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ua sắm tập trung năm 2023 (Đợt 1)\MUA SẮM TBGD (ĐỢT 2)\"/>
    </mc:Choice>
  </mc:AlternateContent>
  <bookViews>
    <workbookView xWindow="0" yWindow="0" windowWidth="28800" windowHeight="12030" tabRatio="906" firstSheet="3" activeTab="4"/>
  </bookViews>
  <sheets>
    <sheet name="THCS đủ đk thẩm định" sheetId="4" state="hidden" r:id="rId1"/>
    <sheet name="THCS TĐ" sheetId="11" state="hidden" r:id="rId2"/>
    <sheet name="THCS Rà soát (2)" sheetId="38" state="hidden" r:id="rId3"/>
    <sheet name="TH (trình KHLCNT đợt 2)" sheetId="44" r:id="rId4"/>
    <sheet name="THCS (trình KHLCN đợt 2 )" sheetId="40" r:id="rId5"/>
    <sheet name="THCS Rà soát (trình lại)" sheetId="6" state="hidden" r:id="rId6"/>
    <sheet name="Giáo dục 123 lần 2" sheetId="27" state="hidden" r:id="rId7"/>
    <sheet name="Viễn Thông lần 2" sheetId="26" state="hidden" r:id="rId8"/>
    <sheet name="Giáo dục 123 lần 1" sheetId="31" state="hidden" r:id="rId9"/>
    <sheet name="Viễn Thông lần 1" sheetId="32" state="hidden" r:id="rId10"/>
    <sheet name="Tràng an" sheetId="28" state="hidden" r:id="rId11"/>
    <sheet name="Khang Lâm" sheetId="29" state="hidden" r:id="rId12"/>
    <sheet name="Minh Hoàng" sheetId="30" state="hidden" r:id="rId13"/>
    <sheet name="Quang Anh" sheetId="33" state="hidden" r:id="rId14"/>
    <sheet name="Phương Nam" sheetId="34" state="hidden" r:id="rId15"/>
    <sheet name="Pacific" sheetId="35" state="hidden" r:id="rId16"/>
    <sheet name="DTL" sheetId="36" state="hidden" r:id="rId17"/>
    <sheet name="Anh Em" sheetId="37" state="hidden" r:id="rId18"/>
    <sheet name="THCS đủ đk TĐ TN (lần 2)" sheetId="12" state="hidden" r:id="rId19"/>
    <sheet name="HĐ 2022L6" sheetId="3" state="hidden" r:id="rId20"/>
    <sheet name="Tổng hợp" sheetId="13" state="hidden" r:id="rId21"/>
    <sheet name="THCS (gui HĐ)" sheetId="8" state="hidden" r:id="rId22"/>
    <sheet name="THCS đủ đk thẩm định (3)" sheetId="10" state="hidden" r:id="rId23"/>
  </sheets>
  <externalReferences>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'HĐ 2022L6'!$A$6:$AH$858</definedName>
    <definedName name="_xlnm._FilterDatabase" localSheetId="3" hidden="1">'TH (trình KHLCNT đợt 2)'!$A$5:$F$5</definedName>
    <definedName name="_xlnm._FilterDatabase" localSheetId="21" hidden="1">'THCS (gui HĐ)'!$A$5:$AB$882</definedName>
    <definedName name="_xlnm._FilterDatabase" localSheetId="4" hidden="1">'THCS (trình KHLCN đợt 2 )'!$A$4:$F$4</definedName>
    <definedName name="_xlnm._FilterDatabase" localSheetId="18" hidden="1">'THCS đủ đk TĐ TN (lần 2)'!$A$4:$BH$185</definedName>
    <definedName name="_xlnm._FilterDatabase" localSheetId="0" hidden="1">'THCS đủ đk thẩm định'!$A$4:$BG$376</definedName>
    <definedName name="_xlnm._FilterDatabase" localSheetId="22" hidden="1">'THCS đủ đk thẩm định (3)'!$A$4:$BE$376</definedName>
    <definedName name="_xlnm._FilterDatabase" localSheetId="2" hidden="1">'THCS Rà soát (2)'!$A$4:$AO$4</definedName>
    <definedName name="_xlnm._FilterDatabase" localSheetId="5" hidden="1">'THCS Rà soát (trình lại)'!$A$4:$AL$4</definedName>
    <definedName name="_xlnm._FilterDatabase" localSheetId="1" hidden="1">'THCS TĐ'!$A$4:$BG$377</definedName>
    <definedName name="_xlnm.Print_Area" localSheetId="19">'HĐ 2022L6'!$B$1:$AB$830</definedName>
    <definedName name="_xlnm.Print_Area" localSheetId="3">'TH (trình KHLCNT đợt 2)'!$A$1:$F$77</definedName>
    <definedName name="_xlnm.Print_Area" localSheetId="21">'THCS (gui HĐ)'!$A$1:$AB$882</definedName>
    <definedName name="_xlnm.Print_Area" localSheetId="4">'THCS (trình KHLCN đợt 2 )'!$A$1:$F$110</definedName>
    <definedName name="_xlnm.Print_Area" localSheetId="18">'THCS đủ đk TĐ TN (lần 2)'!$A$1:$AW$185</definedName>
    <definedName name="_xlnm.Print_Area" localSheetId="0">'THCS đủ đk thẩm định'!$A$1:$AV$376</definedName>
    <definedName name="_xlnm.Print_Area" localSheetId="22">'THCS đủ đk thẩm định (3)'!$A$1:$AT$376</definedName>
    <definedName name="_xlnm.Print_Area" localSheetId="2">'THCS Rà soát (2)'!$A$1:$AI$282</definedName>
    <definedName name="_xlnm.Print_Area" localSheetId="5">'THCS Rà soát (trình lại)'!$A$1:$AI$110</definedName>
    <definedName name="_xlnm.Print_Area" localSheetId="1">'THCS TĐ'!$A$1:$AV$377</definedName>
    <definedName name="_xlnm.Print_Area" localSheetId="20">'Tổng hợp'!$A$1:$G$29</definedName>
    <definedName name="_xlnm.Print_Titles" localSheetId="19">'HĐ 2022L6'!$4:$5</definedName>
    <definedName name="_xlnm.Print_Titles" localSheetId="3">'TH (trình KHLCNT đợt 2)'!$3:$4</definedName>
    <definedName name="_xlnm.Print_Titles" localSheetId="21">'THCS (gui HĐ)'!$3:$4</definedName>
    <definedName name="_xlnm.Print_Titles" localSheetId="4">'THCS (trình KHLCN đợt 2 )'!$3:$4</definedName>
    <definedName name="_xlnm.Print_Titles" localSheetId="18">'THCS đủ đk TĐ TN (lần 2)'!$3:$4</definedName>
    <definedName name="_xlnm.Print_Titles" localSheetId="0">'THCS đủ đk thẩm định'!$3:$4</definedName>
    <definedName name="_xlnm.Print_Titles" localSheetId="22">'THCS đủ đk thẩm định (3)'!$3:$4</definedName>
    <definedName name="_xlnm.Print_Titles" localSheetId="2">'THCS Rà soát (2)'!$3:$4</definedName>
    <definedName name="_xlnm.Print_Titles" localSheetId="5">'THCS Rà soát (trình lại)'!$3:$4</definedName>
    <definedName name="_xlnm.Print_Titles" localSheetId="1">'THCS TĐ'!$3:$4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44" l="1"/>
  <c r="F80" i="44"/>
  <c r="A80" i="44"/>
  <c r="A81" i="44" s="1"/>
  <c r="F75" i="44"/>
  <c r="F74" i="44"/>
  <c r="F73" i="44"/>
  <c r="F72" i="44"/>
  <c r="F71" i="44"/>
  <c r="F70" i="44"/>
  <c r="F69" i="44"/>
  <c r="F67" i="44"/>
  <c r="F66" i="44"/>
  <c r="F65" i="44"/>
  <c r="F64" i="44"/>
  <c r="F62" i="44"/>
  <c r="F60" i="44"/>
  <c r="F59" i="44"/>
  <c r="F58" i="44"/>
  <c r="F56" i="44"/>
  <c r="F55" i="44"/>
  <c r="F54" i="44"/>
  <c r="F53" i="44"/>
  <c r="F51" i="44"/>
  <c r="F50" i="44"/>
  <c r="F49" i="44"/>
  <c r="F48" i="44"/>
  <c r="F47" i="44"/>
  <c r="F46" i="44"/>
  <c r="F45" i="44"/>
  <c r="F44" i="44"/>
  <c r="F43" i="44"/>
  <c r="F42" i="44"/>
  <c r="F40" i="44"/>
  <c r="F39" i="44"/>
  <c r="F38" i="44"/>
  <c r="F37" i="44"/>
  <c r="F36" i="44"/>
  <c r="F34" i="44"/>
  <c r="F32" i="44"/>
  <c r="F31" i="44"/>
  <c r="F30" i="44"/>
  <c r="F29" i="44"/>
  <c r="F28" i="44"/>
  <c r="F27" i="44"/>
  <c r="F26" i="44"/>
  <c r="F25" i="44"/>
  <c r="F24" i="44"/>
  <c r="F23" i="44"/>
  <c r="F22" i="44"/>
  <c r="F21" i="44"/>
  <c r="F20" i="44"/>
  <c r="F18" i="44"/>
  <c r="F17" i="44"/>
  <c r="F16" i="44"/>
  <c r="F15" i="44"/>
  <c r="F13" i="44"/>
  <c r="F12" i="44"/>
  <c r="F11" i="44"/>
  <c r="F10" i="44"/>
  <c r="F9" i="44"/>
  <c r="F8" i="44"/>
  <c r="A8" i="44"/>
  <c r="A9" i="44" s="1"/>
  <c r="A10" i="44" s="1"/>
  <c r="A11" i="44" s="1"/>
  <c r="A12" i="44" s="1"/>
  <c r="A13" i="44" s="1"/>
  <c r="F7" i="44"/>
  <c r="A15" i="44" l="1"/>
  <c r="A16" i="44"/>
  <c r="A17" i="44" s="1"/>
  <c r="A18" i="44" s="1"/>
  <c r="A20" i="44" s="1"/>
  <c r="A21" i="44" s="1"/>
  <c r="A22" i="44" s="1"/>
  <c r="A23" i="44" s="1"/>
  <c r="A24" i="44" s="1"/>
  <c r="A25" i="44" s="1"/>
  <c r="A29" i="44" s="1"/>
  <c r="A30" i="44" s="1"/>
  <c r="A31" i="44" s="1"/>
  <c r="A32" i="44" s="1"/>
  <c r="A34" i="44" s="1"/>
  <c r="A36" i="44" s="1"/>
  <c r="A37" i="44" s="1"/>
  <c r="A38" i="44" s="1"/>
  <c r="A39" i="44" s="1"/>
  <c r="A40" i="44" s="1"/>
  <c r="A43" i="44" l="1"/>
  <c r="A44" i="44" s="1"/>
  <c r="A42" i="44"/>
  <c r="A45" i="44" l="1"/>
  <c r="A46" i="44"/>
  <c r="A47" i="44" s="1"/>
  <c r="A48" i="44" s="1"/>
  <c r="A49" i="44" s="1"/>
  <c r="A50" i="44" s="1"/>
  <c r="A51" i="44" s="1"/>
  <c r="A53" i="44" s="1"/>
  <c r="A54" i="44" s="1"/>
  <c r="A55" i="44" s="1"/>
  <c r="A56" i="44" s="1"/>
  <c r="A58" i="44" s="1"/>
  <c r="A59" i="44" s="1"/>
  <c r="A62" i="44" l="1"/>
  <c r="A64" i="44" s="1"/>
  <c r="A65" i="44" s="1"/>
  <c r="A66" i="44" s="1"/>
  <c r="A60" i="44"/>
  <c r="A67" i="44" l="1"/>
  <c r="A69" i="44"/>
  <c r="A70" i="44" s="1"/>
  <c r="A71" i="44" s="1"/>
  <c r="A72" i="44" s="1"/>
  <c r="A73" i="44" s="1"/>
  <c r="A74" i="44" s="1"/>
  <c r="A75" i="44" s="1"/>
  <c r="F108" i="40" l="1"/>
  <c r="F107" i="40"/>
  <c r="F105" i="40"/>
  <c r="F104" i="40"/>
  <c r="F103" i="40"/>
  <c r="F101" i="40"/>
  <c r="F99" i="40"/>
  <c r="F98" i="40"/>
  <c r="F96" i="40"/>
  <c r="F95" i="40"/>
  <c r="F94" i="40"/>
  <c r="F93" i="40"/>
  <c r="F92" i="40"/>
  <c r="F89" i="40"/>
  <c r="F88" i="40"/>
  <c r="F87" i="40"/>
  <c r="F86" i="40"/>
  <c r="F85" i="40"/>
  <c r="F84" i="40"/>
  <c r="F83" i="40"/>
  <c r="F82" i="40"/>
  <c r="F81" i="40"/>
  <c r="F79" i="40"/>
  <c r="F78" i="40"/>
  <c r="F77" i="40"/>
  <c r="F76" i="40"/>
  <c r="F75" i="40"/>
  <c r="F74" i="40"/>
  <c r="F73" i="40"/>
  <c r="F72" i="40"/>
  <c r="F71" i="40"/>
  <c r="F69" i="40"/>
  <c r="F68" i="40"/>
  <c r="F67" i="40"/>
  <c r="F66" i="40"/>
  <c r="F65" i="40"/>
  <c r="F64" i="40"/>
  <c r="F63" i="40"/>
  <c r="F62" i="40"/>
  <c r="F61" i="40"/>
  <c r="F60" i="40"/>
  <c r="F59" i="40"/>
  <c r="F58" i="40"/>
  <c r="F57" i="40"/>
  <c r="F56" i="40"/>
  <c r="F55" i="40"/>
  <c r="F54" i="40"/>
  <c r="F53" i="40"/>
  <c r="F52" i="40"/>
  <c r="F51" i="40"/>
  <c r="F50" i="40"/>
  <c r="F49" i="40"/>
  <c r="F48" i="40"/>
  <c r="F47" i="40"/>
  <c r="F46" i="40"/>
  <c r="F45" i="40"/>
  <c r="F44" i="40"/>
  <c r="F43" i="40"/>
  <c r="F42" i="40"/>
  <c r="F41" i="40"/>
  <c r="F40" i="40"/>
  <c r="F38" i="40"/>
  <c r="F37" i="40"/>
  <c r="F35" i="40"/>
  <c r="F34" i="40"/>
  <c r="F33" i="40"/>
  <c r="F32" i="40"/>
  <c r="F31" i="40"/>
  <c r="F30" i="40"/>
  <c r="F29" i="40"/>
  <c r="F28" i="40"/>
  <c r="F27" i="40"/>
  <c r="F26" i="40"/>
  <c r="F25" i="40"/>
  <c r="F24" i="40"/>
  <c r="F23" i="40"/>
  <c r="F22" i="40"/>
  <c r="F21" i="40"/>
  <c r="F19" i="40"/>
  <c r="F18" i="40"/>
  <c r="F15" i="40"/>
  <c r="F14" i="40"/>
  <c r="F12" i="40"/>
  <c r="F11" i="40"/>
  <c r="F10" i="40"/>
  <c r="F9" i="40"/>
  <c r="F8" i="40"/>
  <c r="F7" i="40"/>
  <c r="A7" i="40"/>
  <c r="A8" i="40" s="1"/>
  <c r="A9" i="40" s="1"/>
  <c r="A10" i="40" s="1"/>
  <c r="A11" i="40" s="1"/>
  <c r="A12" i="40" s="1"/>
  <c r="A14" i="40" s="1"/>
  <c r="A15" i="40" s="1"/>
  <c r="A18" i="40" s="1"/>
  <c r="A21" i="40" s="1"/>
  <c r="A22" i="40" s="1"/>
  <c r="A23" i="40" s="1"/>
  <c r="A24" i="40" s="1"/>
  <c r="A25" i="40" s="1"/>
  <c r="A26" i="40" s="1"/>
  <c r="A30" i="40" s="1"/>
  <c r="A31" i="40" s="1"/>
  <c r="A32" i="40" s="1"/>
  <c r="A33" i="40" s="1"/>
  <c r="A34" i="40" s="1"/>
  <c r="A35" i="40" s="1"/>
  <c r="A37" i="40" s="1"/>
  <c r="A38"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F6" i="40"/>
  <c r="A6" i="40"/>
  <c r="A67" i="40" l="1"/>
  <c r="A68" i="40"/>
  <c r="AI7" i="6"/>
  <c r="AI8" i="6"/>
  <c r="AI9" i="6"/>
  <c r="AI10" i="6"/>
  <c r="AI11" i="6"/>
  <c r="AI12" i="6"/>
  <c r="AI14" i="6"/>
  <c r="AI15" i="6"/>
  <c r="AI18" i="6"/>
  <c r="AI19" i="6"/>
  <c r="AI21" i="6"/>
  <c r="AI22" i="6"/>
  <c r="AI23" i="6"/>
  <c r="AI24" i="6"/>
  <c r="AI25" i="6"/>
  <c r="AI26" i="6"/>
  <c r="AI27" i="6"/>
  <c r="AI28" i="6"/>
  <c r="AI29" i="6"/>
  <c r="AI30" i="6"/>
  <c r="AI31" i="6"/>
  <c r="AI32" i="6"/>
  <c r="AI33" i="6"/>
  <c r="AI34" i="6"/>
  <c r="AI35" i="6"/>
  <c r="AI37" i="6"/>
  <c r="AI38" i="6"/>
  <c r="AI40" i="6"/>
  <c r="AI41" i="6"/>
  <c r="AI42" i="6"/>
  <c r="AI43" i="6"/>
  <c r="AI44" i="6"/>
  <c r="AI45" i="6"/>
  <c r="AI46" i="6"/>
  <c r="AI47" i="6"/>
  <c r="AI48" i="6"/>
  <c r="AI49" i="6"/>
  <c r="AI50" i="6"/>
  <c r="AI51" i="6"/>
  <c r="AI52" i="6"/>
  <c r="AI53" i="6"/>
  <c r="AI54" i="6"/>
  <c r="AI55" i="6"/>
  <c r="AI56" i="6"/>
  <c r="AI57" i="6"/>
  <c r="AI58" i="6"/>
  <c r="AI59" i="6"/>
  <c r="AI60" i="6"/>
  <c r="AI61" i="6"/>
  <c r="AI62" i="6"/>
  <c r="AI63" i="6"/>
  <c r="AI64" i="6"/>
  <c r="AI65" i="6"/>
  <c r="AI66" i="6"/>
  <c r="AI67" i="6"/>
  <c r="AI68" i="6"/>
  <c r="AI69" i="6"/>
  <c r="AI71" i="6"/>
  <c r="AI72" i="6"/>
  <c r="AI73" i="6"/>
  <c r="AI74" i="6"/>
  <c r="AI75" i="6"/>
  <c r="AI76" i="6"/>
  <c r="AI77" i="6"/>
  <c r="AI78" i="6"/>
  <c r="AI79" i="6"/>
  <c r="AI81" i="6"/>
  <c r="AI82" i="6"/>
  <c r="AI83" i="6"/>
  <c r="AI84" i="6"/>
  <c r="AI85" i="6"/>
  <c r="AI86" i="6"/>
  <c r="AI87" i="6"/>
  <c r="AI88" i="6"/>
  <c r="AI89" i="6"/>
  <c r="AI91" i="6"/>
  <c r="AI92" i="6"/>
  <c r="AI93" i="6"/>
  <c r="AI94" i="6"/>
  <c r="AI95" i="6"/>
  <c r="AI96" i="6"/>
  <c r="AI98" i="6"/>
  <c r="AI97" i="6" s="1"/>
  <c r="AI99" i="6"/>
  <c r="AI101" i="6"/>
  <c r="AI100" i="6" s="1"/>
  <c r="AI103" i="6"/>
  <c r="AI104" i="6"/>
  <c r="AI105" i="6"/>
  <c r="AI107" i="6"/>
  <c r="AI108" i="6"/>
  <c r="AI6" i="6"/>
  <c r="AI36" i="6" l="1"/>
  <c r="AI13" i="6"/>
  <c r="A69" i="40"/>
  <c r="A71" i="40" s="1"/>
  <c r="A72" i="40" s="1"/>
  <c r="A73" i="40" s="1"/>
  <c r="A74" i="40" s="1"/>
  <c r="A75" i="40" s="1"/>
  <c r="A76" i="40" s="1"/>
  <c r="A77" i="40" s="1"/>
  <c r="A78" i="40" s="1"/>
  <c r="A79" i="40" s="1"/>
  <c r="A81" i="40" s="1"/>
  <c r="A82" i="40" s="1"/>
  <c r="A83" i="40" s="1"/>
  <c r="AI106" i="6"/>
  <c r="AI102" i="6"/>
  <c r="AI90" i="6"/>
  <c r="AI80" i="6"/>
  <c r="AI39" i="6"/>
  <c r="AI20" i="6"/>
  <c r="AI5" i="6"/>
  <c r="A84" i="40" l="1"/>
  <c r="A85" i="40"/>
  <c r="AI109" i="6"/>
  <c r="A86" i="40" l="1"/>
  <c r="A87" i="40" s="1"/>
  <c r="A88" i="40" s="1"/>
  <c r="A89" i="40" s="1"/>
  <c r="A91" i="40" l="1"/>
  <c r="A92" i="40" s="1"/>
  <c r="A93" i="40"/>
  <c r="A94" i="40" l="1"/>
  <c r="A95" i="40" s="1"/>
  <c r="A96" i="40" s="1"/>
  <c r="A98" i="40" s="1"/>
  <c r="A99" i="40" s="1"/>
  <c r="A101" i="40" l="1"/>
  <c r="A103" i="40"/>
  <c r="A104" i="40" s="1"/>
  <c r="A105" i="40" l="1"/>
  <c r="A107" i="40"/>
  <c r="A108" i="40" s="1"/>
  <c r="G84" i="6"/>
  <c r="W105" i="6" l="1"/>
  <c r="G105" i="6" l="1"/>
  <c r="AC105" i="6"/>
  <c r="Z105" i="6"/>
  <c r="Y105" i="6"/>
  <c r="U105" i="6"/>
  <c r="S105" i="6"/>
  <c r="R105" i="6"/>
  <c r="Q105" i="6"/>
  <c r="O105" i="6"/>
  <c r="N105" i="6"/>
  <c r="M105" i="6"/>
  <c r="K105" i="6"/>
  <c r="AD105" i="6" l="1"/>
  <c r="AE105" i="6" s="1"/>
  <c r="Y15" i="6"/>
  <c r="Y21" i="6"/>
  <c r="AC18" i="6" l="1"/>
  <c r="Y69" i="6"/>
  <c r="M489" i="28"/>
  <c r="M490" i="28" s="1"/>
  <c r="K489" i="28"/>
  <c r="O84" i="6"/>
  <c r="U104" i="6" l="1"/>
  <c r="Y103" i="6"/>
  <c r="G98" i="6" l="1"/>
  <c r="K98" i="6"/>
  <c r="L98" i="6"/>
  <c r="M98" i="6"/>
  <c r="N98" i="6"/>
  <c r="O98" i="6"/>
  <c r="P98" i="6"/>
  <c r="Q98" i="6"/>
  <c r="R98" i="6"/>
  <c r="S98" i="6"/>
  <c r="T98" i="6"/>
  <c r="U98" i="6"/>
  <c r="V98" i="6"/>
  <c r="W98" i="6"/>
  <c r="X98" i="6"/>
  <c r="Y98" i="6"/>
  <c r="Z98" i="6"/>
  <c r="AB98" i="6"/>
  <c r="AC98" i="6"/>
  <c r="AD98" i="6" l="1"/>
  <c r="AE98" i="6" s="1"/>
  <c r="P96" i="6"/>
  <c r="L96" i="6"/>
  <c r="H199" i="38" l="1"/>
  <c r="G69" i="6" l="1"/>
  <c r="G18" i="6"/>
  <c r="G19" i="6"/>
  <c r="G15" i="6"/>
  <c r="G96" i="6"/>
  <c r="G108" i="6"/>
  <c r="G107" i="6"/>
  <c r="G104" i="6"/>
  <c r="G103" i="6"/>
  <c r="G101" i="6"/>
  <c r="G99" i="6"/>
  <c r="G95" i="6"/>
  <c r="G94" i="6"/>
  <c r="G93" i="6"/>
  <c r="G92" i="6"/>
  <c r="G89" i="6"/>
  <c r="G88" i="6"/>
  <c r="G87" i="6"/>
  <c r="G86" i="6"/>
  <c r="G85" i="6"/>
  <c r="G83" i="6"/>
  <c r="G82" i="6"/>
  <c r="G81" i="6"/>
  <c r="G79" i="6"/>
  <c r="G78" i="6"/>
  <c r="G77" i="6"/>
  <c r="G76" i="6"/>
  <c r="G75" i="6"/>
  <c r="G74" i="6"/>
  <c r="G73" i="6"/>
  <c r="G72" i="6"/>
  <c r="G71"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8" i="6"/>
  <c r="G37" i="6"/>
  <c r="G35" i="6"/>
  <c r="G34" i="6"/>
  <c r="G33" i="6"/>
  <c r="G32" i="6"/>
  <c r="G31" i="6"/>
  <c r="G30" i="6"/>
  <c r="G29" i="6"/>
  <c r="G28" i="6"/>
  <c r="G27" i="6"/>
  <c r="G26" i="6"/>
  <c r="G25" i="6"/>
  <c r="G24" i="6"/>
  <c r="G23" i="6"/>
  <c r="G22" i="6"/>
  <c r="G21" i="6"/>
  <c r="G14" i="6"/>
  <c r="G12" i="6"/>
  <c r="G11" i="6"/>
  <c r="G10" i="6"/>
  <c r="G9" i="6"/>
  <c r="G8" i="6"/>
  <c r="G7" i="6"/>
  <c r="G6" i="6"/>
  <c r="H174" i="38" l="1"/>
  <c r="H5" i="38"/>
  <c r="H36" i="38"/>
  <c r="H279" i="38" l="1"/>
  <c r="H280" i="38"/>
  <c r="AD224" i="38" l="1"/>
  <c r="Z199" i="38"/>
  <c r="H239" i="38"/>
  <c r="H120" i="38"/>
  <c r="AG287" i="38" l="1"/>
  <c r="AE281" i="38"/>
  <c r="AB281" i="38"/>
  <c r="AA281" i="38"/>
  <c r="Y281" i="38"/>
  <c r="W281" i="38"/>
  <c r="U281" i="38"/>
  <c r="T281" i="38"/>
  <c r="S281" i="38"/>
  <c r="R281" i="38"/>
  <c r="P281" i="38"/>
  <c r="O281" i="38"/>
  <c r="N281" i="38"/>
  <c r="AE280" i="38"/>
  <c r="AD280" i="38"/>
  <c r="AB280" i="38"/>
  <c r="AA280" i="38"/>
  <c r="Z280" i="38"/>
  <c r="Y280" i="38"/>
  <c r="X280" i="38"/>
  <c r="W280" i="38"/>
  <c r="V280" i="38"/>
  <c r="U280" i="38"/>
  <c r="T280" i="38"/>
  <c r="S280" i="38"/>
  <c r="Q280" i="38"/>
  <c r="R280" i="38"/>
  <c r="P280" i="38"/>
  <c r="O280" i="38"/>
  <c r="M280" i="38"/>
  <c r="N280" i="38"/>
  <c r="G280" i="38"/>
  <c r="AE279" i="38"/>
  <c r="AD279" i="38"/>
  <c r="AB279" i="38"/>
  <c r="AA279" i="38"/>
  <c r="Z279" i="38"/>
  <c r="Y279" i="38"/>
  <c r="X279" i="38"/>
  <c r="W279" i="38"/>
  <c r="V279" i="38"/>
  <c r="U279" i="38"/>
  <c r="T279" i="38"/>
  <c r="S279" i="38"/>
  <c r="Q279" i="38"/>
  <c r="R279" i="38"/>
  <c r="P279" i="38"/>
  <c r="O279" i="38"/>
  <c r="M279" i="38"/>
  <c r="N279" i="38"/>
  <c r="G279" i="38"/>
  <c r="X278" i="38"/>
  <c r="AF278" i="38" s="1"/>
  <c r="AG278" i="38" s="1"/>
  <c r="G278" i="38"/>
  <c r="X277" i="38"/>
  <c r="AF277" i="38" s="1"/>
  <c r="AG277" i="38" s="1"/>
  <c r="G277" i="38"/>
  <c r="X276" i="38"/>
  <c r="AF276" i="38" s="1"/>
  <c r="AG276" i="38" s="1"/>
  <c r="G276" i="38"/>
  <c r="X275" i="38"/>
  <c r="AF275" i="38" s="1"/>
  <c r="AG275" i="38" s="1"/>
  <c r="G275" i="38"/>
  <c r="X274" i="38"/>
  <c r="AF274" i="38" s="1"/>
  <c r="AG274" i="38" s="1"/>
  <c r="G274" i="38"/>
  <c r="AE273" i="38"/>
  <c r="AD273" i="38"/>
  <c r="AB273" i="38"/>
  <c r="AA273" i="38"/>
  <c r="Z273" i="38"/>
  <c r="Y273" i="38"/>
  <c r="X273" i="38"/>
  <c r="W273" i="38"/>
  <c r="V273" i="38"/>
  <c r="U273" i="38"/>
  <c r="T273" i="38"/>
  <c r="S273" i="38"/>
  <c r="Q273" i="38"/>
  <c r="R273" i="38"/>
  <c r="P273" i="38"/>
  <c r="O273" i="38"/>
  <c r="M273" i="38"/>
  <c r="N273" i="38"/>
  <c r="G273" i="38"/>
  <c r="Q272" i="38"/>
  <c r="AF272" i="38" s="1"/>
  <c r="AG272" i="38" s="1"/>
  <c r="Q271" i="38"/>
  <c r="AF271" i="38" s="1"/>
  <c r="AG271" i="38" s="1"/>
  <c r="Q270" i="38"/>
  <c r="AF270" i="38" s="1"/>
  <c r="AG270" i="38" s="1"/>
  <c r="Q269" i="38"/>
  <c r="AF269" i="38" s="1"/>
  <c r="AG269" i="38" s="1"/>
  <c r="X268" i="38"/>
  <c r="Q268" i="38"/>
  <c r="X267" i="38"/>
  <c r="Q267" i="38"/>
  <c r="AE266" i="38"/>
  <c r="AD266" i="38"/>
  <c r="AB266" i="38"/>
  <c r="AA266" i="38"/>
  <c r="Z266" i="38"/>
  <c r="Y266" i="38"/>
  <c r="X266" i="38"/>
  <c r="W266" i="38"/>
  <c r="V266" i="38"/>
  <c r="U266" i="38"/>
  <c r="T266" i="38"/>
  <c r="S266" i="38"/>
  <c r="Q266" i="38"/>
  <c r="R266" i="38"/>
  <c r="P266" i="38"/>
  <c r="O266" i="38"/>
  <c r="M266" i="38"/>
  <c r="N266" i="38"/>
  <c r="G266" i="38"/>
  <c r="Q265" i="38"/>
  <c r="AF265" i="38" s="1"/>
  <c r="AG265" i="38" s="1"/>
  <c r="Q264" i="38"/>
  <c r="AF264" i="38" s="1"/>
  <c r="AG264" i="38" s="1"/>
  <c r="Q263" i="38"/>
  <c r="AF263" i="38" s="1"/>
  <c r="AG263" i="38" s="1"/>
  <c r="Q262" i="38"/>
  <c r="AF262" i="38" s="1"/>
  <c r="AG262" i="38" s="1"/>
  <c r="Q261" i="38"/>
  <c r="AF261" i="38" s="1"/>
  <c r="AG261" i="38" s="1"/>
  <c r="Q260" i="38"/>
  <c r="AF260" i="38" s="1"/>
  <c r="AG260" i="38" s="1"/>
  <c r="Q259" i="38"/>
  <c r="AF259" i="38" s="1"/>
  <c r="AG259" i="38" s="1"/>
  <c r="Q258" i="38"/>
  <c r="AF258" i="38" s="1"/>
  <c r="AG258" i="38" s="1"/>
  <c r="Q257" i="38"/>
  <c r="AF257" i="38" s="1"/>
  <c r="AG257" i="38" s="1"/>
  <c r="Q256" i="38"/>
  <c r="AF256" i="38" s="1"/>
  <c r="AG256" i="38" s="1"/>
  <c r="Q255" i="38"/>
  <c r="AF255" i="38" s="1"/>
  <c r="AG255" i="38" s="1"/>
  <c r="Q254" i="38"/>
  <c r="AF254" i="38" s="1"/>
  <c r="AG254" i="38" s="1"/>
  <c r="Q253" i="38"/>
  <c r="AF253" i="38" s="1"/>
  <c r="AG253" i="38" s="1"/>
  <c r="Q252" i="38"/>
  <c r="AF252" i="38" s="1"/>
  <c r="AG252" i="38" s="1"/>
  <c r="AE251" i="38"/>
  <c r="AD251" i="38"/>
  <c r="AB251" i="38"/>
  <c r="AA251" i="38"/>
  <c r="Z251" i="38"/>
  <c r="Y251" i="38"/>
  <c r="X251" i="38"/>
  <c r="W251" i="38"/>
  <c r="V251" i="38"/>
  <c r="U251" i="38"/>
  <c r="T251" i="38"/>
  <c r="S251" i="38"/>
  <c r="Q251" i="38"/>
  <c r="R251" i="38"/>
  <c r="P251" i="38"/>
  <c r="O251" i="38"/>
  <c r="M251" i="38"/>
  <c r="N251" i="38"/>
  <c r="G251" i="38"/>
  <c r="AE250" i="38"/>
  <c r="AD250" i="38"/>
  <c r="AB250" i="38"/>
  <c r="AA250" i="38"/>
  <c r="Z250" i="38"/>
  <c r="Y250" i="38"/>
  <c r="X250" i="38"/>
  <c r="W250" i="38"/>
  <c r="V250" i="38"/>
  <c r="U250" i="38"/>
  <c r="T250" i="38"/>
  <c r="S250" i="38"/>
  <c r="Q250" i="38"/>
  <c r="R250" i="38"/>
  <c r="P250" i="38"/>
  <c r="O250" i="38"/>
  <c r="M250" i="38"/>
  <c r="N250" i="38"/>
  <c r="G250" i="38"/>
  <c r="AE249" i="38"/>
  <c r="AD249" i="38"/>
  <c r="AB249" i="38"/>
  <c r="AA249" i="38"/>
  <c r="Z249" i="38"/>
  <c r="Y249" i="38"/>
  <c r="X249" i="38"/>
  <c r="W249" i="38"/>
  <c r="V249" i="38"/>
  <c r="U249" i="38"/>
  <c r="T249" i="38"/>
  <c r="S249" i="38"/>
  <c r="Q249" i="38"/>
  <c r="R249" i="38"/>
  <c r="P249" i="38"/>
  <c r="O249" i="38"/>
  <c r="M249" i="38"/>
  <c r="N249" i="38"/>
  <c r="G249" i="38"/>
  <c r="AE248" i="38"/>
  <c r="AD248" i="38"/>
  <c r="AB248" i="38"/>
  <c r="AA248" i="38"/>
  <c r="Z248" i="38"/>
  <c r="Y248" i="38"/>
  <c r="X248" i="38"/>
  <c r="W248" i="38"/>
  <c r="V248" i="38"/>
  <c r="U248" i="38"/>
  <c r="T248" i="38"/>
  <c r="S248" i="38"/>
  <c r="Q248" i="38"/>
  <c r="R248" i="38"/>
  <c r="P248" i="38"/>
  <c r="O248" i="38"/>
  <c r="M248" i="38"/>
  <c r="N248" i="38"/>
  <c r="G248" i="38"/>
  <c r="Q247" i="38"/>
  <c r="AF247" i="38" s="1"/>
  <c r="AG247" i="38" s="1"/>
  <c r="Q246" i="38"/>
  <c r="AF246" i="38" s="1"/>
  <c r="AG246" i="38" s="1"/>
  <c r="Q245" i="38"/>
  <c r="AF245" i="38" s="1"/>
  <c r="AG245" i="38" s="1"/>
  <c r="Q244" i="38"/>
  <c r="AF244" i="38" s="1"/>
  <c r="AG244" i="38" s="1"/>
  <c r="X243" i="38"/>
  <c r="Q243" i="38"/>
  <c r="X242" i="38"/>
  <c r="Q242" i="38"/>
  <c r="AE241" i="38"/>
  <c r="AD241" i="38"/>
  <c r="AB241" i="38"/>
  <c r="AA241" i="38"/>
  <c r="Z241" i="38"/>
  <c r="Y241" i="38"/>
  <c r="X241" i="38"/>
  <c r="W241" i="38"/>
  <c r="V241" i="38"/>
  <c r="U241" i="38"/>
  <c r="T241" i="38"/>
  <c r="S241" i="38"/>
  <c r="Q241" i="38"/>
  <c r="R241" i="38"/>
  <c r="P241" i="38"/>
  <c r="O241" i="38"/>
  <c r="M241" i="38"/>
  <c r="N241" i="38"/>
  <c r="G241" i="38"/>
  <c r="AE240" i="38"/>
  <c r="AD240" i="38"/>
  <c r="AB240" i="38"/>
  <c r="AA240" i="38"/>
  <c r="Z240" i="38"/>
  <c r="Y240" i="38"/>
  <c r="X240" i="38"/>
  <c r="W240" i="38"/>
  <c r="V240" i="38"/>
  <c r="U240" i="38"/>
  <c r="T240" i="38"/>
  <c r="S240" i="38"/>
  <c r="Q240" i="38"/>
  <c r="R240" i="38"/>
  <c r="P240" i="38"/>
  <c r="O240" i="38"/>
  <c r="M240" i="38"/>
  <c r="N240" i="38"/>
  <c r="G240" i="38"/>
  <c r="AE239" i="38"/>
  <c r="AD239" i="38"/>
  <c r="AB239" i="38"/>
  <c r="AA239" i="38"/>
  <c r="Z239" i="38"/>
  <c r="X239" i="38"/>
  <c r="W239" i="38"/>
  <c r="V239" i="38"/>
  <c r="U239" i="38"/>
  <c r="T239" i="38"/>
  <c r="S239" i="38"/>
  <c r="Q239" i="38"/>
  <c r="R239" i="38"/>
  <c r="P239" i="38"/>
  <c r="O239" i="38"/>
  <c r="M239" i="38"/>
  <c r="N239" i="38"/>
  <c r="G239" i="38"/>
  <c r="Q238" i="38"/>
  <c r="AF238" i="38" s="1"/>
  <c r="AG238" i="38" s="1"/>
  <c r="Q237" i="38"/>
  <c r="AF237" i="38" s="1"/>
  <c r="AG237" i="38" s="1"/>
  <c r="Q236" i="38"/>
  <c r="AF236" i="38" s="1"/>
  <c r="AG236" i="38" s="1"/>
  <c r="Q235" i="38"/>
  <c r="AF235" i="38" s="1"/>
  <c r="AG235" i="38" s="1"/>
  <c r="Q234" i="38"/>
  <c r="AF234" i="38" s="1"/>
  <c r="AG234" i="38" s="1"/>
  <c r="Q233" i="38"/>
  <c r="AF233" i="38" s="1"/>
  <c r="AG233" i="38" s="1"/>
  <c r="Q232" i="38"/>
  <c r="AF232" i="38" s="1"/>
  <c r="AG232" i="38" s="1"/>
  <c r="Q231" i="38"/>
  <c r="AF231" i="38" s="1"/>
  <c r="AG231" i="38" s="1"/>
  <c r="Q230" i="38"/>
  <c r="AF230" i="38" s="1"/>
  <c r="AG230" i="38" s="1"/>
  <c r="Q229" i="38"/>
  <c r="AF229" i="38" s="1"/>
  <c r="AG229" i="38" s="1"/>
  <c r="Q228" i="38"/>
  <c r="AF228" i="38" s="1"/>
  <c r="AG228" i="38" s="1"/>
  <c r="Q227" i="38"/>
  <c r="AF227" i="38" s="1"/>
  <c r="AG227" i="38" s="1"/>
  <c r="Q226" i="38"/>
  <c r="AF226" i="38" s="1"/>
  <c r="AG226" i="38" s="1"/>
  <c r="Q225" i="38"/>
  <c r="AF225" i="38" s="1"/>
  <c r="AG225" i="38" s="1"/>
  <c r="AE224" i="38"/>
  <c r="AB224" i="38"/>
  <c r="AA224" i="38"/>
  <c r="Z224" i="38"/>
  <c r="Y224" i="38"/>
  <c r="X224" i="38"/>
  <c r="W224" i="38"/>
  <c r="V224" i="38"/>
  <c r="U224" i="38"/>
  <c r="T224" i="38"/>
  <c r="S224" i="38"/>
  <c r="Q224" i="38"/>
  <c r="R224" i="38"/>
  <c r="P224" i="38"/>
  <c r="O224" i="38"/>
  <c r="M224" i="38"/>
  <c r="N224" i="38"/>
  <c r="G224" i="38"/>
  <c r="Q223" i="38"/>
  <c r="AF223" i="38" s="1"/>
  <c r="AG223" i="38" s="1"/>
  <c r="G223" i="38"/>
  <c r="Q222" i="38"/>
  <c r="AF222" i="38" s="1"/>
  <c r="AG222" i="38" s="1"/>
  <c r="G222" i="38"/>
  <c r="Q221" i="38"/>
  <c r="AF221" i="38" s="1"/>
  <c r="AG221" i="38" s="1"/>
  <c r="G221" i="38"/>
  <c r="Q220" i="38"/>
  <c r="AF220" i="38" s="1"/>
  <c r="AG220" i="38" s="1"/>
  <c r="G220" i="38"/>
  <c r="Q219" i="38"/>
  <c r="AF219" i="38" s="1"/>
  <c r="AG219" i="38" s="1"/>
  <c r="G219" i="38"/>
  <c r="Q218" i="38"/>
  <c r="AF218" i="38" s="1"/>
  <c r="AG218" i="38" s="1"/>
  <c r="G218" i="38"/>
  <c r="Q217" i="38"/>
  <c r="AF217" i="38" s="1"/>
  <c r="AG217" i="38" s="1"/>
  <c r="G217" i="38"/>
  <c r="Q216" i="38"/>
  <c r="AF216" i="38" s="1"/>
  <c r="AG216" i="38" s="1"/>
  <c r="G216" i="38"/>
  <c r="Q215" i="38"/>
  <c r="AF215" i="38" s="1"/>
  <c r="AG215" i="38" s="1"/>
  <c r="G215" i="38"/>
  <c r="Q214" i="38"/>
  <c r="AF214" i="38" s="1"/>
  <c r="AG214" i="38" s="1"/>
  <c r="G214" i="38"/>
  <c r="Q213" i="38"/>
  <c r="AF213" i="38" s="1"/>
  <c r="AG213" i="38" s="1"/>
  <c r="G213" i="38"/>
  <c r="Q212" i="38"/>
  <c r="AF212" i="38" s="1"/>
  <c r="AG212" i="38" s="1"/>
  <c r="G212" i="38"/>
  <c r="Q211" i="38"/>
  <c r="AF211" i="38" s="1"/>
  <c r="AG211" i="38" s="1"/>
  <c r="G211" i="38"/>
  <c r="Q210" i="38"/>
  <c r="AF210" i="38" s="1"/>
  <c r="AG210" i="38" s="1"/>
  <c r="G210" i="38"/>
  <c r="AE209" i="38"/>
  <c r="AD209" i="38"/>
  <c r="AB209" i="38"/>
  <c r="AA209" i="38"/>
  <c r="Z209" i="38"/>
  <c r="Y209" i="38"/>
  <c r="X209" i="38"/>
  <c r="W209" i="38"/>
  <c r="V209" i="38"/>
  <c r="U209" i="38"/>
  <c r="T209" i="38"/>
  <c r="S209" i="38"/>
  <c r="Q209" i="38"/>
  <c r="R209" i="38"/>
  <c r="P209" i="38"/>
  <c r="O209" i="38"/>
  <c r="M209" i="38"/>
  <c r="N209" i="38"/>
  <c r="G209" i="38"/>
  <c r="AE208" i="38"/>
  <c r="AD208" i="38"/>
  <c r="AB208" i="38"/>
  <c r="AA208" i="38"/>
  <c r="Z208" i="38"/>
  <c r="Y208" i="38"/>
  <c r="X208" i="38"/>
  <c r="W208" i="38"/>
  <c r="V208" i="38"/>
  <c r="U208" i="38"/>
  <c r="T208" i="38"/>
  <c r="S208" i="38"/>
  <c r="Q208" i="38"/>
  <c r="R208" i="38"/>
  <c r="P208" i="38"/>
  <c r="O208" i="38"/>
  <c r="M208" i="38"/>
  <c r="N208" i="38"/>
  <c r="G208" i="38"/>
  <c r="AE207" i="38"/>
  <c r="AD207" i="38"/>
  <c r="AB207" i="38"/>
  <c r="AA207" i="38"/>
  <c r="Z207" i="38"/>
  <c r="Y207" i="38"/>
  <c r="X207" i="38"/>
  <c r="W207" i="38"/>
  <c r="V207" i="38"/>
  <c r="U207" i="38"/>
  <c r="T207" i="38"/>
  <c r="S207" i="38"/>
  <c r="Q207" i="38"/>
  <c r="R207" i="38"/>
  <c r="P207" i="38"/>
  <c r="O207" i="38"/>
  <c r="M207" i="38"/>
  <c r="N207" i="38"/>
  <c r="G207" i="38"/>
  <c r="AE206" i="38"/>
  <c r="AD206" i="38"/>
  <c r="AB206" i="38"/>
  <c r="AA206" i="38"/>
  <c r="Z206" i="38"/>
  <c r="Y206" i="38"/>
  <c r="W206" i="38"/>
  <c r="V206" i="38"/>
  <c r="U206" i="38"/>
  <c r="T206" i="38"/>
  <c r="S206" i="38"/>
  <c r="Q206" i="38"/>
  <c r="R206" i="38"/>
  <c r="P206" i="38"/>
  <c r="O206" i="38"/>
  <c r="M206" i="38"/>
  <c r="N206" i="38"/>
  <c r="G206" i="38"/>
  <c r="Q205" i="38"/>
  <c r="AF205" i="38" s="1"/>
  <c r="AG205" i="38" s="1"/>
  <c r="Q204" i="38"/>
  <c r="AF204" i="38" s="1"/>
  <c r="AG204" i="38" s="1"/>
  <c r="Q203" i="38"/>
  <c r="AF203" i="38" s="1"/>
  <c r="AG203" i="38" s="1"/>
  <c r="Q202" i="38"/>
  <c r="AF202" i="38" s="1"/>
  <c r="AG202" i="38" s="1"/>
  <c r="X201" i="38"/>
  <c r="Q201" i="38"/>
  <c r="X200" i="38"/>
  <c r="Q200" i="38"/>
  <c r="AE199" i="38"/>
  <c r="AD199" i="38"/>
  <c r="AB199" i="38"/>
  <c r="AA199" i="38"/>
  <c r="Y199" i="38"/>
  <c r="X199" i="38"/>
  <c r="W199" i="38"/>
  <c r="V199" i="38"/>
  <c r="U199" i="38"/>
  <c r="T199" i="38"/>
  <c r="S199" i="38"/>
  <c r="R199" i="38"/>
  <c r="P199" i="38"/>
  <c r="O199" i="38"/>
  <c r="M199" i="38"/>
  <c r="N199" i="38"/>
  <c r="G199" i="38"/>
  <c r="AE198" i="38"/>
  <c r="AD198" i="38"/>
  <c r="AB198" i="38"/>
  <c r="AA198" i="38"/>
  <c r="Z198" i="38"/>
  <c r="Y198" i="38"/>
  <c r="X198" i="38"/>
  <c r="W198" i="38"/>
  <c r="V198" i="38"/>
  <c r="U198" i="38"/>
  <c r="T198" i="38"/>
  <c r="S198" i="38"/>
  <c r="Q198" i="38"/>
  <c r="R198" i="38"/>
  <c r="P198" i="38"/>
  <c r="O198" i="38"/>
  <c r="M198" i="38"/>
  <c r="N198" i="38"/>
  <c r="G198" i="38"/>
  <c r="Q197" i="38"/>
  <c r="AF197" i="38" s="1"/>
  <c r="AG197" i="38" s="1"/>
  <c r="Q196" i="38"/>
  <c r="AF196" i="38" s="1"/>
  <c r="AG196" i="38" s="1"/>
  <c r="Q195" i="38"/>
  <c r="AF195" i="38" s="1"/>
  <c r="AG195" i="38" s="1"/>
  <c r="Q194" i="38"/>
  <c r="AF194" i="38" s="1"/>
  <c r="AG194" i="38" s="1"/>
  <c r="Q193" i="38"/>
  <c r="AF193" i="38" s="1"/>
  <c r="AG193" i="38" s="1"/>
  <c r="Q192" i="38"/>
  <c r="AF192" i="38" s="1"/>
  <c r="AG192" i="38" s="1"/>
  <c r="Q191" i="38"/>
  <c r="AF191" i="38" s="1"/>
  <c r="AG191" i="38" s="1"/>
  <c r="Q190" i="38"/>
  <c r="AF190" i="38" s="1"/>
  <c r="AG190" i="38" s="1"/>
  <c r="Q189" i="38"/>
  <c r="AF189" i="38" s="1"/>
  <c r="AG189" i="38" s="1"/>
  <c r="Q188" i="38"/>
  <c r="AF188" i="38" s="1"/>
  <c r="AG188" i="38" s="1"/>
  <c r="Q187" i="38"/>
  <c r="AF187" i="38" s="1"/>
  <c r="AG187" i="38" s="1"/>
  <c r="Q186" i="38"/>
  <c r="AF186" i="38" s="1"/>
  <c r="AG186" i="38" s="1"/>
  <c r="Q185" i="38"/>
  <c r="AF185" i="38" s="1"/>
  <c r="AG185" i="38" s="1"/>
  <c r="Q184" i="38"/>
  <c r="AF184" i="38" s="1"/>
  <c r="AG184" i="38" s="1"/>
  <c r="AE183" i="38"/>
  <c r="AD183" i="38"/>
  <c r="AB183" i="38"/>
  <c r="AA183" i="38"/>
  <c r="Z183" i="38"/>
  <c r="Y183" i="38"/>
  <c r="X183" i="38"/>
  <c r="W183" i="38"/>
  <c r="V183" i="38"/>
  <c r="U183" i="38"/>
  <c r="T183" i="38"/>
  <c r="S183" i="38"/>
  <c r="Q183" i="38"/>
  <c r="R183" i="38"/>
  <c r="P183" i="38"/>
  <c r="O183" i="38"/>
  <c r="M183" i="38"/>
  <c r="N183" i="38"/>
  <c r="G183" i="38"/>
  <c r="AE182" i="38"/>
  <c r="AD182" i="38"/>
  <c r="AB182" i="38"/>
  <c r="AA182" i="38"/>
  <c r="Z182" i="38"/>
  <c r="Y182" i="38"/>
  <c r="X182" i="38"/>
  <c r="W182" i="38"/>
  <c r="V182" i="38"/>
  <c r="U182" i="38"/>
  <c r="T182" i="38"/>
  <c r="S182" i="38"/>
  <c r="Q182" i="38"/>
  <c r="R182" i="38"/>
  <c r="P182" i="38"/>
  <c r="O182" i="38"/>
  <c r="M182" i="38"/>
  <c r="N182" i="38"/>
  <c r="G182" i="38"/>
  <c r="AE181" i="38"/>
  <c r="AD181" i="38"/>
  <c r="AB181" i="38"/>
  <c r="AA181" i="38"/>
  <c r="Z181" i="38"/>
  <c r="Y181" i="38"/>
  <c r="X181" i="38"/>
  <c r="W181" i="38"/>
  <c r="V181" i="38"/>
  <c r="U181" i="38"/>
  <c r="T181" i="38"/>
  <c r="S181" i="38"/>
  <c r="Q181" i="38"/>
  <c r="R181" i="38"/>
  <c r="P181" i="38"/>
  <c r="O181" i="38"/>
  <c r="M181" i="38"/>
  <c r="N181" i="38"/>
  <c r="G181" i="38"/>
  <c r="AE180" i="38"/>
  <c r="AD180" i="38"/>
  <c r="AB180" i="38"/>
  <c r="AA180" i="38"/>
  <c r="Z180" i="38"/>
  <c r="Y180" i="38"/>
  <c r="X180" i="38"/>
  <c r="W180" i="38"/>
  <c r="V180" i="38"/>
  <c r="U180" i="38"/>
  <c r="T180" i="38"/>
  <c r="S180" i="38"/>
  <c r="Q180" i="38"/>
  <c r="R180" i="38"/>
  <c r="P180" i="38"/>
  <c r="O180" i="38"/>
  <c r="M180" i="38"/>
  <c r="N180" i="38"/>
  <c r="G180" i="38"/>
  <c r="AE179" i="38"/>
  <c r="AD179" i="38"/>
  <c r="AB179" i="38"/>
  <c r="AA179" i="38"/>
  <c r="Z179" i="38"/>
  <c r="Y179" i="38"/>
  <c r="X179" i="38"/>
  <c r="W179" i="38"/>
  <c r="V179" i="38"/>
  <c r="U179" i="38"/>
  <c r="T179" i="38"/>
  <c r="S179" i="38"/>
  <c r="Q179" i="38"/>
  <c r="R179" i="38"/>
  <c r="P179" i="38"/>
  <c r="O179" i="38"/>
  <c r="M179" i="38"/>
  <c r="N179" i="38"/>
  <c r="G179" i="38"/>
  <c r="AE178" i="38"/>
  <c r="AD178" i="38"/>
  <c r="AB178" i="38"/>
  <c r="AA178" i="38"/>
  <c r="Z178" i="38"/>
  <c r="Y178" i="38"/>
  <c r="X178" i="38"/>
  <c r="W178" i="38"/>
  <c r="V178" i="38"/>
  <c r="U178" i="38"/>
  <c r="Q178" i="38"/>
  <c r="P178" i="38"/>
  <c r="O178" i="38"/>
  <c r="M178" i="38"/>
  <c r="N178" i="38"/>
  <c r="G178" i="38"/>
  <c r="AD177" i="38"/>
  <c r="AB177" i="38"/>
  <c r="Z177" i="38"/>
  <c r="Y177" i="38"/>
  <c r="X177" i="38"/>
  <c r="W177" i="38"/>
  <c r="V177" i="38"/>
  <c r="Q177" i="38"/>
  <c r="P177" i="38"/>
  <c r="O177" i="38"/>
  <c r="M177" i="38"/>
  <c r="N177" i="38"/>
  <c r="G177" i="38"/>
  <c r="AE176" i="38"/>
  <c r="AD176" i="38"/>
  <c r="AB176" i="38"/>
  <c r="AA176" i="38"/>
  <c r="Z176" i="38"/>
  <c r="Y176" i="38"/>
  <c r="X176" i="38"/>
  <c r="W176" i="38"/>
  <c r="V176" i="38"/>
  <c r="U176" i="38"/>
  <c r="T176" i="38"/>
  <c r="S176" i="38"/>
  <c r="Q176" i="38"/>
  <c r="R176" i="38"/>
  <c r="P176" i="38"/>
  <c r="O176" i="38"/>
  <c r="M176" i="38"/>
  <c r="N176" i="38"/>
  <c r="G176" i="38"/>
  <c r="AE175" i="38"/>
  <c r="AD175" i="38"/>
  <c r="AB175" i="38"/>
  <c r="AA175" i="38"/>
  <c r="Z175" i="38"/>
  <c r="Y175" i="38"/>
  <c r="X175" i="38"/>
  <c r="W175" i="38"/>
  <c r="V175" i="38"/>
  <c r="U175" i="38"/>
  <c r="T175" i="38"/>
  <c r="S175" i="38"/>
  <c r="Q175" i="38"/>
  <c r="R175" i="38"/>
  <c r="P175" i="38"/>
  <c r="O175" i="38"/>
  <c r="M175" i="38"/>
  <c r="N175" i="38"/>
  <c r="G175" i="38"/>
  <c r="AE174" i="38"/>
  <c r="AD174" i="38"/>
  <c r="AB174" i="38"/>
  <c r="AA174" i="38"/>
  <c r="Z174" i="38"/>
  <c r="Y174" i="38"/>
  <c r="X174" i="38"/>
  <c r="W174" i="38"/>
  <c r="V174" i="38"/>
  <c r="U174" i="38"/>
  <c r="T174" i="38"/>
  <c r="S174" i="38"/>
  <c r="Q174" i="38"/>
  <c r="R174" i="38"/>
  <c r="P174" i="38"/>
  <c r="O174" i="38"/>
  <c r="M174" i="38"/>
  <c r="N174" i="38"/>
  <c r="G174" i="38"/>
  <c r="AE173" i="38"/>
  <c r="AD173" i="38"/>
  <c r="AB173" i="38"/>
  <c r="AA173" i="38"/>
  <c r="Z173" i="38"/>
  <c r="Y173" i="38"/>
  <c r="X173" i="38"/>
  <c r="W173" i="38"/>
  <c r="V173" i="38"/>
  <c r="U173" i="38"/>
  <c r="T173" i="38"/>
  <c r="S173" i="38"/>
  <c r="Q173" i="38"/>
  <c r="R173" i="38"/>
  <c r="P173" i="38"/>
  <c r="O173" i="38"/>
  <c r="M173" i="38"/>
  <c r="N173" i="38"/>
  <c r="G173" i="38"/>
  <c r="AE172" i="38"/>
  <c r="AD172" i="38"/>
  <c r="AB172" i="38"/>
  <c r="AA172" i="38"/>
  <c r="Z172" i="38"/>
  <c r="Y172" i="38"/>
  <c r="X172" i="38"/>
  <c r="W172" i="38"/>
  <c r="V172" i="38"/>
  <c r="U172" i="38"/>
  <c r="T172" i="38"/>
  <c r="S172" i="38"/>
  <c r="Q172" i="38"/>
  <c r="R172" i="38"/>
  <c r="P172" i="38"/>
  <c r="O172" i="38"/>
  <c r="M172" i="38"/>
  <c r="N172" i="38"/>
  <c r="G172" i="38"/>
  <c r="AE171" i="38"/>
  <c r="AD171" i="38"/>
  <c r="AB171" i="38"/>
  <c r="AA171" i="38"/>
  <c r="Z171" i="38"/>
  <c r="Y171" i="38"/>
  <c r="X171" i="38"/>
  <c r="W171" i="38"/>
  <c r="V171" i="38"/>
  <c r="U171" i="38"/>
  <c r="T171" i="38"/>
  <c r="S171" i="38"/>
  <c r="Q171" i="38"/>
  <c r="R171" i="38"/>
  <c r="P171" i="38"/>
  <c r="O171" i="38"/>
  <c r="M171" i="38"/>
  <c r="N171" i="38"/>
  <c r="G171" i="38"/>
  <c r="AA170" i="38"/>
  <c r="Z170" i="38"/>
  <c r="Q170" i="38"/>
  <c r="AE169" i="38"/>
  <c r="AD169" i="38"/>
  <c r="AB169" i="38"/>
  <c r="AA169" i="38"/>
  <c r="Z169" i="38"/>
  <c r="Y169" i="38"/>
  <c r="X169" i="38"/>
  <c r="W169" i="38"/>
  <c r="V169" i="38"/>
  <c r="U169" i="38"/>
  <c r="T169" i="38"/>
  <c r="S169" i="38"/>
  <c r="Q169" i="38"/>
  <c r="R169" i="38"/>
  <c r="P169" i="38"/>
  <c r="O169" i="38"/>
  <c r="M169" i="38"/>
  <c r="N169" i="38"/>
  <c r="G169" i="38"/>
  <c r="AE168" i="38"/>
  <c r="AD168" i="38"/>
  <c r="AB168" i="38"/>
  <c r="AA168" i="38"/>
  <c r="Z168" i="38"/>
  <c r="Y168" i="38"/>
  <c r="X168" i="38"/>
  <c r="W168" i="38"/>
  <c r="V168" i="38"/>
  <c r="U168" i="38"/>
  <c r="T168" i="38"/>
  <c r="S168" i="38"/>
  <c r="Q168" i="38"/>
  <c r="R168" i="38"/>
  <c r="P168" i="38"/>
  <c r="O168" i="38"/>
  <c r="M168" i="38"/>
  <c r="N168" i="38"/>
  <c r="G168" i="38"/>
  <c r="AE167" i="38"/>
  <c r="AD167" i="38"/>
  <c r="AB167" i="38"/>
  <c r="AA167" i="38"/>
  <c r="Z167" i="38"/>
  <c r="Y167" i="38"/>
  <c r="X167" i="38"/>
  <c r="W167" i="38"/>
  <c r="V167" i="38"/>
  <c r="U167" i="38"/>
  <c r="T167" i="38"/>
  <c r="S167" i="38"/>
  <c r="Q167" i="38"/>
  <c r="R167" i="38"/>
  <c r="P167" i="38"/>
  <c r="O167" i="38"/>
  <c r="M167" i="38"/>
  <c r="N167" i="38"/>
  <c r="G167" i="38"/>
  <c r="AE166" i="38"/>
  <c r="AD166" i="38"/>
  <c r="AB166" i="38"/>
  <c r="AA166" i="38"/>
  <c r="Z166" i="38"/>
  <c r="Y166" i="38"/>
  <c r="X166" i="38"/>
  <c r="W166" i="38"/>
  <c r="V166" i="38"/>
  <c r="U166" i="38"/>
  <c r="T166" i="38"/>
  <c r="S166" i="38"/>
  <c r="Q166" i="38"/>
  <c r="R166" i="38"/>
  <c r="P166" i="38"/>
  <c r="O166" i="38"/>
  <c r="M166" i="38"/>
  <c r="N166" i="38"/>
  <c r="G166" i="38"/>
  <c r="AE165" i="38"/>
  <c r="AD165" i="38"/>
  <c r="AB165" i="38"/>
  <c r="AA165" i="38"/>
  <c r="Z165" i="38"/>
  <c r="Y165" i="38"/>
  <c r="X165" i="38"/>
  <c r="W165" i="38"/>
  <c r="V165" i="38"/>
  <c r="T165" i="38"/>
  <c r="S165" i="38"/>
  <c r="Q165" i="38"/>
  <c r="R165" i="38"/>
  <c r="P165" i="38"/>
  <c r="O165" i="38"/>
  <c r="M165" i="38"/>
  <c r="N165" i="38"/>
  <c r="G165" i="38"/>
  <c r="AE164" i="38"/>
  <c r="AD164" i="38"/>
  <c r="AB164" i="38"/>
  <c r="AA164" i="38"/>
  <c r="Z164" i="38"/>
  <c r="Y164" i="38"/>
  <c r="X164" i="38"/>
  <c r="W164" i="38"/>
  <c r="V164" i="38"/>
  <c r="U164" i="38"/>
  <c r="T164" i="38"/>
  <c r="S164" i="38"/>
  <c r="Q164" i="38"/>
  <c r="R164" i="38"/>
  <c r="P164" i="38"/>
  <c r="O164" i="38"/>
  <c r="M164" i="38"/>
  <c r="N164" i="38"/>
  <c r="G164" i="38"/>
  <c r="AE163" i="38"/>
  <c r="AD163" i="38"/>
  <c r="AB163" i="38"/>
  <c r="AA163" i="38"/>
  <c r="Z163" i="38"/>
  <c r="Y163" i="38"/>
  <c r="X163" i="38"/>
  <c r="W163" i="38"/>
  <c r="V163" i="38"/>
  <c r="U163" i="38"/>
  <c r="T163" i="38"/>
  <c r="S163" i="38"/>
  <c r="Q163" i="38"/>
  <c r="R163" i="38"/>
  <c r="P163" i="38"/>
  <c r="O163" i="38"/>
  <c r="M163" i="38"/>
  <c r="N163" i="38"/>
  <c r="G163" i="38"/>
  <c r="AE162" i="38"/>
  <c r="AD162" i="38"/>
  <c r="AB162" i="38"/>
  <c r="AA162" i="38"/>
  <c r="Z162" i="38"/>
  <c r="Y162" i="38"/>
  <c r="X162" i="38"/>
  <c r="W162" i="38"/>
  <c r="V162" i="38"/>
  <c r="U162" i="38"/>
  <c r="T162" i="38"/>
  <c r="S162" i="38"/>
  <c r="Q162" i="38"/>
  <c r="R162" i="38"/>
  <c r="P162" i="38"/>
  <c r="O162" i="38"/>
  <c r="M162" i="38"/>
  <c r="N162" i="38"/>
  <c r="G162" i="38"/>
  <c r="AE161" i="38"/>
  <c r="AD161" i="38"/>
  <c r="AB161" i="38"/>
  <c r="AA161" i="38"/>
  <c r="Z161" i="38"/>
  <c r="Y161" i="38"/>
  <c r="X161" i="38"/>
  <c r="W161" i="38"/>
  <c r="V161" i="38"/>
  <c r="U161" i="38"/>
  <c r="T161" i="38"/>
  <c r="S161" i="38"/>
  <c r="Q161" i="38"/>
  <c r="R161" i="38"/>
  <c r="P161" i="38"/>
  <c r="O161" i="38"/>
  <c r="M161" i="38"/>
  <c r="N161" i="38"/>
  <c r="G161" i="38"/>
  <c r="X160" i="38"/>
  <c r="AF160" i="38" s="1"/>
  <c r="AG160" i="38" s="1"/>
  <c r="G160" i="38"/>
  <c r="X159" i="38"/>
  <c r="AF159" i="38" s="1"/>
  <c r="AG159" i="38" s="1"/>
  <c r="G159" i="38"/>
  <c r="X158" i="38"/>
  <c r="AF158" i="38" s="1"/>
  <c r="AG158" i="38" s="1"/>
  <c r="G158" i="38"/>
  <c r="X157" i="38"/>
  <c r="AF157" i="38" s="1"/>
  <c r="AG157" i="38" s="1"/>
  <c r="G157" i="38"/>
  <c r="X156" i="38"/>
  <c r="AF156" i="38" s="1"/>
  <c r="AG156" i="38" s="1"/>
  <c r="G156" i="38"/>
  <c r="AE155" i="38"/>
  <c r="AD155" i="38"/>
  <c r="AB155" i="38"/>
  <c r="AA155" i="38"/>
  <c r="Z155" i="38"/>
  <c r="Y155" i="38"/>
  <c r="X155" i="38"/>
  <c r="W155" i="38"/>
  <c r="V155" i="38"/>
  <c r="U155" i="38"/>
  <c r="T155" i="38"/>
  <c r="S155" i="38"/>
  <c r="Q155" i="38"/>
  <c r="R155" i="38"/>
  <c r="P155" i="38"/>
  <c r="O155" i="38"/>
  <c r="M155" i="38"/>
  <c r="N155" i="38"/>
  <c r="G155" i="38"/>
  <c r="AE154" i="38"/>
  <c r="AD154" i="38"/>
  <c r="AB154" i="38"/>
  <c r="AA154" i="38"/>
  <c r="Z154" i="38"/>
  <c r="Y154" i="38"/>
  <c r="X154" i="38"/>
  <c r="W154" i="38"/>
  <c r="V154" i="38"/>
  <c r="U154" i="38"/>
  <c r="T154" i="38"/>
  <c r="S154" i="38"/>
  <c r="Q154" i="38"/>
  <c r="R154" i="38"/>
  <c r="P154" i="38"/>
  <c r="O154" i="38"/>
  <c r="M154" i="38"/>
  <c r="N154" i="38"/>
  <c r="G154" i="38"/>
  <c r="AE153" i="38"/>
  <c r="AD153" i="38"/>
  <c r="AB153" i="38"/>
  <c r="AA153" i="38"/>
  <c r="Z153" i="38"/>
  <c r="Y153" i="38"/>
  <c r="X153" i="38"/>
  <c r="W153" i="38"/>
  <c r="V153" i="38"/>
  <c r="U153" i="38"/>
  <c r="T153" i="38"/>
  <c r="S153" i="38"/>
  <c r="Q153" i="38"/>
  <c r="R153" i="38"/>
  <c r="P153" i="38"/>
  <c r="O153" i="38"/>
  <c r="M153" i="38"/>
  <c r="N153" i="38"/>
  <c r="G153" i="38"/>
  <c r="AE152" i="38"/>
  <c r="AD152" i="38"/>
  <c r="AB152" i="38"/>
  <c r="AA152" i="38"/>
  <c r="Z152" i="38"/>
  <c r="Y152" i="38"/>
  <c r="X152" i="38"/>
  <c r="W152" i="38"/>
  <c r="V152" i="38"/>
  <c r="U152" i="38"/>
  <c r="T152" i="38"/>
  <c r="S152" i="38"/>
  <c r="Q152" i="38"/>
  <c r="R152" i="38"/>
  <c r="P152" i="38"/>
  <c r="O152" i="38"/>
  <c r="M152" i="38"/>
  <c r="N152" i="38"/>
  <c r="G152" i="38"/>
  <c r="AE151" i="38"/>
  <c r="AD151" i="38"/>
  <c r="AB151" i="38"/>
  <c r="AA151" i="38"/>
  <c r="Z151" i="38"/>
  <c r="Y151" i="38"/>
  <c r="X151" i="38"/>
  <c r="W151" i="38"/>
  <c r="V151" i="38"/>
  <c r="U151" i="38"/>
  <c r="T151" i="38"/>
  <c r="S151" i="38"/>
  <c r="Q151" i="38"/>
  <c r="R151" i="38"/>
  <c r="P151" i="38"/>
  <c r="O151" i="38"/>
  <c r="M151" i="38"/>
  <c r="N151" i="38"/>
  <c r="G151" i="38"/>
  <c r="AE150" i="38"/>
  <c r="AD150" i="38"/>
  <c r="AB150" i="38"/>
  <c r="AA150" i="38"/>
  <c r="Z150" i="38"/>
  <c r="Y150" i="38"/>
  <c r="X150" i="38"/>
  <c r="W150" i="38"/>
  <c r="V150" i="38"/>
  <c r="U150" i="38"/>
  <c r="T150" i="38"/>
  <c r="S150" i="38"/>
  <c r="Q150" i="38"/>
  <c r="R150" i="38"/>
  <c r="P150" i="38"/>
  <c r="O150" i="38"/>
  <c r="M150" i="38"/>
  <c r="N150" i="38"/>
  <c r="G150" i="38"/>
  <c r="AE149" i="38"/>
  <c r="AD149" i="38"/>
  <c r="AB149" i="38"/>
  <c r="AA149" i="38"/>
  <c r="Z149" i="38"/>
  <c r="Y149" i="38"/>
  <c r="X149" i="38"/>
  <c r="W149" i="38"/>
  <c r="V149" i="38"/>
  <c r="U149" i="38"/>
  <c r="T149" i="38"/>
  <c r="S149" i="38"/>
  <c r="Q149" i="38"/>
  <c r="R149" i="38"/>
  <c r="P149" i="38"/>
  <c r="O149" i="38"/>
  <c r="M149" i="38"/>
  <c r="N149" i="38"/>
  <c r="G149" i="38"/>
  <c r="AE148" i="38"/>
  <c r="AD148" i="38"/>
  <c r="AB148" i="38"/>
  <c r="AA148" i="38"/>
  <c r="Z148" i="38"/>
  <c r="Y148" i="38"/>
  <c r="X148" i="38"/>
  <c r="W148" i="38"/>
  <c r="V148" i="38"/>
  <c r="U148" i="38"/>
  <c r="T148" i="38"/>
  <c r="S148" i="38"/>
  <c r="Q148" i="38"/>
  <c r="R148" i="38"/>
  <c r="P148" i="38"/>
  <c r="O148" i="38"/>
  <c r="M148" i="38"/>
  <c r="N148" i="38"/>
  <c r="G148" i="38"/>
  <c r="AE147" i="38"/>
  <c r="AD147" i="38"/>
  <c r="AB147" i="38"/>
  <c r="AA147" i="38"/>
  <c r="Z147" i="38"/>
  <c r="Y147" i="38"/>
  <c r="X147" i="38"/>
  <c r="W147" i="38"/>
  <c r="V147" i="38"/>
  <c r="U147" i="38"/>
  <c r="T147" i="38"/>
  <c r="S147" i="38"/>
  <c r="Q147" i="38"/>
  <c r="R147" i="38"/>
  <c r="P147" i="38"/>
  <c r="O147" i="38"/>
  <c r="M147" i="38"/>
  <c r="N147" i="38"/>
  <c r="G147" i="38"/>
  <c r="AE146" i="38"/>
  <c r="AD146" i="38"/>
  <c r="AB146" i="38"/>
  <c r="AA146" i="38"/>
  <c r="Z146" i="38"/>
  <c r="Y146" i="38"/>
  <c r="X146" i="38"/>
  <c r="W146" i="38"/>
  <c r="V146" i="38"/>
  <c r="U146" i="38"/>
  <c r="T146" i="38"/>
  <c r="S146" i="38"/>
  <c r="Q146" i="38"/>
  <c r="R146" i="38"/>
  <c r="P146" i="38"/>
  <c r="O146" i="38"/>
  <c r="M146" i="38"/>
  <c r="N146" i="38"/>
  <c r="G146" i="38"/>
  <c r="AE145" i="38"/>
  <c r="AD145" i="38"/>
  <c r="AB145" i="38"/>
  <c r="AA145" i="38"/>
  <c r="Z145" i="38"/>
  <c r="Y145" i="38"/>
  <c r="X145" i="38"/>
  <c r="W145" i="38"/>
  <c r="V145" i="38"/>
  <c r="U145" i="38"/>
  <c r="T145" i="38"/>
  <c r="S145" i="38"/>
  <c r="Q145" i="38"/>
  <c r="R145" i="38"/>
  <c r="P145" i="38"/>
  <c r="O145" i="38"/>
  <c r="M145" i="38"/>
  <c r="N145" i="38"/>
  <c r="G145" i="38"/>
  <c r="AE144" i="38"/>
  <c r="AD144" i="38"/>
  <c r="AB144" i="38"/>
  <c r="AA144" i="38"/>
  <c r="Z144" i="38"/>
  <c r="Y144" i="38"/>
  <c r="X144" i="38"/>
  <c r="W144" i="38"/>
  <c r="V144" i="38"/>
  <c r="U144" i="38"/>
  <c r="T144" i="38"/>
  <c r="S144" i="38"/>
  <c r="Q144" i="38"/>
  <c r="R144" i="38"/>
  <c r="P144" i="38"/>
  <c r="O144" i="38"/>
  <c r="M144" i="38"/>
  <c r="N144" i="38"/>
  <c r="G144" i="38"/>
  <c r="AE143" i="38"/>
  <c r="AD143" i="38"/>
  <c r="AB143" i="38"/>
  <c r="AA143" i="38"/>
  <c r="Z143" i="38"/>
  <c r="Y143" i="38"/>
  <c r="X143" i="38"/>
  <c r="W143" i="38"/>
  <c r="V143" i="38"/>
  <c r="U143" i="38"/>
  <c r="T143" i="38"/>
  <c r="S143" i="38"/>
  <c r="Q143" i="38"/>
  <c r="R143" i="38"/>
  <c r="P143" i="38"/>
  <c r="O143" i="38"/>
  <c r="M143" i="38"/>
  <c r="N143" i="38"/>
  <c r="G143" i="38"/>
  <c r="AE142" i="38"/>
  <c r="AD142" i="38"/>
  <c r="AB142" i="38"/>
  <c r="AA142" i="38"/>
  <c r="Z142" i="38"/>
  <c r="Y142" i="38"/>
  <c r="X142" i="38"/>
  <c r="W142" i="38"/>
  <c r="V142" i="38"/>
  <c r="U142" i="38"/>
  <c r="T142" i="38"/>
  <c r="S142" i="38"/>
  <c r="Q142" i="38"/>
  <c r="R142" i="38"/>
  <c r="P142" i="38"/>
  <c r="O142" i="38"/>
  <c r="M142" i="38"/>
  <c r="N142" i="38"/>
  <c r="G142" i="38"/>
  <c r="AE141" i="38"/>
  <c r="AD141" i="38"/>
  <c r="AB141" i="38"/>
  <c r="AA141" i="38"/>
  <c r="Z141" i="38"/>
  <c r="Y141" i="38"/>
  <c r="X141" i="38"/>
  <c r="W141" i="38"/>
  <c r="V141" i="38"/>
  <c r="U141" i="38"/>
  <c r="T141" i="38"/>
  <c r="S141" i="38"/>
  <c r="Q141" i="38"/>
  <c r="R141" i="38"/>
  <c r="P141" i="38"/>
  <c r="O141" i="38"/>
  <c r="M141" i="38"/>
  <c r="N141" i="38"/>
  <c r="G141" i="38"/>
  <c r="AE140" i="38"/>
  <c r="AD140" i="38"/>
  <c r="AB140" i="38"/>
  <c r="AA140" i="38"/>
  <c r="Z140" i="38"/>
  <c r="Y140" i="38"/>
  <c r="X140" i="38"/>
  <c r="W140" i="38"/>
  <c r="V140" i="38"/>
  <c r="U140" i="38"/>
  <c r="T140" i="38"/>
  <c r="S140" i="38"/>
  <c r="Q140" i="38"/>
  <c r="R140" i="38"/>
  <c r="P140" i="38"/>
  <c r="O140" i="38"/>
  <c r="M140" i="38"/>
  <c r="N140" i="38"/>
  <c r="G140" i="38"/>
  <c r="AE139" i="38"/>
  <c r="AD139" i="38"/>
  <c r="AB139" i="38"/>
  <c r="AA139" i="38"/>
  <c r="Z139" i="38"/>
  <c r="Y139" i="38"/>
  <c r="X139" i="38"/>
  <c r="W139" i="38"/>
  <c r="V139" i="38"/>
  <c r="U139" i="38"/>
  <c r="T139" i="38"/>
  <c r="S139" i="38"/>
  <c r="Q139" i="38"/>
  <c r="R139" i="38"/>
  <c r="P139" i="38"/>
  <c r="O139" i="38"/>
  <c r="M139" i="38"/>
  <c r="N139" i="38"/>
  <c r="G139" i="38"/>
  <c r="AE138" i="38"/>
  <c r="AD138" i="38"/>
  <c r="AB138" i="38"/>
  <c r="AA138" i="38"/>
  <c r="Z138" i="38"/>
  <c r="Y138" i="38"/>
  <c r="X138" i="38"/>
  <c r="W138" i="38"/>
  <c r="V138" i="38"/>
  <c r="U138" i="38"/>
  <c r="T138" i="38"/>
  <c r="S138" i="38"/>
  <c r="Q138" i="38"/>
  <c r="R138" i="38"/>
  <c r="P138" i="38"/>
  <c r="O138" i="38"/>
  <c r="M138" i="38"/>
  <c r="N138" i="38"/>
  <c r="G138" i="38"/>
  <c r="AE137" i="38"/>
  <c r="AD137" i="38"/>
  <c r="AB137" i="38"/>
  <c r="AA137" i="38"/>
  <c r="Z137" i="38"/>
  <c r="Y137" i="38"/>
  <c r="X137" i="38"/>
  <c r="W137" i="38"/>
  <c r="V137" i="38"/>
  <c r="U137" i="38"/>
  <c r="T137" i="38"/>
  <c r="S137" i="38"/>
  <c r="Q137" i="38"/>
  <c r="R137" i="38"/>
  <c r="P137" i="38"/>
  <c r="O137" i="38"/>
  <c r="M137" i="38"/>
  <c r="N137" i="38"/>
  <c r="G137" i="38"/>
  <c r="AE136" i="38"/>
  <c r="AD136" i="38"/>
  <c r="AB136" i="38"/>
  <c r="AA136" i="38"/>
  <c r="Z136" i="38"/>
  <c r="Y136" i="38"/>
  <c r="X136" i="38"/>
  <c r="W136" i="38"/>
  <c r="V136" i="38"/>
  <c r="U136" i="38"/>
  <c r="T136" i="38"/>
  <c r="S136" i="38"/>
  <c r="Q136" i="38"/>
  <c r="R136" i="38"/>
  <c r="P136" i="38"/>
  <c r="O136" i="38"/>
  <c r="M136" i="38"/>
  <c r="N136" i="38"/>
  <c r="G136" i="38"/>
  <c r="AE135" i="38"/>
  <c r="AD135" i="38"/>
  <c r="AB135" i="38"/>
  <c r="AA135" i="38"/>
  <c r="Z135" i="38"/>
  <c r="Y135" i="38"/>
  <c r="X135" i="38"/>
  <c r="W135" i="38"/>
  <c r="V135" i="38"/>
  <c r="U135" i="38"/>
  <c r="T135" i="38"/>
  <c r="S135" i="38"/>
  <c r="Q135" i="38"/>
  <c r="R135" i="38"/>
  <c r="P135" i="38"/>
  <c r="O135" i="38"/>
  <c r="M135" i="38"/>
  <c r="N135" i="38"/>
  <c r="G135" i="38"/>
  <c r="AE134" i="38"/>
  <c r="AD134" i="38"/>
  <c r="AB134" i="38"/>
  <c r="AA134" i="38"/>
  <c r="Z134" i="38"/>
  <c r="Y134" i="38"/>
  <c r="X134" i="38"/>
  <c r="W134" i="38"/>
  <c r="V134" i="38"/>
  <c r="U134" i="38"/>
  <c r="T134" i="38"/>
  <c r="S134" i="38"/>
  <c r="Q134" i="38"/>
  <c r="R134" i="38"/>
  <c r="P134" i="38"/>
  <c r="O134" i="38"/>
  <c r="M134" i="38"/>
  <c r="N134" i="38"/>
  <c r="G134" i="38"/>
  <c r="X133" i="38"/>
  <c r="AF133" i="38" s="1"/>
  <c r="AG133" i="38" s="1"/>
  <c r="G133" i="38"/>
  <c r="X132" i="38"/>
  <c r="AF132" i="38" s="1"/>
  <c r="AG132" i="38" s="1"/>
  <c r="G132" i="38"/>
  <c r="X131" i="38"/>
  <c r="AF131" i="38" s="1"/>
  <c r="AG131" i="38" s="1"/>
  <c r="G131" i="38"/>
  <c r="X130" i="38"/>
  <c r="AF130" i="38" s="1"/>
  <c r="AG130" i="38" s="1"/>
  <c r="G130" i="38"/>
  <c r="X129" i="38"/>
  <c r="AF129" i="38" s="1"/>
  <c r="AG129" i="38" s="1"/>
  <c r="G129" i="38"/>
  <c r="AE128" i="38"/>
  <c r="AD128" i="38"/>
  <c r="AB128" i="38"/>
  <c r="AA128" i="38"/>
  <c r="Z128" i="38"/>
  <c r="Y128" i="38"/>
  <c r="X128" i="38"/>
  <c r="W128" i="38"/>
  <c r="V128" i="38"/>
  <c r="U128" i="38"/>
  <c r="T128" i="38"/>
  <c r="S128" i="38"/>
  <c r="Q128" i="38"/>
  <c r="R128" i="38"/>
  <c r="P128" i="38"/>
  <c r="O128" i="38"/>
  <c r="M128" i="38"/>
  <c r="N128" i="38"/>
  <c r="G128" i="38"/>
  <c r="AE127" i="38"/>
  <c r="AD127" i="38"/>
  <c r="AB127" i="38"/>
  <c r="AA127" i="38"/>
  <c r="Z127" i="38"/>
  <c r="Y127" i="38"/>
  <c r="X127" i="38"/>
  <c r="W127" i="38"/>
  <c r="V127" i="38"/>
  <c r="U127" i="38"/>
  <c r="T127" i="38"/>
  <c r="S127" i="38"/>
  <c r="Q127" i="38"/>
  <c r="R127" i="38"/>
  <c r="P127" i="38"/>
  <c r="O127" i="38"/>
  <c r="M127" i="38"/>
  <c r="N127" i="38"/>
  <c r="G127" i="38"/>
  <c r="X126" i="38"/>
  <c r="AF126" i="38" s="1"/>
  <c r="AG126" i="38" s="1"/>
  <c r="G126" i="38"/>
  <c r="X125" i="38"/>
  <c r="AF125" i="38" s="1"/>
  <c r="AG125" i="38" s="1"/>
  <c r="G125" i="38"/>
  <c r="X124" i="38"/>
  <c r="AF124" i="38" s="1"/>
  <c r="AG124" i="38" s="1"/>
  <c r="G124" i="38"/>
  <c r="X123" i="38"/>
  <c r="AF123" i="38" s="1"/>
  <c r="AG123" i="38" s="1"/>
  <c r="G123" i="38"/>
  <c r="X122" i="38"/>
  <c r="AF122" i="38" s="1"/>
  <c r="AG122" i="38" s="1"/>
  <c r="G122" i="38"/>
  <c r="AE121" i="38"/>
  <c r="AD121" i="38"/>
  <c r="AB121" i="38"/>
  <c r="AA121" i="38"/>
  <c r="Z121" i="38"/>
  <c r="Y121" i="38"/>
  <c r="X121" i="38"/>
  <c r="W121" i="38"/>
  <c r="V121" i="38"/>
  <c r="U121" i="38"/>
  <c r="T121" i="38"/>
  <c r="S121" i="38"/>
  <c r="Q121" i="38"/>
  <c r="R121" i="38"/>
  <c r="P121" i="38"/>
  <c r="O121" i="38"/>
  <c r="M121" i="38"/>
  <c r="N121" i="38"/>
  <c r="G121" i="38"/>
  <c r="AE120" i="38"/>
  <c r="AD120" i="38"/>
  <c r="AB120" i="38"/>
  <c r="AA120" i="38"/>
  <c r="Z120" i="38"/>
  <c r="Y120" i="38"/>
  <c r="X120" i="38"/>
  <c r="W120" i="38"/>
  <c r="V120" i="38"/>
  <c r="U120" i="38"/>
  <c r="T120" i="38"/>
  <c r="S120" i="38"/>
  <c r="Q120" i="38"/>
  <c r="R120" i="38"/>
  <c r="P120" i="38"/>
  <c r="O120" i="38"/>
  <c r="M120" i="38"/>
  <c r="N120" i="38"/>
  <c r="G120" i="38"/>
  <c r="AE119" i="38"/>
  <c r="AD119" i="38"/>
  <c r="AB119" i="38"/>
  <c r="AA119" i="38"/>
  <c r="Z119" i="38"/>
  <c r="Y119" i="38"/>
  <c r="X119" i="38"/>
  <c r="W119" i="38"/>
  <c r="V119" i="38"/>
  <c r="U119" i="38"/>
  <c r="T119" i="38"/>
  <c r="S119" i="38"/>
  <c r="Q119" i="38"/>
  <c r="R119" i="38"/>
  <c r="P119" i="38"/>
  <c r="O119" i="38"/>
  <c r="M119" i="38"/>
  <c r="N119" i="38"/>
  <c r="G119" i="38"/>
  <c r="AE118" i="38"/>
  <c r="AD118" i="38"/>
  <c r="AB118" i="38"/>
  <c r="AA118" i="38"/>
  <c r="Z118" i="38"/>
  <c r="Y118" i="38"/>
  <c r="X118" i="38"/>
  <c r="W118" i="38"/>
  <c r="V118" i="38"/>
  <c r="U118" i="38"/>
  <c r="T118" i="38"/>
  <c r="S118" i="38"/>
  <c r="Q118" i="38"/>
  <c r="R118" i="38"/>
  <c r="P118" i="38"/>
  <c r="O118" i="38"/>
  <c r="M118" i="38"/>
  <c r="N118" i="38"/>
  <c r="G118" i="38"/>
  <c r="X117" i="38"/>
  <c r="AF117" i="38" s="1"/>
  <c r="AG117" i="38" s="1"/>
  <c r="G117" i="38"/>
  <c r="X116" i="38"/>
  <c r="AF116" i="38" s="1"/>
  <c r="AG116" i="38" s="1"/>
  <c r="G116" i="38"/>
  <c r="X115" i="38"/>
  <c r="AF115" i="38" s="1"/>
  <c r="AG115" i="38" s="1"/>
  <c r="G115" i="38"/>
  <c r="X114" i="38"/>
  <c r="AF114" i="38" s="1"/>
  <c r="AG114" i="38" s="1"/>
  <c r="G114" i="38"/>
  <c r="X113" i="38"/>
  <c r="AF113" i="38" s="1"/>
  <c r="AG113" i="38" s="1"/>
  <c r="G113" i="38"/>
  <c r="AE112" i="38"/>
  <c r="AD112" i="38"/>
  <c r="AB112" i="38"/>
  <c r="AA112" i="38"/>
  <c r="Z112" i="38"/>
  <c r="Y112" i="38"/>
  <c r="X112" i="38"/>
  <c r="W112" i="38"/>
  <c r="V112" i="38"/>
  <c r="U112" i="38"/>
  <c r="T112" i="38"/>
  <c r="S112" i="38"/>
  <c r="Q112" i="38"/>
  <c r="R112" i="38"/>
  <c r="P112" i="38"/>
  <c r="O112" i="38"/>
  <c r="M112" i="38"/>
  <c r="N112" i="38"/>
  <c r="G112" i="38"/>
  <c r="Z111" i="38"/>
  <c r="AF111" i="38" s="1"/>
  <c r="AG111" i="38" s="1"/>
  <c r="G111" i="38"/>
  <c r="Z110" i="38"/>
  <c r="AF110" i="38" s="1"/>
  <c r="AG110" i="38" s="1"/>
  <c r="G110" i="38"/>
  <c r="AF109" i="38"/>
  <c r="AG109" i="38" s="1"/>
  <c r="Z108" i="38"/>
  <c r="X108" i="38"/>
  <c r="G108" i="38"/>
  <c r="AE107" i="38"/>
  <c r="AD107" i="38"/>
  <c r="AB107" i="38"/>
  <c r="AA107" i="38"/>
  <c r="Z107" i="38"/>
  <c r="Y107" i="38"/>
  <c r="X107" i="38"/>
  <c r="W107" i="38"/>
  <c r="V107" i="38"/>
  <c r="U107" i="38"/>
  <c r="T107" i="38"/>
  <c r="S107" i="38"/>
  <c r="Q107" i="38"/>
  <c r="R107" i="38"/>
  <c r="P107" i="38"/>
  <c r="O107" i="38"/>
  <c r="M107" i="38"/>
  <c r="N107" i="38"/>
  <c r="G107" i="38"/>
  <c r="AE106" i="38"/>
  <c r="AD106" i="38"/>
  <c r="AB106" i="38"/>
  <c r="AA106" i="38"/>
  <c r="Z106" i="38"/>
  <c r="Y106" i="38"/>
  <c r="X106" i="38"/>
  <c r="W106" i="38"/>
  <c r="V106" i="38"/>
  <c r="U106" i="38"/>
  <c r="T106" i="38"/>
  <c r="S106" i="38"/>
  <c r="Q106" i="38"/>
  <c r="R106" i="38"/>
  <c r="P106" i="38"/>
  <c r="O106" i="38"/>
  <c r="M106" i="38"/>
  <c r="N106" i="38"/>
  <c r="G106" i="38"/>
  <c r="M105" i="38"/>
  <c r="AF105" i="38" s="1"/>
  <c r="AG105" i="38" s="1"/>
  <c r="X104" i="38"/>
  <c r="M104" i="38"/>
  <c r="X103" i="38"/>
  <c r="M103" i="38"/>
  <c r="X102" i="38"/>
  <c r="M102" i="38"/>
  <c r="AE101" i="38"/>
  <c r="AD101" i="38"/>
  <c r="AB101" i="38"/>
  <c r="AA101" i="38"/>
  <c r="Z101" i="38"/>
  <c r="Y101" i="38"/>
  <c r="X101" i="38"/>
  <c r="W101" i="38"/>
  <c r="V101" i="38"/>
  <c r="U101" i="38"/>
  <c r="T101" i="38"/>
  <c r="S101" i="38"/>
  <c r="Q101" i="38"/>
  <c r="R101" i="38"/>
  <c r="P101" i="38"/>
  <c r="O101" i="38"/>
  <c r="M101" i="38"/>
  <c r="N101" i="38"/>
  <c r="G101" i="38"/>
  <c r="Q100" i="38"/>
  <c r="AF100" i="38" s="1"/>
  <c r="AG100" i="38" s="1"/>
  <c r="Q99" i="38"/>
  <c r="AF99" i="38" s="1"/>
  <c r="AG99" i="38" s="1"/>
  <c r="Q98" i="38"/>
  <c r="AF98" i="38" s="1"/>
  <c r="AG98" i="38" s="1"/>
  <c r="Q97" i="38"/>
  <c r="AF97" i="38" s="1"/>
  <c r="AG97" i="38" s="1"/>
  <c r="Q96" i="38"/>
  <c r="AF96" i="38" s="1"/>
  <c r="AG96" i="38" s="1"/>
  <c r="Q95" i="38"/>
  <c r="AF95" i="38" s="1"/>
  <c r="AG95" i="38" s="1"/>
  <c r="Q94" i="38"/>
  <c r="AF94" i="38" s="1"/>
  <c r="AG94" i="38" s="1"/>
  <c r="Q93" i="38"/>
  <c r="AF93" i="38" s="1"/>
  <c r="AG93" i="38" s="1"/>
  <c r="Q92" i="38"/>
  <c r="AF92" i="38" s="1"/>
  <c r="AG92" i="38" s="1"/>
  <c r="Q91" i="38"/>
  <c r="AF91" i="38" s="1"/>
  <c r="AG91" i="38" s="1"/>
  <c r="Q90" i="38"/>
  <c r="AF90" i="38" s="1"/>
  <c r="AG90" i="38" s="1"/>
  <c r="Q89" i="38"/>
  <c r="AF89" i="38" s="1"/>
  <c r="AG89" i="38" s="1"/>
  <c r="Q88" i="38"/>
  <c r="AF88" i="38" s="1"/>
  <c r="AG88" i="38" s="1"/>
  <c r="X87" i="38"/>
  <c r="Q87" i="38"/>
  <c r="AE86" i="38"/>
  <c r="AD86" i="38"/>
  <c r="AB86" i="38"/>
  <c r="AA86" i="38"/>
  <c r="Z86" i="38"/>
  <c r="Y86" i="38"/>
  <c r="X86" i="38"/>
  <c r="W86" i="38"/>
  <c r="V86" i="38"/>
  <c r="U86" i="38"/>
  <c r="T86" i="38"/>
  <c r="S86" i="38"/>
  <c r="Q86" i="38"/>
  <c r="R86" i="38"/>
  <c r="P86" i="38"/>
  <c r="O86" i="38"/>
  <c r="M86" i="38"/>
  <c r="N86" i="38"/>
  <c r="G86" i="38"/>
  <c r="Z85" i="38"/>
  <c r="M85" i="38"/>
  <c r="G85" i="38"/>
  <c r="F85" i="38"/>
  <c r="Z84" i="38"/>
  <c r="M84" i="38"/>
  <c r="G84" i="38"/>
  <c r="F84" i="38"/>
  <c r="AD83" i="38"/>
  <c r="Z83" i="38"/>
  <c r="X83" i="38"/>
  <c r="M83" i="38"/>
  <c r="G83" i="38"/>
  <c r="F83" i="38"/>
  <c r="AE82" i="38"/>
  <c r="AB82" i="38"/>
  <c r="AA82" i="38"/>
  <c r="Y82" i="38"/>
  <c r="X82" i="38"/>
  <c r="W82" i="38"/>
  <c r="V82" i="38"/>
  <c r="U82" i="38"/>
  <c r="T82" i="38"/>
  <c r="S82" i="38"/>
  <c r="Q82" i="38"/>
  <c r="R82" i="38"/>
  <c r="P82" i="38"/>
  <c r="O82" i="38"/>
  <c r="M82" i="38"/>
  <c r="N82" i="38"/>
  <c r="G82" i="38"/>
  <c r="X81" i="38"/>
  <c r="AF81" i="38" s="1"/>
  <c r="AG81" i="38" s="1"/>
  <c r="G81" i="38"/>
  <c r="X80" i="38"/>
  <c r="AF80" i="38" s="1"/>
  <c r="AG80" i="38" s="1"/>
  <c r="G80" i="38"/>
  <c r="X79" i="38"/>
  <c r="AF79" i="38" s="1"/>
  <c r="AG79" i="38" s="1"/>
  <c r="G79" i="38"/>
  <c r="X78" i="38"/>
  <c r="AF78" i="38" s="1"/>
  <c r="AG78" i="38" s="1"/>
  <c r="G78" i="38"/>
  <c r="X77" i="38"/>
  <c r="AF77" i="38" s="1"/>
  <c r="AG77" i="38" s="1"/>
  <c r="G77" i="38"/>
  <c r="AE76" i="38"/>
  <c r="AD76" i="38"/>
  <c r="AB76" i="38"/>
  <c r="AA76" i="38"/>
  <c r="Z76" i="38"/>
  <c r="Y76" i="38"/>
  <c r="X76" i="38"/>
  <c r="W76" i="38"/>
  <c r="V76" i="38"/>
  <c r="U76" i="38"/>
  <c r="T76" i="38"/>
  <c r="S76" i="38"/>
  <c r="Q76" i="38"/>
  <c r="R76" i="38"/>
  <c r="P76" i="38"/>
  <c r="O76" i="38"/>
  <c r="M76" i="38"/>
  <c r="N76" i="38"/>
  <c r="G76" i="38"/>
  <c r="AE75" i="38"/>
  <c r="AD75" i="38"/>
  <c r="AB75" i="38"/>
  <c r="AA75" i="38"/>
  <c r="Z75" i="38"/>
  <c r="Y75" i="38"/>
  <c r="X75" i="38"/>
  <c r="W75" i="38"/>
  <c r="V75" i="38"/>
  <c r="U75" i="38"/>
  <c r="T75" i="38"/>
  <c r="S75" i="38"/>
  <c r="Q75" i="38"/>
  <c r="R75" i="38"/>
  <c r="P75" i="38"/>
  <c r="O75" i="38"/>
  <c r="M75" i="38"/>
  <c r="N75" i="38"/>
  <c r="G75" i="38"/>
  <c r="Q74" i="38"/>
  <c r="AF74" i="38" s="1"/>
  <c r="AG74" i="38" s="1"/>
  <c r="Q73" i="38"/>
  <c r="AF73" i="38" s="1"/>
  <c r="AG73" i="38" s="1"/>
  <c r="Q72" i="38"/>
  <c r="AF72" i="38" s="1"/>
  <c r="AG72" i="38" s="1"/>
  <c r="Q71" i="38"/>
  <c r="AF71" i="38" s="1"/>
  <c r="AG71" i="38" s="1"/>
  <c r="X70" i="38"/>
  <c r="Q70" i="38"/>
  <c r="X69" i="38"/>
  <c r="Q69" i="38"/>
  <c r="AE68" i="38"/>
  <c r="AD68" i="38"/>
  <c r="AB68" i="38"/>
  <c r="AA68" i="38"/>
  <c r="Z68" i="38"/>
  <c r="Y68" i="38"/>
  <c r="X68" i="38"/>
  <c r="W68" i="38"/>
  <c r="V68" i="38"/>
  <c r="U68" i="38"/>
  <c r="T68" i="38"/>
  <c r="S68" i="38"/>
  <c r="Q68" i="38"/>
  <c r="R68" i="38"/>
  <c r="P68" i="38"/>
  <c r="O68" i="38"/>
  <c r="M68" i="38"/>
  <c r="N68" i="38"/>
  <c r="G68" i="38"/>
  <c r="X67" i="38"/>
  <c r="AF67" i="38" s="1"/>
  <c r="AG67" i="38" s="1"/>
  <c r="X66" i="38"/>
  <c r="AF66" i="38" s="1"/>
  <c r="AG66" i="38" s="1"/>
  <c r="X65" i="38"/>
  <c r="AF65" i="38" s="1"/>
  <c r="AG65" i="38" s="1"/>
  <c r="X64" i="38"/>
  <c r="AF64" i="38" s="1"/>
  <c r="AG64" i="38" s="1"/>
  <c r="X63" i="38"/>
  <c r="AF63" i="38" s="1"/>
  <c r="AG63" i="38" s="1"/>
  <c r="X62" i="38"/>
  <c r="AF62" i="38" s="1"/>
  <c r="AG62" i="38" s="1"/>
  <c r="AE61" i="38"/>
  <c r="AD61" i="38"/>
  <c r="AB61" i="38"/>
  <c r="AA61" i="38"/>
  <c r="Z61" i="38"/>
  <c r="Y61" i="38"/>
  <c r="X61" i="38"/>
  <c r="W61" i="38"/>
  <c r="V61" i="38"/>
  <c r="U61" i="38"/>
  <c r="T61" i="38"/>
  <c r="S61" i="38"/>
  <c r="Q61" i="38"/>
  <c r="R61" i="38"/>
  <c r="P61" i="38"/>
  <c r="O61" i="38"/>
  <c r="M61" i="38"/>
  <c r="N61" i="38"/>
  <c r="AE60" i="38"/>
  <c r="AD60" i="38"/>
  <c r="AB60" i="38"/>
  <c r="AA60" i="38"/>
  <c r="Z60" i="38"/>
  <c r="Y60" i="38"/>
  <c r="X60" i="38"/>
  <c r="W60" i="38"/>
  <c r="V60" i="38"/>
  <c r="U60" i="38"/>
  <c r="T60" i="38"/>
  <c r="S60" i="38"/>
  <c r="Q60" i="38"/>
  <c r="R60" i="38"/>
  <c r="P60" i="38"/>
  <c r="O60" i="38"/>
  <c r="M60" i="38"/>
  <c r="N60" i="38"/>
  <c r="G60" i="38"/>
  <c r="Q59" i="38"/>
  <c r="AF59" i="38" s="1"/>
  <c r="AG59" i="38" s="1"/>
  <c r="Q58" i="38"/>
  <c r="AF58" i="38" s="1"/>
  <c r="AG58" i="38" s="1"/>
  <c r="Q57" i="38"/>
  <c r="AF57" i="38" s="1"/>
  <c r="AG57" i="38" s="1"/>
  <c r="Q56" i="38"/>
  <c r="AF56" i="38" s="1"/>
  <c r="AG56" i="38" s="1"/>
  <c r="Q55" i="38"/>
  <c r="AF55" i="38" s="1"/>
  <c r="AG55" i="38" s="1"/>
  <c r="Q54" i="38"/>
  <c r="AF54" i="38" s="1"/>
  <c r="AG54" i="38" s="1"/>
  <c r="Q53" i="38"/>
  <c r="AF53" i="38" s="1"/>
  <c r="AG53" i="38" s="1"/>
  <c r="Q52" i="38"/>
  <c r="AF52" i="38" s="1"/>
  <c r="AG52" i="38" s="1"/>
  <c r="Q51" i="38"/>
  <c r="AF51" i="38" s="1"/>
  <c r="AG51" i="38" s="1"/>
  <c r="Q50" i="38"/>
  <c r="AF50" i="38" s="1"/>
  <c r="AG50" i="38" s="1"/>
  <c r="Q49" i="38"/>
  <c r="AF49" i="38" s="1"/>
  <c r="AG49" i="38" s="1"/>
  <c r="Q48" i="38"/>
  <c r="AF48" i="38" s="1"/>
  <c r="AG48" i="38" s="1"/>
  <c r="Q47" i="38"/>
  <c r="AF47" i="38" s="1"/>
  <c r="AG47" i="38" s="1"/>
  <c r="Q46" i="38"/>
  <c r="AF46" i="38" s="1"/>
  <c r="AG46" i="38" s="1"/>
  <c r="AE45" i="38"/>
  <c r="AD45" i="38"/>
  <c r="AB45" i="38"/>
  <c r="AA45" i="38"/>
  <c r="Z45" i="38"/>
  <c r="Y45" i="38"/>
  <c r="X45" i="38"/>
  <c r="W45" i="38"/>
  <c r="V45" i="38"/>
  <c r="U45" i="38"/>
  <c r="T45" i="38"/>
  <c r="S45" i="38"/>
  <c r="Q45" i="38"/>
  <c r="R45" i="38"/>
  <c r="P45" i="38"/>
  <c r="O45" i="38"/>
  <c r="M45" i="38"/>
  <c r="N45" i="38"/>
  <c r="G45" i="38"/>
  <c r="Q44" i="38"/>
  <c r="AF44" i="38" s="1"/>
  <c r="AG44" i="38" s="1"/>
  <c r="Q43" i="38"/>
  <c r="AF43" i="38" s="1"/>
  <c r="AG43" i="38" s="1"/>
  <c r="Q42" i="38"/>
  <c r="AF42" i="38" s="1"/>
  <c r="AG42" i="38" s="1"/>
  <c r="Q41" i="38"/>
  <c r="AF41" i="38" s="1"/>
  <c r="AG41" i="38" s="1"/>
  <c r="X40" i="38"/>
  <c r="Q40" i="38"/>
  <c r="X39" i="38"/>
  <c r="Q39" i="38"/>
  <c r="AE38" i="38"/>
  <c r="AD38" i="38"/>
  <c r="AB38" i="38"/>
  <c r="AA38" i="38"/>
  <c r="Z38" i="38"/>
  <c r="Y38" i="38"/>
  <c r="X38" i="38"/>
  <c r="W38" i="38"/>
  <c r="V38" i="38"/>
  <c r="U38" i="38"/>
  <c r="T38" i="38"/>
  <c r="S38" i="38"/>
  <c r="Q38" i="38"/>
  <c r="R38" i="38"/>
  <c r="P38" i="38"/>
  <c r="O38" i="38"/>
  <c r="M38" i="38"/>
  <c r="N38" i="38"/>
  <c r="G38" i="38"/>
  <c r="AD37" i="38"/>
  <c r="AB37" i="38"/>
  <c r="Z37" i="38"/>
  <c r="Y37" i="38"/>
  <c r="X37" i="38"/>
  <c r="W37" i="38"/>
  <c r="V37" i="38"/>
  <c r="T37" i="38"/>
  <c r="Q37" i="38"/>
  <c r="N36" i="38"/>
  <c r="G37" i="38"/>
  <c r="AE36" i="38"/>
  <c r="AD36" i="38"/>
  <c r="AA36" i="38"/>
  <c r="Z36" i="38"/>
  <c r="X36" i="38"/>
  <c r="W36" i="38"/>
  <c r="V36" i="38"/>
  <c r="U36" i="38"/>
  <c r="T36" i="38"/>
  <c r="S36" i="38"/>
  <c r="Q36" i="38"/>
  <c r="R36" i="38"/>
  <c r="P36" i="38"/>
  <c r="O36" i="38"/>
  <c r="M36" i="38"/>
  <c r="G36" i="38"/>
  <c r="AA35" i="38"/>
  <c r="Z35" i="38"/>
  <c r="Q35" i="38"/>
  <c r="AA34" i="38"/>
  <c r="Z34" i="38"/>
  <c r="Q34" i="38"/>
  <c r="AE33" i="38"/>
  <c r="AD33" i="38"/>
  <c r="AB33" i="38"/>
  <c r="AA33" i="38"/>
  <c r="Z33" i="38"/>
  <c r="Y33" i="38"/>
  <c r="X33" i="38"/>
  <c r="W33" i="38"/>
  <c r="V33" i="38"/>
  <c r="U33" i="38"/>
  <c r="T33" i="38"/>
  <c r="S33" i="38"/>
  <c r="Q33" i="38"/>
  <c r="R33" i="38"/>
  <c r="P33" i="38"/>
  <c r="O33" i="38"/>
  <c r="M33" i="38"/>
  <c r="N33" i="38"/>
  <c r="G33" i="38"/>
  <c r="AE32" i="38"/>
  <c r="AD32" i="38"/>
  <c r="AB32" i="38"/>
  <c r="AA32" i="38"/>
  <c r="Z32" i="38"/>
  <c r="Y32" i="38"/>
  <c r="X32" i="38"/>
  <c r="W32" i="38"/>
  <c r="V32" i="38"/>
  <c r="U32" i="38"/>
  <c r="T32" i="38"/>
  <c r="S32" i="38"/>
  <c r="Q32" i="38"/>
  <c r="R32" i="38"/>
  <c r="P32" i="38"/>
  <c r="O32" i="38"/>
  <c r="M32" i="38"/>
  <c r="N32" i="38"/>
  <c r="G32" i="38"/>
  <c r="AE31" i="38"/>
  <c r="AD31" i="38"/>
  <c r="AB31" i="38"/>
  <c r="AA31" i="38"/>
  <c r="Z31" i="38"/>
  <c r="Y31" i="38"/>
  <c r="X31" i="38"/>
  <c r="W31" i="38"/>
  <c r="V31" i="38"/>
  <c r="U31" i="38"/>
  <c r="T31" i="38"/>
  <c r="S31" i="38"/>
  <c r="Q31" i="38"/>
  <c r="R31" i="38"/>
  <c r="P31" i="38"/>
  <c r="O31" i="38"/>
  <c r="M31" i="38"/>
  <c r="N31" i="38"/>
  <c r="G31" i="38"/>
  <c r="AE30" i="38"/>
  <c r="AD30" i="38"/>
  <c r="AB30" i="38"/>
  <c r="AA30" i="38"/>
  <c r="Z30" i="38"/>
  <c r="Y30" i="38"/>
  <c r="X30" i="38"/>
  <c r="W30" i="38"/>
  <c r="V30" i="38"/>
  <c r="U30" i="38"/>
  <c r="T30" i="38"/>
  <c r="S30" i="38"/>
  <c r="Q30" i="38"/>
  <c r="R30" i="38"/>
  <c r="P30" i="38"/>
  <c r="O30" i="38"/>
  <c r="M30" i="38"/>
  <c r="N30" i="38"/>
  <c r="G30" i="38"/>
  <c r="AE29" i="38"/>
  <c r="AD29" i="38"/>
  <c r="AB29" i="38"/>
  <c r="AA29" i="38"/>
  <c r="Z29" i="38"/>
  <c r="Y29" i="38"/>
  <c r="X29" i="38"/>
  <c r="W29" i="38"/>
  <c r="V29" i="38"/>
  <c r="U29" i="38"/>
  <c r="T29" i="38"/>
  <c r="S29" i="38"/>
  <c r="Q29" i="38"/>
  <c r="R29" i="38"/>
  <c r="P29" i="38"/>
  <c r="O29" i="38"/>
  <c r="M29" i="38"/>
  <c r="N29" i="38"/>
  <c r="G29" i="38"/>
  <c r="Q28" i="38"/>
  <c r="AF28" i="38" s="1"/>
  <c r="AG28" i="38" s="1"/>
  <c r="Q27" i="38"/>
  <c r="AF27" i="38" s="1"/>
  <c r="AG27" i="38" s="1"/>
  <c r="Q26" i="38"/>
  <c r="AF26" i="38" s="1"/>
  <c r="AG26" i="38" s="1"/>
  <c r="Q25" i="38"/>
  <c r="AF25" i="38" s="1"/>
  <c r="AG25" i="38" s="1"/>
  <c r="AB24" i="38"/>
  <c r="X24" i="38"/>
  <c r="Q24" i="38"/>
  <c r="X23" i="38"/>
  <c r="Q23" i="38"/>
  <c r="AE22" i="38"/>
  <c r="AD22" i="38"/>
  <c r="AB22" i="38"/>
  <c r="AA22" i="38"/>
  <c r="Z22" i="38"/>
  <c r="Y22" i="38"/>
  <c r="X22" i="38"/>
  <c r="W22" i="38"/>
  <c r="V22" i="38"/>
  <c r="U22" i="38"/>
  <c r="T22" i="38"/>
  <c r="S22" i="38"/>
  <c r="Q22" i="38"/>
  <c r="R22" i="38"/>
  <c r="P22" i="38"/>
  <c r="O22" i="38"/>
  <c r="M22" i="38"/>
  <c r="N22" i="38"/>
  <c r="G22" i="38"/>
  <c r="Q21" i="38"/>
  <c r="AF21" i="38" s="1"/>
  <c r="AG21" i="38" s="1"/>
  <c r="Q20" i="38"/>
  <c r="AF20" i="38" s="1"/>
  <c r="AG20" i="38" s="1"/>
  <c r="Q19" i="38"/>
  <c r="AF19" i="38" s="1"/>
  <c r="AG19" i="38" s="1"/>
  <c r="Q18" i="38"/>
  <c r="AF18" i="38" s="1"/>
  <c r="AG18" i="38" s="1"/>
  <c r="AD17" i="38"/>
  <c r="Q17" i="38"/>
  <c r="AD16" i="38"/>
  <c r="Q16" i="38"/>
  <c r="AD15" i="38"/>
  <c r="Q15" i="38"/>
  <c r="Q14" i="38"/>
  <c r="AF14" i="38" s="1"/>
  <c r="AG14" i="38" s="1"/>
  <c r="Q13" i="38"/>
  <c r="AF13" i="38" s="1"/>
  <c r="AG13" i="38" s="1"/>
  <c r="Q12" i="38"/>
  <c r="AF12" i="38" s="1"/>
  <c r="AG12" i="38" s="1"/>
  <c r="Q11" i="38"/>
  <c r="AF11" i="38" s="1"/>
  <c r="AG11" i="38" s="1"/>
  <c r="Q10" i="38"/>
  <c r="AF10" i="38" s="1"/>
  <c r="AG10" i="38" s="1"/>
  <c r="Q9" i="38"/>
  <c r="AF9" i="38" s="1"/>
  <c r="AG9" i="38" s="1"/>
  <c r="Q8" i="38"/>
  <c r="AF8" i="38" s="1"/>
  <c r="AG8" i="38" s="1"/>
  <c r="AE7" i="38"/>
  <c r="AD7" i="38"/>
  <c r="AB7" i="38"/>
  <c r="AA7" i="38"/>
  <c r="Z7" i="38"/>
  <c r="Y7" i="38"/>
  <c r="X7" i="38"/>
  <c r="W7" i="38"/>
  <c r="V7" i="38"/>
  <c r="U7" i="38"/>
  <c r="T7" i="38"/>
  <c r="S7" i="38"/>
  <c r="Q7" i="38"/>
  <c r="R7" i="38"/>
  <c r="P7" i="38"/>
  <c r="O7" i="38"/>
  <c r="M7" i="38"/>
  <c r="N7" i="38"/>
  <c r="G7" i="38"/>
  <c r="AE6" i="38"/>
  <c r="AD6" i="38"/>
  <c r="AB6" i="38"/>
  <c r="AA6" i="38"/>
  <c r="Z6" i="38"/>
  <c r="Y6" i="38"/>
  <c r="X6" i="38"/>
  <c r="W6" i="38"/>
  <c r="V6" i="38"/>
  <c r="U6" i="38"/>
  <c r="T6" i="38"/>
  <c r="S6" i="38"/>
  <c r="Q6" i="38"/>
  <c r="R6" i="38"/>
  <c r="P6" i="38"/>
  <c r="O6" i="38"/>
  <c r="M6" i="38"/>
  <c r="N6" i="38"/>
  <c r="G6" i="38"/>
  <c r="AE5" i="38"/>
  <c r="AD5" i="38"/>
  <c r="AB5" i="38"/>
  <c r="AA5" i="38"/>
  <c r="Z5" i="38"/>
  <c r="Y5" i="38"/>
  <c r="X5" i="38"/>
  <c r="W5" i="38"/>
  <c r="V5" i="38"/>
  <c r="U5" i="38"/>
  <c r="T5" i="38"/>
  <c r="S5" i="38"/>
  <c r="Q5" i="38"/>
  <c r="R5" i="38"/>
  <c r="P5" i="38"/>
  <c r="O5" i="38"/>
  <c r="M5" i="38"/>
  <c r="N5" i="38"/>
  <c r="G5" i="38"/>
  <c r="A5" i="38"/>
  <c r="A6" i="38" l="1"/>
  <c r="A7" i="38" s="1"/>
  <c r="A22" i="38" s="1"/>
  <c r="A29" i="38" s="1"/>
  <c r="A30" i="38" s="1"/>
  <c r="A31" i="38" s="1"/>
  <c r="A32" i="38" s="1"/>
  <c r="A33" i="38" s="1"/>
  <c r="A38" i="38" s="1"/>
  <c r="A45" i="38" s="1"/>
  <c r="A60" i="38" s="1"/>
  <c r="A61" i="38" s="1"/>
  <c r="A68" i="38" s="1"/>
  <c r="A75" i="38" s="1"/>
  <c r="A76" i="38" s="1"/>
  <c r="A82" i="38" s="1"/>
  <c r="A86" i="38" s="1"/>
  <c r="A101" i="38" s="1"/>
  <c r="A106" i="38" s="1"/>
  <c r="A107" i="38" s="1"/>
  <c r="A108" i="38" s="1"/>
  <c r="A109" i="38" s="1"/>
  <c r="A110" i="38" s="1"/>
  <c r="A111" i="38" s="1"/>
  <c r="A112" i="38" s="1"/>
  <c r="A118" i="38" s="1"/>
  <c r="A119" i="38" s="1"/>
  <c r="A121" i="38" s="1"/>
  <c r="A127" i="38" s="1"/>
  <c r="A128"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61" i="38" s="1"/>
  <c r="A162" i="38" s="1"/>
  <c r="A163" i="38" s="1"/>
  <c r="A164" i="38" s="1"/>
  <c r="A165" i="38" s="1"/>
  <c r="A166" i="38" s="1"/>
  <c r="A167" i="38" s="1"/>
  <c r="A168" i="38" s="1"/>
  <c r="A169" i="38" s="1"/>
  <c r="A171" i="38" s="1"/>
  <c r="A172" i="38" s="1"/>
  <c r="A173" i="38" s="1"/>
  <c r="A175" i="38" s="1"/>
  <c r="A176" i="38" s="1"/>
  <c r="A177" i="38" s="1"/>
  <c r="A178" i="38" s="1"/>
  <c r="A179" i="38" s="1"/>
  <c r="A180" i="38" s="1"/>
  <c r="A181" i="38" s="1"/>
  <c r="A182" i="38" s="1"/>
  <c r="A183" i="38" s="1"/>
  <c r="A198" i="38" s="1"/>
  <c r="A206" i="38" s="1"/>
  <c r="A207" i="38" s="1"/>
  <c r="A208" i="38" s="1"/>
  <c r="A209" i="38" s="1"/>
  <c r="A240" i="38" s="1"/>
  <c r="A241" i="38" s="1"/>
  <c r="A248" i="38" s="1"/>
  <c r="A249" i="38" s="1"/>
  <c r="A250" i="38" s="1"/>
  <c r="A251" i="38" s="1"/>
  <c r="A266" i="38" s="1"/>
  <c r="A273" i="38" s="1"/>
  <c r="A36" i="38"/>
  <c r="A120" i="38" s="1"/>
  <c r="A174" i="38" s="1"/>
  <c r="A199" i="38" s="1"/>
  <c r="A224" i="38" s="1"/>
  <c r="A239" i="38" s="1"/>
  <c r="A279" i="38" s="1"/>
  <c r="A280" i="38" s="1"/>
  <c r="AF37" i="38"/>
  <c r="AG37" i="38" s="1"/>
  <c r="AF87" i="38"/>
  <c r="AG87" i="38" s="1"/>
  <c r="AF170" i="38"/>
  <c r="AG170" i="38" s="1"/>
  <c r="AF23" i="38"/>
  <c r="AG23" i="38" s="1"/>
  <c r="AF108" i="38"/>
  <c r="AG108" i="38" s="1"/>
  <c r="AF200" i="38"/>
  <c r="AG200" i="38" s="1"/>
  <c r="AF16" i="38"/>
  <c r="AG16" i="38" s="1"/>
  <c r="AF103" i="38"/>
  <c r="AG103" i="38" s="1"/>
  <c r="AF84" i="38"/>
  <c r="AG84" i="38" s="1"/>
  <c r="AF34" i="38"/>
  <c r="AG34" i="38" s="1"/>
  <c r="AF176" i="38"/>
  <c r="AG176" i="38" s="1"/>
  <c r="AF142" i="38"/>
  <c r="AG142" i="38" s="1"/>
  <c r="AF144" i="38"/>
  <c r="AG144" i="38" s="1"/>
  <c r="AF152" i="38"/>
  <c r="AG152" i="38" s="1"/>
  <c r="AF15" i="38"/>
  <c r="AG15" i="38" s="1"/>
  <c r="AF24" i="38"/>
  <c r="AG24" i="38" s="1"/>
  <c r="AF36" i="38"/>
  <c r="AG36" i="38" s="1"/>
  <c r="AF6" i="38"/>
  <c r="AG6" i="38" s="1"/>
  <c r="AF40" i="38"/>
  <c r="AG40" i="38" s="1"/>
  <c r="AF243" i="38"/>
  <c r="AG243" i="38" s="1"/>
  <c r="AF45" i="38"/>
  <c r="AG45" i="38" s="1"/>
  <c r="AF22" i="38"/>
  <c r="AG22" i="38" s="1"/>
  <c r="AF76" i="38"/>
  <c r="AG76" i="38" s="1"/>
  <c r="AF112" i="38"/>
  <c r="AG112" i="38" s="1"/>
  <c r="AF119" i="38"/>
  <c r="AG119" i="38" s="1"/>
  <c r="AF149" i="38"/>
  <c r="AG149" i="38" s="1"/>
  <c r="AF165" i="38"/>
  <c r="AG165" i="38" s="1"/>
  <c r="AF173" i="38"/>
  <c r="AG173" i="38" s="1"/>
  <c r="AF5" i="38"/>
  <c r="AG5" i="38" s="1"/>
  <c r="AF29" i="38"/>
  <c r="AG29" i="38" s="1"/>
  <c r="AF102" i="38"/>
  <c r="AG102" i="38" s="1"/>
  <c r="AF168" i="38"/>
  <c r="AG168" i="38" s="1"/>
  <c r="AF178" i="38"/>
  <c r="AG178" i="38" s="1"/>
  <c r="AF207" i="38"/>
  <c r="AG207" i="38" s="1"/>
  <c r="AF240" i="38"/>
  <c r="AG240" i="38" s="1"/>
  <c r="AF248" i="38"/>
  <c r="AG248" i="38" s="1"/>
  <c r="AF251" i="38"/>
  <c r="AG251" i="38" s="1"/>
  <c r="AF266" i="38"/>
  <c r="AG266" i="38" s="1"/>
  <c r="AF280" i="38"/>
  <c r="AG280" i="38" s="1"/>
  <c r="AF69" i="38"/>
  <c r="AG69" i="38" s="1"/>
  <c r="AF85" i="38"/>
  <c r="AG85" i="38" s="1"/>
  <c r="AF147" i="38"/>
  <c r="AG147" i="38" s="1"/>
  <c r="AF166" i="38"/>
  <c r="AG166" i="38" s="1"/>
  <c r="AF179" i="38"/>
  <c r="AG179" i="38" s="1"/>
  <c r="AF182" i="38"/>
  <c r="AG182" i="38" s="1"/>
  <c r="AF281" i="38"/>
  <c r="AG281" i="38" s="1"/>
  <c r="AF35" i="38"/>
  <c r="AG35" i="38" s="1"/>
  <c r="AF38" i="38"/>
  <c r="AG38" i="38" s="1"/>
  <c r="AF39" i="38"/>
  <c r="AG39" i="38" s="1"/>
  <c r="AF70" i="38"/>
  <c r="AG70" i="38" s="1"/>
  <c r="AF137" i="38"/>
  <c r="AG137" i="38" s="1"/>
  <c r="AF163" i="38"/>
  <c r="AG163" i="38" s="1"/>
  <c r="AF177" i="38"/>
  <c r="AG177" i="38" s="1"/>
  <c r="AF267" i="38"/>
  <c r="AG267" i="38" s="1"/>
  <c r="AF169" i="38"/>
  <c r="AG169" i="38" s="1"/>
  <c r="AF7" i="38"/>
  <c r="AG7" i="38" s="1"/>
  <c r="AF61" i="38"/>
  <c r="AG61" i="38" s="1"/>
  <c r="AF82" i="38"/>
  <c r="AG82" i="38" s="1"/>
  <c r="AF104" i="38"/>
  <c r="AG104" i="38" s="1"/>
  <c r="AF174" i="38"/>
  <c r="AG174" i="38" s="1"/>
  <c r="AF242" i="38"/>
  <c r="AG242" i="38" s="1"/>
  <c r="AF268" i="38"/>
  <c r="AG268" i="38" s="1"/>
  <c r="AF86" i="38"/>
  <c r="AG86" i="38" s="1"/>
  <c r="AF128" i="38"/>
  <c r="AG128" i="38" s="1"/>
  <c r="AF135" i="38"/>
  <c r="AG135" i="38" s="1"/>
  <c r="AF143" i="38"/>
  <c r="AG143" i="38" s="1"/>
  <c r="AF151" i="38"/>
  <c r="AG151" i="38" s="1"/>
  <c r="AF175" i="38"/>
  <c r="AG175" i="38" s="1"/>
  <c r="AF183" i="38"/>
  <c r="AG183" i="38" s="1"/>
  <c r="AF201" i="38"/>
  <c r="AG201" i="38" s="1"/>
  <c r="AF208" i="38"/>
  <c r="AG208" i="38" s="1"/>
  <c r="AF273" i="38"/>
  <c r="AG273" i="38" s="1"/>
  <c r="AF279" i="38"/>
  <c r="AG279" i="38" s="1"/>
  <c r="AF136" i="38"/>
  <c r="AG136" i="38" s="1"/>
  <c r="AF17" i="38"/>
  <c r="AG17" i="38" s="1"/>
  <c r="AF33" i="38"/>
  <c r="AG33" i="38" s="1"/>
  <c r="AF83" i="38"/>
  <c r="AG83" i="38" s="1"/>
  <c r="AF101" i="38"/>
  <c r="AG101" i="38" s="1"/>
  <c r="AF118" i="38"/>
  <c r="AG118" i="38" s="1"/>
  <c r="AF140" i="38"/>
  <c r="AG140" i="38" s="1"/>
  <c r="AF146" i="38"/>
  <c r="AG146" i="38" s="1"/>
  <c r="AF148" i="38"/>
  <c r="AG148" i="38" s="1"/>
  <c r="AF162" i="38"/>
  <c r="AG162" i="38" s="1"/>
  <c r="AF172" i="38"/>
  <c r="AG172" i="38" s="1"/>
  <c r="AF181" i="38"/>
  <c r="AG181" i="38" s="1"/>
  <c r="AF150" i="38"/>
  <c r="AG150" i="38" s="1"/>
  <c r="AF153" i="38"/>
  <c r="AG153" i="38" s="1"/>
  <c r="AF199" i="38"/>
  <c r="AG199" i="38" s="1"/>
  <c r="AF206" i="38"/>
  <c r="AG206" i="38" s="1"/>
  <c r="AF209" i="38"/>
  <c r="AG209" i="38" s="1"/>
  <c r="AF249" i="38"/>
  <c r="AG249" i="38" s="1"/>
  <c r="AF180" i="38"/>
  <c r="AG180" i="38" s="1"/>
  <c r="AF239" i="38"/>
  <c r="AG239" i="38" s="1"/>
  <c r="AF121" i="38"/>
  <c r="AG121" i="38" s="1"/>
  <c r="AF139" i="38"/>
  <c r="AG139" i="38" s="1"/>
  <c r="AF31" i="38"/>
  <c r="AG31" i="38" s="1"/>
  <c r="AF171" i="38"/>
  <c r="AG171" i="38" s="1"/>
  <c r="AF155" i="38"/>
  <c r="AG155" i="38" s="1"/>
  <c r="AF68" i="38"/>
  <c r="AG68" i="38" s="1"/>
  <c r="AF107" i="38"/>
  <c r="AG107" i="38" s="1"/>
  <c r="AF138" i="38"/>
  <c r="AG138" i="38" s="1"/>
  <c r="AF145" i="38"/>
  <c r="AG145" i="38" s="1"/>
  <c r="AF161" i="38"/>
  <c r="AG161" i="38" s="1"/>
  <c r="AF164" i="38"/>
  <c r="AG164" i="38" s="1"/>
  <c r="AF250" i="38"/>
  <c r="AG250" i="38" s="1"/>
  <c r="AF75" i="38"/>
  <c r="AG75" i="38" s="1"/>
  <c r="AF127" i="38"/>
  <c r="AG127" i="38" s="1"/>
  <c r="AF167" i="38"/>
  <c r="AG167" i="38" s="1"/>
  <c r="AF30" i="38"/>
  <c r="AG30" i="38" s="1"/>
  <c r="AF32" i="38"/>
  <c r="AG32" i="38" s="1"/>
  <c r="AF60" i="38"/>
  <c r="AG60" i="38" s="1"/>
  <c r="AF106" i="38"/>
  <c r="AG106" i="38" s="1"/>
  <c r="AF120" i="38"/>
  <c r="AG120" i="38" s="1"/>
  <c r="AF134" i="38"/>
  <c r="AG134" i="38" s="1"/>
  <c r="AF141" i="38"/>
  <c r="AG141" i="38" s="1"/>
  <c r="AF154" i="38"/>
  <c r="AG154" i="38" s="1"/>
  <c r="AF198" i="38"/>
  <c r="AG198" i="38" s="1"/>
  <c r="AF224" i="38"/>
  <c r="AG224" i="38" s="1"/>
  <c r="AF241" i="38"/>
  <c r="AG241" i="38" s="1"/>
  <c r="AG282" i="38" l="1"/>
  <c r="AG288" i="38" s="1"/>
  <c r="AG286" i="38" s="1"/>
  <c r="AG290" i="38" s="1"/>
  <c r="AC96" i="6"/>
  <c r="AC108" i="6"/>
  <c r="AC107" i="6"/>
  <c r="AC104" i="6"/>
  <c r="AC103" i="6"/>
  <c r="AC101" i="6"/>
  <c r="AC99" i="6"/>
  <c r="AC95" i="6"/>
  <c r="AC94" i="6"/>
  <c r="AC93" i="6"/>
  <c r="AC92" i="6"/>
  <c r="AC91" i="6"/>
  <c r="AC89" i="6"/>
  <c r="AC88" i="6"/>
  <c r="AC87" i="6"/>
  <c r="AC86" i="6"/>
  <c r="AC85" i="6"/>
  <c r="AC84" i="6"/>
  <c r="AC83" i="6"/>
  <c r="AC82" i="6"/>
  <c r="AC81" i="6"/>
  <c r="AC79" i="6"/>
  <c r="AC78" i="6"/>
  <c r="AC76" i="6"/>
  <c r="AC75" i="6"/>
  <c r="AC74" i="6"/>
  <c r="AC73" i="6"/>
  <c r="AC72" i="6"/>
  <c r="AC71" i="6"/>
  <c r="AC69" i="6"/>
  <c r="AC68" i="6"/>
  <c r="AC67" i="6"/>
  <c r="AC66" i="6"/>
  <c r="AC65" i="6"/>
  <c r="AC64" i="6"/>
  <c r="AC63" i="6"/>
  <c r="AC62" i="6"/>
  <c r="AC61" i="6"/>
  <c r="AC60" i="6"/>
  <c r="AC59" i="6"/>
  <c r="AC58" i="6"/>
  <c r="AC57" i="6"/>
  <c r="AC56" i="6"/>
  <c r="AC55" i="6"/>
  <c r="AC54" i="6"/>
  <c r="AC53" i="6"/>
  <c r="AC52" i="6"/>
  <c r="AC51" i="6"/>
  <c r="AC50" i="6"/>
  <c r="AC49" i="6"/>
  <c r="AC48" i="6"/>
  <c r="AC47" i="6"/>
  <c r="AC46" i="6"/>
  <c r="AC45" i="6"/>
  <c r="AC44" i="6"/>
  <c r="AC43" i="6"/>
  <c r="AC42" i="6"/>
  <c r="AC41" i="6"/>
  <c r="AC40" i="6"/>
  <c r="AC38" i="6"/>
  <c r="AC37" i="6"/>
  <c r="AC35" i="6"/>
  <c r="AC34" i="6"/>
  <c r="AC33" i="6"/>
  <c r="AC32" i="6"/>
  <c r="AC31" i="6"/>
  <c r="AC30" i="6"/>
  <c r="AC26" i="6"/>
  <c r="AC25" i="6"/>
  <c r="AC24" i="6"/>
  <c r="AC23" i="6"/>
  <c r="AC22" i="6"/>
  <c r="AC21" i="6"/>
  <c r="AC15" i="6"/>
  <c r="AC14" i="6"/>
  <c r="AC12" i="6"/>
  <c r="AC11" i="6"/>
  <c r="AC10" i="6"/>
  <c r="AC9" i="6"/>
  <c r="AC8" i="6"/>
  <c r="AC7" i="6"/>
  <c r="AC6" i="6"/>
  <c r="Z96" i="6"/>
  <c r="Z108" i="6"/>
  <c r="Z107" i="6"/>
  <c r="Z104" i="6"/>
  <c r="Z103" i="6"/>
  <c r="Z101" i="6"/>
  <c r="Z99" i="6"/>
  <c r="Z95" i="6"/>
  <c r="Z94" i="6"/>
  <c r="Z93" i="6"/>
  <c r="Z92" i="6"/>
  <c r="Z91" i="6"/>
  <c r="Z89" i="6"/>
  <c r="Z88" i="6"/>
  <c r="Z87" i="6"/>
  <c r="Z86" i="6"/>
  <c r="Z85" i="6"/>
  <c r="Z84" i="6"/>
  <c r="Z83" i="6"/>
  <c r="Z82" i="6"/>
  <c r="Z81" i="6"/>
  <c r="Z79" i="6"/>
  <c r="Z78" i="6"/>
  <c r="Z77" i="6"/>
  <c r="Z76" i="6"/>
  <c r="Z75" i="6"/>
  <c r="Z74" i="6"/>
  <c r="Z73" i="6"/>
  <c r="Z72" i="6"/>
  <c r="Z71" i="6"/>
  <c r="Z69" i="6"/>
  <c r="Z68" i="6"/>
  <c r="Z67" i="6"/>
  <c r="Z66" i="6"/>
  <c r="Z65" i="6"/>
  <c r="Z64" i="6"/>
  <c r="Z63" i="6"/>
  <c r="Z62" i="6"/>
  <c r="Z61" i="6"/>
  <c r="Z60" i="6"/>
  <c r="Z59" i="6"/>
  <c r="Z58" i="6"/>
  <c r="Z57" i="6"/>
  <c r="Z56" i="6"/>
  <c r="Z55" i="6"/>
  <c r="Z54" i="6"/>
  <c r="Z53" i="6"/>
  <c r="Z52" i="6"/>
  <c r="Z51" i="6"/>
  <c r="Z50" i="6"/>
  <c r="Z49" i="6"/>
  <c r="Z48" i="6"/>
  <c r="Z47" i="6"/>
  <c r="Z46" i="6"/>
  <c r="Z45" i="6"/>
  <c r="Z44" i="6"/>
  <c r="Z43" i="6"/>
  <c r="Z42" i="6"/>
  <c r="Z41" i="6"/>
  <c r="Z40" i="6"/>
  <c r="Z38" i="6"/>
  <c r="Z37" i="6"/>
  <c r="Z35" i="6"/>
  <c r="Z34" i="6"/>
  <c r="Z33" i="6"/>
  <c r="Z32" i="6"/>
  <c r="Z31" i="6"/>
  <c r="Z30" i="6"/>
  <c r="Z26" i="6"/>
  <c r="Z25" i="6"/>
  <c r="Z24" i="6"/>
  <c r="Z23" i="6"/>
  <c r="Z22" i="6"/>
  <c r="Z21" i="6"/>
  <c r="Z19" i="6"/>
  <c r="Z15" i="6"/>
  <c r="Z14" i="6"/>
  <c r="Z12" i="6"/>
  <c r="Z11" i="6"/>
  <c r="Z10" i="6"/>
  <c r="Z9" i="6"/>
  <c r="Z8" i="6"/>
  <c r="Z7" i="6"/>
  <c r="Z6" i="6"/>
  <c r="W96" i="6"/>
  <c r="W108" i="6"/>
  <c r="W107" i="6"/>
  <c r="W104" i="6"/>
  <c r="W103" i="6"/>
  <c r="W101" i="6"/>
  <c r="W99" i="6"/>
  <c r="W95" i="6"/>
  <c r="W94" i="6"/>
  <c r="W92" i="6"/>
  <c r="W91" i="6"/>
  <c r="W89" i="6"/>
  <c r="W88" i="6"/>
  <c r="W87" i="6"/>
  <c r="W86" i="6"/>
  <c r="W85" i="6"/>
  <c r="W84" i="6"/>
  <c r="W83" i="6"/>
  <c r="W82" i="6"/>
  <c r="W81" i="6"/>
  <c r="W79" i="6"/>
  <c r="W78" i="6"/>
  <c r="W77" i="6"/>
  <c r="W76" i="6"/>
  <c r="W75" i="6"/>
  <c r="W74" i="6"/>
  <c r="W73" i="6"/>
  <c r="W72" i="6"/>
  <c r="W71" i="6"/>
  <c r="W69" i="6"/>
  <c r="W68" i="6"/>
  <c r="W67" i="6"/>
  <c r="W66" i="6"/>
  <c r="W65" i="6"/>
  <c r="W64" i="6"/>
  <c r="W63" i="6"/>
  <c r="W62" i="6"/>
  <c r="W61" i="6"/>
  <c r="W60" i="6"/>
  <c r="W59" i="6"/>
  <c r="W58" i="6"/>
  <c r="W57" i="6"/>
  <c r="W56" i="6"/>
  <c r="W55" i="6"/>
  <c r="W54" i="6"/>
  <c r="W53" i="6"/>
  <c r="W52" i="6"/>
  <c r="W51" i="6"/>
  <c r="W50" i="6"/>
  <c r="W49" i="6"/>
  <c r="W48" i="6"/>
  <c r="W47" i="6"/>
  <c r="W46" i="6"/>
  <c r="W45" i="6"/>
  <c r="W44" i="6"/>
  <c r="W43" i="6"/>
  <c r="W42" i="6"/>
  <c r="W41" i="6"/>
  <c r="W40" i="6"/>
  <c r="W38" i="6"/>
  <c r="W37" i="6"/>
  <c r="W35" i="6"/>
  <c r="W34" i="6"/>
  <c r="W33" i="6"/>
  <c r="W32" i="6"/>
  <c r="W31" i="6"/>
  <c r="W30" i="6"/>
  <c r="W26" i="6"/>
  <c r="W25" i="6"/>
  <c r="W24" i="6"/>
  <c r="W23" i="6"/>
  <c r="W22" i="6"/>
  <c r="W21" i="6"/>
  <c r="W19" i="6"/>
  <c r="W15" i="6"/>
  <c r="W14" i="6"/>
  <c r="W12" i="6"/>
  <c r="W11" i="6"/>
  <c r="W10" i="6"/>
  <c r="W9" i="6"/>
  <c r="W8" i="6"/>
  <c r="W7" i="6"/>
  <c r="W6" i="6"/>
  <c r="U96" i="6"/>
  <c r="U108" i="6"/>
  <c r="U107" i="6"/>
  <c r="U103" i="6"/>
  <c r="U101" i="6"/>
  <c r="U99" i="6"/>
  <c r="U95" i="6"/>
  <c r="U94" i="6"/>
  <c r="U93" i="6"/>
  <c r="U92" i="6"/>
  <c r="U91" i="6"/>
  <c r="U89" i="6"/>
  <c r="U88" i="6"/>
  <c r="U87" i="6"/>
  <c r="U86" i="6"/>
  <c r="U85" i="6"/>
  <c r="U84" i="6"/>
  <c r="U83" i="6"/>
  <c r="U82" i="6"/>
  <c r="U81" i="6"/>
  <c r="U79" i="6"/>
  <c r="U78" i="6"/>
  <c r="U77" i="6"/>
  <c r="U76" i="6"/>
  <c r="U75" i="6"/>
  <c r="U74" i="6"/>
  <c r="U73" i="6"/>
  <c r="U72" i="6"/>
  <c r="U71" i="6"/>
  <c r="U69" i="6"/>
  <c r="U68" i="6"/>
  <c r="U67" i="6"/>
  <c r="U66" i="6"/>
  <c r="U65" i="6"/>
  <c r="U64" i="6"/>
  <c r="U63" i="6"/>
  <c r="U62" i="6"/>
  <c r="U61" i="6"/>
  <c r="U60" i="6"/>
  <c r="U59" i="6"/>
  <c r="U58" i="6"/>
  <c r="U57" i="6"/>
  <c r="U56" i="6"/>
  <c r="U55" i="6"/>
  <c r="U54" i="6"/>
  <c r="U53" i="6"/>
  <c r="U52" i="6"/>
  <c r="U51" i="6"/>
  <c r="U50" i="6"/>
  <c r="U49" i="6"/>
  <c r="U48" i="6"/>
  <c r="U47" i="6"/>
  <c r="U46" i="6"/>
  <c r="U45" i="6"/>
  <c r="U44" i="6"/>
  <c r="U43" i="6"/>
  <c r="U42" i="6"/>
  <c r="U41" i="6"/>
  <c r="U40" i="6"/>
  <c r="U38" i="6"/>
  <c r="U37" i="6"/>
  <c r="U35" i="6"/>
  <c r="U34" i="6"/>
  <c r="U33" i="6"/>
  <c r="U32" i="6"/>
  <c r="U31" i="6"/>
  <c r="U30" i="6"/>
  <c r="U26" i="6"/>
  <c r="U25" i="6"/>
  <c r="U24" i="6"/>
  <c r="U23" i="6"/>
  <c r="U22" i="6"/>
  <c r="U21" i="6"/>
  <c r="U19" i="6"/>
  <c r="U18" i="6"/>
  <c r="U15" i="6"/>
  <c r="U14" i="6"/>
  <c r="U12" i="6"/>
  <c r="U11" i="6"/>
  <c r="U10" i="6"/>
  <c r="U9" i="6"/>
  <c r="U8" i="6"/>
  <c r="U7" i="6"/>
  <c r="U6" i="6"/>
  <c r="S96" i="6"/>
  <c r="S108" i="6"/>
  <c r="S107" i="6"/>
  <c r="S104" i="6"/>
  <c r="S103" i="6"/>
  <c r="S101" i="6"/>
  <c r="S99" i="6"/>
  <c r="S95" i="6"/>
  <c r="S94" i="6"/>
  <c r="S93" i="6"/>
  <c r="S92" i="6"/>
  <c r="S91" i="6"/>
  <c r="S89" i="6"/>
  <c r="S88" i="6"/>
  <c r="S87" i="6"/>
  <c r="S86" i="6"/>
  <c r="S85" i="6"/>
  <c r="S84" i="6"/>
  <c r="S83" i="6"/>
  <c r="S82" i="6"/>
  <c r="S81" i="6"/>
  <c r="S79" i="6"/>
  <c r="S78" i="6"/>
  <c r="S76" i="6"/>
  <c r="S75" i="6"/>
  <c r="S74" i="6"/>
  <c r="S73" i="6"/>
  <c r="S72" i="6"/>
  <c r="S71" i="6"/>
  <c r="S69" i="6"/>
  <c r="S68" i="6"/>
  <c r="S67" i="6"/>
  <c r="S66" i="6"/>
  <c r="S64" i="6"/>
  <c r="S63" i="6"/>
  <c r="S62" i="6"/>
  <c r="S61" i="6"/>
  <c r="S60" i="6"/>
  <c r="S59" i="6"/>
  <c r="S58" i="6"/>
  <c r="S57" i="6"/>
  <c r="S56" i="6"/>
  <c r="S55" i="6"/>
  <c r="S54" i="6"/>
  <c r="S53" i="6"/>
  <c r="S52" i="6"/>
  <c r="S51" i="6"/>
  <c r="S50" i="6"/>
  <c r="S49" i="6"/>
  <c r="S48" i="6"/>
  <c r="S47" i="6"/>
  <c r="S46" i="6"/>
  <c r="S45" i="6"/>
  <c r="S44" i="6"/>
  <c r="S43" i="6"/>
  <c r="S42" i="6"/>
  <c r="S41" i="6"/>
  <c r="S40" i="6"/>
  <c r="S38" i="6"/>
  <c r="S37" i="6"/>
  <c r="S35" i="6"/>
  <c r="S34" i="6"/>
  <c r="S33" i="6"/>
  <c r="S32" i="6"/>
  <c r="S31" i="6"/>
  <c r="S30" i="6"/>
  <c r="S26" i="6"/>
  <c r="S25" i="6"/>
  <c r="S24" i="6"/>
  <c r="S23" i="6"/>
  <c r="S22" i="6"/>
  <c r="S21" i="6"/>
  <c r="S18" i="6"/>
  <c r="S15" i="6"/>
  <c r="S14" i="6"/>
  <c r="S12" i="6"/>
  <c r="S11" i="6"/>
  <c r="S10" i="6"/>
  <c r="S9" i="6"/>
  <c r="S8" i="6"/>
  <c r="S7" i="6"/>
  <c r="S6" i="6"/>
  <c r="R96" i="6"/>
  <c r="R108" i="6"/>
  <c r="R107" i="6"/>
  <c r="R104" i="6"/>
  <c r="R103" i="6"/>
  <c r="R101" i="6"/>
  <c r="R99" i="6"/>
  <c r="R95" i="6"/>
  <c r="R94" i="6"/>
  <c r="R93" i="6"/>
  <c r="R92" i="6"/>
  <c r="R91" i="6"/>
  <c r="R89" i="6"/>
  <c r="R88" i="6"/>
  <c r="R87" i="6"/>
  <c r="R86" i="6"/>
  <c r="R85" i="6"/>
  <c r="R84" i="6"/>
  <c r="R83" i="6"/>
  <c r="R82" i="6"/>
  <c r="R81" i="6"/>
  <c r="R79" i="6"/>
  <c r="R76" i="6"/>
  <c r="R75" i="6"/>
  <c r="R74" i="6"/>
  <c r="R73" i="6"/>
  <c r="R72" i="6"/>
  <c r="R71" i="6"/>
  <c r="R69" i="6"/>
  <c r="R68" i="6"/>
  <c r="R67" i="6"/>
  <c r="R66" i="6"/>
  <c r="R65" i="6"/>
  <c r="R64" i="6"/>
  <c r="R63" i="6"/>
  <c r="R62" i="6"/>
  <c r="R61" i="6"/>
  <c r="R60" i="6"/>
  <c r="R59" i="6"/>
  <c r="R58" i="6"/>
  <c r="R57" i="6"/>
  <c r="R56" i="6"/>
  <c r="R55" i="6"/>
  <c r="R54" i="6"/>
  <c r="R53" i="6"/>
  <c r="R52" i="6"/>
  <c r="R51" i="6"/>
  <c r="R50" i="6"/>
  <c r="R49" i="6"/>
  <c r="R48" i="6"/>
  <c r="R47" i="6"/>
  <c r="R46" i="6"/>
  <c r="R45" i="6"/>
  <c r="R44" i="6"/>
  <c r="R43" i="6"/>
  <c r="R42" i="6"/>
  <c r="R41" i="6"/>
  <c r="R40" i="6"/>
  <c r="R38" i="6"/>
  <c r="R37" i="6"/>
  <c r="R35" i="6"/>
  <c r="R34" i="6"/>
  <c r="R33" i="6"/>
  <c r="R32" i="6"/>
  <c r="R31" i="6"/>
  <c r="R30" i="6"/>
  <c r="R26" i="6"/>
  <c r="R25" i="6"/>
  <c r="R24" i="6"/>
  <c r="R23" i="6"/>
  <c r="R22" i="6"/>
  <c r="R21" i="6"/>
  <c r="R19" i="6"/>
  <c r="R18" i="6"/>
  <c r="R15" i="6"/>
  <c r="R14" i="6"/>
  <c r="R12" i="6"/>
  <c r="R11" i="6"/>
  <c r="R10" i="6"/>
  <c r="R9" i="6"/>
  <c r="R8" i="6"/>
  <c r="R7" i="6"/>
  <c r="R6" i="6"/>
  <c r="Q96" i="6"/>
  <c r="Q108" i="6"/>
  <c r="Q107" i="6"/>
  <c r="Q104" i="6"/>
  <c r="Q103" i="6"/>
  <c r="Q101" i="6"/>
  <c r="Q99" i="6"/>
  <c r="Q95" i="6"/>
  <c r="Q94" i="6"/>
  <c r="Q93" i="6"/>
  <c r="Q92" i="6"/>
  <c r="Q91" i="6"/>
  <c r="Q89" i="6"/>
  <c r="Q88" i="6"/>
  <c r="Q87" i="6"/>
  <c r="Q86" i="6"/>
  <c r="Q85" i="6"/>
  <c r="Q84" i="6"/>
  <c r="Q83" i="6"/>
  <c r="Q82" i="6"/>
  <c r="Q81" i="6"/>
  <c r="Q79" i="6"/>
  <c r="Q76" i="6"/>
  <c r="Q75" i="6"/>
  <c r="Q74" i="6"/>
  <c r="Q73" i="6"/>
  <c r="Q72" i="6"/>
  <c r="Q71" i="6"/>
  <c r="Q69" i="6"/>
  <c r="Q68" i="6"/>
  <c r="Q67" i="6"/>
  <c r="Q66" i="6"/>
  <c r="Q65" i="6"/>
  <c r="Q64" i="6"/>
  <c r="Q63" i="6"/>
  <c r="Q62" i="6"/>
  <c r="Q61" i="6"/>
  <c r="Q60" i="6"/>
  <c r="Q59" i="6"/>
  <c r="Q58" i="6"/>
  <c r="Q57" i="6"/>
  <c r="Q56" i="6"/>
  <c r="Q55" i="6"/>
  <c r="Q54" i="6"/>
  <c r="Q53" i="6"/>
  <c r="Q52" i="6"/>
  <c r="Q51" i="6"/>
  <c r="Q50" i="6"/>
  <c r="Q49" i="6"/>
  <c r="Q48" i="6"/>
  <c r="Q47" i="6"/>
  <c r="Q46" i="6"/>
  <c r="Q45" i="6"/>
  <c r="Q44" i="6"/>
  <c r="Q43" i="6"/>
  <c r="Q42" i="6"/>
  <c r="Q41" i="6"/>
  <c r="Q40" i="6"/>
  <c r="Q38" i="6"/>
  <c r="Q37" i="6"/>
  <c r="Q35" i="6"/>
  <c r="Q34" i="6"/>
  <c r="Q33" i="6"/>
  <c r="Q32" i="6"/>
  <c r="Q31" i="6"/>
  <c r="Q30" i="6"/>
  <c r="Q26" i="6"/>
  <c r="Q25" i="6"/>
  <c r="Q24" i="6"/>
  <c r="Q23" i="6"/>
  <c r="Q22" i="6"/>
  <c r="Q21" i="6"/>
  <c r="Q18" i="6"/>
  <c r="Q15" i="6"/>
  <c r="Q14" i="6"/>
  <c r="Q12" i="6"/>
  <c r="Q11" i="6"/>
  <c r="Q10" i="6"/>
  <c r="Q9" i="6"/>
  <c r="Q8" i="6"/>
  <c r="Q7" i="6"/>
  <c r="Q6" i="6"/>
  <c r="O96" i="6"/>
  <c r="O108" i="6"/>
  <c r="O107" i="6"/>
  <c r="O104" i="6"/>
  <c r="O103" i="6"/>
  <c r="O101" i="6"/>
  <c r="O99" i="6"/>
  <c r="O95" i="6"/>
  <c r="O94" i="6"/>
  <c r="O93" i="6"/>
  <c r="O92" i="6"/>
  <c r="O91" i="6"/>
  <c r="O89" i="6"/>
  <c r="O88" i="6"/>
  <c r="O87" i="6"/>
  <c r="O86" i="6"/>
  <c r="O85" i="6"/>
  <c r="O83" i="6"/>
  <c r="O82" i="6"/>
  <c r="O81" i="6"/>
  <c r="O79" i="6"/>
  <c r="O76" i="6"/>
  <c r="O75" i="6"/>
  <c r="O74" i="6"/>
  <c r="O73" i="6"/>
  <c r="O72" i="6"/>
  <c r="O71" i="6"/>
  <c r="O69" i="6"/>
  <c r="O68" i="6"/>
  <c r="O67" i="6"/>
  <c r="O66" i="6"/>
  <c r="O65" i="6"/>
  <c r="O64" i="6"/>
  <c r="O63" i="6"/>
  <c r="O62" i="6"/>
  <c r="O61" i="6"/>
  <c r="O60" i="6"/>
  <c r="O59" i="6"/>
  <c r="O58" i="6"/>
  <c r="O57" i="6"/>
  <c r="O56" i="6"/>
  <c r="O55" i="6"/>
  <c r="O54" i="6"/>
  <c r="O53" i="6"/>
  <c r="O52" i="6"/>
  <c r="O51" i="6"/>
  <c r="O50" i="6"/>
  <c r="O49" i="6"/>
  <c r="O48" i="6"/>
  <c r="O47" i="6"/>
  <c r="O46" i="6"/>
  <c r="O45" i="6"/>
  <c r="O44" i="6"/>
  <c r="O43" i="6"/>
  <c r="O42" i="6"/>
  <c r="O41" i="6"/>
  <c r="O40" i="6"/>
  <c r="O38" i="6"/>
  <c r="O37" i="6"/>
  <c r="O35" i="6"/>
  <c r="O34" i="6"/>
  <c r="O33" i="6"/>
  <c r="O32" i="6"/>
  <c r="O31" i="6"/>
  <c r="O30" i="6"/>
  <c r="O26" i="6"/>
  <c r="O25" i="6"/>
  <c r="O24" i="6"/>
  <c r="O23" i="6"/>
  <c r="O22" i="6"/>
  <c r="O21" i="6"/>
  <c r="O18" i="6"/>
  <c r="O15" i="6"/>
  <c r="O14" i="6"/>
  <c r="O12" i="6"/>
  <c r="O11" i="6"/>
  <c r="O10" i="6"/>
  <c r="O9" i="6"/>
  <c r="O8" i="6"/>
  <c r="O7" i="6"/>
  <c r="O6" i="6"/>
  <c r="N96" i="6"/>
  <c r="N108" i="6"/>
  <c r="N107" i="6"/>
  <c r="N104" i="6"/>
  <c r="N103" i="6"/>
  <c r="N101" i="6"/>
  <c r="N99" i="6"/>
  <c r="N95" i="6"/>
  <c r="N94" i="6"/>
  <c r="N93" i="6"/>
  <c r="N92" i="6"/>
  <c r="N91" i="6"/>
  <c r="N89" i="6"/>
  <c r="N88" i="6"/>
  <c r="N87" i="6"/>
  <c r="N86" i="6"/>
  <c r="N85" i="6"/>
  <c r="N84" i="6"/>
  <c r="N83" i="6"/>
  <c r="N82" i="6"/>
  <c r="N81" i="6"/>
  <c r="N79" i="6"/>
  <c r="N78" i="6"/>
  <c r="N77" i="6"/>
  <c r="N76" i="6"/>
  <c r="N75" i="6"/>
  <c r="N74" i="6"/>
  <c r="N73" i="6"/>
  <c r="N72" i="6"/>
  <c r="N71" i="6"/>
  <c r="N69" i="6"/>
  <c r="N68" i="6"/>
  <c r="N67" i="6"/>
  <c r="N66" i="6"/>
  <c r="N65" i="6"/>
  <c r="N64" i="6"/>
  <c r="N63" i="6"/>
  <c r="N62" i="6"/>
  <c r="N61" i="6"/>
  <c r="N60" i="6"/>
  <c r="N59" i="6"/>
  <c r="N58" i="6"/>
  <c r="N57" i="6"/>
  <c r="N56" i="6"/>
  <c r="N55" i="6"/>
  <c r="N54" i="6"/>
  <c r="N53" i="6"/>
  <c r="N52" i="6"/>
  <c r="N51" i="6"/>
  <c r="N50" i="6"/>
  <c r="N49" i="6"/>
  <c r="N48" i="6"/>
  <c r="N47" i="6"/>
  <c r="N46" i="6"/>
  <c r="N45" i="6"/>
  <c r="N44" i="6"/>
  <c r="N43" i="6"/>
  <c r="N42" i="6"/>
  <c r="N41" i="6"/>
  <c r="N40" i="6"/>
  <c r="N38" i="6"/>
  <c r="N37" i="6"/>
  <c r="N35" i="6"/>
  <c r="N34" i="6"/>
  <c r="N33" i="6"/>
  <c r="N32" i="6"/>
  <c r="N31" i="6"/>
  <c r="N30" i="6"/>
  <c r="N26" i="6"/>
  <c r="N25" i="6"/>
  <c r="N24" i="6"/>
  <c r="N23" i="6"/>
  <c r="N22" i="6"/>
  <c r="N21" i="6"/>
  <c r="N18" i="6"/>
  <c r="N15" i="6"/>
  <c r="N14" i="6"/>
  <c r="N12" i="6"/>
  <c r="N11" i="6"/>
  <c r="N10" i="6"/>
  <c r="N9" i="6"/>
  <c r="N8" i="6"/>
  <c r="N7" i="6"/>
  <c r="N6" i="6"/>
  <c r="M96" i="6" l="1"/>
  <c r="M108" i="6"/>
  <c r="M107" i="6"/>
  <c r="M104" i="6"/>
  <c r="M103" i="6"/>
  <c r="M101" i="6"/>
  <c r="M99" i="6"/>
  <c r="M95" i="6"/>
  <c r="M94" i="6"/>
  <c r="M93" i="6"/>
  <c r="M92" i="6"/>
  <c r="M91" i="6"/>
  <c r="M89" i="6"/>
  <c r="M88" i="6"/>
  <c r="M87" i="6"/>
  <c r="M86" i="6"/>
  <c r="M85" i="6"/>
  <c r="M84" i="6"/>
  <c r="M83" i="6"/>
  <c r="M82" i="6"/>
  <c r="M81" i="6"/>
  <c r="M79" i="6"/>
  <c r="M78" i="6"/>
  <c r="M77" i="6"/>
  <c r="M76" i="6"/>
  <c r="M75" i="6"/>
  <c r="M74" i="6"/>
  <c r="M73" i="6"/>
  <c r="M72" i="6"/>
  <c r="M71" i="6"/>
  <c r="M69" i="6"/>
  <c r="M68" i="6"/>
  <c r="M67" i="6"/>
  <c r="M66" i="6"/>
  <c r="M65" i="6"/>
  <c r="M64" i="6"/>
  <c r="M63" i="6"/>
  <c r="M62" i="6"/>
  <c r="M61" i="6"/>
  <c r="M60" i="6"/>
  <c r="M59" i="6"/>
  <c r="M58" i="6"/>
  <c r="M57" i="6"/>
  <c r="M56" i="6"/>
  <c r="M55" i="6"/>
  <c r="M54" i="6"/>
  <c r="M53" i="6"/>
  <c r="M52" i="6"/>
  <c r="M51" i="6"/>
  <c r="M50" i="6"/>
  <c r="M49" i="6"/>
  <c r="M48" i="6"/>
  <c r="M47" i="6"/>
  <c r="M46" i="6"/>
  <c r="M45" i="6"/>
  <c r="M44" i="6"/>
  <c r="M43" i="6"/>
  <c r="M42" i="6"/>
  <c r="M41" i="6"/>
  <c r="M40" i="6"/>
  <c r="M38" i="6"/>
  <c r="M37" i="6"/>
  <c r="M35" i="6"/>
  <c r="M34" i="6"/>
  <c r="M33" i="6"/>
  <c r="M32" i="6"/>
  <c r="M31" i="6"/>
  <c r="M30" i="6"/>
  <c r="M26" i="6"/>
  <c r="M25" i="6"/>
  <c r="M24" i="6"/>
  <c r="M23" i="6"/>
  <c r="M22" i="6"/>
  <c r="M21" i="6"/>
  <c r="M18" i="6"/>
  <c r="M15" i="6"/>
  <c r="M14" i="6"/>
  <c r="M12" i="6"/>
  <c r="M11" i="6"/>
  <c r="M10" i="6"/>
  <c r="M9" i="6"/>
  <c r="M8" i="6"/>
  <c r="M7" i="6"/>
  <c r="M6" i="6"/>
  <c r="K96" i="6"/>
  <c r="K108" i="6"/>
  <c r="K107" i="6"/>
  <c r="K104" i="6"/>
  <c r="K103" i="6"/>
  <c r="K101" i="6"/>
  <c r="K99" i="6"/>
  <c r="K95" i="6"/>
  <c r="K94" i="6"/>
  <c r="K93" i="6"/>
  <c r="K92" i="6"/>
  <c r="K91" i="6"/>
  <c r="K89" i="6"/>
  <c r="K88" i="6"/>
  <c r="K87" i="6"/>
  <c r="K86" i="6"/>
  <c r="K85" i="6"/>
  <c r="K84" i="6"/>
  <c r="K83" i="6"/>
  <c r="K82" i="6"/>
  <c r="K81" i="6"/>
  <c r="K79" i="6"/>
  <c r="K78" i="6"/>
  <c r="K77" i="6"/>
  <c r="K76" i="6"/>
  <c r="K75" i="6"/>
  <c r="K74" i="6"/>
  <c r="K73" i="6"/>
  <c r="K72" i="6"/>
  <c r="K71" i="6"/>
  <c r="K69" i="6"/>
  <c r="K68" i="6"/>
  <c r="K67" i="6"/>
  <c r="K66" i="6"/>
  <c r="K65" i="6"/>
  <c r="K64" i="6"/>
  <c r="K63" i="6"/>
  <c r="K62" i="6"/>
  <c r="K61" i="6"/>
  <c r="K60" i="6"/>
  <c r="K59" i="6"/>
  <c r="K58" i="6"/>
  <c r="K57" i="6"/>
  <c r="K56" i="6"/>
  <c r="K55" i="6"/>
  <c r="K54" i="6"/>
  <c r="K53" i="6"/>
  <c r="K52" i="6"/>
  <c r="K51" i="6"/>
  <c r="K50" i="6"/>
  <c r="K49" i="6"/>
  <c r="K48" i="6"/>
  <c r="K47" i="6"/>
  <c r="K46" i="6"/>
  <c r="K45" i="6"/>
  <c r="K44" i="6"/>
  <c r="K43" i="6"/>
  <c r="K42" i="6"/>
  <c r="K41" i="6"/>
  <c r="K40" i="6"/>
  <c r="K38" i="6"/>
  <c r="K37" i="6"/>
  <c r="K35" i="6"/>
  <c r="K34" i="6"/>
  <c r="K33" i="6"/>
  <c r="K32" i="6"/>
  <c r="K31" i="6"/>
  <c r="K30" i="6"/>
  <c r="K26" i="6"/>
  <c r="K25" i="6"/>
  <c r="K24" i="6"/>
  <c r="K23" i="6"/>
  <c r="K22" i="6"/>
  <c r="K21" i="6"/>
  <c r="K18" i="6"/>
  <c r="K15" i="6"/>
  <c r="K14" i="6"/>
  <c r="K12" i="6"/>
  <c r="K11" i="6"/>
  <c r="K10" i="6"/>
  <c r="K9" i="6"/>
  <c r="K8" i="6"/>
  <c r="K7" i="6"/>
  <c r="K6" i="6"/>
  <c r="Y96" i="6"/>
  <c r="Y108" i="6"/>
  <c r="AD108" i="6" s="1"/>
  <c r="Y107" i="6"/>
  <c r="AD107" i="6" s="1"/>
  <c r="Y104" i="6"/>
  <c r="Y101" i="6"/>
  <c r="Y99" i="6"/>
  <c r="Y95" i="6"/>
  <c r="Y94" i="6"/>
  <c r="Y93" i="6"/>
  <c r="Y92" i="6"/>
  <c r="Y91" i="6"/>
  <c r="Y89" i="6"/>
  <c r="Y88" i="6"/>
  <c r="Y87" i="6"/>
  <c r="Y86" i="6"/>
  <c r="Y85" i="6"/>
  <c r="Y84" i="6"/>
  <c r="Y83" i="6"/>
  <c r="Y82" i="6"/>
  <c r="Y81" i="6"/>
  <c r="Y79" i="6"/>
  <c r="Y78" i="6"/>
  <c r="Y76" i="6"/>
  <c r="Y75" i="6"/>
  <c r="Y74" i="6"/>
  <c r="Y73" i="6"/>
  <c r="Y72" i="6"/>
  <c r="Y71" i="6"/>
  <c r="Y68" i="6"/>
  <c r="Y67" i="6"/>
  <c r="Y66" i="6"/>
  <c r="Y65" i="6"/>
  <c r="Y64" i="6"/>
  <c r="Y63" i="6"/>
  <c r="Y62" i="6"/>
  <c r="Y61" i="6"/>
  <c r="Y60" i="6"/>
  <c r="Y59" i="6"/>
  <c r="Y58" i="6"/>
  <c r="Y57" i="6"/>
  <c r="Y56" i="6"/>
  <c r="Y55" i="6"/>
  <c r="Y54" i="6"/>
  <c r="Y53" i="6"/>
  <c r="Y52" i="6"/>
  <c r="Y51" i="6"/>
  <c r="Y50" i="6"/>
  <c r="Y49" i="6"/>
  <c r="Y48" i="6"/>
  <c r="Y47" i="6"/>
  <c r="Y46" i="6"/>
  <c r="Y45" i="6"/>
  <c r="Y44" i="6"/>
  <c r="Y43" i="6"/>
  <c r="Y42" i="6"/>
  <c r="Y41" i="6"/>
  <c r="Y40" i="6"/>
  <c r="Y38" i="6"/>
  <c r="Y37" i="6"/>
  <c r="AD37" i="6" s="1"/>
  <c r="Y35" i="6"/>
  <c r="Y34" i="6"/>
  <c r="Y33" i="6"/>
  <c r="Y32" i="6"/>
  <c r="Y31" i="6"/>
  <c r="Y30" i="6"/>
  <c r="Y26" i="6"/>
  <c r="Y25" i="6"/>
  <c r="Y24" i="6"/>
  <c r="Y23" i="6"/>
  <c r="Y22" i="6"/>
  <c r="Y18" i="6"/>
  <c r="Y14" i="6"/>
  <c r="Y12" i="6"/>
  <c r="Y11" i="6"/>
  <c r="Y10" i="6"/>
  <c r="Y9" i="6"/>
  <c r="Y8" i="6"/>
  <c r="Y7" i="6"/>
  <c r="Y6" i="6"/>
  <c r="J708" i="37"/>
  <c r="J707" i="37"/>
  <c r="J706" i="37"/>
  <c r="J704" i="37"/>
  <c r="J703" i="37"/>
  <c r="J702" i="37"/>
  <c r="J699" i="37"/>
  <c r="J696" i="37"/>
  <c r="J695" i="37"/>
  <c r="J694" i="37"/>
  <c r="J693" i="37"/>
  <c r="J692" i="37"/>
  <c r="J691" i="37"/>
  <c r="J690" i="37"/>
  <c r="J688" i="37"/>
  <c r="J687" i="37"/>
  <c r="J686" i="37"/>
  <c r="J685" i="37"/>
  <c r="J684" i="37"/>
  <c r="J683" i="37"/>
  <c r="J682" i="37"/>
  <c r="J681" i="37"/>
  <c r="J680" i="37"/>
  <c r="J679" i="37"/>
  <c r="J678" i="37"/>
  <c r="J677" i="37"/>
  <c r="J676" i="37"/>
  <c r="J675" i="37"/>
  <c r="J674" i="37"/>
  <c r="J673" i="37"/>
  <c r="J670" i="37"/>
  <c r="J668" i="37"/>
  <c r="J667" i="37"/>
  <c r="J666" i="37"/>
  <c r="J665" i="37"/>
  <c r="J664" i="37"/>
  <c r="J662" i="37"/>
  <c r="J661" i="37"/>
  <c r="J660" i="37"/>
  <c r="J659" i="37"/>
  <c r="J658" i="37"/>
  <c r="J657" i="37"/>
  <c r="J656" i="37"/>
  <c r="J655" i="37"/>
  <c r="J652" i="37"/>
  <c r="J651" i="37"/>
  <c r="J649" i="37"/>
  <c r="J648" i="37"/>
  <c r="J647" i="37"/>
  <c r="J645" i="37"/>
  <c r="J644" i="37"/>
  <c r="J642" i="37"/>
  <c r="J641" i="37"/>
  <c r="J637" i="37"/>
  <c r="J636" i="37"/>
  <c r="J635" i="37"/>
  <c r="J633" i="37"/>
  <c r="J632" i="37"/>
  <c r="J631" i="37"/>
  <c r="J629" i="37"/>
  <c r="J628" i="37"/>
  <c r="J626" i="37"/>
  <c r="J625" i="37"/>
  <c r="J622" i="37"/>
  <c r="J621" i="37"/>
  <c r="J620" i="37"/>
  <c r="J619" i="37"/>
  <c r="J618" i="37"/>
  <c r="J617" i="37"/>
  <c r="J616" i="37"/>
  <c r="J615" i="37"/>
  <c r="J614" i="37"/>
  <c r="J613" i="37"/>
  <c r="J612" i="37"/>
  <c r="J609" i="37"/>
  <c r="J608" i="37"/>
  <c r="J607" i="37"/>
  <c r="J606" i="37"/>
  <c r="J603" i="37"/>
  <c r="J602" i="37"/>
  <c r="J601" i="37"/>
  <c r="J600" i="37"/>
  <c r="J599" i="37"/>
  <c r="J598" i="37"/>
  <c r="J597" i="37"/>
  <c r="J596" i="37"/>
  <c r="J595" i="37"/>
  <c r="J594" i="37"/>
  <c r="J591" i="37"/>
  <c r="J589" i="37"/>
  <c r="J587" i="37"/>
  <c r="J585" i="37"/>
  <c r="J584" i="37"/>
  <c r="J583" i="37"/>
  <c r="J581" i="37"/>
  <c r="J579" i="37"/>
  <c r="J578" i="37"/>
  <c r="J575" i="37"/>
  <c r="J574" i="37"/>
  <c r="J572" i="37"/>
  <c r="J570" i="37"/>
  <c r="J569" i="37"/>
  <c r="J568" i="37"/>
  <c r="J567" i="37"/>
  <c r="J565" i="37"/>
  <c r="J562" i="37"/>
  <c r="J561" i="37"/>
  <c r="J559" i="37"/>
  <c r="J558" i="37"/>
  <c r="J556" i="37"/>
  <c r="J555" i="37"/>
  <c r="J553" i="37"/>
  <c r="J551" i="37"/>
  <c r="J549" i="37"/>
  <c r="J547" i="37"/>
  <c r="J545" i="37"/>
  <c r="J544" i="37"/>
  <c r="J543" i="37"/>
  <c r="J541" i="37"/>
  <c r="J540" i="37"/>
  <c r="J539" i="37"/>
  <c r="J537" i="37"/>
  <c r="J536" i="37"/>
  <c r="J535" i="37"/>
  <c r="J533" i="37"/>
  <c r="J532" i="37"/>
  <c r="J531" i="37"/>
  <c r="J530" i="37"/>
  <c r="J526" i="37"/>
  <c r="J525" i="37"/>
  <c r="J523" i="37"/>
  <c r="J522" i="37"/>
  <c r="J521" i="37"/>
  <c r="J519" i="37"/>
  <c r="J518" i="37"/>
  <c r="J517" i="37"/>
  <c r="J516" i="37"/>
  <c r="J514" i="37"/>
  <c r="J513" i="37"/>
  <c r="J512" i="37"/>
  <c r="J508" i="37"/>
  <c r="J507" i="37"/>
  <c r="J503" i="37"/>
  <c r="J501" i="37"/>
  <c r="J499" i="37"/>
  <c r="J497" i="37"/>
  <c r="J494" i="37"/>
  <c r="J493" i="37"/>
  <c r="J491" i="37"/>
  <c r="J490" i="37"/>
  <c r="J488" i="37"/>
  <c r="J486" i="37"/>
  <c r="J485" i="37"/>
  <c r="J484" i="37"/>
  <c r="J483" i="37"/>
  <c r="J480" i="37"/>
  <c r="J479" i="37"/>
  <c r="J478" i="37"/>
  <c r="J477" i="37"/>
  <c r="J476" i="37"/>
  <c r="J474" i="37"/>
  <c r="J473" i="37"/>
  <c r="J472" i="37"/>
  <c r="J470" i="37"/>
  <c r="J469" i="37"/>
  <c r="J468" i="37"/>
  <c r="J467" i="37"/>
  <c r="J463" i="37"/>
  <c r="J462" i="37"/>
  <c r="J461" i="37"/>
  <c r="J460" i="37"/>
  <c r="J458" i="37"/>
  <c r="J457" i="37"/>
  <c r="J456" i="37"/>
  <c r="J454" i="37"/>
  <c r="J453" i="37"/>
  <c r="J451" i="37"/>
  <c r="J450" i="37"/>
  <c r="J448" i="37"/>
  <c r="J444" i="37"/>
  <c r="J443" i="37"/>
  <c r="J442" i="37"/>
  <c r="J440" i="37"/>
  <c r="J437" i="37"/>
  <c r="J436" i="37"/>
  <c r="J435" i="37"/>
  <c r="J434" i="37"/>
  <c r="J433" i="37"/>
  <c r="J432" i="37"/>
  <c r="J429" i="37"/>
  <c r="J427" i="37"/>
  <c r="J425" i="37"/>
  <c r="J424" i="37"/>
  <c r="J422" i="37"/>
  <c r="J417" i="37"/>
  <c r="J415" i="37"/>
  <c r="J413" i="37"/>
  <c r="J411" i="37"/>
  <c r="J409" i="37"/>
  <c r="J408" i="37"/>
  <c r="J405" i="37"/>
  <c r="J403" i="37"/>
  <c r="J402" i="37"/>
  <c r="J399" i="37"/>
  <c r="J398" i="37"/>
  <c r="J396" i="37"/>
  <c r="J394" i="37"/>
  <c r="J393" i="37"/>
  <c r="J389" i="37"/>
  <c r="J388" i="37"/>
  <c r="J387" i="37"/>
  <c r="J385" i="37"/>
  <c r="J382" i="37"/>
  <c r="J381" i="37"/>
  <c r="J380" i="37"/>
  <c r="J379" i="37"/>
  <c r="J377" i="37"/>
  <c r="J375" i="37"/>
  <c r="J374" i="37"/>
  <c r="J373" i="37"/>
  <c r="J372" i="37"/>
  <c r="J369" i="37"/>
  <c r="J368" i="37"/>
  <c r="J365" i="37"/>
  <c r="J360" i="37"/>
  <c r="J359" i="37"/>
  <c r="J358" i="37"/>
  <c r="J357" i="37"/>
  <c r="J356" i="37"/>
  <c r="J355" i="37"/>
  <c r="J354" i="37"/>
  <c r="J353" i="37"/>
  <c r="J352" i="37"/>
  <c r="J351" i="37"/>
  <c r="J350" i="37"/>
  <c r="J349" i="37"/>
  <c r="J348" i="37"/>
  <c r="J347" i="37"/>
  <c r="J346" i="37"/>
  <c r="J345" i="37"/>
  <c r="J344" i="37"/>
  <c r="J343" i="37"/>
  <c r="J342" i="37"/>
  <c r="J341" i="37"/>
  <c r="J340" i="37"/>
  <c r="J339" i="37"/>
  <c r="J338" i="37"/>
  <c r="J337" i="37"/>
  <c r="J336" i="37"/>
  <c r="J335" i="37"/>
  <c r="J334" i="37"/>
  <c r="J333" i="37"/>
  <c r="J332" i="37"/>
  <c r="J331" i="37"/>
  <c r="J330" i="37"/>
  <c r="J329" i="37"/>
  <c r="J328" i="37"/>
  <c r="J327" i="37"/>
  <c r="J325" i="37"/>
  <c r="J324" i="37"/>
  <c r="J323" i="37"/>
  <c r="J322" i="37"/>
  <c r="J321" i="37"/>
  <c r="J320" i="37"/>
  <c r="J319" i="37"/>
  <c r="J318" i="37"/>
  <c r="J317" i="37"/>
  <c r="J316" i="37"/>
  <c r="J315" i="37"/>
  <c r="J314" i="37"/>
  <c r="J313" i="37"/>
  <c r="J312" i="37"/>
  <c r="J311" i="37"/>
  <c r="J310" i="37"/>
  <c r="J309" i="37"/>
  <c r="J308" i="37"/>
  <c r="J307" i="37"/>
  <c r="J306" i="37"/>
  <c r="J305" i="37"/>
  <c r="J304" i="37"/>
  <c r="J303" i="37"/>
  <c r="J302" i="37"/>
  <c r="J301" i="37"/>
  <c r="J300" i="37"/>
  <c r="J299" i="37"/>
  <c r="J298" i="37"/>
  <c r="J297" i="37"/>
  <c r="J296" i="37"/>
  <c r="J295" i="37"/>
  <c r="J294" i="37"/>
  <c r="J293" i="37"/>
  <c r="J292" i="37"/>
  <c r="J291" i="37"/>
  <c r="J290" i="37"/>
  <c r="J289" i="37"/>
  <c r="J288" i="37"/>
  <c r="J287" i="37"/>
  <c r="J286" i="37"/>
  <c r="J285" i="37"/>
  <c r="J284" i="37"/>
  <c r="J283" i="37"/>
  <c r="J282" i="37"/>
  <c r="J281" i="37"/>
  <c r="J280" i="37"/>
  <c r="J279" i="37"/>
  <c r="J278" i="37"/>
  <c r="J277" i="37"/>
  <c r="J276" i="37"/>
  <c r="J275" i="37"/>
  <c r="J274" i="37"/>
  <c r="J273" i="37"/>
  <c r="J272" i="37"/>
  <c r="J271" i="37"/>
  <c r="J270" i="37"/>
  <c r="A270" i="37"/>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J269" i="37"/>
  <c r="J266" i="37"/>
  <c r="J264" i="37"/>
  <c r="J262" i="37"/>
  <c r="J260" i="37"/>
  <c r="J259" i="37"/>
  <c r="J257" i="37"/>
  <c r="J255" i="37"/>
  <c r="J252" i="37"/>
  <c r="J250" i="37"/>
  <c r="J249" i="37"/>
  <c r="J247" i="37"/>
  <c r="J246" i="37"/>
  <c r="J244" i="37"/>
  <c r="J243" i="37"/>
  <c r="J241" i="37"/>
  <c r="J240" i="37"/>
  <c r="J238" i="37"/>
  <c r="J237" i="37"/>
  <c r="J234" i="37"/>
  <c r="J232" i="37"/>
  <c r="J231" i="37"/>
  <c r="J229" i="37"/>
  <c r="J227" i="37"/>
  <c r="J226" i="37"/>
  <c r="J225" i="37"/>
  <c r="J223" i="37"/>
  <c r="J221" i="37"/>
  <c r="J217" i="37"/>
  <c r="J214" i="37"/>
  <c r="J213" i="37"/>
  <c r="J211" i="37"/>
  <c r="J209" i="37"/>
  <c r="J207" i="37"/>
  <c r="J206" i="37"/>
  <c r="J205" i="37"/>
  <c r="J204" i="37"/>
  <c r="J202" i="37"/>
  <c r="J200" i="37"/>
  <c r="J195" i="37"/>
  <c r="J194" i="37"/>
  <c r="J193" i="37"/>
  <c r="J192" i="37"/>
  <c r="J191" i="37"/>
  <c r="J188" i="37"/>
  <c r="J186" i="37"/>
  <c r="J184" i="37"/>
  <c r="J179" i="37"/>
  <c r="J177" i="37"/>
  <c r="J174" i="37"/>
  <c r="J172" i="37"/>
  <c r="J170" i="37"/>
  <c r="J167" i="37"/>
  <c r="J165" i="37"/>
  <c r="J162" i="37"/>
  <c r="J161" i="37"/>
  <c r="J160" i="37"/>
  <c r="J157" i="37"/>
  <c r="J155" i="37"/>
  <c r="J153" i="37"/>
  <c r="J151" i="37"/>
  <c r="J147" i="37"/>
  <c r="J145" i="37"/>
  <c r="J141" i="37"/>
  <c r="J138" i="37"/>
  <c r="J135" i="37"/>
  <c r="J133" i="37"/>
  <c r="J130" i="37"/>
  <c r="J124" i="37"/>
  <c r="J123" i="37"/>
  <c r="J122" i="37"/>
  <c r="J120" i="37"/>
  <c r="J119" i="37"/>
  <c r="J118" i="37"/>
  <c r="J117" i="37"/>
  <c r="J115" i="37"/>
  <c r="J114" i="37"/>
  <c r="J112" i="37"/>
  <c r="J111" i="37"/>
  <c r="J110" i="37"/>
  <c r="J108" i="37"/>
  <c r="J107" i="37"/>
  <c r="J105" i="37"/>
  <c r="J103" i="37"/>
  <c r="J102" i="37"/>
  <c r="J101" i="37"/>
  <c r="J99" i="37"/>
  <c r="J97" i="37"/>
  <c r="J96" i="37"/>
  <c r="J95" i="37"/>
  <c r="J91" i="37"/>
  <c r="J90" i="37"/>
  <c r="A90" i="37"/>
  <c r="A91" i="37" s="1"/>
  <c r="J89" i="37"/>
  <c r="J88" i="37"/>
  <c r="J87" i="37"/>
  <c r="J86" i="37"/>
  <c r="J85" i="37"/>
  <c r="J84" i="37"/>
  <c r="J83" i="37"/>
  <c r="J82" i="37"/>
  <c r="J81" i="37"/>
  <c r="J80" i="37"/>
  <c r="J79" i="37"/>
  <c r="J78" i="37"/>
  <c r="J77" i="37"/>
  <c r="J76" i="37"/>
  <c r="J75" i="37"/>
  <c r="J74" i="37"/>
  <c r="J73" i="37"/>
  <c r="J72" i="37"/>
  <c r="J71" i="37"/>
  <c r="J70" i="37"/>
  <c r="J68" i="37"/>
  <c r="J67" i="37"/>
  <c r="J66" i="37"/>
  <c r="J65" i="37"/>
  <c r="J64" i="37"/>
  <c r="A64" i="37"/>
  <c r="A65" i="37" s="1"/>
  <c r="A66" i="37" s="1"/>
  <c r="A67" i="37" s="1"/>
  <c r="A68" i="37" s="1"/>
  <c r="A71" i="37" s="1"/>
  <c r="A72" i="37" s="1"/>
  <c r="A73" i="37" s="1"/>
  <c r="A74" i="37" s="1"/>
  <c r="A78" i="37" s="1"/>
  <c r="A79" i="37" s="1"/>
  <c r="A84" i="37" s="1"/>
  <c r="A85" i="37" s="1"/>
  <c r="A88" i="37" s="1"/>
  <c r="J63" i="37"/>
  <c r="J60" i="37"/>
  <c r="A60" i="37"/>
  <c r="J59" i="37"/>
  <c r="J55" i="37"/>
  <c r="J54" i="37"/>
  <c r="A54" i="37"/>
  <c r="A55" i="37" s="1"/>
  <c r="J53" i="37"/>
  <c r="J50" i="37"/>
  <c r="A50" i="37"/>
  <c r="J49" i="37"/>
  <c r="J47" i="37"/>
  <c r="J46" i="37"/>
  <c r="J45" i="37"/>
  <c r="J44" i="37"/>
  <c r="J43" i="37"/>
  <c r="A43" i="37"/>
  <c r="A44" i="37" s="1"/>
  <c r="A45" i="37" s="1"/>
  <c r="A46" i="37" s="1"/>
  <c r="A47" i="37" s="1"/>
  <c r="A49" i="37" s="1"/>
  <c r="J42" i="37"/>
  <c r="J38" i="37"/>
  <c r="J37" i="37"/>
  <c r="J36" i="37"/>
  <c r="J35" i="37"/>
  <c r="J34" i="37"/>
  <c r="J33" i="37"/>
  <c r="J32" i="37"/>
  <c r="J31" i="37"/>
  <c r="J30" i="37"/>
  <c r="J29" i="37"/>
  <c r="J28" i="37"/>
  <c r="J27" i="37"/>
  <c r="J26" i="37"/>
  <c r="J25" i="37"/>
  <c r="J24" i="37"/>
  <c r="J23" i="37"/>
  <c r="A23" i="37"/>
  <c r="A24" i="37" s="1"/>
  <c r="A25" i="37" s="1"/>
  <c r="A26" i="37" s="1"/>
  <c r="A27" i="37" s="1"/>
  <c r="A28" i="37" s="1"/>
  <c r="A29" i="37" s="1"/>
  <c r="A30" i="37" s="1"/>
  <c r="A31" i="37" s="1"/>
  <c r="A32" i="37" s="1"/>
  <c r="A33" i="37" s="1"/>
  <c r="A34" i="37" s="1"/>
  <c r="A35" i="37" s="1"/>
  <c r="A36" i="37" s="1"/>
  <c r="A37" i="37" s="1"/>
  <c r="A38" i="37" s="1"/>
  <c r="J22" i="37"/>
  <c r="J697" i="36"/>
  <c r="J696" i="36"/>
  <c r="J695" i="36"/>
  <c r="J693" i="36"/>
  <c r="J692" i="36"/>
  <c r="J691" i="36"/>
  <c r="J688" i="36"/>
  <c r="J685" i="36"/>
  <c r="J684" i="36"/>
  <c r="J683" i="36"/>
  <c r="J682" i="36"/>
  <c r="J681" i="36"/>
  <c r="J680" i="36"/>
  <c r="J679" i="36"/>
  <c r="J677" i="36"/>
  <c r="J676" i="36"/>
  <c r="J675" i="36"/>
  <c r="J674" i="36"/>
  <c r="J673" i="36"/>
  <c r="J672" i="36"/>
  <c r="J671" i="36"/>
  <c r="J670" i="36"/>
  <c r="J669" i="36"/>
  <c r="J668" i="36"/>
  <c r="J667" i="36"/>
  <c r="J666" i="36"/>
  <c r="J665" i="36"/>
  <c r="J664" i="36"/>
  <c r="J663" i="36"/>
  <c r="J662" i="36"/>
  <c r="J659" i="36"/>
  <c r="J657" i="36"/>
  <c r="J656" i="36"/>
  <c r="J655" i="36"/>
  <c r="J654" i="36"/>
  <c r="J653" i="36"/>
  <c r="J651" i="36"/>
  <c r="J650" i="36"/>
  <c r="J649" i="36"/>
  <c r="J648" i="36"/>
  <c r="J647" i="36"/>
  <c r="J646" i="36"/>
  <c r="J645" i="36"/>
  <c r="J644" i="36"/>
  <c r="J641" i="36"/>
  <c r="J640" i="36"/>
  <c r="J638" i="36"/>
  <c r="J637" i="36"/>
  <c r="J636" i="36"/>
  <c r="J634" i="36"/>
  <c r="J633" i="36"/>
  <c r="J631" i="36"/>
  <c r="J630" i="36"/>
  <c r="J626" i="36"/>
  <c r="J625" i="36"/>
  <c r="J624" i="36"/>
  <c r="J622" i="36"/>
  <c r="J621" i="36"/>
  <c r="J620" i="36"/>
  <c r="J618" i="36"/>
  <c r="J617" i="36"/>
  <c r="J615" i="36"/>
  <c r="J614" i="36"/>
  <c r="J611" i="36"/>
  <c r="J610" i="36"/>
  <c r="J609" i="36"/>
  <c r="J608" i="36"/>
  <c r="J607" i="36"/>
  <c r="J606" i="36"/>
  <c r="J605" i="36"/>
  <c r="J604" i="36"/>
  <c r="J603" i="36"/>
  <c r="J602" i="36"/>
  <c r="J601" i="36"/>
  <c r="J598" i="36"/>
  <c r="J597" i="36"/>
  <c r="J596" i="36"/>
  <c r="J595" i="36"/>
  <c r="J592" i="36"/>
  <c r="J591" i="36"/>
  <c r="J590" i="36"/>
  <c r="J589" i="36"/>
  <c r="J588" i="36"/>
  <c r="J587" i="36"/>
  <c r="J586" i="36"/>
  <c r="J585" i="36"/>
  <c r="J584" i="36"/>
  <c r="J583" i="36"/>
  <c r="J580" i="36"/>
  <c r="J578" i="36"/>
  <c r="J576" i="36"/>
  <c r="J574" i="36"/>
  <c r="J573" i="36"/>
  <c r="J572" i="36"/>
  <c r="J570" i="36"/>
  <c r="J568" i="36"/>
  <c r="J567" i="36"/>
  <c r="J564" i="36"/>
  <c r="J563" i="36"/>
  <c r="J561" i="36"/>
  <c r="J559" i="36"/>
  <c r="J558" i="36"/>
  <c r="J557" i="36"/>
  <c r="J556" i="36"/>
  <c r="J554" i="36"/>
  <c r="J551" i="36"/>
  <c r="J550" i="36"/>
  <c r="J548" i="36"/>
  <c r="J547" i="36"/>
  <c r="J545" i="36"/>
  <c r="J544" i="36"/>
  <c r="J542" i="36"/>
  <c r="J540" i="36"/>
  <c r="J538" i="36"/>
  <c r="J536" i="36"/>
  <c r="J534" i="36"/>
  <c r="J533" i="36"/>
  <c r="J532" i="36"/>
  <c r="J530" i="36"/>
  <c r="J529" i="36"/>
  <c r="J528" i="36"/>
  <c r="J526" i="36"/>
  <c r="J525" i="36"/>
  <c r="J524" i="36"/>
  <c r="J522" i="36"/>
  <c r="J521" i="36"/>
  <c r="J520" i="36"/>
  <c r="J519" i="36"/>
  <c r="J515" i="36"/>
  <c r="J514" i="36"/>
  <c r="J512" i="36"/>
  <c r="J511" i="36"/>
  <c r="J510" i="36"/>
  <c r="J508" i="36"/>
  <c r="J507" i="36"/>
  <c r="J506" i="36"/>
  <c r="J505" i="36"/>
  <c r="J503" i="36"/>
  <c r="J502" i="36"/>
  <c r="J501" i="36"/>
  <c r="J497" i="36"/>
  <c r="J496" i="36"/>
  <c r="J492" i="36"/>
  <c r="J490" i="36"/>
  <c r="J488" i="36"/>
  <c r="J486" i="36"/>
  <c r="J483" i="36"/>
  <c r="J482" i="36"/>
  <c r="J480" i="36"/>
  <c r="J479" i="36"/>
  <c r="J477" i="36"/>
  <c r="J475" i="36"/>
  <c r="J474" i="36"/>
  <c r="J473" i="36"/>
  <c r="J472" i="36"/>
  <c r="J469" i="36"/>
  <c r="J468" i="36"/>
  <c r="J467" i="36"/>
  <c r="J466" i="36"/>
  <c r="J465" i="36"/>
  <c r="J463" i="36"/>
  <c r="J462" i="36"/>
  <c r="J461" i="36"/>
  <c r="J459" i="36"/>
  <c r="J458" i="36"/>
  <c r="J457" i="36"/>
  <c r="J456" i="36"/>
  <c r="J452" i="36"/>
  <c r="J451" i="36"/>
  <c r="J450" i="36"/>
  <c r="J449" i="36"/>
  <c r="J447" i="36"/>
  <c r="J446" i="36"/>
  <c r="J445" i="36"/>
  <c r="J443" i="36"/>
  <c r="J442" i="36"/>
  <c r="J440" i="36"/>
  <c r="J439" i="36"/>
  <c r="J437" i="36"/>
  <c r="J433" i="36"/>
  <c r="J432" i="36"/>
  <c r="J431" i="36"/>
  <c r="J429" i="36"/>
  <c r="J426" i="36"/>
  <c r="J425" i="36"/>
  <c r="J424" i="36"/>
  <c r="J423" i="36"/>
  <c r="J422" i="36"/>
  <c r="J421" i="36"/>
  <c r="J418" i="36"/>
  <c r="J416" i="36"/>
  <c r="J414" i="36"/>
  <c r="J413" i="36"/>
  <c r="J411" i="36"/>
  <c r="J406" i="36"/>
  <c r="J404" i="36"/>
  <c r="J402" i="36"/>
  <c r="J400" i="36"/>
  <c r="J398" i="36"/>
  <c r="J397" i="36"/>
  <c r="J394" i="36"/>
  <c r="J392" i="36"/>
  <c r="J391" i="36"/>
  <c r="J388" i="36"/>
  <c r="J387" i="36"/>
  <c r="J385" i="36"/>
  <c r="J383" i="36"/>
  <c r="J382" i="36"/>
  <c r="J378" i="36"/>
  <c r="J377" i="36"/>
  <c r="J376" i="36"/>
  <c r="J374" i="36"/>
  <c r="J371" i="36"/>
  <c r="J370" i="36"/>
  <c r="J369" i="36"/>
  <c r="J368" i="36"/>
  <c r="J366" i="36"/>
  <c r="J364" i="36"/>
  <c r="J363" i="36"/>
  <c r="J362" i="36"/>
  <c r="J361" i="36"/>
  <c r="J358" i="36"/>
  <c r="J357" i="36"/>
  <c r="J354" i="36"/>
  <c r="J349" i="36"/>
  <c r="J348" i="36"/>
  <c r="J347" i="36"/>
  <c r="J346" i="36"/>
  <c r="J345" i="36"/>
  <c r="J344" i="36"/>
  <c r="J343" i="36"/>
  <c r="J342" i="36"/>
  <c r="J341" i="36"/>
  <c r="J340" i="36"/>
  <c r="J339" i="36"/>
  <c r="J338" i="36"/>
  <c r="J337" i="36"/>
  <c r="J336" i="36"/>
  <c r="J335" i="36"/>
  <c r="J334" i="36"/>
  <c r="J333" i="36"/>
  <c r="J332" i="36"/>
  <c r="J331" i="36"/>
  <c r="J330" i="36"/>
  <c r="J329" i="36"/>
  <c r="J328" i="36"/>
  <c r="J327" i="36"/>
  <c r="J326" i="36"/>
  <c r="J325" i="36"/>
  <c r="J324" i="36"/>
  <c r="J323" i="36"/>
  <c r="J322" i="36"/>
  <c r="J321" i="36"/>
  <c r="J320" i="36"/>
  <c r="J319" i="36"/>
  <c r="J318" i="36"/>
  <c r="J317" i="36"/>
  <c r="J316" i="36"/>
  <c r="J314" i="36"/>
  <c r="J313" i="36"/>
  <c r="J312" i="36"/>
  <c r="J311" i="36"/>
  <c r="J310" i="36"/>
  <c r="J309" i="36"/>
  <c r="J308" i="36"/>
  <c r="J307" i="36"/>
  <c r="J306" i="36"/>
  <c r="J305" i="36"/>
  <c r="J304" i="36"/>
  <c r="J303" i="36"/>
  <c r="J302" i="36"/>
  <c r="J301" i="36"/>
  <c r="J300" i="36"/>
  <c r="J299" i="36"/>
  <c r="J298" i="36"/>
  <c r="J297" i="36"/>
  <c r="J296" i="36"/>
  <c r="J295" i="36"/>
  <c r="J294" i="36"/>
  <c r="J293" i="36"/>
  <c r="J292" i="36"/>
  <c r="J291" i="36"/>
  <c r="J290" i="36"/>
  <c r="J289" i="36"/>
  <c r="J288" i="36"/>
  <c r="J287" i="36"/>
  <c r="J286" i="36"/>
  <c r="J285" i="36"/>
  <c r="J284" i="36"/>
  <c r="J283" i="36"/>
  <c r="J282" i="36"/>
  <c r="J281" i="36"/>
  <c r="J280" i="36"/>
  <c r="J279" i="36"/>
  <c r="J278" i="36"/>
  <c r="J277" i="36"/>
  <c r="J276" i="36"/>
  <c r="J275" i="36"/>
  <c r="J274" i="36"/>
  <c r="J273" i="36"/>
  <c r="J272" i="36"/>
  <c r="J271" i="36"/>
  <c r="J270" i="36"/>
  <c r="J269" i="36"/>
  <c r="J268" i="36"/>
  <c r="J267" i="36"/>
  <c r="J266" i="36"/>
  <c r="J265" i="36"/>
  <c r="J264" i="36"/>
  <c r="J263" i="36"/>
  <c r="J262" i="36"/>
  <c r="J261" i="36"/>
  <c r="J260" i="36"/>
  <c r="J259" i="36"/>
  <c r="A259" i="36"/>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J258" i="36"/>
  <c r="J255" i="36"/>
  <c r="J253" i="36"/>
  <c r="J251" i="36"/>
  <c r="J249" i="36"/>
  <c r="J248" i="36"/>
  <c r="J246" i="36"/>
  <c r="J244" i="36"/>
  <c r="J241" i="36"/>
  <c r="J239" i="36"/>
  <c r="J238" i="36"/>
  <c r="J236" i="36"/>
  <c r="J235" i="36"/>
  <c r="J233" i="36"/>
  <c r="J232" i="36"/>
  <c r="J230" i="36"/>
  <c r="J229" i="36"/>
  <c r="J227" i="36"/>
  <c r="J226" i="36"/>
  <c r="J223" i="36"/>
  <c r="J221" i="36"/>
  <c r="J220" i="36"/>
  <c r="J218" i="36"/>
  <c r="J216" i="36"/>
  <c r="J215" i="36"/>
  <c r="J214" i="36"/>
  <c r="J212" i="36"/>
  <c r="J210" i="36"/>
  <c r="J206" i="36"/>
  <c r="J203" i="36"/>
  <c r="J202" i="36"/>
  <c r="J200" i="36"/>
  <c r="J198" i="36"/>
  <c r="J196" i="36"/>
  <c r="J195" i="36"/>
  <c r="J194" i="36"/>
  <c r="J193" i="36"/>
  <c r="J191" i="36"/>
  <c r="J189" i="36"/>
  <c r="J184" i="36"/>
  <c r="J183" i="36"/>
  <c r="J182" i="36"/>
  <c r="J181" i="36"/>
  <c r="J180" i="36"/>
  <c r="J177" i="36"/>
  <c r="J175" i="36"/>
  <c r="J173" i="36"/>
  <c r="J168" i="36"/>
  <c r="J166" i="36"/>
  <c r="J163" i="36"/>
  <c r="J161" i="36"/>
  <c r="J159" i="36"/>
  <c r="J156" i="36"/>
  <c r="J154" i="36"/>
  <c r="J151" i="36"/>
  <c r="J150" i="36"/>
  <c r="J149" i="36"/>
  <c r="J146" i="36"/>
  <c r="J144" i="36"/>
  <c r="J142" i="36"/>
  <c r="J140" i="36"/>
  <c r="J136" i="36"/>
  <c r="J134" i="36"/>
  <c r="J130" i="36"/>
  <c r="J127" i="36"/>
  <c r="J124" i="36"/>
  <c r="J122" i="36"/>
  <c r="J119" i="36"/>
  <c r="J113" i="36"/>
  <c r="J112" i="36"/>
  <c r="J111" i="36"/>
  <c r="J109" i="36"/>
  <c r="J108" i="36"/>
  <c r="J107" i="36"/>
  <c r="J106" i="36"/>
  <c r="J104" i="36"/>
  <c r="J103" i="36"/>
  <c r="J101" i="36"/>
  <c r="J100" i="36"/>
  <c r="J99" i="36"/>
  <c r="J97" i="36"/>
  <c r="J96" i="36"/>
  <c r="J94" i="36"/>
  <c r="J92" i="36"/>
  <c r="J91" i="36"/>
  <c r="J90" i="36"/>
  <c r="J88" i="36"/>
  <c r="J86" i="36"/>
  <c r="J85" i="36"/>
  <c r="J84" i="36"/>
  <c r="J80" i="36"/>
  <c r="J79" i="36"/>
  <c r="J78" i="36"/>
  <c r="J77" i="36"/>
  <c r="J76" i="36"/>
  <c r="J75" i="36"/>
  <c r="J71" i="36"/>
  <c r="J70" i="36"/>
  <c r="J69" i="36"/>
  <c r="J68" i="36"/>
  <c r="J67" i="36"/>
  <c r="J66" i="36"/>
  <c r="J65" i="36"/>
  <c r="J64" i="36"/>
  <c r="J63" i="36"/>
  <c r="J62" i="36"/>
  <c r="J61" i="36"/>
  <c r="J60" i="36"/>
  <c r="J59" i="36"/>
  <c r="J58" i="36"/>
  <c r="J57" i="36"/>
  <c r="J54" i="36"/>
  <c r="J53" i="36"/>
  <c r="J52" i="36"/>
  <c r="J51" i="36"/>
  <c r="A51" i="36"/>
  <c r="A52" i="36" s="1"/>
  <c r="A53" i="36" s="1"/>
  <c r="A54" i="36" s="1"/>
  <c r="A57" i="36" s="1"/>
  <c r="A58" i="36" s="1"/>
  <c r="A59" i="36" s="1"/>
  <c r="A60" i="36" s="1"/>
  <c r="A64" i="36" s="1"/>
  <c r="A65" i="36" s="1"/>
  <c r="A70" i="36" s="1"/>
  <c r="A71" i="36" s="1"/>
  <c r="A74" i="36" s="1"/>
  <c r="A75" i="36" s="1"/>
  <c r="A76" i="36" s="1"/>
  <c r="A77" i="36" s="1"/>
  <c r="A78" i="36" s="1"/>
  <c r="A79" i="36" s="1"/>
  <c r="A80" i="36" s="1"/>
  <c r="J50" i="36"/>
  <c r="A50" i="36"/>
  <c r="J49" i="36"/>
  <c r="J46" i="36"/>
  <c r="A46" i="36"/>
  <c r="J45" i="36"/>
  <c r="J41" i="36"/>
  <c r="A41" i="36"/>
  <c r="J40" i="36"/>
  <c r="A40" i="36"/>
  <c r="J39" i="36"/>
  <c r="J36" i="36"/>
  <c r="A36" i="36"/>
  <c r="J35" i="36"/>
  <c r="J33" i="36"/>
  <c r="J32" i="36"/>
  <c r="J31" i="36"/>
  <c r="J30" i="36"/>
  <c r="J29" i="36"/>
  <c r="A29" i="36"/>
  <c r="A30" i="36" s="1"/>
  <c r="A31" i="36" s="1"/>
  <c r="A32" i="36" s="1"/>
  <c r="A33" i="36" s="1"/>
  <c r="A35" i="36" s="1"/>
  <c r="J28" i="36"/>
  <c r="J26" i="36"/>
  <c r="J25" i="36"/>
  <c r="J24" i="36"/>
  <c r="J23" i="36"/>
  <c r="J22" i="36"/>
  <c r="J21" i="36"/>
  <c r="J20" i="36"/>
  <c r="J19" i="36"/>
  <c r="J18" i="36"/>
  <c r="J17" i="36"/>
  <c r="J16" i="36"/>
  <c r="J15" i="36"/>
  <c r="J14" i="36"/>
  <c r="J13" i="36"/>
  <c r="J12" i="36"/>
  <c r="J11" i="36"/>
  <c r="J10" i="36"/>
  <c r="J9" i="36"/>
  <c r="A9" i="36"/>
  <c r="A10" i="36" s="1"/>
  <c r="A11" i="36" s="1"/>
  <c r="A12" i="36" s="1"/>
  <c r="A13" i="36" s="1"/>
  <c r="A14" i="36" s="1"/>
  <c r="A15" i="36" s="1"/>
  <c r="A16" i="36" s="1"/>
  <c r="A17" i="36" s="1"/>
  <c r="A18" i="36" s="1"/>
  <c r="A19" i="36" s="1"/>
  <c r="A20" i="36" s="1"/>
  <c r="A21" i="36" s="1"/>
  <c r="A22" i="36" s="1"/>
  <c r="A23" i="36" s="1"/>
  <c r="A24" i="36" s="1"/>
  <c r="J8" i="36"/>
  <c r="J702" i="35"/>
  <c r="J701" i="35"/>
  <c r="J700" i="35"/>
  <c r="J698" i="35"/>
  <c r="J697" i="35"/>
  <c r="J696" i="35"/>
  <c r="J693" i="35"/>
  <c r="J690" i="35"/>
  <c r="J689" i="35"/>
  <c r="J688" i="35"/>
  <c r="J687" i="35"/>
  <c r="J686" i="35"/>
  <c r="J685" i="35"/>
  <c r="J684" i="35"/>
  <c r="J682" i="35"/>
  <c r="J681" i="35"/>
  <c r="J680" i="35"/>
  <c r="J679" i="35"/>
  <c r="J678" i="35"/>
  <c r="J677" i="35"/>
  <c r="J676" i="35"/>
  <c r="J675" i="35"/>
  <c r="J674" i="35"/>
  <c r="J673" i="35"/>
  <c r="J672" i="35"/>
  <c r="J671" i="35"/>
  <c r="J670" i="35"/>
  <c r="J669" i="35"/>
  <c r="J668" i="35"/>
  <c r="J667" i="35"/>
  <c r="J664" i="35"/>
  <c r="J662" i="35"/>
  <c r="J661" i="35"/>
  <c r="J660" i="35"/>
  <c r="J659" i="35"/>
  <c r="J658" i="35"/>
  <c r="J656" i="35"/>
  <c r="J655" i="35"/>
  <c r="J654" i="35"/>
  <c r="J653" i="35"/>
  <c r="J652" i="35"/>
  <c r="J651" i="35"/>
  <c r="J650" i="35"/>
  <c r="J649" i="35"/>
  <c r="J646" i="35"/>
  <c r="J645" i="35"/>
  <c r="J643" i="35"/>
  <c r="J642" i="35"/>
  <c r="J641" i="35"/>
  <c r="J639" i="35"/>
  <c r="J638" i="35"/>
  <c r="J636" i="35"/>
  <c r="J635" i="35"/>
  <c r="J631" i="35"/>
  <c r="J630" i="35"/>
  <c r="J629" i="35"/>
  <c r="J627" i="35"/>
  <c r="J626" i="35"/>
  <c r="J625" i="35"/>
  <c r="J623" i="35"/>
  <c r="J622" i="35"/>
  <c r="J620" i="35"/>
  <c r="J619" i="35"/>
  <c r="J616" i="35"/>
  <c r="J615" i="35"/>
  <c r="J614" i="35"/>
  <c r="J613" i="35"/>
  <c r="J612" i="35"/>
  <c r="J611" i="35"/>
  <c r="J610" i="35"/>
  <c r="J609" i="35"/>
  <c r="J608" i="35"/>
  <c r="J607" i="35"/>
  <c r="J606" i="35"/>
  <c r="J603" i="35"/>
  <c r="J602" i="35"/>
  <c r="J601" i="35"/>
  <c r="J600" i="35"/>
  <c r="J597" i="35"/>
  <c r="J596" i="35"/>
  <c r="J595" i="35"/>
  <c r="J594" i="35"/>
  <c r="J593" i="35"/>
  <c r="J592" i="35"/>
  <c r="J591" i="35"/>
  <c r="J590" i="35"/>
  <c r="J589" i="35"/>
  <c r="J588" i="35"/>
  <c r="J585" i="35"/>
  <c r="J583" i="35"/>
  <c r="J581" i="35"/>
  <c r="J579" i="35"/>
  <c r="J578" i="35"/>
  <c r="J577" i="35"/>
  <c r="J575" i="35"/>
  <c r="J573" i="35"/>
  <c r="J572" i="35"/>
  <c r="J569" i="35"/>
  <c r="J568" i="35"/>
  <c r="J566" i="35"/>
  <c r="J564" i="35"/>
  <c r="J563" i="35"/>
  <c r="J562" i="35"/>
  <c r="J561" i="35"/>
  <c r="J559" i="35"/>
  <c r="J556" i="35"/>
  <c r="J555" i="35"/>
  <c r="J553" i="35"/>
  <c r="J552" i="35"/>
  <c r="J550" i="35"/>
  <c r="J549" i="35"/>
  <c r="J547" i="35"/>
  <c r="J545" i="35"/>
  <c r="J543" i="35"/>
  <c r="J541" i="35"/>
  <c r="J539" i="35"/>
  <c r="J538" i="35"/>
  <c r="J537" i="35"/>
  <c r="J535" i="35"/>
  <c r="J534" i="35"/>
  <c r="J533" i="35"/>
  <c r="J531" i="35"/>
  <c r="J530" i="35"/>
  <c r="J529" i="35"/>
  <c r="J527" i="35"/>
  <c r="J526" i="35"/>
  <c r="J525" i="35"/>
  <c r="J524" i="35"/>
  <c r="J520" i="35"/>
  <c r="J519" i="35"/>
  <c r="J517" i="35"/>
  <c r="J516" i="35"/>
  <c r="J515" i="35"/>
  <c r="J513" i="35"/>
  <c r="J512" i="35"/>
  <c r="J511" i="35"/>
  <c r="J510" i="35"/>
  <c r="J508" i="35"/>
  <c r="J507" i="35"/>
  <c r="J506" i="35"/>
  <c r="J502" i="35"/>
  <c r="J501" i="35"/>
  <c r="J497" i="35"/>
  <c r="J495" i="35"/>
  <c r="J493" i="35"/>
  <c r="J491" i="35"/>
  <c r="J488" i="35"/>
  <c r="J487" i="35"/>
  <c r="J485" i="35"/>
  <c r="J484" i="35"/>
  <c r="J482" i="35"/>
  <c r="J480" i="35"/>
  <c r="J479" i="35"/>
  <c r="J478" i="35"/>
  <c r="J477" i="35"/>
  <c r="J474" i="35"/>
  <c r="J473" i="35"/>
  <c r="J472" i="35"/>
  <c r="J471" i="35"/>
  <c r="J470" i="35"/>
  <c r="J468" i="35"/>
  <c r="J467" i="35"/>
  <c r="J466" i="35"/>
  <c r="J464" i="35"/>
  <c r="J463" i="35"/>
  <c r="J462" i="35"/>
  <c r="J461" i="35"/>
  <c r="J457" i="35"/>
  <c r="J456" i="35"/>
  <c r="J455" i="35"/>
  <c r="J454" i="35"/>
  <c r="J452" i="35"/>
  <c r="J451" i="35"/>
  <c r="J450" i="35"/>
  <c r="J448" i="35"/>
  <c r="J447" i="35"/>
  <c r="J445" i="35"/>
  <c r="J444" i="35"/>
  <c r="J442" i="35"/>
  <c r="J438" i="35"/>
  <c r="J437" i="35"/>
  <c r="J436" i="35"/>
  <c r="J434" i="35"/>
  <c r="J431" i="35"/>
  <c r="J430" i="35"/>
  <c r="J429" i="35"/>
  <c r="J428" i="35"/>
  <c r="J427" i="35"/>
  <c r="J426" i="35"/>
  <c r="J423" i="35"/>
  <c r="J421" i="35"/>
  <c r="J419" i="35"/>
  <c r="J418" i="35"/>
  <c r="J416" i="35"/>
  <c r="J411" i="35"/>
  <c r="J409" i="35"/>
  <c r="J407" i="35"/>
  <c r="J405" i="35"/>
  <c r="J403" i="35"/>
  <c r="J402" i="35"/>
  <c r="J399" i="35"/>
  <c r="J397" i="35"/>
  <c r="J396" i="35"/>
  <c r="J393" i="35"/>
  <c r="J392" i="35"/>
  <c r="J390" i="35"/>
  <c r="J388" i="35"/>
  <c r="J387" i="35"/>
  <c r="J383" i="35"/>
  <c r="J382" i="35"/>
  <c r="J381" i="35"/>
  <c r="J379" i="35"/>
  <c r="J376" i="35"/>
  <c r="J375" i="35"/>
  <c r="J374" i="35"/>
  <c r="J373" i="35"/>
  <c r="J371" i="35"/>
  <c r="J369" i="35"/>
  <c r="J368" i="35"/>
  <c r="J367" i="35"/>
  <c r="J366" i="35"/>
  <c r="J363" i="35"/>
  <c r="J362" i="35"/>
  <c r="J359" i="35"/>
  <c r="J354" i="35"/>
  <c r="J353" i="35"/>
  <c r="J352" i="35"/>
  <c r="J351" i="35"/>
  <c r="J350" i="35"/>
  <c r="J349" i="35"/>
  <c r="J348" i="35"/>
  <c r="J347" i="35"/>
  <c r="J346" i="35"/>
  <c r="J345" i="35"/>
  <c r="J344" i="35"/>
  <c r="J343" i="35"/>
  <c r="J342" i="35"/>
  <c r="J341" i="35"/>
  <c r="J340" i="35"/>
  <c r="J339" i="35"/>
  <c r="J338" i="35"/>
  <c r="J337" i="35"/>
  <c r="J336" i="35"/>
  <c r="J335" i="35"/>
  <c r="J334" i="35"/>
  <c r="J333" i="35"/>
  <c r="J332" i="35"/>
  <c r="J331" i="35"/>
  <c r="J330" i="35"/>
  <c r="J329" i="35"/>
  <c r="J328" i="35"/>
  <c r="J327" i="35"/>
  <c r="J326" i="35"/>
  <c r="J325" i="35"/>
  <c r="J324" i="35"/>
  <c r="J323" i="35"/>
  <c r="J322" i="35"/>
  <c r="J321" i="35"/>
  <c r="J319" i="35"/>
  <c r="J318" i="35"/>
  <c r="J317" i="35"/>
  <c r="J316" i="35"/>
  <c r="J315" i="35"/>
  <c r="J314" i="35"/>
  <c r="J313" i="35"/>
  <c r="J312" i="35"/>
  <c r="J311" i="35"/>
  <c r="J310" i="35"/>
  <c r="J309" i="35"/>
  <c r="J308" i="35"/>
  <c r="J307" i="35"/>
  <c r="J306" i="35"/>
  <c r="J305" i="35"/>
  <c r="J304" i="35"/>
  <c r="J303" i="35"/>
  <c r="J302" i="35"/>
  <c r="J301" i="35"/>
  <c r="J300" i="35"/>
  <c r="J299" i="35"/>
  <c r="J298" i="35"/>
  <c r="J297" i="35"/>
  <c r="J296" i="35"/>
  <c r="J295" i="35"/>
  <c r="J294" i="35"/>
  <c r="J293" i="35"/>
  <c r="J292" i="35"/>
  <c r="J291" i="35"/>
  <c r="J290" i="35"/>
  <c r="J289" i="35"/>
  <c r="J288" i="35"/>
  <c r="J287" i="35"/>
  <c r="J286" i="35"/>
  <c r="J285" i="35"/>
  <c r="J284" i="35"/>
  <c r="J283" i="35"/>
  <c r="J282" i="35"/>
  <c r="J281" i="35"/>
  <c r="J280" i="35"/>
  <c r="J279" i="35"/>
  <c r="J278" i="35"/>
  <c r="J277" i="35"/>
  <c r="J276" i="35"/>
  <c r="J275" i="35"/>
  <c r="J274" i="35"/>
  <c r="J273" i="35"/>
  <c r="J272" i="35"/>
  <c r="J271" i="35"/>
  <c r="J270" i="35"/>
  <c r="J269" i="35"/>
  <c r="J268" i="35"/>
  <c r="J267" i="35"/>
  <c r="J266" i="35"/>
  <c r="J265" i="35"/>
  <c r="J264" i="35"/>
  <c r="A264" i="35"/>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J263" i="35"/>
  <c r="J260" i="35"/>
  <c r="J258" i="35"/>
  <c r="J256" i="35"/>
  <c r="J254" i="35"/>
  <c r="J253" i="35"/>
  <c r="J251" i="35"/>
  <c r="J249" i="35"/>
  <c r="J246" i="35"/>
  <c r="J244" i="35"/>
  <c r="J243" i="35"/>
  <c r="J241" i="35"/>
  <c r="J240" i="35"/>
  <c r="J238" i="35"/>
  <c r="J237" i="35"/>
  <c r="J235" i="35"/>
  <c r="J234" i="35"/>
  <c r="J232" i="35"/>
  <c r="J231" i="35"/>
  <c r="J228" i="35"/>
  <c r="J226" i="35"/>
  <c r="J225" i="35"/>
  <c r="J223" i="35"/>
  <c r="J221" i="35"/>
  <c r="J220" i="35"/>
  <c r="J219" i="35"/>
  <c r="J217" i="35"/>
  <c r="J215" i="35"/>
  <c r="J211" i="35"/>
  <c r="J208" i="35"/>
  <c r="J207" i="35"/>
  <c r="J205" i="35"/>
  <c r="J203" i="35"/>
  <c r="J201" i="35"/>
  <c r="J200" i="35"/>
  <c r="J199" i="35"/>
  <c r="J198" i="35"/>
  <c r="J196" i="35"/>
  <c r="J194" i="35"/>
  <c r="J189" i="35"/>
  <c r="J188" i="35"/>
  <c r="J187" i="35"/>
  <c r="J186" i="35"/>
  <c r="J185" i="35"/>
  <c r="J182" i="35"/>
  <c r="J180" i="35"/>
  <c r="J178" i="35"/>
  <c r="J173" i="35"/>
  <c r="J171" i="35"/>
  <c r="J168" i="35"/>
  <c r="J166" i="35"/>
  <c r="J164" i="35"/>
  <c r="J161" i="35"/>
  <c r="J159" i="35"/>
  <c r="J156" i="35"/>
  <c r="J155" i="35"/>
  <c r="J154" i="35"/>
  <c r="J151" i="35"/>
  <c r="J149" i="35"/>
  <c r="J147" i="35"/>
  <c r="J145" i="35"/>
  <c r="J141" i="35"/>
  <c r="J139" i="35"/>
  <c r="J135" i="35"/>
  <c r="J132" i="35"/>
  <c r="J129" i="35"/>
  <c r="J127" i="35"/>
  <c r="J124" i="35"/>
  <c r="J118" i="35"/>
  <c r="J117" i="35"/>
  <c r="J116" i="35"/>
  <c r="J114" i="35"/>
  <c r="J113" i="35"/>
  <c r="J112" i="35"/>
  <c r="J111" i="35"/>
  <c r="J109" i="35"/>
  <c r="J108" i="35"/>
  <c r="J106" i="35"/>
  <c r="J105" i="35"/>
  <c r="J104" i="35"/>
  <c r="J102" i="35"/>
  <c r="J101" i="35"/>
  <c r="J99" i="35"/>
  <c r="J97" i="35"/>
  <c r="J96" i="35"/>
  <c r="J95" i="35"/>
  <c r="J93" i="35"/>
  <c r="J91" i="35"/>
  <c r="J90" i="35"/>
  <c r="J89" i="35"/>
  <c r="J85" i="35"/>
  <c r="J84" i="35"/>
  <c r="J83" i="35"/>
  <c r="J82" i="35"/>
  <c r="J81" i="35"/>
  <c r="J76" i="35"/>
  <c r="J75" i="35"/>
  <c r="J70" i="35"/>
  <c r="J69" i="35"/>
  <c r="J65" i="35"/>
  <c r="J64" i="35"/>
  <c r="J63" i="35"/>
  <c r="J62" i="35"/>
  <c r="J59" i="35"/>
  <c r="J58" i="35"/>
  <c r="J57" i="35"/>
  <c r="J56" i="35"/>
  <c r="A56" i="35"/>
  <c r="A57" i="35" s="1"/>
  <c r="A58" i="35" s="1"/>
  <c r="A59" i="35" s="1"/>
  <c r="A62" i="35" s="1"/>
  <c r="A63" i="35" s="1"/>
  <c r="A64" i="35" s="1"/>
  <c r="A65" i="35" s="1"/>
  <c r="A69" i="35" s="1"/>
  <c r="A70" i="35" s="1"/>
  <c r="A75" i="35" s="1"/>
  <c r="A76" i="35" s="1"/>
  <c r="A79" i="35" s="1"/>
  <c r="A80" i="35" s="1"/>
  <c r="A81" i="35" s="1"/>
  <c r="A82" i="35" s="1"/>
  <c r="A83" i="35" s="1"/>
  <c r="A84" i="35" s="1"/>
  <c r="A85" i="35" s="1"/>
  <c r="J55" i="35"/>
  <c r="A55" i="35"/>
  <c r="J54" i="35"/>
  <c r="J51" i="35"/>
  <c r="A51" i="35"/>
  <c r="J50" i="35"/>
  <c r="J46" i="35"/>
  <c r="A46" i="35"/>
  <c r="J45" i="35"/>
  <c r="A45" i="35"/>
  <c r="J44" i="35"/>
  <c r="J41" i="35"/>
  <c r="A41" i="35"/>
  <c r="J40" i="35"/>
  <c r="J38" i="35"/>
  <c r="J37" i="35"/>
  <c r="J36" i="35"/>
  <c r="J35" i="35"/>
  <c r="J34" i="35"/>
  <c r="A34" i="35"/>
  <c r="A35" i="35" s="1"/>
  <c r="A36" i="35" s="1"/>
  <c r="A37" i="35" s="1"/>
  <c r="A38" i="35" s="1"/>
  <c r="A40" i="35" s="1"/>
  <c r="J33" i="35"/>
  <c r="J29" i="35"/>
  <c r="J28" i="35"/>
  <c r="J27" i="35"/>
  <c r="J26" i="35"/>
  <c r="J25" i="35"/>
  <c r="J24" i="35"/>
  <c r="J23" i="35"/>
  <c r="J22" i="35"/>
  <c r="J21" i="35"/>
  <c r="J20" i="35"/>
  <c r="J19" i="35"/>
  <c r="J18" i="35"/>
  <c r="J17" i="35"/>
  <c r="J16" i="35"/>
  <c r="J15" i="35"/>
  <c r="J14" i="35"/>
  <c r="A14" i="35"/>
  <c r="A15" i="35" s="1"/>
  <c r="A16" i="35" s="1"/>
  <c r="A17" i="35" s="1"/>
  <c r="A18" i="35" s="1"/>
  <c r="A19" i="35" s="1"/>
  <c r="A20" i="35" s="1"/>
  <c r="A21" i="35" s="1"/>
  <c r="A22" i="35" s="1"/>
  <c r="A23" i="35" s="1"/>
  <c r="A24" i="35" s="1"/>
  <c r="A25" i="35" s="1"/>
  <c r="A26" i="35" s="1"/>
  <c r="A27" i="35" s="1"/>
  <c r="A28" i="35" s="1"/>
  <c r="A29" i="35" s="1"/>
  <c r="J13" i="35"/>
  <c r="I829" i="34"/>
  <c r="I828" i="34"/>
  <c r="I827" i="34"/>
  <c r="I825" i="34"/>
  <c r="I824" i="34"/>
  <c r="I823" i="34"/>
  <c r="I820" i="34"/>
  <c r="I817" i="34"/>
  <c r="I816" i="34"/>
  <c r="I815" i="34"/>
  <c r="I814" i="34"/>
  <c r="I813" i="34"/>
  <c r="I812" i="34"/>
  <c r="I811" i="34"/>
  <c r="I809" i="34"/>
  <c r="I808" i="34"/>
  <c r="I807" i="34"/>
  <c r="I806" i="34"/>
  <c r="I805" i="34"/>
  <c r="I804" i="34"/>
  <c r="I803" i="34"/>
  <c r="I802" i="34"/>
  <c r="I801" i="34"/>
  <c r="I800" i="34"/>
  <c r="I799" i="34"/>
  <c r="I798" i="34"/>
  <c r="I797" i="34"/>
  <c r="I796" i="34"/>
  <c r="I789" i="34"/>
  <c r="I774" i="34"/>
  <c r="I771" i="34"/>
  <c r="I769" i="34"/>
  <c r="I768" i="34"/>
  <c r="I767" i="34"/>
  <c r="I766" i="34"/>
  <c r="I765" i="34"/>
  <c r="I763" i="34"/>
  <c r="I762" i="34"/>
  <c r="I761" i="34"/>
  <c r="I760" i="34"/>
  <c r="I759" i="34"/>
  <c r="I758" i="34"/>
  <c r="I757" i="34"/>
  <c r="I756" i="34"/>
  <c r="I753" i="34"/>
  <c r="I752" i="34"/>
  <c r="I750" i="34"/>
  <c r="I749" i="34"/>
  <c r="I748" i="34"/>
  <c r="I746" i="34"/>
  <c r="I745" i="34"/>
  <c r="I743" i="34"/>
  <c r="I742" i="34"/>
  <c r="I738" i="34"/>
  <c r="I737" i="34"/>
  <c r="I736" i="34"/>
  <c r="I734" i="34"/>
  <c r="I733" i="34"/>
  <c r="I732" i="34"/>
  <c r="I730" i="34"/>
  <c r="I729" i="34"/>
  <c r="I727" i="34"/>
  <c r="I726" i="34"/>
  <c r="I723" i="34"/>
  <c r="I722" i="34"/>
  <c r="I721" i="34"/>
  <c r="I720" i="34"/>
  <c r="I719" i="34"/>
  <c r="I718" i="34"/>
  <c r="I717" i="34"/>
  <c r="I716" i="34"/>
  <c r="I715" i="34"/>
  <c r="I714" i="34"/>
  <c r="I713" i="34"/>
  <c r="I704" i="34"/>
  <c r="I703" i="34"/>
  <c r="I702" i="34"/>
  <c r="I695" i="34"/>
  <c r="I694" i="34"/>
  <c r="I693" i="34"/>
  <c r="I692" i="34"/>
  <c r="I691" i="34"/>
  <c r="I676" i="34"/>
  <c r="I661" i="34"/>
  <c r="I652" i="34"/>
  <c r="I651" i="34"/>
  <c r="I650" i="34"/>
  <c r="I648" i="34"/>
  <c r="I646" i="34"/>
  <c r="I645" i="34"/>
  <c r="I642" i="34"/>
  <c r="I641" i="34"/>
  <c r="I639" i="34"/>
  <c r="I637" i="34"/>
  <c r="I636" i="34"/>
  <c r="I635" i="34"/>
  <c r="I634" i="34"/>
  <c r="I632" i="34"/>
  <c r="I629" i="34"/>
  <c r="I628" i="34"/>
  <c r="I626" i="34"/>
  <c r="I625" i="34"/>
  <c r="I623" i="34"/>
  <c r="I622" i="34"/>
  <c r="I620" i="34"/>
  <c r="I618" i="34"/>
  <c r="I616" i="34"/>
  <c r="I614" i="34"/>
  <c r="I612" i="34"/>
  <c r="I611" i="34"/>
  <c r="I610" i="34"/>
  <c r="I608" i="34"/>
  <c r="I607" i="34"/>
  <c r="I606" i="34"/>
  <c r="I604" i="34"/>
  <c r="I603" i="34"/>
  <c r="I602" i="34"/>
  <c r="I600" i="34"/>
  <c r="I599" i="34"/>
  <c r="I598" i="34"/>
  <c r="I597" i="34"/>
  <c r="I593" i="34"/>
  <c r="I592" i="34"/>
  <c r="I584" i="34"/>
  <c r="I583" i="34"/>
  <c r="I568" i="34"/>
  <c r="I566" i="34"/>
  <c r="I565" i="34"/>
  <c r="I564" i="34"/>
  <c r="I563" i="34"/>
  <c r="I561" i="34"/>
  <c r="I560" i="34"/>
  <c r="I559" i="34"/>
  <c r="I555" i="34"/>
  <c r="I554" i="34"/>
  <c r="I541" i="34"/>
  <c r="I540" i="34"/>
  <c r="I538" i="34"/>
  <c r="I537" i="34"/>
  <c r="I535" i="34"/>
  <c r="I533" i="34"/>
  <c r="I532" i="34"/>
  <c r="I531" i="34"/>
  <c r="I530" i="34"/>
  <c r="I527" i="34"/>
  <c r="I526" i="34"/>
  <c r="I525" i="34"/>
  <c r="I524" i="34"/>
  <c r="I523" i="34"/>
  <c r="I521" i="34"/>
  <c r="I520" i="34"/>
  <c r="I519" i="34"/>
  <c r="I517" i="34"/>
  <c r="I516" i="34"/>
  <c r="I515" i="34"/>
  <c r="I514" i="34"/>
  <c r="I510" i="34"/>
  <c r="I509" i="34"/>
  <c r="I508" i="34"/>
  <c r="I507" i="34"/>
  <c r="I505" i="34"/>
  <c r="I503" i="34"/>
  <c r="I502" i="34"/>
  <c r="I500" i="34"/>
  <c r="I499" i="34"/>
  <c r="I497" i="34"/>
  <c r="I496" i="34"/>
  <c r="I494" i="34"/>
  <c r="I490" i="34"/>
  <c r="I489" i="34"/>
  <c r="I488" i="34"/>
  <c r="I486" i="34"/>
  <c r="I483" i="34"/>
  <c r="I482" i="34"/>
  <c r="I481" i="34"/>
  <c r="I480" i="34"/>
  <c r="I479" i="34"/>
  <c r="I478" i="34"/>
  <c r="I475" i="34"/>
  <c r="I473" i="34"/>
  <c r="I471" i="34"/>
  <c r="I470" i="34"/>
  <c r="I468" i="34"/>
  <c r="I463" i="34"/>
  <c r="I461" i="34"/>
  <c r="I459" i="34"/>
  <c r="I457" i="34"/>
  <c r="I455" i="34"/>
  <c r="I454" i="34"/>
  <c r="I451" i="34"/>
  <c r="I449" i="34"/>
  <c r="I448" i="34"/>
  <c r="I445" i="34"/>
  <c r="I444" i="34"/>
  <c r="I442" i="34"/>
  <c r="I440" i="34"/>
  <c r="I439" i="34"/>
  <c r="I435" i="34"/>
  <c r="I434" i="34"/>
  <c r="I433" i="34"/>
  <c r="I431" i="34"/>
  <c r="I428" i="34"/>
  <c r="I427" i="34"/>
  <c r="I426" i="34"/>
  <c r="I425" i="34"/>
  <c r="I423" i="34"/>
  <c r="I421" i="34"/>
  <c r="I420" i="34"/>
  <c r="I419" i="34"/>
  <c r="I418" i="34"/>
  <c r="I415" i="34"/>
  <c r="I414" i="34"/>
  <c r="I411" i="34"/>
  <c r="I406" i="34"/>
  <c r="I405" i="34"/>
  <c r="I404" i="34"/>
  <c r="I403" i="34"/>
  <c r="I402" i="34"/>
  <c r="I401" i="34"/>
  <c r="I400" i="34"/>
  <c r="I399" i="34"/>
  <c r="I398" i="34"/>
  <c r="I397" i="34"/>
  <c r="I396" i="34"/>
  <c r="I395" i="34"/>
  <c r="I394" i="34"/>
  <c r="I393" i="34"/>
  <c r="I392" i="34"/>
  <c r="I391" i="34"/>
  <c r="I390" i="34"/>
  <c r="I389" i="34"/>
  <c r="I388" i="34"/>
  <c r="I387" i="34"/>
  <c r="I386" i="34"/>
  <c r="I385" i="34"/>
  <c r="I384" i="34"/>
  <c r="I383" i="34"/>
  <c r="I382" i="34"/>
  <c r="I381" i="34"/>
  <c r="I380" i="34"/>
  <c r="I379" i="34"/>
  <c r="I378" i="34"/>
  <c r="I377" i="34"/>
  <c r="I376" i="34"/>
  <c r="I375" i="34"/>
  <c r="I374" i="34"/>
  <c r="I373" i="34"/>
  <c r="I371" i="34"/>
  <c r="I370" i="34"/>
  <c r="I369" i="34"/>
  <c r="I368" i="34"/>
  <c r="I367" i="34"/>
  <c r="I366" i="34"/>
  <c r="I365" i="34"/>
  <c r="I364" i="34"/>
  <c r="I363" i="34"/>
  <c r="I362" i="34"/>
  <c r="I361" i="34"/>
  <c r="I360" i="34"/>
  <c r="I359" i="34"/>
  <c r="I358" i="34"/>
  <c r="I357" i="34"/>
  <c r="I356" i="34"/>
  <c r="I355" i="34"/>
  <c r="I354" i="34"/>
  <c r="I353" i="34"/>
  <c r="I352" i="34"/>
  <c r="I351" i="34"/>
  <c r="I350" i="34"/>
  <c r="I349" i="34"/>
  <c r="I348" i="34"/>
  <c r="I347" i="34"/>
  <c r="I346" i="34"/>
  <c r="I345" i="34"/>
  <c r="I344" i="34"/>
  <c r="I343" i="34"/>
  <c r="I342" i="34"/>
  <c r="I341" i="34"/>
  <c r="I340" i="34"/>
  <c r="I339" i="34"/>
  <c r="I338" i="34"/>
  <c r="I337" i="34"/>
  <c r="I336" i="34"/>
  <c r="I335" i="34"/>
  <c r="I334" i="34"/>
  <c r="I333" i="34"/>
  <c r="I332" i="34"/>
  <c r="I331" i="34"/>
  <c r="I330" i="34"/>
  <c r="I329" i="34"/>
  <c r="I328" i="34"/>
  <c r="I327" i="34"/>
  <c r="I326" i="34"/>
  <c r="I325" i="34"/>
  <c r="I324" i="34"/>
  <c r="I323" i="34"/>
  <c r="I322" i="34"/>
  <c r="I321" i="34"/>
  <c r="I320" i="34"/>
  <c r="I319" i="34"/>
  <c r="I318" i="34"/>
  <c r="I317" i="34"/>
  <c r="I316" i="34"/>
  <c r="A316" i="34"/>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I315" i="34"/>
  <c r="I312" i="34"/>
  <c r="I310" i="34"/>
  <c r="I308" i="34"/>
  <c r="I306" i="34"/>
  <c r="I305" i="34"/>
  <c r="I303" i="34"/>
  <c r="I301" i="34"/>
  <c r="I298" i="34"/>
  <c r="I296" i="34"/>
  <c r="I295" i="34"/>
  <c r="I293" i="34"/>
  <c r="I292" i="34"/>
  <c r="I290" i="34"/>
  <c r="I289" i="34"/>
  <c r="I287" i="34"/>
  <c r="I286" i="34"/>
  <c r="I284" i="34"/>
  <c r="I283" i="34"/>
  <c r="I280" i="34"/>
  <c r="I278" i="34"/>
  <c r="I277" i="34"/>
  <c r="I275" i="34"/>
  <c r="I273" i="34"/>
  <c r="I272" i="34"/>
  <c r="I271" i="34"/>
  <c r="I269" i="34"/>
  <c r="I267" i="34"/>
  <c r="I263" i="34"/>
  <c r="I260" i="34"/>
  <c r="I259" i="34"/>
  <c r="I257" i="34"/>
  <c r="I255" i="34"/>
  <c r="I253" i="34"/>
  <c r="I252" i="34"/>
  <c r="I251" i="34"/>
  <c r="I250" i="34"/>
  <c r="I248" i="34"/>
  <c r="I246" i="34"/>
  <c r="I241" i="34"/>
  <c r="I240" i="34"/>
  <c r="I239" i="34"/>
  <c r="I238" i="34"/>
  <c r="I237" i="34"/>
  <c r="I234" i="34"/>
  <c r="I232" i="34"/>
  <c r="I230" i="34"/>
  <c r="I225" i="34"/>
  <c r="I223" i="34"/>
  <c r="I220" i="34"/>
  <c r="I218" i="34"/>
  <c r="I216" i="34"/>
  <c r="I213" i="34"/>
  <c r="I211" i="34"/>
  <c r="I208" i="34"/>
  <c r="I207" i="34"/>
  <c r="I206" i="34"/>
  <c r="I203" i="34"/>
  <c r="I201" i="34"/>
  <c r="I199" i="34"/>
  <c r="I197" i="34"/>
  <c r="I193" i="34"/>
  <c r="I191" i="34"/>
  <c r="I187" i="34"/>
  <c r="I184" i="34"/>
  <c r="I181" i="34"/>
  <c r="I179" i="34"/>
  <c r="I176" i="34"/>
  <c r="I170" i="34"/>
  <c r="I169" i="34"/>
  <c r="I168" i="34"/>
  <c r="I166" i="34"/>
  <c r="I165" i="34"/>
  <c r="I164" i="34"/>
  <c r="I163" i="34"/>
  <c r="I161" i="34"/>
  <c r="I160" i="34"/>
  <c r="I158" i="34"/>
  <c r="I157" i="34"/>
  <c r="I156" i="34"/>
  <c r="I154" i="34"/>
  <c r="I153" i="34"/>
  <c r="I151" i="34"/>
  <c r="I149" i="34"/>
  <c r="I148" i="34"/>
  <c r="I147" i="34"/>
  <c r="I145" i="34"/>
  <c r="I143" i="34"/>
  <c r="I142" i="34"/>
  <c r="I141" i="34"/>
  <c r="I137" i="34"/>
  <c r="A137" i="34"/>
  <c r="I136" i="34"/>
  <c r="I135" i="34"/>
  <c r="I132" i="34"/>
  <c r="I131" i="34"/>
  <c r="I130" i="34"/>
  <c r="I115" i="34"/>
  <c r="I114" i="34"/>
  <c r="I113" i="34"/>
  <c r="I112" i="34"/>
  <c r="I105" i="34"/>
  <c r="I102" i="34"/>
  <c r="I101" i="34"/>
  <c r="I86" i="34"/>
  <c r="I79" i="34"/>
  <c r="I78" i="34"/>
  <c r="A78" i="34"/>
  <c r="A79" i="34" s="1"/>
  <c r="A86" i="34" s="1"/>
  <c r="A101" i="34" s="1"/>
  <c r="A102" i="34" s="1"/>
  <c r="A105" i="34" s="1"/>
  <c r="A112" i="34" s="1"/>
  <c r="A113" i="34" s="1"/>
  <c r="A114" i="34" s="1"/>
  <c r="A115" i="34" s="1"/>
  <c r="A130" i="34" s="1"/>
  <c r="A131" i="34" s="1"/>
  <c r="A132" i="34" s="1"/>
  <c r="I77" i="34"/>
  <c r="I73" i="34"/>
  <c r="A73" i="34"/>
  <c r="I72" i="34"/>
  <c r="I66" i="34"/>
  <c r="I65" i="34"/>
  <c r="A65" i="34"/>
  <c r="A66" i="34" s="1"/>
  <c r="I64" i="34"/>
  <c r="I61" i="34"/>
  <c r="A61" i="34"/>
  <c r="I60" i="34"/>
  <c r="I58" i="34"/>
  <c r="I57" i="34"/>
  <c r="I56" i="34"/>
  <c r="I55" i="34"/>
  <c r="I54" i="34"/>
  <c r="A54" i="34"/>
  <c r="A55" i="34" s="1"/>
  <c r="A56" i="34" s="1"/>
  <c r="A57" i="34" s="1"/>
  <c r="A58" i="34" s="1"/>
  <c r="A60" i="34" s="1"/>
  <c r="I53" i="34"/>
  <c r="I49" i="34"/>
  <c r="I48" i="34"/>
  <c r="I47" i="34"/>
  <c r="I46" i="34"/>
  <c r="I45" i="34"/>
  <c r="I44" i="34"/>
  <c r="I37" i="34"/>
  <c r="I22" i="34"/>
  <c r="I21" i="34"/>
  <c r="I20" i="34"/>
  <c r="I19" i="34"/>
  <c r="I18" i="34"/>
  <c r="I17" i="34"/>
  <c r="I16" i="34"/>
  <c r="I15" i="34"/>
  <c r="I14" i="34"/>
  <c r="A14" i="34"/>
  <c r="A15" i="34" s="1"/>
  <c r="A16" i="34" s="1"/>
  <c r="A17" i="34" s="1"/>
  <c r="A18" i="34" s="1"/>
  <c r="A19" i="34" s="1"/>
  <c r="A20" i="34" s="1"/>
  <c r="A21" i="34" s="1"/>
  <c r="A22" i="34" s="1"/>
  <c r="A37" i="34" s="1"/>
  <c r="A44" i="34" s="1"/>
  <c r="A45" i="34" s="1"/>
  <c r="A46" i="34" s="1"/>
  <c r="A47" i="34" s="1"/>
  <c r="A48" i="34" s="1"/>
  <c r="A49" i="34" s="1"/>
  <c r="I13" i="34"/>
  <c r="I826" i="33"/>
  <c r="I825" i="33"/>
  <c r="I824" i="33"/>
  <c r="I822" i="33"/>
  <c r="I821" i="33"/>
  <c r="I820" i="33"/>
  <c r="I817" i="33"/>
  <c r="I814" i="33"/>
  <c r="I813" i="33"/>
  <c r="I812" i="33"/>
  <c r="I811" i="33"/>
  <c r="I810" i="33"/>
  <c r="I809" i="33"/>
  <c r="I808" i="33"/>
  <c r="I806" i="33"/>
  <c r="I805" i="33"/>
  <c r="I804" i="33"/>
  <c r="I803" i="33"/>
  <c r="I802" i="33"/>
  <c r="I801" i="33"/>
  <c r="I800" i="33"/>
  <c r="I799" i="33"/>
  <c r="I798" i="33"/>
  <c r="I797" i="33"/>
  <c r="I796" i="33"/>
  <c r="I795" i="33"/>
  <c r="I794" i="33"/>
  <c r="I793" i="33"/>
  <c r="I786" i="33"/>
  <c r="I771" i="33"/>
  <c r="I768" i="33"/>
  <c r="I766" i="33"/>
  <c r="I765" i="33"/>
  <c r="I764" i="33"/>
  <c r="I763" i="33"/>
  <c r="I762" i="33"/>
  <c r="I760" i="33"/>
  <c r="I759" i="33"/>
  <c r="I758" i="33"/>
  <c r="I757" i="33"/>
  <c r="I756" i="33"/>
  <c r="I755" i="33"/>
  <c r="I754" i="33"/>
  <c r="I753" i="33"/>
  <c r="I750" i="33"/>
  <c r="I749" i="33"/>
  <c r="I747" i="33"/>
  <c r="I746" i="33"/>
  <c r="I745" i="33"/>
  <c r="I743" i="33"/>
  <c r="I742" i="33"/>
  <c r="I740" i="33"/>
  <c r="I739" i="33"/>
  <c r="I735" i="33"/>
  <c r="I734" i="33"/>
  <c r="I733" i="33"/>
  <c r="I731" i="33"/>
  <c r="I730" i="33"/>
  <c r="I729" i="33"/>
  <c r="I727" i="33"/>
  <c r="I726" i="33"/>
  <c r="I724" i="33"/>
  <c r="I723" i="33"/>
  <c r="I720" i="33"/>
  <c r="I719" i="33"/>
  <c r="I718" i="33"/>
  <c r="I717" i="33"/>
  <c r="I716" i="33"/>
  <c r="I715" i="33"/>
  <c r="I714" i="33"/>
  <c r="I713" i="33"/>
  <c r="I712" i="33"/>
  <c r="I711" i="33"/>
  <c r="I710" i="33"/>
  <c r="I701" i="33"/>
  <c r="I700" i="33"/>
  <c r="I699" i="33"/>
  <c r="I692" i="33"/>
  <c r="I691" i="33"/>
  <c r="I690" i="33"/>
  <c r="I689" i="33"/>
  <c r="I688" i="33"/>
  <c r="I673" i="33"/>
  <c r="I658" i="33"/>
  <c r="I649" i="33"/>
  <c r="I648" i="33"/>
  <c r="I647" i="33"/>
  <c r="I645" i="33"/>
  <c r="I643" i="33"/>
  <c r="I642" i="33"/>
  <c r="I639" i="33"/>
  <c r="I638" i="33"/>
  <c r="I636" i="33"/>
  <c r="I634" i="33"/>
  <c r="I633" i="33"/>
  <c r="I632" i="33"/>
  <c r="I631" i="33"/>
  <c r="I629" i="33"/>
  <c r="I626" i="33"/>
  <c r="I625" i="33"/>
  <c r="I623" i="33"/>
  <c r="I622" i="33"/>
  <c r="I620" i="33"/>
  <c r="I619" i="33"/>
  <c r="I617" i="33"/>
  <c r="I615" i="33"/>
  <c r="I613" i="33"/>
  <c r="I611" i="33"/>
  <c r="I609" i="33"/>
  <c r="I608" i="33"/>
  <c r="I607" i="33"/>
  <c r="I605" i="33"/>
  <c r="I604" i="33"/>
  <c r="I603" i="33"/>
  <c r="I601" i="33"/>
  <c r="I600" i="33"/>
  <c r="I599" i="33"/>
  <c r="I597" i="33"/>
  <c r="I596" i="33"/>
  <c r="I595" i="33"/>
  <c r="I594" i="33"/>
  <c r="I590" i="33"/>
  <c r="I589" i="33"/>
  <c r="I581" i="33"/>
  <c r="I580" i="33"/>
  <c r="I565" i="33"/>
  <c r="I563" i="33"/>
  <c r="I562" i="33"/>
  <c r="I561" i="33"/>
  <c r="I560" i="33"/>
  <c r="I558" i="33"/>
  <c r="I557" i="33"/>
  <c r="I556" i="33"/>
  <c r="I552" i="33"/>
  <c r="I551" i="33"/>
  <c r="I538" i="33"/>
  <c r="I537" i="33"/>
  <c r="I535" i="33"/>
  <c r="I534" i="33"/>
  <c r="I532" i="33"/>
  <c r="I530" i="33"/>
  <c r="I529" i="33"/>
  <c r="I528" i="33"/>
  <c r="I527" i="33"/>
  <c r="I524" i="33"/>
  <c r="I523" i="33"/>
  <c r="I522" i="33"/>
  <c r="I521" i="33"/>
  <c r="I520" i="33"/>
  <c r="I518" i="33"/>
  <c r="I517" i="33"/>
  <c r="I516" i="33"/>
  <c r="I514" i="33"/>
  <c r="I513" i="33"/>
  <c r="I512" i="33"/>
  <c r="I511" i="33"/>
  <c r="I507" i="33"/>
  <c r="I506" i="33"/>
  <c r="I505" i="33"/>
  <c r="I504" i="33"/>
  <c r="I502" i="33"/>
  <c r="I500" i="33"/>
  <c r="I499" i="33"/>
  <c r="I497" i="33"/>
  <c r="I496" i="33"/>
  <c r="I494" i="33"/>
  <c r="I493" i="33"/>
  <c r="I491" i="33"/>
  <c r="I487" i="33"/>
  <c r="I486" i="33"/>
  <c r="I485" i="33"/>
  <c r="I483" i="33"/>
  <c r="I480" i="33"/>
  <c r="I479" i="33"/>
  <c r="I478" i="33"/>
  <c r="I477" i="33"/>
  <c r="I476" i="33"/>
  <c r="I475" i="33"/>
  <c r="I472" i="33"/>
  <c r="I470" i="33"/>
  <c r="I468" i="33"/>
  <c r="I467" i="33"/>
  <c r="I465" i="33"/>
  <c r="I460" i="33"/>
  <c r="I458" i="33"/>
  <c r="I456" i="33"/>
  <c r="I454" i="33"/>
  <c r="I452" i="33"/>
  <c r="I451" i="33"/>
  <c r="I448" i="33"/>
  <c r="I446" i="33"/>
  <c r="I445" i="33"/>
  <c r="I442" i="33"/>
  <c r="I441" i="33"/>
  <c r="I439" i="33"/>
  <c r="I437" i="33"/>
  <c r="I436" i="33"/>
  <c r="I432" i="33"/>
  <c r="I431" i="33"/>
  <c r="I430" i="33"/>
  <c r="I428" i="33"/>
  <c r="I425" i="33"/>
  <c r="I424" i="33"/>
  <c r="I423" i="33"/>
  <c r="I422" i="33"/>
  <c r="I420" i="33"/>
  <c r="I418" i="33"/>
  <c r="I417" i="33"/>
  <c r="I416" i="33"/>
  <c r="I415" i="33"/>
  <c r="I412" i="33"/>
  <c r="I411" i="33"/>
  <c r="I408" i="33"/>
  <c r="I403" i="33"/>
  <c r="I402" i="33"/>
  <c r="I401" i="33"/>
  <c r="I400" i="33"/>
  <c r="I399" i="33"/>
  <c r="I398" i="33"/>
  <c r="I397" i="33"/>
  <c r="I396" i="33"/>
  <c r="I395" i="33"/>
  <c r="I394" i="33"/>
  <c r="I393" i="33"/>
  <c r="I392" i="33"/>
  <c r="I391" i="33"/>
  <c r="I390" i="33"/>
  <c r="I389" i="33"/>
  <c r="I388" i="33"/>
  <c r="I387" i="33"/>
  <c r="I386" i="33"/>
  <c r="I385" i="33"/>
  <c r="I384" i="33"/>
  <c r="I383" i="33"/>
  <c r="I382" i="33"/>
  <c r="I381" i="33"/>
  <c r="I380" i="33"/>
  <c r="I379" i="33"/>
  <c r="I378" i="33"/>
  <c r="I377" i="33"/>
  <c r="I376" i="33"/>
  <c r="I375" i="33"/>
  <c r="I374" i="33"/>
  <c r="I373" i="33"/>
  <c r="I372" i="33"/>
  <c r="I371" i="33"/>
  <c r="I370" i="33"/>
  <c r="I368" i="33"/>
  <c r="I367" i="33"/>
  <c r="I366" i="33"/>
  <c r="I365" i="33"/>
  <c r="I364" i="33"/>
  <c r="I363" i="33"/>
  <c r="I362" i="33"/>
  <c r="I361" i="33"/>
  <c r="I360" i="33"/>
  <c r="I359" i="33"/>
  <c r="I358" i="33"/>
  <c r="I357" i="33"/>
  <c r="I356" i="33"/>
  <c r="I355" i="33"/>
  <c r="I354" i="33"/>
  <c r="I353" i="33"/>
  <c r="I352" i="33"/>
  <c r="I351" i="33"/>
  <c r="I350" i="33"/>
  <c r="I349" i="33"/>
  <c r="I348" i="33"/>
  <c r="I347" i="33"/>
  <c r="I346" i="33"/>
  <c r="I345" i="33"/>
  <c r="I344" i="33"/>
  <c r="I343" i="33"/>
  <c r="I342" i="33"/>
  <c r="I341" i="33"/>
  <c r="I340" i="33"/>
  <c r="I339" i="33"/>
  <c r="I338" i="33"/>
  <c r="I337" i="33"/>
  <c r="I336" i="33"/>
  <c r="I335" i="33"/>
  <c r="I334" i="33"/>
  <c r="I333" i="33"/>
  <c r="I332" i="33"/>
  <c r="I331" i="33"/>
  <c r="I330" i="33"/>
  <c r="I329" i="33"/>
  <c r="I328" i="33"/>
  <c r="I327" i="33"/>
  <c r="I326" i="33"/>
  <c r="I325" i="33"/>
  <c r="I324" i="33"/>
  <c r="I323" i="33"/>
  <c r="I322" i="33"/>
  <c r="I321" i="33"/>
  <c r="I320" i="33"/>
  <c r="I319" i="33"/>
  <c r="I318" i="33"/>
  <c r="I317" i="33"/>
  <c r="I316" i="33"/>
  <c r="I315" i="33"/>
  <c r="I314" i="33"/>
  <c r="I313" i="33"/>
  <c r="A313" i="33"/>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I312" i="33"/>
  <c r="I309" i="33"/>
  <c r="I307" i="33"/>
  <c r="I305" i="33"/>
  <c r="I303" i="33"/>
  <c r="I302" i="33"/>
  <c r="I300" i="33"/>
  <c r="I298" i="33"/>
  <c r="I295" i="33"/>
  <c r="I293" i="33"/>
  <c r="I292" i="33"/>
  <c r="I290" i="33"/>
  <c r="I289" i="33"/>
  <c r="I287" i="33"/>
  <c r="I286" i="33"/>
  <c r="I284" i="33"/>
  <c r="I283" i="33"/>
  <c r="I281" i="33"/>
  <c r="I280" i="33"/>
  <c r="I277" i="33"/>
  <c r="I275" i="33"/>
  <c r="I274" i="33"/>
  <c r="I272" i="33"/>
  <c r="I270" i="33"/>
  <c r="I269" i="33"/>
  <c r="I268" i="33"/>
  <c r="I266" i="33"/>
  <c r="I264" i="33"/>
  <c r="I260" i="33"/>
  <c r="I257" i="33"/>
  <c r="I256" i="33"/>
  <c r="I254" i="33"/>
  <c r="I252" i="33"/>
  <c r="I250" i="33"/>
  <c r="I249" i="33"/>
  <c r="I248" i="33"/>
  <c r="I247" i="33"/>
  <c r="I245" i="33"/>
  <c r="I243" i="33"/>
  <c r="I238" i="33"/>
  <c r="I237" i="33"/>
  <c r="I236" i="33"/>
  <c r="I235" i="33"/>
  <c r="I234" i="33"/>
  <c r="I231" i="33"/>
  <c r="I229" i="33"/>
  <c r="I227" i="33"/>
  <c r="I222" i="33"/>
  <c r="I220" i="33"/>
  <c r="I217" i="33"/>
  <c r="I215" i="33"/>
  <c r="I213" i="33"/>
  <c r="I210" i="33"/>
  <c r="I208" i="33"/>
  <c r="I205" i="33"/>
  <c r="I204" i="33"/>
  <c r="I203" i="33"/>
  <c r="I200" i="33"/>
  <c r="I198" i="33"/>
  <c r="I196" i="33"/>
  <c r="I194" i="33"/>
  <c r="I190" i="33"/>
  <c r="I188" i="33"/>
  <c r="I184" i="33"/>
  <c r="I181" i="33"/>
  <c r="I178" i="33"/>
  <c r="I176" i="33"/>
  <c r="I173" i="33"/>
  <c r="I167" i="33"/>
  <c r="I166" i="33"/>
  <c r="I165" i="33"/>
  <c r="I163" i="33"/>
  <c r="I162" i="33"/>
  <c r="I161" i="33"/>
  <c r="I160" i="33"/>
  <c r="I158" i="33"/>
  <c r="I157" i="33"/>
  <c r="I155" i="33"/>
  <c r="I154" i="33"/>
  <c r="I153" i="33"/>
  <c r="I151" i="33"/>
  <c r="I150" i="33"/>
  <c r="I148" i="33"/>
  <c r="I146" i="33"/>
  <c r="I145" i="33"/>
  <c r="I144" i="33"/>
  <c r="I142" i="33"/>
  <c r="I140" i="33"/>
  <c r="I139" i="33"/>
  <c r="I138" i="33"/>
  <c r="I134" i="33"/>
  <c r="A134" i="33"/>
  <c r="I133" i="33"/>
  <c r="I132" i="33"/>
  <c r="I129" i="33"/>
  <c r="I128" i="33"/>
  <c r="I127" i="33"/>
  <c r="I112" i="33"/>
  <c r="I111" i="33"/>
  <c r="I110" i="33"/>
  <c r="I109" i="33"/>
  <c r="I102" i="33"/>
  <c r="I99" i="33"/>
  <c r="I98" i="33"/>
  <c r="I83" i="33"/>
  <c r="I76" i="33"/>
  <c r="I75" i="33"/>
  <c r="A75" i="33"/>
  <c r="A76" i="33" s="1"/>
  <c r="A83" i="33" s="1"/>
  <c r="A98" i="33" s="1"/>
  <c r="A99" i="33" s="1"/>
  <c r="A102" i="33" s="1"/>
  <c r="A109" i="33" s="1"/>
  <c r="A110" i="33" s="1"/>
  <c r="A111" i="33" s="1"/>
  <c r="A112" i="33" s="1"/>
  <c r="A127" i="33" s="1"/>
  <c r="A128" i="33" s="1"/>
  <c r="A129" i="33" s="1"/>
  <c r="I74" i="33"/>
  <c r="I70" i="33"/>
  <c r="A70" i="33"/>
  <c r="I69" i="33"/>
  <c r="I63" i="33"/>
  <c r="I62" i="33"/>
  <c r="A62" i="33"/>
  <c r="A63" i="33" s="1"/>
  <c r="I61" i="33"/>
  <c r="I58" i="33"/>
  <c r="A58" i="33"/>
  <c r="I57" i="33"/>
  <c r="I55" i="33"/>
  <c r="I54" i="33"/>
  <c r="I53" i="33"/>
  <c r="I52" i="33"/>
  <c r="I51" i="33"/>
  <c r="A51" i="33"/>
  <c r="A52" i="33" s="1"/>
  <c r="A53" i="33" s="1"/>
  <c r="A54" i="33" s="1"/>
  <c r="A55" i="33" s="1"/>
  <c r="A57" i="33" s="1"/>
  <c r="I50" i="33"/>
  <c r="I46" i="33"/>
  <c r="I45" i="33"/>
  <c r="I44" i="33"/>
  <c r="I43" i="33"/>
  <c r="I42" i="33"/>
  <c r="I41" i="33"/>
  <c r="I34" i="33"/>
  <c r="I19" i="33"/>
  <c r="I18" i="33"/>
  <c r="I17" i="33"/>
  <c r="I16" i="33"/>
  <c r="I15" i="33"/>
  <c r="I14" i="33"/>
  <c r="I13" i="33"/>
  <c r="I12" i="33"/>
  <c r="I11" i="33"/>
  <c r="A11" i="33"/>
  <c r="A12" i="33" s="1"/>
  <c r="A13" i="33" s="1"/>
  <c r="A14" i="33" s="1"/>
  <c r="A15" i="33" s="1"/>
  <c r="A16" i="33" s="1"/>
  <c r="A17" i="33" s="1"/>
  <c r="A18" i="33" s="1"/>
  <c r="A19" i="33" s="1"/>
  <c r="A34" i="33" s="1"/>
  <c r="A41" i="33" s="1"/>
  <c r="A42" i="33" s="1"/>
  <c r="A43" i="33" s="1"/>
  <c r="A44" i="33" s="1"/>
  <c r="A45" i="33" s="1"/>
  <c r="A46" i="33" s="1"/>
  <c r="I10" i="33"/>
  <c r="I827" i="32"/>
  <c r="I826" i="32"/>
  <c r="I825" i="32"/>
  <c r="I823" i="32"/>
  <c r="I822" i="32"/>
  <c r="I821" i="32"/>
  <c r="I818" i="32"/>
  <c r="I815" i="32"/>
  <c r="I814" i="32"/>
  <c r="I813" i="32"/>
  <c r="I812" i="32"/>
  <c r="I811" i="32"/>
  <c r="I810" i="32"/>
  <c r="I809" i="32"/>
  <c r="I807" i="32"/>
  <c r="I806" i="32"/>
  <c r="I805" i="32"/>
  <c r="I804" i="32"/>
  <c r="I803" i="32"/>
  <c r="I802" i="32"/>
  <c r="I801" i="32"/>
  <c r="I800" i="32"/>
  <c r="I799" i="32"/>
  <c r="I798" i="32"/>
  <c r="I797" i="32"/>
  <c r="I796" i="32"/>
  <c r="I795" i="32"/>
  <c r="I794" i="32"/>
  <c r="I787" i="32"/>
  <c r="I772" i="32"/>
  <c r="I769" i="32"/>
  <c r="I767" i="32"/>
  <c r="I766" i="32"/>
  <c r="I765" i="32"/>
  <c r="I764" i="32"/>
  <c r="I763" i="32"/>
  <c r="I761" i="32"/>
  <c r="I760" i="32"/>
  <c r="I759" i="32"/>
  <c r="I758" i="32"/>
  <c r="I757" i="32"/>
  <c r="I756" i="32"/>
  <c r="I755" i="32"/>
  <c r="I754" i="32"/>
  <c r="I751" i="32"/>
  <c r="I750" i="32"/>
  <c r="I748" i="32"/>
  <c r="I747" i="32"/>
  <c r="I746" i="32"/>
  <c r="I744" i="32"/>
  <c r="I743" i="32"/>
  <c r="I741" i="32"/>
  <c r="I740" i="32"/>
  <c r="I736" i="32"/>
  <c r="I735" i="32"/>
  <c r="I734" i="32"/>
  <c r="I732" i="32"/>
  <c r="I731" i="32"/>
  <c r="I730" i="32"/>
  <c r="I728" i="32"/>
  <c r="I727" i="32"/>
  <c r="I725" i="32"/>
  <c r="I724" i="32"/>
  <c r="I721" i="32"/>
  <c r="I720" i="32"/>
  <c r="I719" i="32"/>
  <c r="I718" i="32"/>
  <c r="I717" i="32"/>
  <c r="I716" i="32"/>
  <c r="I715" i="32"/>
  <c r="I714" i="32"/>
  <c r="I713" i="32"/>
  <c r="I712" i="32"/>
  <c r="I711" i="32"/>
  <c r="I702" i="32"/>
  <c r="I701" i="32"/>
  <c r="I700" i="32"/>
  <c r="I693" i="32"/>
  <c r="I692" i="32"/>
  <c r="I691" i="32"/>
  <c r="I690" i="32"/>
  <c r="I689" i="32"/>
  <c r="I674" i="32"/>
  <c r="I659" i="32"/>
  <c r="I650" i="32"/>
  <c r="I649" i="32"/>
  <c r="I648" i="32"/>
  <c r="I646" i="32"/>
  <c r="I644" i="32"/>
  <c r="I643" i="32"/>
  <c r="I640" i="32"/>
  <c r="I639" i="32"/>
  <c r="I637" i="32"/>
  <c r="I635" i="32"/>
  <c r="I634" i="32"/>
  <c r="I633" i="32"/>
  <c r="I632" i="32"/>
  <c r="I630" i="32"/>
  <c r="I627" i="32"/>
  <c r="I626" i="32"/>
  <c r="I624" i="32"/>
  <c r="I623" i="32"/>
  <c r="I621" i="32"/>
  <c r="I620" i="32"/>
  <c r="I618" i="32"/>
  <c r="I616" i="32"/>
  <c r="I614" i="32"/>
  <c r="I612" i="32"/>
  <c r="I610" i="32"/>
  <c r="I609" i="32"/>
  <c r="I608" i="32"/>
  <c r="I606" i="32"/>
  <c r="I605" i="32"/>
  <c r="I604" i="32"/>
  <c r="I602" i="32"/>
  <c r="I601" i="32"/>
  <c r="I600" i="32"/>
  <c r="I598" i="32"/>
  <c r="I597" i="32"/>
  <c r="I596" i="32"/>
  <c r="I595" i="32"/>
  <c r="I591" i="32"/>
  <c r="I590" i="32"/>
  <c r="I582" i="32"/>
  <c r="I581" i="32"/>
  <c r="I566" i="32"/>
  <c r="I564" i="32"/>
  <c r="I563" i="32"/>
  <c r="I562" i="32"/>
  <c r="I561" i="32"/>
  <c r="I559" i="32"/>
  <c r="I558" i="32"/>
  <c r="I557" i="32"/>
  <c r="I553" i="32"/>
  <c r="I552" i="32"/>
  <c r="I539" i="32"/>
  <c r="I538" i="32"/>
  <c r="I536" i="32"/>
  <c r="I535" i="32"/>
  <c r="I533" i="32"/>
  <c r="I531" i="32"/>
  <c r="I530" i="32"/>
  <c r="I529" i="32"/>
  <c r="I528" i="32"/>
  <c r="I525" i="32"/>
  <c r="I524" i="32"/>
  <c r="I523" i="32"/>
  <c r="I522" i="32"/>
  <c r="I521" i="32"/>
  <c r="I519" i="32"/>
  <c r="I518" i="32"/>
  <c r="I517" i="32"/>
  <c r="I515" i="32"/>
  <c r="I514" i="32"/>
  <c r="I513" i="32"/>
  <c r="I512" i="32"/>
  <c r="I508" i="32"/>
  <c r="I507" i="32"/>
  <c r="I506" i="32"/>
  <c r="I505" i="32"/>
  <c r="I503" i="32"/>
  <c r="I501" i="32"/>
  <c r="I500" i="32"/>
  <c r="I498" i="32"/>
  <c r="I497" i="32"/>
  <c r="I495" i="32"/>
  <c r="I494" i="32"/>
  <c r="I492" i="32"/>
  <c r="I488" i="32"/>
  <c r="I487" i="32"/>
  <c r="I486" i="32"/>
  <c r="I484" i="32"/>
  <c r="I481" i="32"/>
  <c r="I480" i="32"/>
  <c r="I479" i="32"/>
  <c r="I478" i="32"/>
  <c r="I477" i="32"/>
  <c r="I476" i="32"/>
  <c r="I473" i="32"/>
  <c r="I471" i="32"/>
  <c r="I469" i="32"/>
  <c r="I468" i="32"/>
  <c r="I466" i="32"/>
  <c r="I461" i="32"/>
  <c r="I459" i="32"/>
  <c r="I457" i="32"/>
  <c r="I455" i="32"/>
  <c r="I453" i="32"/>
  <c r="I452" i="32"/>
  <c r="I449" i="32"/>
  <c r="I447" i="32"/>
  <c r="I446" i="32"/>
  <c r="I443" i="32"/>
  <c r="I442" i="32"/>
  <c r="I440" i="32"/>
  <c r="I438" i="32"/>
  <c r="I437" i="32"/>
  <c r="I433" i="32"/>
  <c r="I432" i="32"/>
  <c r="I431" i="32"/>
  <c r="I429" i="32"/>
  <c r="I426" i="32"/>
  <c r="I425" i="32"/>
  <c r="I424" i="32"/>
  <c r="I423" i="32"/>
  <c r="I421" i="32"/>
  <c r="I419" i="32"/>
  <c r="I418" i="32"/>
  <c r="I417" i="32"/>
  <c r="I416" i="32"/>
  <c r="I413" i="32"/>
  <c r="I412" i="32"/>
  <c r="I409" i="32"/>
  <c r="I404" i="32"/>
  <c r="I403" i="32"/>
  <c r="I402" i="32"/>
  <c r="I401" i="32"/>
  <c r="I400" i="32"/>
  <c r="I399" i="32"/>
  <c r="I398" i="32"/>
  <c r="I397" i="32"/>
  <c r="I396" i="32"/>
  <c r="I395" i="32"/>
  <c r="I394" i="32"/>
  <c r="I393" i="32"/>
  <c r="I392" i="32"/>
  <c r="I391" i="32"/>
  <c r="I390" i="32"/>
  <c r="I389" i="32"/>
  <c r="I388" i="32"/>
  <c r="I387" i="32"/>
  <c r="I386" i="32"/>
  <c r="I385" i="32"/>
  <c r="I384" i="32"/>
  <c r="I383" i="32"/>
  <c r="I382" i="32"/>
  <c r="I381" i="32"/>
  <c r="I380" i="32"/>
  <c r="I379" i="32"/>
  <c r="I378" i="32"/>
  <c r="I377" i="32"/>
  <c r="I376" i="32"/>
  <c r="I375" i="32"/>
  <c r="I374" i="32"/>
  <c r="I373" i="32"/>
  <c r="I372" i="32"/>
  <c r="I371" i="32"/>
  <c r="I369" i="32"/>
  <c r="I368" i="32"/>
  <c r="I367" i="32"/>
  <c r="I366" i="32"/>
  <c r="I365" i="32"/>
  <c r="I364" i="32"/>
  <c r="I363" i="32"/>
  <c r="I362" i="32"/>
  <c r="I361" i="32"/>
  <c r="I360" i="32"/>
  <c r="I359" i="32"/>
  <c r="I358" i="32"/>
  <c r="I357" i="32"/>
  <c r="I356" i="32"/>
  <c r="I355" i="32"/>
  <c r="I354" i="32"/>
  <c r="I353" i="32"/>
  <c r="I352" i="32"/>
  <c r="I351" i="32"/>
  <c r="I350" i="32"/>
  <c r="I349" i="32"/>
  <c r="I348" i="32"/>
  <c r="I347" i="32"/>
  <c r="I346" i="32"/>
  <c r="I345" i="32"/>
  <c r="I344" i="32"/>
  <c r="I343" i="32"/>
  <c r="I342" i="32"/>
  <c r="I341" i="32"/>
  <c r="I340" i="32"/>
  <c r="I339" i="32"/>
  <c r="I338" i="32"/>
  <c r="I337" i="32"/>
  <c r="I336" i="32"/>
  <c r="I335" i="32"/>
  <c r="I334" i="32"/>
  <c r="I333" i="32"/>
  <c r="I332" i="32"/>
  <c r="I331" i="32"/>
  <c r="I330" i="32"/>
  <c r="I329" i="32"/>
  <c r="I328" i="32"/>
  <c r="I327" i="32"/>
  <c r="I326" i="32"/>
  <c r="I325" i="32"/>
  <c r="I324" i="32"/>
  <c r="I323" i="32"/>
  <c r="I322" i="32"/>
  <c r="I321" i="32"/>
  <c r="I320" i="32"/>
  <c r="I319" i="32"/>
  <c r="I318" i="32"/>
  <c r="I317" i="32"/>
  <c r="I316" i="32"/>
  <c r="I315" i="32"/>
  <c r="I314" i="32"/>
  <c r="A314" i="32"/>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I313" i="32"/>
  <c r="I310" i="32"/>
  <c r="I308" i="32"/>
  <c r="I306" i="32"/>
  <c r="I304" i="32"/>
  <c r="I303" i="32"/>
  <c r="I301" i="32"/>
  <c r="I299" i="32"/>
  <c r="I296" i="32"/>
  <c r="I294" i="32"/>
  <c r="I293" i="32"/>
  <c r="I291" i="32"/>
  <c r="I290" i="32"/>
  <c r="I288" i="32"/>
  <c r="I287" i="32"/>
  <c r="I285" i="32"/>
  <c r="I284" i="32"/>
  <c r="I282" i="32"/>
  <c r="I281" i="32"/>
  <c r="I278" i="32"/>
  <c r="I276" i="32"/>
  <c r="I275" i="32"/>
  <c r="I273" i="32"/>
  <c r="I271" i="32"/>
  <c r="I270" i="32"/>
  <c r="I269" i="32"/>
  <c r="I267" i="32"/>
  <c r="I265" i="32"/>
  <c r="I261" i="32"/>
  <c r="I258" i="32"/>
  <c r="I257" i="32"/>
  <c r="I255" i="32"/>
  <c r="I253" i="32"/>
  <c r="I251" i="32"/>
  <c r="I250" i="32"/>
  <c r="I249" i="32"/>
  <c r="I248" i="32"/>
  <c r="I246" i="32"/>
  <c r="I244" i="32"/>
  <c r="I239" i="32"/>
  <c r="I238" i="32"/>
  <c r="I237" i="32"/>
  <c r="I236" i="32"/>
  <c r="I235" i="32"/>
  <c r="I232" i="32"/>
  <c r="I230" i="32"/>
  <c r="I228" i="32"/>
  <c r="I223" i="32"/>
  <c r="I221" i="32"/>
  <c r="I218" i="32"/>
  <c r="I216" i="32"/>
  <c r="I214" i="32"/>
  <c r="I211" i="32"/>
  <c r="I209" i="32"/>
  <c r="I206" i="32"/>
  <c r="I205" i="32"/>
  <c r="I204" i="32"/>
  <c r="I201" i="32"/>
  <c r="I199" i="32"/>
  <c r="I197" i="32"/>
  <c r="I195" i="32"/>
  <c r="I191" i="32"/>
  <c r="I189" i="32"/>
  <c r="I185" i="32"/>
  <c r="I182" i="32"/>
  <c r="I179" i="32"/>
  <c r="I177" i="32"/>
  <c r="I174" i="32"/>
  <c r="I168" i="32"/>
  <c r="I167" i="32"/>
  <c r="I166" i="32"/>
  <c r="I164" i="32"/>
  <c r="I163" i="32"/>
  <c r="I162" i="32"/>
  <c r="I161" i="32"/>
  <c r="I159" i="32"/>
  <c r="I158" i="32"/>
  <c r="I156" i="32"/>
  <c r="I155" i="32"/>
  <c r="I154" i="32"/>
  <c r="I152" i="32"/>
  <c r="I151" i="32"/>
  <c r="I149" i="32"/>
  <c r="I147" i="32"/>
  <c r="I146" i="32"/>
  <c r="I145" i="32"/>
  <c r="I143" i="32"/>
  <c r="I141" i="32"/>
  <c r="I140" i="32"/>
  <c r="I139" i="32"/>
  <c r="I135" i="32"/>
  <c r="A135" i="32"/>
  <c r="I134" i="32"/>
  <c r="I133" i="32"/>
  <c r="I130" i="32"/>
  <c r="I129" i="32"/>
  <c r="I128" i="32"/>
  <c r="I113" i="32"/>
  <c r="I112" i="32"/>
  <c r="I111" i="32"/>
  <c r="I110" i="32"/>
  <c r="I103" i="32"/>
  <c r="I100" i="32"/>
  <c r="I99" i="32"/>
  <c r="I84" i="32"/>
  <c r="I77" i="32"/>
  <c r="A77" i="32"/>
  <c r="A84" i="32" s="1"/>
  <c r="A99" i="32" s="1"/>
  <c r="A100" i="32" s="1"/>
  <c r="A103" i="32" s="1"/>
  <c r="A110" i="32" s="1"/>
  <c r="A111" i="32" s="1"/>
  <c r="A112" i="32" s="1"/>
  <c r="A113" i="32" s="1"/>
  <c r="A128" i="32" s="1"/>
  <c r="A129" i="32" s="1"/>
  <c r="A130" i="32" s="1"/>
  <c r="I76" i="32"/>
  <c r="A76" i="32"/>
  <c r="I75" i="32"/>
  <c r="I72" i="32"/>
  <c r="I71" i="32"/>
  <c r="A71" i="32"/>
  <c r="I70" i="32"/>
  <c r="I64" i="32"/>
  <c r="I63" i="32"/>
  <c r="A63" i="32"/>
  <c r="A64" i="32" s="1"/>
  <c r="I62" i="32"/>
  <c r="I59" i="32"/>
  <c r="A59" i="32"/>
  <c r="I58" i="32"/>
  <c r="I56" i="32"/>
  <c r="I55" i="32"/>
  <c r="I54" i="32"/>
  <c r="I53" i="32"/>
  <c r="I52" i="32"/>
  <c r="A52" i="32"/>
  <c r="A53" i="32" s="1"/>
  <c r="A54" i="32" s="1"/>
  <c r="A55" i="32" s="1"/>
  <c r="A56" i="32" s="1"/>
  <c r="A58" i="32" s="1"/>
  <c r="I51" i="32"/>
  <c r="I47" i="32"/>
  <c r="I46" i="32"/>
  <c r="I45" i="32"/>
  <c r="I44" i="32"/>
  <c r="I43" i="32"/>
  <c r="I42" i="32"/>
  <c r="I35" i="32"/>
  <c r="I20" i="32"/>
  <c r="I19" i="32"/>
  <c r="I18" i="32"/>
  <c r="I17" i="32"/>
  <c r="I16" i="32"/>
  <c r="I15" i="32"/>
  <c r="I14" i="32"/>
  <c r="I13" i="32"/>
  <c r="I12" i="32"/>
  <c r="A12" i="32"/>
  <c r="A13" i="32" s="1"/>
  <c r="A14" i="32" s="1"/>
  <c r="A15" i="32" s="1"/>
  <c r="A16" i="32" s="1"/>
  <c r="A17" i="32" s="1"/>
  <c r="A18" i="32" s="1"/>
  <c r="A19" i="32" s="1"/>
  <c r="A20" i="32" s="1"/>
  <c r="A35" i="32" s="1"/>
  <c r="A42" i="32" s="1"/>
  <c r="A43" i="32" s="1"/>
  <c r="A44" i="32" s="1"/>
  <c r="A45" i="32" s="1"/>
  <c r="A46" i="32" s="1"/>
  <c r="A47" i="32" s="1"/>
  <c r="I11" i="32"/>
  <c r="D700" i="31"/>
  <c r="L699" i="31"/>
  <c r="L698" i="31"/>
  <c r="L697" i="31"/>
  <c r="L696" i="31"/>
  <c r="L695" i="31"/>
  <c r="L694" i="31"/>
  <c r="L693" i="31"/>
  <c r="L692" i="31"/>
  <c r="L691" i="31"/>
  <c r="L690" i="31"/>
  <c r="L689" i="31"/>
  <c r="L688" i="31"/>
  <c r="L687" i="31"/>
  <c r="L686" i="31"/>
  <c r="L685" i="31"/>
  <c r="L684" i="31"/>
  <c r="L683" i="31"/>
  <c r="L682" i="31"/>
  <c r="L681" i="31"/>
  <c r="L680" i="31"/>
  <c r="L679" i="31"/>
  <c r="L678" i="31"/>
  <c r="L677" i="31"/>
  <c r="L676" i="31"/>
  <c r="L675" i="31"/>
  <c r="L674" i="31"/>
  <c r="L673" i="31"/>
  <c r="L672" i="31"/>
  <c r="L671" i="31"/>
  <c r="L670" i="31"/>
  <c r="L669" i="31"/>
  <c r="L668" i="31"/>
  <c r="L667" i="31"/>
  <c r="L666" i="31"/>
  <c r="L665" i="31"/>
  <c r="L664" i="31"/>
  <c r="L663" i="31"/>
  <c r="L662" i="31"/>
  <c r="L661" i="31"/>
  <c r="L660" i="31"/>
  <c r="L659" i="31"/>
  <c r="L658" i="31"/>
  <c r="L657" i="31"/>
  <c r="L656" i="31"/>
  <c r="L655" i="31"/>
  <c r="L654" i="31"/>
  <c r="L653" i="31"/>
  <c r="L652" i="31"/>
  <c r="L651" i="31"/>
  <c r="L650" i="31"/>
  <c r="L649" i="31"/>
  <c r="L648" i="31"/>
  <c r="L647" i="31"/>
  <c r="L646" i="31"/>
  <c r="L645" i="31"/>
  <c r="L644" i="31"/>
  <c r="L643" i="31"/>
  <c r="L642" i="31"/>
  <c r="L641" i="31"/>
  <c r="L640" i="31"/>
  <c r="L639" i="31"/>
  <c r="L638" i="31"/>
  <c r="L637" i="31"/>
  <c r="L636" i="31"/>
  <c r="L635" i="31"/>
  <c r="L634" i="31"/>
  <c r="L633" i="31"/>
  <c r="L632" i="31"/>
  <c r="L631" i="31"/>
  <c r="L630" i="31"/>
  <c r="L629" i="31"/>
  <c r="L628" i="31"/>
  <c r="L627" i="31"/>
  <c r="L626" i="31"/>
  <c r="L625" i="31"/>
  <c r="L624" i="31"/>
  <c r="L623" i="31"/>
  <c r="L622" i="31"/>
  <c r="L621" i="31"/>
  <c r="L620" i="31"/>
  <c r="L619" i="31"/>
  <c r="L618" i="31"/>
  <c r="L617" i="31"/>
  <c r="L616" i="31"/>
  <c r="L615" i="31"/>
  <c r="L614" i="31"/>
  <c r="L613" i="31"/>
  <c r="L612" i="31"/>
  <c r="L611" i="31"/>
  <c r="L610" i="31"/>
  <c r="L609" i="31"/>
  <c r="L608" i="31"/>
  <c r="L607" i="31"/>
  <c r="L606" i="31"/>
  <c r="L605" i="31"/>
  <c r="L604" i="31"/>
  <c r="L603" i="31"/>
  <c r="L602" i="31"/>
  <c r="L601" i="31"/>
  <c r="L600" i="31"/>
  <c r="L599" i="31"/>
  <c r="L598" i="31"/>
  <c r="L597" i="31"/>
  <c r="L596" i="31"/>
  <c r="L595" i="31"/>
  <c r="L594" i="31"/>
  <c r="L593" i="31"/>
  <c r="L592" i="31"/>
  <c r="L591" i="31"/>
  <c r="L590" i="31"/>
  <c r="L589" i="31"/>
  <c r="L588" i="31"/>
  <c r="L587" i="31"/>
  <c r="L586" i="31"/>
  <c r="L585" i="31"/>
  <c r="L584" i="31"/>
  <c r="L583" i="31"/>
  <c r="L582" i="31"/>
  <c r="L581" i="31"/>
  <c r="L580" i="31"/>
  <c r="L579" i="31"/>
  <c r="L578" i="31"/>
  <c r="L577" i="31"/>
  <c r="L576" i="31"/>
  <c r="L575" i="31"/>
  <c r="L574" i="31"/>
  <c r="L573" i="31"/>
  <c r="L572" i="31"/>
  <c r="L571" i="31"/>
  <c r="L570" i="31"/>
  <c r="L569" i="31"/>
  <c r="L568" i="31"/>
  <c r="L567" i="31"/>
  <c r="L566" i="31"/>
  <c r="L565" i="31"/>
  <c r="L564" i="31"/>
  <c r="L563" i="31"/>
  <c r="L562" i="31"/>
  <c r="L561" i="31"/>
  <c r="L560" i="31"/>
  <c r="L559" i="31"/>
  <c r="L558" i="31"/>
  <c r="L557" i="31"/>
  <c r="L556" i="31"/>
  <c r="L555" i="31"/>
  <c r="L554" i="31"/>
  <c r="L553" i="31"/>
  <c r="L552" i="31"/>
  <c r="L551" i="31"/>
  <c r="L550" i="31"/>
  <c r="L549" i="31"/>
  <c r="L548" i="31"/>
  <c r="L547" i="31"/>
  <c r="L546" i="31"/>
  <c r="L545" i="31"/>
  <c r="L544" i="31"/>
  <c r="L543" i="31"/>
  <c r="L542" i="31"/>
  <c r="L541" i="31"/>
  <c r="L540" i="31"/>
  <c r="L539" i="31"/>
  <c r="L538" i="31"/>
  <c r="L537" i="31"/>
  <c r="L536" i="31"/>
  <c r="L535" i="31"/>
  <c r="L534" i="31"/>
  <c r="L533" i="31"/>
  <c r="L532" i="31"/>
  <c r="L531" i="31"/>
  <c r="L530" i="31"/>
  <c r="L529" i="31"/>
  <c r="L528" i="31"/>
  <c r="L527" i="31"/>
  <c r="L526" i="31"/>
  <c r="L525" i="31"/>
  <c r="L524" i="31"/>
  <c r="L523" i="31"/>
  <c r="L522" i="31"/>
  <c r="L521" i="31"/>
  <c r="L520" i="31"/>
  <c r="L519" i="31"/>
  <c r="L518" i="31"/>
  <c r="L517" i="31"/>
  <c r="L516" i="31"/>
  <c r="L515" i="31"/>
  <c r="L514" i="31"/>
  <c r="L513" i="31"/>
  <c r="L512" i="31"/>
  <c r="L511" i="31"/>
  <c r="L510" i="31"/>
  <c r="L509" i="31"/>
  <c r="L508" i="31"/>
  <c r="L507" i="31"/>
  <c r="L506" i="31"/>
  <c r="L505" i="31"/>
  <c r="L504" i="31"/>
  <c r="L503" i="31"/>
  <c r="L502" i="31"/>
  <c r="L501" i="31"/>
  <c r="L500" i="31"/>
  <c r="L499" i="31"/>
  <c r="L498" i="31"/>
  <c r="L497" i="31"/>
  <c r="L496" i="31"/>
  <c r="L495" i="31"/>
  <c r="L494" i="31"/>
  <c r="L493" i="31"/>
  <c r="L492" i="31"/>
  <c r="L491" i="31"/>
  <c r="L490" i="31"/>
  <c r="L489" i="31"/>
  <c r="L488" i="31"/>
  <c r="L487" i="31"/>
  <c r="L486" i="31"/>
  <c r="L485" i="31"/>
  <c r="L484" i="31"/>
  <c r="L483" i="31"/>
  <c r="L482" i="31"/>
  <c r="L481" i="31"/>
  <c r="L480" i="31"/>
  <c r="L479" i="31"/>
  <c r="L478" i="31"/>
  <c r="L477" i="31"/>
  <c r="L476" i="31"/>
  <c r="L475" i="31"/>
  <c r="L474" i="31"/>
  <c r="L473" i="31"/>
  <c r="L472" i="31"/>
  <c r="L471" i="31"/>
  <c r="L470" i="31"/>
  <c r="L469" i="31"/>
  <c r="L468" i="31"/>
  <c r="L467" i="31"/>
  <c r="L466" i="31"/>
  <c r="L465" i="31"/>
  <c r="L464" i="31"/>
  <c r="L463" i="31"/>
  <c r="L462" i="31"/>
  <c r="L461" i="31"/>
  <c r="L460" i="31"/>
  <c r="L459" i="31"/>
  <c r="L458" i="31"/>
  <c r="L457" i="31"/>
  <c r="L456" i="31"/>
  <c r="L455" i="31"/>
  <c r="L454" i="31"/>
  <c r="L453" i="31"/>
  <c r="L452" i="31"/>
  <c r="L451" i="31"/>
  <c r="L450" i="31"/>
  <c r="L449" i="31"/>
  <c r="L448" i="31"/>
  <c r="L447" i="31"/>
  <c r="L446" i="31"/>
  <c r="L445" i="31"/>
  <c r="L444" i="31"/>
  <c r="L443" i="31"/>
  <c r="L442" i="31"/>
  <c r="L441" i="31"/>
  <c r="L440" i="31"/>
  <c r="L439" i="31"/>
  <c r="L438" i="31"/>
  <c r="L437" i="31"/>
  <c r="L436" i="31"/>
  <c r="L435" i="31"/>
  <c r="L434" i="31"/>
  <c r="L433" i="31"/>
  <c r="L432" i="31"/>
  <c r="L431" i="31"/>
  <c r="L430" i="31"/>
  <c r="L429" i="31"/>
  <c r="L428" i="31"/>
  <c r="L427" i="31"/>
  <c r="L426" i="31"/>
  <c r="L425" i="31"/>
  <c r="L424" i="31"/>
  <c r="L423" i="31"/>
  <c r="L422" i="31"/>
  <c r="L421" i="31"/>
  <c r="L420" i="31"/>
  <c r="L419" i="31"/>
  <c r="L418" i="31"/>
  <c r="L417" i="31"/>
  <c r="L416" i="31"/>
  <c r="L415" i="31"/>
  <c r="L414" i="31"/>
  <c r="L413" i="31"/>
  <c r="L412" i="31"/>
  <c r="L411" i="31"/>
  <c r="L410" i="31"/>
  <c r="L409" i="31"/>
  <c r="L408" i="31"/>
  <c r="L407" i="31"/>
  <c r="L406" i="31"/>
  <c r="L405" i="31"/>
  <c r="L404" i="31"/>
  <c r="L403" i="31"/>
  <c r="L402" i="31"/>
  <c r="L401" i="31"/>
  <c r="L400" i="31"/>
  <c r="L399" i="31"/>
  <c r="L398" i="31"/>
  <c r="L397" i="31"/>
  <c r="L396" i="31"/>
  <c r="L395" i="31"/>
  <c r="L394" i="31"/>
  <c r="L393" i="31"/>
  <c r="L392" i="31"/>
  <c r="L391" i="31"/>
  <c r="L390" i="31"/>
  <c r="L389" i="31"/>
  <c r="L388" i="31"/>
  <c r="L387" i="31"/>
  <c r="L386" i="31"/>
  <c r="L385" i="31"/>
  <c r="L384" i="31"/>
  <c r="L383" i="31"/>
  <c r="L382" i="31"/>
  <c r="L381" i="31"/>
  <c r="L380" i="31"/>
  <c r="L379" i="31"/>
  <c r="L378" i="31"/>
  <c r="L377" i="31"/>
  <c r="L376" i="31"/>
  <c r="L375" i="31"/>
  <c r="L374" i="31"/>
  <c r="L373" i="31"/>
  <c r="L372" i="31"/>
  <c r="L371" i="31"/>
  <c r="L370" i="31"/>
  <c r="L369" i="31"/>
  <c r="L368" i="31"/>
  <c r="L367" i="31"/>
  <c r="L366" i="31"/>
  <c r="L365" i="31"/>
  <c r="L364" i="31"/>
  <c r="L363" i="31"/>
  <c r="L362" i="31"/>
  <c r="L361" i="31"/>
  <c r="L360" i="31"/>
  <c r="L359" i="31"/>
  <c r="L358" i="31"/>
  <c r="L357" i="31"/>
  <c r="L356" i="31"/>
  <c r="L355" i="31"/>
  <c r="L354" i="31"/>
  <c r="L353" i="31"/>
  <c r="L352" i="31"/>
  <c r="L351" i="31"/>
  <c r="L350" i="31"/>
  <c r="L349" i="31"/>
  <c r="L348" i="31"/>
  <c r="L347" i="31"/>
  <c r="L346" i="31"/>
  <c r="L345" i="31"/>
  <c r="L344" i="31"/>
  <c r="L343" i="31"/>
  <c r="L342" i="31"/>
  <c r="L341" i="31"/>
  <c r="L340" i="31"/>
  <c r="L339" i="31"/>
  <c r="L338" i="31"/>
  <c r="L337" i="31"/>
  <c r="L336" i="31"/>
  <c r="L335" i="31"/>
  <c r="L334" i="31"/>
  <c r="L333" i="31"/>
  <c r="L332" i="31"/>
  <c r="L331" i="31"/>
  <c r="L330" i="31"/>
  <c r="L329" i="31"/>
  <c r="L328" i="31"/>
  <c r="L327" i="31"/>
  <c r="L326" i="31"/>
  <c r="L325" i="31"/>
  <c r="L324" i="31"/>
  <c r="L323" i="31"/>
  <c r="L322" i="31"/>
  <c r="L321" i="31"/>
  <c r="L320" i="31"/>
  <c r="L319" i="31"/>
  <c r="L318" i="31"/>
  <c r="L317" i="31"/>
  <c r="L316" i="31"/>
  <c r="L315" i="31"/>
  <c r="L314" i="31"/>
  <c r="L313" i="31"/>
  <c r="L312" i="31"/>
  <c r="L311" i="31"/>
  <c r="L310" i="31"/>
  <c r="L309" i="31"/>
  <c r="L308" i="31"/>
  <c r="L307" i="31"/>
  <c r="L306" i="31"/>
  <c r="L305" i="31"/>
  <c r="L304" i="31"/>
  <c r="L303" i="31"/>
  <c r="L302" i="31"/>
  <c r="L301" i="31"/>
  <c r="L300" i="31"/>
  <c r="L299" i="31"/>
  <c r="L298" i="31"/>
  <c r="L297" i="31"/>
  <c r="L296" i="31"/>
  <c r="L295" i="31"/>
  <c r="L294" i="31"/>
  <c r="L293" i="31"/>
  <c r="L292" i="31"/>
  <c r="L291" i="31"/>
  <c r="L290" i="31"/>
  <c r="L289" i="31"/>
  <c r="L288" i="31"/>
  <c r="L287" i="31"/>
  <c r="L286" i="31"/>
  <c r="L285" i="31"/>
  <c r="L284" i="31"/>
  <c r="L283" i="31"/>
  <c r="L282" i="31"/>
  <c r="L281" i="31"/>
  <c r="L280" i="31"/>
  <c r="L279" i="31"/>
  <c r="L278" i="31"/>
  <c r="L277" i="31"/>
  <c r="L276" i="31"/>
  <c r="L275" i="31"/>
  <c r="L274" i="31"/>
  <c r="L273" i="31"/>
  <c r="L272" i="31"/>
  <c r="L271" i="31"/>
  <c r="L270" i="31"/>
  <c r="L269" i="31"/>
  <c r="L268" i="31"/>
  <c r="L267" i="31"/>
  <c r="L266" i="31"/>
  <c r="L265" i="31"/>
  <c r="L264" i="31"/>
  <c r="L263" i="31"/>
  <c r="L262" i="31"/>
  <c r="L261" i="31"/>
  <c r="A261" i="3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L260" i="31"/>
  <c r="L259" i="31"/>
  <c r="L258" i="31"/>
  <c r="L257" i="31"/>
  <c r="L256" i="31"/>
  <c r="L255" i="31"/>
  <c r="L254" i="31"/>
  <c r="L253" i="31"/>
  <c r="L252" i="31"/>
  <c r="L251" i="31"/>
  <c r="L250" i="31"/>
  <c r="L249" i="31"/>
  <c r="L248" i="31"/>
  <c r="L247" i="31"/>
  <c r="L246" i="31"/>
  <c r="L245" i="31"/>
  <c r="L244" i="31"/>
  <c r="L243" i="31"/>
  <c r="L242" i="31"/>
  <c r="L241" i="31"/>
  <c r="L240" i="31"/>
  <c r="L239" i="31"/>
  <c r="L238" i="31"/>
  <c r="L237" i="31"/>
  <c r="L236" i="31"/>
  <c r="L235" i="31"/>
  <c r="L234" i="31"/>
  <c r="L233" i="31"/>
  <c r="L232" i="31"/>
  <c r="L231" i="31"/>
  <c r="L230" i="31"/>
  <c r="L229" i="31"/>
  <c r="L228" i="31"/>
  <c r="L227" i="31"/>
  <c r="L226" i="31"/>
  <c r="L225" i="31"/>
  <c r="L224" i="31"/>
  <c r="L223" i="31"/>
  <c r="L222" i="31"/>
  <c r="L221" i="31"/>
  <c r="L220" i="31"/>
  <c r="L219" i="31"/>
  <c r="L218" i="31"/>
  <c r="L217" i="31"/>
  <c r="L216" i="31"/>
  <c r="L215" i="31"/>
  <c r="L214" i="31"/>
  <c r="L213" i="31"/>
  <c r="L212" i="31"/>
  <c r="L211" i="31"/>
  <c r="L210" i="31"/>
  <c r="L209" i="31"/>
  <c r="L208" i="31"/>
  <c r="L207" i="31"/>
  <c r="L206" i="31"/>
  <c r="L205" i="31"/>
  <c r="L204" i="31"/>
  <c r="L203" i="31"/>
  <c r="L202" i="31"/>
  <c r="L201" i="31"/>
  <c r="L200" i="31"/>
  <c r="L199" i="31"/>
  <c r="L198" i="31"/>
  <c r="L197" i="31"/>
  <c r="L196" i="31"/>
  <c r="L195" i="31"/>
  <c r="L194" i="31"/>
  <c r="L193" i="31"/>
  <c r="L192" i="31"/>
  <c r="L191" i="31"/>
  <c r="L190" i="31"/>
  <c r="L189" i="31"/>
  <c r="L188" i="31"/>
  <c r="L187" i="31"/>
  <c r="L186" i="31"/>
  <c r="L185" i="31"/>
  <c r="L184" i="31"/>
  <c r="L183" i="31"/>
  <c r="L182" i="31"/>
  <c r="L181" i="31"/>
  <c r="L180" i="31"/>
  <c r="L179" i="31"/>
  <c r="L178" i="31"/>
  <c r="L177" i="31"/>
  <c r="L176" i="31"/>
  <c r="L175" i="31"/>
  <c r="L174" i="31"/>
  <c r="L173" i="31"/>
  <c r="L172" i="31"/>
  <c r="L171" i="31"/>
  <c r="L170" i="31"/>
  <c r="L169" i="31"/>
  <c r="L168" i="31"/>
  <c r="L167" i="31"/>
  <c r="L166" i="31"/>
  <c r="L165" i="31"/>
  <c r="L164" i="31"/>
  <c r="L163" i="31"/>
  <c r="L162" i="31"/>
  <c r="L161" i="31"/>
  <c r="L160" i="31"/>
  <c r="L159" i="31"/>
  <c r="L158" i="31"/>
  <c r="L157" i="31"/>
  <c r="L156" i="31"/>
  <c r="L155" i="31"/>
  <c r="L154" i="31"/>
  <c r="L153" i="31"/>
  <c r="L152" i="31"/>
  <c r="L151" i="31"/>
  <c r="L150" i="31"/>
  <c r="L149" i="31"/>
  <c r="L148" i="31"/>
  <c r="L147" i="31"/>
  <c r="L146" i="31"/>
  <c r="L145" i="31"/>
  <c r="L144" i="31"/>
  <c r="L143" i="31"/>
  <c r="L142" i="31"/>
  <c r="L141" i="31"/>
  <c r="L140" i="31"/>
  <c r="L139" i="31"/>
  <c r="L138" i="31"/>
  <c r="L137" i="31"/>
  <c r="L136" i="31"/>
  <c r="L135" i="31"/>
  <c r="L134" i="31"/>
  <c r="L133" i="31"/>
  <c r="L132" i="31"/>
  <c r="L131" i="31"/>
  <c r="L130" i="31"/>
  <c r="L129" i="31"/>
  <c r="L128" i="31"/>
  <c r="L127" i="31"/>
  <c r="L126" i="31"/>
  <c r="L125" i="31"/>
  <c r="L124" i="31"/>
  <c r="L123" i="31"/>
  <c r="L122" i="31"/>
  <c r="L121" i="31"/>
  <c r="L120" i="31"/>
  <c r="L119" i="31"/>
  <c r="L118" i="31"/>
  <c r="L117" i="31"/>
  <c r="L116" i="31"/>
  <c r="L115"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2" i="31"/>
  <c r="L81" i="31"/>
  <c r="L80" i="31"/>
  <c r="L79" i="31"/>
  <c r="L78" i="31"/>
  <c r="L77" i="31"/>
  <c r="L76" i="31"/>
  <c r="L75" i="31"/>
  <c r="L74" i="31"/>
  <c r="L73" i="31"/>
  <c r="L72" i="31"/>
  <c r="L71" i="31"/>
  <c r="L70" i="31"/>
  <c r="L69" i="31"/>
  <c r="L68" i="31"/>
  <c r="L67" i="31"/>
  <c r="L66" i="31"/>
  <c r="L65" i="31"/>
  <c r="L64" i="31"/>
  <c r="L63" i="31"/>
  <c r="L62" i="31"/>
  <c r="L61" i="31"/>
  <c r="L60" i="31"/>
  <c r="L59" i="31"/>
  <c r="A59" i="31"/>
  <c r="A60" i="31" s="1"/>
  <c r="A61" i="31" s="1"/>
  <c r="A62" i="31" s="1"/>
  <c r="A63" i="31" s="1"/>
  <c r="A66" i="31" s="1"/>
  <c r="A67" i="31" s="1"/>
  <c r="A68" i="31" s="1"/>
  <c r="A69" i="31" s="1"/>
  <c r="A70" i="31" s="1"/>
  <c r="A71" i="31" s="1"/>
  <c r="A72" i="31" s="1"/>
  <c r="A73" i="31" s="1"/>
  <c r="A76" i="31" s="1"/>
  <c r="A77" i="31" s="1"/>
  <c r="A78" i="31" s="1"/>
  <c r="A79" i="31" s="1"/>
  <c r="A80" i="31" s="1"/>
  <c r="A81" i="31" s="1"/>
  <c r="A82" i="31" s="1"/>
  <c r="L58" i="31"/>
  <c r="L57" i="31"/>
  <c r="L56" i="31"/>
  <c r="L55" i="31"/>
  <c r="L54" i="31"/>
  <c r="A54" i="31"/>
  <c r="L53" i="31"/>
  <c r="L52" i="31"/>
  <c r="L51" i="31"/>
  <c r="L50" i="31"/>
  <c r="L49" i="31"/>
  <c r="L48" i="31"/>
  <c r="A48" i="31"/>
  <c r="A49" i="31" s="1"/>
  <c r="L47" i="31"/>
  <c r="L46" i="31"/>
  <c r="L45" i="31"/>
  <c r="L44" i="31"/>
  <c r="A44" i="31"/>
  <c r="L43" i="31"/>
  <c r="L42" i="31"/>
  <c r="L41" i="31"/>
  <c r="L40" i="31"/>
  <c r="L39" i="31"/>
  <c r="L38" i="31"/>
  <c r="L37" i="31"/>
  <c r="A37" i="31"/>
  <c r="A38" i="31" s="1"/>
  <c r="A39" i="31" s="1"/>
  <c r="A40" i="31" s="1"/>
  <c r="A41" i="31" s="1"/>
  <c r="A43" i="31" s="1"/>
  <c r="L36" i="31"/>
  <c r="L35" i="31"/>
  <c r="L34" i="31"/>
  <c r="L33" i="31"/>
  <c r="L32" i="31"/>
  <c r="L31" i="31"/>
  <c r="L30" i="31"/>
  <c r="L29" i="31"/>
  <c r="L28" i="31"/>
  <c r="L27" i="31"/>
  <c r="L26" i="31"/>
  <c r="L25" i="31"/>
  <c r="L24" i="31"/>
  <c r="L23" i="31"/>
  <c r="L22" i="31"/>
  <c r="L21" i="31"/>
  <c r="L20" i="31"/>
  <c r="L19" i="31"/>
  <c r="L18" i="31"/>
  <c r="L17" i="31"/>
  <c r="A17" i="31"/>
  <c r="A18" i="31" s="1"/>
  <c r="A19" i="31" s="1"/>
  <c r="A20" i="31" s="1"/>
  <c r="A21" i="31" s="1"/>
  <c r="A22" i="31" s="1"/>
  <c r="A23" i="31" s="1"/>
  <c r="A24" i="31" s="1"/>
  <c r="A25" i="31" s="1"/>
  <c r="A26" i="31" s="1"/>
  <c r="A27" i="31" s="1"/>
  <c r="A28" i="31" s="1"/>
  <c r="A29" i="31" s="1"/>
  <c r="A30" i="31" s="1"/>
  <c r="A31" i="31" s="1"/>
  <c r="A32" i="31" s="1"/>
  <c r="L16" i="31"/>
  <c r="H774" i="30"/>
  <c r="H773" i="30"/>
  <c r="H772" i="30"/>
  <c r="H769" i="30"/>
  <c r="H768" i="30"/>
  <c r="H767" i="30"/>
  <c r="H759" i="30"/>
  <c r="H756" i="30"/>
  <c r="H755" i="30"/>
  <c r="H754" i="30"/>
  <c r="H753" i="30"/>
  <c r="H752" i="30"/>
  <c r="H751" i="30"/>
  <c r="H750" i="30"/>
  <c r="H748" i="30"/>
  <c r="H747" i="30"/>
  <c r="H746" i="30"/>
  <c r="H745" i="30"/>
  <c r="H744" i="30"/>
  <c r="H743" i="30"/>
  <c r="H742" i="30"/>
  <c r="H741" i="30"/>
  <c r="H740" i="30"/>
  <c r="H739" i="30"/>
  <c r="H738" i="30"/>
  <c r="H737" i="30"/>
  <c r="H736" i="30"/>
  <c r="H735" i="30"/>
  <c r="H732" i="30"/>
  <c r="H731" i="30"/>
  <c r="H728" i="30"/>
  <c r="H726" i="30"/>
  <c r="H725" i="30"/>
  <c r="H724" i="30"/>
  <c r="H723" i="30"/>
  <c r="H722" i="30"/>
  <c r="H720" i="30"/>
  <c r="H719" i="30"/>
  <c r="H718" i="30"/>
  <c r="H717" i="30"/>
  <c r="H716" i="30"/>
  <c r="H715" i="30"/>
  <c r="H714" i="30"/>
  <c r="H713" i="30"/>
  <c r="H710" i="30"/>
  <c r="H709" i="30"/>
  <c r="H707" i="30"/>
  <c r="H706" i="30"/>
  <c r="H705" i="30"/>
  <c r="H703" i="30"/>
  <c r="H702" i="30"/>
  <c r="H700" i="30"/>
  <c r="H699" i="30"/>
  <c r="H695" i="30"/>
  <c r="H694" i="30"/>
  <c r="H693" i="30"/>
  <c r="H691" i="30"/>
  <c r="H690" i="30"/>
  <c r="H689" i="30"/>
  <c r="H687" i="30"/>
  <c r="H686" i="30"/>
  <c r="H684" i="30"/>
  <c r="H683" i="30"/>
  <c r="H680" i="30"/>
  <c r="H679" i="30"/>
  <c r="H678" i="30"/>
  <c r="H677" i="30"/>
  <c r="H676" i="30"/>
  <c r="H675" i="30"/>
  <c r="H674" i="30"/>
  <c r="H673" i="30"/>
  <c r="H672" i="30"/>
  <c r="H671" i="30"/>
  <c r="H670" i="30"/>
  <c r="H667" i="30"/>
  <c r="H666" i="30"/>
  <c r="H665" i="30"/>
  <c r="H664" i="30"/>
  <c r="H661" i="30"/>
  <c r="H660" i="30"/>
  <c r="H659" i="30"/>
  <c r="H656" i="30"/>
  <c r="H655" i="30"/>
  <c r="H654" i="30"/>
  <c r="H653" i="30"/>
  <c r="H652" i="30"/>
  <c r="H651" i="30"/>
  <c r="H650" i="30"/>
  <c r="H647" i="30"/>
  <c r="H645" i="30"/>
  <c r="H643" i="30"/>
  <c r="H641" i="30"/>
  <c r="H640" i="30"/>
  <c r="H639" i="30"/>
  <c r="H637" i="30"/>
  <c r="H635" i="30"/>
  <c r="H634" i="30"/>
  <c r="H631" i="30"/>
  <c r="H630" i="30"/>
  <c r="H628" i="30"/>
  <c r="H626" i="30"/>
  <c r="H625" i="30"/>
  <c r="H624" i="30"/>
  <c r="H623" i="30"/>
  <c r="H621" i="30"/>
  <c r="H618" i="30"/>
  <c r="H617" i="30"/>
  <c r="H615" i="30"/>
  <c r="H614" i="30"/>
  <c r="H612" i="30"/>
  <c r="H611" i="30"/>
  <c r="H607" i="30"/>
  <c r="H605" i="30"/>
  <c r="H603" i="30"/>
  <c r="H601" i="30"/>
  <c r="H600" i="30"/>
  <c r="H599" i="30"/>
  <c r="H597" i="30"/>
  <c r="H596" i="30"/>
  <c r="H595" i="30"/>
  <c r="H593" i="30"/>
  <c r="H592" i="30"/>
  <c r="H591" i="30"/>
  <c r="H589" i="30"/>
  <c r="H588" i="30"/>
  <c r="H587" i="30"/>
  <c r="H586" i="30"/>
  <c r="H582" i="30"/>
  <c r="H581" i="30"/>
  <c r="H577" i="30"/>
  <c r="H576" i="30"/>
  <c r="H575" i="30"/>
  <c r="H573" i="30"/>
  <c r="H563" i="30"/>
  <c r="H562" i="30"/>
  <c r="H561" i="30"/>
  <c r="H559" i="30"/>
  <c r="H558" i="30"/>
  <c r="H557" i="30"/>
  <c r="H553" i="30"/>
  <c r="H552" i="30"/>
  <c r="H548" i="30"/>
  <c r="H546" i="30"/>
  <c r="H544" i="30"/>
  <c r="H542" i="30"/>
  <c r="H539" i="30"/>
  <c r="H538" i="30"/>
  <c r="H536" i="30"/>
  <c r="H535" i="30"/>
  <c r="H533" i="30"/>
  <c r="H531" i="30"/>
  <c r="H530" i="30"/>
  <c r="H529" i="30"/>
  <c r="H528" i="30"/>
  <c r="H525" i="30"/>
  <c r="H524" i="30"/>
  <c r="H523" i="30"/>
  <c r="H522" i="30"/>
  <c r="H521" i="30"/>
  <c r="H519" i="30"/>
  <c r="H518" i="30"/>
  <c r="G517" i="30"/>
  <c r="H517" i="30" s="1"/>
  <c r="H515" i="30"/>
  <c r="H514" i="30"/>
  <c r="H513" i="30"/>
  <c r="H512" i="30"/>
  <c r="H508" i="30"/>
  <c r="H507" i="30"/>
  <c r="H506" i="30"/>
  <c r="H505" i="30"/>
  <c r="H503" i="30"/>
  <c r="H501" i="30"/>
  <c r="H500" i="30"/>
  <c r="H498" i="30"/>
  <c r="H497" i="30"/>
  <c r="H495" i="30"/>
  <c r="H494" i="30"/>
  <c r="H492" i="30"/>
  <c r="H488" i="30"/>
  <c r="H487" i="30"/>
  <c r="H486" i="30"/>
  <c r="H484" i="30"/>
  <c r="H481" i="30"/>
  <c r="H480" i="30"/>
  <c r="H479" i="30"/>
  <c r="H478" i="30"/>
  <c r="H477" i="30"/>
  <c r="H476" i="30"/>
  <c r="H473" i="30"/>
  <c r="H471" i="30"/>
  <c r="H469" i="30"/>
  <c r="H468" i="30"/>
  <c r="H466" i="30"/>
  <c r="H461" i="30"/>
  <c r="H459" i="30"/>
  <c r="H457" i="30"/>
  <c r="H455" i="30"/>
  <c r="H453" i="30"/>
  <c r="H452" i="30"/>
  <c r="H449" i="30"/>
  <c r="H447" i="30"/>
  <c r="H446" i="30"/>
  <c r="H443" i="30"/>
  <c r="H442" i="30"/>
  <c r="H440" i="30"/>
  <c r="H438" i="30"/>
  <c r="H437" i="30"/>
  <c r="H433" i="30"/>
  <c r="H432" i="30"/>
  <c r="H431" i="30"/>
  <c r="H429" i="30"/>
  <c r="H426" i="30"/>
  <c r="H425" i="30"/>
  <c r="H424" i="30"/>
  <c r="H423" i="30"/>
  <c r="H421" i="30"/>
  <c r="H419" i="30"/>
  <c r="H418" i="30"/>
  <c r="H417" i="30"/>
  <c r="H416" i="30"/>
  <c r="H413" i="30"/>
  <c r="H412" i="30"/>
  <c r="H409" i="30"/>
  <c r="H404" i="30"/>
  <c r="H403" i="30"/>
  <c r="H402" i="30"/>
  <c r="H401" i="30"/>
  <c r="H400" i="30"/>
  <c r="H399" i="30"/>
  <c r="H398" i="30"/>
  <c r="H397" i="30"/>
  <c r="H396" i="30"/>
  <c r="H395" i="30"/>
  <c r="H394" i="30"/>
  <c r="H393" i="30"/>
  <c r="H392" i="30"/>
  <c r="H391" i="30"/>
  <c r="H390" i="30"/>
  <c r="H389" i="30"/>
  <c r="H388" i="30"/>
  <c r="H387" i="30"/>
  <c r="H386" i="30"/>
  <c r="H385" i="30"/>
  <c r="H384" i="30"/>
  <c r="H383" i="30"/>
  <c r="H382" i="30"/>
  <c r="H381" i="30"/>
  <c r="H380" i="30"/>
  <c r="H379" i="30"/>
  <c r="H378" i="30"/>
  <c r="H377" i="30"/>
  <c r="H376" i="30"/>
  <c r="H375" i="30"/>
  <c r="H374" i="30"/>
  <c r="H373" i="30"/>
  <c r="H372" i="30"/>
  <c r="G371" i="30"/>
  <c r="H371" i="30" s="1"/>
  <c r="H365" i="30"/>
  <c r="H364" i="30"/>
  <c r="H362" i="30"/>
  <c r="H361" i="30"/>
  <c r="H360" i="30"/>
  <c r="H359" i="30"/>
  <c r="H358" i="30"/>
  <c r="H357" i="30"/>
  <c r="H356" i="30"/>
  <c r="H355" i="30"/>
  <c r="H354" i="30"/>
  <c r="H353" i="30"/>
  <c r="H352" i="30"/>
  <c r="H351" i="30"/>
  <c r="H350" i="30"/>
  <c r="H349" i="30"/>
  <c r="H348" i="30"/>
  <c r="H347" i="30"/>
  <c r="H346" i="30"/>
  <c r="H345" i="30"/>
  <c r="H344" i="30"/>
  <c r="H343" i="30"/>
  <c r="H342" i="30"/>
  <c r="H341" i="30"/>
  <c r="H340" i="30"/>
  <c r="H339" i="30"/>
  <c r="H338" i="30"/>
  <c r="H337" i="30"/>
  <c r="H336" i="30"/>
  <c r="H335" i="30"/>
  <c r="H334" i="30"/>
  <c r="H333" i="30"/>
  <c r="H332" i="30"/>
  <c r="H331" i="30"/>
  <c r="H330" i="30"/>
  <c r="H329" i="30"/>
  <c r="H328" i="30"/>
  <c r="H327" i="30"/>
  <c r="H326" i="30"/>
  <c r="H325" i="30"/>
  <c r="H324" i="30"/>
  <c r="H323" i="30"/>
  <c r="H322" i="30"/>
  <c r="H321" i="30"/>
  <c r="H320" i="30"/>
  <c r="H319" i="30"/>
  <c r="H318" i="30"/>
  <c r="H317" i="30"/>
  <c r="H316" i="30"/>
  <c r="H315" i="30"/>
  <c r="H314" i="30"/>
  <c r="H313" i="30"/>
  <c r="H312" i="30"/>
  <c r="H311" i="30"/>
  <c r="H310" i="30"/>
  <c r="H309" i="30"/>
  <c r="A309" i="30"/>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4" i="30" s="1"/>
  <c r="A365"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H308" i="30"/>
  <c r="H300" i="30"/>
  <c r="H298" i="30"/>
  <c r="H296" i="30"/>
  <c r="H294" i="30"/>
  <c r="H293" i="30"/>
  <c r="H291" i="30"/>
  <c r="H289" i="30"/>
  <c r="H286" i="30"/>
  <c r="H284" i="30"/>
  <c r="H283" i="30"/>
  <c r="H281" i="30"/>
  <c r="H280" i="30"/>
  <c r="H278" i="30"/>
  <c r="H277" i="30"/>
  <c r="H275" i="30"/>
  <c r="H274" i="30"/>
  <c r="H272" i="30"/>
  <c r="H271" i="30"/>
  <c r="H268" i="30"/>
  <c r="H266" i="30"/>
  <c r="H265" i="30"/>
  <c r="H263" i="30"/>
  <c r="H261" i="30"/>
  <c r="H260" i="30"/>
  <c r="H259" i="30"/>
  <c r="H257" i="30"/>
  <c r="H255" i="30"/>
  <c r="H251" i="30"/>
  <c r="H248" i="30"/>
  <c r="H247" i="30"/>
  <c r="H245" i="30"/>
  <c r="H243" i="30"/>
  <c r="H241" i="30"/>
  <c r="H240" i="30"/>
  <c r="H239" i="30"/>
  <c r="H238" i="30"/>
  <c r="H236" i="30"/>
  <c r="H234" i="30"/>
  <c r="H229" i="30"/>
  <c r="H228" i="30"/>
  <c r="H227" i="30"/>
  <c r="H226" i="30"/>
  <c r="H225" i="30"/>
  <c r="H217" i="30"/>
  <c r="H215" i="30"/>
  <c r="H213" i="30"/>
  <c r="H208" i="30"/>
  <c r="H206" i="30"/>
  <c r="H203" i="30"/>
  <c r="H201" i="30"/>
  <c r="H199" i="30"/>
  <c r="H196" i="30"/>
  <c r="H194" i="30"/>
  <c r="H191" i="30"/>
  <c r="H190" i="30"/>
  <c r="H189" i="30"/>
  <c r="H186" i="30"/>
  <c r="H184" i="30"/>
  <c r="H182" i="30"/>
  <c r="H180" i="30"/>
  <c r="H176" i="30"/>
  <c r="H174" i="30"/>
  <c r="H170" i="30"/>
  <c r="H167" i="30"/>
  <c r="H164" i="30"/>
  <c r="H162" i="30"/>
  <c r="H159" i="30"/>
  <c r="H153" i="30"/>
  <c r="H152" i="30"/>
  <c r="H151" i="30"/>
  <c r="H149" i="30"/>
  <c r="H148" i="30"/>
  <c r="H147" i="30"/>
  <c r="H146" i="30"/>
  <c r="H144" i="30"/>
  <c r="H143" i="30"/>
  <c r="H141" i="30"/>
  <c r="H140" i="30"/>
  <c r="H139" i="30"/>
  <c r="H137" i="30"/>
  <c r="H136" i="30"/>
  <c r="H134" i="30"/>
  <c r="H132" i="30"/>
  <c r="H131" i="30"/>
  <c r="H130" i="30"/>
  <c r="H128" i="30"/>
  <c r="H126" i="30"/>
  <c r="H125" i="30"/>
  <c r="H124" i="30"/>
  <c r="H120" i="30"/>
  <c r="H119" i="30"/>
  <c r="H113" i="30"/>
  <c r="H112" i="30"/>
  <c r="H96" i="30"/>
  <c r="H95" i="30"/>
  <c r="H89" i="30"/>
  <c r="H88" i="30"/>
  <c r="H86" i="30"/>
  <c r="H80" i="30"/>
  <c r="H79" i="30"/>
  <c r="H76" i="30"/>
  <c r="H67" i="30"/>
  <c r="H66" i="30"/>
  <c r="H65" i="30"/>
  <c r="H62" i="30"/>
  <c r="H61" i="30"/>
  <c r="A61" i="30"/>
  <c r="A62" i="30" s="1"/>
  <c r="A65" i="30" s="1"/>
  <c r="A66" i="30" s="1"/>
  <c r="A67" i="30" s="1"/>
  <c r="A76" i="30" s="1"/>
  <c r="A79" i="30" s="1"/>
  <c r="A80" i="30" s="1"/>
  <c r="A86" i="30" s="1"/>
  <c r="A88" i="30" s="1"/>
  <c r="A89" i="30" s="1"/>
  <c r="A95" i="30" s="1"/>
  <c r="A96" i="30" s="1"/>
  <c r="A99" i="30" s="1"/>
  <c r="A106" i="30" s="1"/>
  <c r="A109" i="30" s="1"/>
  <c r="A112" i="30" s="1"/>
  <c r="A113" i="30" s="1"/>
  <c r="A119" i="30" s="1"/>
  <c r="A120" i="30" s="1"/>
  <c r="H60" i="30"/>
  <c r="H57" i="30"/>
  <c r="H56" i="30"/>
  <c r="A56" i="30"/>
  <c r="H55" i="30"/>
  <c r="H49" i="30"/>
  <c r="H47" i="30"/>
  <c r="A47" i="30"/>
  <c r="A49" i="30" s="1"/>
  <c r="H46" i="30"/>
  <c r="H43" i="30"/>
  <c r="A43" i="30"/>
  <c r="H42" i="30"/>
  <c r="H40" i="30"/>
  <c r="H39" i="30"/>
  <c r="H38" i="30"/>
  <c r="H37" i="30"/>
  <c r="H36" i="30"/>
  <c r="A36" i="30"/>
  <c r="A37" i="30" s="1"/>
  <c r="A38" i="30" s="1"/>
  <c r="A39" i="30" s="1"/>
  <c r="A40" i="30" s="1"/>
  <c r="A42" i="30" s="1"/>
  <c r="H35" i="30"/>
  <c r="H31" i="30"/>
  <c r="H30" i="30"/>
  <c r="H29" i="30"/>
  <c r="H28" i="30"/>
  <c r="H27" i="30"/>
  <c r="H26" i="30"/>
  <c r="H23" i="30"/>
  <c r="H22" i="30"/>
  <c r="H21" i="30"/>
  <c r="H20" i="30"/>
  <c r="H19" i="30"/>
  <c r="H18" i="30"/>
  <c r="H17" i="30"/>
  <c r="H16" i="30"/>
  <c r="H15" i="30"/>
  <c r="H14" i="30"/>
  <c r="A14" i="30"/>
  <c r="A15" i="30" s="1"/>
  <c r="A16" i="30" s="1"/>
  <c r="A17" i="30" s="1"/>
  <c r="A18" i="30" s="1"/>
  <c r="A19" i="30" s="1"/>
  <c r="A20" i="30" s="1"/>
  <c r="A21" i="30" s="1"/>
  <c r="A22" i="30" s="1"/>
  <c r="A23" i="30" s="1"/>
  <c r="A26" i="30" s="1"/>
  <c r="A27" i="30" s="1"/>
  <c r="A28" i="30" s="1"/>
  <c r="A29" i="30" s="1"/>
  <c r="A30" i="30" s="1"/>
  <c r="A31" i="30" s="1"/>
  <c r="H13" i="30"/>
  <c r="K518" i="29"/>
  <c r="K517" i="29"/>
  <c r="K516" i="29"/>
  <c r="K515" i="29"/>
  <c r="K514" i="29"/>
  <c r="K513" i="29"/>
  <c r="K508" i="29"/>
  <c r="K506" i="29"/>
  <c r="K505" i="29"/>
  <c r="K504" i="29"/>
  <c r="K503" i="29"/>
  <c r="K502" i="29"/>
  <c r="K501" i="29"/>
  <c r="K500" i="29"/>
  <c r="K499" i="29"/>
  <c r="K498" i="29"/>
  <c r="K497" i="29"/>
  <c r="K496" i="29"/>
  <c r="K495" i="29"/>
  <c r="K494" i="29"/>
  <c r="K493" i="29"/>
  <c r="K492" i="29"/>
  <c r="K491" i="29"/>
  <c r="K490" i="29"/>
  <c r="K489" i="29"/>
  <c r="K488" i="29"/>
  <c r="K487" i="29"/>
  <c r="K486" i="29"/>
  <c r="K485" i="29"/>
  <c r="K484" i="29"/>
  <c r="K483" i="29"/>
  <c r="K482" i="29"/>
  <c r="K481" i="29"/>
  <c r="K480" i="29"/>
  <c r="K479" i="29"/>
  <c r="K478" i="29"/>
  <c r="K477" i="29"/>
  <c r="K476" i="29"/>
  <c r="K475" i="29"/>
  <c r="K474" i="29"/>
  <c r="K473" i="29"/>
  <c r="K472" i="29"/>
  <c r="K471" i="29"/>
  <c r="K470" i="29"/>
  <c r="K469" i="29"/>
  <c r="K468" i="29"/>
  <c r="K467" i="29"/>
  <c r="K466" i="29"/>
  <c r="K465" i="29"/>
  <c r="K464" i="29"/>
  <c r="K463" i="29"/>
  <c r="K461" i="29"/>
  <c r="K460" i="29"/>
  <c r="K459" i="29"/>
  <c r="K458" i="29"/>
  <c r="K457" i="29"/>
  <c r="K456" i="29"/>
  <c r="K455" i="29"/>
  <c r="K454" i="29"/>
  <c r="K453" i="29"/>
  <c r="K452" i="29"/>
  <c r="K451" i="29"/>
  <c r="K450" i="29"/>
  <c r="K449" i="29"/>
  <c r="K448" i="29"/>
  <c r="K447" i="29"/>
  <c r="K446" i="29"/>
  <c r="K445" i="29"/>
  <c r="K444" i="29"/>
  <c r="K443" i="29"/>
  <c r="K442" i="29"/>
  <c r="K441" i="29"/>
  <c r="K440" i="29"/>
  <c r="K439" i="29"/>
  <c r="K438" i="29"/>
  <c r="K437" i="29"/>
  <c r="K436" i="29"/>
  <c r="K435" i="29"/>
  <c r="K433" i="29"/>
  <c r="K432" i="29"/>
  <c r="K431" i="29"/>
  <c r="K430" i="29"/>
  <c r="K429" i="29"/>
  <c r="K427" i="29"/>
  <c r="K426" i="29"/>
  <c r="K425" i="29"/>
  <c r="K410" i="29"/>
  <c r="K409" i="29"/>
  <c r="K408" i="29"/>
  <c r="K407" i="29"/>
  <c r="K406" i="29"/>
  <c r="K405" i="29"/>
  <c r="K404" i="29"/>
  <c r="K403" i="29"/>
  <c r="K402" i="29"/>
  <c r="K401" i="29"/>
  <c r="K400" i="29"/>
  <c r="K399" i="29"/>
  <c r="K398" i="29"/>
  <c r="K397" i="29"/>
  <c r="K396" i="29"/>
  <c r="K395" i="29"/>
  <c r="K394" i="29"/>
  <c r="K393" i="29"/>
  <c r="K392" i="29"/>
  <c r="K391" i="29"/>
  <c r="K390" i="29"/>
  <c r="K389" i="29"/>
  <c r="K388" i="29"/>
  <c r="K387" i="29"/>
  <c r="K386" i="29"/>
  <c r="K385" i="29"/>
  <c r="K384" i="29"/>
  <c r="K383" i="29"/>
  <c r="K382" i="29"/>
  <c r="K381" i="29"/>
  <c r="K380" i="29"/>
  <c r="K379" i="29"/>
  <c r="K378" i="29"/>
  <c r="K377" i="29"/>
  <c r="K376" i="29"/>
  <c r="K375" i="29"/>
  <c r="K374" i="29"/>
  <c r="K373" i="29"/>
  <c r="K372" i="29"/>
  <c r="K371" i="29"/>
  <c r="K370" i="29"/>
  <c r="K369" i="29"/>
  <c r="K368" i="29"/>
  <c r="K366" i="29"/>
  <c r="K365" i="29"/>
  <c r="K364" i="29"/>
  <c r="K363" i="29"/>
  <c r="K362" i="29"/>
  <c r="K361" i="29"/>
  <c r="K360" i="29"/>
  <c r="K359" i="29"/>
  <c r="K358" i="29"/>
  <c r="K357" i="29"/>
  <c r="K356" i="29"/>
  <c r="K355" i="29"/>
  <c r="K354" i="29"/>
  <c r="K353" i="29"/>
  <c r="K352" i="29"/>
  <c r="K351" i="29"/>
  <c r="K350" i="29"/>
  <c r="K349" i="29"/>
  <c r="K348" i="29"/>
  <c r="K347" i="29"/>
  <c r="K346" i="29"/>
  <c r="K345" i="29"/>
  <c r="K344" i="29"/>
  <c r="K343" i="29"/>
  <c r="K342" i="29"/>
  <c r="K341" i="29"/>
  <c r="K340" i="29"/>
  <c r="K339" i="29"/>
  <c r="K338" i="29"/>
  <c r="K337" i="29"/>
  <c r="K336" i="29"/>
  <c r="K335" i="29"/>
  <c r="K334" i="29"/>
  <c r="K333" i="29"/>
  <c r="K332" i="29"/>
  <c r="K331" i="29"/>
  <c r="K330" i="29"/>
  <c r="K329" i="29"/>
  <c r="K328" i="29"/>
  <c r="K327" i="29"/>
  <c r="K326" i="29"/>
  <c r="K325" i="29"/>
  <c r="K323" i="29"/>
  <c r="K322" i="29"/>
  <c r="K321" i="29"/>
  <c r="K320" i="29"/>
  <c r="K319" i="29"/>
  <c r="K318" i="29"/>
  <c r="K317" i="29"/>
  <c r="K316" i="29"/>
  <c r="K315" i="29"/>
  <c r="K314" i="29"/>
  <c r="K312" i="29"/>
  <c r="K311" i="29"/>
  <c r="K310" i="29"/>
  <c r="K309" i="29"/>
  <c r="K308" i="29"/>
  <c r="K307" i="29"/>
  <c r="K306" i="29"/>
  <c r="K305" i="29"/>
  <c r="K304" i="29"/>
  <c r="K303" i="29"/>
  <c r="K302" i="29"/>
  <c r="K301" i="29"/>
  <c r="K300" i="29"/>
  <c r="K299" i="29"/>
  <c r="K298" i="29"/>
  <c r="K297" i="29"/>
  <c r="K296" i="29"/>
  <c r="K295" i="29"/>
  <c r="K294" i="29"/>
  <c r="K293" i="29"/>
  <c r="K292" i="29"/>
  <c r="K291" i="29"/>
  <c r="K290" i="29"/>
  <c r="K289" i="29"/>
  <c r="K288" i="29"/>
  <c r="K287" i="29"/>
  <c r="K286" i="29"/>
  <c r="K285" i="29"/>
  <c r="K284" i="29"/>
  <c r="K283" i="29"/>
  <c r="K282" i="29"/>
  <c r="K281" i="29"/>
  <c r="K280" i="29"/>
  <c r="K279" i="29"/>
  <c r="K278" i="29"/>
  <c r="K277" i="29"/>
  <c r="K276" i="29"/>
  <c r="K275" i="29"/>
  <c r="K274" i="29"/>
  <c r="K273" i="29"/>
  <c r="K272" i="29"/>
  <c r="K271" i="29"/>
  <c r="K270" i="29"/>
  <c r="K269" i="29"/>
  <c r="K268" i="29"/>
  <c r="K267" i="29"/>
  <c r="K266" i="29"/>
  <c r="K265" i="29"/>
  <c r="K264" i="29"/>
  <c r="K263" i="29"/>
  <c r="K262" i="29"/>
  <c r="K261" i="29"/>
  <c r="K260" i="29"/>
  <c r="K259" i="29"/>
  <c r="K258" i="29"/>
  <c r="K257" i="29"/>
  <c r="K256" i="29"/>
  <c r="K255" i="29"/>
  <c r="K254" i="29"/>
  <c r="K253" i="29"/>
  <c r="K252" i="29"/>
  <c r="K251" i="29"/>
  <c r="K250" i="29"/>
  <c r="K249" i="29"/>
  <c r="K248" i="29"/>
  <c r="K247" i="29"/>
  <c r="K246" i="29"/>
  <c r="K245" i="29"/>
  <c r="K244" i="29"/>
  <c r="K243" i="29"/>
  <c r="K242" i="29"/>
  <c r="K241" i="29"/>
  <c r="K240" i="29"/>
  <c r="K239" i="29"/>
  <c r="K238" i="29"/>
  <c r="K237" i="29"/>
  <c r="K235" i="29"/>
  <c r="K234" i="29"/>
  <c r="K233" i="29"/>
  <c r="K232" i="29"/>
  <c r="K231" i="29"/>
  <c r="K230" i="29"/>
  <c r="K229" i="29"/>
  <c r="K228" i="29"/>
  <c r="K227" i="29"/>
  <c r="K226" i="29"/>
  <c r="K225" i="29"/>
  <c r="K224" i="29"/>
  <c r="K223" i="29"/>
  <c r="K222" i="29"/>
  <c r="K221" i="29"/>
  <c r="K220" i="29"/>
  <c r="K219" i="29"/>
  <c r="K218" i="29"/>
  <c r="K217" i="29"/>
  <c r="K216" i="29"/>
  <c r="K215" i="29"/>
  <c r="K214" i="29"/>
  <c r="K213" i="29"/>
  <c r="K212" i="29"/>
  <c r="K211" i="29"/>
  <c r="K210" i="29"/>
  <c r="K209" i="29"/>
  <c r="K208" i="29"/>
  <c r="K207" i="29"/>
  <c r="K206" i="29"/>
  <c r="K205" i="29"/>
  <c r="K204" i="29"/>
  <c r="K203" i="29"/>
  <c r="K202" i="29"/>
  <c r="K201" i="29"/>
  <c r="K200" i="29"/>
  <c r="K199" i="29"/>
  <c r="K198" i="29"/>
  <c r="K197" i="29"/>
  <c r="K196" i="29"/>
  <c r="K194" i="29"/>
  <c r="K193" i="29"/>
  <c r="K192" i="29"/>
  <c r="K191" i="29"/>
  <c r="K190" i="29"/>
  <c r="K189" i="29"/>
  <c r="K188" i="29"/>
  <c r="K187" i="29"/>
  <c r="K186" i="29"/>
  <c r="K185" i="29"/>
  <c r="K184" i="29"/>
  <c r="K183" i="29"/>
  <c r="K182" i="29"/>
  <c r="K181" i="29"/>
  <c r="K180" i="29"/>
  <c r="K179" i="29"/>
  <c r="K178" i="29"/>
  <c r="K177" i="29"/>
  <c r="K176" i="29"/>
  <c r="K175" i="29"/>
  <c r="K170" i="29"/>
  <c r="K168" i="29"/>
  <c r="K167" i="29"/>
  <c r="K166" i="29"/>
  <c r="K165" i="29"/>
  <c r="K164" i="29"/>
  <c r="K163" i="29"/>
  <c r="K162" i="29"/>
  <c r="K161" i="29"/>
  <c r="K160" i="29"/>
  <c r="K159" i="29"/>
  <c r="K158" i="29"/>
  <c r="K157" i="29"/>
  <c r="K156" i="29"/>
  <c r="K155" i="29"/>
  <c r="K154" i="29"/>
  <c r="K153" i="29"/>
  <c r="K152" i="29"/>
  <c r="K151" i="29"/>
  <c r="K150" i="29"/>
  <c r="K149" i="29"/>
  <c r="K148" i="29"/>
  <c r="K147" i="29"/>
  <c r="K146" i="29"/>
  <c r="K145" i="29"/>
  <c r="K144" i="29"/>
  <c r="K143" i="29"/>
  <c r="K142" i="29"/>
  <c r="K141" i="29"/>
  <c r="K140" i="29"/>
  <c r="K139" i="29"/>
  <c r="K138" i="29"/>
  <c r="K137" i="29"/>
  <c r="K136" i="29"/>
  <c r="K135" i="29"/>
  <c r="K134" i="29"/>
  <c r="K133" i="29"/>
  <c r="K132" i="29"/>
  <c r="K131" i="29"/>
  <c r="K130" i="29"/>
  <c r="K129" i="29"/>
  <c r="K128" i="29"/>
  <c r="K127" i="29"/>
  <c r="K122" i="29"/>
  <c r="K120" i="29"/>
  <c r="K119" i="29"/>
  <c r="K118" i="29"/>
  <c r="K117" i="29"/>
  <c r="K116" i="29"/>
  <c r="K115" i="29"/>
  <c r="K114" i="29"/>
  <c r="K113" i="29"/>
  <c r="K112" i="29"/>
  <c r="K111" i="29"/>
  <c r="K110" i="29"/>
  <c r="K109" i="29"/>
  <c r="K108" i="29"/>
  <c r="K107" i="29"/>
  <c r="K106" i="29"/>
  <c r="K105" i="29"/>
  <c r="K104" i="29"/>
  <c r="K103" i="29"/>
  <c r="K102" i="29"/>
  <c r="K101" i="29"/>
  <c r="K99" i="29"/>
  <c r="K98" i="29"/>
  <c r="K97" i="29"/>
  <c r="K96" i="29"/>
  <c r="K95" i="29"/>
  <c r="K94" i="29"/>
  <c r="K93" i="29"/>
  <c r="K92" i="29"/>
  <c r="K91" i="29"/>
  <c r="K90" i="29"/>
  <c r="K88" i="29"/>
  <c r="K87" i="29"/>
  <c r="K86" i="29"/>
  <c r="K85" i="29"/>
  <c r="K84" i="29"/>
  <c r="K83" i="29"/>
  <c r="K82" i="29"/>
  <c r="K81" i="29"/>
  <c r="K80" i="29"/>
  <c r="K79" i="29"/>
  <c r="K78" i="29"/>
  <c r="K77" i="29"/>
  <c r="K76" i="29"/>
  <c r="K75" i="29"/>
  <c r="K74" i="29"/>
  <c r="K73" i="29"/>
  <c r="K72" i="29"/>
  <c r="K66" i="29"/>
  <c r="K65" i="29"/>
  <c r="K64" i="29"/>
  <c r="K63" i="29"/>
  <c r="K62" i="29"/>
  <c r="K58" i="29"/>
  <c r="K52" i="29"/>
  <c r="K51" i="29"/>
  <c r="K50" i="29"/>
  <c r="K43" i="29"/>
  <c r="K42" i="29"/>
  <c r="K41" i="29"/>
  <c r="K40" i="29"/>
  <c r="K39" i="29"/>
  <c r="K38" i="29"/>
  <c r="K37" i="29"/>
  <c r="K35" i="29"/>
  <c r="K32" i="29"/>
  <c r="K31" i="29"/>
  <c r="K30" i="29"/>
  <c r="K29" i="29"/>
  <c r="K28" i="29"/>
  <c r="K27" i="29"/>
  <c r="K26" i="29"/>
  <c r="K25" i="29"/>
  <c r="K24" i="29"/>
  <c r="K23" i="29"/>
  <c r="K22" i="29"/>
  <c r="K21" i="29"/>
  <c r="K20" i="29"/>
  <c r="K19" i="29"/>
  <c r="K18" i="29"/>
  <c r="K17" i="29"/>
  <c r="K16" i="29"/>
  <c r="K15" i="29"/>
  <c r="K14" i="29"/>
  <c r="K13" i="29"/>
  <c r="K12" i="29"/>
  <c r="K11" i="29"/>
  <c r="K10" i="29"/>
  <c r="K9" i="29"/>
  <c r="K8" i="29"/>
  <c r="K7" i="29"/>
  <c r="K6" i="29"/>
  <c r="K5" i="29"/>
  <c r="I785" i="28"/>
  <c r="I784" i="28"/>
  <c r="I783" i="28"/>
  <c r="I782" i="28"/>
  <c r="I781" i="28"/>
  <c r="I780" i="28"/>
  <c r="I779" i="28"/>
  <c r="I778" i="28"/>
  <c r="I777" i="28"/>
  <c r="I776" i="28"/>
  <c r="I775" i="28"/>
  <c r="I774" i="28"/>
  <c r="I773" i="28"/>
  <c r="I772" i="28"/>
  <c r="I771" i="28"/>
  <c r="I770" i="28"/>
  <c r="I769" i="28"/>
  <c r="I768" i="28"/>
  <c r="I767" i="28"/>
  <c r="I766" i="28"/>
  <c r="I765" i="28"/>
  <c r="I764" i="28"/>
  <c r="I763" i="28"/>
  <c r="I762" i="28"/>
  <c r="I761" i="28"/>
  <c r="I760" i="28"/>
  <c r="I759" i="28"/>
  <c r="I758" i="28"/>
  <c r="I757" i="28"/>
  <c r="I756" i="28"/>
  <c r="I755" i="28"/>
  <c r="I754" i="28"/>
  <c r="I753" i="28"/>
  <c r="I752" i="28"/>
  <c r="I751" i="28"/>
  <c r="I750" i="28"/>
  <c r="I749" i="28"/>
  <c r="I748" i="28"/>
  <c r="I747" i="28"/>
  <c r="I746" i="28"/>
  <c r="I745" i="28"/>
  <c r="I744" i="28"/>
  <c r="I743" i="28"/>
  <c r="I742" i="28"/>
  <c r="I741" i="28"/>
  <c r="I740" i="28"/>
  <c r="I739" i="28"/>
  <c r="I738" i="28"/>
  <c r="I737" i="28"/>
  <c r="I736" i="28"/>
  <c r="I735" i="28"/>
  <c r="I734" i="28"/>
  <c r="I733" i="28"/>
  <c r="I732" i="28"/>
  <c r="I731" i="28"/>
  <c r="I730" i="28"/>
  <c r="I729" i="28"/>
  <c r="I728" i="28"/>
  <c r="I727" i="28"/>
  <c r="I726" i="28"/>
  <c r="I725" i="28"/>
  <c r="I724" i="28"/>
  <c r="I723" i="28"/>
  <c r="I722" i="28"/>
  <c r="I721" i="28"/>
  <c r="I720" i="28"/>
  <c r="I719" i="28"/>
  <c r="I718" i="28"/>
  <c r="I717" i="28"/>
  <c r="I716" i="28"/>
  <c r="I715" i="28"/>
  <c r="I714" i="28"/>
  <c r="I713" i="28"/>
  <c r="I712" i="28"/>
  <c r="I711" i="28"/>
  <c r="I710" i="28"/>
  <c r="I709" i="28"/>
  <c r="I708" i="28"/>
  <c r="I707" i="28"/>
  <c r="I706" i="28"/>
  <c r="I705" i="28"/>
  <c r="I704" i="28"/>
  <c r="I703" i="28"/>
  <c r="I702" i="28"/>
  <c r="I701" i="28"/>
  <c r="I700" i="28"/>
  <c r="I699" i="28"/>
  <c r="I698" i="28"/>
  <c r="I697" i="28"/>
  <c r="I696" i="28"/>
  <c r="I695" i="28"/>
  <c r="I694" i="28"/>
  <c r="I693" i="28"/>
  <c r="I692" i="28"/>
  <c r="I691" i="28"/>
  <c r="I690" i="28"/>
  <c r="I689" i="28"/>
  <c r="I688" i="28"/>
  <c r="I687" i="28"/>
  <c r="I686" i="28"/>
  <c r="I685" i="28"/>
  <c r="I684" i="28"/>
  <c r="I683" i="28"/>
  <c r="I682" i="28"/>
  <c r="I681" i="28"/>
  <c r="I680" i="28"/>
  <c r="I679" i="28"/>
  <c r="I678" i="28"/>
  <c r="I677" i="28"/>
  <c r="I676" i="28"/>
  <c r="I675" i="28"/>
  <c r="I674" i="28"/>
  <c r="I673" i="28"/>
  <c r="I672" i="28"/>
  <c r="I671" i="28"/>
  <c r="I670" i="28"/>
  <c r="I669" i="28"/>
  <c r="I668" i="28"/>
  <c r="I667" i="28"/>
  <c r="I666" i="28"/>
  <c r="I665" i="28"/>
  <c r="I664" i="28"/>
  <c r="I663" i="28"/>
  <c r="I662" i="28"/>
  <c r="I661" i="28"/>
  <c r="I660" i="28"/>
  <c r="I659" i="28"/>
  <c r="I658" i="28"/>
  <c r="I657" i="28"/>
  <c r="I656" i="28"/>
  <c r="I655" i="28"/>
  <c r="I654" i="28"/>
  <c r="I653" i="28"/>
  <c r="I652" i="28"/>
  <c r="I651" i="28"/>
  <c r="I650" i="28"/>
  <c r="I649" i="28"/>
  <c r="I648" i="28"/>
  <c r="I647" i="28"/>
  <c r="I646" i="28"/>
  <c r="I645" i="28"/>
  <c r="I644" i="28"/>
  <c r="I643" i="28"/>
  <c r="I642" i="28"/>
  <c r="I641" i="28"/>
  <c r="I640" i="28"/>
  <c r="I639" i="28"/>
  <c r="I638" i="28"/>
  <c r="I637" i="28"/>
  <c r="I636" i="28"/>
  <c r="I635" i="28"/>
  <c r="I634" i="28"/>
  <c r="I633" i="28"/>
  <c r="I632" i="28"/>
  <c r="I631" i="28"/>
  <c r="I630" i="28"/>
  <c r="I629" i="28"/>
  <c r="I628" i="28"/>
  <c r="I627" i="28"/>
  <c r="I626" i="28"/>
  <c r="I625" i="28"/>
  <c r="I624" i="28"/>
  <c r="I623" i="28"/>
  <c r="I622" i="28"/>
  <c r="I621" i="28"/>
  <c r="I620" i="28"/>
  <c r="I619" i="28"/>
  <c r="I618" i="28"/>
  <c r="I617" i="28"/>
  <c r="I616" i="28"/>
  <c r="I615" i="28"/>
  <c r="I614" i="28"/>
  <c r="I613" i="28"/>
  <c r="I612" i="28"/>
  <c r="I611" i="28"/>
  <c r="I610" i="28"/>
  <c r="I609" i="28"/>
  <c r="I608" i="28"/>
  <c r="I607" i="28"/>
  <c r="I606" i="28"/>
  <c r="I605" i="28"/>
  <c r="I604" i="28"/>
  <c r="I603" i="28"/>
  <c r="I602" i="28"/>
  <c r="I601" i="28"/>
  <c r="I600" i="28"/>
  <c r="I599" i="28"/>
  <c r="I598" i="28"/>
  <c r="I597" i="28"/>
  <c r="I596" i="28"/>
  <c r="I595" i="28"/>
  <c r="I594" i="28"/>
  <c r="I593" i="28"/>
  <c r="I592" i="28"/>
  <c r="I591" i="28"/>
  <c r="I590" i="28"/>
  <c r="I589" i="28"/>
  <c r="I588" i="28"/>
  <c r="I587" i="28"/>
  <c r="I586" i="28"/>
  <c r="I585" i="28"/>
  <c r="I584" i="28"/>
  <c r="I583" i="28"/>
  <c r="I582" i="28"/>
  <c r="I581" i="28"/>
  <c r="I580" i="28"/>
  <c r="I579" i="28"/>
  <c r="I578" i="28"/>
  <c r="I577" i="28"/>
  <c r="I576" i="28"/>
  <c r="I575" i="28"/>
  <c r="I574" i="28"/>
  <c r="I573" i="28"/>
  <c r="I572" i="28"/>
  <c r="I571" i="28"/>
  <c r="I570" i="28"/>
  <c r="I569" i="28"/>
  <c r="I568" i="28"/>
  <c r="I567" i="28"/>
  <c r="I566" i="28"/>
  <c r="I565" i="28"/>
  <c r="I564" i="28"/>
  <c r="I563" i="28"/>
  <c r="I562" i="28"/>
  <c r="I561" i="28"/>
  <c r="I560" i="28"/>
  <c r="I559" i="28"/>
  <c r="I558" i="28"/>
  <c r="I557" i="28"/>
  <c r="I556" i="28"/>
  <c r="I555" i="28"/>
  <c r="I554" i="28"/>
  <c r="I553" i="28"/>
  <c r="I552" i="28"/>
  <c r="I551" i="28"/>
  <c r="I550" i="28"/>
  <c r="I549" i="28"/>
  <c r="I548" i="28"/>
  <c r="I547" i="28"/>
  <c r="I546" i="28"/>
  <c r="I545" i="28"/>
  <c r="I544" i="28"/>
  <c r="I543" i="28"/>
  <c r="I542" i="28"/>
  <c r="I541" i="28"/>
  <c r="I540" i="28"/>
  <c r="I539" i="28"/>
  <c r="I538" i="28"/>
  <c r="I537" i="28"/>
  <c r="I536" i="28"/>
  <c r="I535" i="28"/>
  <c r="I534" i="28"/>
  <c r="I533" i="28"/>
  <c r="I532" i="28"/>
  <c r="I531" i="28"/>
  <c r="I530" i="28"/>
  <c r="I529" i="28"/>
  <c r="I528" i="28"/>
  <c r="I527" i="28"/>
  <c r="I526" i="28"/>
  <c r="I525" i="28"/>
  <c r="I524" i="28"/>
  <c r="I523" i="28"/>
  <c r="I522" i="28"/>
  <c r="I521" i="28"/>
  <c r="I520" i="28"/>
  <c r="I519" i="28"/>
  <c r="I518" i="28"/>
  <c r="I517" i="28"/>
  <c r="I516" i="28"/>
  <c r="I515" i="28"/>
  <c r="I514" i="28"/>
  <c r="I513" i="28"/>
  <c r="I512" i="28"/>
  <c r="I511" i="28"/>
  <c r="I510" i="28"/>
  <c r="I509" i="28"/>
  <c r="I508" i="28"/>
  <c r="I507" i="28"/>
  <c r="I506" i="28"/>
  <c r="I505" i="28"/>
  <c r="I504" i="28"/>
  <c r="I503" i="28"/>
  <c r="I502" i="28"/>
  <c r="I501" i="28"/>
  <c r="I500" i="28"/>
  <c r="I499" i="28"/>
  <c r="I498" i="28"/>
  <c r="I497" i="28"/>
  <c r="I496" i="28"/>
  <c r="I495" i="28"/>
  <c r="I494" i="28"/>
  <c r="I493" i="28"/>
  <c r="I492" i="28"/>
  <c r="I491" i="28"/>
  <c r="I490" i="28"/>
  <c r="I489" i="28"/>
  <c r="K490" i="28" s="1"/>
  <c r="I488" i="28"/>
  <c r="I487" i="28"/>
  <c r="I486" i="28"/>
  <c r="I485" i="28"/>
  <c r="I484" i="28"/>
  <c r="I483" i="28"/>
  <c r="I482" i="28"/>
  <c r="I481" i="28"/>
  <c r="I480" i="28"/>
  <c r="I479" i="28"/>
  <c r="I478" i="28"/>
  <c r="I477" i="28"/>
  <c r="I476" i="28"/>
  <c r="I475" i="28"/>
  <c r="I474" i="28"/>
  <c r="I473" i="28"/>
  <c r="I472" i="28"/>
  <c r="I471" i="28"/>
  <c r="I470" i="28"/>
  <c r="I469" i="28"/>
  <c r="I468" i="28"/>
  <c r="I467" i="28"/>
  <c r="I466" i="28"/>
  <c r="I465" i="28"/>
  <c r="I464" i="28"/>
  <c r="I463" i="28"/>
  <c r="I462" i="28"/>
  <c r="I461" i="28"/>
  <c r="I460" i="28"/>
  <c r="I459" i="28"/>
  <c r="I458" i="28"/>
  <c r="I457" i="28"/>
  <c r="I456" i="28"/>
  <c r="I455" i="28"/>
  <c r="I454" i="28"/>
  <c r="I453" i="28"/>
  <c r="I452" i="28"/>
  <c r="I451" i="28"/>
  <c r="I450" i="28"/>
  <c r="I449" i="28"/>
  <c r="I448" i="28"/>
  <c r="I447" i="28"/>
  <c r="I446" i="28"/>
  <c r="I445" i="28"/>
  <c r="I444" i="28"/>
  <c r="I443" i="28"/>
  <c r="I442" i="28"/>
  <c r="I441" i="28"/>
  <c r="I440" i="28"/>
  <c r="I439" i="28"/>
  <c r="I438" i="28"/>
  <c r="I437" i="28"/>
  <c r="I436" i="28"/>
  <c r="I435" i="28"/>
  <c r="I434" i="28"/>
  <c r="I433" i="28"/>
  <c r="I432" i="28"/>
  <c r="I431" i="28"/>
  <c r="I430" i="28"/>
  <c r="I429" i="28"/>
  <c r="I428" i="28"/>
  <c r="I427" i="28"/>
  <c r="I426" i="28"/>
  <c r="I425" i="28"/>
  <c r="I424" i="28"/>
  <c r="I423" i="28"/>
  <c r="I422" i="28"/>
  <c r="I421" i="28"/>
  <c r="I420" i="28"/>
  <c r="I419" i="28"/>
  <c r="I418" i="28"/>
  <c r="I417" i="28"/>
  <c r="I416" i="28"/>
  <c r="I415" i="28"/>
  <c r="I414" i="28"/>
  <c r="I413" i="28"/>
  <c r="I412" i="28"/>
  <c r="I411" i="28"/>
  <c r="I410" i="28"/>
  <c r="I409" i="28"/>
  <c r="I408" i="28"/>
  <c r="I407" i="28"/>
  <c r="I406" i="28"/>
  <c r="I405" i="28"/>
  <c r="I404" i="28"/>
  <c r="I403" i="28"/>
  <c r="I402" i="28"/>
  <c r="I401" i="28"/>
  <c r="I400" i="28"/>
  <c r="I399" i="28"/>
  <c r="I398" i="28"/>
  <c r="I397" i="28"/>
  <c r="I396" i="28"/>
  <c r="I395" i="28"/>
  <c r="I394" i="28"/>
  <c r="I393" i="28"/>
  <c r="I392" i="28"/>
  <c r="I391" i="28"/>
  <c r="I390" i="28"/>
  <c r="I389" i="28"/>
  <c r="I388" i="28"/>
  <c r="I387" i="28"/>
  <c r="I386" i="28"/>
  <c r="I385" i="28"/>
  <c r="I384" i="28"/>
  <c r="I383" i="28"/>
  <c r="I382" i="28"/>
  <c r="I381" i="28"/>
  <c r="I380" i="28"/>
  <c r="I379" i="28"/>
  <c r="I378" i="28"/>
  <c r="I377" i="28"/>
  <c r="I376" i="28"/>
  <c r="I375" i="28"/>
  <c r="I374" i="28"/>
  <c r="I373" i="28"/>
  <c r="I372" i="28"/>
  <c r="I371" i="28"/>
  <c r="I370" i="28"/>
  <c r="I369" i="28"/>
  <c r="I368" i="28"/>
  <c r="I367" i="28"/>
  <c r="I366" i="28"/>
  <c r="I365" i="28"/>
  <c r="I364" i="28"/>
  <c r="I363" i="28"/>
  <c r="I362" i="28"/>
  <c r="I361" i="28"/>
  <c r="I360" i="28"/>
  <c r="I359" i="28"/>
  <c r="I358" i="28"/>
  <c r="I357" i="28"/>
  <c r="I356" i="28"/>
  <c r="I355" i="28"/>
  <c r="I354" i="28"/>
  <c r="I353" i="28"/>
  <c r="I352" i="28"/>
  <c r="I351" i="28"/>
  <c r="I350" i="28"/>
  <c r="I349" i="28"/>
  <c r="I348" i="28"/>
  <c r="I347" i="28"/>
  <c r="I346" i="28"/>
  <c r="I345" i="28"/>
  <c r="I344" i="28"/>
  <c r="I343" i="28"/>
  <c r="I342" i="28"/>
  <c r="I341" i="28"/>
  <c r="I340" i="28"/>
  <c r="I339" i="28"/>
  <c r="I338" i="28"/>
  <c r="I337" i="28"/>
  <c r="I336" i="28"/>
  <c r="I335" i="28"/>
  <c r="I334" i="28"/>
  <c r="I333" i="28"/>
  <c r="I332" i="28"/>
  <c r="I331" i="28"/>
  <c r="I330" i="28"/>
  <c r="I329" i="28"/>
  <c r="I328" i="28"/>
  <c r="I327" i="28"/>
  <c r="I326" i="28"/>
  <c r="I325" i="28"/>
  <c r="I324" i="28"/>
  <c r="I323" i="28"/>
  <c r="I322" i="28"/>
  <c r="I321" i="28"/>
  <c r="I320" i="28"/>
  <c r="I319" i="28"/>
  <c r="I318" i="28"/>
  <c r="I317" i="28"/>
  <c r="I316" i="28"/>
  <c r="I315" i="28"/>
  <c r="I314" i="28"/>
  <c r="I313" i="28"/>
  <c r="I312" i="28"/>
  <c r="I311" i="28"/>
  <c r="I310" i="28"/>
  <c r="I309" i="28"/>
  <c r="I308" i="28"/>
  <c r="I307" i="28"/>
  <c r="I306" i="28"/>
  <c r="I305" i="28"/>
  <c r="I304" i="28"/>
  <c r="I303" i="28"/>
  <c r="I302" i="28"/>
  <c r="I301" i="28"/>
  <c r="I300" i="28"/>
  <c r="I299" i="28"/>
  <c r="I298" i="28"/>
  <c r="I297" i="28"/>
  <c r="A297" i="28"/>
  <c r="A298" i="28" s="1"/>
  <c r="A299" i="28" s="1"/>
  <c r="A300" i="28" s="1"/>
  <c r="A301" i="28" s="1"/>
  <c r="A302" i="28" s="1"/>
  <c r="A303" i="28" s="1"/>
  <c r="A304" i="28" s="1"/>
  <c r="A305" i="28" s="1"/>
  <c r="A306" i="28" s="1"/>
  <c r="A307" i="28" s="1"/>
  <c r="A308" i="28" s="1"/>
  <c r="A309" i="28" s="1"/>
  <c r="A310" i="28" s="1"/>
  <c r="A311" i="28" s="1"/>
  <c r="A312" i="28" s="1"/>
  <c r="A313" i="28" s="1"/>
  <c r="A314" i="28" s="1"/>
  <c r="A315" i="28" s="1"/>
  <c r="A316" i="28" s="1"/>
  <c r="A317" i="28" s="1"/>
  <c r="A318" i="28" s="1"/>
  <c r="A319" i="28" s="1"/>
  <c r="A320" i="28" s="1"/>
  <c r="A321" i="28" s="1"/>
  <c r="A322" i="28" s="1"/>
  <c r="A323" i="28" s="1"/>
  <c r="A324" i="28" s="1"/>
  <c r="A325" i="28" s="1"/>
  <c r="A326" i="28" s="1"/>
  <c r="A327" i="28" s="1"/>
  <c r="A328" i="28" s="1"/>
  <c r="A329" i="28" s="1"/>
  <c r="A330" i="28" s="1"/>
  <c r="A331" i="28" s="1"/>
  <c r="A332" i="28" s="1"/>
  <c r="A333" i="28" s="1"/>
  <c r="A334" i="28" s="1"/>
  <c r="A335" i="28" s="1"/>
  <c r="A336" i="28" s="1"/>
  <c r="A337" i="28" s="1"/>
  <c r="A338" i="28" s="1"/>
  <c r="A339" i="28" s="1"/>
  <c r="A340" i="28" s="1"/>
  <c r="A341" i="28" s="1"/>
  <c r="A342" i="28" s="1"/>
  <c r="A343" i="28" s="1"/>
  <c r="A344" i="28" s="1"/>
  <c r="A345" i="28" s="1"/>
  <c r="A346" i="28" s="1"/>
  <c r="A347" i="28" s="1"/>
  <c r="A348" i="28" s="1"/>
  <c r="A349" i="28" s="1"/>
  <c r="A350" i="28" s="1"/>
  <c r="A351" i="28" s="1"/>
  <c r="A352" i="28" s="1"/>
  <c r="A359" i="28" s="1"/>
  <c r="A360" i="28" s="1"/>
  <c r="A361" i="28" s="1"/>
  <c r="A362" i="28" s="1"/>
  <c r="A363" i="28" s="1"/>
  <c r="A364" i="28" s="1"/>
  <c r="A365" i="28" s="1"/>
  <c r="A366" i="28" s="1"/>
  <c r="A367" i="28" s="1"/>
  <c r="A368" i="28" s="1"/>
  <c r="A369" i="28" s="1"/>
  <c r="A370" i="28" s="1"/>
  <c r="A371" i="28" s="1"/>
  <c r="A372" i="28" s="1"/>
  <c r="A373" i="28" s="1"/>
  <c r="A374" i="28" s="1"/>
  <c r="A375" i="28" s="1"/>
  <c r="A376" i="28" s="1"/>
  <c r="A377" i="28" s="1"/>
  <c r="A378" i="28" s="1"/>
  <c r="A379" i="28" s="1"/>
  <c r="A380" i="28" s="1"/>
  <c r="A381" i="28" s="1"/>
  <c r="A382" i="28" s="1"/>
  <c r="A383" i="28" s="1"/>
  <c r="A384" i="28" s="1"/>
  <c r="A385" i="28" s="1"/>
  <c r="A386" i="28" s="1"/>
  <c r="A387" i="28" s="1"/>
  <c r="A388" i="28" s="1"/>
  <c r="A389" i="28" s="1"/>
  <c r="A390" i="28" s="1"/>
  <c r="A391" i="28" s="1"/>
  <c r="A392" i="28" s="1"/>
  <c r="I296" i="28"/>
  <c r="I295" i="28"/>
  <c r="I294" i="28"/>
  <c r="I293" i="28"/>
  <c r="I292" i="28"/>
  <c r="I291" i="28"/>
  <c r="I290" i="28"/>
  <c r="I289" i="28"/>
  <c r="I288" i="28"/>
  <c r="I287" i="28"/>
  <c r="I286" i="28"/>
  <c r="I285" i="28"/>
  <c r="I284" i="28"/>
  <c r="I283" i="28"/>
  <c r="I282" i="28"/>
  <c r="I281" i="28"/>
  <c r="I280" i="28"/>
  <c r="I279" i="28"/>
  <c r="I278" i="28"/>
  <c r="I277" i="28"/>
  <c r="I276" i="28"/>
  <c r="I275" i="28"/>
  <c r="I274" i="28"/>
  <c r="I273" i="28"/>
  <c r="I272" i="28"/>
  <c r="I271" i="28"/>
  <c r="I270" i="28"/>
  <c r="I269" i="28"/>
  <c r="I268" i="28"/>
  <c r="I267" i="28"/>
  <c r="I266" i="28"/>
  <c r="I265" i="28"/>
  <c r="I264" i="28"/>
  <c r="I263" i="28"/>
  <c r="I262" i="28"/>
  <c r="I261" i="28"/>
  <c r="I260" i="28"/>
  <c r="I259" i="28"/>
  <c r="I258" i="28"/>
  <c r="I257" i="28"/>
  <c r="I256" i="28"/>
  <c r="I255" i="28"/>
  <c r="I254" i="28"/>
  <c r="I253" i="28"/>
  <c r="I252" i="28"/>
  <c r="I251" i="28"/>
  <c r="I250" i="28"/>
  <c r="I249" i="28"/>
  <c r="I248" i="28"/>
  <c r="I247" i="28"/>
  <c r="I246" i="28"/>
  <c r="I245" i="28"/>
  <c r="I244" i="28"/>
  <c r="I243" i="28"/>
  <c r="I242" i="28"/>
  <c r="I241" i="28"/>
  <c r="I240" i="28"/>
  <c r="I239" i="28"/>
  <c r="I238" i="28"/>
  <c r="I237" i="28"/>
  <c r="I236" i="28"/>
  <c r="I235" i="28"/>
  <c r="I234" i="28"/>
  <c r="I233" i="28"/>
  <c r="I232" i="28"/>
  <c r="I231" i="28"/>
  <c r="I230" i="28"/>
  <c r="I229" i="28"/>
  <c r="I228" i="28"/>
  <c r="I227" i="28"/>
  <c r="I226" i="28"/>
  <c r="I225" i="28"/>
  <c r="I224" i="28"/>
  <c r="I223" i="28"/>
  <c r="I222" i="28"/>
  <c r="I221" i="28"/>
  <c r="I220" i="28"/>
  <c r="I219" i="28"/>
  <c r="I218" i="28"/>
  <c r="I217" i="28"/>
  <c r="I216" i="28"/>
  <c r="I215" i="28"/>
  <c r="I214" i="28"/>
  <c r="I213" i="28"/>
  <c r="I212" i="28"/>
  <c r="I211" i="28"/>
  <c r="I210" i="28"/>
  <c r="I209" i="28"/>
  <c r="I208" i="28"/>
  <c r="I207" i="28"/>
  <c r="I206" i="28"/>
  <c r="I205" i="28"/>
  <c r="I204" i="28"/>
  <c r="I203" i="28"/>
  <c r="I202" i="28"/>
  <c r="I201" i="28"/>
  <c r="I200" i="28"/>
  <c r="I199" i="28"/>
  <c r="I198" i="28"/>
  <c r="I197" i="28"/>
  <c r="I196" i="28"/>
  <c r="I195" i="28"/>
  <c r="I194" i="28"/>
  <c r="I193" i="28"/>
  <c r="I192" i="28"/>
  <c r="I191" i="28"/>
  <c r="I190" i="28"/>
  <c r="I189" i="28"/>
  <c r="I188" i="28"/>
  <c r="I187" i="28"/>
  <c r="I186" i="28"/>
  <c r="I185" i="28"/>
  <c r="I184" i="28"/>
  <c r="I183" i="28"/>
  <c r="I182" i="28"/>
  <c r="I181" i="28"/>
  <c r="I180" i="28"/>
  <c r="I179" i="28"/>
  <c r="I178" i="28"/>
  <c r="I177" i="28"/>
  <c r="I176" i="28"/>
  <c r="I175" i="28"/>
  <c r="I174" i="28"/>
  <c r="I173" i="28"/>
  <c r="I172" i="28"/>
  <c r="I171" i="28"/>
  <c r="I170" i="28"/>
  <c r="I169" i="28"/>
  <c r="I168" i="28"/>
  <c r="I167" i="28"/>
  <c r="I166" i="28"/>
  <c r="I165" i="28"/>
  <c r="I164" i="28"/>
  <c r="I163" i="28"/>
  <c r="I162" i="28"/>
  <c r="I161" i="28"/>
  <c r="I160" i="28"/>
  <c r="I159" i="28"/>
  <c r="I158" i="28"/>
  <c r="I157" i="28"/>
  <c r="I156" i="28"/>
  <c r="I155" i="28"/>
  <c r="I154" i="28"/>
  <c r="I153" i="28"/>
  <c r="I152" i="28"/>
  <c r="I151" i="28"/>
  <c r="I150" i="28"/>
  <c r="I149" i="28"/>
  <c r="I148" i="28"/>
  <c r="I147" i="28"/>
  <c r="I146" i="28"/>
  <c r="I145" i="28"/>
  <c r="I144" i="28"/>
  <c r="I143" i="28"/>
  <c r="I142" i="28"/>
  <c r="I141" i="28"/>
  <c r="I140" i="28"/>
  <c r="I139" i="28"/>
  <c r="I138" i="28"/>
  <c r="I137" i="28"/>
  <c r="I136" i="28"/>
  <c r="I135" i="28"/>
  <c r="I134" i="28"/>
  <c r="I133" i="28"/>
  <c r="I132" i="28"/>
  <c r="I131" i="28"/>
  <c r="I130" i="28"/>
  <c r="I129" i="28"/>
  <c r="I128" i="28"/>
  <c r="I127" i="28"/>
  <c r="I126" i="28"/>
  <c r="I125" i="28"/>
  <c r="I124" i="28"/>
  <c r="I123" i="28"/>
  <c r="I122" i="28"/>
  <c r="I121" i="28"/>
  <c r="I120" i="28"/>
  <c r="I119" i="28"/>
  <c r="I118" i="28"/>
  <c r="I117" i="28"/>
  <c r="I116" i="28"/>
  <c r="I115" i="28"/>
  <c r="I114" i="28"/>
  <c r="I113" i="28"/>
  <c r="I112" i="28"/>
  <c r="I111" i="28"/>
  <c r="I110" i="28"/>
  <c r="I109" i="28"/>
  <c r="I108" i="28"/>
  <c r="I107" i="28"/>
  <c r="I106" i="28"/>
  <c r="I105" i="28"/>
  <c r="I104" i="28"/>
  <c r="I103" i="28"/>
  <c r="I102" i="28"/>
  <c r="I101" i="28"/>
  <c r="I100" i="28"/>
  <c r="I99" i="28"/>
  <c r="I98" i="28"/>
  <c r="I97" i="28"/>
  <c r="I96" i="28"/>
  <c r="I95" i="28"/>
  <c r="I94" i="28"/>
  <c r="I93" i="28"/>
  <c r="I92" i="28"/>
  <c r="I91" i="28"/>
  <c r="I90" i="28"/>
  <c r="I89" i="28"/>
  <c r="I88" i="28"/>
  <c r="I87" i="28"/>
  <c r="I86" i="28"/>
  <c r="I85" i="28"/>
  <c r="I84" i="28"/>
  <c r="I83" i="28"/>
  <c r="I82" i="28"/>
  <c r="I81" i="28"/>
  <c r="I80" i="28"/>
  <c r="I79" i="28"/>
  <c r="I78" i="28"/>
  <c r="I77" i="28"/>
  <c r="I76" i="28"/>
  <c r="I75" i="28"/>
  <c r="I74" i="28"/>
  <c r="I73" i="28"/>
  <c r="I72" i="28"/>
  <c r="I71" i="28"/>
  <c r="I70" i="28"/>
  <c r="I69" i="28"/>
  <c r="I68" i="28"/>
  <c r="I67" i="28"/>
  <c r="I66" i="28"/>
  <c r="I65" i="28"/>
  <c r="I64" i="28"/>
  <c r="I63" i="28"/>
  <c r="I62" i="28"/>
  <c r="I61" i="28"/>
  <c r="I60" i="28"/>
  <c r="I59" i="28"/>
  <c r="I58" i="28"/>
  <c r="I57" i="28"/>
  <c r="I56" i="28"/>
  <c r="I55" i="28"/>
  <c r="I54" i="28"/>
  <c r="A54" i="28"/>
  <c r="A55" i="28" s="1"/>
  <c r="A62" i="28" s="1"/>
  <c r="A63" i="28" s="1"/>
  <c r="A64" i="28" s="1"/>
  <c r="A73" i="28" s="1"/>
  <c r="A78" i="28" s="1"/>
  <c r="A79" i="28" s="1"/>
  <c r="A85" i="28" s="1"/>
  <c r="A91" i="28" s="1"/>
  <c r="A92" i="28" s="1"/>
  <c r="A93" i="28" s="1"/>
  <c r="A94" i="28" s="1"/>
  <c r="A97" i="28" s="1"/>
  <c r="A98" i="28" s="1"/>
  <c r="A99" i="28" s="1"/>
  <c r="A100" i="28" s="1"/>
  <c r="A101" i="28" s="1"/>
  <c r="A107" i="28" s="1"/>
  <c r="A108" i="28" s="1"/>
  <c r="I53" i="28"/>
  <c r="I52" i="28"/>
  <c r="I51" i="28"/>
  <c r="I50" i="28"/>
  <c r="I49" i="28"/>
  <c r="A49" i="28"/>
  <c r="I48" i="28"/>
  <c r="I47" i="28"/>
  <c r="I46" i="28"/>
  <c r="I45" i="28"/>
  <c r="I44" i="28"/>
  <c r="I43" i="28"/>
  <c r="I42" i="28"/>
  <c r="I41" i="28"/>
  <c r="A41" i="28"/>
  <c r="A42" i="28" s="1"/>
  <c r="I40" i="28"/>
  <c r="I39" i="28"/>
  <c r="I38" i="28"/>
  <c r="I37" i="28"/>
  <c r="A37" i="28"/>
  <c r="I36" i="28"/>
  <c r="I35" i="28"/>
  <c r="I34" i="28"/>
  <c r="I33" i="28"/>
  <c r="I32" i="28"/>
  <c r="I31" i="28"/>
  <c r="I30" i="28"/>
  <c r="A30" i="28"/>
  <c r="A31" i="28" s="1"/>
  <c r="A32" i="28" s="1"/>
  <c r="A33" i="28" s="1"/>
  <c r="A34" i="28" s="1"/>
  <c r="A36" i="28" s="1"/>
  <c r="I29" i="28"/>
  <c r="I28" i="28"/>
  <c r="I27" i="28"/>
  <c r="I26" i="28"/>
  <c r="I25" i="28"/>
  <c r="I24" i="28"/>
  <c r="I23" i="28"/>
  <c r="I22" i="28"/>
  <c r="I21" i="28"/>
  <c r="I20" i="28"/>
  <c r="I19" i="28"/>
  <c r="I18" i="28"/>
  <c r="I17" i="28"/>
  <c r="I16" i="28"/>
  <c r="I15" i="28"/>
  <c r="I14" i="28"/>
  <c r="I13" i="28"/>
  <c r="I12" i="28"/>
  <c r="I11" i="28"/>
  <c r="I10" i="28"/>
  <c r="I9" i="28"/>
  <c r="I8" i="28"/>
  <c r="I7" i="28"/>
  <c r="I6" i="28"/>
  <c r="A6" i="28"/>
  <c r="A7" i="28" s="1"/>
  <c r="A8" i="28" s="1"/>
  <c r="A9" i="28" s="1"/>
  <c r="A10" i="28" s="1"/>
  <c r="A11" i="28" s="1"/>
  <c r="A12" i="28" s="1"/>
  <c r="A13" i="28" s="1"/>
  <c r="A14" i="28" s="1"/>
  <c r="A15" i="28" s="1"/>
  <c r="A20" i="28" s="1"/>
  <c r="A21" i="28" s="1"/>
  <c r="A22" i="28" s="1"/>
  <c r="A23" i="28" s="1"/>
  <c r="A24" i="28" s="1"/>
  <c r="A25" i="28" s="1"/>
  <c r="I5" i="28"/>
  <c r="D746" i="27"/>
  <c r="P745" i="27"/>
  <c r="P744" i="27"/>
  <c r="P743" i="27"/>
  <c r="P742" i="27"/>
  <c r="P741" i="27"/>
  <c r="P740" i="27"/>
  <c r="P739" i="27"/>
  <c r="P738" i="27"/>
  <c r="P737" i="27"/>
  <c r="P736" i="27"/>
  <c r="P735" i="27"/>
  <c r="P734" i="27"/>
  <c r="P733" i="27"/>
  <c r="P732" i="27"/>
  <c r="P731" i="27"/>
  <c r="P730" i="27"/>
  <c r="P729" i="27"/>
  <c r="P728" i="27"/>
  <c r="P727" i="27"/>
  <c r="P726" i="27"/>
  <c r="P725" i="27"/>
  <c r="P724" i="27"/>
  <c r="P723" i="27"/>
  <c r="P722" i="27"/>
  <c r="P721" i="27"/>
  <c r="P720" i="27"/>
  <c r="P719" i="27"/>
  <c r="P718" i="27"/>
  <c r="P717" i="27"/>
  <c r="P716" i="27"/>
  <c r="P715" i="27"/>
  <c r="P714" i="27"/>
  <c r="P713" i="27"/>
  <c r="P712" i="27"/>
  <c r="P711" i="27"/>
  <c r="P710" i="27"/>
  <c r="P709" i="27"/>
  <c r="P708" i="27"/>
  <c r="P707" i="27"/>
  <c r="P706" i="27"/>
  <c r="P705" i="27"/>
  <c r="P704" i="27"/>
  <c r="P703" i="27"/>
  <c r="P702" i="27"/>
  <c r="P701" i="27"/>
  <c r="P700" i="27"/>
  <c r="P699" i="27"/>
  <c r="P698" i="27"/>
  <c r="P697" i="27"/>
  <c r="P696" i="27"/>
  <c r="P695" i="27"/>
  <c r="P694" i="27"/>
  <c r="P693" i="27"/>
  <c r="P692" i="27"/>
  <c r="P691" i="27"/>
  <c r="P690" i="27"/>
  <c r="P689" i="27"/>
  <c r="P688" i="27"/>
  <c r="P687" i="27"/>
  <c r="P686" i="27"/>
  <c r="P685" i="27"/>
  <c r="P684" i="27"/>
  <c r="P683" i="27"/>
  <c r="P682" i="27"/>
  <c r="P681" i="27"/>
  <c r="P680" i="27"/>
  <c r="P679" i="27"/>
  <c r="P678" i="27"/>
  <c r="P677" i="27"/>
  <c r="P676" i="27"/>
  <c r="P675" i="27"/>
  <c r="P674" i="27"/>
  <c r="P673" i="27"/>
  <c r="P672" i="27"/>
  <c r="P671" i="27"/>
  <c r="P670" i="27"/>
  <c r="P669" i="27"/>
  <c r="P668" i="27"/>
  <c r="P667" i="27"/>
  <c r="P666" i="27"/>
  <c r="P665" i="27"/>
  <c r="P664" i="27"/>
  <c r="P663" i="27"/>
  <c r="P662" i="27"/>
  <c r="P661" i="27"/>
  <c r="P660" i="27"/>
  <c r="P659" i="27"/>
  <c r="P658" i="27"/>
  <c r="P657" i="27"/>
  <c r="P656" i="27"/>
  <c r="P655" i="27"/>
  <c r="P654" i="27"/>
  <c r="P653" i="27"/>
  <c r="P652" i="27"/>
  <c r="P651" i="27"/>
  <c r="P650" i="27"/>
  <c r="P649" i="27"/>
  <c r="P648" i="27"/>
  <c r="P647" i="27"/>
  <c r="P646" i="27"/>
  <c r="P645" i="27"/>
  <c r="P644" i="27"/>
  <c r="P643" i="27"/>
  <c r="P642" i="27"/>
  <c r="P641" i="27"/>
  <c r="P640" i="27"/>
  <c r="P639" i="27"/>
  <c r="P638" i="27"/>
  <c r="P637" i="27"/>
  <c r="P636" i="27"/>
  <c r="P635" i="27"/>
  <c r="P634" i="27"/>
  <c r="P633" i="27"/>
  <c r="P632" i="27"/>
  <c r="P631" i="27"/>
  <c r="P630" i="27"/>
  <c r="P629" i="27"/>
  <c r="P628" i="27"/>
  <c r="P627" i="27"/>
  <c r="P626" i="27"/>
  <c r="P625" i="27"/>
  <c r="P624" i="27"/>
  <c r="P623" i="27"/>
  <c r="P622" i="27"/>
  <c r="P621" i="27"/>
  <c r="P620" i="27"/>
  <c r="P619" i="27"/>
  <c r="P618" i="27"/>
  <c r="P617" i="27"/>
  <c r="P616" i="27"/>
  <c r="P615" i="27"/>
  <c r="P614" i="27"/>
  <c r="P613" i="27"/>
  <c r="P612" i="27"/>
  <c r="P611" i="27"/>
  <c r="P610" i="27"/>
  <c r="P609" i="27"/>
  <c r="P608" i="27"/>
  <c r="P607" i="27"/>
  <c r="P606" i="27"/>
  <c r="P605" i="27"/>
  <c r="P604" i="27"/>
  <c r="P603" i="27"/>
  <c r="P602" i="27"/>
  <c r="P601" i="27"/>
  <c r="P600" i="27"/>
  <c r="P599" i="27"/>
  <c r="P598" i="27"/>
  <c r="P597" i="27"/>
  <c r="P596" i="27"/>
  <c r="P595" i="27"/>
  <c r="P594" i="27"/>
  <c r="P593" i="27"/>
  <c r="P592" i="27"/>
  <c r="P591" i="27"/>
  <c r="P590" i="27"/>
  <c r="P589" i="27"/>
  <c r="P588" i="27"/>
  <c r="P587" i="27"/>
  <c r="P586" i="27"/>
  <c r="P585" i="27"/>
  <c r="P584" i="27"/>
  <c r="P583" i="27"/>
  <c r="P582" i="27"/>
  <c r="P581" i="27"/>
  <c r="P580" i="27"/>
  <c r="P579" i="27"/>
  <c r="P578" i="27"/>
  <c r="P577" i="27"/>
  <c r="P576" i="27"/>
  <c r="P575" i="27"/>
  <c r="P574" i="27"/>
  <c r="P573" i="27"/>
  <c r="P572" i="27"/>
  <c r="P571" i="27"/>
  <c r="P570" i="27"/>
  <c r="P569" i="27"/>
  <c r="P568" i="27"/>
  <c r="P567" i="27"/>
  <c r="P566" i="27"/>
  <c r="P565" i="27"/>
  <c r="P564" i="27"/>
  <c r="P563" i="27"/>
  <c r="P562" i="27"/>
  <c r="P561" i="27"/>
  <c r="P560" i="27"/>
  <c r="P559" i="27"/>
  <c r="P558" i="27"/>
  <c r="P557" i="27"/>
  <c r="P556" i="27"/>
  <c r="P555" i="27"/>
  <c r="P554" i="27"/>
  <c r="P553" i="27"/>
  <c r="P552" i="27"/>
  <c r="P551" i="27"/>
  <c r="P550" i="27"/>
  <c r="P549" i="27"/>
  <c r="P548" i="27"/>
  <c r="P547" i="27"/>
  <c r="P546" i="27"/>
  <c r="P545" i="27"/>
  <c r="P544" i="27"/>
  <c r="P543" i="27"/>
  <c r="P542" i="27"/>
  <c r="P541" i="27"/>
  <c r="P540" i="27"/>
  <c r="P539" i="27"/>
  <c r="P538" i="27"/>
  <c r="P537" i="27"/>
  <c r="P536" i="27"/>
  <c r="P535" i="27"/>
  <c r="P534" i="27"/>
  <c r="P533" i="27"/>
  <c r="P532" i="27"/>
  <c r="P531" i="27"/>
  <c r="P530" i="27"/>
  <c r="P529" i="27"/>
  <c r="P528" i="27"/>
  <c r="P527" i="27"/>
  <c r="P526" i="27"/>
  <c r="P525" i="27"/>
  <c r="P524" i="27"/>
  <c r="P523" i="27"/>
  <c r="P522" i="27"/>
  <c r="P521" i="27"/>
  <c r="P520" i="27"/>
  <c r="P519" i="27"/>
  <c r="P518" i="27"/>
  <c r="P517" i="27"/>
  <c r="P516" i="27"/>
  <c r="P515" i="27"/>
  <c r="P514" i="27"/>
  <c r="P513" i="27"/>
  <c r="P512" i="27"/>
  <c r="P511" i="27"/>
  <c r="P510" i="27"/>
  <c r="P509" i="27"/>
  <c r="P508" i="27"/>
  <c r="P507" i="27"/>
  <c r="P506" i="27"/>
  <c r="P505" i="27"/>
  <c r="P504" i="27"/>
  <c r="P503" i="27"/>
  <c r="P502" i="27"/>
  <c r="P501" i="27"/>
  <c r="P500" i="27"/>
  <c r="P499" i="27"/>
  <c r="P498" i="27"/>
  <c r="P497" i="27"/>
  <c r="P496" i="27"/>
  <c r="P495" i="27"/>
  <c r="P494" i="27"/>
  <c r="P493" i="27"/>
  <c r="P492" i="27"/>
  <c r="P491" i="27"/>
  <c r="P490" i="27"/>
  <c r="P489" i="27"/>
  <c r="P488" i="27"/>
  <c r="P487" i="27"/>
  <c r="P486" i="27"/>
  <c r="P485" i="27"/>
  <c r="P484" i="27"/>
  <c r="P483" i="27"/>
  <c r="P482" i="27"/>
  <c r="P481" i="27"/>
  <c r="P480" i="27"/>
  <c r="P479" i="27"/>
  <c r="P478" i="27"/>
  <c r="P477" i="27"/>
  <c r="P476" i="27"/>
  <c r="P475" i="27"/>
  <c r="P474" i="27"/>
  <c r="P473" i="27"/>
  <c r="P472" i="27"/>
  <c r="P471" i="27"/>
  <c r="P470" i="27"/>
  <c r="P469" i="27"/>
  <c r="P468" i="27"/>
  <c r="P467" i="27"/>
  <c r="P466" i="27"/>
  <c r="P465" i="27"/>
  <c r="P464" i="27"/>
  <c r="P463" i="27"/>
  <c r="P462" i="27"/>
  <c r="P461" i="27"/>
  <c r="P460" i="27"/>
  <c r="P459" i="27"/>
  <c r="P458" i="27"/>
  <c r="P457" i="27"/>
  <c r="P456" i="27"/>
  <c r="P455" i="27"/>
  <c r="P454" i="27"/>
  <c r="P453" i="27"/>
  <c r="P452" i="27"/>
  <c r="P451" i="27"/>
  <c r="P450" i="27"/>
  <c r="P449" i="27"/>
  <c r="P448" i="27"/>
  <c r="P447" i="27"/>
  <c r="P446" i="27"/>
  <c r="P445" i="27"/>
  <c r="P444" i="27"/>
  <c r="P443" i="27"/>
  <c r="P442" i="27"/>
  <c r="P441" i="27"/>
  <c r="P440" i="27"/>
  <c r="P439" i="27"/>
  <c r="P438" i="27"/>
  <c r="P437" i="27"/>
  <c r="P436" i="27"/>
  <c r="P435" i="27"/>
  <c r="P434" i="27"/>
  <c r="P433" i="27"/>
  <c r="P432" i="27"/>
  <c r="P431" i="27"/>
  <c r="P430" i="27"/>
  <c r="P429" i="27"/>
  <c r="P428" i="27"/>
  <c r="P427" i="27"/>
  <c r="P426" i="27"/>
  <c r="P425" i="27"/>
  <c r="P424" i="27"/>
  <c r="P423" i="27"/>
  <c r="P422" i="27"/>
  <c r="P421" i="27"/>
  <c r="P420" i="27"/>
  <c r="P419" i="27"/>
  <c r="P418" i="27"/>
  <c r="P417" i="27"/>
  <c r="P416" i="27"/>
  <c r="P415" i="27"/>
  <c r="P414" i="27"/>
  <c r="P413" i="27"/>
  <c r="P412" i="27"/>
  <c r="P411" i="27"/>
  <c r="P410" i="27"/>
  <c r="P409" i="27"/>
  <c r="P408" i="27"/>
  <c r="P407" i="27"/>
  <c r="P406" i="27"/>
  <c r="P405" i="27"/>
  <c r="P404" i="27"/>
  <c r="P403" i="27"/>
  <c r="P402" i="27"/>
  <c r="P401" i="27"/>
  <c r="P400" i="27"/>
  <c r="P399" i="27"/>
  <c r="P398" i="27"/>
  <c r="P397" i="27"/>
  <c r="P396" i="27"/>
  <c r="P395" i="27"/>
  <c r="P394" i="27"/>
  <c r="P393" i="27"/>
  <c r="P392" i="27"/>
  <c r="P391" i="27"/>
  <c r="P390" i="27"/>
  <c r="P389" i="27"/>
  <c r="P388" i="27"/>
  <c r="P387" i="27"/>
  <c r="P386" i="27"/>
  <c r="P385" i="27"/>
  <c r="P384" i="27"/>
  <c r="P383" i="27"/>
  <c r="P382" i="27"/>
  <c r="P381" i="27"/>
  <c r="P380" i="27"/>
  <c r="P379" i="27"/>
  <c r="P378" i="27"/>
  <c r="P377" i="27"/>
  <c r="P376" i="27"/>
  <c r="P375" i="27"/>
  <c r="P374" i="27"/>
  <c r="P373" i="27"/>
  <c r="P372" i="27"/>
  <c r="P371" i="27"/>
  <c r="P370" i="27"/>
  <c r="P369" i="27"/>
  <c r="P368" i="27"/>
  <c r="P367" i="27"/>
  <c r="P366" i="27"/>
  <c r="P365" i="27"/>
  <c r="P364" i="27"/>
  <c r="P363" i="27"/>
  <c r="P362" i="27"/>
  <c r="P361" i="27"/>
  <c r="P360" i="27"/>
  <c r="P359" i="27"/>
  <c r="P358" i="27"/>
  <c r="P357" i="27"/>
  <c r="P356" i="27"/>
  <c r="P355" i="27"/>
  <c r="P354" i="27"/>
  <c r="P353" i="27"/>
  <c r="P352" i="27"/>
  <c r="P351" i="27"/>
  <c r="P350" i="27"/>
  <c r="P349" i="27"/>
  <c r="P348" i="27"/>
  <c r="P347" i="27"/>
  <c r="P346" i="27"/>
  <c r="P345" i="27"/>
  <c r="P344" i="27"/>
  <c r="P343" i="27"/>
  <c r="P342" i="27"/>
  <c r="P341" i="27"/>
  <c r="P340" i="27"/>
  <c r="P339" i="27"/>
  <c r="P338" i="27"/>
  <c r="P337" i="27"/>
  <c r="P336" i="27"/>
  <c r="P335" i="27"/>
  <c r="P334" i="27"/>
  <c r="P333" i="27"/>
  <c r="P332" i="27"/>
  <c r="P331" i="27"/>
  <c r="P330" i="27"/>
  <c r="P329" i="27"/>
  <c r="P328" i="27"/>
  <c r="P327" i="27"/>
  <c r="P326" i="27"/>
  <c r="P325" i="27"/>
  <c r="P324" i="27"/>
  <c r="P323" i="27"/>
  <c r="P322" i="27"/>
  <c r="P321" i="27"/>
  <c r="P320" i="27"/>
  <c r="P319" i="27"/>
  <c r="P318" i="27"/>
  <c r="P317" i="27"/>
  <c r="P316" i="27"/>
  <c r="P315" i="27"/>
  <c r="P314" i="27"/>
  <c r="P313" i="27"/>
  <c r="P312" i="27"/>
  <c r="P311" i="27"/>
  <c r="P310" i="27"/>
  <c r="P309" i="27"/>
  <c r="P308" i="27"/>
  <c r="P307" i="27"/>
  <c r="P306" i="27"/>
  <c r="P305" i="27"/>
  <c r="P304" i="27"/>
  <c r="P303" i="27"/>
  <c r="P302" i="27"/>
  <c r="P301" i="27"/>
  <c r="P300" i="27"/>
  <c r="P299" i="27"/>
  <c r="P298" i="27"/>
  <c r="P297" i="27"/>
  <c r="P296" i="27"/>
  <c r="P295" i="27"/>
  <c r="P294" i="27"/>
  <c r="P293" i="27"/>
  <c r="P292" i="27"/>
  <c r="P291" i="27"/>
  <c r="P290" i="27"/>
  <c r="P289" i="27"/>
  <c r="P288" i="27"/>
  <c r="P287" i="27"/>
  <c r="P286" i="27"/>
  <c r="P285" i="27"/>
  <c r="P284" i="27"/>
  <c r="P283" i="27"/>
  <c r="P282" i="27"/>
  <c r="P281" i="27"/>
  <c r="P280" i="27"/>
  <c r="P279" i="27"/>
  <c r="P278" i="27"/>
  <c r="P277" i="27"/>
  <c r="P276" i="27"/>
  <c r="P275" i="27"/>
  <c r="P274" i="27"/>
  <c r="P273" i="27"/>
  <c r="P272" i="27"/>
  <c r="P271" i="27"/>
  <c r="P270" i="27"/>
  <c r="P269" i="27"/>
  <c r="P268" i="27"/>
  <c r="P267" i="27"/>
  <c r="P266" i="27"/>
  <c r="P265" i="27"/>
  <c r="P264" i="27"/>
  <c r="P263" i="27"/>
  <c r="P262" i="27"/>
  <c r="P261" i="27"/>
  <c r="P260" i="27"/>
  <c r="P259" i="27"/>
  <c r="P258" i="27"/>
  <c r="P257" i="27"/>
  <c r="P256" i="27"/>
  <c r="P255" i="27"/>
  <c r="P254" i="27"/>
  <c r="P253" i="27"/>
  <c r="P252" i="27"/>
  <c r="P251" i="27"/>
  <c r="P250" i="27"/>
  <c r="P249" i="27"/>
  <c r="P248" i="27"/>
  <c r="P247" i="27"/>
  <c r="P246" i="27"/>
  <c r="P245" i="27"/>
  <c r="P244" i="27"/>
  <c r="P243" i="27"/>
  <c r="P242" i="27"/>
  <c r="P241" i="27"/>
  <c r="P240" i="27"/>
  <c r="P239" i="27"/>
  <c r="P238" i="27"/>
  <c r="P237" i="27"/>
  <c r="P236" i="27"/>
  <c r="P235" i="27"/>
  <c r="P234" i="27"/>
  <c r="P233" i="27"/>
  <c r="P232" i="27"/>
  <c r="P231" i="27"/>
  <c r="P230" i="27"/>
  <c r="P229" i="27"/>
  <c r="P228" i="27"/>
  <c r="P227" i="27"/>
  <c r="P226" i="27"/>
  <c r="P225" i="27"/>
  <c r="P224" i="27"/>
  <c r="P223" i="27"/>
  <c r="P222" i="27"/>
  <c r="P221" i="27"/>
  <c r="P220" i="27"/>
  <c r="P219" i="27"/>
  <c r="P218" i="27"/>
  <c r="P217" i="27"/>
  <c r="P216" i="27"/>
  <c r="P215" i="27"/>
  <c r="P214" i="27"/>
  <c r="P213" i="27"/>
  <c r="P212" i="27"/>
  <c r="P211" i="27"/>
  <c r="P210" i="27"/>
  <c r="P209" i="27"/>
  <c r="P208" i="27"/>
  <c r="P207" i="27"/>
  <c r="P206" i="27"/>
  <c r="P205" i="27"/>
  <c r="P204" i="27"/>
  <c r="P203" i="27"/>
  <c r="P202" i="27"/>
  <c r="P201" i="27"/>
  <c r="P200" i="27"/>
  <c r="P199" i="27"/>
  <c r="P198" i="27"/>
  <c r="P197" i="27"/>
  <c r="P196" i="27"/>
  <c r="P195" i="27"/>
  <c r="P194" i="27"/>
  <c r="P193" i="27"/>
  <c r="P192" i="27"/>
  <c r="P191" i="27"/>
  <c r="P190" i="27"/>
  <c r="P189" i="27"/>
  <c r="P188" i="27"/>
  <c r="P187" i="27"/>
  <c r="P186" i="27"/>
  <c r="P185" i="27"/>
  <c r="P184" i="27"/>
  <c r="P183" i="27"/>
  <c r="P182" i="27"/>
  <c r="P181" i="27"/>
  <c r="P180" i="27"/>
  <c r="P179" i="27"/>
  <c r="P178" i="27"/>
  <c r="P177" i="27"/>
  <c r="P176" i="27"/>
  <c r="P175" i="27"/>
  <c r="P174" i="27"/>
  <c r="P173" i="27"/>
  <c r="P172" i="27"/>
  <c r="P171" i="27"/>
  <c r="P170" i="27"/>
  <c r="P169" i="27"/>
  <c r="P168" i="27"/>
  <c r="P167" i="27"/>
  <c r="P166" i="27"/>
  <c r="P165" i="27"/>
  <c r="P164" i="27"/>
  <c r="P163" i="27"/>
  <c r="P162" i="27"/>
  <c r="P161" i="27"/>
  <c r="P160" i="27"/>
  <c r="P159" i="27"/>
  <c r="P158" i="27"/>
  <c r="P157" i="27"/>
  <c r="P156" i="27"/>
  <c r="P155" i="27"/>
  <c r="P154" i="27"/>
  <c r="P153" i="27"/>
  <c r="P152" i="27"/>
  <c r="P151" i="27"/>
  <c r="P150" i="27"/>
  <c r="P149" i="27"/>
  <c r="P148" i="27"/>
  <c r="P147" i="27"/>
  <c r="P146" i="27"/>
  <c r="P145" i="27"/>
  <c r="P144" i="27"/>
  <c r="P143" i="27"/>
  <c r="P142" i="27"/>
  <c r="P141" i="27"/>
  <c r="P140" i="27"/>
  <c r="P139" i="27"/>
  <c r="P138" i="27"/>
  <c r="P137" i="27"/>
  <c r="P136" i="27"/>
  <c r="P135" i="27"/>
  <c r="P134" i="27"/>
  <c r="P133" i="27"/>
  <c r="P132" i="27"/>
  <c r="P131" i="27"/>
  <c r="P130" i="27"/>
  <c r="P129" i="27"/>
  <c r="P128" i="27"/>
  <c r="P127" i="27"/>
  <c r="P126" i="27"/>
  <c r="P125" i="27"/>
  <c r="P124" i="27"/>
  <c r="P123" i="27"/>
  <c r="P122" i="27"/>
  <c r="P121" i="27"/>
  <c r="P120" i="27"/>
  <c r="P119" i="27"/>
  <c r="P118" i="27"/>
  <c r="P117" i="27"/>
  <c r="P116" i="27"/>
  <c r="P115" i="27"/>
  <c r="P114" i="27"/>
  <c r="P113" i="27"/>
  <c r="P112" i="27"/>
  <c r="P111" i="27"/>
  <c r="P110" i="27"/>
  <c r="P109" i="27"/>
  <c r="P108" i="27"/>
  <c r="P107" i="27"/>
  <c r="P106" i="27"/>
  <c r="P105" i="27"/>
  <c r="P104" i="27"/>
  <c r="P103" i="27"/>
  <c r="P102" i="27"/>
  <c r="P101" i="27"/>
  <c r="P100" i="27"/>
  <c r="P99" i="27"/>
  <c r="P98" i="27"/>
  <c r="P97" i="27"/>
  <c r="P96" i="27"/>
  <c r="P95" i="27"/>
  <c r="P94" i="27"/>
  <c r="P93" i="27"/>
  <c r="P92" i="27"/>
  <c r="P91" i="27"/>
  <c r="P90" i="27"/>
  <c r="P89" i="27"/>
  <c r="P88" i="27"/>
  <c r="P87" i="27"/>
  <c r="P86" i="27"/>
  <c r="P85" i="27"/>
  <c r="P84" i="27"/>
  <c r="P83" i="27"/>
  <c r="P82" i="27"/>
  <c r="P81" i="27"/>
  <c r="P80" i="27"/>
  <c r="P79" i="27"/>
  <c r="P78" i="27"/>
  <c r="P77" i="27"/>
  <c r="P76" i="27"/>
  <c r="P72" i="27"/>
  <c r="P66" i="27"/>
  <c r="P65" i="27"/>
  <c r="P64" i="27"/>
  <c r="P55" i="27"/>
  <c r="P54" i="27"/>
  <c r="P53" i="27"/>
  <c r="P52" i="27"/>
  <c r="P51" i="27"/>
  <c r="P50" i="27"/>
  <c r="P46" i="27"/>
  <c r="P45" i="27"/>
  <c r="P39" i="27"/>
  <c r="P37" i="27"/>
  <c r="P34" i="27"/>
  <c r="P33" i="27"/>
  <c r="P31" i="27"/>
  <c r="P30" i="27"/>
  <c r="P29" i="27"/>
  <c r="P28" i="27"/>
  <c r="P27" i="27"/>
  <c r="P26" i="27"/>
  <c r="P22" i="27"/>
  <c r="P21" i="27"/>
  <c r="P20" i="27"/>
  <c r="P19" i="27"/>
  <c r="P18" i="27"/>
  <c r="P17" i="27"/>
  <c r="P16" i="27"/>
  <c r="P15" i="27"/>
  <c r="P14" i="27"/>
  <c r="P13" i="27"/>
  <c r="P12" i="27"/>
  <c r="P11" i="27"/>
  <c r="P10" i="27"/>
  <c r="P9" i="27"/>
  <c r="P8" i="27"/>
  <c r="P7" i="27"/>
  <c r="P6" i="27"/>
  <c r="K745" i="26"/>
  <c r="K744" i="26"/>
  <c r="K743" i="26"/>
  <c r="K741" i="26"/>
  <c r="K740" i="26"/>
  <c r="K739" i="26"/>
  <c r="K735" i="26"/>
  <c r="K734" i="26"/>
  <c r="K731" i="26"/>
  <c r="K728" i="26"/>
  <c r="K727" i="26"/>
  <c r="K726" i="26"/>
  <c r="K725" i="26"/>
  <c r="K724" i="26"/>
  <c r="K723" i="26"/>
  <c r="K722" i="26"/>
  <c r="K720" i="26"/>
  <c r="K719" i="26"/>
  <c r="K718" i="26"/>
  <c r="K717" i="26"/>
  <c r="K716" i="26"/>
  <c r="K715" i="26"/>
  <c r="K714" i="26"/>
  <c r="K713" i="26"/>
  <c r="K712" i="26"/>
  <c r="K711" i="26"/>
  <c r="K710" i="26"/>
  <c r="K709" i="26"/>
  <c r="K708" i="26"/>
  <c r="K707" i="26"/>
  <c r="K706" i="26"/>
  <c r="K705" i="26"/>
  <c r="K702" i="26"/>
  <c r="K700" i="26"/>
  <c r="K699" i="26"/>
  <c r="K698" i="26"/>
  <c r="K697" i="26"/>
  <c r="K696" i="26"/>
  <c r="K694" i="26"/>
  <c r="K693" i="26"/>
  <c r="K692" i="26"/>
  <c r="K691" i="26"/>
  <c r="K690" i="26"/>
  <c r="K689" i="26"/>
  <c r="K688" i="26"/>
  <c r="K687" i="26"/>
  <c r="K684" i="26"/>
  <c r="K683" i="26"/>
  <c r="K681" i="26"/>
  <c r="K680" i="26"/>
  <c r="K679" i="26"/>
  <c r="K677" i="26"/>
  <c r="K676" i="26"/>
  <c r="K674" i="26"/>
  <c r="K673" i="26"/>
  <c r="K669" i="26"/>
  <c r="K668" i="26"/>
  <c r="K667" i="26"/>
  <c r="K665" i="26"/>
  <c r="K664" i="26"/>
  <c r="K663" i="26"/>
  <c r="K661" i="26"/>
  <c r="K660" i="26"/>
  <c r="K658" i="26"/>
  <c r="K657" i="26"/>
  <c r="K654" i="26"/>
  <c r="K653" i="26"/>
  <c r="K652" i="26"/>
  <c r="K651" i="26"/>
  <c r="K650" i="26"/>
  <c r="K649" i="26"/>
  <c r="K648" i="26"/>
  <c r="K647" i="26"/>
  <c r="K646" i="26"/>
  <c r="K645" i="26"/>
  <c r="K644" i="26"/>
  <c r="K641" i="26"/>
  <c r="K640" i="26"/>
  <c r="K639" i="26"/>
  <c r="K638" i="26"/>
  <c r="K635" i="26"/>
  <c r="K634" i="26"/>
  <c r="K633" i="26"/>
  <c r="K632" i="26"/>
  <c r="K631" i="26"/>
  <c r="K630" i="26"/>
  <c r="K629" i="26"/>
  <c r="K628" i="26"/>
  <c r="K627" i="26"/>
  <c r="K626" i="26"/>
  <c r="K625" i="26"/>
  <c r="K624" i="26"/>
  <c r="K623" i="26"/>
  <c r="K622" i="26"/>
  <c r="K621" i="26"/>
  <c r="K620" i="26"/>
  <c r="K619" i="26"/>
  <c r="K618" i="26"/>
  <c r="K617" i="26"/>
  <c r="K616" i="26"/>
  <c r="K615" i="26"/>
  <c r="K614" i="26"/>
  <c r="K613" i="26"/>
  <c r="K612" i="26"/>
  <c r="K611" i="26"/>
  <c r="K610" i="26"/>
  <c r="K609" i="26"/>
  <c r="K607" i="26"/>
  <c r="K605" i="26"/>
  <c r="K603" i="26"/>
  <c r="K602" i="26"/>
  <c r="K601" i="26"/>
  <c r="K599" i="26"/>
  <c r="K597" i="26"/>
  <c r="K596" i="26"/>
  <c r="K593" i="26"/>
  <c r="K592" i="26"/>
  <c r="K590" i="26"/>
  <c r="K588" i="26"/>
  <c r="K587" i="26"/>
  <c r="K586" i="26"/>
  <c r="K585" i="26"/>
  <c r="K583" i="26"/>
  <c r="K580" i="26"/>
  <c r="K579" i="26"/>
  <c r="K577" i="26"/>
  <c r="K576" i="26"/>
  <c r="K574" i="26"/>
  <c r="K573" i="26"/>
  <c r="K571" i="26"/>
  <c r="K569" i="26"/>
  <c r="K567" i="26"/>
  <c r="K565" i="26"/>
  <c r="K563" i="26"/>
  <c r="K562" i="26"/>
  <c r="K561" i="26"/>
  <c r="K559" i="26"/>
  <c r="K558" i="26"/>
  <c r="K557" i="26"/>
  <c r="K555" i="26"/>
  <c r="K554" i="26"/>
  <c r="K553" i="26"/>
  <c r="K551" i="26"/>
  <c r="K550" i="26"/>
  <c r="K549" i="26"/>
  <c r="K548" i="26"/>
  <c r="K544" i="26"/>
  <c r="K543" i="26"/>
  <c r="K541" i="26"/>
  <c r="K540" i="26"/>
  <c r="K539" i="26"/>
  <c r="K537" i="26"/>
  <c r="K536" i="26"/>
  <c r="K535" i="26"/>
  <c r="K534" i="26"/>
  <c r="K532" i="26"/>
  <c r="K531" i="26"/>
  <c r="K530" i="26"/>
  <c r="K526" i="26"/>
  <c r="K525" i="26"/>
  <c r="K521" i="26"/>
  <c r="K519" i="26"/>
  <c r="K517" i="26"/>
  <c r="K515" i="26"/>
  <c r="K512" i="26"/>
  <c r="K511" i="26"/>
  <c r="K509" i="26"/>
  <c r="K508" i="26"/>
  <c r="K506" i="26"/>
  <c r="K504" i="26"/>
  <c r="K503" i="26"/>
  <c r="K502" i="26"/>
  <c r="K501" i="26"/>
  <c r="K498" i="26"/>
  <c r="K497" i="26"/>
  <c r="K496" i="26"/>
  <c r="K495" i="26"/>
  <c r="K494" i="26"/>
  <c r="K492" i="26"/>
  <c r="K491" i="26"/>
  <c r="K490" i="26"/>
  <c r="K488" i="26"/>
  <c r="K487" i="26"/>
  <c r="K486" i="26"/>
  <c r="K485" i="26"/>
  <c r="K481" i="26"/>
  <c r="K480" i="26"/>
  <c r="K479" i="26"/>
  <c r="K478" i="26"/>
  <c r="K476" i="26"/>
  <c r="K474" i="26"/>
  <c r="K473" i="26"/>
  <c r="K471" i="26"/>
  <c r="K470" i="26"/>
  <c r="K468" i="26"/>
  <c r="K467" i="26"/>
  <c r="K465" i="26"/>
  <c r="K461" i="26"/>
  <c r="K460" i="26"/>
  <c r="K459" i="26"/>
  <c r="K457" i="26"/>
  <c r="K454" i="26"/>
  <c r="K453" i="26"/>
  <c r="K452" i="26"/>
  <c r="K451" i="26"/>
  <c r="K450" i="26"/>
  <c r="K449" i="26"/>
  <c r="K446" i="26"/>
  <c r="K444" i="26"/>
  <c r="K442" i="26"/>
  <c r="K441" i="26"/>
  <c r="K439" i="26"/>
  <c r="K434" i="26"/>
  <c r="K432" i="26"/>
  <c r="K430" i="26"/>
  <c r="K428" i="26"/>
  <c r="K426" i="26"/>
  <c r="K425" i="26"/>
  <c r="K422" i="26"/>
  <c r="K420" i="26"/>
  <c r="K419" i="26"/>
  <c r="K416" i="26"/>
  <c r="K415" i="26"/>
  <c r="K413" i="26"/>
  <c r="K411" i="26"/>
  <c r="K410" i="26"/>
  <c r="K406" i="26"/>
  <c r="K405" i="26"/>
  <c r="K404" i="26"/>
  <c r="K402" i="26"/>
  <c r="K399" i="26"/>
  <c r="K398" i="26"/>
  <c r="K397" i="26"/>
  <c r="K396" i="26"/>
  <c r="K394" i="26"/>
  <c r="K392" i="26"/>
  <c r="K391" i="26"/>
  <c r="K390" i="26"/>
  <c r="K389" i="26"/>
  <c r="K386" i="26"/>
  <c r="K385" i="26"/>
  <c r="K382" i="26"/>
  <c r="K377" i="26"/>
  <c r="K376" i="26"/>
  <c r="K375" i="26"/>
  <c r="K374" i="26"/>
  <c r="K373" i="26"/>
  <c r="K372" i="26"/>
  <c r="K371" i="26"/>
  <c r="K370" i="26"/>
  <c r="K369" i="26"/>
  <c r="K368" i="26"/>
  <c r="K367" i="26"/>
  <c r="K366" i="26"/>
  <c r="K365" i="26"/>
  <c r="K364" i="26"/>
  <c r="K363" i="26"/>
  <c r="K362" i="26"/>
  <c r="K361" i="26"/>
  <c r="K360" i="26"/>
  <c r="K359" i="26"/>
  <c r="K358" i="26"/>
  <c r="K357" i="26"/>
  <c r="K356" i="26"/>
  <c r="K355" i="26"/>
  <c r="K354" i="26"/>
  <c r="K353" i="26"/>
  <c r="K352" i="26"/>
  <c r="K351" i="26"/>
  <c r="K350" i="26"/>
  <c r="K349" i="26"/>
  <c r="K348" i="26"/>
  <c r="K347" i="26"/>
  <c r="K346" i="26"/>
  <c r="K345" i="26"/>
  <c r="K344" i="26"/>
  <c r="K341" i="26"/>
  <c r="K340" i="26"/>
  <c r="K339" i="26"/>
  <c r="K338" i="26"/>
  <c r="K337" i="26"/>
  <c r="K336" i="26"/>
  <c r="K335" i="26"/>
  <c r="K334" i="26"/>
  <c r="K333" i="26"/>
  <c r="K332" i="26"/>
  <c r="K331" i="26"/>
  <c r="K330" i="26"/>
  <c r="K329" i="26"/>
  <c r="K328" i="26"/>
  <c r="K327" i="26"/>
  <c r="K326" i="26"/>
  <c r="K325" i="26"/>
  <c r="K324" i="26"/>
  <c r="K323" i="26"/>
  <c r="K322" i="26"/>
  <c r="K321" i="26"/>
  <c r="K320" i="26"/>
  <c r="K319" i="26"/>
  <c r="K318" i="26"/>
  <c r="K317" i="26"/>
  <c r="K316" i="26"/>
  <c r="K315" i="26"/>
  <c r="K314" i="26"/>
  <c r="K313" i="26"/>
  <c r="K312" i="26"/>
  <c r="K311" i="26"/>
  <c r="K310" i="26"/>
  <c r="K309" i="26"/>
  <c r="K308" i="26"/>
  <c r="K307" i="26"/>
  <c r="K306" i="26"/>
  <c r="K305" i="26"/>
  <c r="K304" i="26"/>
  <c r="K303" i="26"/>
  <c r="K302" i="26"/>
  <c r="K301" i="26"/>
  <c r="K300" i="26"/>
  <c r="K299" i="26"/>
  <c r="K298" i="26"/>
  <c r="K297" i="26"/>
  <c r="K296" i="26"/>
  <c r="K295" i="26"/>
  <c r="K294" i="26"/>
  <c r="K293" i="26"/>
  <c r="K292" i="26"/>
  <c r="K291" i="26"/>
  <c r="K290" i="26"/>
  <c r="K289" i="26"/>
  <c r="K288" i="26"/>
  <c r="K287" i="26"/>
  <c r="K286" i="26"/>
  <c r="K285" i="26"/>
  <c r="K284" i="26"/>
  <c r="K283" i="26"/>
  <c r="K282" i="26"/>
  <c r="K281" i="26"/>
  <c r="K280" i="26"/>
  <c r="K279" i="26"/>
  <c r="K278" i="26"/>
  <c r="K277" i="26"/>
  <c r="K276" i="26"/>
  <c r="K275" i="26"/>
  <c r="K274" i="26"/>
  <c r="K273" i="26"/>
  <c r="K272" i="26"/>
  <c r="K271" i="26"/>
  <c r="K269" i="26"/>
  <c r="K267" i="26"/>
  <c r="K266" i="26"/>
  <c r="K264" i="26"/>
  <c r="K262" i="26"/>
  <c r="K259" i="26"/>
  <c r="K257" i="26"/>
  <c r="K256" i="26"/>
  <c r="K254" i="26"/>
  <c r="K253" i="26"/>
  <c r="K251" i="26"/>
  <c r="K250" i="26"/>
  <c r="K248" i="26"/>
  <c r="K247" i="26"/>
  <c r="K245" i="26"/>
  <c r="K244" i="26"/>
  <c r="K241" i="26"/>
  <c r="K239" i="26"/>
  <c r="K238" i="26"/>
  <c r="K236" i="26"/>
  <c r="K234" i="26"/>
  <c r="K233" i="26"/>
  <c r="K232" i="26"/>
  <c r="K230" i="26"/>
  <c r="K228" i="26"/>
  <c r="K224" i="26"/>
  <c r="K221" i="26"/>
  <c r="K220" i="26"/>
  <c r="K218" i="26"/>
  <c r="K216" i="26"/>
  <c r="K214" i="26"/>
  <c r="K213" i="26"/>
  <c r="K212" i="26"/>
  <c r="K211" i="26"/>
  <c r="K209" i="26"/>
  <c r="K207" i="26"/>
  <c r="K202" i="26"/>
  <c r="K201" i="26"/>
  <c r="K200" i="26"/>
  <c r="K199" i="26"/>
  <c r="K198" i="26"/>
  <c r="K194" i="26"/>
  <c r="K193" i="26"/>
  <c r="K192" i="26"/>
  <c r="K188" i="26"/>
  <c r="K186" i="26"/>
  <c r="K181" i="26"/>
  <c r="K179" i="26"/>
  <c r="K176" i="26"/>
  <c r="K174" i="26"/>
  <c r="K172" i="26"/>
  <c r="K169" i="26"/>
  <c r="K167" i="26"/>
  <c r="K164" i="26"/>
  <c r="K163" i="26"/>
  <c r="K162" i="26"/>
  <c r="K159" i="26"/>
  <c r="K157" i="26"/>
  <c r="K155" i="26"/>
  <c r="K153" i="26"/>
  <c r="K149" i="26"/>
  <c r="K147" i="26"/>
  <c r="K143" i="26"/>
  <c r="K140" i="26"/>
  <c r="K137" i="26"/>
  <c r="K135" i="26"/>
  <c r="K132" i="26"/>
  <c r="K126" i="26"/>
  <c r="K125" i="26"/>
  <c r="K124" i="26"/>
  <c r="K122" i="26"/>
  <c r="K121" i="26"/>
  <c r="K120" i="26"/>
  <c r="K119" i="26"/>
  <c r="K117" i="26"/>
  <c r="K116" i="26"/>
  <c r="K114" i="26"/>
  <c r="K113" i="26"/>
  <c r="K112" i="26"/>
  <c r="K110" i="26"/>
  <c r="K109" i="26"/>
  <c r="K107" i="26"/>
  <c r="K105" i="26"/>
  <c r="K104" i="26"/>
  <c r="K103" i="26"/>
  <c r="K101" i="26"/>
  <c r="K99" i="26"/>
  <c r="K98" i="26"/>
  <c r="K97" i="26"/>
  <c r="K93" i="26"/>
  <c r="K92" i="26"/>
  <c r="K89" i="26"/>
  <c r="K88" i="26"/>
  <c r="K87" i="26"/>
  <c r="K86" i="26"/>
  <c r="K85" i="26"/>
  <c r="K84" i="26"/>
  <c r="K79" i="26"/>
  <c r="K78" i="26"/>
  <c r="K77" i="26"/>
  <c r="K76" i="26"/>
  <c r="K72" i="26"/>
  <c r="K70" i="26"/>
  <c r="K69" i="26"/>
  <c r="K68" i="26"/>
  <c r="K66" i="26"/>
  <c r="K65" i="26"/>
  <c r="K64" i="26"/>
  <c r="K63" i="26"/>
  <c r="K62" i="26"/>
  <c r="K61" i="26"/>
  <c r="K60" i="26"/>
  <c r="K59" i="26"/>
  <c r="K58" i="26"/>
  <c r="K57" i="26"/>
  <c r="K55" i="26"/>
  <c r="K54" i="26"/>
  <c r="K53" i="26"/>
  <c r="K52" i="26"/>
  <c r="K51" i="26"/>
  <c r="K50" i="26"/>
  <c r="K47" i="26"/>
  <c r="K45" i="26"/>
  <c r="K41" i="26"/>
  <c r="K40" i="26"/>
  <c r="K39" i="26"/>
  <c r="K38" i="26"/>
  <c r="K37" i="26"/>
  <c r="K34" i="26"/>
  <c r="K33" i="26"/>
  <c r="K31" i="26"/>
  <c r="K30" i="26"/>
  <c r="K29" i="26"/>
  <c r="K28" i="26"/>
  <c r="K27" i="26"/>
  <c r="K26" i="26"/>
  <c r="K22" i="26"/>
  <c r="K21" i="26"/>
  <c r="K20" i="26"/>
  <c r="K19" i="26"/>
  <c r="K18" i="26"/>
  <c r="K17" i="26"/>
  <c r="K16" i="26"/>
  <c r="K15" i="26"/>
  <c r="K14" i="26"/>
  <c r="K13" i="26"/>
  <c r="K12" i="26"/>
  <c r="K11" i="26"/>
  <c r="K10" i="26"/>
  <c r="K9" i="26"/>
  <c r="K8" i="26"/>
  <c r="K7" i="26"/>
  <c r="K6" i="26"/>
  <c r="I828" i="32" l="1"/>
  <c r="K746" i="26"/>
  <c r="AD84" i="6"/>
  <c r="AE84" i="6" s="1"/>
  <c r="AD93" i="6"/>
  <c r="I830" i="34"/>
  <c r="I786" i="28"/>
  <c r="K519" i="29"/>
  <c r="L700" i="31"/>
  <c r="P746" i="27"/>
  <c r="I827" i="33"/>
  <c r="J703" i="35"/>
  <c r="J698" i="36"/>
  <c r="J709" i="37"/>
  <c r="H775" i="30"/>
  <c r="AD86" i="6"/>
  <c r="AD96" i="6"/>
  <c r="AE96" i="6" s="1"/>
  <c r="BB16" i="11"/>
  <c r="BC16" i="11" s="1"/>
  <c r="BB25" i="11"/>
  <c r="BC25" i="11" s="1"/>
  <c r="BB28" i="11"/>
  <c r="BC28" i="11" s="1"/>
  <c r="BB31" i="11"/>
  <c r="BC31" i="11" s="1"/>
  <c r="BB54" i="11"/>
  <c r="BC54" i="11" s="1"/>
  <c r="BB118" i="11"/>
  <c r="BC118" i="11" s="1"/>
  <c r="BB254" i="11"/>
  <c r="BC254" i="11" s="1"/>
  <c r="BB298" i="11"/>
  <c r="BC298" i="11" s="1"/>
  <c r="BB307" i="11"/>
  <c r="BC307" i="11" s="1"/>
  <c r="BB336" i="11"/>
  <c r="BC336" i="11" s="1"/>
  <c r="BB350" i="11"/>
  <c r="BC350" i="11" s="1"/>
  <c r="BB372" i="11"/>
  <c r="BC372" i="11" s="1"/>
  <c r="AT6" i="11" l="1"/>
  <c r="AT397" i="11"/>
  <c r="AT7" i="11"/>
  <c r="AT8" i="11"/>
  <c r="AT9" i="11"/>
  <c r="AT10" i="11"/>
  <c r="AT11" i="11"/>
  <c r="AT12" i="11"/>
  <c r="AT13" i="11"/>
  <c r="AT14" i="11"/>
  <c r="AT15" i="11"/>
  <c r="AT16" i="11"/>
  <c r="AT17" i="11"/>
  <c r="AT18" i="11"/>
  <c r="AT19" i="11"/>
  <c r="AT20" i="11"/>
  <c r="AT21" i="11"/>
  <c r="AT22" i="11"/>
  <c r="AT23" i="11"/>
  <c r="AT24" i="11"/>
  <c r="AT25" i="11"/>
  <c r="AT26" i="11"/>
  <c r="AT27" i="11"/>
  <c r="AT28" i="11"/>
  <c r="AT29" i="11"/>
  <c r="AT30" i="11"/>
  <c r="AT31" i="11"/>
  <c r="AT32" i="11"/>
  <c r="AT33" i="11"/>
  <c r="AT34" i="11"/>
  <c r="AT35" i="11"/>
  <c r="AT36" i="11"/>
  <c r="AT37" i="11"/>
  <c r="AT38" i="11"/>
  <c r="AT39" i="11"/>
  <c r="AT40" i="11"/>
  <c r="AT41" i="11"/>
  <c r="AT42" i="11"/>
  <c r="AT43" i="11"/>
  <c r="AT44" i="11"/>
  <c r="AT45" i="11"/>
  <c r="AT46" i="11"/>
  <c r="AT47" i="11"/>
  <c r="AT48" i="11"/>
  <c r="AT49" i="11"/>
  <c r="AT50" i="11"/>
  <c r="AT51" i="11"/>
  <c r="AT52" i="11"/>
  <c r="AT53" i="11"/>
  <c r="AT54" i="11"/>
  <c r="AT55" i="11"/>
  <c r="AT56" i="11"/>
  <c r="AT57" i="11"/>
  <c r="AT58" i="11"/>
  <c r="AT59" i="11"/>
  <c r="AT60" i="11"/>
  <c r="AT61" i="11"/>
  <c r="AT62" i="11"/>
  <c r="AT63" i="11"/>
  <c r="AT64" i="11"/>
  <c r="AT65" i="11"/>
  <c r="AT66" i="11"/>
  <c r="AT67" i="11"/>
  <c r="AT68" i="11"/>
  <c r="AT69" i="11"/>
  <c r="AT70" i="11"/>
  <c r="AT71" i="11"/>
  <c r="AT72" i="11"/>
  <c r="AT73" i="11"/>
  <c r="AT74" i="11"/>
  <c r="AT75" i="11"/>
  <c r="AT76" i="11"/>
  <c r="AT77" i="11"/>
  <c r="AT78" i="11"/>
  <c r="AT79" i="11"/>
  <c r="AT80" i="11"/>
  <c r="AT81" i="11"/>
  <c r="AT82" i="11"/>
  <c r="AT83" i="11"/>
  <c r="AT84" i="11"/>
  <c r="AT85" i="11"/>
  <c r="AT86" i="11"/>
  <c r="AT87" i="11"/>
  <c r="AT88" i="11"/>
  <c r="AT89" i="11"/>
  <c r="AT90" i="11"/>
  <c r="AT91" i="11"/>
  <c r="AT92" i="11"/>
  <c r="AT93" i="11"/>
  <c r="AT94" i="11"/>
  <c r="AT95" i="11"/>
  <c r="AT96" i="11"/>
  <c r="AT97" i="11"/>
  <c r="AT98" i="11"/>
  <c r="AT99" i="11"/>
  <c r="AT100" i="11"/>
  <c r="AT101" i="11"/>
  <c r="AT102" i="11"/>
  <c r="AT103" i="11"/>
  <c r="AT104" i="11"/>
  <c r="AT105" i="11"/>
  <c r="AT106" i="11"/>
  <c r="AT107" i="11"/>
  <c r="AT108" i="11"/>
  <c r="AT109" i="11"/>
  <c r="AT110" i="11"/>
  <c r="AT111" i="11"/>
  <c r="AT112" i="11"/>
  <c r="AT113" i="11"/>
  <c r="AT114" i="11"/>
  <c r="AT115" i="11"/>
  <c r="AT116" i="11"/>
  <c r="AT117" i="11"/>
  <c r="AT118" i="11"/>
  <c r="AT119" i="11"/>
  <c r="AT120" i="11"/>
  <c r="AT121" i="11"/>
  <c r="AT122" i="11"/>
  <c r="AT123" i="11"/>
  <c r="AT124" i="11"/>
  <c r="AT125" i="11"/>
  <c r="AT126" i="11"/>
  <c r="AT127" i="11"/>
  <c r="AT128" i="11"/>
  <c r="AT129" i="11"/>
  <c r="AT130" i="11"/>
  <c r="AT131" i="11"/>
  <c r="AT132" i="11"/>
  <c r="AT133" i="11"/>
  <c r="AT134" i="11"/>
  <c r="AT135" i="11"/>
  <c r="AT136" i="11"/>
  <c r="AT137" i="11"/>
  <c r="AT138" i="11"/>
  <c r="AT139" i="11"/>
  <c r="AT140" i="11"/>
  <c r="AT141" i="11"/>
  <c r="AT142" i="11"/>
  <c r="AT143" i="11"/>
  <c r="AT144" i="11"/>
  <c r="AT145" i="11"/>
  <c r="AT146" i="11"/>
  <c r="AT147" i="11"/>
  <c r="AT148" i="11"/>
  <c r="AT149" i="11"/>
  <c r="AT150" i="11"/>
  <c r="AT151" i="11"/>
  <c r="AT152" i="11"/>
  <c r="AT153" i="11"/>
  <c r="AT154" i="11"/>
  <c r="AT155" i="11"/>
  <c r="AT156" i="11"/>
  <c r="AT157" i="11"/>
  <c r="AT158" i="11"/>
  <c r="AT159" i="11"/>
  <c r="AT160" i="11"/>
  <c r="AT161" i="11"/>
  <c r="AT162" i="11"/>
  <c r="AT163" i="11"/>
  <c r="AT164" i="11"/>
  <c r="AT165" i="11"/>
  <c r="AT166" i="11"/>
  <c r="AT167" i="11"/>
  <c r="AT168" i="11"/>
  <c r="AT169" i="11"/>
  <c r="AT170" i="11"/>
  <c r="AT171" i="11"/>
  <c r="AT172" i="11"/>
  <c r="AT173" i="11"/>
  <c r="AT174" i="11"/>
  <c r="AT175" i="11"/>
  <c r="AT176" i="11"/>
  <c r="AT177" i="11"/>
  <c r="AT178" i="11"/>
  <c r="AT179" i="11"/>
  <c r="AT180" i="11"/>
  <c r="AT181" i="11"/>
  <c r="AT182" i="11"/>
  <c r="AT183" i="11"/>
  <c r="AT184" i="11"/>
  <c r="AT185" i="11"/>
  <c r="AT186" i="11"/>
  <c r="AT187" i="11"/>
  <c r="AT188" i="11"/>
  <c r="AT189" i="11"/>
  <c r="AT190" i="11"/>
  <c r="AT191" i="11"/>
  <c r="AT192" i="11"/>
  <c r="AT193" i="11"/>
  <c r="AT194" i="11"/>
  <c r="AT195" i="11"/>
  <c r="AT196" i="11"/>
  <c r="AT197" i="11"/>
  <c r="AT198" i="11"/>
  <c r="AT199" i="11"/>
  <c r="AT200" i="11"/>
  <c r="AT201" i="11"/>
  <c r="AT202" i="11"/>
  <c r="AT203" i="11"/>
  <c r="AT204" i="11"/>
  <c r="AT205" i="11"/>
  <c r="AT206" i="11"/>
  <c r="AT207" i="11"/>
  <c r="AT208" i="11"/>
  <c r="AT209" i="11"/>
  <c r="AT210" i="11"/>
  <c r="AT211" i="11"/>
  <c r="AT212" i="11"/>
  <c r="AT213" i="11"/>
  <c r="AT214" i="11"/>
  <c r="AT215" i="11"/>
  <c r="AT216" i="11"/>
  <c r="AT217" i="11"/>
  <c r="AT218" i="11"/>
  <c r="AT219" i="11"/>
  <c r="AT220" i="11"/>
  <c r="AT221" i="11"/>
  <c r="AT222" i="11"/>
  <c r="AT223" i="11"/>
  <c r="AT224" i="11"/>
  <c r="AT225" i="11"/>
  <c r="AT226" i="11"/>
  <c r="AT227" i="11"/>
  <c r="AT228" i="11"/>
  <c r="AT229" i="11"/>
  <c r="AT230" i="11"/>
  <c r="AT231" i="11"/>
  <c r="AT232" i="11"/>
  <c r="AT233" i="11"/>
  <c r="AT234" i="11"/>
  <c r="AT235" i="11"/>
  <c r="AT236" i="11"/>
  <c r="AT237" i="11"/>
  <c r="AT238" i="11"/>
  <c r="AT239" i="11"/>
  <c r="AT240" i="11"/>
  <c r="AT241" i="11"/>
  <c r="AT242" i="11"/>
  <c r="AT243" i="11"/>
  <c r="AT244" i="11"/>
  <c r="AT245" i="11"/>
  <c r="AT246" i="11"/>
  <c r="AT247" i="11"/>
  <c r="AT248" i="11"/>
  <c r="AT249" i="11"/>
  <c r="AT250" i="11"/>
  <c r="AT251" i="11"/>
  <c r="AT252" i="11"/>
  <c r="AT253" i="11"/>
  <c r="AT254" i="11"/>
  <c r="AT255" i="11"/>
  <c r="AT256" i="11"/>
  <c r="AT257" i="11"/>
  <c r="AT258" i="11"/>
  <c r="AT259" i="11"/>
  <c r="AT260" i="11"/>
  <c r="AT261" i="11"/>
  <c r="AT262" i="11"/>
  <c r="AT263" i="11"/>
  <c r="AT264" i="11"/>
  <c r="AT265" i="11"/>
  <c r="AT266" i="11"/>
  <c r="AT267" i="11"/>
  <c r="AT268" i="11"/>
  <c r="AT269" i="11"/>
  <c r="AT270" i="11"/>
  <c r="AT271" i="11"/>
  <c r="AT272" i="11"/>
  <c r="AT273" i="11"/>
  <c r="AT274" i="11"/>
  <c r="AT275" i="11"/>
  <c r="AT276" i="11"/>
  <c r="AT277" i="11"/>
  <c r="AT278" i="11"/>
  <c r="AT279" i="11"/>
  <c r="AT280" i="11"/>
  <c r="AT281" i="11"/>
  <c r="AT282" i="11"/>
  <c r="AT283" i="11"/>
  <c r="AT284" i="11"/>
  <c r="AT285" i="11"/>
  <c r="AT286" i="11"/>
  <c r="AT287" i="11"/>
  <c r="AT288" i="11"/>
  <c r="AT289" i="11"/>
  <c r="AT290" i="11"/>
  <c r="AT291" i="11"/>
  <c r="AT292" i="11"/>
  <c r="AT293" i="11"/>
  <c r="AT294" i="11"/>
  <c r="AT295" i="11"/>
  <c r="AT296" i="11"/>
  <c r="AT297" i="11"/>
  <c r="AT298" i="11"/>
  <c r="AT299" i="11"/>
  <c r="AT300" i="11"/>
  <c r="AT301" i="11"/>
  <c r="AT302" i="11"/>
  <c r="AT303" i="11"/>
  <c r="AT304" i="11"/>
  <c r="AT305" i="11"/>
  <c r="AT306" i="11"/>
  <c r="AT307" i="11"/>
  <c r="AT308" i="11"/>
  <c r="AT309" i="11"/>
  <c r="AT310" i="11"/>
  <c r="AT311" i="11"/>
  <c r="AT312" i="11"/>
  <c r="AT313" i="11"/>
  <c r="AT314" i="11"/>
  <c r="AT315" i="11"/>
  <c r="AT316" i="11"/>
  <c r="AT317" i="11"/>
  <c r="AT318" i="11"/>
  <c r="AT319" i="11"/>
  <c r="AT320" i="11"/>
  <c r="AT321" i="11"/>
  <c r="AT322" i="11"/>
  <c r="AT323" i="11"/>
  <c r="AT324" i="11"/>
  <c r="AT325" i="11"/>
  <c r="AT326" i="11"/>
  <c r="AT327" i="11"/>
  <c r="AT328" i="11"/>
  <c r="AT329" i="11"/>
  <c r="AT330" i="11"/>
  <c r="AT331" i="11"/>
  <c r="AT332" i="11"/>
  <c r="AT333" i="11"/>
  <c r="AT334" i="11"/>
  <c r="AT335" i="11"/>
  <c r="AT336" i="11"/>
  <c r="AT337" i="11"/>
  <c r="AT338" i="11"/>
  <c r="AT339" i="11"/>
  <c r="AT340" i="11"/>
  <c r="AT341" i="11"/>
  <c r="AT342" i="11"/>
  <c r="AT343" i="11"/>
  <c r="AT344" i="11"/>
  <c r="AT345" i="11"/>
  <c r="AT346" i="11"/>
  <c r="AT347" i="11"/>
  <c r="AT348" i="11"/>
  <c r="AT349" i="11"/>
  <c r="AT350" i="11"/>
  <c r="AT351" i="11"/>
  <c r="AT352" i="11"/>
  <c r="AT353" i="11"/>
  <c r="AT354" i="11"/>
  <c r="AT355" i="11"/>
  <c r="AT356" i="11"/>
  <c r="AT357" i="11"/>
  <c r="AT358" i="11"/>
  <c r="AT359" i="11"/>
  <c r="AT360" i="11"/>
  <c r="AT361" i="11"/>
  <c r="AT362" i="11"/>
  <c r="AT363" i="11"/>
  <c r="AT364" i="11"/>
  <c r="AT365" i="11"/>
  <c r="AT366" i="11"/>
  <c r="AT367" i="11"/>
  <c r="AT368" i="11"/>
  <c r="AT369" i="11"/>
  <c r="AT370" i="11"/>
  <c r="AT371" i="11"/>
  <c r="AT372" i="11"/>
  <c r="AT373" i="11"/>
  <c r="AT374" i="11"/>
  <c r="AT375" i="11"/>
  <c r="AT376" i="11"/>
  <c r="AI375" i="11" l="1"/>
  <c r="AI371" i="11"/>
  <c r="AI369" i="11"/>
  <c r="BB369" i="11" s="1"/>
  <c r="BC369" i="11" s="1"/>
  <c r="AI368" i="11"/>
  <c r="AO365" i="11"/>
  <c r="AP365" i="11" s="1"/>
  <c r="AI365" i="11"/>
  <c r="AL364" i="11"/>
  <c r="AK364" i="11"/>
  <c r="AM364" i="11" s="1"/>
  <c r="AI364" i="11"/>
  <c r="BB364" i="11" s="1"/>
  <c r="BC364" i="11" s="1"/>
  <c r="AK363" i="11"/>
  <c r="AM363" i="11" s="1"/>
  <c r="AI363" i="11"/>
  <c r="AI355" i="11"/>
  <c r="BB355" i="11" s="1"/>
  <c r="BC355" i="11" s="1"/>
  <c r="AI352" i="11"/>
  <c r="BB352" i="11" s="1"/>
  <c r="BC352" i="11" s="1"/>
  <c r="AI348" i="11"/>
  <c r="AI346" i="11"/>
  <c r="BB346" i="11" s="1"/>
  <c r="BC346" i="11" s="1"/>
  <c r="AI345" i="11"/>
  <c r="AI334" i="11"/>
  <c r="BB334" i="11" s="1"/>
  <c r="BC334" i="11" s="1"/>
  <c r="AI328" i="11"/>
  <c r="BB328" i="11" s="1"/>
  <c r="BC328" i="11" s="1"/>
  <c r="AI327" i="11"/>
  <c r="BB327" i="11" s="1"/>
  <c r="BC327" i="11" s="1"/>
  <c r="AI326" i="11"/>
  <c r="AI321" i="11"/>
  <c r="BB321" i="11" s="1"/>
  <c r="BC321" i="11" s="1"/>
  <c r="AI319" i="11"/>
  <c r="AI318" i="11"/>
  <c r="BB318" i="11" s="1"/>
  <c r="BC318" i="11" s="1"/>
  <c r="AI316" i="11"/>
  <c r="BB316" i="11" s="1"/>
  <c r="BC316" i="11" s="1"/>
  <c r="AI311" i="11"/>
  <c r="BB311" i="11" s="1"/>
  <c r="BC311" i="11" s="1"/>
  <c r="AI309" i="11"/>
  <c r="BB309" i="11" s="1"/>
  <c r="BC309" i="11" s="1"/>
  <c r="AI304" i="11"/>
  <c r="BB304" i="11" s="1"/>
  <c r="BC304" i="11" s="1"/>
  <c r="AI303" i="11"/>
  <c r="BB303" i="11" s="1"/>
  <c r="BC303" i="11" s="1"/>
  <c r="AI297" i="11"/>
  <c r="BB297" i="11" s="1"/>
  <c r="BC297" i="11" s="1"/>
  <c r="AI296" i="11"/>
  <c r="BB296" i="11" s="1"/>
  <c r="BC296" i="11" s="1"/>
  <c r="AI295" i="11"/>
  <c r="BB295" i="11" s="1"/>
  <c r="BC295" i="11" s="1"/>
  <c r="AI294" i="11"/>
  <c r="BB294" i="11" s="1"/>
  <c r="BC294" i="11" s="1"/>
  <c r="AI289" i="11"/>
  <c r="AI288" i="11"/>
  <c r="AU287" i="11"/>
  <c r="AI287" i="11"/>
  <c r="BB287" i="11" s="1"/>
  <c r="BC287" i="11" s="1"/>
  <c r="AI283" i="11"/>
  <c r="AI282" i="11"/>
  <c r="BB282" i="11" s="1"/>
  <c r="BC282" i="11" s="1"/>
  <c r="AI281" i="11"/>
  <c r="AI280" i="11"/>
  <c r="BB280" i="11" s="1"/>
  <c r="BC280" i="11" s="1"/>
  <c r="AI278" i="11"/>
  <c r="AI277" i="11"/>
  <c r="BB277" i="11" s="1"/>
  <c r="BC277" i="11" s="1"/>
  <c r="AI276" i="11"/>
  <c r="AI275" i="11"/>
  <c r="BB275" i="11" s="1"/>
  <c r="BC275" i="11" s="1"/>
  <c r="AI274" i="11"/>
  <c r="AI260" i="11"/>
  <c r="BB260" i="11" s="1"/>
  <c r="BC260" i="11" s="1"/>
  <c r="AI257" i="11"/>
  <c r="BB257" i="11" s="1"/>
  <c r="BC257" i="11" s="1"/>
  <c r="AI256" i="11"/>
  <c r="BB256" i="11" s="1"/>
  <c r="BC256" i="11" s="1"/>
  <c r="AI253" i="11"/>
  <c r="AI252" i="11"/>
  <c r="AI251" i="11"/>
  <c r="BB251" i="11" s="1"/>
  <c r="BC251" i="11" s="1"/>
  <c r="AI250" i="11"/>
  <c r="BB250" i="11" s="1"/>
  <c r="BC250" i="11" s="1"/>
  <c r="AI249" i="11"/>
  <c r="BB249" i="11" s="1"/>
  <c r="BC249" i="11" s="1"/>
  <c r="AI248" i="11"/>
  <c r="BB248" i="11" s="1"/>
  <c r="BC248" i="11" s="1"/>
  <c r="AI247" i="11"/>
  <c r="AI246" i="11"/>
  <c r="AI245" i="11"/>
  <c r="AI244" i="11"/>
  <c r="AI243" i="11"/>
  <c r="AI242" i="11"/>
  <c r="AI241" i="11"/>
  <c r="BB241" i="11" s="1"/>
  <c r="BC241" i="11" s="1"/>
  <c r="AI240" i="11"/>
  <c r="AI239" i="11"/>
  <c r="AI238" i="11"/>
  <c r="BB238" i="11" s="1"/>
  <c r="BC238" i="11" s="1"/>
  <c r="AI237" i="11"/>
  <c r="AI236" i="11"/>
  <c r="AI233" i="11"/>
  <c r="AI230" i="11"/>
  <c r="AI226" i="11"/>
  <c r="AI217" i="11"/>
  <c r="AI216" i="11"/>
  <c r="BB216" i="11" s="1"/>
  <c r="BC216" i="11" s="1"/>
  <c r="AI215" i="11"/>
  <c r="AI214" i="11"/>
  <c r="AI213" i="11"/>
  <c r="BB213" i="11" s="1"/>
  <c r="BC213" i="11" s="1"/>
  <c r="AI212" i="11"/>
  <c r="AI211" i="11"/>
  <c r="AI210" i="11"/>
  <c r="BB210" i="11" s="1"/>
  <c r="BC210" i="11" s="1"/>
  <c r="AI209" i="11"/>
  <c r="AI200" i="11"/>
  <c r="BB200" i="11" s="1"/>
  <c r="BC200" i="11" s="1"/>
  <c r="AI199" i="11"/>
  <c r="BB199" i="11" s="1"/>
  <c r="BC199" i="11" s="1"/>
  <c r="AI198" i="11"/>
  <c r="BB198" i="11" s="1"/>
  <c r="BC198" i="11" s="1"/>
  <c r="AI197" i="11"/>
  <c r="BB197" i="11" s="1"/>
  <c r="BC197" i="11" s="1"/>
  <c r="AI196" i="11"/>
  <c r="BB196" i="11" s="1"/>
  <c r="BC196" i="11" s="1"/>
  <c r="AI195" i="11"/>
  <c r="BB195" i="11" s="1"/>
  <c r="BC195" i="11" s="1"/>
  <c r="AI194" i="11"/>
  <c r="BB194" i="11" s="1"/>
  <c r="BC194" i="11" s="1"/>
  <c r="AI193" i="11"/>
  <c r="BB193" i="11" s="1"/>
  <c r="BC193" i="11" s="1"/>
  <c r="AI192" i="11"/>
  <c r="BB192" i="11" s="1"/>
  <c r="BC192" i="11" s="1"/>
  <c r="AI191" i="11"/>
  <c r="BB191" i="11" s="1"/>
  <c r="BC191" i="11" s="1"/>
  <c r="AI190" i="11"/>
  <c r="BB190" i="11" s="1"/>
  <c r="BC190" i="11" s="1"/>
  <c r="AI189" i="11"/>
  <c r="BB189" i="11" s="1"/>
  <c r="BC189" i="11" s="1"/>
  <c r="AI188" i="11"/>
  <c r="BB188" i="11" s="1"/>
  <c r="BC188" i="11" s="1"/>
  <c r="AI183" i="11"/>
  <c r="BB183" i="11" s="1"/>
  <c r="BC183" i="11" s="1"/>
  <c r="AI153" i="11"/>
  <c r="AI152" i="11"/>
  <c r="BB152" i="11" s="1"/>
  <c r="BC152" i="11" s="1"/>
  <c r="AI151" i="11"/>
  <c r="BB151" i="11" s="1"/>
  <c r="BC151" i="11" s="1"/>
  <c r="AI150" i="11"/>
  <c r="BB150" i="11" s="1"/>
  <c r="BC150" i="11" s="1"/>
  <c r="AI148" i="11"/>
  <c r="BB148" i="11" s="1"/>
  <c r="BC148" i="11" s="1"/>
  <c r="AI147" i="11"/>
  <c r="BB147" i="11" s="1"/>
  <c r="BC147" i="11" s="1"/>
  <c r="AI146" i="11"/>
  <c r="BB146" i="11" s="1"/>
  <c r="BC146" i="11" s="1"/>
  <c r="AI144" i="11"/>
  <c r="AI142" i="11"/>
  <c r="BB142" i="11" s="1"/>
  <c r="BC142" i="11" s="1"/>
  <c r="AI141" i="11"/>
  <c r="BB141" i="11" s="1"/>
  <c r="BC141" i="11" s="1"/>
  <c r="AI139" i="11"/>
  <c r="AI138" i="11"/>
  <c r="BB138" i="11" s="1"/>
  <c r="BC138" i="11" s="1"/>
  <c r="AI137" i="11"/>
  <c r="BB137" i="11" s="1"/>
  <c r="BC137" i="11" s="1"/>
  <c r="AI136" i="11"/>
  <c r="BB136" i="11" s="1"/>
  <c r="BC136" i="11" s="1"/>
  <c r="AI135" i="11"/>
  <c r="BB135" i="11" s="1"/>
  <c r="BC135" i="11" s="1"/>
  <c r="AI131" i="11"/>
  <c r="BB131" i="11" s="1"/>
  <c r="BC131" i="11" s="1"/>
  <c r="AI127" i="11"/>
  <c r="BB127" i="11" s="1"/>
  <c r="BC127" i="11" s="1"/>
  <c r="AI126" i="11"/>
  <c r="BB126" i="11" s="1"/>
  <c r="BC126" i="11" s="1"/>
  <c r="AI119" i="11"/>
  <c r="BB119" i="11" s="1"/>
  <c r="BC119" i="11" s="1"/>
  <c r="AI117" i="11"/>
  <c r="AI116" i="11"/>
  <c r="BB116" i="11" s="1"/>
  <c r="BC116" i="11" s="1"/>
  <c r="AI115" i="11"/>
  <c r="BB115" i="11" s="1"/>
  <c r="BC115" i="11" s="1"/>
  <c r="AI114" i="11"/>
  <c r="AI113" i="11"/>
  <c r="BB113" i="11" s="1"/>
  <c r="BC113" i="11" s="1"/>
  <c r="AI112" i="11"/>
  <c r="AI95" i="11"/>
  <c r="AI94" i="11"/>
  <c r="BB94" i="11" s="1"/>
  <c r="BC94" i="11" s="1"/>
  <c r="AI84" i="11"/>
  <c r="BB84" i="11" s="1"/>
  <c r="BC84" i="11" s="1"/>
  <c r="AI76" i="11"/>
  <c r="AI75" i="11"/>
  <c r="BB75" i="11" s="1"/>
  <c r="BC75" i="11" s="1"/>
  <c r="AI74" i="11"/>
  <c r="BB74" i="11" s="1"/>
  <c r="BC74" i="11" s="1"/>
  <c r="AI73" i="11"/>
  <c r="AI72" i="11"/>
  <c r="AI71" i="11"/>
  <c r="BB71" i="11" s="1"/>
  <c r="BC71" i="11" s="1"/>
  <c r="AI70" i="11"/>
  <c r="AI69" i="11"/>
  <c r="AI68" i="11"/>
  <c r="AI67" i="11"/>
  <c r="BB67" i="11" s="1"/>
  <c r="BC67" i="11" s="1"/>
  <c r="AI66" i="11"/>
  <c r="AI65" i="11"/>
  <c r="AI64" i="11"/>
  <c r="AI63" i="11"/>
  <c r="AI62" i="11"/>
  <c r="AI61" i="11"/>
  <c r="AI60" i="11"/>
  <c r="AI59" i="11"/>
  <c r="AI58" i="11"/>
  <c r="AI57" i="11"/>
  <c r="BB57" i="11" s="1"/>
  <c r="BC57" i="11" s="1"/>
  <c r="AI56" i="11"/>
  <c r="BB56" i="11" s="1"/>
  <c r="BC56" i="11" s="1"/>
  <c r="AI55" i="11"/>
  <c r="BB55" i="11" s="1"/>
  <c r="BC55" i="11" s="1"/>
  <c r="AI50" i="11"/>
  <c r="BB50" i="11" s="1"/>
  <c r="BC50" i="11" s="1"/>
  <c r="AI49" i="11"/>
  <c r="BB49" i="11" s="1"/>
  <c r="BC49" i="11" s="1"/>
  <c r="AI48" i="11"/>
  <c r="BB48" i="11" s="1"/>
  <c r="BC48" i="11" s="1"/>
  <c r="AI47" i="11"/>
  <c r="BB47" i="11" s="1"/>
  <c r="BC47" i="11" s="1"/>
  <c r="AI46" i="11"/>
  <c r="AI45" i="11"/>
  <c r="BB45" i="11" s="1"/>
  <c r="BC45" i="11" s="1"/>
  <c r="AI44" i="11"/>
  <c r="AI43" i="11"/>
  <c r="AI42" i="11"/>
  <c r="BB42" i="11" s="1"/>
  <c r="BC42" i="11" s="1"/>
  <c r="AI41" i="11"/>
  <c r="AI40" i="11"/>
  <c r="BB40" i="11" s="1"/>
  <c r="BC40" i="11" s="1"/>
  <c r="AI39" i="11"/>
  <c r="AI38" i="11"/>
  <c r="AI37" i="11"/>
  <c r="AI35" i="11"/>
  <c r="BB35" i="11" s="1"/>
  <c r="BC35" i="11" s="1"/>
  <c r="AI34" i="11"/>
  <c r="AI33" i="11"/>
  <c r="BB33" i="11" s="1"/>
  <c r="BC33" i="11" s="1"/>
  <c r="AI32" i="11"/>
  <c r="BB32" i="11" s="1"/>
  <c r="BC32" i="11" s="1"/>
  <c r="AI24" i="11"/>
  <c r="BB24" i="11" s="1"/>
  <c r="BC24" i="11" s="1"/>
  <c r="AI22" i="11"/>
  <c r="BB22" i="11" s="1"/>
  <c r="BC22" i="11" s="1"/>
  <c r="AY21" i="11"/>
  <c r="AI21" i="11"/>
  <c r="BB21" i="11" s="1"/>
  <c r="BC21" i="11" s="1"/>
  <c r="AI20" i="11"/>
  <c r="BB20" i="11" s="1"/>
  <c r="BC20" i="11" s="1"/>
  <c r="AY19" i="11"/>
  <c r="AI19" i="11"/>
  <c r="BB19" i="11" s="1"/>
  <c r="BC19" i="11" s="1"/>
  <c r="AY18" i="11"/>
  <c r="AI18" i="11"/>
  <c r="BB18" i="11" s="1"/>
  <c r="BC18" i="11" s="1"/>
  <c r="AI17" i="11"/>
  <c r="BB17" i="11" s="1"/>
  <c r="BC17" i="11" s="1"/>
  <c r="AI15" i="11"/>
  <c r="BB15" i="11" s="1"/>
  <c r="BC15" i="11" s="1"/>
  <c r="AI14" i="11"/>
  <c r="AI11" i="11"/>
  <c r="BB11" i="11" s="1"/>
  <c r="BC11" i="11" s="1"/>
  <c r="AI10" i="11"/>
  <c r="BB10" i="11" s="1"/>
  <c r="BC10" i="11" s="1"/>
  <c r="AI9" i="11"/>
  <c r="BB9" i="11" s="1"/>
  <c r="BC9" i="11" s="1"/>
  <c r="AI6" i="11"/>
  <c r="BB6" i="11" s="1"/>
  <c r="BC6" i="11" s="1"/>
  <c r="AR294" i="11" l="1"/>
  <c r="AO346" i="11"/>
  <c r="AP346" i="11" s="1"/>
  <c r="AK355" i="11"/>
  <c r="AL355" i="11" s="1"/>
  <c r="AK68" i="11"/>
  <c r="AL68" i="11" s="1"/>
  <c r="BB68" i="11"/>
  <c r="BC68" i="11" s="1"/>
  <c r="AK368" i="11"/>
  <c r="AL368" i="11" s="1"/>
  <c r="BB368" i="11"/>
  <c r="BC368" i="11" s="1"/>
  <c r="AK46" i="11"/>
  <c r="AL46" i="11" s="1"/>
  <c r="BB46" i="11"/>
  <c r="BC46" i="11" s="1"/>
  <c r="AK61" i="11"/>
  <c r="AL61" i="11" s="1"/>
  <c r="BB61" i="11"/>
  <c r="BC61" i="11" s="1"/>
  <c r="AK69" i="11"/>
  <c r="AL69" i="11" s="1"/>
  <c r="BB69" i="11"/>
  <c r="BC69" i="11" s="1"/>
  <c r="AK144" i="11"/>
  <c r="AL144" i="11" s="1"/>
  <c r="BB144" i="11"/>
  <c r="BC144" i="11" s="1"/>
  <c r="AK226" i="11"/>
  <c r="AL226" i="11" s="1"/>
  <c r="BB226" i="11"/>
  <c r="BC226" i="11" s="1"/>
  <c r="AK289" i="11"/>
  <c r="AL289" i="11" s="1"/>
  <c r="BB289" i="11"/>
  <c r="BC289" i="11" s="1"/>
  <c r="AK348" i="11"/>
  <c r="AL348" i="11" s="1"/>
  <c r="BB348" i="11"/>
  <c r="BC348" i="11" s="1"/>
  <c r="AR38" i="11"/>
  <c r="BB38" i="11"/>
  <c r="BC38" i="11" s="1"/>
  <c r="AR59" i="11"/>
  <c r="BB59" i="11"/>
  <c r="BC59" i="11" s="1"/>
  <c r="AR41" i="11"/>
  <c r="BB41" i="11"/>
  <c r="BC41" i="11" s="1"/>
  <c r="AK62" i="11"/>
  <c r="AL62" i="11" s="1"/>
  <c r="BB62" i="11"/>
  <c r="BC62" i="11" s="1"/>
  <c r="AK70" i="11"/>
  <c r="AL70" i="11" s="1"/>
  <c r="BB70" i="11"/>
  <c r="BC70" i="11" s="1"/>
  <c r="AK211" i="11"/>
  <c r="AL211" i="11" s="1"/>
  <c r="BB211" i="11"/>
  <c r="BC211" i="11" s="1"/>
  <c r="AK230" i="11"/>
  <c r="AL230" i="11" s="1"/>
  <c r="BB230" i="11"/>
  <c r="BC230" i="11" s="1"/>
  <c r="AK242" i="11"/>
  <c r="AL242" i="11" s="1"/>
  <c r="BB242" i="11"/>
  <c r="BC242" i="11" s="1"/>
  <c r="AR281" i="11"/>
  <c r="BB281" i="11"/>
  <c r="BC281" i="11" s="1"/>
  <c r="AK369" i="11"/>
  <c r="AL369" i="11" s="1"/>
  <c r="AR247" i="11"/>
  <c r="BB247" i="11"/>
  <c r="BC247" i="11" s="1"/>
  <c r="AR39" i="11"/>
  <c r="BB39" i="11"/>
  <c r="BC39" i="11" s="1"/>
  <c r="AK60" i="11"/>
  <c r="AL60" i="11" s="1"/>
  <c r="BB60" i="11"/>
  <c r="BC60" i="11" s="1"/>
  <c r="AK76" i="11"/>
  <c r="AL76" i="11" s="1"/>
  <c r="BB76" i="11"/>
  <c r="BC76" i="11" s="1"/>
  <c r="AR114" i="11"/>
  <c r="BB114" i="11"/>
  <c r="BC114" i="11" s="1"/>
  <c r="AK34" i="11"/>
  <c r="AL34" i="11" s="1"/>
  <c r="BB34" i="11"/>
  <c r="BC34" i="11" s="1"/>
  <c r="AR212" i="11"/>
  <c r="BB212" i="11"/>
  <c r="BC212" i="11" s="1"/>
  <c r="AK233" i="11"/>
  <c r="AL233" i="11" s="1"/>
  <c r="BB233" i="11"/>
  <c r="BC233" i="11" s="1"/>
  <c r="AK243" i="11"/>
  <c r="AL243" i="11" s="1"/>
  <c r="BB243" i="11"/>
  <c r="BC243" i="11" s="1"/>
  <c r="AK319" i="11"/>
  <c r="AL319" i="11" s="1"/>
  <c r="BB319" i="11"/>
  <c r="BC319" i="11" s="1"/>
  <c r="AR371" i="11"/>
  <c r="BB371" i="11"/>
  <c r="BC371" i="11" s="1"/>
  <c r="AK239" i="11"/>
  <c r="AL239" i="11" s="1"/>
  <c r="BB239" i="11"/>
  <c r="BC239" i="11" s="1"/>
  <c r="AK209" i="11"/>
  <c r="AL209" i="11" s="1"/>
  <c r="BB209" i="11"/>
  <c r="BC209" i="11" s="1"/>
  <c r="AK217" i="11"/>
  <c r="AL217" i="11" s="1"/>
  <c r="BB217" i="11"/>
  <c r="BC217" i="11" s="1"/>
  <c r="AK240" i="11"/>
  <c r="AL240" i="11" s="1"/>
  <c r="BB240" i="11"/>
  <c r="BC240" i="11" s="1"/>
  <c r="AK278" i="11"/>
  <c r="AL278" i="11" s="1"/>
  <c r="BB278" i="11"/>
  <c r="BC278" i="11" s="1"/>
  <c r="AK288" i="11"/>
  <c r="AL288" i="11" s="1"/>
  <c r="BB288" i="11"/>
  <c r="BC288" i="11" s="1"/>
  <c r="AR63" i="11"/>
  <c r="BB63" i="11"/>
  <c r="BC63" i="11" s="1"/>
  <c r="AK117" i="11"/>
  <c r="AL117" i="11" s="1"/>
  <c r="BB117" i="11"/>
  <c r="BC117" i="11" s="1"/>
  <c r="AK64" i="11"/>
  <c r="AL64" i="11" s="1"/>
  <c r="BB64" i="11"/>
  <c r="BC64" i="11" s="1"/>
  <c r="AK72" i="11"/>
  <c r="AL72" i="11" s="1"/>
  <c r="BB72" i="11"/>
  <c r="BC72" i="11" s="1"/>
  <c r="AK139" i="11"/>
  <c r="AL139" i="11" s="1"/>
  <c r="BB139" i="11"/>
  <c r="BC139" i="11" s="1"/>
  <c r="AK153" i="11"/>
  <c r="AL153" i="11" s="1"/>
  <c r="BB153" i="11"/>
  <c r="BC153" i="11" s="1"/>
  <c r="AK236" i="11"/>
  <c r="AL236" i="11" s="1"/>
  <c r="BB236" i="11"/>
  <c r="BC236" i="11" s="1"/>
  <c r="AR244" i="11"/>
  <c r="BB244" i="11"/>
  <c r="BC244" i="11" s="1"/>
  <c r="AK252" i="11"/>
  <c r="AL252" i="11" s="1"/>
  <c r="BB252" i="11"/>
  <c r="BC252" i="11" s="1"/>
  <c r="AK274" i="11"/>
  <c r="AL274" i="11" s="1"/>
  <c r="BB274" i="11"/>
  <c r="BC274" i="11" s="1"/>
  <c r="AK283" i="11"/>
  <c r="AL283" i="11" s="1"/>
  <c r="BB283" i="11"/>
  <c r="BC283" i="11" s="1"/>
  <c r="AK345" i="11"/>
  <c r="AL345" i="11" s="1"/>
  <c r="BB345" i="11"/>
  <c r="BC345" i="11" s="1"/>
  <c r="BB375" i="11"/>
  <c r="BC375" i="11" s="1"/>
  <c r="AK14" i="11"/>
  <c r="AL14" i="11" s="1"/>
  <c r="BB14" i="11"/>
  <c r="BC14" i="11" s="1"/>
  <c r="AK43" i="11"/>
  <c r="AL43" i="11" s="1"/>
  <c r="BB43" i="11"/>
  <c r="BC43" i="11" s="1"/>
  <c r="AK65" i="11"/>
  <c r="AL65" i="11" s="1"/>
  <c r="BB65" i="11"/>
  <c r="BC65" i="11" s="1"/>
  <c r="AK73" i="11"/>
  <c r="AL73" i="11" s="1"/>
  <c r="BB73" i="11"/>
  <c r="BC73" i="11" s="1"/>
  <c r="AO95" i="11"/>
  <c r="AP95" i="11" s="1"/>
  <c r="BB95" i="11"/>
  <c r="BC95" i="11" s="1"/>
  <c r="AK214" i="11"/>
  <c r="AL214" i="11" s="1"/>
  <c r="BB214" i="11"/>
  <c r="BC214" i="11" s="1"/>
  <c r="AR237" i="11"/>
  <c r="BB237" i="11"/>
  <c r="BC237" i="11" s="1"/>
  <c r="AK245" i="11"/>
  <c r="AL245" i="11" s="1"/>
  <c r="BB245" i="11"/>
  <c r="BC245" i="11" s="1"/>
  <c r="AK253" i="11"/>
  <c r="AL253" i="11" s="1"/>
  <c r="BB253" i="11"/>
  <c r="BC253" i="11" s="1"/>
  <c r="AO326" i="11"/>
  <c r="AP326" i="11" s="1"/>
  <c r="BB326" i="11"/>
  <c r="BC326" i="11" s="1"/>
  <c r="AK37" i="11"/>
  <c r="AL37" i="11" s="1"/>
  <c r="BB37" i="11"/>
  <c r="BC37" i="11" s="1"/>
  <c r="AR44" i="11"/>
  <c r="BB44" i="11"/>
  <c r="BC44" i="11" s="1"/>
  <c r="AK58" i="11"/>
  <c r="AL58" i="11" s="1"/>
  <c r="BB58" i="11"/>
  <c r="BC58" i="11" s="1"/>
  <c r="AK66" i="11"/>
  <c r="AL66" i="11" s="1"/>
  <c r="BB66" i="11"/>
  <c r="BC66" i="11" s="1"/>
  <c r="AK112" i="11"/>
  <c r="AL112" i="11" s="1"/>
  <c r="BB112" i="11"/>
  <c r="BC112" i="11" s="1"/>
  <c r="AK215" i="11"/>
  <c r="AL215" i="11" s="1"/>
  <c r="BB215" i="11"/>
  <c r="BC215" i="11" s="1"/>
  <c r="AK246" i="11"/>
  <c r="AL246" i="11" s="1"/>
  <c r="BB246" i="11"/>
  <c r="BC246" i="11" s="1"/>
  <c r="AK276" i="11"/>
  <c r="AL276" i="11" s="1"/>
  <c r="BB276" i="11"/>
  <c r="BC276" i="11" s="1"/>
  <c r="AK346" i="11"/>
  <c r="AL346" i="11" s="1"/>
  <c r="BB363" i="11"/>
  <c r="BC363" i="11" s="1"/>
  <c r="AK365" i="11"/>
  <c r="AL365" i="11" s="1"/>
  <c r="BB365" i="11"/>
  <c r="BC365" i="11" s="1"/>
  <c r="AO371" i="11"/>
  <c r="AP371" i="11" s="1"/>
  <c r="AK371" i="11"/>
  <c r="AL371" i="11" s="1"/>
  <c r="AU369" i="11"/>
  <c r="AO369" i="11"/>
  <c r="AP369" i="11" s="1"/>
  <c r="AR369" i="11"/>
  <c r="AO368" i="11"/>
  <c r="AP368" i="11" s="1"/>
  <c r="AR368" i="11"/>
  <c r="AR365" i="11"/>
  <c r="AU363" i="11"/>
  <c r="AU364" i="11"/>
  <c r="AL363" i="11"/>
  <c r="AU355" i="11"/>
  <c r="AO355" i="11"/>
  <c r="AP355" i="11" s="1"/>
  <c r="AR355" i="11"/>
  <c r="AU352" i="11"/>
  <c r="AO348" i="11"/>
  <c r="AP348" i="11" s="1"/>
  <c r="AR348" i="11"/>
  <c r="AU346" i="11"/>
  <c r="AR346" i="11"/>
  <c r="AO345" i="11"/>
  <c r="AP345" i="11" s="1"/>
  <c r="AR345" i="11"/>
  <c r="AU334" i="11"/>
  <c r="AR326" i="11"/>
  <c r="AK326" i="11"/>
  <c r="AL326" i="11" s="1"/>
  <c r="AK321" i="11"/>
  <c r="AL321" i="11" s="1"/>
  <c r="AU321" i="11"/>
  <c r="AO321" i="11"/>
  <c r="AP321" i="11" s="1"/>
  <c r="AR321" i="11"/>
  <c r="AO297" i="11"/>
  <c r="AP297" i="11" s="1"/>
  <c r="AU309" i="11"/>
  <c r="AK296" i="11"/>
  <c r="AL296" i="11" s="1"/>
  <c r="AO296" i="11"/>
  <c r="AP296" i="11" s="1"/>
  <c r="AU311" i="11"/>
  <c r="AR275" i="11"/>
  <c r="AR296" i="11"/>
  <c r="AO319" i="11"/>
  <c r="AP319" i="11" s="1"/>
  <c r="AR319" i="11"/>
  <c r="AK297" i="11"/>
  <c r="AL297" i="11" s="1"/>
  <c r="AU304" i="11"/>
  <c r="AU198" i="11"/>
  <c r="AO237" i="11"/>
  <c r="AP237" i="11" s="1"/>
  <c r="AK249" i="11"/>
  <c r="AL249" i="11" s="1"/>
  <c r="AR280" i="11"/>
  <c r="AU303" i="11"/>
  <c r="AR249" i="11"/>
  <c r="AU297" i="11"/>
  <c r="AU296" i="11"/>
  <c r="AR297" i="11"/>
  <c r="AU294" i="11"/>
  <c r="AU295" i="11"/>
  <c r="AK294" i="11"/>
  <c r="AL294" i="11" s="1"/>
  <c r="AK295" i="11"/>
  <c r="AL295" i="11" s="1"/>
  <c r="AO294" i="11"/>
  <c r="AP294" i="11" s="1"/>
  <c r="AO295" i="11"/>
  <c r="AP295" i="11" s="1"/>
  <c r="AR295" i="11"/>
  <c r="AO289" i="11"/>
  <c r="AP289" i="11" s="1"/>
  <c r="AR289" i="11"/>
  <c r="AO288" i="11"/>
  <c r="AP288" i="11" s="1"/>
  <c r="AR288" i="11"/>
  <c r="AO240" i="11"/>
  <c r="AP240" i="11" s="1"/>
  <c r="AO247" i="11"/>
  <c r="AP247" i="11" s="1"/>
  <c r="AO238" i="11"/>
  <c r="AP238" i="11" s="1"/>
  <c r="AR238" i="11"/>
  <c r="AR282" i="11"/>
  <c r="AO236" i="11"/>
  <c r="AP236" i="11" s="1"/>
  <c r="AR242" i="11"/>
  <c r="AK280" i="11"/>
  <c r="AL280" i="11" s="1"/>
  <c r="AU282" i="11"/>
  <c r="AK282" i="11"/>
  <c r="AL282" i="11" s="1"/>
  <c r="AO283" i="11"/>
  <c r="AP283" i="11" s="1"/>
  <c r="AR283" i="11"/>
  <c r="AO282" i="11"/>
  <c r="AP282" i="11" s="1"/>
  <c r="AO281" i="11"/>
  <c r="AP281" i="11" s="1"/>
  <c r="AK281" i="11"/>
  <c r="AL281" i="11" s="1"/>
  <c r="AU280" i="11"/>
  <c r="AO280" i="11"/>
  <c r="AP280" i="11" s="1"/>
  <c r="AK248" i="11"/>
  <c r="AL248" i="11" s="1"/>
  <c r="AU148" i="11"/>
  <c r="AK277" i="11"/>
  <c r="AL277" i="11" s="1"/>
  <c r="AK275" i="11"/>
  <c r="AL275" i="11" s="1"/>
  <c r="AO277" i="11"/>
  <c r="AP277" i="11" s="1"/>
  <c r="AO275" i="11"/>
  <c r="AP275" i="11" s="1"/>
  <c r="AR277" i="11"/>
  <c r="AK238" i="11"/>
  <c r="AL238" i="11" s="1"/>
  <c r="AR240" i="11"/>
  <c r="AO243" i="11"/>
  <c r="AP243" i="11" s="1"/>
  <c r="AU277" i="11"/>
  <c r="AO278" i="11"/>
  <c r="AP278" i="11" s="1"/>
  <c r="AR278" i="11"/>
  <c r="AU275" i="11"/>
  <c r="AO276" i="11"/>
  <c r="AP276" i="11" s="1"/>
  <c r="AR276" i="11"/>
  <c r="AO274" i="11"/>
  <c r="AP274" i="11" s="1"/>
  <c r="AR274" i="11"/>
  <c r="AR245" i="11"/>
  <c r="AK251" i="11"/>
  <c r="AL251" i="11" s="1"/>
  <c r="AO251" i="11"/>
  <c r="AP251" i="11" s="1"/>
  <c r="AR230" i="11"/>
  <c r="AK241" i="11"/>
  <c r="AL241" i="11" s="1"/>
  <c r="AR243" i="11"/>
  <c r="AO248" i="11"/>
  <c r="AP248" i="11" s="1"/>
  <c r="AK250" i="11"/>
  <c r="AL250" i="11" s="1"/>
  <c r="AU137" i="11"/>
  <c r="AU141" i="11"/>
  <c r="AO241" i="11"/>
  <c r="AP241" i="11" s="1"/>
  <c r="AO246" i="11"/>
  <c r="AP246" i="11" s="1"/>
  <c r="AR248" i="11"/>
  <c r="AO250" i="11"/>
  <c r="AP250" i="11" s="1"/>
  <c r="AO233" i="11"/>
  <c r="AP233" i="11" s="1"/>
  <c r="AO244" i="11"/>
  <c r="AP244" i="11" s="1"/>
  <c r="AR250" i="11"/>
  <c r="AR233" i="11"/>
  <c r="AR253" i="11"/>
  <c r="AO253" i="11"/>
  <c r="AP253" i="11" s="1"/>
  <c r="AU251" i="11"/>
  <c r="AU250" i="11"/>
  <c r="AO252" i="11"/>
  <c r="AP252" i="11" s="1"/>
  <c r="AR252" i="11"/>
  <c r="AR251" i="11"/>
  <c r="AU248" i="11"/>
  <c r="AU249" i="11"/>
  <c r="AR246" i="11"/>
  <c r="AO249" i="11"/>
  <c r="AP249" i="11" s="1"/>
  <c r="AK244" i="11"/>
  <c r="AL244" i="11" s="1"/>
  <c r="AO245" i="11"/>
  <c r="AP245" i="11" s="1"/>
  <c r="AK247" i="11"/>
  <c r="AL247" i="11" s="1"/>
  <c r="AU241" i="11"/>
  <c r="AO242" i="11"/>
  <c r="AP242" i="11" s="1"/>
  <c r="AR241" i="11"/>
  <c r="AU238" i="11"/>
  <c r="AR236" i="11"/>
  <c r="AO239" i="11"/>
  <c r="AP239" i="11" s="1"/>
  <c r="AK237" i="11"/>
  <c r="AL237" i="11" s="1"/>
  <c r="AR239" i="11"/>
  <c r="AO230" i="11"/>
  <c r="AP230" i="11" s="1"/>
  <c r="AR215" i="11"/>
  <c r="AR70" i="11"/>
  <c r="AU138" i="11"/>
  <c r="AU84" i="11"/>
  <c r="AU119" i="11"/>
  <c r="AO144" i="11"/>
  <c r="AP144" i="11" s="1"/>
  <c r="AO210" i="11"/>
  <c r="AP210" i="11" s="1"/>
  <c r="AR210" i="11"/>
  <c r="AO226" i="11"/>
  <c r="AP226" i="11" s="1"/>
  <c r="AR226" i="11"/>
  <c r="AU183" i="11"/>
  <c r="AK213" i="11"/>
  <c r="AL213" i="11" s="1"/>
  <c r="AU127" i="11"/>
  <c r="AK71" i="11"/>
  <c r="AL71" i="11" s="1"/>
  <c r="AO213" i="11"/>
  <c r="AP213" i="11" s="1"/>
  <c r="AO209" i="11"/>
  <c r="AP209" i="11" s="1"/>
  <c r="AK216" i="11"/>
  <c r="AL216" i="11" s="1"/>
  <c r="AU131" i="11"/>
  <c r="AU152" i="11"/>
  <c r="AR209" i="11"/>
  <c r="AO216" i="11"/>
  <c r="AP216" i="11" s="1"/>
  <c r="AR216" i="11"/>
  <c r="AU126" i="11"/>
  <c r="AK146" i="11"/>
  <c r="AL146" i="11" s="1"/>
  <c r="AO212" i="11"/>
  <c r="AP212" i="11" s="1"/>
  <c r="AK210" i="11"/>
  <c r="AL210" i="11" s="1"/>
  <c r="AO215" i="11"/>
  <c r="AP215" i="11" s="1"/>
  <c r="AU216" i="11"/>
  <c r="AO217" i="11"/>
  <c r="AP217" i="11" s="1"/>
  <c r="AR217" i="11"/>
  <c r="AU213" i="11"/>
  <c r="AO214" i="11"/>
  <c r="AP214" i="11" s="1"/>
  <c r="AK212" i="11"/>
  <c r="AL212" i="11" s="1"/>
  <c r="AR214" i="11"/>
  <c r="AR213" i="11"/>
  <c r="AU210" i="11"/>
  <c r="AO211" i="11"/>
  <c r="AP211" i="11" s="1"/>
  <c r="AR211" i="11"/>
  <c r="AO58" i="11"/>
  <c r="AP58" i="11" s="1"/>
  <c r="AU56" i="11"/>
  <c r="AU135" i="11"/>
  <c r="AR146" i="11"/>
  <c r="AU150" i="11"/>
  <c r="AU191" i="11"/>
  <c r="AU193" i="11"/>
  <c r="AU199" i="11"/>
  <c r="AR113" i="11"/>
  <c r="AU142" i="11"/>
  <c r="AO153" i="11"/>
  <c r="AP153" i="11" s="1"/>
  <c r="AU195" i="11"/>
  <c r="AU136" i="11"/>
  <c r="AU151" i="11"/>
  <c r="AU192" i="11"/>
  <c r="AU194" i="11"/>
  <c r="AU11" i="11"/>
  <c r="AK200" i="11"/>
  <c r="AL200" i="11" s="1"/>
  <c r="AU200" i="11"/>
  <c r="AO200" i="11"/>
  <c r="AP200" i="11" s="1"/>
  <c r="AR200" i="11"/>
  <c r="AR153" i="11"/>
  <c r="AU147" i="11"/>
  <c r="AK147" i="11"/>
  <c r="AL147" i="11" s="1"/>
  <c r="AO147" i="11"/>
  <c r="AP147" i="11" s="1"/>
  <c r="AR147" i="11"/>
  <c r="AU146" i="11"/>
  <c r="AO146" i="11"/>
  <c r="AP146" i="11" s="1"/>
  <c r="AR144" i="11"/>
  <c r="AO139" i="11"/>
  <c r="AP139" i="11" s="1"/>
  <c r="AR139" i="11"/>
  <c r="AK50" i="11"/>
  <c r="AL50" i="11" s="1"/>
  <c r="AO113" i="11"/>
  <c r="AP113" i="11" s="1"/>
  <c r="AO116" i="11"/>
  <c r="AP116" i="11" s="1"/>
  <c r="AO70" i="11"/>
  <c r="AP70" i="11" s="1"/>
  <c r="AU18" i="11"/>
  <c r="AO33" i="11"/>
  <c r="AP33" i="11" s="1"/>
  <c r="AO64" i="11"/>
  <c r="AP64" i="11" s="1"/>
  <c r="AO112" i="11"/>
  <c r="AP112" i="11" s="1"/>
  <c r="AO114" i="11"/>
  <c r="AP114" i="11" s="1"/>
  <c r="AR116" i="11"/>
  <c r="AK15" i="11"/>
  <c r="AL15" i="11" s="1"/>
  <c r="AU24" i="11"/>
  <c r="AK113" i="11"/>
  <c r="AL113" i="11" s="1"/>
  <c r="AK115" i="11"/>
  <c r="AL115" i="11" s="1"/>
  <c r="AR117" i="11"/>
  <c r="AK49" i="11"/>
  <c r="AL49" i="11" s="1"/>
  <c r="AO72" i="11"/>
  <c r="AP72" i="11" s="1"/>
  <c r="AR95" i="11"/>
  <c r="AU116" i="11"/>
  <c r="AK116" i="11"/>
  <c r="AL116" i="11" s="1"/>
  <c r="AO117" i="11"/>
  <c r="AP117" i="11" s="1"/>
  <c r="AU113" i="11"/>
  <c r="AU115" i="11"/>
  <c r="AK114" i="11"/>
  <c r="AL114" i="11" s="1"/>
  <c r="AR112" i="11"/>
  <c r="AO115" i="11"/>
  <c r="AP115" i="11" s="1"/>
  <c r="AR115" i="11"/>
  <c r="AK95" i="11"/>
  <c r="AL95" i="11" s="1"/>
  <c r="AR33" i="11"/>
  <c r="AR49" i="11"/>
  <c r="AO71" i="11"/>
  <c r="AP71" i="11" s="1"/>
  <c r="AK74" i="11"/>
  <c r="AL74" i="11" s="1"/>
  <c r="AO74" i="11"/>
  <c r="AP74" i="11" s="1"/>
  <c r="AO66" i="11"/>
  <c r="AP66" i="11" s="1"/>
  <c r="AR74" i="11"/>
  <c r="AU57" i="11"/>
  <c r="AR60" i="11"/>
  <c r="AK40" i="11"/>
  <c r="AL40" i="11" s="1"/>
  <c r="AO43" i="11"/>
  <c r="AP43" i="11" s="1"/>
  <c r="AO46" i="11"/>
  <c r="AP46" i="11" s="1"/>
  <c r="AU6" i="11"/>
  <c r="AR46" i="11"/>
  <c r="AR58" i="11"/>
  <c r="AO61" i="11"/>
  <c r="AP61" i="11" s="1"/>
  <c r="AR66" i="11"/>
  <c r="AO69" i="11"/>
  <c r="AP69" i="11" s="1"/>
  <c r="AO73" i="11"/>
  <c r="AP73" i="11" s="1"/>
  <c r="AU32" i="11"/>
  <c r="AU55" i="11"/>
  <c r="AR37" i="11"/>
  <c r="AU17" i="11"/>
  <c r="AU35" i="11"/>
  <c r="AO62" i="11"/>
  <c r="AP62" i="11" s="1"/>
  <c r="AK67" i="11"/>
  <c r="AL67" i="11" s="1"/>
  <c r="AK75" i="11"/>
  <c r="AL75" i="11" s="1"/>
  <c r="AO14" i="11"/>
  <c r="AP14" i="11" s="1"/>
  <c r="AU22" i="11"/>
  <c r="AO39" i="11"/>
  <c r="AP39" i="11" s="1"/>
  <c r="AU42" i="11"/>
  <c r="AU45" i="11"/>
  <c r="AR62" i="11"/>
  <c r="AO65" i="11"/>
  <c r="AP65" i="11" s="1"/>
  <c r="AO75" i="11"/>
  <c r="AP75" i="11" s="1"/>
  <c r="AU10" i="11"/>
  <c r="AO37" i="11"/>
  <c r="AP37" i="11" s="1"/>
  <c r="AU74" i="11"/>
  <c r="AU71" i="11"/>
  <c r="AU67" i="11"/>
  <c r="AU75" i="11"/>
  <c r="AO60" i="11"/>
  <c r="AP60" i="11" s="1"/>
  <c r="AR65" i="11"/>
  <c r="AO68" i="11"/>
  <c r="AP68" i="11" s="1"/>
  <c r="AR73" i="11"/>
  <c r="AO76" i="11"/>
  <c r="AP76" i="11" s="1"/>
  <c r="AR61" i="11"/>
  <c r="AR69" i="11"/>
  <c r="AO63" i="11"/>
  <c r="AP63" i="11" s="1"/>
  <c r="AR64" i="11"/>
  <c r="AO67" i="11"/>
  <c r="AP67" i="11" s="1"/>
  <c r="AR76" i="11"/>
  <c r="AK59" i="11"/>
  <c r="AL59" i="11" s="1"/>
  <c r="AK63" i="11"/>
  <c r="AL63" i="11" s="1"/>
  <c r="AO59" i="11"/>
  <c r="AP59" i="11" s="1"/>
  <c r="AR68" i="11"/>
  <c r="AR72" i="11"/>
  <c r="AR67" i="11"/>
  <c r="AR75" i="11"/>
  <c r="AR71" i="11"/>
  <c r="AU50" i="11"/>
  <c r="AO50" i="11"/>
  <c r="AP50" i="11" s="1"/>
  <c r="AR50" i="11"/>
  <c r="AU49" i="11"/>
  <c r="AO49" i="11"/>
  <c r="AP49" i="11" s="1"/>
  <c r="AK44" i="11"/>
  <c r="AL44" i="11" s="1"/>
  <c r="AO44" i="11"/>
  <c r="AP44" i="11" s="1"/>
  <c r="AK41" i="11"/>
  <c r="AL41" i="11" s="1"/>
  <c r="AR43" i="11"/>
  <c r="AO41" i="11"/>
  <c r="AP41" i="11" s="1"/>
  <c r="AU40" i="11"/>
  <c r="AK39" i="11"/>
  <c r="AL39" i="11" s="1"/>
  <c r="AO40" i="11"/>
  <c r="AP40" i="11" s="1"/>
  <c r="AR40" i="11"/>
  <c r="AK38" i="11"/>
  <c r="AL38" i="11" s="1"/>
  <c r="AO38" i="11"/>
  <c r="AP38" i="11" s="1"/>
  <c r="AU20" i="11"/>
  <c r="AU33" i="11"/>
  <c r="AK33" i="11"/>
  <c r="AL33" i="11" s="1"/>
  <c r="AO34" i="11"/>
  <c r="AP34" i="11" s="1"/>
  <c r="AR34" i="11"/>
  <c r="AU15" i="11"/>
  <c r="AO15" i="11"/>
  <c r="AP15" i="11" s="1"/>
  <c r="AR15" i="11"/>
  <c r="AR14" i="11"/>
  <c r="AR11" i="12"/>
  <c r="AS11" i="12" s="1"/>
  <c r="AR19" i="12"/>
  <c r="AS19" i="12" s="1"/>
  <c r="AR20" i="12"/>
  <c r="AS20" i="12" s="1"/>
  <c r="AR21" i="12"/>
  <c r="AS21" i="12" s="1"/>
  <c r="AR40" i="12"/>
  <c r="AS40" i="12" s="1"/>
  <c r="AR72" i="12"/>
  <c r="AS72" i="12" s="1"/>
  <c r="AR136" i="12"/>
  <c r="AS136" i="12" s="1"/>
  <c r="AR156" i="12"/>
  <c r="AS156" i="12" s="1"/>
  <c r="AR159" i="12"/>
  <c r="AS159" i="12" s="1"/>
  <c r="AR170" i="12"/>
  <c r="AS170" i="12" s="1"/>
  <c r="AR174" i="12"/>
  <c r="AS174" i="12" s="1"/>
  <c r="AR183" i="12"/>
  <c r="AS183" i="12" s="1"/>
  <c r="H5" i="13"/>
  <c r="AU375" i="11" l="1"/>
  <c r="AU371" i="11"/>
  <c r="AU368" i="11"/>
  <c r="AU365" i="11"/>
  <c r="AU348" i="11"/>
  <c r="AU345" i="11"/>
  <c r="AU327" i="11"/>
  <c r="AU328" i="11"/>
  <c r="AU326" i="11"/>
  <c r="AU319" i="11"/>
  <c r="AU318" i="11"/>
  <c r="AU316" i="11"/>
  <c r="AU289" i="11"/>
  <c r="AU288" i="11"/>
  <c r="AU283" i="11"/>
  <c r="AU281" i="11"/>
  <c r="AU278" i="11"/>
  <c r="AU276" i="11"/>
  <c r="AU274" i="11"/>
  <c r="AU260" i="11"/>
  <c r="AU257" i="11"/>
  <c r="AU256" i="11"/>
  <c r="AU253" i="11"/>
  <c r="AU252" i="11"/>
  <c r="AU246" i="11"/>
  <c r="AU244" i="11"/>
  <c r="AU245" i="11"/>
  <c r="AU247" i="11"/>
  <c r="AU243" i="11"/>
  <c r="AU242" i="11"/>
  <c r="AU240" i="11"/>
  <c r="AU239" i="11"/>
  <c r="AU236" i="11"/>
  <c r="AU237" i="11"/>
  <c r="AU233" i="11"/>
  <c r="AU230" i="11"/>
  <c r="AU226" i="11"/>
  <c r="AU217" i="11"/>
  <c r="AU215" i="11"/>
  <c r="AU212" i="11"/>
  <c r="AU214" i="11"/>
  <c r="AU211" i="11"/>
  <c r="AU209" i="11"/>
  <c r="AU190" i="11"/>
  <c r="AU196" i="11"/>
  <c r="AU197" i="11"/>
  <c r="AU189" i="11"/>
  <c r="AU188" i="11"/>
  <c r="AU153" i="11"/>
  <c r="AU144" i="11"/>
  <c r="AU139" i="11"/>
  <c r="AU117" i="11"/>
  <c r="AU114" i="11"/>
  <c r="AU112" i="11"/>
  <c r="AU95" i="11"/>
  <c r="AU94" i="11"/>
  <c r="AU76" i="11"/>
  <c r="AU65" i="11"/>
  <c r="AU62" i="11"/>
  <c r="AU58" i="11"/>
  <c r="AU68" i="11"/>
  <c r="AU59" i="11"/>
  <c r="AU72" i="11"/>
  <c r="AU61" i="11"/>
  <c r="AU63" i="11"/>
  <c r="AU60" i="11"/>
  <c r="AU69" i="11"/>
  <c r="AU64" i="11"/>
  <c r="AU73" i="11"/>
  <c r="AU70" i="11"/>
  <c r="AU66" i="11"/>
  <c r="AU47" i="11"/>
  <c r="AU48" i="11"/>
  <c r="AU46" i="11"/>
  <c r="AU44" i="11"/>
  <c r="AU43" i="11"/>
  <c r="AU41" i="11"/>
  <c r="AU39" i="11"/>
  <c r="AU37" i="11"/>
  <c r="AU38" i="11"/>
  <c r="AU34" i="11"/>
  <c r="AU19" i="11"/>
  <c r="AU21" i="11"/>
  <c r="AU14" i="11"/>
  <c r="AU9" i="11"/>
  <c r="D21" i="13"/>
  <c r="C21" i="13"/>
  <c r="D18" i="13"/>
  <c r="D19" i="13"/>
  <c r="G404" i="4" l="1"/>
  <c r="AI182" i="12" l="1"/>
  <c r="AI181" i="12"/>
  <c r="AK182" i="12"/>
  <c r="AL182" i="12" s="1"/>
  <c r="AK181" i="12"/>
  <c r="AM181" i="12" s="1"/>
  <c r="AM182" i="12" l="1"/>
  <c r="AL181" i="12"/>
  <c r="B20" i="13" l="1"/>
  <c r="B25" i="13"/>
  <c r="B5" i="13"/>
  <c r="B6" i="13"/>
  <c r="B7" i="13"/>
  <c r="B10" i="13"/>
  <c r="B11" i="13"/>
  <c r="B12" i="13"/>
  <c r="B15" i="13"/>
  <c r="B16" i="13"/>
  <c r="B17" i="13"/>
  <c r="B21" i="13"/>
  <c r="E21" i="13"/>
  <c r="B22" i="13"/>
  <c r="E22" i="13"/>
  <c r="B26" i="13"/>
  <c r="B27" i="13"/>
  <c r="L408" i="4" l="1"/>
  <c r="K408" i="4"/>
  <c r="J408" i="4"/>
  <c r="H408" i="4"/>
  <c r="M403" i="4"/>
  <c r="E20" i="13" s="1"/>
  <c r="H403" i="4"/>
  <c r="K405" i="4"/>
  <c r="J405" i="4"/>
  <c r="L400" i="4"/>
  <c r="L405" i="4" s="1"/>
  <c r="K400" i="4"/>
  <c r="J400" i="4"/>
  <c r="L399" i="4"/>
  <c r="L404" i="4" s="1"/>
  <c r="K399" i="4"/>
  <c r="K404" i="4" s="1"/>
  <c r="J399" i="4"/>
  <c r="J404" i="4" s="1"/>
  <c r="H398" i="4"/>
  <c r="L393" i="4"/>
  <c r="L398" i="4" s="1"/>
  <c r="K393" i="4"/>
  <c r="J393" i="4"/>
  <c r="H393" i="4"/>
  <c r="H388" i="4"/>
  <c r="J388" i="4"/>
  <c r="K388" i="4"/>
  <c r="L388" i="4"/>
  <c r="J403" i="4" l="1"/>
  <c r="K398" i="4"/>
  <c r="K403" i="4"/>
  <c r="J398" i="4"/>
  <c r="L403" i="4"/>
  <c r="G389" i="4" l="1"/>
  <c r="C6" i="13" s="1"/>
  <c r="I389" i="4"/>
  <c r="D6" i="13" s="1"/>
  <c r="V9" i="3" l="1"/>
  <c r="AN6" i="11" s="1"/>
  <c r="A170" i="12"/>
  <c r="A174" i="12"/>
  <c r="A183" i="12"/>
  <c r="A11" i="12"/>
  <c r="A19" i="12"/>
  <c r="A20" i="12"/>
  <c r="A21" i="12"/>
  <c r="A40" i="12"/>
  <c r="A72" i="12"/>
  <c r="A136" i="12"/>
  <c r="A156" i="12"/>
  <c r="A159" i="12"/>
  <c r="AQ202" i="12"/>
  <c r="AS197" i="12"/>
  <c r="AS196" i="12"/>
  <c r="AS195" i="12"/>
  <c r="AS194" i="12"/>
  <c r="AS193" i="12"/>
  <c r="AU190" i="12"/>
  <c r="AS190" i="12"/>
  <c r="AS189" i="12"/>
  <c r="AI172" i="12"/>
  <c r="AI171" i="12"/>
  <c r="AT185" i="12"/>
  <c r="AO185" i="12"/>
  <c r="AP185" i="12" s="1"/>
  <c r="AI184" i="12"/>
  <c r="AM183" i="12"/>
  <c r="AI180" i="12"/>
  <c r="AI179" i="12"/>
  <c r="AI178" i="12"/>
  <c r="AR178" i="12" s="1"/>
  <c r="AI177" i="12"/>
  <c r="AI176" i="12"/>
  <c r="AI175" i="12"/>
  <c r="AM174" i="12"/>
  <c r="AI173" i="12"/>
  <c r="AM170" i="12"/>
  <c r="AI169" i="12"/>
  <c r="AI168" i="12"/>
  <c r="AI167" i="12"/>
  <c r="AI166" i="12"/>
  <c r="AI165" i="12"/>
  <c r="AI164" i="12"/>
  <c r="AI163" i="12"/>
  <c r="AI162" i="12"/>
  <c r="AI161" i="12"/>
  <c r="AI160" i="12"/>
  <c r="AM159" i="12"/>
  <c r="AI158" i="12"/>
  <c r="AI157" i="12"/>
  <c r="AM156" i="12"/>
  <c r="AI155" i="12"/>
  <c r="AI154" i="12"/>
  <c r="AR154" i="12" s="1"/>
  <c r="AI153" i="12"/>
  <c r="AI152" i="12"/>
  <c r="AI151" i="12"/>
  <c r="AI150" i="12"/>
  <c r="AR150" i="12" s="1"/>
  <c r="AU149" i="12"/>
  <c r="AI149" i="12"/>
  <c r="AI148" i="12"/>
  <c r="AR148" i="12" s="1"/>
  <c r="AI147" i="12"/>
  <c r="AI146" i="12"/>
  <c r="AI145" i="12"/>
  <c r="AI144" i="12"/>
  <c r="AR144" i="12" s="1"/>
  <c r="AI143" i="12"/>
  <c r="AI142" i="12"/>
  <c r="AI141" i="12"/>
  <c r="AR141" i="12" s="1"/>
  <c r="AI140" i="12"/>
  <c r="AR140" i="12" s="1"/>
  <c r="AI139" i="12"/>
  <c r="AI138" i="12"/>
  <c r="AI137" i="12"/>
  <c r="AM136" i="12"/>
  <c r="AI135" i="12"/>
  <c r="AI134" i="12"/>
  <c r="AI133" i="12"/>
  <c r="AI132" i="12"/>
  <c r="AR132" i="12" s="1"/>
  <c r="AI131" i="12"/>
  <c r="AI130" i="12"/>
  <c r="AI129" i="12"/>
  <c r="AI128" i="12"/>
  <c r="AI127" i="12"/>
  <c r="AI126" i="12"/>
  <c r="AI125" i="12"/>
  <c r="AI124" i="12"/>
  <c r="AR124" i="12" s="1"/>
  <c r="AI123" i="12"/>
  <c r="AR123" i="12" s="1"/>
  <c r="AI122" i="12"/>
  <c r="AI121" i="12"/>
  <c r="AI120" i="12"/>
  <c r="AI119" i="12"/>
  <c r="AI118" i="12"/>
  <c r="AI117" i="12"/>
  <c r="AI116" i="12"/>
  <c r="AI115" i="12"/>
  <c r="AI114" i="12"/>
  <c r="AI113" i="12"/>
  <c r="AI112" i="12"/>
  <c r="AI111" i="12"/>
  <c r="AR111" i="12" s="1"/>
  <c r="AI110" i="12"/>
  <c r="AI109" i="12"/>
  <c r="AI108" i="12"/>
  <c r="AI107" i="12"/>
  <c r="AI106" i="12"/>
  <c r="AI105" i="12"/>
  <c r="AI104" i="12"/>
  <c r="AI103" i="12"/>
  <c r="AI102" i="12"/>
  <c r="AI101" i="12"/>
  <c r="AI100" i="12"/>
  <c r="AI99" i="12"/>
  <c r="AI98" i="12"/>
  <c r="AI97" i="12"/>
  <c r="AI96" i="12"/>
  <c r="AI95" i="12"/>
  <c r="AI94" i="12"/>
  <c r="AI93" i="12"/>
  <c r="AI92" i="12"/>
  <c r="AI91" i="12"/>
  <c r="AR91" i="12" s="1"/>
  <c r="AI90" i="12"/>
  <c r="AI89" i="12"/>
  <c r="AI88" i="12"/>
  <c r="AI87" i="12"/>
  <c r="AI86" i="12"/>
  <c r="AI85" i="12"/>
  <c r="AR85" i="12" s="1"/>
  <c r="AI84" i="12"/>
  <c r="AR84" i="12" s="1"/>
  <c r="AI83" i="12"/>
  <c r="AI82" i="12"/>
  <c r="AI81" i="12"/>
  <c r="AR81" i="12" s="1"/>
  <c r="AI80" i="12"/>
  <c r="AI79" i="12"/>
  <c r="AI78" i="12"/>
  <c r="AI77" i="12"/>
  <c r="AI76" i="12"/>
  <c r="AI75" i="12"/>
  <c r="AI74" i="12"/>
  <c r="AI73" i="12"/>
  <c r="AM72" i="12"/>
  <c r="AI71" i="12"/>
  <c r="AI70" i="12"/>
  <c r="AI69" i="12"/>
  <c r="AR69" i="12" s="1"/>
  <c r="AI68" i="12"/>
  <c r="AI67" i="12"/>
  <c r="AR67" i="12" s="1"/>
  <c r="AI66" i="12"/>
  <c r="AI65" i="12"/>
  <c r="AI64" i="12"/>
  <c r="AI63" i="12"/>
  <c r="AI62" i="12"/>
  <c r="AI61" i="12"/>
  <c r="AI60" i="12"/>
  <c r="AI59" i="12"/>
  <c r="AI58" i="12"/>
  <c r="AI57" i="12"/>
  <c r="AI56" i="12"/>
  <c r="AI55" i="12"/>
  <c r="AI54" i="12"/>
  <c r="AI53" i="12"/>
  <c r="AI52" i="12"/>
  <c r="AI51" i="12"/>
  <c r="AI50" i="12"/>
  <c r="AI49" i="12"/>
  <c r="AR49" i="12" s="1"/>
  <c r="AI48" i="12"/>
  <c r="AI47" i="12"/>
  <c r="AI46" i="12"/>
  <c r="AI45" i="12"/>
  <c r="AI44" i="12"/>
  <c r="AR44" i="12" s="1"/>
  <c r="AI43" i="12"/>
  <c r="AI42" i="12"/>
  <c r="AI41" i="12"/>
  <c r="AM40" i="12"/>
  <c r="AI39" i="12"/>
  <c r="AI38" i="12"/>
  <c r="AI37" i="12"/>
  <c r="AI36" i="12"/>
  <c r="AI35" i="12"/>
  <c r="AI34" i="12"/>
  <c r="AI33" i="12"/>
  <c r="AR33" i="12" s="1"/>
  <c r="AI32" i="12"/>
  <c r="AI31" i="12"/>
  <c r="AI30" i="12"/>
  <c r="AI29" i="12"/>
  <c r="AI28" i="12"/>
  <c r="AI27" i="12"/>
  <c r="AI26" i="12"/>
  <c r="AI25" i="12"/>
  <c r="AI24" i="12"/>
  <c r="AR24" i="12" s="1"/>
  <c r="AI23" i="12"/>
  <c r="AI22" i="12"/>
  <c r="AM21" i="12"/>
  <c r="AM20" i="12"/>
  <c r="AM19" i="12"/>
  <c r="AI18" i="12"/>
  <c r="AI17" i="12"/>
  <c r="AY16" i="12"/>
  <c r="AI16" i="12"/>
  <c r="AI15" i="12"/>
  <c r="AY14" i="12"/>
  <c r="AI14" i="12"/>
  <c r="AY13" i="12"/>
  <c r="AI13" i="12"/>
  <c r="AI12" i="12"/>
  <c r="AM11" i="12"/>
  <c r="AI10" i="12"/>
  <c r="AI9" i="12"/>
  <c r="AI8" i="12"/>
  <c r="AI7" i="12"/>
  <c r="AI6" i="12"/>
  <c r="AN5" i="12"/>
  <c r="AI5" i="12"/>
  <c r="AO6" i="11" l="1"/>
  <c r="AP6" i="11" s="1"/>
  <c r="AR6" i="11"/>
  <c r="AK6" i="11"/>
  <c r="AL6" i="11" s="1"/>
  <c r="AR5" i="12"/>
  <c r="AO56" i="12"/>
  <c r="AP56" i="12" s="1"/>
  <c r="AR56" i="12"/>
  <c r="AO177" i="12"/>
  <c r="AP177" i="12" s="1"/>
  <c r="AR177" i="12"/>
  <c r="AO57" i="12"/>
  <c r="AP57" i="12" s="1"/>
  <c r="AR57" i="12"/>
  <c r="AT105" i="12"/>
  <c r="AR105" i="12"/>
  <c r="AO113" i="12"/>
  <c r="AP113" i="12" s="1"/>
  <c r="AR113" i="12"/>
  <c r="AT121" i="12"/>
  <c r="AR121" i="12"/>
  <c r="AO129" i="12"/>
  <c r="AP129" i="12" s="1"/>
  <c r="AR129" i="12"/>
  <c r="AO145" i="12"/>
  <c r="AP145" i="12" s="1"/>
  <c r="AR145" i="12"/>
  <c r="AO152" i="12"/>
  <c r="AP152" i="12" s="1"/>
  <c r="AR152" i="12"/>
  <c r="AO172" i="12"/>
  <c r="AP172" i="12" s="1"/>
  <c r="AR172" i="12"/>
  <c r="AO48" i="12"/>
  <c r="AP48" i="12" s="1"/>
  <c r="AR48" i="12"/>
  <c r="AT171" i="12"/>
  <c r="AR171" i="12"/>
  <c r="AT26" i="12"/>
  <c r="AR26" i="12"/>
  <c r="AO50" i="12"/>
  <c r="AP50" i="12" s="1"/>
  <c r="AR50" i="12"/>
  <c r="AO58" i="12"/>
  <c r="AP58" i="12" s="1"/>
  <c r="AR58" i="12"/>
  <c r="AO66" i="12"/>
  <c r="AP66" i="12" s="1"/>
  <c r="AR66" i="12"/>
  <c r="AT106" i="12"/>
  <c r="AR106" i="12"/>
  <c r="AT114" i="12"/>
  <c r="AR114" i="12"/>
  <c r="AK122" i="12"/>
  <c r="AL122" i="12" s="1"/>
  <c r="AR122" i="12"/>
  <c r="AO130" i="12"/>
  <c r="AP130" i="12" s="1"/>
  <c r="AR130" i="12"/>
  <c r="AO146" i="12"/>
  <c r="AP146" i="12" s="1"/>
  <c r="AR146" i="12"/>
  <c r="AO153" i="12"/>
  <c r="AP153" i="12" s="1"/>
  <c r="AR153" i="12"/>
  <c r="AO179" i="12"/>
  <c r="AP179" i="12" s="1"/>
  <c r="AR179" i="12"/>
  <c r="AO65" i="12"/>
  <c r="AP65" i="12" s="1"/>
  <c r="AR65" i="12"/>
  <c r="AO27" i="12"/>
  <c r="AP27" i="12" s="1"/>
  <c r="AR27" i="12"/>
  <c r="AO35" i="12"/>
  <c r="AP35" i="12" s="1"/>
  <c r="AR35" i="12"/>
  <c r="AO51" i="12"/>
  <c r="AP51" i="12" s="1"/>
  <c r="AR51" i="12"/>
  <c r="AO59" i="12"/>
  <c r="AP59" i="12" s="1"/>
  <c r="AR59" i="12"/>
  <c r="AK107" i="12"/>
  <c r="AR107" i="12"/>
  <c r="AK115" i="12"/>
  <c r="AL115" i="12" s="1"/>
  <c r="AR115" i="12"/>
  <c r="AO131" i="12"/>
  <c r="AP131" i="12" s="1"/>
  <c r="AR131" i="12"/>
  <c r="AO147" i="12"/>
  <c r="AP147" i="12" s="1"/>
  <c r="AR147" i="12"/>
  <c r="AO180" i="12"/>
  <c r="AP180" i="12" s="1"/>
  <c r="AR180" i="12"/>
  <c r="AO32" i="12"/>
  <c r="AP32" i="12" s="1"/>
  <c r="AR32" i="12"/>
  <c r="AO128" i="12"/>
  <c r="AP128" i="12" s="1"/>
  <c r="AR128" i="12"/>
  <c r="AO108" i="12"/>
  <c r="AP108" i="12" s="1"/>
  <c r="AR108" i="12"/>
  <c r="AO116" i="12"/>
  <c r="AP116" i="12" s="1"/>
  <c r="AR116" i="12"/>
  <c r="AO155" i="12"/>
  <c r="AP155" i="12" s="1"/>
  <c r="AR155" i="12"/>
  <c r="AK173" i="12"/>
  <c r="AL173" i="12" s="1"/>
  <c r="AR173" i="12"/>
  <c r="AT120" i="12"/>
  <c r="AR120" i="12"/>
  <c r="AK28" i="12"/>
  <c r="AL28" i="12" s="1"/>
  <c r="AR28" i="12"/>
  <c r="AO52" i="12"/>
  <c r="AP52" i="12" s="1"/>
  <c r="AR52" i="12"/>
  <c r="AK60" i="12"/>
  <c r="AL60" i="12" s="1"/>
  <c r="AR60" i="12"/>
  <c r="AO68" i="12"/>
  <c r="AP68" i="12" s="1"/>
  <c r="AR68" i="12"/>
  <c r="AO29" i="12"/>
  <c r="AP29" i="12" s="1"/>
  <c r="AR29" i="12"/>
  <c r="AO45" i="12"/>
  <c r="AP45" i="12" s="1"/>
  <c r="AR45" i="12"/>
  <c r="AO53" i="12"/>
  <c r="AP53" i="12" s="1"/>
  <c r="AR53" i="12"/>
  <c r="AO61" i="12"/>
  <c r="AP61" i="12" s="1"/>
  <c r="AR61" i="12"/>
  <c r="AO109" i="12"/>
  <c r="AP109" i="12" s="1"/>
  <c r="AR109" i="12"/>
  <c r="AO117" i="12"/>
  <c r="AP117" i="12" s="1"/>
  <c r="AR117" i="12"/>
  <c r="AO125" i="12"/>
  <c r="AP125" i="12" s="1"/>
  <c r="AR125" i="12"/>
  <c r="AT133" i="12"/>
  <c r="AR133" i="12"/>
  <c r="AK164" i="12"/>
  <c r="AR164" i="12"/>
  <c r="AO134" i="12"/>
  <c r="AP134" i="12" s="1"/>
  <c r="AR134" i="12"/>
  <c r="AO142" i="12"/>
  <c r="AP142" i="12" s="1"/>
  <c r="AR142" i="12"/>
  <c r="AK165" i="12"/>
  <c r="AL165" i="12" s="1"/>
  <c r="AR165" i="12"/>
  <c r="AO112" i="12"/>
  <c r="AP112" i="12" s="1"/>
  <c r="AR112" i="12"/>
  <c r="AK151" i="12"/>
  <c r="AL151" i="12" s="1"/>
  <c r="AR151" i="12"/>
  <c r="AK9" i="12"/>
  <c r="AL9" i="12" s="1"/>
  <c r="AR9" i="12"/>
  <c r="AO30" i="12"/>
  <c r="AP30" i="12" s="1"/>
  <c r="AR30" i="12"/>
  <c r="AT38" i="12"/>
  <c r="AR38" i="12"/>
  <c r="AO46" i="12"/>
  <c r="AP46" i="12" s="1"/>
  <c r="AR46" i="12"/>
  <c r="AO54" i="12"/>
  <c r="AP54" i="12" s="1"/>
  <c r="AR54" i="12"/>
  <c r="AO62" i="12"/>
  <c r="AP62" i="12" s="1"/>
  <c r="AR62" i="12"/>
  <c r="AO70" i="12"/>
  <c r="AP70" i="12" s="1"/>
  <c r="AR70" i="12"/>
  <c r="AO86" i="12"/>
  <c r="AP86" i="12" s="1"/>
  <c r="AR86" i="12"/>
  <c r="AT110" i="12"/>
  <c r="AR110" i="12"/>
  <c r="AK118" i="12"/>
  <c r="AL118" i="12" s="1"/>
  <c r="AR118" i="12"/>
  <c r="AO126" i="12"/>
  <c r="AP126" i="12" s="1"/>
  <c r="AR126" i="12"/>
  <c r="AO10" i="12"/>
  <c r="AP10" i="12" s="1"/>
  <c r="AR10" i="12"/>
  <c r="AT23" i="12"/>
  <c r="AR23" i="12"/>
  <c r="AO39" i="12"/>
  <c r="AP39" i="12" s="1"/>
  <c r="AR39" i="12"/>
  <c r="AO47" i="12"/>
  <c r="AP47" i="12" s="1"/>
  <c r="AR47" i="12"/>
  <c r="AO55" i="12"/>
  <c r="AP55" i="12" s="1"/>
  <c r="AR55" i="12"/>
  <c r="AO71" i="12"/>
  <c r="AP71" i="12" s="1"/>
  <c r="AR71" i="12"/>
  <c r="AO119" i="12"/>
  <c r="AP119" i="12" s="1"/>
  <c r="AR119" i="12"/>
  <c r="AK127" i="12"/>
  <c r="AR127" i="12"/>
  <c r="AO135" i="12"/>
  <c r="AP135" i="12" s="1"/>
  <c r="AR135" i="12"/>
  <c r="AO143" i="12"/>
  <c r="AP143" i="12" s="1"/>
  <c r="AR143" i="12"/>
  <c r="AT166" i="12"/>
  <c r="AR166" i="12"/>
  <c r="AO176" i="12"/>
  <c r="AP176" i="12" s="1"/>
  <c r="AR176" i="12"/>
  <c r="AT146" i="12"/>
  <c r="AT9" i="12"/>
  <c r="AT10" i="12"/>
  <c r="AK176" i="12"/>
  <c r="AL176" i="12" s="1"/>
  <c r="AT58" i="12"/>
  <c r="AK68" i="12"/>
  <c r="AL68" i="12" s="1"/>
  <c r="AK10" i="12"/>
  <c r="AL10" i="12" s="1"/>
  <c r="AT68" i="12"/>
  <c r="AO105" i="12"/>
  <c r="AP105" i="12" s="1"/>
  <c r="AK180" i="12"/>
  <c r="AK119" i="12"/>
  <c r="AL119" i="12" s="1"/>
  <c r="AK120" i="12"/>
  <c r="AT142" i="12"/>
  <c r="AT143" i="12"/>
  <c r="AK177" i="12"/>
  <c r="AT119" i="12"/>
  <c r="AO120" i="12"/>
  <c r="AP120" i="12" s="1"/>
  <c r="AK33" i="12"/>
  <c r="AT33" i="12"/>
  <c r="AO148" i="12"/>
  <c r="AP148" i="12" s="1"/>
  <c r="AT148" i="12"/>
  <c r="AT39" i="12"/>
  <c r="AT5" i="12"/>
  <c r="AT54" i="12"/>
  <c r="AK66" i="12"/>
  <c r="AL66" i="12" s="1"/>
  <c r="AT70" i="12"/>
  <c r="AK141" i="12"/>
  <c r="AL141" i="12" s="1"/>
  <c r="AT141" i="12"/>
  <c r="AK39" i="12"/>
  <c r="AK62" i="12"/>
  <c r="AL62" i="12" s="1"/>
  <c r="AK111" i="12"/>
  <c r="AL111" i="12" s="1"/>
  <c r="AT111" i="12"/>
  <c r="AO154" i="12"/>
  <c r="AP154" i="12" s="1"/>
  <c r="AT154" i="12"/>
  <c r="AO44" i="12"/>
  <c r="AP44" i="12" s="1"/>
  <c r="AT44" i="12"/>
  <c r="AK44" i="12"/>
  <c r="AO60" i="12"/>
  <c r="AP60" i="12" s="1"/>
  <c r="AT60" i="12"/>
  <c r="AT62" i="12"/>
  <c r="AK70" i="12"/>
  <c r="AL70" i="12" s="1"/>
  <c r="AO123" i="12"/>
  <c r="AP123" i="12" s="1"/>
  <c r="AT123" i="12"/>
  <c r="AK123" i="12"/>
  <c r="AK131" i="12"/>
  <c r="AL131" i="12" s="1"/>
  <c r="AT164" i="12"/>
  <c r="AT131" i="12"/>
  <c r="AT177" i="12"/>
  <c r="AK172" i="12"/>
  <c r="AL172" i="12" s="1"/>
  <c r="AT29" i="12"/>
  <c r="AO9" i="12"/>
  <c r="AP9" i="12" s="1"/>
  <c r="AT27" i="12"/>
  <c r="AT32" i="12"/>
  <c r="AO33" i="12"/>
  <c r="AP33" i="12" s="1"/>
  <c r="AT46" i="12"/>
  <c r="AT48" i="12"/>
  <c r="AT56" i="12"/>
  <c r="AT66" i="12"/>
  <c r="AO85" i="12"/>
  <c r="AP85" i="12" s="1"/>
  <c r="AT85" i="12"/>
  <c r="AK85" i="12"/>
  <c r="AO91" i="12"/>
  <c r="AP91" i="12" s="1"/>
  <c r="AK91" i="12"/>
  <c r="AK27" i="12"/>
  <c r="AK29" i="12"/>
  <c r="AK46" i="12"/>
  <c r="AL46" i="12" s="1"/>
  <c r="AK48" i="12"/>
  <c r="AK50" i="12"/>
  <c r="AK52" i="12"/>
  <c r="AL52" i="12" s="1"/>
  <c r="AT91" i="12"/>
  <c r="AT50" i="12"/>
  <c r="AT52" i="12"/>
  <c r="AK54" i="12"/>
  <c r="AL54" i="12" s="1"/>
  <c r="AK56" i="12"/>
  <c r="AK58" i="12"/>
  <c r="AK106" i="12"/>
  <c r="AL106" i="12" s="1"/>
  <c r="AK108" i="12"/>
  <c r="AK112" i="12"/>
  <c r="AK114" i="12"/>
  <c r="AT115" i="12"/>
  <c r="AK117" i="12"/>
  <c r="AK125" i="12"/>
  <c r="AO127" i="12"/>
  <c r="AP127" i="12" s="1"/>
  <c r="AT127" i="12"/>
  <c r="AK129" i="12"/>
  <c r="AL129" i="12" s="1"/>
  <c r="AK135" i="12"/>
  <c r="AL135" i="12" s="1"/>
  <c r="AT117" i="12"/>
  <c r="AO118" i="12"/>
  <c r="AP118" i="12" s="1"/>
  <c r="AT129" i="12"/>
  <c r="AT135" i="12"/>
  <c r="AK109" i="12"/>
  <c r="AK113" i="12"/>
  <c r="AT118" i="12"/>
  <c r="AT125" i="12"/>
  <c r="AT108" i="12"/>
  <c r="AT112" i="12"/>
  <c r="AO133" i="12"/>
  <c r="AP133" i="12" s="1"/>
  <c r="AK133" i="12"/>
  <c r="AK152" i="12"/>
  <c r="AL152" i="12" s="1"/>
  <c r="AK179" i="12"/>
  <c r="AT180" i="12"/>
  <c r="AT179" i="12"/>
  <c r="AK143" i="12"/>
  <c r="AK146" i="12"/>
  <c r="AL146" i="12" s="1"/>
  <c r="AK148" i="12"/>
  <c r="AT152" i="12"/>
  <c r="AK154" i="12"/>
  <c r="AT165" i="12"/>
  <c r="AO166" i="12"/>
  <c r="AP166" i="12" s="1"/>
  <c r="AO173" i="12"/>
  <c r="AP173" i="12" s="1"/>
  <c r="AT176" i="12"/>
  <c r="AK26" i="12"/>
  <c r="AO26" i="12"/>
  <c r="AP26" i="12" s="1"/>
  <c r="AK38" i="12"/>
  <c r="AO38" i="12"/>
  <c r="AP38" i="12" s="1"/>
  <c r="AO5" i="12"/>
  <c r="AP5" i="12" s="1"/>
  <c r="AT24" i="12"/>
  <c r="AK24" i="12"/>
  <c r="AK5" i="12"/>
  <c r="AK23" i="12"/>
  <c r="AO24" i="12"/>
  <c r="AP24" i="12" s="1"/>
  <c r="AT28" i="12"/>
  <c r="AO28" i="12"/>
  <c r="AP28" i="12" s="1"/>
  <c r="AT35" i="12"/>
  <c r="AK35" i="12"/>
  <c r="AO23" i="12"/>
  <c r="AP23" i="12" s="1"/>
  <c r="AK30" i="12"/>
  <c r="AT30" i="12"/>
  <c r="AK32" i="12"/>
  <c r="AT49" i="12"/>
  <c r="AK49" i="12"/>
  <c r="AO49" i="12"/>
  <c r="AP49" i="12" s="1"/>
  <c r="AK51" i="12"/>
  <c r="AT51" i="12"/>
  <c r="AK59" i="12"/>
  <c r="AT59" i="12"/>
  <c r="AT81" i="12"/>
  <c r="AK81" i="12"/>
  <c r="AO81" i="12"/>
  <c r="AP81" i="12" s="1"/>
  <c r="AT57" i="12"/>
  <c r="AK57" i="12"/>
  <c r="AT61" i="12"/>
  <c r="AK61" i="12"/>
  <c r="AT65" i="12"/>
  <c r="AK65" i="12"/>
  <c r="AK47" i="12"/>
  <c r="AT47" i="12"/>
  <c r="AT69" i="12"/>
  <c r="AK69" i="12"/>
  <c r="AO69" i="12"/>
  <c r="AP69" i="12" s="1"/>
  <c r="AK55" i="12"/>
  <c r="AT55" i="12"/>
  <c r="AT45" i="12"/>
  <c r="AK45" i="12"/>
  <c r="AT53" i="12"/>
  <c r="AK53" i="12"/>
  <c r="AK67" i="12"/>
  <c r="AT67" i="12"/>
  <c r="AT84" i="12"/>
  <c r="AK84" i="12"/>
  <c r="AT86" i="12"/>
  <c r="AK86" i="12"/>
  <c r="AO67" i="12"/>
  <c r="AP67" i="12" s="1"/>
  <c r="AK71" i="12"/>
  <c r="AT71" i="12"/>
  <c r="AO84" i="12"/>
  <c r="AP84" i="12" s="1"/>
  <c r="AO106" i="12"/>
  <c r="AP106" i="12" s="1"/>
  <c r="AO107" i="12"/>
  <c r="AP107" i="12" s="1"/>
  <c r="AK105" i="12"/>
  <c r="AT107" i="12"/>
  <c r="AL107" i="12"/>
  <c r="AO110" i="12"/>
  <c r="AP110" i="12" s="1"/>
  <c r="AO114" i="12"/>
  <c r="AP114" i="12" s="1"/>
  <c r="AK116" i="12"/>
  <c r="AO121" i="12"/>
  <c r="AP121" i="12" s="1"/>
  <c r="AT122" i="12"/>
  <c r="AK124" i="12"/>
  <c r="AT124" i="12"/>
  <c r="AL127" i="12"/>
  <c r="AK132" i="12"/>
  <c r="AT132" i="12"/>
  <c r="AK140" i="12"/>
  <c r="AT140" i="12"/>
  <c r="AK110" i="12"/>
  <c r="AO111" i="12"/>
  <c r="AP111" i="12" s="1"/>
  <c r="AO115" i="12"/>
  <c r="AP115" i="12" s="1"/>
  <c r="AT130" i="12"/>
  <c r="AK130" i="12"/>
  <c r="AO140" i="12"/>
  <c r="AP140" i="12" s="1"/>
  <c r="AK144" i="12"/>
  <c r="AT144" i="12"/>
  <c r="AT109" i="12"/>
  <c r="AT113" i="12"/>
  <c r="AT116" i="12"/>
  <c r="AK121" i="12"/>
  <c r="AO122" i="12"/>
  <c r="AP122" i="12" s="1"/>
  <c r="AO124" i="12"/>
  <c r="AP124" i="12" s="1"/>
  <c r="AK128" i="12"/>
  <c r="AT128" i="12"/>
  <c r="AO132" i="12"/>
  <c r="AP132" i="12" s="1"/>
  <c r="AO144" i="12"/>
  <c r="AP144" i="12" s="1"/>
  <c r="AT126" i="12"/>
  <c r="AK126" i="12"/>
  <c r="AT134" i="12"/>
  <c r="AK134" i="12"/>
  <c r="AK147" i="12"/>
  <c r="AT147" i="12"/>
  <c r="AT150" i="12"/>
  <c r="AK150" i="12"/>
  <c r="AO150" i="12"/>
  <c r="AP150" i="12" s="1"/>
  <c r="AK142" i="12"/>
  <c r="AK145" i="12"/>
  <c r="AT151" i="12"/>
  <c r="AT153" i="12"/>
  <c r="AK153" i="12"/>
  <c r="AO141" i="12"/>
  <c r="AP141" i="12" s="1"/>
  <c r="AT145" i="12"/>
  <c r="AO151" i="12"/>
  <c r="AP151" i="12" s="1"/>
  <c r="AK155" i="12"/>
  <c r="AT155" i="12"/>
  <c r="AL164" i="12"/>
  <c r="AO164" i="12"/>
  <c r="AP164" i="12" s="1"/>
  <c r="AO165" i="12"/>
  <c r="AP165" i="12" s="1"/>
  <c r="AK178" i="12"/>
  <c r="AT178" i="12"/>
  <c r="AO178" i="12"/>
  <c r="AP178" i="12" s="1"/>
  <c r="AK166" i="12"/>
  <c r="AT173" i="12"/>
  <c r="AT172" i="12"/>
  <c r="AO171" i="12"/>
  <c r="AP171" i="12" s="1"/>
  <c r="AK171" i="12"/>
  <c r="A16" i="11"/>
  <c r="A25" i="11"/>
  <c r="A28" i="11"/>
  <c r="A31" i="11"/>
  <c r="A54" i="11"/>
  <c r="A118" i="11"/>
  <c r="A254" i="11"/>
  <c r="A298" i="11"/>
  <c r="A307" i="11"/>
  <c r="A336" i="11"/>
  <c r="A350" i="11"/>
  <c r="A372" i="11"/>
  <c r="AQ394" i="11"/>
  <c r="AR389" i="11"/>
  <c r="AR388" i="11"/>
  <c r="AR387" i="11"/>
  <c r="AR386" i="11"/>
  <c r="AR385" i="11"/>
  <c r="AT382" i="11"/>
  <c r="AR382" i="11"/>
  <c r="AR381" i="11"/>
  <c r="AO377" i="11"/>
  <c r="AP377" i="11" s="1"/>
  <c r="AI376" i="11"/>
  <c r="BB376" i="11" s="1"/>
  <c r="BC376" i="11" s="1"/>
  <c r="AI374" i="11"/>
  <c r="BB374" i="11" s="1"/>
  <c r="BC374" i="11" s="1"/>
  <c r="AI373" i="11"/>
  <c r="AU372" i="11"/>
  <c r="AR372" i="11"/>
  <c r="AO372" i="11"/>
  <c r="AP372" i="11" s="1"/>
  <c r="AM372" i="11"/>
  <c r="AI370" i="11"/>
  <c r="AI367" i="11"/>
  <c r="AI366" i="11"/>
  <c r="AI362" i="11"/>
  <c r="BB362" i="11" s="1"/>
  <c r="BC362" i="11" s="1"/>
  <c r="AI361" i="11"/>
  <c r="BB361" i="11" s="1"/>
  <c r="BC361" i="11" s="1"/>
  <c r="AI360" i="11"/>
  <c r="BB360" i="11" s="1"/>
  <c r="BC360" i="11" s="1"/>
  <c r="AI359" i="11"/>
  <c r="BB359" i="11" s="1"/>
  <c r="BC359" i="11" s="1"/>
  <c r="AI358" i="11"/>
  <c r="BB358" i="11" s="1"/>
  <c r="BC358" i="11" s="1"/>
  <c r="AI357" i="11"/>
  <c r="AI356" i="11"/>
  <c r="BB356" i="11" s="1"/>
  <c r="BC356" i="11" s="1"/>
  <c r="AI354" i="11"/>
  <c r="BB354" i="11" s="1"/>
  <c r="BC354" i="11" s="1"/>
  <c r="AI353" i="11"/>
  <c r="BB353" i="11" s="1"/>
  <c r="BC353" i="11" s="1"/>
  <c r="AI351" i="11"/>
  <c r="AU350" i="11"/>
  <c r="AR350" i="11"/>
  <c r="AO350" i="11"/>
  <c r="AP350" i="11" s="1"/>
  <c r="AM350" i="11"/>
  <c r="AI349" i="11"/>
  <c r="BB349" i="11" s="1"/>
  <c r="BC349" i="11" s="1"/>
  <c r="AI347" i="11"/>
  <c r="AI344" i="11"/>
  <c r="AI343" i="11"/>
  <c r="BB343" i="11" s="1"/>
  <c r="BC343" i="11" s="1"/>
  <c r="AI342" i="11"/>
  <c r="AI341" i="11"/>
  <c r="BB341" i="11" s="1"/>
  <c r="BC341" i="11" s="1"/>
  <c r="AI340" i="11"/>
  <c r="BB340" i="11" s="1"/>
  <c r="BC340" i="11" s="1"/>
  <c r="AI339" i="11"/>
  <c r="BB339" i="11" s="1"/>
  <c r="BC339" i="11" s="1"/>
  <c r="AI338" i="11"/>
  <c r="AI337" i="11"/>
  <c r="BB337" i="11" s="1"/>
  <c r="BC337" i="11" s="1"/>
  <c r="AU336" i="11"/>
  <c r="AR336" i="11"/>
  <c r="AO336" i="11"/>
  <c r="AP336" i="11" s="1"/>
  <c r="AM336" i="11"/>
  <c r="AI335" i="11"/>
  <c r="BB335" i="11" s="1"/>
  <c r="BC335" i="11" s="1"/>
  <c r="AI333" i="11"/>
  <c r="BB333" i="11" s="1"/>
  <c r="BC333" i="11" s="1"/>
  <c r="AI332" i="11"/>
  <c r="AI331" i="11"/>
  <c r="AI330" i="11"/>
  <c r="BB330" i="11" s="1"/>
  <c r="BC330" i="11" s="1"/>
  <c r="AI329" i="11"/>
  <c r="BB329" i="11" s="1"/>
  <c r="BC329" i="11" s="1"/>
  <c r="AI325" i="11"/>
  <c r="AI324" i="11"/>
  <c r="AI323" i="11"/>
  <c r="BB323" i="11" s="1"/>
  <c r="BC323" i="11" s="1"/>
  <c r="AI322" i="11"/>
  <c r="AI320" i="11"/>
  <c r="AI317" i="11"/>
  <c r="BB317" i="11" s="1"/>
  <c r="BC317" i="11" s="1"/>
  <c r="AI315" i="11"/>
  <c r="BB315" i="11" s="1"/>
  <c r="BC315" i="11" s="1"/>
  <c r="AI314" i="11"/>
  <c r="BB314" i="11" s="1"/>
  <c r="BC314" i="11" s="1"/>
  <c r="AI313" i="11"/>
  <c r="BB313" i="11" s="1"/>
  <c r="BC313" i="11" s="1"/>
  <c r="AI312" i="11"/>
  <c r="AI310" i="11"/>
  <c r="BB310" i="11" s="1"/>
  <c r="BC310" i="11" s="1"/>
  <c r="AI308" i="11"/>
  <c r="BB308" i="11" s="1"/>
  <c r="BC308" i="11" s="1"/>
  <c r="AU307" i="11"/>
  <c r="AR307" i="11"/>
  <c r="AO307" i="11"/>
  <c r="AP307" i="11" s="1"/>
  <c r="AM307" i="11"/>
  <c r="AI306" i="11"/>
  <c r="AI305" i="11"/>
  <c r="BB305" i="11" s="1"/>
  <c r="BC305" i="11" s="1"/>
  <c r="AI302" i="11"/>
  <c r="AI301" i="11"/>
  <c r="AI300" i="11"/>
  <c r="BB300" i="11" s="1"/>
  <c r="BC300" i="11" s="1"/>
  <c r="AI299" i="11"/>
  <c r="AU298" i="11"/>
  <c r="AR298" i="11"/>
  <c r="AO298" i="11"/>
  <c r="AP298" i="11" s="1"/>
  <c r="AM298" i="11"/>
  <c r="AI293" i="11"/>
  <c r="AI292" i="11"/>
  <c r="AI291" i="11"/>
  <c r="BB291" i="11" s="1"/>
  <c r="BC291" i="11" s="1"/>
  <c r="AI290" i="11"/>
  <c r="BB290" i="11" s="1"/>
  <c r="BC290" i="11" s="1"/>
  <c r="AI286" i="11"/>
  <c r="BB286" i="11" s="1"/>
  <c r="BC286" i="11" s="1"/>
  <c r="AI285" i="11"/>
  <c r="BB285" i="11" s="1"/>
  <c r="BC285" i="11" s="1"/>
  <c r="AI284" i="11"/>
  <c r="BB284" i="11" s="1"/>
  <c r="BC284" i="11" s="1"/>
  <c r="AI279" i="11"/>
  <c r="AI273" i="11"/>
  <c r="BB273" i="11" s="1"/>
  <c r="BC273" i="11" s="1"/>
  <c r="AI272" i="11"/>
  <c r="BB272" i="11" s="1"/>
  <c r="BC272" i="11" s="1"/>
  <c r="AI271" i="11"/>
  <c r="BB271" i="11" s="1"/>
  <c r="BC271" i="11" s="1"/>
  <c r="AI270" i="11"/>
  <c r="BB270" i="11" s="1"/>
  <c r="BC270" i="11" s="1"/>
  <c r="AI269" i="11"/>
  <c r="BB269" i="11" s="1"/>
  <c r="BC269" i="11" s="1"/>
  <c r="AI268" i="11"/>
  <c r="BB268" i="11" s="1"/>
  <c r="BC268" i="11" s="1"/>
  <c r="AI267" i="11"/>
  <c r="BB267" i="11" s="1"/>
  <c r="BC267" i="11" s="1"/>
  <c r="AI266" i="11"/>
  <c r="BB266" i="11" s="1"/>
  <c r="BC266" i="11" s="1"/>
  <c r="AI265" i="11"/>
  <c r="BB265" i="11" s="1"/>
  <c r="BC265" i="11" s="1"/>
  <c r="AI264" i="11"/>
  <c r="BB264" i="11" s="1"/>
  <c r="BC264" i="11" s="1"/>
  <c r="AI263" i="11"/>
  <c r="BB263" i="11" s="1"/>
  <c r="BC263" i="11" s="1"/>
  <c r="AI262" i="11"/>
  <c r="BB262" i="11" s="1"/>
  <c r="BC262" i="11" s="1"/>
  <c r="AI261" i="11"/>
  <c r="BB261" i="11" s="1"/>
  <c r="BC261" i="11" s="1"/>
  <c r="AI259" i="11"/>
  <c r="AI258" i="11"/>
  <c r="BB258" i="11" s="1"/>
  <c r="BC258" i="11" s="1"/>
  <c r="AI255" i="11"/>
  <c r="BB255" i="11" s="1"/>
  <c r="BC255" i="11" s="1"/>
  <c r="AU254" i="11"/>
  <c r="AR254" i="11"/>
  <c r="AO254" i="11"/>
  <c r="AP254" i="11" s="1"/>
  <c r="AM254" i="11"/>
  <c r="AI235" i="11"/>
  <c r="AI234" i="11"/>
  <c r="BB234" i="11" s="1"/>
  <c r="BC234" i="11" s="1"/>
  <c r="AI232" i="11"/>
  <c r="BB232" i="11" s="1"/>
  <c r="BC232" i="11" s="1"/>
  <c r="AI231" i="11"/>
  <c r="BB231" i="11" s="1"/>
  <c r="BC231" i="11" s="1"/>
  <c r="AI229" i="11"/>
  <c r="AI228" i="11"/>
  <c r="BB228" i="11" s="1"/>
  <c r="BC228" i="11" s="1"/>
  <c r="AI227" i="11"/>
  <c r="BB227" i="11" s="1"/>
  <c r="BC227" i="11" s="1"/>
  <c r="AI225" i="11"/>
  <c r="BB225" i="11" s="1"/>
  <c r="BC225" i="11" s="1"/>
  <c r="AI224" i="11"/>
  <c r="AI223" i="11"/>
  <c r="AI222" i="11"/>
  <c r="AI221" i="11"/>
  <c r="BB221" i="11" s="1"/>
  <c r="BC221" i="11" s="1"/>
  <c r="AI220" i="11"/>
  <c r="AI219" i="11"/>
  <c r="AI218" i="11"/>
  <c r="BB218" i="11" s="1"/>
  <c r="BC218" i="11" s="1"/>
  <c r="AI208" i="11"/>
  <c r="BB208" i="11" s="1"/>
  <c r="BC208" i="11" s="1"/>
  <c r="AI207" i="11"/>
  <c r="AI206" i="11"/>
  <c r="BB206" i="11" s="1"/>
  <c r="BC206" i="11" s="1"/>
  <c r="AI205" i="11"/>
  <c r="AI204" i="11"/>
  <c r="AI203" i="11"/>
  <c r="AI202" i="11"/>
  <c r="AI201" i="11"/>
  <c r="AI187" i="11"/>
  <c r="BB187" i="11" s="1"/>
  <c r="BC187" i="11" s="1"/>
  <c r="AI186" i="11"/>
  <c r="BB186" i="11" s="1"/>
  <c r="BC186" i="11" s="1"/>
  <c r="AI185" i="11"/>
  <c r="BB185" i="11" s="1"/>
  <c r="BC185" i="11" s="1"/>
  <c r="AI184" i="11"/>
  <c r="BB184" i="11" s="1"/>
  <c r="BC184" i="11" s="1"/>
  <c r="AI182" i="11"/>
  <c r="BB182" i="11" s="1"/>
  <c r="BC182" i="11" s="1"/>
  <c r="AI181" i="11"/>
  <c r="BB181" i="11" s="1"/>
  <c r="BC181" i="11" s="1"/>
  <c r="AI180" i="11"/>
  <c r="BB180" i="11" s="1"/>
  <c r="BC180" i="11" s="1"/>
  <c r="AI179" i="11"/>
  <c r="BB179" i="11" s="1"/>
  <c r="BC179" i="11" s="1"/>
  <c r="AI178" i="11"/>
  <c r="BB178" i="11" s="1"/>
  <c r="BC178" i="11" s="1"/>
  <c r="AI177" i="11"/>
  <c r="BB177" i="11" s="1"/>
  <c r="BC177" i="11" s="1"/>
  <c r="AI176" i="11"/>
  <c r="BB176" i="11" s="1"/>
  <c r="BC176" i="11" s="1"/>
  <c r="AI175" i="11"/>
  <c r="BB175" i="11" s="1"/>
  <c r="BC175" i="11" s="1"/>
  <c r="AI174" i="11"/>
  <c r="BB174" i="11" s="1"/>
  <c r="BC174" i="11" s="1"/>
  <c r="AI173" i="11"/>
  <c r="BB173" i="11" s="1"/>
  <c r="BC173" i="11" s="1"/>
  <c r="AI172" i="11"/>
  <c r="BB172" i="11" s="1"/>
  <c r="BC172" i="11" s="1"/>
  <c r="AI171" i="11"/>
  <c r="BB171" i="11" s="1"/>
  <c r="BC171" i="11" s="1"/>
  <c r="AI170" i="11"/>
  <c r="BB170" i="11" s="1"/>
  <c r="BC170" i="11" s="1"/>
  <c r="AI169" i="11"/>
  <c r="BB169" i="11" s="1"/>
  <c r="BC169" i="11" s="1"/>
  <c r="AI168" i="11"/>
  <c r="BB168" i="11" s="1"/>
  <c r="BC168" i="11" s="1"/>
  <c r="AI167" i="11"/>
  <c r="BB167" i="11" s="1"/>
  <c r="BC167" i="11" s="1"/>
  <c r="AI166" i="11"/>
  <c r="BB166" i="11" s="1"/>
  <c r="BC166" i="11" s="1"/>
  <c r="AI165" i="11"/>
  <c r="BB165" i="11" s="1"/>
  <c r="BC165" i="11" s="1"/>
  <c r="AI164" i="11"/>
  <c r="BB164" i="11" s="1"/>
  <c r="BC164" i="11" s="1"/>
  <c r="AI163" i="11"/>
  <c r="BB163" i="11" s="1"/>
  <c r="BC163" i="11" s="1"/>
  <c r="AI162" i="11"/>
  <c r="BB162" i="11" s="1"/>
  <c r="BC162" i="11" s="1"/>
  <c r="AI161" i="11"/>
  <c r="BB161" i="11" s="1"/>
  <c r="BC161" i="11" s="1"/>
  <c r="AI160" i="11"/>
  <c r="BB160" i="11" s="1"/>
  <c r="BC160" i="11" s="1"/>
  <c r="AI159" i="11"/>
  <c r="BB159" i="11" s="1"/>
  <c r="BC159" i="11" s="1"/>
  <c r="AI158" i="11"/>
  <c r="BB158" i="11" s="1"/>
  <c r="BC158" i="11" s="1"/>
  <c r="AI157" i="11"/>
  <c r="BB157" i="11" s="1"/>
  <c r="BC157" i="11" s="1"/>
  <c r="AI156" i="11"/>
  <c r="BB156" i="11" s="1"/>
  <c r="BC156" i="11" s="1"/>
  <c r="AI155" i="11"/>
  <c r="BB155" i="11" s="1"/>
  <c r="BC155" i="11" s="1"/>
  <c r="AI154" i="11"/>
  <c r="BB154" i="11" s="1"/>
  <c r="BC154" i="11" s="1"/>
  <c r="AI149" i="11"/>
  <c r="BB149" i="11" s="1"/>
  <c r="BC149" i="11" s="1"/>
  <c r="AI145" i="11"/>
  <c r="BB145" i="11" s="1"/>
  <c r="BC145" i="11" s="1"/>
  <c r="AI143" i="11"/>
  <c r="AI140" i="11"/>
  <c r="BB140" i="11" s="1"/>
  <c r="BC140" i="11" s="1"/>
  <c r="AI134" i="11"/>
  <c r="BB134" i="11" s="1"/>
  <c r="BC134" i="11" s="1"/>
  <c r="AI133" i="11"/>
  <c r="BB133" i="11" s="1"/>
  <c r="BC133" i="11" s="1"/>
  <c r="AI132" i="11"/>
  <c r="BB132" i="11" s="1"/>
  <c r="BC132" i="11" s="1"/>
  <c r="AI130" i="11"/>
  <c r="BB130" i="11" s="1"/>
  <c r="BC130" i="11" s="1"/>
  <c r="AI129" i="11"/>
  <c r="BB129" i="11" s="1"/>
  <c r="BC129" i="11" s="1"/>
  <c r="AI128" i="11"/>
  <c r="BB128" i="11" s="1"/>
  <c r="BC128" i="11" s="1"/>
  <c r="AI125" i="11"/>
  <c r="BB125" i="11" s="1"/>
  <c r="BC125" i="11" s="1"/>
  <c r="AI124" i="11"/>
  <c r="BB124" i="11" s="1"/>
  <c r="BC124" i="11" s="1"/>
  <c r="AI123" i="11"/>
  <c r="BB123" i="11" s="1"/>
  <c r="BC123" i="11" s="1"/>
  <c r="AI122" i="11"/>
  <c r="BB122" i="11" s="1"/>
  <c r="BC122" i="11" s="1"/>
  <c r="AI121" i="11"/>
  <c r="BB121" i="11" s="1"/>
  <c r="BC121" i="11" s="1"/>
  <c r="AI120" i="11"/>
  <c r="BB120" i="11" s="1"/>
  <c r="BC120" i="11" s="1"/>
  <c r="AU118" i="11"/>
  <c r="AR118" i="11"/>
  <c r="AO118" i="11"/>
  <c r="AP118" i="11" s="1"/>
  <c r="AM118" i="11"/>
  <c r="AI111" i="11"/>
  <c r="AI110" i="11"/>
  <c r="AI109" i="11"/>
  <c r="AI108" i="11"/>
  <c r="AI107" i="11"/>
  <c r="AI106" i="11"/>
  <c r="BB106" i="11" s="1"/>
  <c r="BC106" i="11" s="1"/>
  <c r="AI105" i="11"/>
  <c r="AI104" i="11"/>
  <c r="AI103" i="11"/>
  <c r="AI102" i="11"/>
  <c r="AI101" i="11"/>
  <c r="AI100" i="11"/>
  <c r="BB100" i="11" s="1"/>
  <c r="BC100" i="11" s="1"/>
  <c r="AI99" i="11"/>
  <c r="BB99" i="11" s="1"/>
  <c r="BC99" i="11" s="1"/>
  <c r="AI98" i="11"/>
  <c r="BB98" i="11" s="1"/>
  <c r="BC98" i="11" s="1"/>
  <c r="AI97" i="11"/>
  <c r="BB97" i="11" s="1"/>
  <c r="BC97" i="11" s="1"/>
  <c r="AI96" i="11"/>
  <c r="BB96" i="11" s="1"/>
  <c r="BC96" i="11" s="1"/>
  <c r="AI93" i="11"/>
  <c r="BB93" i="11" s="1"/>
  <c r="BC93" i="11" s="1"/>
  <c r="AI92" i="11"/>
  <c r="BB92" i="11" s="1"/>
  <c r="BC92" i="11" s="1"/>
  <c r="AI91" i="11"/>
  <c r="AI90" i="11"/>
  <c r="BB90" i="11" s="1"/>
  <c r="BC90" i="11" s="1"/>
  <c r="AI89" i="11"/>
  <c r="BB89" i="11" s="1"/>
  <c r="BC89" i="11" s="1"/>
  <c r="AI88" i="11"/>
  <c r="BB88" i="11" s="1"/>
  <c r="BC88" i="11" s="1"/>
  <c r="AI87" i="11"/>
  <c r="BB87" i="11" s="1"/>
  <c r="BC87" i="11" s="1"/>
  <c r="AI86" i="11"/>
  <c r="BB86" i="11" s="1"/>
  <c r="BC86" i="11" s="1"/>
  <c r="AI85" i="11"/>
  <c r="AI83" i="11"/>
  <c r="BB83" i="11" s="1"/>
  <c r="BC83" i="11" s="1"/>
  <c r="AI82" i="11"/>
  <c r="BB82" i="11" s="1"/>
  <c r="BC82" i="11" s="1"/>
  <c r="AI81" i="11"/>
  <c r="BB81" i="11" s="1"/>
  <c r="BC81" i="11" s="1"/>
  <c r="AI80" i="11"/>
  <c r="BB80" i="11" s="1"/>
  <c r="BC80" i="11" s="1"/>
  <c r="AI79" i="11"/>
  <c r="BB79" i="11" s="1"/>
  <c r="BC79" i="11" s="1"/>
  <c r="AI78" i="11"/>
  <c r="BB78" i="11" s="1"/>
  <c r="BC78" i="11" s="1"/>
  <c r="AI77" i="11"/>
  <c r="BB77" i="11" s="1"/>
  <c r="BC77" i="11" s="1"/>
  <c r="AU54" i="11"/>
  <c r="AR54" i="11"/>
  <c r="AO54" i="11"/>
  <c r="AP54" i="11" s="1"/>
  <c r="AM54" i="11"/>
  <c r="AI53" i="11"/>
  <c r="BB53" i="11" s="1"/>
  <c r="BC53" i="11" s="1"/>
  <c r="AI52" i="11"/>
  <c r="BB52" i="11" s="1"/>
  <c r="BC52" i="11" s="1"/>
  <c r="AI51" i="11"/>
  <c r="BB51" i="11" s="1"/>
  <c r="BC51" i="11" s="1"/>
  <c r="AI36" i="11"/>
  <c r="BB36" i="11" s="1"/>
  <c r="BC36" i="11" s="1"/>
  <c r="AU31" i="11"/>
  <c r="AR31" i="11"/>
  <c r="AO31" i="11"/>
  <c r="AP31" i="11" s="1"/>
  <c r="AM31" i="11"/>
  <c r="AI30" i="11"/>
  <c r="BB30" i="11" s="1"/>
  <c r="BC30" i="11" s="1"/>
  <c r="AI29" i="11"/>
  <c r="AU28" i="11"/>
  <c r="AR28" i="11"/>
  <c r="AO28" i="11"/>
  <c r="AP28" i="11" s="1"/>
  <c r="AM28" i="11"/>
  <c r="AI27" i="11"/>
  <c r="BB27" i="11" s="1"/>
  <c r="BC27" i="11" s="1"/>
  <c r="AI26" i="11"/>
  <c r="BB26" i="11" s="1"/>
  <c r="BC26" i="11" s="1"/>
  <c r="AU25" i="11"/>
  <c r="AR25" i="11"/>
  <c r="AO25" i="11"/>
  <c r="AP25" i="11" s="1"/>
  <c r="AM25" i="11"/>
  <c r="AI23" i="11"/>
  <c r="BB23" i="11" s="1"/>
  <c r="BC23" i="11" s="1"/>
  <c r="AU16" i="11"/>
  <c r="AR16" i="11"/>
  <c r="AO16" i="11"/>
  <c r="AP16" i="11" s="1"/>
  <c r="AM16" i="11"/>
  <c r="AI13" i="11"/>
  <c r="AI12" i="11"/>
  <c r="BB12" i="11" s="1"/>
  <c r="BC12" i="11" s="1"/>
  <c r="AI8" i="11"/>
  <c r="AI7" i="11"/>
  <c r="AO15" i="4"/>
  <c r="AP15" i="4" s="1"/>
  <c r="AO24" i="4"/>
  <c r="AP24" i="4" s="1"/>
  <c r="AO27" i="4"/>
  <c r="AP27" i="4" s="1"/>
  <c r="AO30" i="4"/>
  <c r="AP30" i="4" s="1"/>
  <c r="AO53" i="4"/>
  <c r="AP53" i="4" s="1"/>
  <c r="AO117" i="4"/>
  <c r="AP117" i="4" s="1"/>
  <c r="AO253" i="4"/>
  <c r="AP253" i="4" s="1"/>
  <c r="AO297" i="4"/>
  <c r="AP297" i="4" s="1"/>
  <c r="AO306" i="4"/>
  <c r="AP306" i="4" s="1"/>
  <c r="AO335" i="4"/>
  <c r="AP335" i="4" s="1"/>
  <c r="AO347" i="4"/>
  <c r="AP347" i="4" s="1"/>
  <c r="AO367" i="4"/>
  <c r="AP367" i="4" s="1"/>
  <c r="AO372" i="4"/>
  <c r="AP372" i="4"/>
  <c r="AO373" i="4"/>
  <c r="AP373" i="4" s="1"/>
  <c r="AO393" i="10"/>
  <c r="AP388" i="10"/>
  <c r="AP387" i="10"/>
  <c r="AP386" i="10"/>
  <c r="AP385" i="10"/>
  <c r="AP384" i="10"/>
  <c r="AR381" i="10"/>
  <c r="AP381" i="10"/>
  <c r="AP380" i="10"/>
  <c r="AI375" i="10"/>
  <c r="AK375" i="10" s="1"/>
  <c r="AI374" i="10"/>
  <c r="AQ374" i="10" s="1"/>
  <c r="AR374" i="10" s="1"/>
  <c r="AQ372" i="10"/>
  <c r="AI371" i="10"/>
  <c r="AQ371" i="10" s="1"/>
  <c r="AR371" i="10" s="1"/>
  <c r="AI370" i="10"/>
  <c r="AI369" i="10"/>
  <c r="AI368" i="10"/>
  <c r="AQ368" i="10" s="1"/>
  <c r="AR368" i="10" s="1"/>
  <c r="AQ367" i="10"/>
  <c r="AR367" i="10" s="1"/>
  <c r="AS367" i="10" s="1"/>
  <c r="AP367" i="10"/>
  <c r="AM367" i="10"/>
  <c r="AI366" i="10"/>
  <c r="AK366" i="10" s="1"/>
  <c r="AL366" i="10" s="1"/>
  <c r="AI365" i="10"/>
  <c r="AQ365" i="10" s="1"/>
  <c r="AR365" i="10" s="1"/>
  <c r="AI364" i="10"/>
  <c r="AQ364" i="10" s="1"/>
  <c r="AR364" i="10" s="1"/>
  <c r="AI363" i="10"/>
  <c r="AQ363" i="10" s="1"/>
  <c r="AR363" i="10" s="1"/>
  <c r="AI362" i="10"/>
  <c r="AI361" i="10"/>
  <c r="AQ361" i="10" s="1"/>
  <c r="AR361" i="10" s="1"/>
  <c r="AI360" i="10"/>
  <c r="AQ360" i="10" s="1"/>
  <c r="AR360" i="10" s="1"/>
  <c r="AI359" i="10"/>
  <c r="AI358" i="10"/>
  <c r="AI357" i="10"/>
  <c r="AI356" i="10"/>
  <c r="AI355" i="10"/>
  <c r="AI354" i="10"/>
  <c r="AQ354" i="10" s="1"/>
  <c r="AR354" i="10" s="1"/>
  <c r="AI353" i="10"/>
  <c r="AI352" i="10"/>
  <c r="AQ352" i="10" s="1"/>
  <c r="AR352" i="10" s="1"/>
  <c r="AI351" i="10"/>
  <c r="AI350" i="10"/>
  <c r="AQ350" i="10" s="1"/>
  <c r="AR350" i="10" s="1"/>
  <c r="AI349" i="10"/>
  <c r="AI348" i="10"/>
  <c r="AQ348" i="10" s="1"/>
  <c r="AR348" i="10" s="1"/>
  <c r="AQ347" i="10"/>
  <c r="AR347" i="10" s="1"/>
  <c r="AS347" i="10" s="1"/>
  <c r="AP347" i="10"/>
  <c r="AM347" i="10"/>
  <c r="AI346" i="10"/>
  <c r="AI345" i="10"/>
  <c r="AI344" i="10"/>
  <c r="AI343" i="10"/>
  <c r="AQ343" i="10" s="1"/>
  <c r="AR343" i="10" s="1"/>
  <c r="AI342" i="10"/>
  <c r="AQ342" i="10" s="1"/>
  <c r="AR342" i="10" s="1"/>
  <c r="AI341" i="10"/>
  <c r="AQ341" i="10" s="1"/>
  <c r="AR341" i="10" s="1"/>
  <c r="AI340" i="10"/>
  <c r="AI339" i="10"/>
  <c r="AI338" i="10"/>
  <c r="AI337" i="10"/>
  <c r="AQ337" i="10" s="1"/>
  <c r="AR337" i="10" s="1"/>
  <c r="AI336" i="10"/>
  <c r="AQ335" i="10"/>
  <c r="AR335" i="10" s="1"/>
  <c r="AS335" i="10" s="1"/>
  <c r="AP335" i="10"/>
  <c r="AM335" i="10"/>
  <c r="AI334" i="10"/>
  <c r="AI333" i="10"/>
  <c r="AI332" i="10"/>
  <c r="AI331" i="10"/>
  <c r="AK331" i="10" s="1"/>
  <c r="AP331" i="10" s="1"/>
  <c r="AI330" i="10"/>
  <c r="AQ330" i="10" s="1"/>
  <c r="AR330" i="10" s="1"/>
  <c r="AI329" i="10"/>
  <c r="AI328" i="10"/>
  <c r="AI327" i="10"/>
  <c r="AI326" i="10"/>
  <c r="AI325" i="10"/>
  <c r="AK325" i="10" s="1"/>
  <c r="AL325" i="10" s="1"/>
  <c r="AI324" i="10"/>
  <c r="AQ324" i="10" s="1"/>
  <c r="AR324" i="10" s="1"/>
  <c r="AI323" i="10"/>
  <c r="AK323" i="10" s="1"/>
  <c r="AI322" i="10"/>
  <c r="AI321" i="10"/>
  <c r="AK321" i="10" s="1"/>
  <c r="AL321" i="10" s="1"/>
  <c r="AI320" i="10"/>
  <c r="AQ320" i="10" s="1"/>
  <c r="AR320" i="10" s="1"/>
  <c r="AI319" i="10"/>
  <c r="AQ319" i="10" s="1"/>
  <c r="AR319" i="10" s="1"/>
  <c r="AI318" i="10"/>
  <c r="AQ318" i="10" s="1"/>
  <c r="AR318" i="10" s="1"/>
  <c r="AI317" i="10"/>
  <c r="AI316" i="10"/>
  <c r="AI315" i="10"/>
  <c r="AI314" i="10"/>
  <c r="AI313" i="10"/>
  <c r="AI312" i="10"/>
  <c r="AI311" i="10"/>
  <c r="AQ311" i="10" s="1"/>
  <c r="AR311" i="10" s="1"/>
  <c r="AI310" i="10"/>
  <c r="AI309" i="10"/>
  <c r="AI308" i="10"/>
  <c r="AI307" i="10"/>
  <c r="AQ306" i="10"/>
  <c r="AR306" i="10" s="1"/>
  <c r="AS306" i="10" s="1"/>
  <c r="AP306" i="10"/>
  <c r="AM306" i="10"/>
  <c r="AI305" i="10"/>
  <c r="AQ305" i="10" s="1"/>
  <c r="AR305" i="10" s="1"/>
  <c r="AI304" i="10"/>
  <c r="AI303" i="10"/>
  <c r="AI302" i="10"/>
  <c r="AI301" i="10"/>
  <c r="AQ301" i="10" s="1"/>
  <c r="AR301" i="10" s="1"/>
  <c r="AI300" i="10"/>
  <c r="AQ300" i="10" s="1"/>
  <c r="AR300" i="10" s="1"/>
  <c r="AI299" i="10"/>
  <c r="AI298" i="10"/>
  <c r="AQ298" i="10" s="1"/>
  <c r="AR298" i="10" s="1"/>
  <c r="AQ297" i="10"/>
  <c r="AR297" i="10" s="1"/>
  <c r="AS297" i="10" s="1"/>
  <c r="AP297" i="10"/>
  <c r="AM297" i="10"/>
  <c r="AI296" i="10"/>
  <c r="AQ296" i="10" s="1"/>
  <c r="AR296" i="10" s="1"/>
  <c r="AI295" i="10"/>
  <c r="AQ295" i="10" s="1"/>
  <c r="AR295" i="10" s="1"/>
  <c r="AI294" i="10"/>
  <c r="AQ294" i="10" s="1"/>
  <c r="AR294" i="10" s="1"/>
  <c r="AI293" i="10"/>
  <c r="AI292" i="10"/>
  <c r="AQ292" i="10" s="1"/>
  <c r="AR292" i="10" s="1"/>
  <c r="AI291" i="10"/>
  <c r="AQ291" i="10" s="1"/>
  <c r="AR291" i="10" s="1"/>
  <c r="AI290" i="10"/>
  <c r="AI289" i="10"/>
  <c r="AI288" i="10"/>
  <c r="AQ288" i="10" s="1"/>
  <c r="AR288" i="10" s="1"/>
  <c r="AI287" i="10"/>
  <c r="AQ287" i="10" s="1"/>
  <c r="AR287" i="10" s="1"/>
  <c r="AR286" i="10"/>
  <c r="AI286" i="10"/>
  <c r="AI285" i="10"/>
  <c r="AI284" i="10"/>
  <c r="AI283" i="10"/>
  <c r="AI282" i="10"/>
  <c r="AI281" i="10"/>
  <c r="AQ281" i="10" s="1"/>
  <c r="AR281" i="10" s="1"/>
  <c r="AI280" i="10"/>
  <c r="AQ280" i="10" s="1"/>
  <c r="AR280" i="10" s="1"/>
  <c r="AI279" i="10"/>
  <c r="AQ279" i="10" s="1"/>
  <c r="AR279" i="10" s="1"/>
  <c r="AI278" i="10"/>
  <c r="AQ278" i="10" s="1"/>
  <c r="AR278" i="10" s="1"/>
  <c r="AI277" i="10"/>
  <c r="AI276" i="10"/>
  <c r="AQ276" i="10" s="1"/>
  <c r="AR276" i="10" s="1"/>
  <c r="AI275" i="10"/>
  <c r="AQ275" i="10" s="1"/>
  <c r="AR275" i="10" s="1"/>
  <c r="AI274" i="10"/>
  <c r="AI273" i="10"/>
  <c r="AI272" i="10"/>
  <c r="AI271" i="10"/>
  <c r="AI270" i="10"/>
  <c r="AI269" i="10"/>
  <c r="AI268" i="10"/>
  <c r="AI267" i="10"/>
  <c r="AI266" i="10"/>
  <c r="AI265" i="10"/>
  <c r="AI264" i="10"/>
  <c r="AI263" i="10"/>
  <c r="AI262" i="10"/>
  <c r="AI261" i="10"/>
  <c r="AI260" i="10"/>
  <c r="AI259" i="10"/>
  <c r="AI258" i="10"/>
  <c r="AQ258" i="10" s="1"/>
  <c r="AR258" i="10" s="1"/>
  <c r="AI257" i="10"/>
  <c r="AI256" i="10"/>
  <c r="AI255" i="10"/>
  <c r="AI254" i="10"/>
  <c r="AQ253" i="10"/>
  <c r="AR253" i="10" s="1"/>
  <c r="AS253" i="10" s="1"/>
  <c r="AP253" i="10"/>
  <c r="AM253" i="10"/>
  <c r="AI252" i="10"/>
  <c r="AQ252" i="10" s="1"/>
  <c r="AR252" i="10" s="1"/>
  <c r="AI251" i="10"/>
  <c r="AQ251" i="10" s="1"/>
  <c r="AR251" i="10" s="1"/>
  <c r="AI250" i="10"/>
  <c r="AQ250" i="10" s="1"/>
  <c r="AR250" i="10" s="1"/>
  <c r="AI249" i="10"/>
  <c r="AI248" i="10"/>
  <c r="AQ248" i="10" s="1"/>
  <c r="AR248" i="10" s="1"/>
  <c r="AI247" i="10"/>
  <c r="AQ247" i="10" s="1"/>
  <c r="AR247" i="10" s="1"/>
  <c r="AI246" i="10"/>
  <c r="AQ246" i="10" s="1"/>
  <c r="AR246" i="10" s="1"/>
  <c r="AI245" i="10"/>
  <c r="AQ245" i="10" s="1"/>
  <c r="AR245" i="10" s="1"/>
  <c r="AI244" i="10"/>
  <c r="AQ244" i="10" s="1"/>
  <c r="AR244" i="10" s="1"/>
  <c r="AI243" i="10"/>
  <c r="AQ243" i="10" s="1"/>
  <c r="AR243" i="10" s="1"/>
  <c r="AI242" i="10"/>
  <c r="AQ242" i="10" s="1"/>
  <c r="AR242" i="10" s="1"/>
  <c r="AI241" i="10"/>
  <c r="AI240" i="10"/>
  <c r="AQ240" i="10" s="1"/>
  <c r="AR240" i="10" s="1"/>
  <c r="AI239" i="10"/>
  <c r="AK239" i="10" s="1"/>
  <c r="AL239" i="10" s="1"/>
  <c r="AI238" i="10"/>
  <c r="AQ238" i="10" s="1"/>
  <c r="AR238" i="10" s="1"/>
  <c r="AI237" i="10"/>
  <c r="AQ237" i="10" s="1"/>
  <c r="AR237" i="10" s="1"/>
  <c r="AI236" i="10"/>
  <c r="AQ236" i="10" s="1"/>
  <c r="AR236" i="10" s="1"/>
  <c r="AK235" i="10"/>
  <c r="AL235" i="10" s="1"/>
  <c r="AI235" i="10"/>
  <c r="AQ235" i="10" s="1"/>
  <c r="AR235" i="10" s="1"/>
  <c r="AI234" i="10"/>
  <c r="AI233" i="10"/>
  <c r="AI232" i="10"/>
  <c r="AQ232" i="10" s="1"/>
  <c r="AR232" i="10" s="1"/>
  <c r="AI231" i="10"/>
  <c r="AQ231" i="10" s="1"/>
  <c r="AR231" i="10" s="1"/>
  <c r="AI230" i="10"/>
  <c r="AK229" i="10"/>
  <c r="AL229" i="10" s="1"/>
  <c r="AI229" i="10"/>
  <c r="AQ229" i="10" s="1"/>
  <c r="AR229" i="10" s="1"/>
  <c r="AI228" i="10"/>
  <c r="AQ228" i="10" s="1"/>
  <c r="AR228" i="10" s="1"/>
  <c r="AI227" i="10"/>
  <c r="AI226" i="10"/>
  <c r="AI225" i="10"/>
  <c r="AI224" i="10"/>
  <c r="AI223" i="10"/>
  <c r="AI222" i="10"/>
  <c r="AQ222" i="10" s="1"/>
  <c r="AR222" i="10" s="1"/>
  <c r="AK221" i="10"/>
  <c r="AI221" i="10"/>
  <c r="AQ221" i="10" s="1"/>
  <c r="AR221" i="10" s="1"/>
  <c r="AI220" i="10"/>
  <c r="AI219" i="10"/>
  <c r="AQ219" i="10" s="1"/>
  <c r="AR219" i="10" s="1"/>
  <c r="AI218" i="10"/>
  <c r="AI217" i="10"/>
  <c r="AQ217" i="10" s="1"/>
  <c r="AR217" i="10" s="1"/>
  <c r="AI216" i="10"/>
  <c r="AI215" i="10"/>
  <c r="AQ215" i="10" s="1"/>
  <c r="AR215" i="10" s="1"/>
  <c r="AI214" i="10"/>
  <c r="AQ214" i="10" s="1"/>
  <c r="AR214" i="10" s="1"/>
  <c r="AI213" i="10"/>
  <c r="AQ213" i="10" s="1"/>
  <c r="AR213" i="10" s="1"/>
  <c r="AI212" i="10"/>
  <c r="AI211" i="10"/>
  <c r="AQ211" i="10" s="1"/>
  <c r="AR211" i="10" s="1"/>
  <c r="AI210" i="10"/>
  <c r="AK210" i="10" s="1"/>
  <c r="AI209" i="10"/>
  <c r="AK209" i="10" s="1"/>
  <c r="AI208" i="10"/>
  <c r="AI207" i="10"/>
  <c r="AI206" i="10"/>
  <c r="AK206" i="10" s="1"/>
  <c r="AL206" i="10" s="1"/>
  <c r="AI205" i="10"/>
  <c r="AK205" i="10" s="1"/>
  <c r="AL205" i="10" s="1"/>
  <c r="AI204" i="10"/>
  <c r="AI203" i="10"/>
  <c r="AI202" i="10"/>
  <c r="AQ202" i="10" s="1"/>
  <c r="AR202" i="10" s="1"/>
  <c r="AI201" i="10"/>
  <c r="AQ201" i="10" s="1"/>
  <c r="AR201" i="10" s="1"/>
  <c r="AI200" i="10"/>
  <c r="AI199" i="10"/>
  <c r="AI198" i="10"/>
  <c r="AI197" i="10"/>
  <c r="AI196" i="10"/>
  <c r="AI195" i="10"/>
  <c r="AI194" i="10"/>
  <c r="AI193" i="10"/>
  <c r="AI192" i="10"/>
  <c r="AI191" i="10"/>
  <c r="AI190" i="10"/>
  <c r="AI189" i="10"/>
  <c r="AI188" i="10"/>
  <c r="AI187" i="10"/>
  <c r="AI186" i="10"/>
  <c r="AI185" i="10"/>
  <c r="AI184" i="10"/>
  <c r="AI183" i="10"/>
  <c r="AI182" i="10"/>
  <c r="AI181" i="10"/>
  <c r="AI180" i="10"/>
  <c r="AI179" i="10"/>
  <c r="AI178" i="10"/>
  <c r="AI177" i="10"/>
  <c r="AI176" i="10"/>
  <c r="AI175" i="10"/>
  <c r="AI174" i="10"/>
  <c r="AI173" i="10"/>
  <c r="AI172" i="10"/>
  <c r="AI171" i="10"/>
  <c r="AI170" i="10"/>
  <c r="AI169" i="10"/>
  <c r="AI168" i="10"/>
  <c r="AI167" i="10"/>
  <c r="AI166" i="10"/>
  <c r="AI165" i="10"/>
  <c r="AI164" i="10"/>
  <c r="AI163" i="10"/>
  <c r="AI162" i="10"/>
  <c r="AI161" i="10"/>
  <c r="AI160" i="10"/>
  <c r="AI159" i="10"/>
  <c r="AI158" i="10"/>
  <c r="AI157" i="10"/>
  <c r="AI156" i="10"/>
  <c r="AI155" i="10"/>
  <c r="AI154" i="10"/>
  <c r="AI153" i="10"/>
  <c r="AI152" i="10"/>
  <c r="AK152" i="10" s="1"/>
  <c r="AI151" i="10"/>
  <c r="AI150" i="10"/>
  <c r="AI149" i="10"/>
  <c r="AI148" i="10"/>
  <c r="AI147" i="10"/>
  <c r="AI146" i="10"/>
  <c r="AQ146" i="10" s="1"/>
  <c r="AR146" i="10" s="1"/>
  <c r="AI145" i="10"/>
  <c r="AQ145" i="10" s="1"/>
  <c r="AR145" i="10" s="1"/>
  <c r="AI144" i="10"/>
  <c r="AI143" i="10"/>
  <c r="AQ143" i="10" s="1"/>
  <c r="AR143" i="10" s="1"/>
  <c r="AI142" i="10"/>
  <c r="AQ142" i="10" s="1"/>
  <c r="AR142" i="10" s="1"/>
  <c r="AI141" i="10"/>
  <c r="AI140" i="10"/>
  <c r="AI139" i="10"/>
  <c r="AI138" i="10"/>
  <c r="AI137" i="10"/>
  <c r="AI136" i="10"/>
  <c r="AI135" i="10"/>
  <c r="AI134" i="10"/>
  <c r="AI133" i="10"/>
  <c r="AI132" i="10"/>
  <c r="AI131" i="10"/>
  <c r="AI130" i="10"/>
  <c r="AI129" i="10"/>
  <c r="AI128" i="10"/>
  <c r="AI127" i="10"/>
  <c r="AI126" i="10"/>
  <c r="AI125" i="10"/>
  <c r="AI124" i="10"/>
  <c r="AI123" i="10"/>
  <c r="AI122" i="10"/>
  <c r="AI121" i="10"/>
  <c r="AI120" i="10"/>
  <c r="AI119" i="10"/>
  <c r="AI118" i="10"/>
  <c r="AQ117" i="10"/>
  <c r="AR117" i="10" s="1"/>
  <c r="AS117" i="10" s="1"/>
  <c r="AP117" i="10"/>
  <c r="AM117" i="10"/>
  <c r="AI116" i="10"/>
  <c r="AI115" i="10"/>
  <c r="AQ115" i="10" s="1"/>
  <c r="AR115" i="10" s="1"/>
  <c r="AI114" i="10"/>
  <c r="AQ114" i="10" s="1"/>
  <c r="AR114" i="10" s="1"/>
  <c r="AI113" i="10"/>
  <c r="AI112" i="10"/>
  <c r="AI111" i="10"/>
  <c r="AQ111" i="10" s="1"/>
  <c r="AR111" i="10" s="1"/>
  <c r="AI110" i="10"/>
  <c r="AK110" i="10" s="1"/>
  <c r="AP110" i="10" s="1"/>
  <c r="AI109" i="10"/>
  <c r="AK109" i="10" s="1"/>
  <c r="AI108" i="10"/>
  <c r="AK108" i="10" s="1"/>
  <c r="AI107" i="10"/>
  <c r="AI106" i="10"/>
  <c r="AK106" i="10" s="1"/>
  <c r="AP106" i="10" s="1"/>
  <c r="AI105" i="10"/>
  <c r="AK105" i="10" s="1"/>
  <c r="AI104" i="10"/>
  <c r="AK104" i="10" s="1"/>
  <c r="AI103" i="10"/>
  <c r="AI102" i="10"/>
  <c r="AI101" i="10"/>
  <c r="AQ101" i="10" s="1"/>
  <c r="AR101" i="10" s="1"/>
  <c r="AI100" i="10"/>
  <c r="AQ100" i="10" s="1"/>
  <c r="AR100" i="10" s="1"/>
  <c r="AI99" i="10"/>
  <c r="AI98" i="10"/>
  <c r="AI97" i="10"/>
  <c r="AI96" i="10"/>
  <c r="AI95" i="10"/>
  <c r="AI94" i="10"/>
  <c r="AI93" i="10"/>
  <c r="AI92" i="10"/>
  <c r="AI91" i="10"/>
  <c r="AI90" i="10"/>
  <c r="AQ90" i="10" s="1"/>
  <c r="AR90" i="10" s="1"/>
  <c r="AI89" i="10"/>
  <c r="AI88" i="10"/>
  <c r="AI87" i="10"/>
  <c r="AI86" i="10"/>
  <c r="AI85" i="10"/>
  <c r="AI84" i="10"/>
  <c r="AQ84" i="10" s="1"/>
  <c r="AR84" i="10" s="1"/>
  <c r="AI83" i="10"/>
  <c r="AI82" i="10"/>
  <c r="AI81" i="10"/>
  <c r="AI80" i="10"/>
  <c r="AI79" i="10"/>
  <c r="AI78" i="10"/>
  <c r="AI77" i="10"/>
  <c r="AI76" i="10"/>
  <c r="AI75" i="10"/>
  <c r="AQ75" i="10" s="1"/>
  <c r="AR75" i="10" s="1"/>
  <c r="AI74" i="10"/>
  <c r="AQ74" i="10" s="1"/>
  <c r="AR74" i="10" s="1"/>
  <c r="AI73" i="10"/>
  <c r="AK73" i="10" s="1"/>
  <c r="AP73" i="10" s="1"/>
  <c r="AI72" i="10"/>
  <c r="AK72" i="10" s="1"/>
  <c r="AL72" i="10" s="1"/>
  <c r="AI71" i="10"/>
  <c r="AK71" i="10" s="1"/>
  <c r="AI70" i="10"/>
  <c r="AI69" i="10"/>
  <c r="AQ69" i="10" s="1"/>
  <c r="AR69" i="10" s="1"/>
  <c r="AI68" i="10"/>
  <c r="AQ68" i="10" s="1"/>
  <c r="AR68" i="10" s="1"/>
  <c r="AI67" i="10"/>
  <c r="AQ67" i="10" s="1"/>
  <c r="AR67" i="10" s="1"/>
  <c r="AI66" i="10"/>
  <c r="AI65" i="10"/>
  <c r="AK65" i="10" s="1"/>
  <c r="AI64" i="10"/>
  <c r="AQ64" i="10" s="1"/>
  <c r="AR64" i="10" s="1"/>
  <c r="AI63" i="10"/>
  <c r="AK63" i="10" s="1"/>
  <c r="AI62" i="10"/>
  <c r="AI61" i="10"/>
  <c r="AQ61" i="10" s="1"/>
  <c r="AR61" i="10" s="1"/>
  <c r="AI60" i="10"/>
  <c r="AK60" i="10" s="1"/>
  <c r="AI59" i="10"/>
  <c r="AQ59" i="10" s="1"/>
  <c r="AR59" i="10" s="1"/>
  <c r="AI58" i="10"/>
  <c r="AI57" i="10"/>
  <c r="AQ57" i="10" s="1"/>
  <c r="AR57" i="10" s="1"/>
  <c r="AI56" i="10"/>
  <c r="AI55" i="10"/>
  <c r="AI54" i="10"/>
  <c r="AQ53" i="10"/>
  <c r="AR53" i="10" s="1"/>
  <c r="AS53" i="10" s="1"/>
  <c r="AP53" i="10"/>
  <c r="AM53" i="10"/>
  <c r="AI52" i="10"/>
  <c r="AI51" i="10"/>
  <c r="AI50" i="10"/>
  <c r="AI49" i="10"/>
  <c r="AK49" i="10" s="1"/>
  <c r="AI48" i="10"/>
  <c r="AQ48" i="10" s="1"/>
  <c r="AR48" i="10" s="1"/>
  <c r="AI47" i="10"/>
  <c r="AI46" i="10"/>
  <c r="AI45" i="10"/>
  <c r="AQ45" i="10" s="1"/>
  <c r="AR45" i="10" s="1"/>
  <c r="AI44" i="10"/>
  <c r="AI43" i="10"/>
  <c r="AI42" i="10"/>
  <c r="AQ42" i="10" s="1"/>
  <c r="AR42" i="10" s="1"/>
  <c r="AI41" i="10"/>
  <c r="AI40" i="10"/>
  <c r="AQ40" i="10" s="1"/>
  <c r="AR40" i="10" s="1"/>
  <c r="AI39" i="10"/>
  <c r="AQ39" i="10" s="1"/>
  <c r="AR39" i="10" s="1"/>
  <c r="AI38" i="10"/>
  <c r="AI37" i="10"/>
  <c r="AQ37" i="10" s="1"/>
  <c r="AR37" i="10" s="1"/>
  <c r="AI36" i="10"/>
  <c r="AK36" i="10" s="1"/>
  <c r="AI35" i="10"/>
  <c r="AI34" i="10"/>
  <c r="AI33" i="10"/>
  <c r="AQ33" i="10" s="1"/>
  <c r="AR33" i="10" s="1"/>
  <c r="AI32" i="10"/>
  <c r="AK32" i="10" s="1"/>
  <c r="AP32" i="10" s="1"/>
  <c r="AI31" i="10"/>
  <c r="AQ30" i="10"/>
  <c r="AR30" i="10" s="1"/>
  <c r="AS30" i="10" s="1"/>
  <c r="AP30" i="10"/>
  <c r="AM30" i="10"/>
  <c r="AI29" i="10"/>
  <c r="AQ29" i="10" s="1"/>
  <c r="AR29" i="10" s="1"/>
  <c r="AI28" i="10"/>
  <c r="AQ28" i="10" s="1"/>
  <c r="AR28" i="10" s="1"/>
  <c r="AQ27" i="10"/>
  <c r="AR27" i="10" s="1"/>
  <c r="AS27" i="10" s="1"/>
  <c r="AP27" i="10"/>
  <c r="AM27" i="10"/>
  <c r="AI26" i="10"/>
  <c r="AI25" i="10"/>
  <c r="AQ24" i="10"/>
  <c r="AR24" i="10" s="1"/>
  <c r="AS24" i="10" s="1"/>
  <c r="AP24" i="10"/>
  <c r="AM24" i="10"/>
  <c r="AI23" i="10"/>
  <c r="AI22" i="10"/>
  <c r="AI21" i="10"/>
  <c r="AV20" i="10"/>
  <c r="AI20" i="10"/>
  <c r="AI19" i="10"/>
  <c r="AV18" i="10"/>
  <c r="AI18" i="10"/>
  <c r="AV17" i="10"/>
  <c r="AI17" i="10"/>
  <c r="AI16" i="10"/>
  <c r="AQ15" i="10"/>
  <c r="AR15" i="10" s="1"/>
  <c r="AS15" i="10" s="1"/>
  <c r="AP15" i="10"/>
  <c r="AM15" i="10"/>
  <c r="AI14" i="10"/>
  <c r="AK14" i="10" s="1"/>
  <c r="AI13" i="10"/>
  <c r="AQ13" i="10" s="1"/>
  <c r="AR13" i="10" s="1"/>
  <c r="AI12" i="10"/>
  <c r="AQ12" i="10" s="1"/>
  <c r="AR12" i="10" s="1"/>
  <c r="AI11" i="10"/>
  <c r="AK11" i="10" s="1"/>
  <c r="AI10" i="10"/>
  <c r="AI9" i="10"/>
  <c r="AI8" i="10"/>
  <c r="AI7" i="10"/>
  <c r="AQ7" i="10" s="1"/>
  <c r="AR7" i="10" s="1"/>
  <c r="AI6" i="10"/>
  <c r="AQ6" i="10" s="1"/>
  <c r="AR6" i="10" s="1"/>
  <c r="A6" i="10"/>
  <c r="A7" i="10" s="1"/>
  <c r="A8" i="10" s="1"/>
  <c r="A9" i="10" s="1"/>
  <c r="A10" i="10" s="1"/>
  <c r="A11" i="10" s="1"/>
  <c r="A12" i="10" s="1"/>
  <c r="A13" i="10" s="1"/>
  <c r="A14" i="10" s="1"/>
  <c r="A16" i="10" s="1"/>
  <c r="A17" i="10" s="1"/>
  <c r="A18" i="10" s="1"/>
  <c r="A19" i="10" s="1"/>
  <c r="A20" i="10" s="1"/>
  <c r="A21" i="10" s="1"/>
  <c r="A22" i="10" s="1"/>
  <c r="A23" i="10" s="1"/>
  <c r="A25" i="10" s="1"/>
  <c r="A26" i="10" s="1"/>
  <c r="A28" i="10" s="1"/>
  <c r="A29"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286" i="10" s="1"/>
  <c r="A287" i="10" s="1"/>
  <c r="A288" i="10" s="1"/>
  <c r="A289" i="10" s="1"/>
  <c r="A290" i="10" s="1"/>
  <c r="A291" i="10" s="1"/>
  <c r="A292" i="10" s="1"/>
  <c r="A293" i="10" s="1"/>
  <c r="A294" i="10" s="1"/>
  <c r="A295" i="10" s="1"/>
  <c r="A296" i="10" s="1"/>
  <c r="A298" i="10" s="1"/>
  <c r="A299" i="10" s="1"/>
  <c r="A300" i="10" s="1"/>
  <c r="A301" i="10" s="1"/>
  <c r="A302" i="10" s="1"/>
  <c r="A303" i="10" s="1"/>
  <c r="A304" i="10" s="1"/>
  <c r="A305" i="10" s="1"/>
  <c r="A307" i="10" s="1"/>
  <c r="A308" i="10" s="1"/>
  <c r="A309" i="10" s="1"/>
  <c r="A310" i="10" s="1"/>
  <c r="A311" i="10" s="1"/>
  <c r="A312" i="10" s="1"/>
  <c r="A313" i="10" s="1"/>
  <c r="A314" i="10" s="1"/>
  <c r="A315" i="10" s="1"/>
  <c r="A316" i="10" s="1"/>
  <c r="A317" i="10" s="1"/>
  <c r="A318" i="10" s="1"/>
  <c r="A319" i="10" s="1"/>
  <c r="A320" i="10" s="1"/>
  <c r="A321" i="10" s="1"/>
  <c r="A322" i="10" s="1"/>
  <c r="A323" i="10" s="1"/>
  <c r="A324" i="10" s="1"/>
  <c r="A325" i="10" s="1"/>
  <c r="A326" i="10" s="1"/>
  <c r="A327" i="10" s="1"/>
  <c r="A328" i="10" s="1"/>
  <c r="A329" i="10" s="1"/>
  <c r="A330" i="10" s="1"/>
  <c r="A331" i="10" s="1"/>
  <c r="A332" i="10" s="1"/>
  <c r="A333" i="10" s="1"/>
  <c r="A334" i="10" s="1"/>
  <c r="A336" i="10" s="1"/>
  <c r="A337" i="10" s="1"/>
  <c r="A338" i="10" s="1"/>
  <c r="A339" i="10" s="1"/>
  <c r="A340" i="10" s="1"/>
  <c r="A341" i="10" s="1"/>
  <c r="A342" i="10" s="1"/>
  <c r="A343" i="10" s="1"/>
  <c r="A344" i="10" s="1"/>
  <c r="A345" i="10" s="1"/>
  <c r="A346" i="10" s="1"/>
  <c r="A348" i="10" s="1"/>
  <c r="A349" i="10" s="1"/>
  <c r="A350" i="10" s="1"/>
  <c r="A351" i="10" s="1"/>
  <c r="A352" i="10" s="1"/>
  <c r="A353" i="10" s="1"/>
  <c r="A354" i="10" s="1"/>
  <c r="A355" i="10" s="1"/>
  <c r="A356" i="10" s="1"/>
  <c r="A357" i="10" s="1"/>
  <c r="A358" i="10" s="1"/>
  <c r="A359" i="10" s="1"/>
  <c r="A360" i="10" s="1"/>
  <c r="A361" i="10" s="1"/>
  <c r="A362" i="10" s="1"/>
  <c r="A363" i="10" s="1"/>
  <c r="A364" i="10" s="1"/>
  <c r="A365" i="10" s="1"/>
  <c r="A366" i="10" s="1"/>
  <c r="A368" i="10" s="1"/>
  <c r="A369" i="10" s="1"/>
  <c r="A370" i="10" s="1"/>
  <c r="A371" i="10" s="1"/>
  <c r="AI5" i="10"/>
  <c r="AQ60" i="10" l="1"/>
  <c r="AR60" i="10" s="1"/>
  <c r="AK245" i="10"/>
  <c r="AP245" i="10" s="1"/>
  <c r="AK146" i="10"/>
  <c r="AL146" i="10" s="1"/>
  <c r="AO219" i="11"/>
  <c r="AP219" i="11" s="1"/>
  <c r="BB219" i="11"/>
  <c r="BC219" i="11" s="1"/>
  <c r="AQ32" i="10"/>
  <c r="AR32" i="10" s="1"/>
  <c r="AQ106" i="10"/>
  <c r="AR106" i="10" s="1"/>
  <c r="AQ239" i="10"/>
  <c r="AR239" i="10" s="1"/>
  <c r="AQ323" i="10"/>
  <c r="AR323" i="10" s="1"/>
  <c r="AK364" i="10"/>
  <c r="AP364" i="10" s="1"/>
  <c r="AO7" i="11"/>
  <c r="AP7" i="11" s="1"/>
  <c r="BB7" i="11"/>
  <c r="BC7" i="11" s="1"/>
  <c r="AO85" i="11"/>
  <c r="AP85" i="11" s="1"/>
  <c r="BB85" i="11"/>
  <c r="BC85" i="11" s="1"/>
  <c r="AO103" i="11"/>
  <c r="AP103" i="11" s="1"/>
  <c r="BB103" i="11"/>
  <c r="BC103" i="11" s="1"/>
  <c r="AO111" i="11"/>
  <c r="AP111" i="11" s="1"/>
  <c r="BB111" i="11"/>
  <c r="BC111" i="11" s="1"/>
  <c r="AO203" i="11"/>
  <c r="AP203" i="11" s="1"/>
  <c r="BB203" i="11"/>
  <c r="BC203" i="11" s="1"/>
  <c r="AK220" i="11"/>
  <c r="BB220" i="11"/>
  <c r="BC220" i="11" s="1"/>
  <c r="AO229" i="11"/>
  <c r="AP229" i="11" s="1"/>
  <c r="BB229" i="11"/>
  <c r="BC229" i="11" s="1"/>
  <c r="AO293" i="11"/>
  <c r="AP293" i="11" s="1"/>
  <c r="BB293" i="11"/>
  <c r="BC293" i="11" s="1"/>
  <c r="AO302" i="11"/>
  <c r="AP302" i="11" s="1"/>
  <c r="BB302" i="11"/>
  <c r="BC302" i="11" s="1"/>
  <c r="AK7" i="10"/>
  <c r="AP7" i="10" s="1"/>
  <c r="AK29" i="10"/>
  <c r="AP29" i="10" s="1"/>
  <c r="AK100" i="10"/>
  <c r="AP100" i="10" s="1"/>
  <c r="AK211" i="10"/>
  <c r="AP211" i="10" s="1"/>
  <c r="AK8" i="11"/>
  <c r="BB8" i="11"/>
  <c r="BC8" i="11" s="1"/>
  <c r="AO104" i="11"/>
  <c r="AP104" i="11" s="1"/>
  <c r="BB104" i="11"/>
  <c r="BC104" i="11" s="1"/>
  <c r="AK204" i="11"/>
  <c r="BB204" i="11"/>
  <c r="BC204" i="11" s="1"/>
  <c r="AO279" i="11"/>
  <c r="AP279" i="11" s="1"/>
  <c r="BB279" i="11"/>
  <c r="BC279" i="11" s="1"/>
  <c r="AO312" i="11"/>
  <c r="AP312" i="11" s="1"/>
  <c r="BB312" i="11"/>
  <c r="BC312" i="11" s="1"/>
  <c r="AO324" i="11"/>
  <c r="AP324" i="11" s="1"/>
  <c r="BB324" i="11"/>
  <c r="BC324" i="11" s="1"/>
  <c r="AK202" i="11"/>
  <c r="BB202" i="11"/>
  <c r="BC202" i="11" s="1"/>
  <c r="AK301" i="11"/>
  <c r="AL301" i="11" s="1"/>
  <c r="BB301" i="11"/>
  <c r="BC301" i="11" s="1"/>
  <c r="AK143" i="10"/>
  <c r="AP143" i="10" s="1"/>
  <c r="AK231" i="10"/>
  <c r="AK247" i="10"/>
  <c r="AL247" i="10" s="1"/>
  <c r="AQ331" i="10"/>
  <c r="AR331" i="10" s="1"/>
  <c r="AK105" i="11"/>
  <c r="BB105" i="11"/>
  <c r="BC105" i="11" s="1"/>
  <c r="AO143" i="11"/>
  <c r="AP143" i="11" s="1"/>
  <c r="BB143" i="11"/>
  <c r="BC143" i="11" s="1"/>
  <c r="AO205" i="11"/>
  <c r="AP205" i="11" s="1"/>
  <c r="BB205" i="11"/>
  <c r="BC205" i="11" s="1"/>
  <c r="AO222" i="11"/>
  <c r="AP222" i="11" s="1"/>
  <c r="BB222" i="11"/>
  <c r="BC222" i="11" s="1"/>
  <c r="AK306" i="11"/>
  <c r="AR306" i="11" s="1"/>
  <c r="BB306" i="11"/>
  <c r="BC306" i="11" s="1"/>
  <c r="AO325" i="11"/>
  <c r="AP325" i="11" s="1"/>
  <c r="BB325" i="11"/>
  <c r="BC325" i="11" s="1"/>
  <c r="AO342" i="11"/>
  <c r="AP342" i="11" s="1"/>
  <c r="BB342" i="11"/>
  <c r="BC342" i="11" s="1"/>
  <c r="AO322" i="11"/>
  <c r="AP322" i="11" s="1"/>
  <c r="BB322" i="11"/>
  <c r="BC322" i="11" s="1"/>
  <c r="AK219" i="10"/>
  <c r="AQ325" i="10"/>
  <c r="AR325" i="10" s="1"/>
  <c r="AQ366" i="10"/>
  <c r="AR366" i="10" s="1"/>
  <c r="AO13" i="11"/>
  <c r="AP13" i="11" s="1"/>
  <c r="BB13" i="11"/>
  <c r="BC13" i="11" s="1"/>
  <c r="AO29" i="11"/>
  <c r="AP29" i="11" s="1"/>
  <c r="BB29" i="11"/>
  <c r="BC29" i="11" s="1"/>
  <c r="AO223" i="11"/>
  <c r="AP223" i="11" s="1"/>
  <c r="BB223" i="11"/>
  <c r="BC223" i="11" s="1"/>
  <c r="AO259" i="11"/>
  <c r="AP259" i="11" s="1"/>
  <c r="BB259" i="11"/>
  <c r="BC259" i="11" s="1"/>
  <c r="AO351" i="11"/>
  <c r="AP351" i="11" s="1"/>
  <c r="BB351" i="11"/>
  <c r="BC351" i="11" s="1"/>
  <c r="AO110" i="11"/>
  <c r="AP110" i="11" s="1"/>
  <c r="BB110" i="11"/>
  <c r="BC110" i="11" s="1"/>
  <c r="AK292" i="11"/>
  <c r="AL292" i="11" s="1"/>
  <c r="BB292" i="11"/>
  <c r="BC292" i="11" s="1"/>
  <c r="AK370" i="11"/>
  <c r="BB370" i="11"/>
  <c r="BC370" i="11" s="1"/>
  <c r="AK64" i="10"/>
  <c r="AP64" i="10" s="1"/>
  <c r="AQ109" i="10"/>
  <c r="AR109" i="10" s="1"/>
  <c r="AK213" i="10"/>
  <c r="AL213" i="10" s="1"/>
  <c r="AK232" i="10"/>
  <c r="AP232" i="10" s="1"/>
  <c r="AK237" i="10"/>
  <c r="AP237" i="10" s="1"/>
  <c r="AK278" i="10"/>
  <c r="AO107" i="11"/>
  <c r="AP107" i="11" s="1"/>
  <c r="BB107" i="11"/>
  <c r="BC107" i="11" s="1"/>
  <c r="AO207" i="11"/>
  <c r="AP207" i="11" s="1"/>
  <c r="BB207" i="11"/>
  <c r="BC207" i="11" s="1"/>
  <c r="AK224" i="11"/>
  <c r="BB224" i="11"/>
  <c r="BC224" i="11" s="1"/>
  <c r="AO235" i="11"/>
  <c r="AP235" i="11" s="1"/>
  <c r="BB235" i="11"/>
  <c r="BC235" i="11" s="1"/>
  <c r="AO344" i="11"/>
  <c r="AP344" i="11" s="1"/>
  <c r="BB344" i="11"/>
  <c r="BC344" i="11" s="1"/>
  <c r="AO373" i="11"/>
  <c r="AP373" i="11" s="1"/>
  <c r="BB373" i="11"/>
  <c r="BC373" i="11" s="1"/>
  <c r="AO102" i="11"/>
  <c r="AP102" i="11" s="1"/>
  <c r="BB102" i="11"/>
  <c r="BC102" i="11" s="1"/>
  <c r="AK357" i="11"/>
  <c r="AR357" i="11" s="1"/>
  <c r="BB357" i="11"/>
  <c r="BC357" i="11" s="1"/>
  <c r="AQ152" i="10"/>
  <c r="AR152" i="10" s="1"/>
  <c r="AQ321" i="10"/>
  <c r="AR321" i="10" s="1"/>
  <c r="AO108" i="11"/>
  <c r="AP108" i="11" s="1"/>
  <c r="BB108" i="11"/>
  <c r="BC108" i="11" s="1"/>
  <c r="AO299" i="11"/>
  <c r="AP299" i="11" s="1"/>
  <c r="BB299" i="11"/>
  <c r="BC299" i="11" s="1"/>
  <c r="AO331" i="11"/>
  <c r="AP331" i="11" s="1"/>
  <c r="BB331" i="11"/>
  <c r="BC331" i="11" s="1"/>
  <c r="AO347" i="11"/>
  <c r="AP347" i="11" s="1"/>
  <c r="BB347" i="11"/>
  <c r="BC347" i="11" s="1"/>
  <c r="AK366" i="11"/>
  <c r="AL366" i="11" s="1"/>
  <c r="BB366" i="11"/>
  <c r="BC366" i="11" s="1"/>
  <c r="AQ110" i="10"/>
  <c r="AR110" i="10" s="1"/>
  <c r="AK374" i="10"/>
  <c r="AL374" i="10" s="1"/>
  <c r="AO91" i="11"/>
  <c r="AP91" i="11" s="1"/>
  <c r="BB91" i="11"/>
  <c r="BC91" i="11" s="1"/>
  <c r="AK101" i="11"/>
  <c r="BB101" i="11"/>
  <c r="BC101" i="11" s="1"/>
  <c r="AK109" i="11"/>
  <c r="AR109" i="11" s="1"/>
  <c r="BB109" i="11"/>
  <c r="BC109" i="11" s="1"/>
  <c r="AK201" i="11"/>
  <c r="BB201" i="11"/>
  <c r="BC201" i="11" s="1"/>
  <c r="AK320" i="11"/>
  <c r="AR320" i="11" s="1"/>
  <c r="BB320" i="11"/>
  <c r="BC320" i="11" s="1"/>
  <c r="AO332" i="11"/>
  <c r="AP332" i="11" s="1"/>
  <c r="BB332" i="11"/>
  <c r="BC332" i="11" s="1"/>
  <c r="AO338" i="11"/>
  <c r="AP338" i="11" s="1"/>
  <c r="BB338" i="11"/>
  <c r="BC338" i="11" s="1"/>
  <c r="AO367" i="11"/>
  <c r="AP367" i="11" s="1"/>
  <c r="BB367" i="11"/>
  <c r="BC367" i="11" s="1"/>
  <c r="AU144" i="12"/>
  <c r="AS144" i="12"/>
  <c r="AU91" i="12"/>
  <c r="AS91" i="12"/>
  <c r="AU5" i="12"/>
  <c r="AS5" i="12"/>
  <c r="AU134" i="12"/>
  <c r="AS134" i="12"/>
  <c r="AU51" i="12"/>
  <c r="AS51" i="12"/>
  <c r="AU152" i="12"/>
  <c r="AS152" i="12"/>
  <c r="AU127" i="12"/>
  <c r="AS127" i="12"/>
  <c r="AU32" i="12"/>
  <c r="AS32" i="12"/>
  <c r="AU39" i="12"/>
  <c r="AS39" i="12"/>
  <c r="AU143" i="12"/>
  <c r="AS143" i="12"/>
  <c r="AU118" i="12"/>
  <c r="AS118" i="12"/>
  <c r="AU164" i="12"/>
  <c r="AS164" i="12"/>
  <c r="AU178" i="12"/>
  <c r="AS178" i="12"/>
  <c r="AU132" i="12"/>
  <c r="AS132" i="12"/>
  <c r="AU69" i="12"/>
  <c r="AS69" i="12"/>
  <c r="AU57" i="12"/>
  <c r="AS57" i="12"/>
  <c r="AU85" i="12"/>
  <c r="AS85" i="12"/>
  <c r="AU27" i="12"/>
  <c r="AS27" i="12"/>
  <c r="AU44" i="12"/>
  <c r="AS44" i="12"/>
  <c r="AU141" i="12"/>
  <c r="AS141" i="12"/>
  <c r="AU148" i="12"/>
  <c r="AS148" i="12"/>
  <c r="AU142" i="12"/>
  <c r="AS142" i="12"/>
  <c r="AU58" i="12"/>
  <c r="AS58" i="12"/>
  <c r="AU166" i="12"/>
  <c r="AS166" i="12"/>
  <c r="AU38" i="12"/>
  <c r="AS38" i="12"/>
  <c r="AU114" i="12"/>
  <c r="AS114" i="12"/>
  <c r="AU26" i="12"/>
  <c r="AS26" i="12"/>
  <c r="AU171" i="12"/>
  <c r="AS171" i="12"/>
  <c r="AU121" i="12"/>
  <c r="AS121" i="12"/>
  <c r="AU145" i="12"/>
  <c r="AS145" i="12"/>
  <c r="AU86" i="12"/>
  <c r="AS86" i="12"/>
  <c r="AU53" i="12"/>
  <c r="AS53" i="12"/>
  <c r="AU47" i="12"/>
  <c r="AS47" i="12"/>
  <c r="AU135" i="12"/>
  <c r="AS135" i="12"/>
  <c r="AU123" i="12"/>
  <c r="AS123" i="12"/>
  <c r="AU23" i="12"/>
  <c r="AS23" i="12"/>
  <c r="AU30" i="12"/>
  <c r="AS30" i="12"/>
  <c r="AU126" i="12"/>
  <c r="AS126" i="12"/>
  <c r="AU130" i="12"/>
  <c r="AS130" i="12"/>
  <c r="AU35" i="12"/>
  <c r="AS35" i="12"/>
  <c r="AU24" i="12"/>
  <c r="AS24" i="12"/>
  <c r="AU176" i="12"/>
  <c r="AS176" i="12"/>
  <c r="AU129" i="12"/>
  <c r="AS129" i="12"/>
  <c r="AU66" i="12"/>
  <c r="AS66" i="12"/>
  <c r="AU29" i="12"/>
  <c r="AS29" i="12"/>
  <c r="AU154" i="12"/>
  <c r="AS154" i="12"/>
  <c r="AU70" i="12"/>
  <c r="AS70" i="12"/>
  <c r="AU33" i="12"/>
  <c r="AS33" i="12"/>
  <c r="AU10" i="12"/>
  <c r="AS10" i="12"/>
  <c r="AU110" i="12"/>
  <c r="AS110" i="12"/>
  <c r="AU106" i="12"/>
  <c r="AS106" i="12"/>
  <c r="AU172" i="12"/>
  <c r="AS172" i="12"/>
  <c r="AU150" i="12"/>
  <c r="AS150" i="12"/>
  <c r="AU116" i="12"/>
  <c r="AS116" i="12"/>
  <c r="AU124" i="12"/>
  <c r="AS124" i="12"/>
  <c r="AU71" i="12"/>
  <c r="AS71" i="12"/>
  <c r="AU84" i="12"/>
  <c r="AS84" i="12"/>
  <c r="AU45" i="12"/>
  <c r="AS45" i="12"/>
  <c r="AU81" i="12"/>
  <c r="AS81" i="12"/>
  <c r="AU179" i="12"/>
  <c r="AS179" i="12"/>
  <c r="AU112" i="12"/>
  <c r="AS112" i="12"/>
  <c r="AU56" i="12"/>
  <c r="AS56" i="12"/>
  <c r="AU9" i="12"/>
  <c r="AS9" i="12"/>
  <c r="AU155" i="12"/>
  <c r="AS155" i="12"/>
  <c r="AU140" i="12"/>
  <c r="AS140" i="12"/>
  <c r="AU153" i="12"/>
  <c r="AS153" i="12"/>
  <c r="AU147" i="12"/>
  <c r="AS147" i="12"/>
  <c r="AU113" i="12"/>
  <c r="AS113" i="12"/>
  <c r="AU55" i="12"/>
  <c r="AS55" i="12"/>
  <c r="AU65" i="12"/>
  <c r="AS65" i="12"/>
  <c r="AU49" i="12"/>
  <c r="AS49" i="12"/>
  <c r="AU28" i="12"/>
  <c r="AS28" i="12"/>
  <c r="AU108" i="12"/>
  <c r="AS108" i="12"/>
  <c r="AU117" i="12"/>
  <c r="AS117" i="12"/>
  <c r="AU115" i="12"/>
  <c r="AS115" i="12"/>
  <c r="AU52" i="12"/>
  <c r="AS52" i="12"/>
  <c r="AU48" i="12"/>
  <c r="AS48" i="12"/>
  <c r="AU177" i="12"/>
  <c r="AS177" i="12"/>
  <c r="AU62" i="12"/>
  <c r="AS62" i="12"/>
  <c r="AU111" i="12"/>
  <c r="AS111" i="12"/>
  <c r="AU54" i="12"/>
  <c r="AS54" i="12"/>
  <c r="AU146" i="12"/>
  <c r="AS146" i="12"/>
  <c r="AU133" i="12"/>
  <c r="AS133" i="12"/>
  <c r="AU120" i="12"/>
  <c r="AS120" i="12"/>
  <c r="AU105" i="12"/>
  <c r="AS105" i="12"/>
  <c r="AU128" i="12"/>
  <c r="AS128" i="12"/>
  <c r="AU61" i="12"/>
  <c r="AS61" i="12"/>
  <c r="AU173" i="12"/>
  <c r="AS173" i="12"/>
  <c r="AU151" i="12"/>
  <c r="AS151" i="12"/>
  <c r="AU109" i="12"/>
  <c r="AS109" i="12"/>
  <c r="AU122" i="12"/>
  <c r="AS122" i="12"/>
  <c r="AU107" i="12"/>
  <c r="AS107" i="12"/>
  <c r="AU67" i="12"/>
  <c r="AS67" i="12"/>
  <c r="AU59" i="12"/>
  <c r="AS59" i="12"/>
  <c r="AU165" i="12"/>
  <c r="AS165" i="12"/>
  <c r="AU180" i="12"/>
  <c r="AS180" i="12"/>
  <c r="AU125" i="12"/>
  <c r="AS125" i="12"/>
  <c r="AU50" i="12"/>
  <c r="AS50" i="12"/>
  <c r="AU46" i="12"/>
  <c r="AS46" i="12"/>
  <c r="AU131" i="12"/>
  <c r="AS131" i="12"/>
  <c r="AU60" i="12"/>
  <c r="AS60" i="12"/>
  <c r="AU119" i="12"/>
  <c r="AS119" i="12"/>
  <c r="AU68" i="12"/>
  <c r="AS68" i="12"/>
  <c r="AK57" i="10"/>
  <c r="AK69" i="10"/>
  <c r="AP69" i="10" s="1"/>
  <c r="AQ73" i="10"/>
  <c r="AR73" i="10" s="1"/>
  <c r="AK243" i="10"/>
  <c r="AL243" i="10" s="1"/>
  <c r="AK288" i="10"/>
  <c r="AP288" i="10" s="1"/>
  <c r="AK305" i="10"/>
  <c r="AK45" i="10"/>
  <c r="AL45" i="10" s="1"/>
  <c r="AK101" i="10"/>
  <c r="AK215" i="10"/>
  <c r="AL215" i="10" s="1"/>
  <c r="AK350" i="10"/>
  <c r="AL350" i="10" s="1"/>
  <c r="AL148" i="12"/>
  <c r="AK295" i="10"/>
  <c r="AL295" i="10" s="1"/>
  <c r="AK300" i="10"/>
  <c r="AP300" i="10" s="1"/>
  <c r="AK341" i="10"/>
  <c r="AP341" i="10" s="1"/>
  <c r="AK67" i="10"/>
  <c r="AL67" i="10" s="1"/>
  <c r="AK84" i="10"/>
  <c r="AL84" i="10" s="1"/>
  <c r="AK90" i="10"/>
  <c r="AP90" i="10" s="1"/>
  <c r="AP213" i="10"/>
  <c r="AK217" i="10"/>
  <c r="AP217" i="10" s="1"/>
  <c r="AK228" i="10"/>
  <c r="AK291" i="10"/>
  <c r="AP291" i="10" s="1"/>
  <c r="AK311" i="10"/>
  <c r="AP311" i="10" s="1"/>
  <c r="AK342" i="10"/>
  <c r="AP342" i="10" s="1"/>
  <c r="AQ71" i="10"/>
  <c r="AR71" i="10" s="1"/>
  <c r="AK12" i="10"/>
  <c r="AP12" i="10" s="1"/>
  <c r="AK42" i="10"/>
  <c r="AP42" i="10" s="1"/>
  <c r="AQ63" i="10"/>
  <c r="AR63" i="10" s="1"/>
  <c r="AK114" i="10"/>
  <c r="AP114" i="10" s="1"/>
  <c r="AK251" i="10"/>
  <c r="AL251" i="10" s="1"/>
  <c r="AK319" i="10"/>
  <c r="AP319" i="10" s="1"/>
  <c r="AK337" i="10"/>
  <c r="AL337" i="10" s="1"/>
  <c r="AK360" i="10"/>
  <c r="AP360" i="10" s="1"/>
  <c r="AK368" i="10"/>
  <c r="AL368" i="10" s="1"/>
  <c r="AK68" i="10"/>
  <c r="AP68" i="10" s="1"/>
  <c r="AQ72" i="10"/>
  <c r="AR72" i="10" s="1"/>
  <c r="AK214" i="10"/>
  <c r="AK348" i="10"/>
  <c r="AP348" i="10" s="1"/>
  <c r="AL177" i="12"/>
  <c r="AL120" i="12"/>
  <c r="AL56" i="12"/>
  <c r="AL123" i="12"/>
  <c r="AL180" i="12"/>
  <c r="AL109" i="12"/>
  <c r="AL48" i="12"/>
  <c r="AL154" i="12"/>
  <c r="AL114" i="12"/>
  <c r="AL91" i="12"/>
  <c r="AL85" i="12"/>
  <c r="AL39" i="12"/>
  <c r="AL50" i="12"/>
  <c r="AL44" i="12"/>
  <c r="AL133" i="12"/>
  <c r="AL125" i="12"/>
  <c r="AL143" i="12"/>
  <c r="AL117" i="12"/>
  <c r="AL58" i="12"/>
  <c r="AL29" i="12"/>
  <c r="AL179" i="12"/>
  <c r="AL33" i="12"/>
  <c r="AL113" i="12"/>
  <c r="AL112" i="12"/>
  <c r="AL108" i="12"/>
  <c r="AL27" i="12"/>
  <c r="AL153" i="12"/>
  <c r="AL142" i="12"/>
  <c r="AL134" i="12"/>
  <c r="AL126" i="12"/>
  <c r="AL140" i="12"/>
  <c r="AL105" i="12"/>
  <c r="AL55" i="12"/>
  <c r="AL69" i="12"/>
  <c r="AL65" i="12"/>
  <c r="AL61" i="12"/>
  <c r="AL59" i="12"/>
  <c r="AL51" i="12"/>
  <c r="AL30" i="12"/>
  <c r="AL38" i="12"/>
  <c r="AL171" i="12"/>
  <c r="AL166" i="12"/>
  <c r="AL110" i="12"/>
  <c r="AL132" i="12"/>
  <c r="AL47" i="12"/>
  <c r="AL5" i="12"/>
  <c r="AL145" i="12"/>
  <c r="AL128" i="12"/>
  <c r="AL130" i="12"/>
  <c r="AL116" i="12"/>
  <c r="AL71" i="12"/>
  <c r="AL86" i="12"/>
  <c r="AL53" i="12"/>
  <c r="AL45" i="12"/>
  <c r="AL57" i="12"/>
  <c r="AL32" i="12"/>
  <c r="AL35" i="12"/>
  <c r="AL23" i="12"/>
  <c r="AL26" i="12"/>
  <c r="AL124" i="12"/>
  <c r="AL49" i="12"/>
  <c r="AL178" i="12"/>
  <c r="AL155" i="12"/>
  <c r="AL150" i="12"/>
  <c r="AL147" i="12"/>
  <c r="AL121" i="12"/>
  <c r="AL144" i="12"/>
  <c r="AL84" i="12"/>
  <c r="AL67" i="12"/>
  <c r="AL81" i="12"/>
  <c r="AL24" i="12"/>
  <c r="AP49" i="10"/>
  <c r="AL49" i="10"/>
  <c r="AK207" i="10"/>
  <c r="AQ207" i="10"/>
  <c r="AR207" i="10" s="1"/>
  <c r="AK37" i="10"/>
  <c r="AP37" i="10" s="1"/>
  <c r="AK39" i="10"/>
  <c r="AK40" i="10"/>
  <c r="AQ49" i="10"/>
  <c r="AR49" i="10" s="1"/>
  <c r="AQ65" i="10"/>
  <c r="AR65" i="10" s="1"/>
  <c r="AL100" i="10"/>
  <c r="AP65" i="10"/>
  <c r="AL65" i="10"/>
  <c r="AQ94" i="10"/>
  <c r="AR94" i="10" s="1"/>
  <c r="AK94" i="10"/>
  <c r="AP94" i="10" s="1"/>
  <c r="AQ113" i="10"/>
  <c r="AR113" i="10" s="1"/>
  <c r="AK113" i="10"/>
  <c r="AQ362" i="10"/>
  <c r="AR362" i="10" s="1"/>
  <c r="AK362" i="10"/>
  <c r="AL362" i="10" s="1"/>
  <c r="AQ102" i="10"/>
  <c r="AR102" i="10" s="1"/>
  <c r="AK102" i="10"/>
  <c r="AP102" i="10" s="1"/>
  <c r="AP60" i="10"/>
  <c r="AL60" i="10"/>
  <c r="AK48" i="10"/>
  <c r="AK59" i="10"/>
  <c r="AP59" i="10" s="1"/>
  <c r="AK61" i="10"/>
  <c r="AL73" i="10"/>
  <c r="AP101" i="10"/>
  <c r="AL101" i="10"/>
  <c r="AQ138" i="10"/>
  <c r="AR138" i="10" s="1"/>
  <c r="AK138" i="10"/>
  <c r="AL138" i="10" s="1"/>
  <c r="AQ293" i="10"/>
  <c r="AR293" i="10" s="1"/>
  <c r="AK293" i="10"/>
  <c r="AL293" i="10" s="1"/>
  <c r="AQ199" i="10"/>
  <c r="AR199" i="10" s="1"/>
  <c r="AK199" i="10"/>
  <c r="AP199" i="10" s="1"/>
  <c r="AQ225" i="10"/>
  <c r="AR225" i="10" s="1"/>
  <c r="AK225" i="10"/>
  <c r="AP225" i="10" s="1"/>
  <c r="AQ233" i="10"/>
  <c r="AR233" i="10" s="1"/>
  <c r="AK233" i="10"/>
  <c r="AQ274" i="10"/>
  <c r="AR274" i="10" s="1"/>
  <c r="AK274" i="10"/>
  <c r="AP274" i="10" s="1"/>
  <c r="AQ282" i="10"/>
  <c r="AR282" i="10" s="1"/>
  <c r="AK282" i="10"/>
  <c r="AP282" i="10" s="1"/>
  <c r="AQ203" i="10"/>
  <c r="AR203" i="10" s="1"/>
  <c r="AK203" i="10"/>
  <c r="AL203" i="10" s="1"/>
  <c r="AK223" i="10"/>
  <c r="AL223" i="10" s="1"/>
  <c r="AQ223" i="10"/>
  <c r="AR223" i="10" s="1"/>
  <c r="AK234" i="10"/>
  <c r="AQ234" i="10"/>
  <c r="AR234" i="10" s="1"/>
  <c r="AQ241" i="10"/>
  <c r="AR241" i="10" s="1"/>
  <c r="AK241" i="10"/>
  <c r="AP241" i="10" s="1"/>
  <c r="AQ249" i="10"/>
  <c r="AR249" i="10" s="1"/>
  <c r="AK249" i="10"/>
  <c r="AQ345" i="10"/>
  <c r="AR345" i="10" s="1"/>
  <c r="AK345" i="10"/>
  <c r="AL345" i="10" s="1"/>
  <c r="AK343" i="11"/>
  <c r="AR343" i="11" s="1"/>
  <c r="AK143" i="11"/>
  <c r="AL143" i="11" s="1"/>
  <c r="AK293" i="11"/>
  <c r="AR293" i="11" s="1"/>
  <c r="AK322" i="11"/>
  <c r="AR322" i="11" s="1"/>
  <c r="AK235" i="11"/>
  <c r="AR235" i="11" s="1"/>
  <c r="AK347" i="11"/>
  <c r="AL347" i="11" s="1"/>
  <c r="AK259" i="11"/>
  <c r="AR259" i="11" s="1"/>
  <c r="AO320" i="11"/>
  <c r="AP320" i="11" s="1"/>
  <c r="AK373" i="11"/>
  <c r="AR373" i="11" s="1"/>
  <c r="AK108" i="11"/>
  <c r="AR108" i="11" s="1"/>
  <c r="AK223" i="11"/>
  <c r="AR223" i="11" s="1"/>
  <c r="AK324" i="11"/>
  <c r="AL324" i="11" s="1"/>
  <c r="AK367" i="11"/>
  <c r="AR367" i="11" s="1"/>
  <c r="AK7" i="11"/>
  <c r="AL7" i="11" s="1"/>
  <c r="AK29" i="11"/>
  <c r="AK207" i="11"/>
  <c r="AR207" i="11" s="1"/>
  <c r="AK219" i="11"/>
  <c r="AR219" i="11" s="1"/>
  <c r="AK344" i="11"/>
  <c r="AL344" i="11" s="1"/>
  <c r="AO30" i="11"/>
  <c r="AP30" i="11" s="1"/>
  <c r="AK30" i="11"/>
  <c r="AR30" i="11" s="1"/>
  <c r="AK12" i="11"/>
  <c r="AR12" i="11" s="1"/>
  <c r="AO218" i="11"/>
  <c r="AP218" i="11" s="1"/>
  <c r="AK218" i="11"/>
  <c r="AO221" i="11"/>
  <c r="AP221" i="11" s="1"/>
  <c r="AK206" i="11"/>
  <c r="AL206" i="11" s="1"/>
  <c r="AO106" i="11"/>
  <c r="AP106" i="11" s="1"/>
  <c r="AK106" i="11"/>
  <c r="AR106" i="11" s="1"/>
  <c r="AK104" i="11"/>
  <c r="AR104" i="11" s="1"/>
  <c r="AO225" i="11"/>
  <c r="AP225" i="11" s="1"/>
  <c r="AO231" i="11"/>
  <c r="AP231" i="11" s="1"/>
  <c r="AK231" i="11"/>
  <c r="AR231" i="11" s="1"/>
  <c r="AK85" i="11"/>
  <c r="AR85" i="11" s="1"/>
  <c r="AK102" i="11"/>
  <c r="AR102" i="11" s="1"/>
  <c r="AK110" i="11"/>
  <c r="AR110" i="11" s="1"/>
  <c r="AO201" i="11"/>
  <c r="AP201" i="11" s="1"/>
  <c r="AK203" i="11"/>
  <c r="AR203" i="11" s="1"/>
  <c r="AK222" i="11"/>
  <c r="AK229" i="11"/>
  <c r="AR229" i="11" s="1"/>
  <c r="AK299" i="11"/>
  <c r="AL299" i="11" s="1"/>
  <c r="AO306" i="11"/>
  <c r="AP306" i="11" s="1"/>
  <c r="AK338" i="11"/>
  <c r="AL338" i="11" s="1"/>
  <c r="AK342" i="11"/>
  <c r="AK302" i="11"/>
  <c r="AL302" i="11" s="1"/>
  <c r="AL306" i="11"/>
  <c r="AK332" i="11"/>
  <c r="AL332" i="11" s="1"/>
  <c r="AR8" i="11"/>
  <c r="AL8" i="11"/>
  <c r="AK13" i="11"/>
  <c r="AO8" i="11"/>
  <c r="AP8" i="11" s="1"/>
  <c r="AR105" i="11"/>
  <c r="AL105" i="11"/>
  <c r="AO12" i="11"/>
  <c r="AP12" i="11" s="1"/>
  <c r="AK91" i="11"/>
  <c r="AR101" i="11"/>
  <c r="AL101" i="11"/>
  <c r="AK103" i="11"/>
  <c r="AK107" i="11"/>
  <c r="AK111" i="11"/>
  <c r="AO101" i="11"/>
  <c r="AP101" i="11" s="1"/>
  <c r="AO105" i="11"/>
  <c r="AP105" i="11" s="1"/>
  <c r="AO109" i="11"/>
  <c r="AP109" i="11" s="1"/>
  <c r="AR202" i="11"/>
  <c r="AL202" i="11"/>
  <c r="AR204" i="11"/>
  <c r="AL204" i="11"/>
  <c r="AR201" i="11"/>
  <c r="AL201" i="11"/>
  <c r="AO202" i="11"/>
  <c r="AP202" i="11" s="1"/>
  <c r="AK205" i="11"/>
  <c r="AO206" i="11"/>
  <c r="AP206" i="11" s="1"/>
  <c r="AR220" i="11"/>
  <c r="AL220" i="11"/>
  <c r="AR224" i="11"/>
  <c r="AL224" i="11"/>
  <c r="AO208" i="11"/>
  <c r="AP208" i="11" s="1"/>
  <c r="AO204" i="11"/>
  <c r="AP204" i="11" s="1"/>
  <c r="AK208" i="11"/>
  <c r="AK221" i="11"/>
  <c r="AK225" i="11"/>
  <c r="AO232" i="11"/>
  <c r="AP232" i="11" s="1"/>
  <c r="AO234" i="11"/>
  <c r="AP234" i="11" s="1"/>
  <c r="AK232" i="11"/>
  <c r="AK234" i="11"/>
  <c r="AR292" i="11"/>
  <c r="AO220" i="11"/>
  <c r="AP220" i="11" s="1"/>
  <c r="AO224" i="11"/>
  <c r="AP224" i="11" s="1"/>
  <c r="AK279" i="11"/>
  <c r="AO301" i="11"/>
  <c r="AP301" i="11" s="1"/>
  <c r="AO292" i="11"/>
  <c r="AP292" i="11" s="1"/>
  <c r="AR301" i="11"/>
  <c r="AK312" i="11"/>
  <c r="AO323" i="11"/>
  <c r="AP323" i="11" s="1"/>
  <c r="AK331" i="11"/>
  <c r="AK323" i="11"/>
  <c r="AK325" i="11"/>
  <c r="AR370" i="11"/>
  <c r="AL370" i="11"/>
  <c r="AK351" i="11"/>
  <c r="AK353" i="11"/>
  <c r="AR366" i="11"/>
  <c r="AO343" i="11"/>
  <c r="AP343" i="11" s="1"/>
  <c r="AO353" i="11"/>
  <c r="AP353" i="11" s="1"/>
  <c r="AO357" i="11"/>
  <c r="AP357" i="11" s="1"/>
  <c r="AO366" i="11"/>
  <c r="AP366" i="11" s="1"/>
  <c r="AO370" i="11"/>
  <c r="AP370" i="11" s="1"/>
  <c r="AO376" i="11"/>
  <c r="AP376" i="11" s="1"/>
  <c r="AK376" i="11"/>
  <c r="AL14" i="10"/>
  <c r="AP14" i="10"/>
  <c r="AL36" i="10"/>
  <c r="AP36" i="10"/>
  <c r="A374" i="10"/>
  <c r="A375" i="10" s="1"/>
  <c r="AL11" i="10"/>
  <c r="AP11" i="10"/>
  <c r="AL12" i="10"/>
  <c r="AK28" i="10"/>
  <c r="AL29" i="10"/>
  <c r="AL32" i="10"/>
  <c r="AL37" i="10"/>
  <c r="AL63" i="10"/>
  <c r="AP63" i="10"/>
  <c r="AQ70" i="10"/>
  <c r="AR70" i="10" s="1"/>
  <c r="AK70" i="10"/>
  <c r="AK6" i="10"/>
  <c r="AL7" i="10"/>
  <c r="AQ11" i="10"/>
  <c r="AR11" i="10" s="1"/>
  <c r="AQ14" i="10"/>
  <c r="AR14" i="10" s="1"/>
  <c r="AQ36" i="10"/>
  <c r="AR36" i="10" s="1"/>
  <c r="AL104" i="10"/>
  <c r="AP104" i="10"/>
  <c r="AL108" i="10"/>
  <c r="AP108" i="10"/>
  <c r="AQ43" i="10"/>
  <c r="AR43" i="10" s="1"/>
  <c r="AK43" i="10"/>
  <c r="AQ58" i="10"/>
  <c r="AR58" i="10" s="1"/>
  <c r="AK58" i="10"/>
  <c r="AK13" i="10"/>
  <c r="AK33" i="10"/>
  <c r="AL42" i="10"/>
  <c r="AQ62" i="10"/>
  <c r="AR62" i="10" s="1"/>
  <c r="AK62" i="10"/>
  <c r="AL71" i="10"/>
  <c r="AP71" i="10"/>
  <c r="AQ38" i="10"/>
  <c r="AR38" i="10" s="1"/>
  <c r="AK38" i="10"/>
  <c r="AL59" i="10"/>
  <c r="AQ66" i="10"/>
  <c r="AR66" i="10" s="1"/>
  <c r="AK66" i="10"/>
  <c r="AP105" i="10"/>
  <c r="AL105" i="10"/>
  <c r="AL109" i="10"/>
  <c r="AP109" i="10"/>
  <c r="AP72" i="10"/>
  <c r="AP84" i="10"/>
  <c r="AL94" i="10"/>
  <c r="AQ107" i="10"/>
  <c r="AR107" i="10" s="1"/>
  <c r="AK107" i="10"/>
  <c r="AQ103" i="10"/>
  <c r="AR103" i="10" s="1"/>
  <c r="AK103" i="10"/>
  <c r="AL106" i="10"/>
  <c r="AQ108" i="10"/>
  <c r="AR108" i="10" s="1"/>
  <c r="AL110" i="10"/>
  <c r="AQ112" i="10"/>
  <c r="AR112" i="10" s="1"/>
  <c r="AK112" i="10"/>
  <c r="AK75" i="10"/>
  <c r="AQ104" i="10"/>
  <c r="AR104" i="10" s="1"/>
  <c r="AQ105" i="10"/>
  <c r="AR105" i="10" s="1"/>
  <c r="AK74" i="10"/>
  <c r="AQ116" i="10"/>
  <c r="AR116" i="10" s="1"/>
  <c r="AK116" i="10"/>
  <c r="AK111" i="10"/>
  <c r="AK115" i="10"/>
  <c r="AK142" i="10"/>
  <c r="AL143" i="10"/>
  <c r="AP146" i="10"/>
  <c r="AQ204" i="10"/>
  <c r="AR204" i="10" s="1"/>
  <c r="AK204" i="10"/>
  <c r="AP206" i="10"/>
  <c r="AL152" i="10"/>
  <c r="AP152" i="10"/>
  <c r="AP205" i="10"/>
  <c r="AL210" i="10"/>
  <c r="AP210" i="10"/>
  <c r="AK145" i="10"/>
  <c r="AL209" i="10"/>
  <c r="AP209" i="10"/>
  <c r="AK201" i="10"/>
  <c r="AK202" i="10"/>
  <c r="AQ208" i="10"/>
  <c r="AR208" i="10" s="1"/>
  <c r="AK208" i="10"/>
  <c r="AL211" i="10"/>
  <c r="AQ218" i="10"/>
  <c r="AR218" i="10" s="1"/>
  <c r="AK218" i="10"/>
  <c r="AL219" i="10"/>
  <c r="AP219" i="10"/>
  <c r="AP231" i="10"/>
  <c r="AL231" i="10"/>
  <c r="AQ209" i="10"/>
  <c r="AR209" i="10" s="1"/>
  <c r="AQ210" i="10"/>
  <c r="AR210" i="10" s="1"/>
  <c r="AQ220" i="10"/>
  <c r="AR220" i="10" s="1"/>
  <c r="AK220" i="10"/>
  <c r="AQ224" i="10"/>
  <c r="AR224" i="10" s="1"/>
  <c r="AK224" i="10"/>
  <c r="AQ200" i="10"/>
  <c r="AR200" i="10" s="1"/>
  <c r="AK200" i="10"/>
  <c r="AQ205" i="10"/>
  <c r="AR205" i="10" s="1"/>
  <c r="AQ206" i="10"/>
  <c r="AR206" i="10" s="1"/>
  <c r="AP215" i="10"/>
  <c r="AQ230" i="10"/>
  <c r="AR230" i="10" s="1"/>
  <c r="AK230" i="10"/>
  <c r="AQ212" i="10"/>
  <c r="AR212" i="10" s="1"/>
  <c r="AK212" i="10"/>
  <c r="AQ216" i="10"/>
  <c r="AR216" i="10" s="1"/>
  <c r="AK216" i="10"/>
  <c r="AP221" i="10"/>
  <c r="AL221" i="10"/>
  <c r="AP229" i="10"/>
  <c r="AP235" i="10"/>
  <c r="AK236" i="10"/>
  <c r="AP239" i="10"/>
  <c r="AK240" i="10"/>
  <c r="AL241" i="10"/>
  <c r="AP243" i="10"/>
  <c r="AK244" i="10"/>
  <c r="AL245" i="10"/>
  <c r="AP247" i="10"/>
  <c r="AK248" i="10"/>
  <c r="AP251" i="10"/>
  <c r="AK252" i="10"/>
  <c r="AK258" i="10"/>
  <c r="AP278" i="10"/>
  <c r="AL278" i="10"/>
  <c r="AK222" i="10"/>
  <c r="AK238" i="10"/>
  <c r="AK242" i="10"/>
  <c r="AK246" i="10"/>
  <c r="AK250" i="10"/>
  <c r="AQ273" i="10"/>
  <c r="AR273" i="10" s="1"/>
  <c r="AK273" i="10"/>
  <c r="AQ277" i="10"/>
  <c r="AR277" i="10" s="1"/>
  <c r="AK277" i="10"/>
  <c r="AK281" i="10"/>
  <c r="AK296" i="10"/>
  <c r="AK298" i="10"/>
  <c r="AK276" i="10"/>
  <c r="AK280" i="10"/>
  <c r="AK287" i="10"/>
  <c r="AP323" i="10"/>
  <c r="AL323" i="10"/>
  <c r="AK275" i="10"/>
  <c r="AK279" i="10"/>
  <c r="AK292" i="10"/>
  <c r="AK294" i="10"/>
  <c r="AK301" i="10"/>
  <c r="AL311" i="10"/>
  <c r="AQ322" i="10"/>
  <c r="AR322" i="10" s="1"/>
  <c r="AK322" i="10"/>
  <c r="AP321" i="10"/>
  <c r="AP325" i="10"/>
  <c r="AK330" i="10"/>
  <c r="AL331" i="10"/>
  <c r="AQ344" i="10"/>
  <c r="AR344" i="10" s="1"/>
  <c r="AK344" i="10"/>
  <c r="AP345" i="10"/>
  <c r="AK318" i="10"/>
  <c r="AK320" i="10"/>
  <c r="AK324" i="10"/>
  <c r="AP375" i="10"/>
  <c r="AL375" i="10"/>
  <c r="AQ375" i="10"/>
  <c r="AR375" i="10" s="1"/>
  <c r="AK354" i="10"/>
  <c r="AL360" i="10"/>
  <c r="AP362" i="10"/>
  <c r="AK363" i="10"/>
  <c r="AL364" i="10"/>
  <c r="AP366" i="10"/>
  <c r="AP368" i="10"/>
  <c r="AK343" i="10"/>
  <c r="AK352" i="10"/>
  <c r="AK361" i="10"/>
  <c r="AK365" i="10"/>
  <c r="AK371" i="10"/>
  <c r="AS15" i="4"/>
  <c r="AS24" i="4"/>
  <c r="AS27" i="4"/>
  <c r="AS30" i="4"/>
  <c r="AS53" i="4"/>
  <c r="AS117" i="4"/>
  <c r="AS253" i="4"/>
  <c r="AS297" i="4"/>
  <c r="AS306" i="4"/>
  <c r="AS335" i="4"/>
  <c r="AS347" i="4"/>
  <c r="AS367" i="4"/>
  <c r="AI5" i="4"/>
  <c r="AR15" i="4"/>
  <c r="AR24" i="4"/>
  <c r="AR27" i="4"/>
  <c r="AR30" i="4"/>
  <c r="AR53" i="4"/>
  <c r="AR117" i="4"/>
  <c r="AR253" i="4"/>
  <c r="AR297" i="4"/>
  <c r="AR306" i="4"/>
  <c r="AR335" i="4"/>
  <c r="AR347" i="4"/>
  <c r="AR367" i="4"/>
  <c r="AQ393" i="4"/>
  <c r="AL274" i="10" l="1"/>
  <c r="AL217" i="10"/>
  <c r="AL109" i="11"/>
  <c r="AL319" i="10"/>
  <c r="AL64" i="10"/>
  <c r="AP293" i="10"/>
  <c r="AP45" i="10"/>
  <c r="AL357" i="11"/>
  <c r="AL341" i="10"/>
  <c r="AL320" i="11"/>
  <c r="AP350" i="10"/>
  <c r="AL237" i="10"/>
  <c r="AL199" i="10"/>
  <c r="AP138" i="10"/>
  <c r="AL90" i="10"/>
  <c r="AP374" i="10"/>
  <c r="AL232" i="10"/>
  <c r="AL69" i="10"/>
  <c r="AL68" i="10"/>
  <c r="BC377" i="11"/>
  <c r="AL300" i="10"/>
  <c r="AL291" i="10"/>
  <c r="AP214" i="10"/>
  <c r="AL214" i="10"/>
  <c r="AL348" i="10"/>
  <c r="AL225" i="10"/>
  <c r="AP203" i="10"/>
  <c r="AP337" i="10"/>
  <c r="AL282" i="10"/>
  <c r="AL114" i="10"/>
  <c r="AP305" i="10"/>
  <c r="AL305" i="10"/>
  <c r="AP228" i="10"/>
  <c r="AL228" i="10"/>
  <c r="AL102" i="10"/>
  <c r="AP295" i="10"/>
  <c r="AP67" i="10"/>
  <c r="AL288" i="10"/>
  <c r="AP223" i="10"/>
  <c r="AL342" i="10"/>
  <c r="AP57" i="10"/>
  <c r="AL57" i="10"/>
  <c r="AL343" i="11"/>
  <c r="AP233" i="10"/>
  <c r="AL233" i="10"/>
  <c r="AP249" i="10"/>
  <c r="AL249" i="10"/>
  <c r="AL40" i="10"/>
  <c r="AP40" i="10"/>
  <c r="AP61" i="10"/>
  <c r="AL61" i="10"/>
  <c r="AL39" i="10"/>
  <c r="AP39" i="10"/>
  <c r="AP207" i="10"/>
  <c r="AL207" i="10"/>
  <c r="AP234" i="10"/>
  <c r="AL234" i="10"/>
  <c r="AL48" i="10"/>
  <c r="AP48" i="10"/>
  <c r="AL113" i="10"/>
  <c r="AP113" i="10"/>
  <c r="AR344" i="11"/>
  <c r="AL373" i="11"/>
  <c r="AR324" i="11"/>
  <c r="AL219" i="11"/>
  <c r="AR7" i="11"/>
  <c r="AL12" i="11"/>
  <c r="AL235" i="11"/>
  <c r="AL108" i="11"/>
  <c r="AR332" i="11"/>
  <c r="AL259" i="11"/>
  <c r="AR347" i="11"/>
  <c r="AL322" i="11"/>
  <c r="AR206" i="11"/>
  <c r="AR302" i="11"/>
  <c r="AL203" i="11"/>
  <c r="AR338" i="11"/>
  <c r="AL293" i="11"/>
  <c r="AL102" i="11"/>
  <c r="AL30" i="11"/>
  <c r="AR143" i="11"/>
  <c r="AR299" i="11"/>
  <c r="AL85" i="11"/>
  <c r="AL104" i="11"/>
  <c r="AL110" i="11"/>
  <c r="AL229" i="11"/>
  <c r="AL231" i="11"/>
  <c r="AL223" i="11"/>
  <c r="AL207" i="11"/>
  <c r="AL106" i="11"/>
  <c r="AL367" i="11"/>
  <c r="AR29" i="11"/>
  <c r="AL29" i="11"/>
  <c r="AL218" i="11"/>
  <c r="AR218" i="11"/>
  <c r="AR342" i="11"/>
  <c r="AL342" i="11"/>
  <c r="AL222" i="11"/>
  <c r="AR222" i="11"/>
  <c r="AR221" i="11"/>
  <c r="AL221" i="11"/>
  <c r="AR208" i="11"/>
  <c r="AL208" i="11"/>
  <c r="AR103" i="11"/>
  <c r="AL103" i="11"/>
  <c r="AR13" i="11"/>
  <c r="AL13" i="11"/>
  <c r="AR351" i="11"/>
  <c r="AL351" i="11"/>
  <c r="AR234" i="11"/>
  <c r="AL234" i="11"/>
  <c r="AR107" i="11"/>
  <c r="AL107" i="11"/>
  <c r="AR376" i="11"/>
  <c r="AL376" i="11"/>
  <c r="AL353" i="11"/>
  <c r="AR353" i="11"/>
  <c r="AR325" i="11"/>
  <c r="AL325" i="11"/>
  <c r="AR331" i="11"/>
  <c r="AL331" i="11"/>
  <c r="AL279" i="11"/>
  <c r="AR279" i="11"/>
  <c r="AR232" i="11"/>
  <c r="AL232" i="11"/>
  <c r="AR225" i="11"/>
  <c r="AL225" i="11"/>
  <c r="AR111" i="11"/>
  <c r="AL111" i="11"/>
  <c r="AL323" i="11"/>
  <c r="AR323" i="11"/>
  <c r="AR312" i="11"/>
  <c r="AL312" i="11"/>
  <c r="AR205" i="11"/>
  <c r="AL205" i="11"/>
  <c r="AR91" i="11"/>
  <c r="AL91" i="11"/>
  <c r="AP365" i="10"/>
  <c r="AL365" i="10"/>
  <c r="AL363" i="10"/>
  <c r="AP363" i="10"/>
  <c r="AL354" i="10"/>
  <c r="AP354" i="10"/>
  <c r="AP324" i="10"/>
  <c r="AL324" i="10"/>
  <c r="AL294" i="10"/>
  <c r="AP294" i="10"/>
  <c r="AL287" i="10"/>
  <c r="AP287" i="10"/>
  <c r="AL242" i="10"/>
  <c r="AP242" i="10"/>
  <c r="AP252" i="10"/>
  <c r="AL252" i="10"/>
  <c r="AP236" i="10"/>
  <c r="AL236" i="10"/>
  <c r="AP216" i="10"/>
  <c r="AL216" i="10"/>
  <c r="AP208" i="10"/>
  <c r="AL208" i="10"/>
  <c r="AP142" i="10"/>
  <c r="AL142" i="10"/>
  <c r="AL112" i="10"/>
  <c r="AP112" i="10"/>
  <c r="AL58" i="10"/>
  <c r="AP58" i="10"/>
  <c r="AL6" i="10"/>
  <c r="AP6" i="10"/>
  <c r="AP361" i="10"/>
  <c r="AL361" i="10"/>
  <c r="AP320" i="10"/>
  <c r="AL320" i="10"/>
  <c r="AR376" i="10"/>
  <c r="AL330" i="10"/>
  <c r="AP330" i="10"/>
  <c r="AL322" i="10"/>
  <c r="AP322" i="10"/>
  <c r="AL292" i="10"/>
  <c r="AP292" i="10"/>
  <c r="AL280" i="10"/>
  <c r="AP280" i="10"/>
  <c r="AL277" i="10"/>
  <c r="AP277" i="10"/>
  <c r="AL273" i="10"/>
  <c r="AP273" i="10"/>
  <c r="AL238" i="10"/>
  <c r="AP238" i="10"/>
  <c r="AL258" i="10"/>
  <c r="AP258" i="10"/>
  <c r="AP240" i="10"/>
  <c r="AL240" i="10"/>
  <c r="AL200" i="10"/>
  <c r="AP200" i="10"/>
  <c r="AL220" i="10"/>
  <c r="AP220" i="10"/>
  <c r="AP218" i="10"/>
  <c r="AL218" i="10"/>
  <c r="AL204" i="10"/>
  <c r="AP204" i="10"/>
  <c r="AP74" i="10"/>
  <c r="AL74" i="10"/>
  <c r="AL103" i="10"/>
  <c r="AP103" i="10"/>
  <c r="AL70" i="10"/>
  <c r="AP70" i="10"/>
  <c r="AL352" i="10"/>
  <c r="AP352" i="10"/>
  <c r="AP318" i="10"/>
  <c r="AL318" i="10"/>
  <c r="AL344" i="10"/>
  <c r="AP344" i="10"/>
  <c r="AL279" i="10"/>
  <c r="AP279" i="10"/>
  <c r="AL276" i="10"/>
  <c r="AP276" i="10"/>
  <c r="AP298" i="10"/>
  <c r="AL298" i="10"/>
  <c r="AP281" i="10"/>
  <c r="AL281" i="10"/>
  <c r="AL250" i="10"/>
  <c r="AP250" i="10"/>
  <c r="AP222" i="10"/>
  <c r="AL222" i="10"/>
  <c r="AP244" i="10"/>
  <c r="AL244" i="10"/>
  <c r="AP212" i="10"/>
  <c r="AL212" i="10"/>
  <c r="AL230" i="10"/>
  <c r="AP230" i="10"/>
  <c r="AP202" i="10"/>
  <c r="AL202" i="10"/>
  <c r="AP115" i="10"/>
  <c r="AL115" i="10"/>
  <c r="AL116" i="10"/>
  <c r="AP116" i="10"/>
  <c r="AL75" i="10"/>
  <c r="AP75" i="10"/>
  <c r="AP107" i="10"/>
  <c r="AL107" i="10"/>
  <c r="AL66" i="10"/>
  <c r="AP66" i="10"/>
  <c r="AP38" i="10"/>
  <c r="AL38" i="10"/>
  <c r="AL33" i="10"/>
  <c r="AP33" i="10"/>
  <c r="AL28" i="10"/>
  <c r="AP28" i="10"/>
  <c r="AP371" i="10"/>
  <c r="AL371" i="10"/>
  <c r="AL343" i="10"/>
  <c r="AP343" i="10"/>
  <c r="AL301" i="10"/>
  <c r="AP301" i="10"/>
  <c r="AP275" i="10"/>
  <c r="AL275" i="10"/>
  <c r="AP296" i="10"/>
  <c r="AL296" i="10"/>
  <c r="AL246" i="10"/>
  <c r="AP246" i="10"/>
  <c r="AP248" i="10"/>
  <c r="AL248" i="10"/>
  <c r="AL224" i="10"/>
  <c r="AP224" i="10"/>
  <c r="AL201" i="10"/>
  <c r="AP201" i="10"/>
  <c r="AL145" i="10"/>
  <c r="AP145" i="10"/>
  <c r="AP111" i="10"/>
  <c r="AL111" i="10"/>
  <c r="AL62" i="10"/>
  <c r="AP62" i="10"/>
  <c r="AL13" i="10"/>
  <c r="AP13" i="10"/>
  <c r="AL43" i="10"/>
  <c r="AP43" i="10"/>
  <c r="AT15" i="4" l="1"/>
  <c r="AT24" i="4"/>
  <c r="AT27" i="4"/>
  <c r="AT30" i="4"/>
  <c r="AT53" i="4"/>
  <c r="AT117" i="4"/>
  <c r="AT253" i="4"/>
  <c r="AT297" i="4"/>
  <c r="AT306" i="4"/>
  <c r="AT335" i="4"/>
  <c r="AT347" i="4"/>
  <c r="AT367" i="4"/>
  <c r="AS372" i="4"/>
  <c r="AR380" i="4"/>
  <c r="AR381" i="4"/>
  <c r="AR384" i="4"/>
  <c r="AR385" i="4"/>
  <c r="AR386" i="4"/>
  <c r="AR387" i="4"/>
  <c r="AR388" i="4"/>
  <c r="AU15" i="4" l="1"/>
  <c r="AU24" i="4"/>
  <c r="AU27" i="4"/>
  <c r="AU30" i="4"/>
  <c r="AU53" i="4"/>
  <c r="AU117" i="4"/>
  <c r="AU253" i="4"/>
  <c r="AU297" i="4"/>
  <c r="AU306" i="4"/>
  <c r="AM335" i="4"/>
  <c r="AM347" i="4"/>
  <c r="AM367" i="4"/>
  <c r="AA887" i="8"/>
  <c r="Y880" i="8"/>
  <c r="X880" i="8"/>
  <c r="W880" i="8"/>
  <c r="V880" i="8"/>
  <c r="T880" i="8"/>
  <c r="R880" i="8"/>
  <c r="Q880" i="8"/>
  <c r="P880" i="8"/>
  <c r="N880" i="8"/>
  <c r="L880" i="8"/>
  <c r="K880" i="8"/>
  <c r="J880" i="8"/>
  <c r="I880" i="8"/>
  <c r="B880" i="8"/>
  <c r="A880" i="8"/>
  <c r="Y879" i="8"/>
  <c r="X879" i="8"/>
  <c r="W879" i="8"/>
  <c r="V879" i="8"/>
  <c r="T879" i="8"/>
  <c r="R879" i="8"/>
  <c r="Q879" i="8"/>
  <c r="P879" i="8"/>
  <c r="N879" i="8"/>
  <c r="L879" i="8"/>
  <c r="K879" i="8"/>
  <c r="J879" i="8"/>
  <c r="I879" i="8"/>
  <c r="B879" i="8"/>
  <c r="A879" i="8"/>
  <c r="Y878" i="8"/>
  <c r="X878" i="8"/>
  <c r="W878" i="8"/>
  <c r="V878" i="8"/>
  <c r="T878" i="8"/>
  <c r="R878" i="8"/>
  <c r="Q878" i="8"/>
  <c r="P878" i="8"/>
  <c r="N878" i="8"/>
  <c r="L878" i="8"/>
  <c r="K878" i="8"/>
  <c r="J878" i="8"/>
  <c r="I878" i="8"/>
  <c r="B878" i="8"/>
  <c r="A878" i="8"/>
  <c r="B877" i="8"/>
  <c r="A877" i="8"/>
  <c r="Y876" i="8"/>
  <c r="X876" i="8"/>
  <c r="W876" i="8"/>
  <c r="V876" i="8"/>
  <c r="T876" i="8"/>
  <c r="R876" i="8"/>
  <c r="Q876" i="8"/>
  <c r="P876" i="8"/>
  <c r="N876" i="8"/>
  <c r="L876" i="8"/>
  <c r="K876" i="8"/>
  <c r="J876" i="8"/>
  <c r="I876" i="8"/>
  <c r="B876" i="8"/>
  <c r="A876" i="8"/>
  <c r="Y875" i="8"/>
  <c r="X875" i="8"/>
  <c r="W875" i="8"/>
  <c r="V875" i="8"/>
  <c r="T875" i="8"/>
  <c r="R875" i="8"/>
  <c r="Q875" i="8"/>
  <c r="P875" i="8"/>
  <c r="N875" i="8"/>
  <c r="L875" i="8"/>
  <c r="K875" i="8"/>
  <c r="J875" i="8"/>
  <c r="I875" i="8"/>
  <c r="B875" i="8"/>
  <c r="A875" i="8"/>
  <c r="Y874" i="8"/>
  <c r="X874" i="8"/>
  <c r="W874" i="8"/>
  <c r="V874" i="8"/>
  <c r="T874" i="8"/>
  <c r="R874" i="8"/>
  <c r="Q874" i="8"/>
  <c r="P874" i="8"/>
  <c r="N874" i="8"/>
  <c r="L874" i="8"/>
  <c r="K874" i="8"/>
  <c r="J874" i="8"/>
  <c r="I874" i="8"/>
  <c r="B874" i="8"/>
  <c r="A874" i="8"/>
  <c r="B873" i="8"/>
  <c r="A873" i="8"/>
  <c r="B872" i="8"/>
  <c r="A872" i="8"/>
  <c r="Y871" i="8"/>
  <c r="I871" i="8"/>
  <c r="B871" i="8"/>
  <c r="A871" i="8"/>
  <c r="Y870" i="8"/>
  <c r="I870" i="8"/>
  <c r="B870" i="8"/>
  <c r="A870" i="8"/>
  <c r="Y869" i="8"/>
  <c r="I869" i="8"/>
  <c r="B869" i="8"/>
  <c r="A869" i="8"/>
  <c r="Y868" i="8"/>
  <c r="I868" i="8"/>
  <c r="B868" i="8"/>
  <c r="A868" i="8"/>
  <c r="Y867" i="8"/>
  <c r="I867" i="8"/>
  <c r="B867" i="8"/>
  <c r="A867" i="8"/>
  <c r="Y866" i="8"/>
  <c r="X866" i="8"/>
  <c r="W866" i="8"/>
  <c r="V866" i="8"/>
  <c r="T866" i="8"/>
  <c r="R866" i="8"/>
  <c r="Q866" i="8"/>
  <c r="P866" i="8"/>
  <c r="N866" i="8"/>
  <c r="L866" i="8"/>
  <c r="K866" i="8"/>
  <c r="J866" i="8"/>
  <c r="I866" i="8"/>
  <c r="B866" i="8"/>
  <c r="A866" i="8"/>
  <c r="B865" i="8"/>
  <c r="A865" i="8"/>
  <c r="B864" i="8"/>
  <c r="A864" i="8"/>
  <c r="Y863" i="8"/>
  <c r="X863" i="8"/>
  <c r="W863" i="8"/>
  <c r="V863" i="8"/>
  <c r="T863" i="8"/>
  <c r="R863" i="8"/>
  <c r="Q863" i="8"/>
  <c r="P863" i="8"/>
  <c r="N863" i="8"/>
  <c r="L863" i="8"/>
  <c r="K863" i="8"/>
  <c r="J863" i="8"/>
  <c r="I863" i="8"/>
  <c r="B863" i="8"/>
  <c r="A863" i="8"/>
  <c r="Y862" i="8"/>
  <c r="X862" i="8"/>
  <c r="W862" i="8"/>
  <c r="V862" i="8"/>
  <c r="T862" i="8"/>
  <c r="R862" i="8"/>
  <c r="Q862" i="8"/>
  <c r="P862" i="8"/>
  <c r="N862" i="8"/>
  <c r="L862" i="8"/>
  <c r="K862" i="8"/>
  <c r="J862" i="8"/>
  <c r="I862" i="8"/>
  <c r="B862" i="8"/>
  <c r="A862" i="8"/>
  <c r="Y861" i="8"/>
  <c r="X861" i="8"/>
  <c r="W861" i="8"/>
  <c r="V861" i="8"/>
  <c r="T861" i="8"/>
  <c r="R861" i="8"/>
  <c r="Q861" i="8"/>
  <c r="P861" i="8"/>
  <c r="N861" i="8"/>
  <c r="L861" i="8"/>
  <c r="K861" i="8"/>
  <c r="J861" i="8"/>
  <c r="I861" i="8"/>
  <c r="B861" i="8"/>
  <c r="A861" i="8"/>
  <c r="Y860" i="8"/>
  <c r="X860" i="8"/>
  <c r="W860" i="8"/>
  <c r="V860" i="8"/>
  <c r="T860" i="8"/>
  <c r="R860" i="8"/>
  <c r="Q860" i="8"/>
  <c r="P860" i="8"/>
  <c r="N860" i="8"/>
  <c r="L860" i="8"/>
  <c r="K860" i="8"/>
  <c r="J860" i="8"/>
  <c r="I860" i="8"/>
  <c r="B860" i="8"/>
  <c r="A860" i="8"/>
  <c r="Y859" i="8"/>
  <c r="X859" i="8"/>
  <c r="W859" i="8"/>
  <c r="V859" i="8"/>
  <c r="T859" i="8"/>
  <c r="R859" i="8"/>
  <c r="Q859" i="8"/>
  <c r="P859" i="8"/>
  <c r="N859" i="8"/>
  <c r="L859" i="8"/>
  <c r="K859" i="8"/>
  <c r="J859" i="8"/>
  <c r="I859" i="8"/>
  <c r="B859" i="8"/>
  <c r="A859" i="8"/>
  <c r="Y858" i="8"/>
  <c r="X858" i="8"/>
  <c r="W858" i="8"/>
  <c r="V858" i="8"/>
  <c r="T858" i="8"/>
  <c r="R858" i="8"/>
  <c r="Q858" i="8"/>
  <c r="P858" i="8"/>
  <c r="N858" i="8"/>
  <c r="L858" i="8"/>
  <c r="K858" i="8"/>
  <c r="J858" i="8"/>
  <c r="I858" i="8"/>
  <c r="B858" i="8"/>
  <c r="A858" i="8"/>
  <c r="Y857" i="8"/>
  <c r="X857" i="8"/>
  <c r="W857" i="8"/>
  <c r="V857" i="8"/>
  <c r="T857" i="8"/>
  <c r="R857" i="8"/>
  <c r="Q857" i="8"/>
  <c r="P857" i="8"/>
  <c r="N857" i="8"/>
  <c r="L857" i="8"/>
  <c r="K857" i="8"/>
  <c r="J857" i="8"/>
  <c r="I857" i="8"/>
  <c r="B857" i="8"/>
  <c r="A857" i="8"/>
  <c r="X856" i="8"/>
  <c r="K856" i="8"/>
  <c r="B856" i="8"/>
  <c r="A856" i="8"/>
  <c r="Y855" i="8"/>
  <c r="X855" i="8"/>
  <c r="W855" i="8"/>
  <c r="V855" i="8"/>
  <c r="T855" i="8"/>
  <c r="R855" i="8"/>
  <c r="Q855" i="8"/>
  <c r="P855" i="8"/>
  <c r="N855" i="8"/>
  <c r="L855" i="8"/>
  <c r="K855" i="8"/>
  <c r="J855" i="8"/>
  <c r="I855" i="8"/>
  <c r="B855" i="8"/>
  <c r="A855" i="8"/>
  <c r="Y854" i="8"/>
  <c r="X854" i="8"/>
  <c r="W854" i="8"/>
  <c r="V854" i="8"/>
  <c r="T854" i="8"/>
  <c r="R854" i="8"/>
  <c r="Q854" i="8"/>
  <c r="P854" i="8"/>
  <c r="N854" i="8"/>
  <c r="L854" i="8"/>
  <c r="K854" i="8"/>
  <c r="J854" i="8"/>
  <c r="I854" i="8"/>
  <c r="B854" i="8"/>
  <c r="A854" i="8"/>
  <c r="Y853" i="8"/>
  <c r="X853" i="8"/>
  <c r="W853" i="8"/>
  <c r="V853" i="8"/>
  <c r="T853" i="8"/>
  <c r="R853" i="8"/>
  <c r="Q853" i="8"/>
  <c r="P853" i="8"/>
  <c r="N853" i="8"/>
  <c r="L853" i="8"/>
  <c r="K853" i="8"/>
  <c r="J853" i="8"/>
  <c r="I853" i="8"/>
  <c r="B853" i="8"/>
  <c r="A853" i="8"/>
  <c r="Y852" i="8"/>
  <c r="X852" i="8"/>
  <c r="W852" i="8"/>
  <c r="V852" i="8"/>
  <c r="T852" i="8"/>
  <c r="R852" i="8"/>
  <c r="Q852" i="8"/>
  <c r="P852" i="8"/>
  <c r="N852" i="8"/>
  <c r="L852" i="8"/>
  <c r="K852" i="8"/>
  <c r="J852" i="8"/>
  <c r="I852" i="8"/>
  <c r="B852" i="8"/>
  <c r="A852" i="8"/>
  <c r="Y851" i="8"/>
  <c r="X851" i="8"/>
  <c r="W851" i="8"/>
  <c r="V851" i="8"/>
  <c r="T851" i="8"/>
  <c r="R851" i="8"/>
  <c r="Q851" i="8"/>
  <c r="P851" i="8"/>
  <c r="N851" i="8"/>
  <c r="L851" i="8"/>
  <c r="K851" i="8"/>
  <c r="J851" i="8"/>
  <c r="I851" i="8"/>
  <c r="B851" i="8"/>
  <c r="A851" i="8"/>
  <c r="Y850" i="8"/>
  <c r="X850" i="8"/>
  <c r="W850" i="8"/>
  <c r="V850" i="8"/>
  <c r="T850" i="8"/>
  <c r="R850" i="8"/>
  <c r="Q850" i="8"/>
  <c r="P850" i="8"/>
  <c r="N850" i="8"/>
  <c r="L850" i="8"/>
  <c r="K850" i="8"/>
  <c r="J850" i="8"/>
  <c r="I850" i="8"/>
  <c r="B850" i="8"/>
  <c r="A850" i="8"/>
  <c r="Y849" i="8"/>
  <c r="X849" i="8"/>
  <c r="W849" i="8"/>
  <c r="V849" i="8"/>
  <c r="T849" i="8"/>
  <c r="R849" i="8"/>
  <c r="Q849" i="8"/>
  <c r="P849" i="8"/>
  <c r="N849" i="8"/>
  <c r="L849" i="8"/>
  <c r="K849" i="8"/>
  <c r="J849" i="8"/>
  <c r="I849" i="8"/>
  <c r="B849" i="8"/>
  <c r="A849" i="8"/>
  <c r="Y848" i="8"/>
  <c r="X848" i="8"/>
  <c r="W848" i="8"/>
  <c r="V848" i="8"/>
  <c r="T848" i="8"/>
  <c r="R848" i="8"/>
  <c r="Q848" i="8"/>
  <c r="P848" i="8"/>
  <c r="N848" i="8"/>
  <c r="L848" i="8"/>
  <c r="K848" i="8"/>
  <c r="J848" i="8"/>
  <c r="I848" i="8"/>
  <c r="B848" i="8"/>
  <c r="A848" i="8"/>
  <c r="Y847" i="8"/>
  <c r="X847" i="8"/>
  <c r="W847" i="8"/>
  <c r="V847" i="8"/>
  <c r="T847" i="8"/>
  <c r="R847" i="8"/>
  <c r="Q847" i="8"/>
  <c r="P847" i="8"/>
  <c r="N847" i="8"/>
  <c r="L847" i="8"/>
  <c r="K847" i="8"/>
  <c r="J847" i="8"/>
  <c r="I847" i="8"/>
  <c r="B847" i="8"/>
  <c r="A847" i="8"/>
  <c r="Y846" i="8"/>
  <c r="X846" i="8"/>
  <c r="W846" i="8"/>
  <c r="V846" i="8"/>
  <c r="T846" i="8"/>
  <c r="R846" i="8"/>
  <c r="Q846" i="8"/>
  <c r="P846" i="8"/>
  <c r="N846" i="8"/>
  <c r="L846" i="8"/>
  <c r="K846" i="8"/>
  <c r="J846" i="8"/>
  <c r="I846" i="8"/>
  <c r="B846" i="8"/>
  <c r="A846" i="8"/>
  <c r="Y845" i="8"/>
  <c r="X845" i="8"/>
  <c r="W845" i="8"/>
  <c r="V845" i="8"/>
  <c r="T845" i="8"/>
  <c r="R845" i="8"/>
  <c r="Q845" i="8"/>
  <c r="P845" i="8"/>
  <c r="N845" i="8"/>
  <c r="L845" i="8"/>
  <c r="K845" i="8"/>
  <c r="J845" i="8"/>
  <c r="I845" i="8"/>
  <c r="B845" i="8"/>
  <c r="A845" i="8"/>
  <c r="Y844" i="8"/>
  <c r="X844" i="8"/>
  <c r="W844" i="8"/>
  <c r="V844" i="8"/>
  <c r="T844" i="8"/>
  <c r="R844" i="8"/>
  <c r="Q844" i="8"/>
  <c r="P844" i="8"/>
  <c r="N844" i="8"/>
  <c r="L844" i="8"/>
  <c r="K844" i="8"/>
  <c r="J844" i="8"/>
  <c r="I844" i="8"/>
  <c r="B844" i="8"/>
  <c r="A844" i="8"/>
  <c r="Y843" i="8"/>
  <c r="X843" i="8"/>
  <c r="W843" i="8"/>
  <c r="V843" i="8"/>
  <c r="T843" i="8"/>
  <c r="R843" i="8"/>
  <c r="Q843" i="8"/>
  <c r="P843" i="8"/>
  <c r="N843" i="8"/>
  <c r="L843" i="8"/>
  <c r="K843" i="8"/>
  <c r="J843" i="8"/>
  <c r="B843" i="8"/>
  <c r="A843" i="8"/>
  <c r="Y842" i="8"/>
  <c r="X842" i="8"/>
  <c r="W842" i="8"/>
  <c r="V842" i="8"/>
  <c r="T842" i="8"/>
  <c r="R842" i="8"/>
  <c r="Q842" i="8"/>
  <c r="P842" i="8"/>
  <c r="N842" i="8"/>
  <c r="L842" i="8"/>
  <c r="K842" i="8"/>
  <c r="J842" i="8"/>
  <c r="I842" i="8"/>
  <c r="B842" i="8"/>
  <c r="A842" i="8"/>
  <c r="Q841" i="8"/>
  <c r="B841" i="8"/>
  <c r="A841" i="8"/>
  <c r="Q840" i="8"/>
  <c r="B840" i="8"/>
  <c r="A840" i="8"/>
  <c r="Q839" i="8"/>
  <c r="B839" i="8"/>
  <c r="A839" i="8"/>
  <c r="Q838" i="8"/>
  <c r="B838" i="8"/>
  <c r="A838" i="8"/>
  <c r="Y837" i="8"/>
  <c r="Q837" i="8"/>
  <c r="B837" i="8"/>
  <c r="A837" i="8"/>
  <c r="Y836" i="8"/>
  <c r="Q836" i="8"/>
  <c r="B836" i="8"/>
  <c r="A836" i="8"/>
  <c r="Y835" i="8"/>
  <c r="X835" i="8"/>
  <c r="W835" i="8"/>
  <c r="V835" i="8"/>
  <c r="T835" i="8"/>
  <c r="R835" i="8"/>
  <c r="Q835" i="8"/>
  <c r="P835" i="8"/>
  <c r="N835" i="8"/>
  <c r="L835" i="8"/>
  <c r="K835" i="8"/>
  <c r="J835" i="8"/>
  <c r="I835" i="8"/>
  <c r="B835" i="8"/>
  <c r="A835" i="8"/>
  <c r="Q834" i="8"/>
  <c r="B834" i="8"/>
  <c r="A834" i="8"/>
  <c r="Q833" i="8"/>
  <c r="B833" i="8"/>
  <c r="A833" i="8"/>
  <c r="Q832" i="8"/>
  <c r="B832" i="8"/>
  <c r="A832" i="8"/>
  <c r="Q831" i="8"/>
  <c r="B831" i="8"/>
  <c r="A831" i="8"/>
  <c r="Q830" i="8"/>
  <c r="B830" i="8"/>
  <c r="A830" i="8"/>
  <c r="Q829" i="8"/>
  <c r="B829" i="8"/>
  <c r="A829" i="8"/>
  <c r="Q828" i="8"/>
  <c r="B828" i="8"/>
  <c r="A828" i="8"/>
  <c r="Q827" i="8"/>
  <c r="B827" i="8"/>
  <c r="A827" i="8"/>
  <c r="Q826" i="8"/>
  <c r="B826" i="8"/>
  <c r="A826" i="8"/>
  <c r="Q825" i="8"/>
  <c r="B825" i="8"/>
  <c r="A825" i="8"/>
  <c r="Q824" i="8"/>
  <c r="B824" i="8"/>
  <c r="A824" i="8"/>
  <c r="Q823" i="8"/>
  <c r="B823" i="8"/>
  <c r="A823" i="8"/>
  <c r="Q822" i="8"/>
  <c r="B822" i="8"/>
  <c r="A822" i="8"/>
  <c r="Q821" i="8"/>
  <c r="B821" i="8"/>
  <c r="A821" i="8"/>
  <c r="Y820" i="8"/>
  <c r="X820" i="8"/>
  <c r="W820" i="8"/>
  <c r="V820" i="8"/>
  <c r="T820" i="8"/>
  <c r="R820" i="8"/>
  <c r="Q820" i="8"/>
  <c r="P820" i="8"/>
  <c r="N820" i="8"/>
  <c r="L820" i="8"/>
  <c r="K820" i="8"/>
  <c r="J820" i="8"/>
  <c r="I820" i="8"/>
  <c r="B820" i="8"/>
  <c r="A820" i="8"/>
  <c r="B819" i="8"/>
  <c r="A819" i="8"/>
  <c r="B818" i="8"/>
  <c r="A818" i="8"/>
  <c r="Y817" i="8"/>
  <c r="X817" i="8"/>
  <c r="W817" i="8"/>
  <c r="V817" i="8"/>
  <c r="T817" i="8"/>
  <c r="R817" i="8"/>
  <c r="Q817" i="8"/>
  <c r="P817" i="8"/>
  <c r="N817" i="8"/>
  <c r="L817" i="8"/>
  <c r="K817" i="8"/>
  <c r="J817" i="8"/>
  <c r="I817" i="8"/>
  <c r="B817" i="8"/>
  <c r="A817" i="8"/>
  <c r="B816" i="8"/>
  <c r="A816" i="8"/>
  <c r="Y815" i="8"/>
  <c r="X815" i="8"/>
  <c r="W815" i="8"/>
  <c r="V815" i="8"/>
  <c r="T815" i="8"/>
  <c r="R815" i="8"/>
  <c r="Q815" i="8"/>
  <c r="P815" i="8"/>
  <c r="N815" i="8"/>
  <c r="L815" i="8"/>
  <c r="K815" i="8"/>
  <c r="J815" i="8"/>
  <c r="I815" i="8"/>
  <c r="B815" i="8"/>
  <c r="A815" i="8"/>
  <c r="Y814" i="8"/>
  <c r="X814" i="8"/>
  <c r="W814" i="8"/>
  <c r="V814" i="8"/>
  <c r="T814" i="8"/>
  <c r="R814" i="8"/>
  <c r="Q814" i="8"/>
  <c r="P814" i="8"/>
  <c r="N814" i="8"/>
  <c r="L814" i="8"/>
  <c r="K814" i="8"/>
  <c r="J814" i="8"/>
  <c r="I814" i="8"/>
  <c r="B814" i="8"/>
  <c r="A814" i="8"/>
  <c r="Y813" i="8"/>
  <c r="X813" i="8"/>
  <c r="W813" i="8"/>
  <c r="V813" i="8"/>
  <c r="T813" i="8"/>
  <c r="R813" i="8"/>
  <c r="Q813" i="8"/>
  <c r="P813" i="8"/>
  <c r="N813" i="8"/>
  <c r="L813" i="8"/>
  <c r="K813" i="8"/>
  <c r="J813" i="8"/>
  <c r="I813" i="8"/>
  <c r="B813" i="8"/>
  <c r="A813" i="8"/>
  <c r="Y812" i="8"/>
  <c r="X812" i="8"/>
  <c r="W812" i="8"/>
  <c r="V812" i="8"/>
  <c r="T812" i="8"/>
  <c r="R812" i="8"/>
  <c r="Q812" i="8"/>
  <c r="P812" i="8"/>
  <c r="N812" i="8"/>
  <c r="L812" i="8"/>
  <c r="K812" i="8"/>
  <c r="J812" i="8"/>
  <c r="I812" i="8"/>
  <c r="B812" i="8"/>
  <c r="A812" i="8"/>
  <c r="Y811" i="8"/>
  <c r="X811" i="8"/>
  <c r="W811" i="8"/>
  <c r="V811" i="8"/>
  <c r="T811" i="8"/>
  <c r="R811" i="8"/>
  <c r="Q811" i="8"/>
  <c r="P811" i="8"/>
  <c r="N811" i="8"/>
  <c r="L811" i="8"/>
  <c r="K811" i="8"/>
  <c r="J811" i="8"/>
  <c r="I811" i="8"/>
  <c r="B811" i="8"/>
  <c r="A811" i="8"/>
  <c r="K810" i="8"/>
  <c r="B810" i="8"/>
  <c r="A810" i="8"/>
  <c r="Y809" i="8"/>
  <c r="X809" i="8"/>
  <c r="W809" i="8"/>
  <c r="V809" i="8"/>
  <c r="T809" i="8"/>
  <c r="R809" i="8"/>
  <c r="Q809" i="8"/>
  <c r="P809" i="8"/>
  <c r="N809" i="8"/>
  <c r="L809" i="8"/>
  <c r="K809" i="8"/>
  <c r="J809" i="8"/>
  <c r="I809" i="8"/>
  <c r="B809" i="8"/>
  <c r="A809" i="8"/>
  <c r="Y808" i="8"/>
  <c r="X808" i="8"/>
  <c r="W808" i="8"/>
  <c r="V808" i="8"/>
  <c r="T808" i="8"/>
  <c r="R808" i="8"/>
  <c r="Q808" i="8"/>
  <c r="P808" i="8"/>
  <c r="N808" i="8"/>
  <c r="L808" i="8"/>
  <c r="K808" i="8"/>
  <c r="J808" i="8"/>
  <c r="I808" i="8"/>
  <c r="B808" i="8"/>
  <c r="A808" i="8"/>
  <c r="Y807" i="8"/>
  <c r="X807" i="8"/>
  <c r="W807" i="8"/>
  <c r="V807" i="8"/>
  <c r="T807" i="8"/>
  <c r="R807" i="8"/>
  <c r="Q807" i="8"/>
  <c r="P807" i="8"/>
  <c r="N807" i="8"/>
  <c r="L807" i="8"/>
  <c r="K807" i="8"/>
  <c r="J807" i="8"/>
  <c r="I807" i="8"/>
  <c r="B807" i="8"/>
  <c r="A807" i="8"/>
  <c r="Y806" i="8"/>
  <c r="X806" i="8"/>
  <c r="W806" i="8"/>
  <c r="V806" i="8"/>
  <c r="T806" i="8"/>
  <c r="R806" i="8"/>
  <c r="Q806" i="8"/>
  <c r="P806" i="8"/>
  <c r="N806" i="8"/>
  <c r="L806" i="8"/>
  <c r="K806" i="8"/>
  <c r="J806" i="8"/>
  <c r="I806" i="8"/>
  <c r="B806" i="8"/>
  <c r="A806" i="8"/>
  <c r="Y805" i="8"/>
  <c r="X805" i="8"/>
  <c r="W805" i="8"/>
  <c r="V805" i="8"/>
  <c r="T805" i="8"/>
  <c r="R805" i="8"/>
  <c r="Q805" i="8"/>
  <c r="P805" i="8"/>
  <c r="N805" i="8"/>
  <c r="L805" i="8"/>
  <c r="K805" i="8"/>
  <c r="J805" i="8"/>
  <c r="I805" i="8"/>
  <c r="B805" i="8"/>
  <c r="A805" i="8"/>
  <c r="Y804" i="8"/>
  <c r="X804" i="8"/>
  <c r="W804" i="8"/>
  <c r="V804" i="8"/>
  <c r="T804" i="8"/>
  <c r="R804" i="8"/>
  <c r="Q804" i="8"/>
  <c r="P804" i="8"/>
  <c r="N804" i="8"/>
  <c r="L804" i="8"/>
  <c r="K804" i="8"/>
  <c r="J804" i="8"/>
  <c r="I804" i="8"/>
  <c r="B804" i="8"/>
  <c r="A804" i="8"/>
  <c r="Y803" i="8"/>
  <c r="X803" i="8"/>
  <c r="W803" i="8"/>
  <c r="V803" i="8"/>
  <c r="T803" i="8"/>
  <c r="R803" i="8"/>
  <c r="Q803" i="8"/>
  <c r="P803" i="8"/>
  <c r="N803" i="8"/>
  <c r="L803" i="8"/>
  <c r="K803" i="8"/>
  <c r="J803" i="8"/>
  <c r="I803" i="8"/>
  <c r="B803" i="8"/>
  <c r="A803" i="8"/>
  <c r="Y802" i="8"/>
  <c r="X802" i="8"/>
  <c r="W802" i="8"/>
  <c r="V802" i="8"/>
  <c r="T802" i="8"/>
  <c r="R802" i="8"/>
  <c r="Q802" i="8"/>
  <c r="P802" i="8"/>
  <c r="N802" i="8"/>
  <c r="L802" i="8"/>
  <c r="K802" i="8"/>
  <c r="J802" i="8"/>
  <c r="I802" i="8"/>
  <c r="B802" i="8"/>
  <c r="A802" i="8"/>
  <c r="K801" i="8"/>
  <c r="B801" i="8"/>
  <c r="A801" i="8"/>
  <c r="K800" i="8"/>
  <c r="B800" i="8"/>
  <c r="A800" i="8"/>
  <c r="Y799" i="8"/>
  <c r="X799" i="8"/>
  <c r="W799" i="8"/>
  <c r="V799" i="8"/>
  <c r="T799" i="8"/>
  <c r="R799" i="8"/>
  <c r="Q799" i="8"/>
  <c r="P799" i="8"/>
  <c r="N799" i="8"/>
  <c r="L799" i="8"/>
  <c r="K799" i="8"/>
  <c r="J799" i="8"/>
  <c r="I799" i="8"/>
  <c r="B799" i="8"/>
  <c r="A799" i="8"/>
  <c r="Y798" i="8"/>
  <c r="X798" i="8"/>
  <c r="W798" i="8"/>
  <c r="V798" i="8"/>
  <c r="T798" i="8"/>
  <c r="R798" i="8"/>
  <c r="Q798" i="8"/>
  <c r="P798" i="8"/>
  <c r="N798" i="8"/>
  <c r="L798" i="8"/>
  <c r="K798" i="8"/>
  <c r="J798" i="8"/>
  <c r="I798" i="8"/>
  <c r="B798" i="8"/>
  <c r="A798" i="8"/>
  <c r="K797" i="8"/>
  <c r="B797" i="8"/>
  <c r="A797" i="8"/>
  <c r="Y796" i="8"/>
  <c r="X796" i="8"/>
  <c r="W796" i="8"/>
  <c r="V796" i="8"/>
  <c r="T796" i="8"/>
  <c r="R796" i="8"/>
  <c r="Q796" i="8"/>
  <c r="P796" i="8"/>
  <c r="N796" i="8"/>
  <c r="L796" i="8"/>
  <c r="K796" i="8"/>
  <c r="J796" i="8"/>
  <c r="I796" i="8"/>
  <c r="B796" i="8"/>
  <c r="A796" i="8"/>
  <c r="Y795" i="8"/>
  <c r="X795" i="8"/>
  <c r="W795" i="8"/>
  <c r="V795" i="8"/>
  <c r="T795" i="8"/>
  <c r="R795" i="8"/>
  <c r="Q795" i="8"/>
  <c r="P795" i="8"/>
  <c r="N795" i="8"/>
  <c r="L795" i="8"/>
  <c r="K795" i="8"/>
  <c r="J795" i="8"/>
  <c r="I795" i="8"/>
  <c r="B795" i="8"/>
  <c r="A795" i="8"/>
  <c r="Y794" i="8"/>
  <c r="X794" i="8"/>
  <c r="W794" i="8"/>
  <c r="V794" i="8"/>
  <c r="T794" i="8"/>
  <c r="R794" i="8"/>
  <c r="Q794" i="8"/>
  <c r="P794" i="8"/>
  <c r="N794" i="8"/>
  <c r="L794" i="8"/>
  <c r="K794" i="8"/>
  <c r="J794" i="8"/>
  <c r="I794" i="8"/>
  <c r="B794" i="8"/>
  <c r="A794" i="8"/>
  <c r="K793" i="8"/>
  <c r="B793" i="8"/>
  <c r="A793" i="8"/>
  <c r="Y792" i="8"/>
  <c r="X792" i="8"/>
  <c r="W792" i="8"/>
  <c r="V792" i="8"/>
  <c r="T792" i="8"/>
  <c r="R792" i="8"/>
  <c r="Q792" i="8"/>
  <c r="P792" i="8"/>
  <c r="N792" i="8"/>
  <c r="L792" i="8"/>
  <c r="K792" i="8"/>
  <c r="J792" i="8"/>
  <c r="I792" i="8"/>
  <c r="B792" i="8"/>
  <c r="A792" i="8"/>
  <c r="Y791" i="8"/>
  <c r="X791" i="8"/>
  <c r="W791" i="8"/>
  <c r="V791" i="8"/>
  <c r="T791" i="8"/>
  <c r="R791" i="8"/>
  <c r="Q791" i="8"/>
  <c r="P791" i="8"/>
  <c r="N791" i="8"/>
  <c r="L791" i="8"/>
  <c r="K791" i="8"/>
  <c r="J791" i="8"/>
  <c r="I791" i="8"/>
  <c r="B791" i="8"/>
  <c r="A791" i="8"/>
  <c r="K790" i="8"/>
  <c r="B790" i="8"/>
  <c r="A790" i="8"/>
  <c r="Y789" i="8"/>
  <c r="X789" i="8"/>
  <c r="W789" i="8"/>
  <c r="V789" i="8"/>
  <c r="T789" i="8"/>
  <c r="R789" i="8"/>
  <c r="Q789" i="8"/>
  <c r="P789" i="8"/>
  <c r="N789" i="8"/>
  <c r="L789" i="8"/>
  <c r="K789" i="8"/>
  <c r="J789" i="8"/>
  <c r="I789" i="8"/>
  <c r="B789" i="8"/>
  <c r="A789" i="8"/>
  <c r="Y788" i="8"/>
  <c r="X788" i="8"/>
  <c r="W788" i="8"/>
  <c r="V788" i="8"/>
  <c r="T788" i="8"/>
  <c r="R788" i="8"/>
  <c r="Q788" i="8"/>
  <c r="P788" i="8"/>
  <c r="N788" i="8"/>
  <c r="L788" i="8"/>
  <c r="K788" i="8"/>
  <c r="J788" i="8"/>
  <c r="I788" i="8"/>
  <c r="B788" i="8"/>
  <c r="A788" i="8"/>
  <c r="K787" i="8"/>
  <c r="B787" i="8"/>
  <c r="A787" i="8"/>
  <c r="K786" i="8"/>
  <c r="B786" i="8"/>
  <c r="A786" i="8"/>
  <c r="K785" i="8"/>
  <c r="B785" i="8"/>
  <c r="A785" i="8"/>
  <c r="Y784" i="8"/>
  <c r="X784" i="8"/>
  <c r="W784" i="8"/>
  <c r="V784" i="8"/>
  <c r="T784" i="8"/>
  <c r="R784" i="8"/>
  <c r="Q784" i="8"/>
  <c r="P784" i="8"/>
  <c r="N784" i="8"/>
  <c r="L784" i="8"/>
  <c r="K784" i="8"/>
  <c r="J784" i="8"/>
  <c r="I784" i="8"/>
  <c r="B784" i="8"/>
  <c r="A784" i="8"/>
  <c r="Y783" i="8"/>
  <c r="X783" i="8"/>
  <c r="W783" i="8"/>
  <c r="V783" i="8"/>
  <c r="T783" i="8"/>
  <c r="R783" i="8"/>
  <c r="Q783" i="8"/>
  <c r="P783" i="8"/>
  <c r="N783" i="8"/>
  <c r="L783" i="8"/>
  <c r="K783" i="8"/>
  <c r="J783" i="8"/>
  <c r="I783" i="8"/>
  <c r="B783" i="8"/>
  <c r="A783" i="8"/>
  <c r="Y782" i="8"/>
  <c r="X782" i="8"/>
  <c r="W782" i="8"/>
  <c r="V782" i="8"/>
  <c r="T782" i="8"/>
  <c r="R782" i="8"/>
  <c r="Q782" i="8"/>
  <c r="P782" i="8"/>
  <c r="N782" i="8"/>
  <c r="L782" i="8"/>
  <c r="K782" i="8"/>
  <c r="J782" i="8"/>
  <c r="I782" i="8"/>
  <c r="B782" i="8"/>
  <c r="A782" i="8"/>
  <c r="Y781" i="8"/>
  <c r="K781" i="8"/>
  <c r="B781" i="8"/>
  <c r="A781" i="8"/>
  <c r="Y780" i="8"/>
  <c r="X780" i="8"/>
  <c r="W780" i="8"/>
  <c r="V780" i="8"/>
  <c r="T780" i="8"/>
  <c r="R780" i="8"/>
  <c r="Q780" i="8"/>
  <c r="P780" i="8"/>
  <c r="N780" i="8"/>
  <c r="L780" i="8"/>
  <c r="K780" i="8"/>
  <c r="J780" i="8"/>
  <c r="I780" i="8"/>
  <c r="B780" i="8"/>
  <c r="A780" i="8"/>
  <c r="Y779" i="8"/>
  <c r="X779" i="8"/>
  <c r="W779" i="8"/>
  <c r="V779" i="8"/>
  <c r="T779" i="8"/>
  <c r="R779" i="8"/>
  <c r="Q779" i="8"/>
  <c r="P779" i="8"/>
  <c r="N779" i="8"/>
  <c r="L779" i="8"/>
  <c r="K779" i="8"/>
  <c r="J779" i="8"/>
  <c r="I779" i="8"/>
  <c r="B779" i="8"/>
  <c r="A779" i="8"/>
  <c r="Y778" i="8"/>
  <c r="X778" i="8"/>
  <c r="W778" i="8"/>
  <c r="V778" i="8"/>
  <c r="T778" i="8"/>
  <c r="R778" i="8"/>
  <c r="Q778" i="8"/>
  <c r="P778" i="8"/>
  <c r="N778" i="8"/>
  <c r="L778" i="8"/>
  <c r="K778" i="8"/>
  <c r="J778" i="8"/>
  <c r="I778" i="8"/>
  <c r="B778" i="8"/>
  <c r="A778" i="8"/>
  <c r="Y777" i="8"/>
  <c r="K777" i="8"/>
  <c r="B777" i="8"/>
  <c r="A777" i="8"/>
  <c r="Y776" i="8"/>
  <c r="X776" i="8"/>
  <c r="W776" i="8"/>
  <c r="V776" i="8"/>
  <c r="T776" i="8"/>
  <c r="R776" i="8"/>
  <c r="Q776" i="8"/>
  <c r="P776" i="8"/>
  <c r="N776" i="8"/>
  <c r="L776" i="8"/>
  <c r="K776" i="8"/>
  <c r="J776" i="8"/>
  <c r="I776" i="8"/>
  <c r="B776" i="8"/>
  <c r="A776" i="8"/>
  <c r="Y775" i="8"/>
  <c r="X775" i="8"/>
  <c r="W775" i="8"/>
  <c r="V775" i="8"/>
  <c r="T775" i="8"/>
  <c r="R775" i="8"/>
  <c r="Q775" i="8"/>
  <c r="P775" i="8"/>
  <c r="N775" i="8"/>
  <c r="L775" i="8"/>
  <c r="K775" i="8"/>
  <c r="J775" i="8"/>
  <c r="I775" i="8"/>
  <c r="B775" i="8"/>
  <c r="A775" i="8"/>
  <c r="Y774" i="8"/>
  <c r="K774" i="8"/>
  <c r="B774" i="8"/>
  <c r="A774" i="8"/>
  <c r="Y773" i="8"/>
  <c r="X773" i="8"/>
  <c r="W773" i="8"/>
  <c r="V773" i="8"/>
  <c r="T773" i="8"/>
  <c r="R773" i="8"/>
  <c r="Q773" i="8"/>
  <c r="P773" i="8"/>
  <c r="N773" i="8"/>
  <c r="L773" i="8"/>
  <c r="K773" i="8"/>
  <c r="J773" i="8"/>
  <c r="I773" i="8"/>
  <c r="B773" i="8"/>
  <c r="A773" i="8"/>
  <c r="Y772" i="8"/>
  <c r="X772" i="8"/>
  <c r="W772" i="8"/>
  <c r="V772" i="8"/>
  <c r="T772" i="8"/>
  <c r="R772" i="8"/>
  <c r="Q772" i="8"/>
  <c r="P772" i="8"/>
  <c r="N772" i="8"/>
  <c r="L772" i="8"/>
  <c r="K772" i="8"/>
  <c r="J772" i="8"/>
  <c r="I772" i="8"/>
  <c r="B772" i="8"/>
  <c r="A772" i="8"/>
  <c r="Y771" i="8"/>
  <c r="K771" i="8"/>
  <c r="B771" i="8"/>
  <c r="A771" i="8"/>
  <c r="Y770" i="8"/>
  <c r="K770" i="8"/>
  <c r="B770" i="8"/>
  <c r="A770" i="8"/>
  <c r="Y769" i="8"/>
  <c r="X769" i="8"/>
  <c r="W769" i="8"/>
  <c r="V769" i="8"/>
  <c r="T769" i="8"/>
  <c r="R769" i="8"/>
  <c r="Q769" i="8"/>
  <c r="P769" i="8"/>
  <c r="N769" i="8"/>
  <c r="L769" i="8"/>
  <c r="K769" i="8"/>
  <c r="J769" i="8"/>
  <c r="I769" i="8"/>
  <c r="B769" i="8"/>
  <c r="A769" i="8"/>
  <c r="Y768" i="8"/>
  <c r="X768" i="8"/>
  <c r="W768" i="8"/>
  <c r="V768" i="8"/>
  <c r="T768" i="8"/>
  <c r="R768" i="8"/>
  <c r="Q768" i="8"/>
  <c r="P768" i="8"/>
  <c r="N768" i="8"/>
  <c r="L768" i="8"/>
  <c r="K768" i="8"/>
  <c r="J768" i="8"/>
  <c r="I768" i="8"/>
  <c r="B768" i="8"/>
  <c r="A768" i="8"/>
  <c r="Y767" i="8"/>
  <c r="X767" i="8"/>
  <c r="W767" i="8"/>
  <c r="V767" i="8"/>
  <c r="T767" i="8"/>
  <c r="R767" i="8"/>
  <c r="Q767" i="8"/>
  <c r="P767" i="8"/>
  <c r="N767" i="8"/>
  <c r="L767" i="8"/>
  <c r="K767" i="8"/>
  <c r="J767" i="8"/>
  <c r="I767" i="8"/>
  <c r="B767" i="8"/>
  <c r="A767" i="8"/>
  <c r="Y766" i="8"/>
  <c r="X766" i="8"/>
  <c r="W766" i="8"/>
  <c r="V766" i="8"/>
  <c r="T766" i="8"/>
  <c r="R766" i="8"/>
  <c r="Q766" i="8"/>
  <c r="P766" i="8"/>
  <c r="N766" i="8"/>
  <c r="L766" i="8"/>
  <c r="K766" i="8"/>
  <c r="J766" i="8"/>
  <c r="I766" i="8"/>
  <c r="B766" i="8"/>
  <c r="A766" i="8"/>
  <c r="Y765" i="8"/>
  <c r="X765" i="8"/>
  <c r="W765" i="8"/>
  <c r="V765" i="8"/>
  <c r="T765" i="8"/>
  <c r="R765" i="8"/>
  <c r="Q765" i="8"/>
  <c r="P765" i="8"/>
  <c r="N765" i="8"/>
  <c r="L765" i="8"/>
  <c r="K765" i="8"/>
  <c r="J765" i="8"/>
  <c r="I765" i="8"/>
  <c r="B765" i="8"/>
  <c r="A765" i="8"/>
  <c r="Y764" i="8"/>
  <c r="X764" i="8"/>
  <c r="W764" i="8"/>
  <c r="V764" i="8"/>
  <c r="T764" i="8"/>
  <c r="R764" i="8"/>
  <c r="Q764" i="8"/>
  <c r="P764" i="8"/>
  <c r="N764" i="8"/>
  <c r="L764" i="8"/>
  <c r="K764" i="8"/>
  <c r="J764" i="8"/>
  <c r="I764" i="8"/>
  <c r="B764" i="8"/>
  <c r="A764" i="8"/>
  <c r="Y763" i="8"/>
  <c r="X763" i="8"/>
  <c r="W763" i="8"/>
  <c r="V763" i="8"/>
  <c r="T763" i="8"/>
  <c r="R763" i="8"/>
  <c r="Q763" i="8"/>
  <c r="P763" i="8"/>
  <c r="N763" i="8"/>
  <c r="L763" i="8"/>
  <c r="K763" i="8"/>
  <c r="J763" i="8"/>
  <c r="I763" i="8"/>
  <c r="B763" i="8"/>
  <c r="A763" i="8"/>
  <c r="Y762" i="8"/>
  <c r="X762" i="8"/>
  <c r="W762" i="8"/>
  <c r="V762" i="8"/>
  <c r="T762" i="8"/>
  <c r="R762" i="8"/>
  <c r="Q762" i="8"/>
  <c r="P762" i="8"/>
  <c r="N762" i="8"/>
  <c r="L762" i="8"/>
  <c r="K762" i="8"/>
  <c r="J762" i="8"/>
  <c r="I762" i="8"/>
  <c r="B762" i="8"/>
  <c r="A762" i="8"/>
  <c r="Y761" i="8"/>
  <c r="X761" i="8"/>
  <c r="W761" i="8"/>
  <c r="V761" i="8"/>
  <c r="T761" i="8"/>
  <c r="R761" i="8"/>
  <c r="Q761" i="8"/>
  <c r="P761" i="8"/>
  <c r="N761" i="8"/>
  <c r="L761" i="8"/>
  <c r="K761" i="8"/>
  <c r="J761" i="8"/>
  <c r="I761" i="8"/>
  <c r="B761" i="8"/>
  <c r="A761" i="8"/>
  <c r="Y760" i="8"/>
  <c r="X760" i="8"/>
  <c r="W760" i="8"/>
  <c r="V760" i="8"/>
  <c r="T760" i="8"/>
  <c r="R760" i="8"/>
  <c r="Q760" i="8"/>
  <c r="P760" i="8"/>
  <c r="N760" i="8"/>
  <c r="L760" i="8"/>
  <c r="K760" i="8"/>
  <c r="J760" i="8"/>
  <c r="I760" i="8"/>
  <c r="B760" i="8"/>
  <c r="A760" i="8"/>
  <c r="Y759" i="8"/>
  <c r="X759" i="8"/>
  <c r="W759" i="8"/>
  <c r="V759" i="8"/>
  <c r="T759" i="8"/>
  <c r="R759" i="8"/>
  <c r="Q759" i="8"/>
  <c r="P759" i="8"/>
  <c r="N759" i="8"/>
  <c r="L759" i="8"/>
  <c r="K759" i="8"/>
  <c r="J759" i="8"/>
  <c r="I759" i="8"/>
  <c r="B759" i="8"/>
  <c r="A759" i="8"/>
  <c r="W758" i="8"/>
  <c r="K758" i="8"/>
  <c r="B758" i="8"/>
  <c r="A758" i="8"/>
  <c r="W757" i="8"/>
  <c r="K757" i="8"/>
  <c r="B757" i="8"/>
  <c r="A757" i="8"/>
  <c r="Y756" i="8"/>
  <c r="X756" i="8"/>
  <c r="W756" i="8"/>
  <c r="V756" i="8"/>
  <c r="Q756" i="8"/>
  <c r="N756" i="8"/>
  <c r="L756" i="8"/>
  <c r="K756" i="8"/>
  <c r="J756" i="8"/>
  <c r="I756" i="8"/>
  <c r="B756" i="8"/>
  <c r="A756" i="8"/>
  <c r="Y755" i="8"/>
  <c r="X755" i="8"/>
  <c r="W755" i="8"/>
  <c r="V755" i="8"/>
  <c r="Q755" i="8"/>
  <c r="N755" i="8"/>
  <c r="L755" i="8"/>
  <c r="K755" i="8"/>
  <c r="J755" i="8"/>
  <c r="I755" i="8"/>
  <c r="B755" i="8"/>
  <c r="A755" i="8"/>
  <c r="Y754" i="8"/>
  <c r="X754" i="8"/>
  <c r="W754" i="8"/>
  <c r="V754" i="8"/>
  <c r="Q754" i="8"/>
  <c r="N754" i="8"/>
  <c r="L754" i="8"/>
  <c r="K754" i="8"/>
  <c r="J754" i="8"/>
  <c r="I754" i="8"/>
  <c r="B754" i="8"/>
  <c r="A754" i="8"/>
  <c r="Y753" i="8"/>
  <c r="X753" i="8"/>
  <c r="W753" i="8"/>
  <c r="V753" i="8"/>
  <c r="Q753" i="8"/>
  <c r="N753" i="8"/>
  <c r="L753" i="8"/>
  <c r="K753" i="8"/>
  <c r="J753" i="8"/>
  <c r="I753" i="8"/>
  <c r="B753" i="8"/>
  <c r="A753" i="8"/>
  <c r="B752" i="8"/>
  <c r="A752" i="8"/>
  <c r="B751" i="8"/>
  <c r="A751" i="8"/>
  <c r="Y750" i="8"/>
  <c r="X750" i="8"/>
  <c r="W750" i="8"/>
  <c r="V750" i="8"/>
  <c r="T750" i="8"/>
  <c r="R750" i="8"/>
  <c r="Q750" i="8"/>
  <c r="P750" i="8"/>
  <c r="N750" i="8"/>
  <c r="L750" i="8"/>
  <c r="K750" i="8"/>
  <c r="J750" i="8"/>
  <c r="I750" i="8"/>
  <c r="B750" i="8"/>
  <c r="A750" i="8"/>
  <c r="Y749" i="8"/>
  <c r="X749" i="8"/>
  <c r="W749" i="8"/>
  <c r="V749" i="8"/>
  <c r="T749" i="8"/>
  <c r="R749" i="8"/>
  <c r="Q749" i="8"/>
  <c r="P749" i="8"/>
  <c r="N749" i="8"/>
  <c r="L749" i="8"/>
  <c r="K749" i="8"/>
  <c r="J749" i="8"/>
  <c r="I749" i="8"/>
  <c r="B749" i="8"/>
  <c r="A749" i="8"/>
  <c r="Y748" i="8"/>
  <c r="X748" i="8"/>
  <c r="W748" i="8"/>
  <c r="V748" i="8"/>
  <c r="T748" i="8"/>
  <c r="R748" i="8"/>
  <c r="Q748" i="8"/>
  <c r="P748" i="8"/>
  <c r="N748" i="8"/>
  <c r="L748" i="8"/>
  <c r="K748" i="8"/>
  <c r="J748" i="8"/>
  <c r="I748" i="8"/>
  <c r="B748" i="8"/>
  <c r="A748" i="8"/>
  <c r="Q747" i="8"/>
  <c r="B747" i="8"/>
  <c r="A747" i="8"/>
  <c r="Q746" i="8"/>
  <c r="B746" i="8"/>
  <c r="A746" i="8"/>
  <c r="Q745" i="8"/>
  <c r="B745" i="8"/>
  <c r="A745" i="8"/>
  <c r="Q744" i="8"/>
  <c r="B744" i="8"/>
  <c r="A744" i="8"/>
  <c r="Y743" i="8"/>
  <c r="Q743" i="8"/>
  <c r="B743" i="8"/>
  <c r="A743" i="8"/>
  <c r="Y742" i="8"/>
  <c r="Q742" i="8"/>
  <c r="B742" i="8"/>
  <c r="A742" i="8"/>
  <c r="Y741" i="8"/>
  <c r="X741" i="8"/>
  <c r="W741" i="8"/>
  <c r="V741" i="8"/>
  <c r="T741" i="8"/>
  <c r="R741" i="8"/>
  <c r="Q741" i="8"/>
  <c r="P741" i="8"/>
  <c r="N741" i="8"/>
  <c r="L741" i="8"/>
  <c r="K741" i="8"/>
  <c r="J741" i="8"/>
  <c r="I741" i="8"/>
  <c r="B741" i="8"/>
  <c r="A741" i="8"/>
  <c r="Y740" i="8"/>
  <c r="X740" i="8"/>
  <c r="W740" i="8"/>
  <c r="V740" i="8"/>
  <c r="T740" i="8"/>
  <c r="R740" i="8"/>
  <c r="Q740" i="8"/>
  <c r="P740" i="8"/>
  <c r="N740" i="8"/>
  <c r="L740" i="8"/>
  <c r="K740" i="8"/>
  <c r="J740" i="8"/>
  <c r="I740" i="8"/>
  <c r="B740" i="8"/>
  <c r="A740" i="8"/>
  <c r="Y739" i="8"/>
  <c r="X739" i="8"/>
  <c r="W739" i="8"/>
  <c r="V739" i="8"/>
  <c r="T739" i="8"/>
  <c r="R739" i="8"/>
  <c r="Q739" i="8"/>
  <c r="P739" i="8"/>
  <c r="N739" i="8"/>
  <c r="L739" i="8"/>
  <c r="K739" i="8"/>
  <c r="J739" i="8"/>
  <c r="I739" i="8"/>
  <c r="B739" i="8"/>
  <c r="A739" i="8"/>
  <c r="Y738" i="8"/>
  <c r="X738" i="8"/>
  <c r="W738" i="8"/>
  <c r="V738" i="8"/>
  <c r="T738" i="8"/>
  <c r="R738" i="8"/>
  <c r="Q738" i="8"/>
  <c r="P738" i="8"/>
  <c r="N738" i="8"/>
  <c r="L738" i="8"/>
  <c r="K738" i="8"/>
  <c r="J738" i="8"/>
  <c r="I738" i="8"/>
  <c r="B738" i="8"/>
  <c r="A738" i="8"/>
  <c r="Y737" i="8"/>
  <c r="X737" i="8"/>
  <c r="W737" i="8"/>
  <c r="V737" i="8"/>
  <c r="T737" i="8"/>
  <c r="R737" i="8"/>
  <c r="Q737" i="8"/>
  <c r="P737" i="8"/>
  <c r="N737" i="8"/>
  <c r="L737" i="8"/>
  <c r="K737" i="8"/>
  <c r="J737" i="8"/>
  <c r="I737" i="8"/>
  <c r="B737" i="8"/>
  <c r="A737" i="8"/>
  <c r="Q736" i="8"/>
  <c r="B736" i="8"/>
  <c r="A736" i="8"/>
  <c r="Q735" i="8"/>
  <c r="B735" i="8"/>
  <c r="A735" i="8"/>
  <c r="Q734" i="8"/>
  <c r="B734" i="8"/>
  <c r="A734" i="8"/>
  <c r="Q733" i="8"/>
  <c r="B733" i="8"/>
  <c r="A733" i="8"/>
  <c r="Q732" i="8"/>
  <c r="B732" i="8"/>
  <c r="A732" i="8"/>
  <c r="Q731" i="8"/>
  <c r="B731" i="8"/>
  <c r="A731" i="8"/>
  <c r="Q730" i="8"/>
  <c r="B730" i="8"/>
  <c r="A730" i="8"/>
  <c r="Q729" i="8"/>
  <c r="B729" i="8"/>
  <c r="A729" i="8"/>
  <c r="Q728" i="8"/>
  <c r="B728" i="8"/>
  <c r="A728" i="8"/>
  <c r="Q727" i="8"/>
  <c r="B727" i="8"/>
  <c r="A727" i="8"/>
  <c r="Q726" i="8"/>
  <c r="B726" i="8"/>
  <c r="A726" i="8"/>
  <c r="Q725" i="8"/>
  <c r="B725" i="8"/>
  <c r="A725" i="8"/>
  <c r="Q724" i="8"/>
  <c r="B724" i="8"/>
  <c r="A724" i="8"/>
  <c r="Q723" i="8"/>
  <c r="B723" i="8"/>
  <c r="A723" i="8"/>
  <c r="Y722" i="8"/>
  <c r="X722" i="8"/>
  <c r="W722" i="8"/>
  <c r="V722" i="8"/>
  <c r="T722" i="8"/>
  <c r="R722" i="8"/>
  <c r="Q722" i="8"/>
  <c r="P722" i="8"/>
  <c r="N722" i="8"/>
  <c r="L722" i="8"/>
  <c r="K722" i="8"/>
  <c r="J722" i="8"/>
  <c r="I722" i="8"/>
  <c r="B722" i="8"/>
  <c r="A722" i="8"/>
  <c r="Q721" i="8"/>
  <c r="I721" i="8"/>
  <c r="B721" i="8"/>
  <c r="A721" i="8"/>
  <c r="Q720" i="8"/>
  <c r="I720" i="8"/>
  <c r="B720" i="8"/>
  <c r="A720" i="8"/>
  <c r="Q719" i="8"/>
  <c r="I719" i="8"/>
  <c r="B719" i="8"/>
  <c r="A719" i="8"/>
  <c r="Q718" i="8"/>
  <c r="I718" i="8"/>
  <c r="B718" i="8"/>
  <c r="A718" i="8"/>
  <c r="Q717" i="8"/>
  <c r="I717" i="8"/>
  <c r="B717" i="8"/>
  <c r="A717" i="8"/>
  <c r="Q716" i="8"/>
  <c r="I716" i="8"/>
  <c r="B716" i="8"/>
  <c r="A716" i="8"/>
  <c r="Q715" i="8"/>
  <c r="I715" i="8"/>
  <c r="B715" i="8"/>
  <c r="A715" i="8"/>
  <c r="Q714" i="8"/>
  <c r="I714" i="8"/>
  <c r="B714" i="8"/>
  <c r="A714" i="8"/>
  <c r="Q713" i="8"/>
  <c r="I713" i="8"/>
  <c r="B713" i="8"/>
  <c r="A713" i="8"/>
  <c r="Q712" i="8"/>
  <c r="I712" i="8"/>
  <c r="B712" i="8"/>
  <c r="A712" i="8"/>
  <c r="Q711" i="8"/>
  <c r="I711" i="8"/>
  <c r="B711" i="8"/>
  <c r="A711" i="8"/>
  <c r="Q710" i="8"/>
  <c r="I710" i="8"/>
  <c r="B710" i="8"/>
  <c r="A710" i="8"/>
  <c r="Q709" i="8"/>
  <c r="I709" i="8"/>
  <c r="B709" i="8"/>
  <c r="A709" i="8"/>
  <c r="Q708" i="8"/>
  <c r="I708" i="8"/>
  <c r="B708" i="8"/>
  <c r="A708" i="8"/>
  <c r="Y707" i="8"/>
  <c r="X707" i="8"/>
  <c r="W707" i="8"/>
  <c r="V707" i="8"/>
  <c r="T707" i="8"/>
  <c r="R707" i="8"/>
  <c r="Q707" i="8"/>
  <c r="P707" i="8"/>
  <c r="N707" i="8"/>
  <c r="L707" i="8"/>
  <c r="K707" i="8"/>
  <c r="J707" i="8"/>
  <c r="I707" i="8"/>
  <c r="B707" i="8"/>
  <c r="A707" i="8"/>
  <c r="B706" i="8"/>
  <c r="A706" i="8"/>
  <c r="B705" i="8"/>
  <c r="A705" i="8"/>
  <c r="Y704" i="8"/>
  <c r="X704" i="8"/>
  <c r="W704" i="8"/>
  <c r="V704" i="8"/>
  <c r="Q704" i="8"/>
  <c r="K704" i="8"/>
  <c r="J704" i="8"/>
  <c r="I704" i="8"/>
  <c r="B704" i="8"/>
  <c r="A704" i="8"/>
  <c r="Y703" i="8"/>
  <c r="B703" i="8"/>
  <c r="A703" i="8"/>
  <c r="Y702" i="8"/>
  <c r="X702" i="8"/>
  <c r="W702" i="8"/>
  <c r="V702" i="8"/>
  <c r="Q702" i="8"/>
  <c r="N702" i="8"/>
  <c r="L702" i="8"/>
  <c r="K702" i="8"/>
  <c r="J702" i="8"/>
  <c r="I702" i="8"/>
  <c r="B702" i="8"/>
  <c r="A702" i="8"/>
  <c r="Y701" i="8"/>
  <c r="B701" i="8"/>
  <c r="A701" i="8"/>
  <c r="Y700" i="8"/>
  <c r="X700" i="8"/>
  <c r="W700" i="8"/>
  <c r="V700" i="8"/>
  <c r="Q700" i="8"/>
  <c r="N700" i="8"/>
  <c r="L700" i="8"/>
  <c r="K700" i="8"/>
  <c r="J700" i="8"/>
  <c r="I700" i="8"/>
  <c r="B700" i="8"/>
  <c r="A700" i="8"/>
  <c r="Y699" i="8"/>
  <c r="B699" i="8"/>
  <c r="A699" i="8"/>
  <c r="Y698" i="8"/>
  <c r="X698" i="8"/>
  <c r="W698" i="8"/>
  <c r="V698" i="8"/>
  <c r="T698" i="8"/>
  <c r="R698" i="8"/>
  <c r="Q698" i="8"/>
  <c r="P698" i="8"/>
  <c r="N698" i="8"/>
  <c r="L698" i="8"/>
  <c r="K698" i="8"/>
  <c r="J698" i="8"/>
  <c r="I698" i="8"/>
  <c r="B698" i="8"/>
  <c r="A698" i="8"/>
  <c r="Y697" i="8"/>
  <c r="X697" i="8"/>
  <c r="W697" i="8"/>
  <c r="V697" i="8"/>
  <c r="T697" i="8"/>
  <c r="R697" i="8"/>
  <c r="Q697" i="8"/>
  <c r="P697" i="8"/>
  <c r="N697" i="8"/>
  <c r="L697" i="8"/>
  <c r="K697" i="8"/>
  <c r="J697" i="8"/>
  <c r="I697" i="8"/>
  <c r="B697" i="8"/>
  <c r="A697" i="8"/>
  <c r="Y696" i="8"/>
  <c r="X696" i="8"/>
  <c r="W696" i="8"/>
  <c r="V696" i="8"/>
  <c r="T696" i="8"/>
  <c r="R696" i="8"/>
  <c r="Q696" i="8"/>
  <c r="P696" i="8"/>
  <c r="N696" i="8"/>
  <c r="L696" i="8"/>
  <c r="K696" i="8"/>
  <c r="J696" i="8"/>
  <c r="I696" i="8"/>
  <c r="B696" i="8"/>
  <c r="A696" i="8"/>
  <c r="Y695" i="8"/>
  <c r="K695" i="8"/>
  <c r="B695" i="8"/>
  <c r="A695" i="8"/>
  <c r="Y694" i="8"/>
  <c r="X694" i="8"/>
  <c r="W694" i="8"/>
  <c r="V694" i="8"/>
  <c r="T694" i="8"/>
  <c r="R694" i="8"/>
  <c r="Q694" i="8"/>
  <c r="P694" i="8"/>
  <c r="N694" i="8"/>
  <c r="L694" i="8"/>
  <c r="K694" i="8"/>
  <c r="J694" i="8"/>
  <c r="I694" i="8"/>
  <c r="B694" i="8"/>
  <c r="A694" i="8"/>
  <c r="Y693" i="8"/>
  <c r="K693" i="8"/>
  <c r="B693" i="8"/>
  <c r="A693" i="8"/>
  <c r="Y692" i="8"/>
  <c r="X692" i="8"/>
  <c r="W692" i="8"/>
  <c r="V692" i="8"/>
  <c r="T692" i="8"/>
  <c r="R692" i="8"/>
  <c r="Q692" i="8"/>
  <c r="P692" i="8"/>
  <c r="N692" i="8"/>
  <c r="L692" i="8"/>
  <c r="K692" i="8"/>
  <c r="J692" i="8"/>
  <c r="I692" i="8"/>
  <c r="B692" i="8"/>
  <c r="A692" i="8"/>
  <c r="Y691" i="8"/>
  <c r="X691" i="8"/>
  <c r="W691" i="8"/>
  <c r="V691" i="8"/>
  <c r="T691" i="8"/>
  <c r="R691" i="8"/>
  <c r="Q691" i="8"/>
  <c r="P691" i="8"/>
  <c r="N691" i="8"/>
  <c r="L691" i="8"/>
  <c r="K691" i="8"/>
  <c r="J691" i="8"/>
  <c r="I691" i="8"/>
  <c r="B691" i="8"/>
  <c r="A691" i="8"/>
  <c r="Y690" i="8"/>
  <c r="K690" i="8"/>
  <c r="B690" i="8"/>
  <c r="A690" i="8"/>
  <c r="Y689" i="8"/>
  <c r="K689" i="8"/>
  <c r="B689" i="8"/>
  <c r="A689" i="8"/>
  <c r="Y688" i="8"/>
  <c r="X688" i="8"/>
  <c r="W688" i="8"/>
  <c r="V688" i="8"/>
  <c r="T688" i="8"/>
  <c r="R688" i="8"/>
  <c r="Q688" i="8"/>
  <c r="P688" i="8"/>
  <c r="N688" i="8"/>
  <c r="L688" i="8"/>
  <c r="K688" i="8"/>
  <c r="J688" i="8"/>
  <c r="I688" i="8"/>
  <c r="B688" i="8"/>
  <c r="A688" i="8"/>
  <c r="Y687" i="8"/>
  <c r="X687" i="8"/>
  <c r="W687" i="8"/>
  <c r="V687" i="8"/>
  <c r="T687" i="8"/>
  <c r="R687" i="8"/>
  <c r="Q687" i="8"/>
  <c r="P687" i="8"/>
  <c r="N687" i="8"/>
  <c r="L687" i="8"/>
  <c r="K687" i="8"/>
  <c r="J687" i="8"/>
  <c r="I687" i="8"/>
  <c r="B687" i="8"/>
  <c r="A687" i="8"/>
  <c r="Y686" i="8"/>
  <c r="K686" i="8"/>
  <c r="B686" i="8"/>
  <c r="A686" i="8"/>
  <c r="Y685" i="8"/>
  <c r="X685" i="8"/>
  <c r="W685" i="8"/>
  <c r="V685" i="8"/>
  <c r="T685" i="8"/>
  <c r="R685" i="8"/>
  <c r="Q685" i="8"/>
  <c r="P685" i="8"/>
  <c r="N685" i="8"/>
  <c r="L685" i="8"/>
  <c r="K685" i="8"/>
  <c r="J685" i="8"/>
  <c r="I685" i="8"/>
  <c r="B685" i="8"/>
  <c r="A685" i="8"/>
  <c r="Y684" i="8"/>
  <c r="K684" i="8"/>
  <c r="B684" i="8"/>
  <c r="A684" i="8"/>
  <c r="Y683" i="8"/>
  <c r="X683" i="8"/>
  <c r="W683" i="8"/>
  <c r="V683" i="8"/>
  <c r="T683" i="8"/>
  <c r="R683" i="8"/>
  <c r="Q683" i="8"/>
  <c r="P683" i="8"/>
  <c r="N683" i="8"/>
  <c r="L683" i="8"/>
  <c r="K683" i="8"/>
  <c r="J683" i="8"/>
  <c r="I683" i="8"/>
  <c r="B683" i="8"/>
  <c r="A683" i="8"/>
  <c r="Y682" i="8"/>
  <c r="X682" i="8"/>
  <c r="W682" i="8"/>
  <c r="V682" i="8"/>
  <c r="T682" i="8"/>
  <c r="R682" i="8"/>
  <c r="Q682" i="8"/>
  <c r="P682" i="8"/>
  <c r="N682" i="8"/>
  <c r="L682" i="8"/>
  <c r="K682" i="8"/>
  <c r="J682" i="8"/>
  <c r="I682" i="8"/>
  <c r="B682" i="8"/>
  <c r="A682" i="8"/>
  <c r="Y681" i="8"/>
  <c r="X681" i="8"/>
  <c r="W681" i="8"/>
  <c r="V681" i="8"/>
  <c r="T681" i="8"/>
  <c r="R681" i="8"/>
  <c r="Q681" i="8"/>
  <c r="P681" i="8"/>
  <c r="N681" i="8"/>
  <c r="L681" i="8"/>
  <c r="K681" i="8"/>
  <c r="J681" i="8"/>
  <c r="I681" i="8"/>
  <c r="B681" i="8"/>
  <c r="A681" i="8"/>
  <c r="Y680" i="8"/>
  <c r="X680" i="8"/>
  <c r="W680" i="8"/>
  <c r="V680" i="8"/>
  <c r="T680" i="8"/>
  <c r="R680" i="8"/>
  <c r="Q680" i="8"/>
  <c r="P680" i="8"/>
  <c r="N680" i="8"/>
  <c r="L680" i="8"/>
  <c r="K680" i="8"/>
  <c r="J680" i="8"/>
  <c r="I680" i="8"/>
  <c r="B680" i="8"/>
  <c r="A680" i="8"/>
  <c r="Y679" i="8"/>
  <c r="K679" i="8"/>
  <c r="B679" i="8"/>
  <c r="A679" i="8"/>
  <c r="Y678" i="8"/>
  <c r="X678" i="8"/>
  <c r="W678" i="8"/>
  <c r="V678" i="8"/>
  <c r="T678" i="8"/>
  <c r="R678" i="8"/>
  <c r="Q678" i="8"/>
  <c r="P678" i="8"/>
  <c r="N678" i="8"/>
  <c r="L678" i="8"/>
  <c r="K678" i="8"/>
  <c r="J678" i="8"/>
  <c r="I678" i="8"/>
  <c r="B678" i="8"/>
  <c r="A678" i="8"/>
  <c r="Y677" i="8"/>
  <c r="K677" i="8"/>
  <c r="B677" i="8"/>
  <c r="A677" i="8"/>
  <c r="Y676" i="8"/>
  <c r="K676" i="8"/>
  <c r="B676" i="8"/>
  <c r="A676" i="8"/>
  <c r="Y675" i="8"/>
  <c r="X675" i="8"/>
  <c r="W675" i="8"/>
  <c r="V675" i="8"/>
  <c r="T675" i="8"/>
  <c r="R675" i="8"/>
  <c r="Q675" i="8"/>
  <c r="P675" i="8"/>
  <c r="N675" i="8"/>
  <c r="L675" i="8"/>
  <c r="K675" i="8"/>
  <c r="J675" i="8"/>
  <c r="I675" i="8"/>
  <c r="B675" i="8"/>
  <c r="A675" i="8"/>
  <c r="Y674" i="8"/>
  <c r="X674" i="8"/>
  <c r="W674" i="8"/>
  <c r="V674" i="8"/>
  <c r="T674" i="8"/>
  <c r="R674" i="8"/>
  <c r="Q674" i="8"/>
  <c r="P674" i="8"/>
  <c r="N674" i="8"/>
  <c r="L674" i="8"/>
  <c r="K674" i="8"/>
  <c r="J674" i="8"/>
  <c r="I674" i="8"/>
  <c r="B674" i="8"/>
  <c r="A674" i="8"/>
  <c r="Y673" i="8"/>
  <c r="Q673" i="8"/>
  <c r="K673" i="8"/>
  <c r="B673" i="8"/>
  <c r="A673" i="8"/>
  <c r="Y672" i="8"/>
  <c r="X672" i="8"/>
  <c r="W672" i="8"/>
  <c r="V672" i="8"/>
  <c r="T672" i="8"/>
  <c r="R672" i="8"/>
  <c r="Q672" i="8"/>
  <c r="P672" i="8"/>
  <c r="N672" i="8"/>
  <c r="L672" i="8"/>
  <c r="K672" i="8"/>
  <c r="J672" i="8"/>
  <c r="I672" i="8"/>
  <c r="B672" i="8"/>
  <c r="A672" i="8"/>
  <c r="Y671" i="8"/>
  <c r="X671" i="8"/>
  <c r="W671" i="8"/>
  <c r="V671" i="8"/>
  <c r="T671" i="8"/>
  <c r="R671" i="8"/>
  <c r="Q671" i="8"/>
  <c r="P671" i="8"/>
  <c r="N671" i="8"/>
  <c r="L671" i="8"/>
  <c r="K671" i="8"/>
  <c r="J671" i="8"/>
  <c r="I671" i="8"/>
  <c r="B671" i="8"/>
  <c r="A671" i="8"/>
  <c r="Y670" i="8"/>
  <c r="Q670" i="8"/>
  <c r="K670" i="8"/>
  <c r="B670" i="8"/>
  <c r="A670" i="8"/>
  <c r="Y669" i="8"/>
  <c r="X669" i="8"/>
  <c r="W669" i="8"/>
  <c r="V669" i="8"/>
  <c r="T669" i="8"/>
  <c r="R669" i="8"/>
  <c r="Q669" i="8"/>
  <c r="P669" i="8"/>
  <c r="N669" i="8"/>
  <c r="L669" i="8"/>
  <c r="K669" i="8"/>
  <c r="J669" i="8"/>
  <c r="I669" i="8"/>
  <c r="B669" i="8"/>
  <c r="A669" i="8"/>
  <c r="Y668" i="8"/>
  <c r="X668" i="8"/>
  <c r="W668" i="8"/>
  <c r="V668" i="8"/>
  <c r="T668" i="8"/>
  <c r="R668" i="8"/>
  <c r="Q668" i="8"/>
  <c r="P668" i="8"/>
  <c r="N668" i="8"/>
  <c r="L668" i="8"/>
  <c r="K668" i="8"/>
  <c r="J668" i="8"/>
  <c r="I668" i="8"/>
  <c r="B668" i="8"/>
  <c r="A668" i="8"/>
  <c r="Y667" i="8"/>
  <c r="Q667" i="8"/>
  <c r="K667" i="8"/>
  <c r="B667" i="8"/>
  <c r="A667" i="8"/>
  <c r="Y666" i="8"/>
  <c r="W666" i="8"/>
  <c r="V666" i="8"/>
  <c r="T666" i="8"/>
  <c r="R666" i="8"/>
  <c r="Q666" i="8"/>
  <c r="P666" i="8"/>
  <c r="N666" i="8"/>
  <c r="L666" i="8"/>
  <c r="K666" i="8"/>
  <c r="J666" i="8"/>
  <c r="I666" i="8"/>
  <c r="B666" i="8"/>
  <c r="A666" i="8"/>
  <c r="Y665" i="8"/>
  <c r="Q665" i="8"/>
  <c r="K665" i="8"/>
  <c r="B665" i="8"/>
  <c r="A665" i="8"/>
  <c r="Y664" i="8"/>
  <c r="X664" i="8"/>
  <c r="W664" i="8"/>
  <c r="V664" i="8"/>
  <c r="T664" i="8"/>
  <c r="R664" i="8"/>
  <c r="Q664" i="8"/>
  <c r="P664" i="8"/>
  <c r="N664" i="8"/>
  <c r="L664" i="8"/>
  <c r="K664" i="8"/>
  <c r="J664" i="8"/>
  <c r="I664" i="8"/>
  <c r="B664" i="8"/>
  <c r="A664" i="8"/>
  <c r="Y663" i="8"/>
  <c r="Q663" i="8"/>
  <c r="K663" i="8"/>
  <c r="B663" i="8"/>
  <c r="A663" i="8"/>
  <c r="Y662" i="8"/>
  <c r="X662" i="8"/>
  <c r="W662" i="8"/>
  <c r="V662" i="8"/>
  <c r="T662" i="8"/>
  <c r="R662" i="8"/>
  <c r="Q662" i="8"/>
  <c r="P662" i="8"/>
  <c r="N662" i="8"/>
  <c r="L662" i="8"/>
  <c r="K662" i="8"/>
  <c r="J662" i="8"/>
  <c r="I662" i="8"/>
  <c r="B662" i="8"/>
  <c r="A662" i="8"/>
  <c r="Y661" i="8"/>
  <c r="Q661" i="8"/>
  <c r="K661" i="8"/>
  <c r="B661" i="8"/>
  <c r="A661" i="8"/>
  <c r="Y660" i="8"/>
  <c r="X660" i="8"/>
  <c r="W660" i="8"/>
  <c r="V660" i="8"/>
  <c r="T660" i="8"/>
  <c r="R660" i="8"/>
  <c r="Q660" i="8"/>
  <c r="P660" i="8"/>
  <c r="N660" i="8"/>
  <c r="L660" i="8"/>
  <c r="K660" i="8"/>
  <c r="J660" i="8"/>
  <c r="I660" i="8"/>
  <c r="B660" i="8"/>
  <c r="A660" i="8"/>
  <c r="Y659" i="8"/>
  <c r="Q659" i="8"/>
  <c r="K659" i="8"/>
  <c r="B659" i="8"/>
  <c r="A659" i="8"/>
  <c r="Y658" i="8"/>
  <c r="X658" i="8"/>
  <c r="W658" i="8"/>
  <c r="V658" i="8"/>
  <c r="T658" i="8"/>
  <c r="R658" i="8"/>
  <c r="Q658" i="8"/>
  <c r="P658" i="8"/>
  <c r="N658" i="8"/>
  <c r="L658" i="8"/>
  <c r="K658" i="8"/>
  <c r="J658" i="8"/>
  <c r="I658" i="8"/>
  <c r="B658" i="8"/>
  <c r="A658" i="8"/>
  <c r="Y657" i="8"/>
  <c r="X657" i="8"/>
  <c r="W657" i="8"/>
  <c r="V657" i="8"/>
  <c r="T657" i="8"/>
  <c r="R657" i="8"/>
  <c r="Q657" i="8"/>
  <c r="P657" i="8"/>
  <c r="N657" i="8"/>
  <c r="L657" i="8"/>
  <c r="K657" i="8"/>
  <c r="J657" i="8"/>
  <c r="I657" i="8"/>
  <c r="B657" i="8"/>
  <c r="A657" i="8"/>
  <c r="Y656" i="8"/>
  <c r="X656" i="8"/>
  <c r="W656" i="8"/>
  <c r="V656" i="8"/>
  <c r="T656" i="8"/>
  <c r="R656" i="8"/>
  <c r="Q656" i="8"/>
  <c r="P656" i="8"/>
  <c r="N656" i="8"/>
  <c r="L656" i="8"/>
  <c r="K656" i="8"/>
  <c r="J656" i="8"/>
  <c r="I656" i="8"/>
  <c r="B656" i="8"/>
  <c r="A656" i="8"/>
  <c r="Y655" i="8"/>
  <c r="Q655" i="8"/>
  <c r="K655" i="8"/>
  <c r="B655" i="8"/>
  <c r="A655" i="8"/>
  <c r="Y654" i="8"/>
  <c r="X654" i="8"/>
  <c r="W654" i="8"/>
  <c r="V654" i="8"/>
  <c r="T654" i="8"/>
  <c r="R654" i="8"/>
  <c r="Q654" i="8"/>
  <c r="P654" i="8"/>
  <c r="N654" i="8"/>
  <c r="L654" i="8"/>
  <c r="K654" i="8"/>
  <c r="J654" i="8"/>
  <c r="I654" i="8"/>
  <c r="B654" i="8"/>
  <c r="A654" i="8"/>
  <c r="Y653" i="8"/>
  <c r="X653" i="8"/>
  <c r="W653" i="8"/>
  <c r="V653" i="8"/>
  <c r="T653" i="8"/>
  <c r="R653" i="8"/>
  <c r="Q653" i="8"/>
  <c r="P653" i="8"/>
  <c r="N653" i="8"/>
  <c r="L653" i="8"/>
  <c r="K653" i="8"/>
  <c r="J653" i="8"/>
  <c r="I653" i="8"/>
  <c r="B653" i="8"/>
  <c r="A653" i="8"/>
  <c r="Y652" i="8"/>
  <c r="X652" i="8"/>
  <c r="W652" i="8"/>
  <c r="V652" i="8"/>
  <c r="T652" i="8"/>
  <c r="R652" i="8"/>
  <c r="Q652" i="8"/>
  <c r="P652" i="8"/>
  <c r="N652" i="8"/>
  <c r="L652" i="8"/>
  <c r="K652" i="8"/>
  <c r="J652" i="8"/>
  <c r="I652" i="8"/>
  <c r="B652" i="8"/>
  <c r="A652" i="8"/>
  <c r="Y651" i="8"/>
  <c r="Q651" i="8"/>
  <c r="K651" i="8"/>
  <c r="B651" i="8"/>
  <c r="A651" i="8"/>
  <c r="Y650" i="8"/>
  <c r="X650" i="8"/>
  <c r="W650" i="8"/>
  <c r="V650" i="8"/>
  <c r="T650" i="8"/>
  <c r="R650" i="8"/>
  <c r="Q650" i="8"/>
  <c r="P650" i="8"/>
  <c r="N650" i="8"/>
  <c r="L650" i="8"/>
  <c r="K650" i="8"/>
  <c r="J650" i="8"/>
  <c r="I650" i="8"/>
  <c r="B650" i="8"/>
  <c r="A650" i="8"/>
  <c r="Y649" i="8"/>
  <c r="X649" i="8"/>
  <c r="W649" i="8"/>
  <c r="V649" i="8"/>
  <c r="T649" i="8"/>
  <c r="R649" i="8"/>
  <c r="Q649" i="8"/>
  <c r="P649" i="8"/>
  <c r="N649" i="8"/>
  <c r="L649" i="8"/>
  <c r="K649" i="8"/>
  <c r="J649" i="8"/>
  <c r="I649" i="8"/>
  <c r="B649" i="8"/>
  <c r="A649" i="8"/>
  <c r="Y648" i="8"/>
  <c r="X648" i="8"/>
  <c r="W648" i="8"/>
  <c r="V648" i="8"/>
  <c r="T648" i="8"/>
  <c r="R648" i="8"/>
  <c r="Q648" i="8"/>
  <c r="P648" i="8"/>
  <c r="N648" i="8"/>
  <c r="L648" i="8"/>
  <c r="K648" i="8"/>
  <c r="J648" i="8"/>
  <c r="I648" i="8"/>
  <c r="B648" i="8"/>
  <c r="A648" i="8"/>
  <c r="Q647" i="8"/>
  <c r="K647" i="8"/>
  <c r="B647" i="8"/>
  <c r="A647" i="8"/>
  <c r="Y646" i="8"/>
  <c r="X646" i="8"/>
  <c r="W646" i="8"/>
  <c r="V646" i="8"/>
  <c r="T646" i="8"/>
  <c r="R646" i="8"/>
  <c r="Q646" i="8"/>
  <c r="P646" i="8"/>
  <c r="N646" i="8"/>
  <c r="L646" i="8"/>
  <c r="K646" i="8"/>
  <c r="J646" i="8"/>
  <c r="I646" i="8"/>
  <c r="B646" i="8"/>
  <c r="A646" i="8"/>
  <c r="Y645" i="8"/>
  <c r="X645" i="8"/>
  <c r="W645" i="8"/>
  <c r="V645" i="8"/>
  <c r="T645" i="8"/>
  <c r="R645" i="8"/>
  <c r="Q645" i="8"/>
  <c r="P645" i="8"/>
  <c r="N645" i="8"/>
  <c r="L645" i="8"/>
  <c r="K645" i="8"/>
  <c r="J645" i="8"/>
  <c r="I645" i="8"/>
  <c r="B645" i="8"/>
  <c r="A645" i="8"/>
  <c r="Y644" i="8"/>
  <c r="X644" i="8"/>
  <c r="W644" i="8"/>
  <c r="V644" i="8"/>
  <c r="T644" i="8"/>
  <c r="R644" i="8"/>
  <c r="Q644" i="8"/>
  <c r="P644" i="8"/>
  <c r="N644" i="8"/>
  <c r="L644" i="8"/>
  <c r="K644" i="8"/>
  <c r="J644" i="8"/>
  <c r="I644" i="8"/>
  <c r="B644" i="8"/>
  <c r="A644" i="8"/>
  <c r="Y643" i="8"/>
  <c r="X643" i="8"/>
  <c r="W643" i="8"/>
  <c r="V643" i="8"/>
  <c r="T643" i="8"/>
  <c r="R643" i="8"/>
  <c r="Q643" i="8"/>
  <c r="P643" i="8"/>
  <c r="N643" i="8"/>
  <c r="L643" i="8"/>
  <c r="K643" i="8"/>
  <c r="J643" i="8"/>
  <c r="I643" i="8"/>
  <c r="B643" i="8"/>
  <c r="A643" i="8"/>
  <c r="K642" i="8"/>
  <c r="B642" i="8"/>
  <c r="A642" i="8"/>
  <c r="K641" i="8"/>
  <c r="B641" i="8"/>
  <c r="A641" i="8"/>
  <c r="K640" i="8"/>
  <c r="B640" i="8"/>
  <c r="A640" i="8"/>
  <c r="Y639" i="8"/>
  <c r="X639" i="8"/>
  <c r="W639" i="8"/>
  <c r="V639" i="8"/>
  <c r="T639" i="8"/>
  <c r="R639" i="8"/>
  <c r="Q639" i="8"/>
  <c r="P639" i="8"/>
  <c r="N639" i="8"/>
  <c r="L639" i="8"/>
  <c r="K639" i="8"/>
  <c r="J639" i="8"/>
  <c r="I639" i="8"/>
  <c r="B639" i="8"/>
  <c r="A639" i="8"/>
  <c r="Y638" i="8"/>
  <c r="X638" i="8"/>
  <c r="W638" i="8"/>
  <c r="V638" i="8"/>
  <c r="T638" i="8"/>
  <c r="R638" i="8"/>
  <c r="Q638" i="8"/>
  <c r="P638" i="8"/>
  <c r="N638" i="8"/>
  <c r="L638" i="8"/>
  <c r="K638" i="8"/>
  <c r="J638" i="8"/>
  <c r="I638" i="8"/>
  <c r="B638" i="8"/>
  <c r="A638" i="8"/>
  <c r="Z637" i="8"/>
  <c r="AA637" i="8" s="1"/>
  <c r="B637" i="8"/>
  <c r="A637" i="8"/>
  <c r="Q636" i="8"/>
  <c r="B636" i="8"/>
  <c r="A636" i="8"/>
  <c r="Q635" i="8"/>
  <c r="B635" i="8"/>
  <c r="A635" i="8"/>
  <c r="Q634" i="8"/>
  <c r="B634" i="8"/>
  <c r="A634" i="8"/>
  <c r="Q633" i="8"/>
  <c r="B633" i="8"/>
  <c r="A633" i="8"/>
  <c r="Y632" i="8"/>
  <c r="Q632" i="8"/>
  <c r="B632" i="8"/>
  <c r="A632" i="8"/>
  <c r="Y631" i="8"/>
  <c r="Q631" i="8"/>
  <c r="B631" i="8"/>
  <c r="A631" i="8"/>
  <c r="Y630" i="8"/>
  <c r="X630" i="8"/>
  <c r="W630" i="8"/>
  <c r="V630" i="8"/>
  <c r="T630" i="8"/>
  <c r="R630" i="8"/>
  <c r="Q630" i="8"/>
  <c r="P630" i="8"/>
  <c r="N630" i="8"/>
  <c r="L630" i="8"/>
  <c r="K630" i="8"/>
  <c r="J630" i="8"/>
  <c r="I630" i="8"/>
  <c r="B630" i="8"/>
  <c r="A630" i="8"/>
  <c r="Y629" i="8"/>
  <c r="X629" i="8"/>
  <c r="W629" i="8"/>
  <c r="V629" i="8"/>
  <c r="T629" i="8"/>
  <c r="R629" i="8"/>
  <c r="Q629" i="8"/>
  <c r="P629" i="8"/>
  <c r="N629" i="8"/>
  <c r="L629" i="8"/>
  <c r="K629" i="8"/>
  <c r="J629" i="8"/>
  <c r="I629" i="8"/>
  <c r="B629" i="8"/>
  <c r="A629" i="8"/>
  <c r="Q628" i="8"/>
  <c r="B628" i="8"/>
  <c r="A628" i="8"/>
  <c r="Q627" i="8"/>
  <c r="B627" i="8"/>
  <c r="A627" i="8"/>
  <c r="Q626" i="8"/>
  <c r="B626" i="8"/>
  <c r="A626" i="8"/>
  <c r="Q625" i="8"/>
  <c r="B625" i="8"/>
  <c r="A625" i="8"/>
  <c r="Q624" i="8"/>
  <c r="B624" i="8"/>
  <c r="A624" i="8"/>
  <c r="Q623" i="8"/>
  <c r="B623" i="8"/>
  <c r="A623" i="8"/>
  <c r="Q622" i="8"/>
  <c r="B622" i="8"/>
  <c r="A622" i="8"/>
  <c r="Q621" i="8"/>
  <c r="B621" i="8"/>
  <c r="A621" i="8"/>
  <c r="Q620" i="8"/>
  <c r="B620" i="8"/>
  <c r="A620" i="8"/>
  <c r="Q619" i="8"/>
  <c r="B619" i="8"/>
  <c r="A619" i="8"/>
  <c r="Q618" i="8"/>
  <c r="B618" i="8"/>
  <c r="A618" i="8"/>
  <c r="Q617" i="8"/>
  <c r="B617" i="8"/>
  <c r="A617" i="8"/>
  <c r="Q616" i="8"/>
  <c r="B616" i="8"/>
  <c r="A616" i="8"/>
  <c r="Q615" i="8"/>
  <c r="B615" i="8"/>
  <c r="A615" i="8"/>
  <c r="Y614" i="8"/>
  <c r="X614" i="8"/>
  <c r="W614" i="8"/>
  <c r="V614" i="8"/>
  <c r="T614" i="8"/>
  <c r="R614" i="8"/>
  <c r="Q614" i="8"/>
  <c r="P614" i="8"/>
  <c r="N614" i="8"/>
  <c r="L614" i="8"/>
  <c r="K614" i="8"/>
  <c r="J614" i="8"/>
  <c r="I614" i="8"/>
  <c r="B614" i="8"/>
  <c r="A614" i="8"/>
  <c r="B613" i="8"/>
  <c r="A613" i="8"/>
  <c r="Y612" i="8"/>
  <c r="X612" i="8"/>
  <c r="W612" i="8"/>
  <c r="V612" i="8"/>
  <c r="T612" i="8"/>
  <c r="R612" i="8"/>
  <c r="Q612" i="8"/>
  <c r="P612" i="8"/>
  <c r="N612" i="8"/>
  <c r="L612" i="8"/>
  <c r="K612" i="8"/>
  <c r="J612" i="8"/>
  <c r="I612" i="8"/>
  <c r="B612" i="8"/>
  <c r="A612" i="8"/>
  <c r="Y611" i="8"/>
  <c r="B611" i="8"/>
  <c r="A611" i="8"/>
  <c r="Y610" i="8"/>
  <c r="B610" i="8"/>
  <c r="A610" i="8"/>
  <c r="Y609" i="8"/>
  <c r="B609" i="8"/>
  <c r="A609" i="8"/>
  <c r="Y608" i="8"/>
  <c r="B608" i="8"/>
  <c r="A608" i="8"/>
  <c r="Y607" i="8"/>
  <c r="B607" i="8"/>
  <c r="A607" i="8"/>
  <c r="Y606" i="8"/>
  <c r="B606" i="8"/>
  <c r="A606" i="8"/>
  <c r="Y605" i="8"/>
  <c r="B605" i="8"/>
  <c r="A605" i="8"/>
  <c r="Y604" i="8"/>
  <c r="B604" i="8"/>
  <c r="A604" i="8"/>
  <c r="Y603" i="8"/>
  <c r="B603" i="8"/>
  <c r="A603" i="8"/>
  <c r="Y602" i="8"/>
  <c r="X602" i="8"/>
  <c r="W602" i="8"/>
  <c r="V602" i="8"/>
  <c r="T602" i="8"/>
  <c r="R602" i="8"/>
  <c r="Q602" i="8"/>
  <c r="P602" i="8"/>
  <c r="N602" i="8"/>
  <c r="L602" i="8"/>
  <c r="K602" i="8"/>
  <c r="J602" i="8"/>
  <c r="I602" i="8"/>
  <c r="B602" i="8"/>
  <c r="A602" i="8"/>
  <c r="Y601" i="8"/>
  <c r="X601" i="8"/>
  <c r="W601" i="8"/>
  <c r="V601" i="8"/>
  <c r="T601" i="8"/>
  <c r="R601" i="8"/>
  <c r="Q601" i="8"/>
  <c r="P601" i="8"/>
  <c r="N601" i="8"/>
  <c r="L601" i="8"/>
  <c r="K601" i="8"/>
  <c r="J601" i="8"/>
  <c r="I601" i="8"/>
  <c r="B601" i="8"/>
  <c r="A601" i="8"/>
  <c r="Y600" i="8"/>
  <c r="X600" i="8"/>
  <c r="W600" i="8"/>
  <c r="V600" i="8"/>
  <c r="T600" i="8"/>
  <c r="R600" i="8"/>
  <c r="Q600" i="8"/>
  <c r="P600" i="8"/>
  <c r="N600" i="8"/>
  <c r="L600" i="8"/>
  <c r="K600" i="8"/>
  <c r="J600" i="8"/>
  <c r="I600" i="8"/>
  <c r="B600" i="8"/>
  <c r="A600" i="8"/>
  <c r="Y599" i="8"/>
  <c r="K599" i="8"/>
  <c r="B599" i="8"/>
  <c r="A599" i="8"/>
  <c r="Y598" i="8"/>
  <c r="X598" i="8"/>
  <c r="W598" i="8"/>
  <c r="V598" i="8"/>
  <c r="T598" i="8"/>
  <c r="R598" i="8"/>
  <c r="Q598" i="8"/>
  <c r="P598" i="8"/>
  <c r="N598" i="8"/>
  <c r="L598" i="8"/>
  <c r="K598" i="8"/>
  <c r="J598" i="8"/>
  <c r="I598" i="8"/>
  <c r="B598" i="8"/>
  <c r="A598" i="8"/>
  <c r="Y597" i="8"/>
  <c r="X597" i="8"/>
  <c r="W597" i="8"/>
  <c r="V597" i="8"/>
  <c r="T597" i="8"/>
  <c r="R597" i="8"/>
  <c r="Q597" i="8"/>
  <c r="P597" i="8"/>
  <c r="N597" i="8"/>
  <c r="L597" i="8"/>
  <c r="K597" i="8"/>
  <c r="J597" i="8"/>
  <c r="I597" i="8"/>
  <c r="B597" i="8"/>
  <c r="A597" i="8"/>
  <c r="Y596" i="8"/>
  <c r="X596" i="8"/>
  <c r="W596" i="8"/>
  <c r="V596" i="8"/>
  <c r="T596" i="8"/>
  <c r="R596" i="8"/>
  <c r="Q596" i="8"/>
  <c r="P596" i="8"/>
  <c r="N596" i="8"/>
  <c r="L596" i="8"/>
  <c r="K596" i="8"/>
  <c r="J596" i="8"/>
  <c r="I596" i="8"/>
  <c r="B596" i="8"/>
  <c r="A596" i="8"/>
  <c r="B595" i="8"/>
  <c r="A595" i="8"/>
  <c r="B594" i="8"/>
  <c r="A594" i="8"/>
  <c r="B593" i="8"/>
  <c r="A593" i="8"/>
  <c r="Y592" i="8"/>
  <c r="X592" i="8"/>
  <c r="W592" i="8"/>
  <c r="V592" i="8"/>
  <c r="T592" i="8"/>
  <c r="R592" i="8"/>
  <c r="Q592" i="8"/>
  <c r="P592" i="8"/>
  <c r="N592" i="8"/>
  <c r="L592" i="8"/>
  <c r="K592" i="8"/>
  <c r="J592" i="8"/>
  <c r="I592" i="8"/>
  <c r="B592" i="8"/>
  <c r="A592" i="8"/>
  <c r="Y591" i="8"/>
  <c r="X591" i="8"/>
  <c r="W591" i="8"/>
  <c r="V591" i="8"/>
  <c r="T591" i="8"/>
  <c r="R591" i="8"/>
  <c r="Q591" i="8"/>
  <c r="P591" i="8"/>
  <c r="N591" i="8"/>
  <c r="L591" i="8"/>
  <c r="K591" i="8"/>
  <c r="J591" i="8"/>
  <c r="I591" i="8"/>
  <c r="B591" i="8"/>
  <c r="A591" i="8"/>
  <c r="Y590" i="8"/>
  <c r="B590" i="8"/>
  <c r="A590" i="8"/>
  <c r="Y589" i="8"/>
  <c r="B589" i="8"/>
  <c r="A589" i="8"/>
  <c r="Y588" i="8"/>
  <c r="B588" i="8"/>
  <c r="A588" i="8"/>
  <c r="Y587" i="8"/>
  <c r="X587" i="8"/>
  <c r="W587" i="8"/>
  <c r="V587" i="8"/>
  <c r="Q587" i="8"/>
  <c r="N587" i="8"/>
  <c r="L587" i="8"/>
  <c r="K587" i="8"/>
  <c r="J587" i="8"/>
  <c r="I587" i="8"/>
  <c r="B587" i="8"/>
  <c r="A587" i="8"/>
  <c r="Y586" i="8"/>
  <c r="B586" i="8"/>
  <c r="A586" i="8"/>
  <c r="Y585" i="8"/>
  <c r="X585" i="8"/>
  <c r="W585" i="8"/>
  <c r="Q585" i="8"/>
  <c r="N585" i="8"/>
  <c r="L585" i="8"/>
  <c r="K585" i="8"/>
  <c r="J585" i="8"/>
  <c r="I585" i="8"/>
  <c r="B585" i="8"/>
  <c r="A585" i="8"/>
  <c r="Y584" i="8"/>
  <c r="B584" i="8"/>
  <c r="A584" i="8"/>
  <c r="Y583" i="8"/>
  <c r="X583" i="8"/>
  <c r="W583" i="8"/>
  <c r="V583" i="8"/>
  <c r="Q583" i="8"/>
  <c r="N583" i="8"/>
  <c r="L583" i="8"/>
  <c r="K583" i="8"/>
  <c r="J583" i="8"/>
  <c r="I583" i="8"/>
  <c r="B583" i="8"/>
  <c r="A583" i="8"/>
  <c r="Y582" i="8"/>
  <c r="K582" i="8"/>
  <c r="B582" i="8"/>
  <c r="A582" i="8"/>
  <c r="Y581" i="8"/>
  <c r="X581" i="8"/>
  <c r="W581" i="8"/>
  <c r="V581" i="8"/>
  <c r="Q581" i="8"/>
  <c r="N581" i="8"/>
  <c r="L581" i="8"/>
  <c r="K581" i="8"/>
  <c r="J581" i="8"/>
  <c r="I581" i="8"/>
  <c r="B581" i="8"/>
  <c r="A581" i="8"/>
  <c r="B580" i="8"/>
  <c r="A580" i="8"/>
  <c r="B579" i="8"/>
  <c r="A579" i="8"/>
  <c r="Y578" i="8"/>
  <c r="X578" i="8"/>
  <c r="W578" i="8"/>
  <c r="V578" i="8"/>
  <c r="T578" i="8"/>
  <c r="R578" i="8"/>
  <c r="Q578" i="8"/>
  <c r="P578" i="8"/>
  <c r="N578" i="8"/>
  <c r="L578" i="8"/>
  <c r="K578" i="8"/>
  <c r="J578" i="8"/>
  <c r="I578" i="8"/>
  <c r="B578" i="8"/>
  <c r="A578" i="8"/>
  <c r="Y577" i="8"/>
  <c r="X577" i="8"/>
  <c r="W577" i="8"/>
  <c r="V577" i="8"/>
  <c r="T577" i="8"/>
  <c r="R577" i="8"/>
  <c r="Q577" i="8"/>
  <c r="P577" i="8"/>
  <c r="N577" i="8"/>
  <c r="L577" i="8"/>
  <c r="K577" i="8"/>
  <c r="J577" i="8"/>
  <c r="I577" i="8"/>
  <c r="B577" i="8"/>
  <c r="A577" i="8"/>
  <c r="Y576" i="8"/>
  <c r="W576" i="8"/>
  <c r="B576" i="8"/>
  <c r="A576" i="8"/>
  <c r="Y575" i="8"/>
  <c r="X575" i="8"/>
  <c r="W575" i="8"/>
  <c r="V575" i="8"/>
  <c r="T575" i="8"/>
  <c r="R575" i="8"/>
  <c r="Q575" i="8"/>
  <c r="P575" i="8"/>
  <c r="N575" i="8"/>
  <c r="L575" i="8"/>
  <c r="K575" i="8"/>
  <c r="J575" i="8"/>
  <c r="I575" i="8"/>
  <c r="B575" i="8"/>
  <c r="A575" i="8"/>
  <c r="Y574" i="8"/>
  <c r="X574" i="8"/>
  <c r="W574" i="8"/>
  <c r="V574" i="8"/>
  <c r="T574" i="8"/>
  <c r="R574" i="8"/>
  <c r="Q574" i="8"/>
  <c r="P574" i="8"/>
  <c r="N574" i="8"/>
  <c r="L574" i="8"/>
  <c r="K574" i="8"/>
  <c r="J574" i="8"/>
  <c r="I574" i="8"/>
  <c r="B574" i="8"/>
  <c r="A574" i="8"/>
  <c r="Y573" i="8"/>
  <c r="W573" i="8"/>
  <c r="K573" i="8"/>
  <c r="B573" i="8"/>
  <c r="A573" i="8"/>
  <c r="Y572" i="8"/>
  <c r="X572" i="8"/>
  <c r="W572" i="8"/>
  <c r="V572" i="8"/>
  <c r="T572" i="8"/>
  <c r="R572" i="8"/>
  <c r="Q572" i="8"/>
  <c r="P572" i="8"/>
  <c r="N572" i="8"/>
  <c r="L572" i="8"/>
  <c r="K572" i="8"/>
  <c r="J572" i="8"/>
  <c r="I572" i="8"/>
  <c r="B572" i="8"/>
  <c r="A572" i="8"/>
  <c r="Y571" i="8"/>
  <c r="W571" i="8"/>
  <c r="K571" i="8"/>
  <c r="B571" i="8"/>
  <c r="A571" i="8"/>
  <c r="Y570" i="8"/>
  <c r="X570" i="8"/>
  <c r="W570" i="8"/>
  <c r="V570" i="8"/>
  <c r="T570" i="8"/>
  <c r="R570" i="8"/>
  <c r="Q570" i="8"/>
  <c r="P570" i="8"/>
  <c r="N570" i="8"/>
  <c r="L570" i="8"/>
  <c r="K570" i="8"/>
  <c r="J570" i="8"/>
  <c r="I570" i="8"/>
  <c r="B570" i="8"/>
  <c r="A570" i="8"/>
  <c r="Y569" i="8"/>
  <c r="X569" i="8"/>
  <c r="W569" i="8"/>
  <c r="V569" i="8"/>
  <c r="T569" i="8"/>
  <c r="R569" i="8"/>
  <c r="Q569" i="8"/>
  <c r="P569" i="8"/>
  <c r="N569" i="8"/>
  <c r="L569" i="8"/>
  <c r="K569" i="8"/>
  <c r="J569" i="8"/>
  <c r="I569" i="8"/>
  <c r="B569" i="8"/>
  <c r="A569" i="8"/>
  <c r="Y568" i="8"/>
  <c r="X568" i="8"/>
  <c r="W568" i="8"/>
  <c r="V568" i="8"/>
  <c r="T568" i="8"/>
  <c r="R568" i="8"/>
  <c r="Q568" i="8"/>
  <c r="P568" i="8"/>
  <c r="N568" i="8"/>
  <c r="L568" i="8"/>
  <c r="K568" i="8"/>
  <c r="J568" i="8"/>
  <c r="I568" i="8"/>
  <c r="B568" i="8"/>
  <c r="A568" i="8"/>
  <c r="Y567" i="8"/>
  <c r="X567" i="8"/>
  <c r="W567" i="8"/>
  <c r="V567" i="8"/>
  <c r="T567" i="8"/>
  <c r="R567" i="8"/>
  <c r="Q567" i="8"/>
  <c r="P567" i="8"/>
  <c r="N567" i="8"/>
  <c r="L567" i="8"/>
  <c r="K567" i="8"/>
  <c r="J567" i="8"/>
  <c r="I567" i="8"/>
  <c r="B567" i="8"/>
  <c r="A567" i="8"/>
  <c r="Y566" i="8"/>
  <c r="B566" i="8"/>
  <c r="A566" i="8"/>
  <c r="Y565" i="8"/>
  <c r="B565" i="8"/>
  <c r="A565" i="8"/>
  <c r="Y564" i="8"/>
  <c r="X564" i="8"/>
  <c r="W564" i="8"/>
  <c r="V564" i="8"/>
  <c r="T564" i="8"/>
  <c r="R564" i="8"/>
  <c r="Q564" i="8"/>
  <c r="P564" i="8"/>
  <c r="N564" i="8"/>
  <c r="L564" i="8"/>
  <c r="K564" i="8"/>
  <c r="J564" i="8"/>
  <c r="I564" i="8"/>
  <c r="B564" i="8"/>
  <c r="A564" i="8"/>
  <c r="Y563" i="8"/>
  <c r="X563" i="8"/>
  <c r="W563" i="8"/>
  <c r="V563" i="8"/>
  <c r="T563" i="8"/>
  <c r="R563" i="8"/>
  <c r="Q563" i="8"/>
  <c r="P563" i="8"/>
  <c r="N563" i="8"/>
  <c r="L563" i="8"/>
  <c r="K563" i="8"/>
  <c r="J563" i="8"/>
  <c r="I563" i="8"/>
  <c r="B563" i="8"/>
  <c r="A563" i="8"/>
  <c r="Y562" i="8"/>
  <c r="X562" i="8"/>
  <c r="W562" i="8"/>
  <c r="V562" i="8"/>
  <c r="T562" i="8"/>
  <c r="R562" i="8"/>
  <c r="Q562" i="8"/>
  <c r="P562" i="8"/>
  <c r="N562" i="8"/>
  <c r="L562" i="8"/>
  <c r="K562" i="8"/>
  <c r="J562" i="8"/>
  <c r="I562" i="8"/>
  <c r="B562" i="8"/>
  <c r="A562" i="8"/>
  <c r="Y561" i="8"/>
  <c r="X561" i="8"/>
  <c r="W561" i="8"/>
  <c r="V561" i="8"/>
  <c r="T561" i="8"/>
  <c r="R561" i="8"/>
  <c r="Q561" i="8"/>
  <c r="P561" i="8"/>
  <c r="N561" i="8"/>
  <c r="L561" i="8"/>
  <c r="K561" i="8"/>
  <c r="J561" i="8"/>
  <c r="I561" i="8"/>
  <c r="B561" i="8"/>
  <c r="A561" i="8"/>
  <c r="Y560" i="8"/>
  <c r="X560" i="8"/>
  <c r="W560" i="8"/>
  <c r="T560" i="8"/>
  <c r="R560" i="8"/>
  <c r="Q560" i="8"/>
  <c r="P560" i="8"/>
  <c r="N560" i="8"/>
  <c r="L560" i="8"/>
  <c r="K560" i="8"/>
  <c r="J560" i="8"/>
  <c r="I560" i="8"/>
  <c r="B560" i="8"/>
  <c r="A560" i="8"/>
  <c r="Y559" i="8"/>
  <c r="X559" i="8"/>
  <c r="W559" i="8"/>
  <c r="K559" i="8"/>
  <c r="B559" i="8"/>
  <c r="A559" i="8"/>
  <c r="Y558" i="8"/>
  <c r="X558" i="8"/>
  <c r="W558" i="8"/>
  <c r="V558" i="8"/>
  <c r="T558" i="8"/>
  <c r="R558" i="8"/>
  <c r="Q558" i="8"/>
  <c r="P558" i="8"/>
  <c r="N558" i="8"/>
  <c r="L558" i="8"/>
  <c r="K558" i="8"/>
  <c r="J558" i="8"/>
  <c r="I558" i="8"/>
  <c r="B558" i="8"/>
  <c r="A558" i="8"/>
  <c r="Y557" i="8"/>
  <c r="X557" i="8"/>
  <c r="W557" i="8"/>
  <c r="V557" i="8"/>
  <c r="T557" i="8"/>
  <c r="R557" i="8"/>
  <c r="Q557" i="8"/>
  <c r="P557" i="8"/>
  <c r="N557" i="8"/>
  <c r="L557" i="8"/>
  <c r="K557" i="8"/>
  <c r="J557" i="8"/>
  <c r="I557" i="8"/>
  <c r="B557" i="8"/>
  <c r="A557" i="8"/>
  <c r="Y556" i="8"/>
  <c r="X556" i="8"/>
  <c r="W556" i="8"/>
  <c r="V556" i="8"/>
  <c r="T556" i="8"/>
  <c r="R556" i="8"/>
  <c r="Q556" i="8"/>
  <c r="P556" i="8"/>
  <c r="N556" i="8"/>
  <c r="L556" i="8"/>
  <c r="K556" i="8"/>
  <c r="J556" i="8"/>
  <c r="I556" i="8"/>
  <c r="B556" i="8"/>
  <c r="A556" i="8"/>
  <c r="Y555" i="8"/>
  <c r="B555" i="8"/>
  <c r="A555" i="8"/>
  <c r="Y554" i="8"/>
  <c r="X554" i="8"/>
  <c r="W554" i="8"/>
  <c r="V554" i="8"/>
  <c r="T554" i="8"/>
  <c r="R554" i="8"/>
  <c r="Q554" i="8"/>
  <c r="P554" i="8"/>
  <c r="N554" i="8"/>
  <c r="L554" i="8"/>
  <c r="K554" i="8"/>
  <c r="J554" i="8"/>
  <c r="I554" i="8"/>
  <c r="B554" i="8"/>
  <c r="A554" i="8"/>
  <c r="Y553" i="8"/>
  <c r="X553" i="8"/>
  <c r="W553" i="8"/>
  <c r="V553" i="8"/>
  <c r="T553" i="8"/>
  <c r="R553" i="8"/>
  <c r="Q553" i="8"/>
  <c r="P553" i="8"/>
  <c r="N553" i="8"/>
  <c r="L553" i="8"/>
  <c r="K553" i="8"/>
  <c r="J553" i="8"/>
  <c r="I553" i="8"/>
  <c r="B553" i="8"/>
  <c r="A553" i="8"/>
  <c r="Y552" i="8"/>
  <c r="X552" i="8"/>
  <c r="W552" i="8"/>
  <c r="V552" i="8"/>
  <c r="T552" i="8"/>
  <c r="R552" i="8"/>
  <c r="Q552" i="8"/>
  <c r="P552" i="8"/>
  <c r="N552" i="8"/>
  <c r="L552" i="8"/>
  <c r="K552" i="8"/>
  <c r="J552" i="8"/>
  <c r="I552" i="8"/>
  <c r="B552" i="8"/>
  <c r="A552" i="8"/>
  <c r="Y551" i="8"/>
  <c r="X551" i="8"/>
  <c r="W551" i="8"/>
  <c r="V551" i="8"/>
  <c r="T551" i="8"/>
  <c r="R551" i="8"/>
  <c r="Q551" i="8"/>
  <c r="P551" i="8"/>
  <c r="N551" i="8"/>
  <c r="L551" i="8"/>
  <c r="K551" i="8"/>
  <c r="J551" i="8"/>
  <c r="I551" i="8"/>
  <c r="B551" i="8"/>
  <c r="A551" i="8"/>
  <c r="Y550" i="8"/>
  <c r="B550" i="8"/>
  <c r="A550" i="8"/>
  <c r="Y549" i="8"/>
  <c r="B549" i="8"/>
  <c r="A549" i="8"/>
  <c r="Y548" i="8"/>
  <c r="B548" i="8"/>
  <c r="A548" i="8"/>
  <c r="Y547" i="8"/>
  <c r="X547" i="8"/>
  <c r="W547" i="8"/>
  <c r="V547" i="8"/>
  <c r="T547" i="8"/>
  <c r="R547" i="8"/>
  <c r="Q547" i="8"/>
  <c r="P547" i="8"/>
  <c r="N547" i="8"/>
  <c r="L547" i="8"/>
  <c r="K547" i="8"/>
  <c r="J547" i="8"/>
  <c r="I547" i="8"/>
  <c r="B547" i="8"/>
  <c r="A547" i="8"/>
  <c r="Y546" i="8"/>
  <c r="X546" i="8"/>
  <c r="W546" i="8"/>
  <c r="V546" i="8"/>
  <c r="T546" i="8"/>
  <c r="R546" i="8"/>
  <c r="Q546" i="8"/>
  <c r="P546" i="8"/>
  <c r="N546" i="8"/>
  <c r="L546" i="8"/>
  <c r="K546" i="8"/>
  <c r="J546" i="8"/>
  <c r="I546" i="8"/>
  <c r="B546" i="8"/>
  <c r="A546" i="8"/>
  <c r="Y545" i="8"/>
  <c r="X545" i="8"/>
  <c r="W545" i="8"/>
  <c r="V545" i="8"/>
  <c r="T545" i="8"/>
  <c r="R545" i="8"/>
  <c r="Q545" i="8"/>
  <c r="P545" i="8"/>
  <c r="N545" i="8"/>
  <c r="L545" i="8"/>
  <c r="K545" i="8"/>
  <c r="J545" i="8"/>
  <c r="I545" i="8"/>
  <c r="B545" i="8"/>
  <c r="A545" i="8"/>
  <c r="Y544" i="8"/>
  <c r="X544" i="8"/>
  <c r="W544" i="8"/>
  <c r="V544" i="8"/>
  <c r="T544" i="8"/>
  <c r="R544" i="8"/>
  <c r="Q544" i="8"/>
  <c r="P544" i="8"/>
  <c r="N544" i="8"/>
  <c r="L544" i="8"/>
  <c r="K544" i="8"/>
  <c r="J544" i="8"/>
  <c r="I544" i="8"/>
  <c r="B544" i="8"/>
  <c r="A544" i="8"/>
  <c r="Y543" i="8"/>
  <c r="B543" i="8"/>
  <c r="A543" i="8"/>
  <c r="Y542" i="8"/>
  <c r="X542" i="8"/>
  <c r="W542" i="8"/>
  <c r="V542" i="8"/>
  <c r="T542" i="8"/>
  <c r="R542" i="8"/>
  <c r="Q542" i="8"/>
  <c r="P542" i="8"/>
  <c r="N542" i="8"/>
  <c r="L542" i="8"/>
  <c r="K542" i="8"/>
  <c r="J542" i="8"/>
  <c r="I542" i="8"/>
  <c r="B542" i="8"/>
  <c r="A542" i="8"/>
  <c r="Y541" i="8"/>
  <c r="Q541" i="8"/>
  <c r="B541" i="8"/>
  <c r="A541" i="8"/>
  <c r="Y540" i="8"/>
  <c r="X540" i="8"/>
  <c r="W540" i="8"/>
  <c r="V540" i="8"/>
  <c r="T540" i="8"/>
  <c r="R540" i="8"/>
  <c r="Q540" i="8"/>
  <c r="P540" i="8"/>
  <c r="N540" i="8"/>
  <c r="L540" i="8"/>
  <c r="K540" i="8"/>
  <c r="J540" i="8"/>
  <c r="I540" i="8"/>
  <c r="B540" i="8"/>
  <c r="A540" i="8"/>
  <c r="Y539" i="8"/>
  <c r="X539" i="8"/>
  <c r="W539" i="8"/>
  <c r="V539" i="8"/>
  <c r="T539" i="8"/>
  <c r="R539" i="8"/>
  <c r="Q539" i="8"/>
  <c r="P539" i="8"/>
  <c r="N539" i="8"/>
  <c r="L539" i="8"/>
  <c r="K539" i="8"/>
  <c r="J539" i="8"/>
  <c r="I539" i="8"/>
  <c r="B539" i="8"/>
  <c r="A539" i="8"/>
  <c r="Y538" i="8"/>
  <c r="W538" i="8"/>
  <c r="K538" i="8"/>
  <c r="B538" i="8"/>
  <c r="A538" i="8"/>
  <c r="Y537" i="8"/>
  <c r="X537" i="8"/>
  <c r="W537" i="8"/>
  <c r="V537" i="8"/>
  <c r="T537" i="8"/>
  <c r="R537" i="8"/>
  <c r="Q537" i="8"/>
  <c r="P537" i="8"/>
  <c r="N537" i="8"/>
  <c r="L537" i="8"/>
  <c r="K537" i="8"/>
  <c r="J537" i="8"/>
  <c r="I537" i="8"/>
  <c r="B537" i="8"/>
  <c r="A537" i="8"/>
  <c r="Y536" i="8"/>
  <c r="X536" i="8"/>
  <c r="W536" i="8"/>
  <c r="V536" i="8"/>
  <c r="T536" i="8"/>
  <c r="R536" i="8"/>
  <c r="Q536" i="8"/>
  <c r="P536" i="8"/>
  <c r="N536" i="8"/>
  <c r="L536" i="8"/>
  <c r="K536" i="8"/>
  <c r="J536" i="8"/>
  <c r="I536" i="8"/>
  <c r="B536" i="8"/>
  <c r="A536" i="8"/>
  <c r="Y535" i="8"/>
  <c r="K535" i="8"/>
  <c r="B535" i="8"/>
  <c r="A535" i="8"/>
  <c r="Y534" i="8"/>
  <c r="X534" i="8"/>
  <c r="W534" i="8"/>
  <c r="V534" i="8"/>
  <c r="T534" i="8"/>
  <c r="R534" i="8"/>
  <c r="Q534" i="8"/>
  <c r="P534" i="8"/>
  <c r="N534" i="8"/>
  <c r="L534" i="8"/>
  <c r="K534" i="8"/>
  <c r="J534" i="8"/>
  <c r="I534" i="8"/>
  <c r="B534" i="8"/>
  <c r="A534" i="8"/>
  <c r="Y533" i="8"/>
  <c r="X533" i="8"/>
  <c r="W533" i="8"/>
  <c r="V533" i="8"/>
  <c r="T533" i="8"/>
  <c r="R533" i="8"/>
  <c r="Q533" i="8"/>
  <c r="P533" i="8"/>
  <c r="N533" i="8"/>
  <c r="L533" i="8"/>
  <c r="K533" i="8"/>
  <c r="J533" i="8"/>
  <c r="I533" i="8"/>
  <c r="B533" i="8"/>
  <c r="A533" i="8"/>
  <c r="Y532" i="8"/>
  <c r="K532" i="8"/>
  <c r="B532" i="8"/>
  <c r="A532" i="8"/>
  <c r="Y531" i="8"/>
  <c r="X531" i="8"/>
  <c r="W531" i="8"/>
  <c r="T531" i="8"/>
  <c r="R531" i="8"/>
  <c r="Q531" i="8"/>
  <c r="P531" i="8"/>
  <c r="N531" i="8"/>
  <c r="L531" i="8"/>
  <c r="K531" i="8"/>
  <c r="J531" i="8"/>
  <c r="I531" i="8"/>
  <c r="B531" i="8"/>
  <c r="A531" i="8"/>
  <c r="Y530" i="8"/>
  <c r="K530" i="8"/>
  <c r="B530" i="8"/>
  <c r="A530" i="8"/>
  <c r="Y529" i="8"/>
  <c r="K529" i="8"/>
  <c r="B529" i="8"/>
  <c r="A529" i="8"/>
  <c r="Y528" i="8"/>
  <c r="K528" i="8"/>
  <c r="B528" i="8"/>
  <c r="A528" i="8"/>
  <c r="Y527" i="8"/>
  <c r="X527" i="8"/>
  <c r="W527" i="8"/>
  <c r="V527" i="8"/>
  <c r="T527" i="8"/>
  <c r="R527" i="8"/>
  <c r="Q527" i="8"/>
  <c r="P527" i="8"/>
  <c r="N527" i="8"/>
  <c r="L527" i="8"/>
  <c r="K527" i="8"/>
  <c r="J527" i="8"/>
  <c r="I527" i="8"/>
  <c r="B527" i="8"/>
  <c r="A527" i="8"/>
  <c r="Y526" i="8"/>
  <c r="X526" i="8"/>
  <c r="W526" i="8"/>
  <c r="V526" i="8"/>
  <c r="T526" i="8"/>
  <c r="R526" i="8"/>
  <c r="Q526" i="8"/>
  <c r="P526" i="8"/>
  <c r="N526" i="8"/>
  <c r="L526" i="8"/>
  <c r="K526" i="8"/>
  <c r="J526" i="8"/>
  <c r="I526" i="8"/>
  <c r="B526" i="8"/>
  <c r="A526" i="8"/>
  <c r="Y525" i="8"/>
  <c r="X525" i="8"/>
  <c r="W525" i="8"/>
  <c r="V525" i="8"/>
  <c r="T525" i="8"/>
  <c r="R525" i="8"/>
  <c r="Q525" i="8"/>
  <c r="P525" i="8"/>
  <c r="N525" i="8"/>
  <c r="L525" i="8"/>
  <c r="K525" i="8"/>
  <c r="J525" i="8"/>
  <c r="I525" i="8"/>
  <c r="B525" i="8"/>
  <c r="A525" i="8"/>
  <c r="Y524" i="8"/>
  <c r="K524" i="8"/>
  <c r="B524" i="8"/>
  <c r="A524" i="8"/>
  <c r="Y523" i="8"/>
  <c r="X523" i="8"/>
  <c r="W523" i="8"/>
  <c r="V523" i="8"/>
  <c r="T523" i="8"/>
  <c r="R523" i="8"/>
  <c r="Q523" i="8"/>
  <c r="P523" i="8"/>
  <c r="N523" i="8"/>
  <c r="L523" i="8"/>
  <c r="K523" i="8"/>
  <c r="J523" i="8"/>
  <c r="I523" i="8"/>
  <c r="B523" i="8"/>
  <c r="A523" i="8"/>
  <c r="Y522" i="8"/>
  <c r="B522" i="8"/>
  <c r="A522" i="8"/>
  <c r="Y521" i="8"/>
  <c r="B521" i="8"/>
  <c r="A521" i="8"/>
  <c r="Y520" i="8"/>
  <c r="X520" i="8"/>
  <c r="W520" i="8"/>
  <c r="V520" i="8"/>
  <c r="T520" i="8"/>
  <c r="R520" i="8"/>
  <c r="Q520" i="8"/>
  <c r="P520" i="8"/>
  <c r="N520" i="8"/>
  <c r="L520" i="8"/>
  <c r="K520" i="8"/>
  <c r="J520" i="8"/>
  <c r="I520" i="8"/>
  <c r="B520" i="8"/>
  <c r="A520" i="8"/>
  <c r="Y519" i="8"/>
  <c r="X519" i="8"/>
  <c r="W519" i="8"/>
  <c r="V519" i="8"/>
  <c r="T519" i="8"/>
  <c r="R519" i="8"/>
  <c r="Q519" i="8"/>
  <c r="P519" i="8"/>
  <c r="N519" i="8"/>
  <c r="L519" i="8"/>
  <c r="K519" i="8"/>
  <c r="J519" i="8"/>
  <c r="I519" i="8"/>
  <c r="B519" i="8"/>
  <c r="A519" i="8"/>
  <c r="Y518" i="8"/>
  <c r="X518" i="8"/>
  <c r="W518" i="8"/>
  <c r="V518" i="8"/>
  <c r="T518" i="8"/>
  <c r="R518" i="8"/>
  <c r="Q518" i="8"/>
  <c r="P518" i="8"/>
  <c r="N518" i="8"/>
  <c r="L518" i="8"/>
  <c r="K518" i="8"/>
  <c r="J518" i="8"/>
  <c r="I518" i="8"/>
  <c r="B518" i="8"/>
  <c r="A518" i="8"/>
  <c r="Y517" i="8"/>
  <c r="X517" i="8"/>
  <c r="W517" i="8"/>
  <c r="V517" i="8"/>
  <c r="T517" i="8"/>
  <c r="R517" i="8"/>
  <c r="Q517" i="8"/>
  <c r="P517" i="8"/>
  <c r="N517" i="8"/>
  <c r="L517" i="8"/>
  <c r="K517" i="8"/>
  <c r="J517" i="8"/>
  <c r="I517" i="8"/>
  <c r="B517" i="8"/>
  <c r="A517" i="8"/>
  <c r="Y516" i="8"/>
  <c r="X516" i="8"/>
  <c r="W516" i="8"/>
  <c r="V516" i="8"/>
  <c r="T516" i="8"/>
  <c r="R516" i="8"/>
  <c r="Q516" i="8"/>
  <c r="P516" i="8"/>
  <c r="N516" i="8"/>
  <c r="L516" i="8"/>
  <c r="K516" i="8"/>
  <c r="J516" i="8"/>
  <c r="I516" i="8"/>
  <c r="B516" i="8"/>
  <c r="A516" i="8"/>
  <c r="Y515" i="8"/>
  <c r="X515" i="8"/>
  <c r="W515" i="8"/>
  <c r="V515" i="8"/>
  <c r="T515" i="8"/>
  <c r="R515" i="8"/>
  <c r="Q515" i="8"/>
  <c r="P515" i="8"/>
  <c r="N515" i="8"/>
  <c r="L515" i="8"/>
  <c r="K515" i="8"/>
  <c r="J515" i="8"/>
  <c r="I515" i="8"/>
  <c r="B515" i="8"/>
  <c r="A515" i="8"/>
  <c r="Y514" i="8"/>
  <c r="K514" i="8"/>
  <c r="B514" i="8"/>
  <c r="A514" i="8"/>
  <c r="Y513" i="8"/>
  <c r="K513" i="8"/>
  <c r="B513" i="8"/>
  <c r="A513" i="8"/>
  <c r="Y512" i="8"/>
  <c r="X512" i="8"/>
  <c r="W512" i="8"/>
  <c r="V512" i="8"/>
  <c r="T512" i="8"/>
  <c r="R512" i="8"/>
  <c r="Q512" i="8"/>
  <c r="P512" i="8"/>
  <c r="N512" i="8"/>
  <c r="L512" i="8"/>
  <c r="K512" i="8"/>
  <c r="J512" i="8"/>
  <c r="I512" i="8"/>
  <c r="B512" i="8"/>
  <c r="A512" i="8"/>
  <c r="Y511" i="8"/>
  <c r="K511" i="8"/>
  <c r="B511" i="8"/>
  <c r="A511" i="8"/>
  <c r="Y510" i="8"/>
  <c r="X510" i="8"/>
  <c r="W510" i="8"/>
  <c r="V510" i="8"/>
  <c r="T510" i="8"/>
  <c r="R510" i="8"/>
  <c r="Q510" i="8"/>
  <c r="P510" i="8"/>
  <c r="N510" i="8"/>
  <c r="L510" i="8"/>
  <c r="K510" i="8"/>
  <c r="J510" i="8"/>
  <c r="I510" i="8"/>
  <c r="B510" i="8"/>
  <c r="A510" i="8"/>
  <c r="Y509" i="8"/>
  <c r="K509" i="8"/>
  <c r="B509" i="8"/>
  <c r="A509" i="8"/>
  <c r="Y508" i="8"/>
  <c r="X508" i="8"/>
  <c r="W508" i="8"/>
  <c r="V508" i="8"/>
  <c r="T508" i="8"/>
  <c r="R508" i="8"/>
  <c r="Q508" i="8"/>
  <c r="P508" i="8"/>
  <c r="N508" i="8"/>
  <c r="L508" i="8"/>
  <c r="K508" i="8"/>
  <c r="J508" i="8"/>
  <c r="I508" i="8"/>
  <c r="B508" i="8"/>
  <c r="A508" i="8"/>
  <c r="Y507" i="8"/>
  <c r="X507" i="8"/>
  <c r="W507" i="8"/>
  <c r="V507" i="8"/>
  <c r="T507" i="8"/>
  <c r="R507" i="8"/>
  <c r="Q507" i="8"/>
  <c r="P507" i="8"/>
  <c r="N507" i="8"/>
  <c r="L507" i="8"/>
  <c r="K507" i="8"/>
  <c r="J507" i="8"/>
  <c r="I507" i="8"/>
  <c r="B507" i="8"/>
  <c r="A507" i="8"/>
  <c r="K506" i="8"/>
  <c r="B506" i="8"/>
  <c r="A506" i="8"/>
  <c r="Y505" i="8"/>
  <c r="X505" i="8"/>
  <c r="W505" i="8"/>
  <c r="V505" i="8"/>
  <c r="T505" i="8"/>
  <c r="R505" i="8"/>
  <c r="Q505" i="8"/>
  <c r="P505" i="8"/>
  <c r="N505" i="8"/>
  <c r="L505" i="8"/>
  <c r="K505" i="8"/>
  <c r="J505" i="8"/>
  <c r="I505" i="8"/>
  <c r="B505" i="8"/>
  <c r="A505" i="8"/>
  <c r="B504" i="8"/>
  <c r="A504" i="8"/>
  <c r="B503" i="8"/>
  <c r="A503" i="8"/>
  <c r="B502" i="8"/>
  <c r="A502" i="8"/>
  <c r="B501" i="8"/>
  <c r="A501" i="8"/>
  <c r="Y500" i="8"/>
  <c r="X500" i="8"/>
  <c r="W500" i="8"/>
  <c r="V500" i="8"/>
  <c r="T500" i="8"/>
  <c r="R500" i="8"/>
  <c r="Q500" i="8"/>
  <c r="P500" i="8"/>
  <c r="N500" i="8"/>
  <c r="L500" i="8"/>
  <c r="K500" i="8"/>
  <c r="J500" i="8"/>
  <c r="I500" i="8"/>
  <c r="B500" i="8"/>
  <c r="A500" i="8"/>
  <c r="B499" i="8"/>
  <c r="A499" i="8"/>
  <c r="Y498" i="8"/>
  <c r="X498" i="8"/>
  <c r="W498" i="8"/>
  <c r="V498" i="8"/>
  <c r="T498" i="8"/>
  <c r="R498" i="8"/>
  <c r="Q498" i="8"/>
  <c r="P498" i="8"/>
  <c r="N498" i="8"/>
  <c r="L498" i="8"/>
  <c r="K498" i="8"/>
  <c r="J498" i="8"/>
  <c r="I498" i="8"/>
  <c r="B498" i="8"/>
  <c r="A498" i="8"/>
  <c r="B497" i="8"/>
  <c r="A497" i="8"/>
  <c r="Y496" i="8"/>
  <c r="X496" i="8"/>
  <c r="W496" i="8"/>
  <c r="V496" i="8"/>
  <c r="T496" i="8"/>
  <c r="R496" i="8"/>
  <c r="Q496" i="8"/>
  <c r="P496" i="8"/>
  <c r="N496" i="8"/>
  <c r="L496" i="8"/>
  <c r="K496" i="8"/>
  <c r="J496" i="8"/>
  <c r="I496" i="8"/>
  <c r="B496" i="8"/>
  <c r="A496" i="8"/>
  <c r="B495" i="8"/>
  <c r="A495" i="8"/>
  <c r="Y494" i="8"/>
  <c r="X494" i="8"/>
  <c r="W494" i="8"/>
  <c r="V494" i="8"/>
  <c r="T494" i="8"/>
  <c r="R494" i="8"/>
  <c r="Q494" i="8"/>
  <c r="P494" i="8"/>
  <c r="N494" i="8"/>
  <c r="L494" i="8"/>
  <c r="K494" i="8"/>
  <c r="J494" i="8"/>
  <c r="I494" i="8"/>
  <c r="B494" i="8"/>
  <c r="A494" i="8"/>
  <c r="B493" i="8"/>
  <c r="A493" i="8"/>
  <c r="Y492" i="8"/>
  <c r="X492" i="8"/>
  <c r="W492" i="8"/>
  <c r="V492" i="8"/>
  <c r="T492" i="8"/>
  <c r="R492" i="8"/>
  <c r="Q492" i="8"/>
  <c r="P492" i="8"/>
  <c r="N492" i="8"/>
  <c r="L492" i="8"/>
  <c r="K492" i="8"/>
  <c r="J492" i="8"/>
  <c r="I492" i="8"/>
  <c r="B492" i="8"/>
  <c r="A492" i="8"/>
  <c r="Y491" i="8"/>
  <c r="X491" i="8"/>
  <c r="W491" i="8"/>
  <c r="V491" i="8"/>
  <c r="T491" i="8"/>
  <c r="R491" i="8"/>
  <c r="Q491" i="8"/>
  <c r="P491" i="8"/>
  <c r="N491" i="8"/>
  <c r="L491" i="8"/>
  <c r="K491" i="8"/>
  <c r="J491" i="8"/>
  <c r="I491" i="8"/>
  <c r="B491" i="8"/>
  <c r="A491" i="8"/>
  <c r="K490" i="8"/>
  <c r="B490" i="8"/>
  <c r="A490" i="8"/>
  <c r="K489" i="8"/>
  <c r="B489" i="8"/>
  <c r="A489" i="8"/>
  <c r="Y488" i="8"/>
  <c r="X488" i="8"/>
  <c r="W488" i="8"/>
  <c r="V488" i="8"/>
  <c r="T488" i="8"/>
  <c r="R488" i="8"/>
  <c r="Q488" i="8"/>
  <c r="P488" i="8"/>
  <c r="N488" i="8"/>
  <c r="L488" i="8"/>
  <c r="K488" i="8"/>
  <c r="J488" i="8"/>
  <c r="I488" i="8"/>
  <c r="B488" i="8"/>
  <c r="A488" i="8"/>
  <c r="W487" i="8"/>
  <c r="K487" i="8"/>
  <c r="B487" i="8"/>
  <c r="A487" i="8"/>
  <c r="Y486" i="8"/>
  <c r="X486" i="8"/>
  <c r="W486" i="8"/>
  <c r="V486" i="8"/>
  <c r="T486" i="8"/>
  <c r="R486" i="8"/>
  <c r="Q486" i="8"/>
  <c r="P486" i="8"/>
  <c r="N486" i="8"/>
  <c r="L486" i="8"/>
  <c r="K486" i="8"/>
  <c r="J486" i="8"/>
  <c r="I486" i="8"/>
  <c r="B486" i="8"/>
  <c r="A486" i="8"/>
  <c r="Y485" i="8"/>
  <c r="X485" i="8"/>
  <c r="W485" i="8"/>
  <c r="V485" i="8"/>
  <c r="T485" i="8"/>
  <c r="R485" i="8"/>
  <c r="Q485" i="8"/>
  <c r="P485" i="8"/>
  <c r="N485" i="8"/>
  <c r="L485" i="8"/>
  <c r="K485" i="8"/>
  <c r="J485" i="8"/>
  <c r="I485" i="8"/>
  <c r="B485" i="8"/>
  <c r="A485" i="8"/>
  <c r="K484" i="8"/>
  <c r="B484" i="8"/>
  <c r="A484" i="8"/>
  <c r="K483" i="8"/>
  <c r="B483" i="8"/>
  <c r="A483" i="8"/>
  <c r="Y482" i="8"/>
  <c r="X482" i="8"/>
  <c r="W482" i="8"/>
  <c r="V482" i="8"/>
  <c r="T482" i="8"/>
  <c r="R482" i="8"/>
  <c r="Q482" i="8"/>
  <c r="P482" i="8"/>
  <c r="N482" i="8"/>
  <c r="L482" i="8"/>
  <c r="K482" i="8"/>
  <c r="J482" i="8"/>
  <c r="I482" i="8"/>
  <c r="B482" i="8"/>
  <c r="A482" i="8"/>
  <c r="Y481" i="8"/>
  <c r="X481" i="8"/>
  <c r="W481" i="8"/>
  <c r="V481" i="8"/>
  <c r="T481" i="8"/>
  <c r="R481" i="8"/>
  <c r="Q481" i="8"/>
  <c r="P481" i="8"/>
  <c r="N481" i="8"/>
  <c r="L481" i="8"/>
  <c r="K481" i="8"/>
  <c r="J481" i="8"/>
  <c r="I481" i="8"/>
  <c r="B481" i="8"/>
  <c r="A481" i="8"/>
  <c r="K480" i="8"/>
  <c r="B480" i="8"/>
  <c r="A480" i="8"/>
  <c r="Y479" i="8"/>
  <c r="X479" i="8"/>
  <c r="W479" i="8"/>
  <c r="V479" i="8"/>
  <c r="T479" i="8"/>
  <c r="R479" i="8"/>
  <c r="Q479" i="8"/>
  <c r="P479" i="8"/>
  <c r="N479" i="8"/>
  <c r="L479" i="8"/>
  <c r="K479" i="8"/>
  <c r="J479" i="8"/>
  <c r="I479" i="8"/>
  <c r="B479" i="8"/>
  <c r="A479" i="8"/>
  <c r="K478" i="8"/>
  <c r="B478" i="8"/>
  <c r="A478" i="8"/>
  <c r="Y477" i="8"/>
  <c r="X477" i="8"/>
  <c r="W477" i="8"/>
  <c r="V477" i="8"/>
  <c r="T477" i="8"/>
  <c r="R477" i="8"/>
  <c r="Q477" i="8"/>
  <c r="P477" i="8"/>
  <c r="N477" i="8"/>
  <c r="L477" i="8"/>
  <c r="K477" i="8"/>
  <c r="J477" i="8"/>
  <c r="I477" i="8"/>
  <c r="B477" i="8"/>
  <c r="A477" i="8"/>
  <c r="Y476" i="8"/>
  <c r="X476" i="8"/>
  <c r="W476" i="8"/>
  <c r="V476" i="8"/>
  <c r="T476" i="8"/>
  <c r="R476" i="8"/>
  <c r="Q476" i="8"/>
  <c r="P476" i="8"/>
  <c r="N476" i="8"/>
  <c r="L476" i="8"/>
  <c r="K476" i="8"/>
  <c r="J476" i="8"/>
  <c r="I476" i="8"/>
  <c r="B476" i="8"/>
  <c r="A476" i="8"/>
  <c r="K475" i="8"/>
  <c r="B475" i="8"/>
  <c r="A475" i="8"/>
  <c r="K474" i="8"/>
  <c r="B474" i="8"/>
  <c r="A474" i="8"/>
  <c r="K473" i="8"/>
  <c r="B473" i="8"/>
  <c r="A473" i="8"/>
  <c r="Y472" i="8"/>
  <c r="X472" i="8"/>
  <c r="W472" i="8"/>
  <c r="V472" i="8"/>
  <c r="T472" i="8"/>
  <c r="R472" i="8"/>
  <c r="Q472" i="8"/>
  <c r="P472" i="8"/>
  <c r="N472" i="8"/>
  <c r="L472" i="8"/>
  <c r="K472" i="8"/>
  <c r="J472" i="8"/>
  <c r="I472" i="8"/>
  <c r="B472" i="8"/>
  <c r="A472" i="8"/>
  <c r="Y471" i="8"/>
  <c r="X471" i="8"/>
  <c r="W471" i="8"/>
  <c r="V471" i="8"/>
  <c r="T471" i="8"/>
  <c r="R471" i="8"/>
  <c r="Q471" i="8"/>
  <c r="P471" i="8"/>
  <c r="N471" i="8"/>
  <c r="L471" i="8"/>
  <c r="K471" i="8"/>
  <c r="J471" i="8"/>
  <c r="I471" i="8"/>
  <c r="B471" i="8"/>
  <c r="A471" i="8"/>
  <c r="Y470" i="8"/>
  <c r="X470" i="8"/>
  <c r="W470" i="8"/>
  <c r="V470" i="8"/>
  <c r="T470" i="8"/>
  <c r="R470" i="8"/>
  <c r="Q470" i="8"/>
  <c r="P470" i="8"/>
  <c r="N470" i="8"/>
  <c r="L470" i="8"/>
  <c r="K470" i="8"/>
  <c r="J470" i="8"/>
  <c r="I470" i="8"/>
  <c r="B470" i="8"/>
  <c r="A470" i="8"/>
  <c r="K469" i="8"/>
  <c r="B469" i="8"/>
  <c r="A469" i="8"/>
  <c r="Y468" i="8"/>
  <c r="X468" i="8"/>
  <c r="W468" i="8"/>
  <c r="V468" i="8"/>
  <c r="T468" i="8"/>
  <c r="R468" i="8"/>
  <c r="Q468" i="8"/>
  <c r="P468" i="8"/>
  <c r="N468" i="8"/>
  <c r="L468" i="8"/>
  <c r="K468" i="8"/>
  <c r="J468" i="8"/>
  <c r="I468" i="8"/>
  <c r="B468" i="8"/>
  <c r="A468" i="8"/>
  <c r="K467" i="8"/>
  <c r="B467" i="8"/>
  <c r="A467" i="8"/>
  <c r="K466" i="8"/>
  <c r="B466" i="8"/>
  <c r="A466" i="8"/>
  <c r="Y465" i="8"/>
  <c r="X465" i="8"/>
  <c r="W465" i="8"/>
  <c r="V465" i="8"/>
  <c r="T465" i="8"/>
  <c r="R465" i="8"/>
  <c r="Q465" i="8"/>
  <c r="P465" i="8"/>
  <c r="N465" i="8"/>
  <c r="L465" i="8"/>
  <c r="K465" i="8"/>
  <c r="J465" i="8"/>
  <c r="I465" i="8"/>
  <c r="B465" i="8"/>
  <c r="A465" i="8"/>
  <c r="Y464" i="8"/>
  <c r="X464" i="8"/>
  <c r="W464" i="8"/>
  <c r="V464" i="8"/>
  <c r="T464" i="8"/>
  <c r="R464" i="8"/>
  <c r="Q464" i="8"/>
  <c r="P464" i="8"/>
  <c r="N464" i="8"/>
  <c r="L464" i="8"/>
  <c r="K464" i="8"/>
  <c r="J464" i="8"/>
  <c r="I464" i="8"/>
  <c r="B464" i="8"/>
  <c r="A464" i="8"/>
  <c r="Y463" i="8"/>
  <c r="X463" i="8"/>
  <c r="W463" i="8"/>
  <c r="V463" i="8"/>
  <c r="T463" i="8"/>
  <c r="R463" i="8"/>
  <c r="Q463" i="8"/>
  <c r="P463" i="8"/>
  <c r="N463" i="8"/>
  <c r="L463" i="8"/>
  <c r="K463" i="8"/>
  <c r="J463" i="8"/>
  <c r="I463" i="8"/>
  <c r="B463" i="8"/>
  <c r="A463" i="8"/>
  <c r="Y462" i="8"/>
  <c r="X462" i="8"/>
  <c r="W462" i="8"/>
  <c r="V462" i="8"/>
  <c r="T462" i="8"/>
  <c r="R462" i="8"/>
  <c r="Q462" i="8"/>
  <c r="P462" i="8"/>
  <c r="N462" i="8"/>
  <c r="L462" i="8"/>
  <c r="K462" i="8"/>
  <c r="J462" i="8"/>
  <c r="I462" i="8"/>
  <c r="B462" i="8"/>
  <c r="A462" i="8"/>
  <c r="V461" i="8"/>
  <c r="T461" i="8"/>
  <c r="R461" i="8"/>
  <c r="P461" i="8"/>
  <c r="N461" i="8"/>
  <c r="L461" i="8"/>
  <c r="K461" i="8"/>
  <c r="J461" i="8"/>
  <c r="B461" i="8"/>
  <c r="A461" i="8"/>
  <c r="Y460" i="8"/>
  <c r="X460" i="8"/>
  <c r="W460" i="8"/>
  <c r="V460" i="8"/>
  <c r="T460" i="8"/>
  <c r="R460" i="8"/>
  <c r="Q460" i="8"/>
  <c r="P460" i="8"/>
  <c r="N460" i="8"/>
  <c r="L460" i="8"/>
  <c r="K460" i="8"/>
  <c r="J460" i="8"/>
  <c r="I460" i="8"/>
  <c r="B460" i="8"/>
  <c r="A460" i="8"/>
  <c r="V459" i="8"/>
  <c r="T459" i="8"/>
  <c r="R459" i="8"/>
  <c r="P459" i="8"/>
  <c r="N459" i="8"/>
  <c r="L459" i="8"/>
  <c r="K459" i="8"/>
  <c r="J459" i="8"/>
  <c r="B459" i="8"/>
  <c r="A459" i="8"/>
  <c r="Y458" i="8"/>
  <c r="X458" i="8"/>
  <c r="W458" i="8"/>
  <c r="V458" i="8"/>
  <c r="T458" i="8"/>
  <c r="R458" i="8"/>
  <c r="Q458" i="8"/>
  <c r="P458" i="8"/>
  <c r="N458" i="8"/>
  <c r="L458" i="8"/>
  <c r="K458" i="8"/>
  <c r="J458" i="8"/>
  <c r="I458" i="8"/>
  <c r="B458" i="8"/>
  <c r="A458" i="8"/>
  <c r="Y457" i="8"/>
  <c r="X457" i="8"/>
  <c r="W457" i="8"/>
  <c r="V457" i="8"/>
  <c r="T457" i="8"/>
  <c r="R457" i="8"/>
  <c r="Q457" i="8"/>
  <c r="P457" i="8"/>
  <c r="N457" i="8"/>
  <c r="L457" i="8"/>
  <c r="K457" i="8"/>
  <c r="J457" i="8"/>
  <c r="I457" i="8"/>
  <c r="B457" i="8"/>
  <c r="A457" i="8"/>
  <c r="Y456" i="8"/>
  <c r="X456" i="8"/>
  <c r="W456" i="8"/>
  <c r="V456" i="8"/>
  <c r="T456" i="8"/>
  <c r="R456" i="8"/>
  <c r="Q456" i="8"/>
  <c r="P456" i="8"/>
  <c r="N456" i="8"/>
  <c r="L456" i="8"/>
  <c r="K456" i="8"/>
  <c r="J456" i="8"/>
  <c r="I456" i="8"/>
  <c r="B456" i="8"/>
  <c r="A456" i="8"/>
  <c r="Y455" i="8"/>
  <c r="X455" i="8"/>
  <c r="W455" i="8"/>
  <c r="V455" i="8"/>
  <c r="T455" i="8"/>
  <c r="R455" i="8"/>
  <c r="Q455" i="8"/>
  <c r="P455" i="8"/>
  <c r="N455" i="8"/>
  <c r="L455" i="8"/>
  <c r="K455" i="8"/>
  <c r="J455" i="8"/>
  <c r="I455" i="8"/>
  <c r="B455" i="8"/>
  <c r="A455" i="8"/>
  <c r="K454" i="8"/>
  <c r="B454" i="8"/>
  <c r="A454" i="8"/>
  <c r="K453" i="8"/>
  <c r="B453" i="8"/>
  <c r="A453" i="8"/>
  <c r="Y452" i="8"/>
  <c r="X452" i="8"/>
  <c r="W452" i="8"/>
  <c r="V452" i="8"/>
  <c r="T452" i="8"/>
  <c r="R452" i="8"/>
  <c r="Q452" i="8"/>
  <c r="P452" i="8"/>
  <c r="N452" i="8"/>
  <c r="L452" i="8"/>
  <c r="K452" i="8"/>
  <c r="J452" i="8"/>
  <c r="I452" i="8"/>
  <c r="B452" i="8"/>
  <c r="A452" i="8"/>
  <c r="Y451" i="8"/>
  <c r="X451" i="8"/>
  <c r="W451" i="8"/>
  <c r="V451" i="8"/>
  <c r="T451" i="8"/>
  <c r="R451" i="8"/>
  <c r="Q451" i="8"/>
  <c r="P451" i="8"/>
  <c r="N451" i="8"/>
  <c r="L451" i="8"/>
  <c r="K451" i="8"/>
  <c r="J451" i="8"/>
  <c r="I451" i="8"/>
  <c r="B451" i="8"/>
  <c r="A451" i="8"/>
  <c r="K450" i="8"/>
  <c r="B450" i="8"/>
  <c r="A450" i="8"/>
  <c r="K449" i="8"/>
  <c r="B449" i="8"/>
  <c r="A449" i="8"/>
  <c r="Y448" i="8"/>
  <c r="X448" i="8"/>
  <c r="W448" i="8"/>
  <c r="V448" i="8"/>
  <c r="T448" i="8"/>
  <c r="R448" i="8"/>
  <c r="Q448" i="8"/>
  <c r="P448" i="8"/>
  <c r="N448" i="8"/>
  <c r="L448" i="8"/>
  <c r="K448" i="8"/>
  <c r="J448" i="8"/>
  <c r="I448" i="8"/>
  <c r="B448" i="8"/>
  <c r="A448" i="8"/>
  <c r="B447" i="8"/>
  <c r="A447" i="8"/>
  <c r="B446" i="8"/>
  <c r="A446" i="8"/>
  <c r="B445" i="8"/>
  <c r="A445" i="8"/>
  <c r="B444" i="8"/>
  <c r="A444" i="8"/>
  <c r="Y443" i="8"/>
  <c r="X443" i="8"/>
  <c r="W443" i="8"/>
  <c r="V443" i="8"/>
  <c r="T443" i="8"/>
  <c r="R443" i="8"/>
  <c r="P443" i="8"/>
  <c r="N443" i="8"/>
  <c r="L443" i="8"/>
  <c r="K443" i="8"/>
  <c r="J443" i="8"/>
  <c r="I443" i="8"/>
  <c r="B443" i="8"/>
  <c r="A443" i="8"/>
  <c r="Y442" i="8"/>
  <c r="X442" i="8"/>
  <c r="W442" i="8"/>
  <c r="V442" i="8"/>
  <c r="T442" i="8"/>
  <c r="R442" i="8"/>
  <c r="P442" i="8"/>
  <c r="N442" i="8"/>
  <c r="L442" i="8"/>
  <c r="K442" i="8"/>
  <c r="J442" i="8"/>
  <c r="I442" i="8"/>
  <c r="B442" i="8"/>
  <c r="A442" i="8"/>
  <c r="Y441" i="8"/>
  <c r="X441" i="8"/>
  <c r="W441" i="8"/>
  <c r="V441" i="8"/>
  <c r="T441" i="8"/>
  <c r="R441" i="8"/>
  <c r="P441" i="8"/>
  <c r="N441" i="8"/>
  <c r="L441" i="8"/>
  <c r="K441" i="8"/>
  <c r="J441" i="8"/>
  <c r="I441" i="8"/>
  <c r="B441" i="8"/>
  <c r="A441" i="8"/>
  <c r="Y440" i="8"/>
  <c r="X440" i="8"/>
  <c r="W440" i="8"/>
  <c r="V440" i="8"/>
  <c r="T440" i="8"/>
  <c r="R440" i="8"/>
  <c r="P440" i="8"/>
  <c r="N440" i="8"/>
  <c r="L440" i="8"/>
  <c r="K440" i="8"/>
  <c r="J440" i="8"/>
  <c r="I440" i="8"/>
  <c r="B440" i="8"/>
  <c r="A440" i="8"/>
  <c r="Y439" i="8"/>
  <c r="X439" i="8"/>
  <c r="W439" i="8"/>
  <c r="V439" i="8"/>
  <c r="T439" i="8"/>
  <c r="R439" i="8"/>
  <c r="P439" i="8"/>
  <c r="N439" i="8"/>
  <c r="L439" i="8"/>
  <c r="K439" i="8"/>
  <c r="J439" i="8"/>
  <c r="I439" i="8"/>
  <c r="B439" i="8"/>
  <c r="A439" i="8"/>
  <c r="Y438" i="8"/>
  <c r="X438" i="8"/>
  <c r="W438" i="8"/>
  <c r="V438" i="8"/>
  <c r="T438" i="8"/>
  <c r="R438" i="8"/>
  <c r="P438" i="8"/>
  <c r="N438" i="8"/>
  <c r="L438" i="8"/>
  <c r="K438" i="8"/>
  <c r="J438" i="8"/>
  <c r="I438" i="8"/>
  <c r="B438" i="8"/>
  <c r="A438" i="8"/>
  <c r="Y437" i="8"/>
  <c r="X437" i="8"/>
  <c r="W437" i="8"/>
  <c r="V437" i="8"/>
  <c r="T437" i="8"/>
  <c r="R437" i="8"/>
  <c r="P437" i="8"/>
  <c r="N437" i="8"/>
  <c r="L437" i="8"/>
  <c r="K437" i="8"/>
  <c r="J437" i="8"/>
  <c r="I437" i="8"/>
  <c r="B437" i="8"/>
  <c r="A437" i="8"/>
  <c r="Y436" i="8"/>
  <c r="X436" i="8"/>
  <c r="W436" i="8"/>
  <c r="V436" i="8"/>
  <c r="T436" i="8"/>
  <c r="R436" i="8"/>
  <c r="P436" i="8"/>
  <c r="N436" i="8"/>
  <c r="L436" i="8"/>
  <c r="K436" i="8"/>
  <c r="J436" i="8"/>
  <c r="I436" i="8"/>
  <c r="B436" i="8"/>
  <c r="A436" i="8"/>
  <c r="Y435" i="8"/>
  <c r="X435" i="8"/>
  <c r="W435" i="8"/>
  <c r="V435" i="8"/>
  <c r="T435" i="8"/>
  <c r="R435" i="8"/>
  <c r="P435" i="8"/>
  <c r="N435" i="8"/>
  <c r="L435" i="8"/>
  <c r="K435" i="8"/>
  <c r="J435" i="8"/>
  <c r="I435" i="8"/>
  <c r="B435" i="8"/>
  <c r="A435" i="8"/>
  <c r="Y434" i="8"/>
  <c r="X434" i="8"/>
  <c r="W434" i="8"/>
  <c r="V434" i="8"/>
  <c r="T434" i="8"/>
  <c r="R434" i="8"/>
  <c r="P434" i="8"/>
  <c r="N434" i="8"/>
  <c r="L434" i="8"/>
  <c r="K434" i="8"/>
  <c r="J434" i="8"/>
  <c r="I434" i="8"/>
  <c r="B434" i="8"/>
  <c r="A434" i="8"/>
  <c r="Y433" i="8"/>
  <c r="X433" i="8"/>
  <c r="W433" i="8"/>
  <c r="V433" i="8"/>
  <c r="T433" i="8"/>
  <c r="R433" i="8"/>
  <c r="P433" i="8"/>
  <c r="N433" i="8"/>
  <c r="L433" i="8"/>
  <c r="K433" i="8"/>
  <c r="J433" i="8"/>
  <c r="I433" i="8"/>
  <c r="B433" i="8"/>
  <c r="A433" i="8"/>
  <c r="Y432" i="8"/>
  <c r="X432" i="8"/>
  <c r="W432" i="8"/>
  <c r="V432" i="8"/>
  <c r="T432" i="8"/>
  <c r="R432" i="8"/>
  <c r="P432" i="8"/>
  <c r="N432" i="8"/>
  <c r="L432" i="8"/>
  <c r="K432" i="8"/>
  <c r="J432" i="8"/>
  <c r="I432" i="8"/>
  <c r="B432" i="8"/>
  <c r="A432" i="8"/>
  <c r="Y431" i="8"/>
  <c r="X431" i="8"/>
  <c r="W431" i="8"/>
  <c r="V431" i="8"/>
  <c r="T431" i="8"/>
  <c r="R431" i="8"/>
  <c r="P431" i="8"/>
  <c r="N431" i="8"/>
  <c r="L431" i="8"/>
  <c r="K431" i="8"/>
  <c r="J431" i="8"/>
  <c r="I431" i="8"/>
  <c r="B431" i="8"/>
  <c r="A431" i="8"/>
  <c r="Y430" i="8"/>
  <c r="X430" i="8"/>
  <c r="W430" i="8"/>
  <c r="V430" i="8"/>
  <c r="T430" i="8"/>
  <c r="R430" i="8"/>
  <c r="P430" i="8"/>
  <c r="N430" i="8"/>
  <c r="L430" i="8"/>
  <c r="K430" i="8"/>
  <c r="J430" i="8"/>
  <c r="I430" i="8"/>
  <c r="B430" i="8"/>
  <c r="A430" i="8"/>
  <c r="Y429" i="8"/>
  <c r="X429" i="8"/>
  <c r="W429" i="8"/>
  <c r="V429" i="8"/>
  <c r="T429" i="8"/>
  <c r="R429" i="8"/>
  <c r="P429" i="8"/>
  <c r="N429" i="8"/>
  <c r="L429" i="8"/>
  <c r="K429" i="8"/>
  <c r="J429" i="8"/>
  <c r="I429" i="8"/>
  <c r="B429" i="8"/>
  <c r="A429" i="8"/>
  <c r="Y428" i="8"/>
  <c r="X428" i="8"/>
  <c r="W428" i="8"/>
  <c r="V428" i="8"/>
  <c r="T428" i="8"/>
  <c r="R428" i="8"/>
  <c r="P428" i="8"/>
  <c r="N428" i="8"/>
  <c r="L428" i="8"/>
  <c r="K428" i="8"/>
  <c r="J428" i="8"/>
  <c r="I428" i="8"/>
  <c r="B428" i="8"/>
  <c r="A428" i="8"/>
  <c r="Y427" i="8"/>
  <c r="X427" i="8"/>
  <c r="W427" i="8"/>
  <c r="V427" i="8"/>
  <c r="T427" i="8"/>
  <c r="R427" i="8"/>
  <c r="P427" i="8"/>
  <c r="N427" i="8"/>
  <c r="L427" i="8"/>
  <c r="K427" i="8"/>
  <c r="J427" i="8"/>
  <c r="I427" i="8"/>
  <c r="B427" i="8"/>
  <c r="A427" i="8"/>
  <c r="Y426" i="8"/>
  <c r="X426" i="8"/>
  <c r="W426" i="8"/>
  <c r="V426" i="8"/>
  <c r="T426" i="8"/>
  <c r="R426" i="8"/>
  <c r="P426" i="8"/>
  <c r="N426" i="8"/>
  <c r="L426" i="8"/>
  <c r="K426" i="8"/>
  <c r="J426" i="8"/>
  <c r="I426" i="8"/>
  <c r="B426" i="8"/>
  <c r="A426" i="8"/>
  <c r="Y425" i="8"/>
  <c r="X425" i="8"/>
  <c r="W425" i="8"/>
  <c r="V425" i="8"/>
  <c r="T425" i="8"/>
  <c r="R425" i="8"/>
  <c r="P425" i="8"/>
  <c r="N425" i="8"/>
  <c r="L425" i="8"/>
  <c r="K425" i="8"/>
  <c r="J425" i="8"/>
  <c r="I425" i="8"/>
  <c r="B425" i="8"/>
  <c r="A425" i="8"/>
  <c r="Y424" i="8"/>
  <c r="X424" i="8"/>
  <c r="W424" i="8"/>
  <c r="V424" i="8"/>
  <c r="T424" i="8"/>
  <c r="R424" i="8"/>
  <c r="P424" i="8"/>
  <c r="N424" i="8"/>
  <c r="L424" i="8"/>
  <c r="K424" i="8"/>
  <c r="J424" i="8"/>
  <c r="I424" i="8"/>
  <c r="B424" i="8"/>
  <c r="A424" i="8"/>
  <c r="Y423" i="8"/>
  <c r="X423" i="8"/>
  <c r="W423" i="8"/>
  <c r="V423" i="8"/>
  <c r="T423" i="8"/>
  <c r="R423" i="8"/>
  <c r="P423" i="8"/>
  <c r="N423" i="8"/>
  <c r="L423" i="8"/>
  <c r="K423" i="8"/>
  <c r="J423" i="8"/>
  <c r="I423" i="8"/>
  <c r="B423" i="8"/>
  <c r="A423" i="8"/>
  <c r="Y422" i="8"/>
  <c r="X422" i="8"/>
  <c r="W422" i="8"/>
  <c r="V422" i="8"/>
  <c r="T422" i="8"/>
  <c r="R422" i="8"/>
  <c r="P422" i="8"/>
  <c r="N422" i="8"/>
  <c r="L422" i="8"/>
  <c r="K422" i="8"/>
  <c r="J422" i="8"/>
  <c r="I422" i="8"/>
  <c r="B422" i="8"/>
  <c r="A422" i="8"/>
  <c r="Y421" i="8"/>
  <c r="X421" i="8"/>
  <c r="W421" i="8"/>
  <c r="V421" i="8"/>
  <c r="T421" i="8"/>
  <c r="R421" i="8"/>
  <c r="P421" i="8"/>
  <c r="N421" i="8"/>
  <c r="L421" i="8"/>
  <c r="K421" i="8"/>
  <c r="J421" i="8"/>
  <c r="I421" i="8"/>
  <c r="B421" i="8"/>
  <c r="A421" i="8"/>
  <c r="Y420" i="8"/>
  <c r="X420" i="8"/>
  <c r="W420" i="8"/>
  <c r="V420" i="8"/>
  <c r="T420" i="8"/>
  <c r="R420" i="8"/>
  <c r="P420" i="8"/>
  <c r="N420" i="8"/>
  <c r="L420" i="8"/>
  <c r="K420" i="8"/>
  <c r="J420" i="8"/>
  <c r="I420" i="8"/>
  <c r="B420" i="8"/>
  <c r="A420" i="8"/>
  <c r="Y419" i="8"/>
  <c r="X419" i="8"/>
  <c r="W419" i="8"/>
  <c r="V419" i="8"/>
  <c r="T419" i="8"/>
  <c r="R419" i="8"/>
  <c r="P419" i="8"/>
  <c r="N419" i="8"/>
  <c r="L419" i="8"/>
  <c r="K419" i="8"/>
  <c r="J419" i="8"/>
  <c r="I419" i="8"/>
  <c r="B419" i="8"/>
  <c r="A419" i="8"/>
  <c r="Y418" i="8"/>
  <c r="X418" i="8"/>
  <c r="W418" i="8"/>
  <c r="V418" i="8"/>
  <c r="T418" i="8"/>
  <c r="R418" i="8"/>
  <c r="P418" i="8"/>
  <c r="N418" i="8"/>
  <c r="L418" i="8"/>
  <c r="K418" i="8"/>
  <c r="J418" i="8"/>
  <c r="I418" i="8"/>
  <c r="B418" i="8"/>
  <c r="A418" i="8"/>
  <c r="Y417" i="8"/>
  <c r="X417" i="8"/>
  <c r="W417" i="8"/>
  <c r="V417" i="8"/>
  <c r="T417" i="8"/>
  <c r="R417" i="8"/>
  <c r="P417" i="8"/>
  <c r="N417" i="8"/>
  <c r="L417" i="8"/>
  <c r="K417" i="8"/>
  <c r="J417" i="8"/>
  <c r="I417" i="8"/>
  <c r="B417" i="8"/>
  <c r="A417" i="8"/>
  <c r="Y416" i="8"/>
  <c r="X416" i="8"/>
  <c r="W416" i="8"/>
  <c r="V416" i="8"/>
  <c r="T416" i="8"/>
  <c r="R416" i="8"/>
  <c r="P416" i="8"/>
  <c r="N416" i="8"/>
  <c r="L416" i="8"/>
  <c r="K416" i="8"/>
  <c r="J416" i="8"/>
  <c r="I416" i="8"/>
  <c r="B416" i="8"/>
  <c r="A416" i="8"/>
  <c r="Y415" i="8"/>
  <c r="X415" i="8"/>
  <c r="W415" i="8"/>
  <c r="V415" i="8"/>
  <c r="T415" i="8"/>
  <c r="R415" i="8"/>
  <c r="P415" i="8"/>
  <c r="N415" i="8"/>
  <c r="L415" i="8"/>
  <c r="K415" i="8"/>
  <c r="J415" i="8"/>
  <c r="I415" i="8"/>
  <c r="B415" i="8"/>
  <c r="A415" i="8"/>
  <c r="Y414" i="8"/>
  <c r="X414" i="8"/>
  <c r="W414" i="8"/>
  <c r="V414" i="8"/>
  <c r="T414" i="8"/>
  <c r="R414" i="8"/>
  <c r="P414" i="8"/>
  <c r="N414" i="8"/>
  <c r="L414" i="8"/>
  <c r="K414" i="8"/>
  <c r="J414" i="8"/>
  <c r="I414" i="8"/>
  <c r="B414" i="8"/>
  <c r="A414" i="8"/>
  <c r="Y413" i="8"/>
  <c r="X413" i="8"/>
  <c r="W413" i="8"/>
  <c r="V413" i="8"/>
  <c r="T413" i="8"/>
  <c r="R413" i="8"/>
  <c r="P413" i="8"/>
  <c r="N413" i="8"/>
  <c r="L413" i="8"/>
  <c r="K413" i="8"/>
  <c r="J413" i="8"/>
  <c r="I413" i="8"/>
  <c r="B413" i="8"/>
  <c r="A413" i="8"/>
  <c r="Y412" i="8"/>
  <c r="X412" i="8"/>
  <c r="W412" i="8"/>
  <c r="V412" i="8"/>
  <c r="T412" i="8"/>
  <c r="R412" i="8"/>
  <c r="P412" i="8"/>
  <c r="N412" i="8"/>
  <c r="L412" i="8"/>
  <c r="K412" i="8"/>
  <c r="J412" i="8"/>
  <c r="I412" i="8"/>
  <c r="B412" i="8"/>
  <c r="A412" i="8"/>
  <c r="Y411" i="8"/>
  <c r="X411" i="8"/>
  <c r="W411" i="8"/>
  <c r="V411" i="8"/>
  <c r="T411" i="8"/>
  <c r="R411" i="8"/>
  <c r="P411" i="8"/>
  <c r="N411" i="8"/>
  <c r="L411" i="8"/>
  <c r="K411" i="8"/>
  <c r="J411" i="8"/>
  <c r="I411" i="8"/>
  <c r="B411" i="8"/>
  <c r="A411" i="8"/>
  <c r="Y410" i="8"/>
  <c r="X410" i="8"/>
  <c r="W410" i="8"/>
  <c r="V410" i="8"/>
  <c r="T410" i="8"/>
  <c r="R410" i="8"/>
  <c r="Q410" i="8"/>
  <c r="P410" i="8"/>
  <c r="N410" i="8"/>
  <c r="L410" i="8"/>
  <c r="K410" i="8"/>
  <c r="J410" i="8"/>
  <c r="I410" i="8"/>
  <c r="B410" i="8"/>
  <c r="A410" i="8"/>
  <c r="Z409" i="8"/>
  <c r="AA409" i="8" s="1"/>
  <c r="B409" i="8"/>
  <c r="A409" i="8"/>
  <c r="Y408" i="8"/>
  <c r="I408" i="8"/>
  <c r="B408" i="8"/>
  <c r="A408" i="8"/>
  <c r="Y407" i="8"/>
  <c r="I407" i="8"/>
  <c r="B407" i="8"/>
  <c r="A407" i="8"/>
  <c r="Y406" i="8"/>
  <c r="I406" i="8"/>
  <c r="B406" i="8"/>
  <c r="A406" i="8"/>
  <c r="Y405" i="8"/>
  <c r="I405" i="8"/>
  <c r="B405" i="8"/>
  <c r="A405" i="8"/>
  <c r="Y404" i="8"/>
  <c r="I404" i="8"/>
  <c r="B404" i="8"/>
  <c r="A404" i="8"/>
  <c r="Y403" i="8"/>
  <c r="X403" i="8"/>
  <c r="W403" i="8"/>
  <c r="V403" i="8"/>
  <c r="T403" i="8"/>
  <c r="R403" i="8"/>
  <c r="Q403" i="8"/>
  <c r="P403" i="8"/>
  <c r="N403" i="8"/>
  <c r="L403" i="8"/>
  <c r="K403" i="8"/>
  <c r="J403" i="8"/>
  <c r="I403" i="8"/>
  <c r="B403" i="8"/>
  <c r="A403" i="8"/>
  <c r="Y402" i="8"/>
  <c r="X402" i="8"/>
  <c r="W402" i="8"/>
  <c r="V402" i="8"/>
  <c r="T402" i="8"/>
  <c r="R402" i="8"/>
  <c r="Q402" i="8"/>
  <c r="P402" i="8"/>
  <c r="N402" i="8"/>
  <c r="L402" i="8"/>
  <c r="K402" i="8"/>
  <c r="J402" i="8"/>
  <c r="I402" i="8"/>
  <c r="B402" i="8"/>
  <c r="A402" i="8"/>
  <c r="Y401" i="8"/>
  <c r="B401" i="8"/>
  <c r="A401" i="8"/>
  <c r="Y400" i="8"/>
  <c r="X400" i="8"/>
  <c r="W400" i="8"/>
  <c r="V400" i="8"/>
  <c r="T400" i="8"/>
  <c r="R400" i="8"/>
  <c r="Q400" i="8"/>
  <c r="P400" i="8"/>
  <c r="N400" i="8"/>
  <c r="L400" i="8"/>
  <c r="K400" i="8"/>
  <c r="J400" i="8"/>
  <c r="I400" i="8"/>
  <c r="B400" i="8"/>
  <c r="A400" i="8"/>
  <c r="Y399" i="8"/>
  <c r="X399" i="8"/>
  <c r="W399" i="8"/>
  <c r="V399" i="8"/>
  <c r="T399" i="8"/>
  <c r="R399" i="8"/>
  <c r="Q399" i="8"/>
  <c r="P399" i="8"/>
  <c r="N399" i="8"/>
  <c r="L399" i="8"/>
  <c r="K399" i="8"/>
  <c r="J399" i="8"/>
  <c r="I399" i="8"/>
  <c r="B399" i="8"/>
  <c r="A399" i="8"/>
  <c r="Y398" i="8"/>
  <c r="X398" i="8"/>
  <c r="W398" i="8"/>
  <c r="V398" i="8"/>
  <c r="T398" i="8"/>
  <c r="R398" i="8"/>
  <c r="Q398" i="8"/>
  <c r="P398" i="8"/>
  <c r="N398" i="8"/>
  <c r="L398" i="8"/>
  <c r="K398" i="8"/>
  <c r="J398" i="8"/>
  <c r="I398" i="8"/>
  <c r="B398" i="8"/>
  <c r="A398" i="8"/>
  <c r="Y397" i="8"/>
  <c r="X397" i="8"/>
  <c r="W397" i="8"/>
  <c r="V397" i="8"/>
  <c r="T397" i="8"/>
  <c r="R397" i="8"/>
  <c r="Q397" i="8"/>
  <c r="P397" i="8"/>
  <c r="N397" i="8"/>
  <c r="L397" i="8"/>
  <c r="K397" i="8"/>
  <c r="J397" i="8"/>
  <c r="I397" i="8"/>
  <c r="B397" i="8"/>
  <c r="A397" i="8"/>
  <c r="Y396" i="8"/>
  <c r="X396" i="8"/>
  <c r="W396" i="8"/>
  <c r="V396" i="8"/>
  <c r="T396" i="8"/>
  <c r="R396" i="8"/>
  <c r="Q396" i="8"/>
  <c r="P396" i="8"/>
  <c r="N396" i="8"/>
  <c r="L396" i="8"/>
  <c r="K396" i="8"/>
  <c r="J396" i="8"/>
  <c r="I396" i="8"/>
  <c r="B396" i="8"/>
  <c r="A396" i="8"/>
  <c r="Y395" i="8"/>
  <c r="X395" i="8"/>
  <c r="W395" i="8"/>
  <c r="V395" i="8"/>
  <c r="T395" i="8"/>
  <c r="R395" i="8"/>
  <c r="Q395" i="8"/>
  <c r="P395" i="8"/>
  <c r="N395" i="8"/>
  <c r="L395" i="8"/>
  <c r="K395" i="8"/>
  <c r="J395" i="8"/>
  <c r="I395" i="8"/>
  <c r="B395" i="8"/>
  <c r="A395" i="8"/>
  <c r="Y394" i="8"/>
  <c r="X394" i="8"/>
  <c r="W394" i="8"/>
  <c r="V394" i="8"/>
  <c r="T394" i="8"/>
  <c r="R394" i="8"/>
  <c r="Q394" i="8"/>
  <c r="P394" i="8"/>
  <c r="N394" i="8"/>
  <c r="L394" i="8"/>
  <c r="K394" i="8"/>
  <c r="J394" i="8"/>
  <c r="I394" i="8"/>
  <c r="B394" i="8"/>
  <c r="A394" i="8"/>
  <c r="Y393" i="8"/>
  <c r="X393" i="8"/>
  <c r="W393" i="8"/>
  <c r="V393" i="8"/>
  <c r="T393" i="8"/>
  <c r="R393" i="8"/>
  <c r="Q393" i="8"/>
  <c r="P393" i="8"/>
  <c r="N393" i="8"/>
  <c r="L393" i="8"/>
  <c r="K393" i="8"/>
  <c r="J393" i="8"/>
  <c r="I393" i="8"/>
  <c r="B393" i="8"/>
  <c r="A393" i="8"/>
  <c r="Y392" i="8"/>
  <c r="X392" i="8"/>
  <c r="W392" i="8"/>
  <c r="V392" i="8"/>
  <c r="T392" i="8"/>
  <c r="R392" i="8"/>
  <c r="Q392" i="8"/>
  <c r="P392" i="8"/>
  <c r="N392" i="8"/>
  <c r="L392" i="8"/>
  <c r="K392" i="8"/>
  <c r="J392" i="8"/>
  <c r="I392" i="8"/>
  <c r="B392" i="8"/>
  <c r="A392" i="8"/>
  <c r="Y391" i="8"/>
  <c r="X391" i="8"/>
  <c r="W391" i="8"/>
  <c r="V391" i="8"/>
  <c r="T391" i="8"/>
  <c r="R391" i="8"/>
  <c r="Q391" i="8"/>
  <c r="P391" i="8"/>
  <c r="N391" i="8"/>
  <c r="L391" i="8"/>
  <c r="K391" i="8"/>
  <c r="J391" i="8"/>
  <c r="I391" i="8"/>
  <c r="B391" i="8"/>
  <c r="A391" i="8"/>
  <c r="Y390" i="8"/>
  <c r="X390" i="8"/>
  <c r="W390" i="8"/>
  <c r="V390" i="8"/>
  <c r="T390" i="8"/>
  <c r="R390" i="8"/>
  <c r="Q390" i="8"/>
  <c r="P390" i="8"/>
  <c r="N390" i="8"/>
  <c r="L390" i="8"/>
  <c r="K390" i="8"/>
  <c r="J390" i="8"/>
  <c r="I390" i="8"/>
  <c r="B390" i="8"/>
  <c r="A390" i="8"/>
  <c r="Y389" i="8"/>
  <c r="X389" i="8"/>
  <c r="W389" i="8"/>
  <c r="V389" i="8"/>
  <c r="T389" i="8"/>
  <c r="R389" i="8"/>
  <c r="Q389" i="8"/>
  <c r="P389" i="8"/>
  <c r="N389" i="8"/>
  <c r="L389" i="8"/>
  <c r="K389" i="8"/>
  <c r="J389" i="8"/>
  <c r="I389" i="8"/>
  <c r="B389" i="8"/>
  <c r="A389" i="8"/>
  <c r="Y388" i="8"/>
  <c r="X388" i="8"/>
  <c r="W388" i="8"/>
  <c r="V388" i="8"/>
  <c r="T388" i="8"/>
  <c r="R388" i="8"/>
  <c r="Q388" i="8"/>
  <c r="P388" i="8"/>
  <c r="N388" i="8"/>
  <c r="L388" i="8"/>
  <c r="K388" i="8"/>
  <c r="J388" i="8"/>
  <c r="I388" i="8"/>
  <c r="B388" i="8"/>
  <c r="A388" i="8"/>
  <c r="Y387" i="8"/>
  <c r="X387" i="8"/>
  <c r="W387" i="8"/>
  <c r="V387" i="8"/>
  <c r="T387" i="8"/>
  <c r="R387" i="8"/>
  <c r="Q387" i="8"/>
  <c r="P387" i="8"/>
  <c r="N387" i="8"/>
  <c r="L387" i="8"/>
  <c r="K387" i="8"/>
  <c r="J387" i="8"/>
  <c r="I387" i="8"/>
  <c r="B387" i="8"/>
  <c r="A387" i="8"/>
  <c r="Y386" i="8"/>
  <c r="X386" i="8"/>
  <c r="W386" i="8"/>
  <c r="V386" i="8"/>
  <c r="T386" i="8"/>
  <c r="R386" i="8"/>
  <c r="Q386" i="8"/>
  <c r="P386" i="8"/>
  <c r="N386" i="8"/>
  <c r="L386" i="8"/>
  <c r="K386" i="8"/>
  <c r="J386" i="8"/>
  <c r="I386" i="8"/>
  <c r="B386" i="8"/>
  <c r="A386" i="8"/>
  <c r="Y385" i="8"/>
  <c r="X385" i="8"/>
  <c r="W385" i="8"/>
  <c r="V385" i="8"/>
  <c r="T385" i="8"/>
  <c r="R385" i="8"/>
  <c r="Q385" i="8"/>
  <c r="P385" i="8"/>
  <c r="N385" i="8"/>
  <c r="L385" i="8"/>
  <c r="K385" i="8"/>
  <c r="J385" i="8"/>
  <c r="I385" i="8"/>
  <c r="B385" i="8"/>
  <c r="A385" i="8"/>
  <c r="Y384" i="8"/>
  <c r="X384" i="8"/>
  <c r="W384" i="8"/>
  <c r="V384" i="8"/>
  <c r="T384" i="8"/>
  <c r="R384" i="8"/>
  <c r="Q384" i="8"/>
  <c r="P384" i="8"/>
  <c r="N384" i="8"/>
  <c r="L384" i="8"/>
  <c r="K384" i="8"/>
  <c r="J384" i="8"/>
  <c r="I384" i="8"/>
  <c r="B384" i="8"/>
  <c r="A384" i="8"/>
  <c r="Y383" i="8"/>
  <c r="X383" i="8"/>
  <c r="W383" i="8"/>
  <c r="V383" i="8"/>
  <c r="T383" i="8"/>
  <c r="R383" i="8"/>
  <c r="Q383" i="8"/>
  <c r="P383" i="8"/>
  <c r="N383" i="8"/>
  <c r="L383" i="8"/>
  <c r="K383" i="8"/>
  <c r="J383" i="8"/>
  <c r="I383" i="8"/>
  <c r="B383" i="8"/>
  <c r="A383" i="8"/>
  <c r="Y382" i="8"/>
  <c r="X382" i="8"/>
  <c r="W382" i="8"/>
  <c r="V382" i="8"/>
  <c r="T382" i="8"/>
  <c r="R382" i="8"/>
  <c r="Q382" i="8"/>
  <c r="P382" i="8"/>
  <c r="N382" i="8"/>
  <c r="L382" i="8"/>
  <c r="K382" i="8"/>
  <c r="J382" i="8"/>
  <c r="I382" i="8"/>
  <c r="B382" i="8"/>
  <c r="A382" i="8"/>
  <c r="Y381" i="8"/>
  <c r="X381" i="8"/>
  <c r="W381" i="8"/>
  <c r="V381" i="8"/>
  <c r="T381" i="8"/>
  <c r="R381" i="8"/>
  <c r="Q381" i="8"/>
  <c r="P381" i="8"/>
  <c r="N381" i="8"/>
  <c r="L381" i="8"/>
  <c r="K381" i="8"/>
  <c r="J381" i="8"/>
  <c r="I381" i="8"/>
  <c r="B381" i="8"/>
  <c r="A381" i="8"/>
  <c r="Y380" i="8"/>
  <c r="X380" i="8"/>
  <c r="W380" i="8"/>
  <c r="V380" i="8"/>
  <c r="T380" i="8"/>
  <c r="R380" i="8"/>
  <c r="Q380" i="8"/>
  <c r="P380" i="8"/>
  <c r="N380" i="8"/>
  <c r="L380" i="8"/>
  <c r="K380" i="8"/>
  <c r="J380" i="8"/>
  <c r="I380" i="8"/>
  <c r="B380" i="8"/>
  <c r="A380" i="8"/>
  <c r="Y379" i="8"/>
  <c r="X379" i="8"/>
  <c r="W379" i="8"/>
  <c r="V379" i="8"/>
  <c r="T379" i="8"/>
  <c r="R379" i="8"/>
  <c r="Q379" i="8"/>
  <c r="P379" i="8"/>
  <c r="N379" i="8"/>
  <c r="L379" i="8"/>
  <c r="K379" i="8"/>
  <c r="J379" i="8"/>
  <c r="I379" i="8"/>
  <c r="B379" i="8"/>
  <c r="A379" i="8"/>
  <c r="Y378" i="8"/>
  <c r="X378" i="8"/>
  <c r="W378" i="8"/>
  <c r="V378" i="8"/>
  <c r="T378" i="8"/>
  <c r="R378" i="8"/>
  <c r="Q378" i="8"/>
  <c r="P378" i="8"/>
  <c r="N378" i="8"/>
  <c r="L378" i="8"/>
  <c r="K378" i="8"/>
  <c r="J378" i="8"/>
  <c r="I378" i="8"/>
  <c r="B378" i="8"/>
  <c r="A378" i="8"/>
  <c r="Y377" i="8"/>
  <c r="X377" i="8"/>
  <c r="W377" i="8"/>
  <c r="V377" i="8"/>
  <c r="T377" i="8"/>
  <c r="R377" i="8"/>
  <c r="Q377" i="8"/>
  <c r="P377" i="8"/>
  <c r="N377" i="8"/>
  <c r="L377" i="8"/>
  <c r="K377" i="8"/>
  <c r="J377" i="8"/>
  <c r="I377" i="8"/>
  <c r="B377" i="8"/>
  <c r="A377" i="8"/>
  <c r="Y376" i="8"/>
  <c r="X376" i="8"/>
  <c r="W376" i="8"/>
  <c r="V376" i="8"/>
  <c r="T376" i="8"/>
  <c r="R376" i="8"/>
  <c r="Q376" i="8"/>
  <c r="P376" i="8"/>
  <c r="N376" i="8"/>
  <c r="L376" i="8"/>
  <c r="K376" i="8"/>
  <c r="J376" i="8"/>
  <c r="I376" i="8"/>
  <c r="B376" i="8"/>
  <c r="A376" i="8"/>
  <c r="Y375" i="8"/>
  <c r="X375" i="8"/>
  <c r="W375" i="8"/>
  <c r="V375" i="8"/>
  <c r="T375" i="8"/>
  <c r="R375" i="8"/>
  <c r="Q375" i="8"/>
  <c r="P375" i="8"/>
  <c r="N375" i="8"/>
  <c r="L375" i="8"/>
  <c r="K375" i="8"/>
  <c r="J375" i="8"/>
  <c r="I375" i="8"/>
  <c r="B375" i="8"/>
  <c r="A375" i="8"/>
  <c r="Y374" i="8"/>
  <c r="X374" i="8"/>
  <c r="W374" i="8"/>
  <c r="V374" i="8"/>
  <c r="T374" i="8"/>
  <c r="R374" i="8"/>
  <c r="Q374" i="8"/>
  <c r="P374" i="8"/>
  <c r="N374" i="8"/>
  <c r="L374" i="8"/>
  <c r="K374" i="8"/>
  <c r="J374" i="8"/>
  <c r="I374" i="8"/>
  <c r="B374" i="8"/>
  <c r="A374" i="8"/>
  <c r="Y373" i="8"/>
  <c r="X373" i="8"/>
  <c r="W373" i="8"/>
  <c r="V373" i="8"/>
  <c r="T373" i="8"/>
  <c r="R373" i="8"/>
  <c r="Q373" i="8"/>
  <c r="P373" i="8"/>
  <c r="N373" i="8"/>
  <c r="L373" i="8"/>
  <c r="K373" i="8"/>
  <c r="J373" i="8"/>
  <c r="I373" i="8"/>
  <c r="B373" i="8"/>
  <c r="A373" i="8"/>
  <c r="Y372" i="8"/>
  <c r="X372" i="8"/>
  <c r="W372" i="8"/>
  <c r="V372" i="8"/>
  <c r="T372" i="8"/>
  <c r="R372" i="8"/>
  <c r="Q372" i="8"/>
  <c r="P372" i="8"/>
  <c r="N372" i="8"/>
  <c r="L372" i="8"/>
  <c r="K372" i="8"/>
  <c r="J372" i="8"/>
  <c r="I372" i="8"/>
  <c r="B372" i="8"/>
  <c r="A372" i="8"/>
  <c r="Y371" i="8"/>
  <c r="X371" i="8"/>
  <c r="W371" i="8"/>
  <c r="V371" i="8"/>
  <c r="T371" i="8"/>
  <c r="R371" i="8"/>
  <c r="Q371" i="8"/>
  <c r="P371" i="8"/>
  <c r="N371" i="8"/>
  <c r="L371" i="8"/>
  <c r="K371" i="8"/>
  <c r="J371" i="8"/>
  <c r="I371" i="8"/>
  <c r="B371" i="8"/>
  <c r="A371" i="8"/>
  <c r="Y370" i="8"/>
  <c r="X370" i="8"/>
  <c r="W370" i="8"/>
  <c r="V370" i="8"/>
  <c r="T370" i="8"/>
  <c r="R370" i="8"/>
  <c r="Q370" i="8"/>
  <c r="P370" i="8"/>
  <c r="N370" i="8"/>
  <c r="L370" i="8"/>
  <c r="K370" i="8"/>
  <c r="J370" i="8"/>
  <c r="I370" i="8"/>
  <c r="B370" i="8"/>
  <c r="A370" i="8"/>
  <c r="Y369" i="8"/>
  <c r="X369" i="8"/>
  <c r="W369" i="8"/>
  <c r="V369" i="8"/>
  <c r="T369" i="8"/>
  <c r="R369" i="8"/>
  <c r="Q369" i="8"/>
  <c r="P369" i="8"/>
  <c r="N369" i="8"/>
  <c r="L369" i="8"/>
  <c r="K369" i="8"/>
  <c r="J369" i="8"/>
  <c r="I369" i="8"/>
  <c r="B369" i="8"/>
  <c r="A369" i="8"/>
  <c r="Y368" i="8"/>
  <c r="X368" i="8"/>
  <c r="W368" i="8"/>
  <c r="V368" i="8"/>
  <c r="T368" i="8"/>
  <c r="R368" i="8"/>
  <c r="Q368" i="8"/>
  <c r="P368" i="8"/>
  <c r="N368" i="8"/>
  <c r="L368" i="8"/>
  <c r="K368" i="8"/>
  <c r="J368" i="8"/>
  <c r="I368" i="8"/>
  <c r="B368" i="8"/>
  <c r="A368" i="8"/>
  <c r="Y367" i="8"/>
  <c r="X367" i="8"/>
  <c r="W367" i="8"/>
  <c r="V367" i="8"/>
  <c r="T367" i="8"/>
  <c r="R367" i="8"/>
  <c r="Q367" i="8"/>
  <c r="P367" i="8"/>
  <c r="N367" i="8"/>
  <c r="L367" i="8"/>
  <c r="K367" i="8"/>
  <c r="J367" i="8"/>
  <c r="I367" i="8"/>
  <c r="B367" i="8"/>
  <c r="A367" i="8"/>
  <c r="Y366" i="8"/>
  <c r="X366" i="8"/>
  <c r="W366" i="8"/>
  <c r="V366" i="8"/>
  <c r="T366" i="8"/>
  <c r="R366" i="8"/>
  <c r="Q366" i="8"/>
  <c r="P366" i="8"/>
  <c r="N366" i="8"/>
  <c r="L366" i="8"/>
  <c r="K366" i="8"/>
  <c r="J366" i="8"/>
  <c r="I366" i="8"/>
  <c r="B366" i="8"/>
  <c r="A366" i="8"/>
  <c r="Y365" i="8"/>
  <c r="X365" i="8"/>
  <c r="W365" i="8"/>
  <c r="V365" i="8"/>
  <c r="T365" i="8"/>
  <c r="R365" i="8"/>
  <c r="Q365" i="8"/>
  <c r="P365" i="8"/>
  <c r="N365" i="8"/>
  <c r="L365" i="8"/>
  <c r="K365" i="8"/>
  <c r="J365" i="8"/>
  <c r="I365" i="8"/>
  <c r="B365" i="8"/>
  <c r="A365" i="8"/>
  <c r="Y364" i="8"/>
  <c r="X364" i="8"/>
  <c r="W364" i="8"/>
  <c r="V364" i="8"/>
  <c r="T364" i="8"/>
  <c r="R364" i="8"/>
  <c r="Q364" i="8"/>
  <c r="P364" i="8"/>
  <c r="N364" i="8"/>
  <c r="L364" i="8"/>
  <c r="K364" i="8"/>
  <c r="J364" i="8"/>
  <c r="I364" i="8"/>
  <c r="B364" i="8"/>
  <c r="A364" i="8"/>
  <c r="Y363" i="8"/>
  <c r="X363" i="8"/>
  <c r="W363" i="8"/>
  <c r="V363" i="8"/>
  <c r="T363" i="8"/>
  <c r="R363" i="8"/>
  <c r="Q363" i="8"/>
  <c r="P363" i="8"/>
  <c r="N363" i="8"/>
  <c r="L363" i="8"/>
  <c r="K363" i="8"/>
  <c r="J363" i="8"/>
  <c r="I363" i="8"/>
  <c r="B363" i="8"/>
  <c r="A363" i="8"/>
  <c r="Y362" i="8"/>
  <c r="X362" i="8"/>
  <c r="W362" i="8"/>
  <c r="V362" i="8"/>
  <c r="T362" i="8"/>
  <c r="R362" i="8"/>
  <c r="Q362" i="8"/>
  <c r="P362" i="8"/>
  <c r="N362" i="8"/>
  <c r="L362" i="8"/>
  <c r="K362" i="8"/>
  <c r="J362" i="8"/>
  <c r="I362" i="8"/>
  <c r="B362" i="8"/>
  <c r="A362" i="8"/>
  <c r="Y361" i="8"/>
  <c r="X361" i="8"/>
  <c r="W361" i="8"/>
  <c r="V361" i="8"/>
  <c r="T361" i="8"/>
  <c r="R361" i="8"/>
  <c r="Q361" i="8"/>
  <c r="P361" i="8"/>
  <c r="N361" i="8"/>
  <c r="L361" i="8"/>
  <c r="K361" i="8"/>
  <c r="J361" i="8"/>
  <c r="I361" i="8"/>
  <c r="B361" i="8"/>
  <c r="A361" i="8"/>
  <c r="Y360" i="8"/>
  <c r="X360" i="8"/>
  <c r="W360" i="8"/>
  <c r="V360" i="8"/>
  <c r="T360" i="8"/>
  <c r="R360" i="8"/>
  <c r="Q360" i="8"/>
  <c r="P360" i="8"/>
  <c r="N360" i="8"/>
  <c r="L360" i="8"/>
  <c r="K360" i="8"/>
  <c r="J360" i="8"/>
  <c r="I360" i="8"/>
  <c r="B360" i="8"/>
  <c r="A360" i="8"/>
  <c r="Y359" i="8"/>
  <c r="X359" i="8"/>
  <c r="W359" i="8"/>
  <c r="V359" i="8"/>
  <c r="T359" i="8"/>
  <c r="R359" i="8"/>
  <c r="Q359" i="8"/>
  <c r="P359" i="8"/>
  <c r="N359" i="8"/>
  <c r="L359" i="8"/>
  <c r="K359" i="8"/>
  <c r="J359" i="8"/>
  <c r="I359" i="8"/>
  <c r="B359" i="8"/>
  <c r="A359" i="8"/>
  <c r="Y358" i="8"/>
  <c r="X358" i="8"/>
  <c r="W358" i="8"/>
  <c r="V358" i="8"/>
  <c r="T358" i="8"/>
  <c r="R358" i="8"/>
  <c r="Q358" i="8"/>
  <c r="P358" i="8"/>
  <c r="N358" i="8"/>
  <c r="L358" i="8"/>
  <c r="K358" i="8"/>
  <c r="J358" i="8"/>
  <c r="I358" i="8"/>
  <c r="B358" i="8"/>
  <c r="A358" i="8"/>
  <c r="Y357" i="8"/>
  <c r="X357" i="8"/>
  <c r="W357" i="8"/>
  <c r="V357" i="8"/>
  <c r="T357" i="8"/>
  <c r="R357" i="8"/>
  <c r="Q357" i="8"/>
  <c r="P357" i="8"/>
  <c r="N357" i="8"/>
  <c r="L357" i="8"/>
  <c r="K357" i="8"/>
  <c r="J357" i="8"/>
  <c r="I357" i="8"/>
  <c r="B357" i="8"/>
  <c r="A357" i="8"/>
  <c r="Y356" i="8"/>
  <c r="X356" i="8"/>
  <c r="W356" i="8"/>
  <c r="V356" i="8"/>
  <c r="T356" i="8"/>
  <c r="R356" i="8"/>
  <c r="Q356" i="8"/>
  <c r="P356" i="8"/>
  <c r="N356" i="8"/>
  <c r="L356" i="8"/>
  <c r="K356" i="8"/>
  <c r="J356" i="8"/>
  <c r="I356" i="8"/>
  <c r="B356" i="8"/>
  <c r="A356" i="8"/>
  <c r="Y355" i="8"/>
  <c r="X355" i="8"/>
  <c r="W355" i="8"/>
  <c r="V355" i="8"/>
  <c r="T355" i="8"/>
  <c r="R355" i="8"/>
  <c r="Q355" i="8"/>
  <c r="P355" i="8"/>
  <c r="N355" i="8"/>
  <c r="L355" i="8"/>
  <c r="K355" i="8"/>
  <c r="J355" i="8"/>
  <c r="I355" i="8"/>
  <c r="B355" i="8"/>
  <c r="A355" i="8"/>
  <c r="Y354" i="8"/>
  <c r="X354" i="8"/>
  <c r="W354" i="8"/>
  <c r="V354" i="8"/>
  <c r="T354" i="8"/>
  <c r="R354" i="8"/>
  <c r="Q354" i="8"/>
  <c r="P354" i="8"/>
  <c r="N354" i="8"/>
  <c r="L354" i="8"/>
  <c r="K354" i="8"/>
  <c r="J354" i="8"/>
  <c r="I354" i="8"/>
  <c r="B354" i="8"/>
  <c r="A354" i="8"/>
  <c r="Y353" i="8"/>
  <c r="X353" i="8"/>
  <c r="W353" i="8"/>
  <c r="V353" i="8"/>
  <c r="T353" i="8"/>
  <c r="R353" i="8"/>
  <c r="Q353" i="8"/>
  <c r="P353" i="8"/>
  <c r="N353" i="8"/>
  <c r="L353" i="8"/>
  <c r="K353" i="8"/>
  <c r="J353" i="8"/>
  <c r="I353" i="8"/>
  <c r="B353" i="8"/>
  <c r="A353" i="8"/>
  <c r="Y352" i="8"/>
  <c r="X352" i="8"/>
  <c r="W352" i="8"/>
  <c r="V352" i="8"/>
  <c r="T352" i="8"/>
  <c r="R352" i="8"/>
  <c r="Q352" i="8"/>
  <c r="P352" i="8"/>
  <c r="N352" i="8"/>
  <c r="L352" i="8"/>
  <c r="K352" i="8"/>
  <c r="J352" i="8"/>
  <c r="I352" i="8"/>
  <c r="B352" i="8"/>
  <c r="A352" i="8"/>
  <c r="Y351" i="8"/>
  <c r="X351" i="8"/>
  <c r="W351" i="8"/>
  <c r="V351" i="8"/>
  <c r="T351" i="8"/>
  <c r="R351" i="8"/>
  <c r="Q351" i="8"/>
  <c r="P351" i="8"/>
  <c r="N351" i="8"/>
  <c r="L351" i="8"/>
  <c r="K351" i="8"/>
  <c r="J351" i="8"/>
  <c r="I351" i="8"/>
  <c r="B351" i="8"/>
  <c r="A351" i="8"/>
  <c r="Y350" i="8"/>
  <c r="X350" i="8"/>
  <c r="W350" i="8"/>
  <c r="V350" i="8"/>
  <c r="T350" i="8"/>
  <c r="R350" i="8"/>
  <c r="Q350" i="8"/>
  <c r="P350" i="8"/>
  <c r="N350" i="8"/>
  <c r="L350" i="8"/>
  <c r="K350" i="8"/>
  <c r="J350" i="8"/>
  <c r="I350" i="8"/>
  <c r="B350" i="8"/>
  <c r="A350" i="8"/>
  <c r="Y349" i="8"/>
  <c r="X349" i="8"/>
  <c r="W349" i="8"/>
  <c r="V349" i="8"/>
  <c r="T349" i="8"/>
  <c r="R349" i="8"/>
  <c r="Q349" i="8"/>
  <c r="P349" i="8"/>
  <c r="N349" i="8"/>
  <c r="L349" i="8"/>
  <c r="K349" i="8"/>
  <c r="J349" i="8"/>
  <c r="I349" i="8"/>
  <c r="B349" i="8"/>
  <c r="A349" i="8"/>
  <c r="Y348" i="8"/>
  <c r="X348" i="8"/>
  <c r="W348" i="8"/>
  <c r="V348" i="8"/>
  <c r="T348" i="8"/>
  <c r="R348" i="8"/>
  <c r="Q348" i="8"/>
  <c r="P348" i="8"/>
  <c r="N348" i="8"/>
  <c r="L348" i="8"/>
  <c r="K348" i="8"/>
  <c r="J348" i="8"/>
  <c r="I348" i="8"/>
  <c r="B348" i="8"/>
  <c r="A348" i="8"/>
  <c r="Y347" i="8"/>
  <c r="X347" i="8"/>
  <c r="W347" i="8"/>
  <c r="V347" i="8"/>
  <c r="T347" i="8"/>
  <c r="R347" i="8"/>
  <c r="Q347" i="8"/>
  <c r="P347" i="8"/>
  <c r="N347" i="8"/>
  <c r="L347" i="8"/>
  <c r="K347" i="8"/>
  <c r="J347" i="8"/>
  <c r="I347" i="8"/>
  <c r="C347" i="8"/>
  <c r="C348" i="8" s="1"/>
  <c r="C349" i="8" s="1"/>
  <c r="C350" i="8" s="1"/>
  <c r="C351" i="8" s="1"/>
  <c r="C352" i="8" s="1"/>
  <c r="C353" i="8" s="1"/>
  <c r="C354" i="8" s="1"/>
  <c r="C355" i="8" s="1"/>
  <c r="C356" i="8" s="1"/>
  <c r="C357" i="8" s="1"/>
  <c r="C358" i="8" s="1"/>
  <c r="C359" i="8" s="1"/>
  <c r="C360" i="8" s="1"/>
  <c r="C361" i="8" s="1"/>
  <c r="C362" i="8" s="1"/>
  <c r="C363" i="8" s="1"/>
  <c r="C364" i="8" s="1"/>
  <c r="C365" i="8" s="1"/>
  <c r="C366" i="8" s="1"/>
  <c r="C367" i="8" s="1"/>
  <c r="C368" i="8" s="1"/>
  <c r="C369" i="8" s="1"/>
  <c r="C370" i="8" s="1"/>
  <c r="C371" i="8" s="1"/>
  <c r="C372" i="8" s="1"/>
  <c r="C373" i="8" s="1"/>
  <c r="C374" i="8" s="1"/>
  <c r="C375" i="8" s="1"/>
  <c r="C376" i="8" s="1"/>
  <c r="C377" i="8" s="1"/>
  <c r="C378" i="8" s="1"/>
  <c r="C379" i="8" s="1"/>
  <c r="C380" i="8" s="1"/>
  <c r="C381" i="8" s="1"/>
  <c r="C382" i="8" s="1"/>
  <c r="C383" i="8" s="1"/>
  <c r="C384" i="8" s="1"/>
  <c r="C385" i="8" s="1"/>
  <c r="C386" i="8" s="1"/>
  <c r="C387" i="8" s="1"/>
  <c r="C388" i="8" s="1"/>
  <c r="C389" i="8" s="1"/>
  <c r="C390" i="8" s="1"/>
  <c r="C391" i="8" s="1"/>
  <c r="C392" i="8" s="1"/>
  <c r="C393" i="8" s="1"/>
  <c r="C394" i="8" s="1"/>
  <c r="C395" i="8" s="1"/>
  <c r="C396" i="8" s="1"/>
  <c r="C397" i="8" s="1"/>
  <c r="C398" i="8" s="1"/>
  <c r="C399" i="8" s="1"/>
  <c r="C400" i="8" s="1"/>
  <c r="C402" i="8" s="1"/>
  <c r="C403" i="8" s="1"/>
  <c r="C410" i="8" s="1"/>
  <c r="C411" i="8" s="1"/>
  <c r="C412" i="8" s="1"/>
  <c r="C413" i="8" s="1"/>
  <c r="C414" i="8" s="1"/>
  <c r="C415" i="8" s="1"/>
  <c r="C416" i="8" s="1"/>
  <c r="C417" i="8" s="1"/>
  <c r="C418" i="8" s="1"/>
  <c r="C419" i="8" s="1"/>
  <c r="C420" i="8" s="1"/>
  <c r="C421" i="8" s="1"/>
  <c r="C422" i="8" s="1"/>
  <c r="C423" i="8" s="1"/>
  <c r="C424" i="8" s="1"/>
  <c r="C425" i="8" s="1"/>
  <c r="C426" i="8" s="1"/>
  <c r="C427" i="8" s="1"/>
  <c r="C428" i="8" s="1"/>
  <c r="C429" i="8" s="1"/>
  <c r="C430" i="8" s="1"/>
  <c r="C431" i="8" s="1"/>
  <c r="C432" i="8" s="1"/>
  <c r="C433" i="8" s="1"/>
  <c r="C434" i="8" s="1"/>
  <c r="C435" i="8" s="1"/>
  <c r="C436" i="8" s="1"/>
  <c r="C437" i="8" s="1"/>
  <c r="C438" i="8" s="1"/>
  <c r="C439" i="8" s="1"/>
  <c r="C440" i="8" s="1"/>
  <c r="C441" i="8" s="1"/>
  <c r="C442" i="8" s="1"/>
  <c r="C443" i="8" s="1"/>
  <c r="B347" i="8"/>
  <c r="A347" i="8"/>
  <c r="Y346" i="8"/>
  <c r="X346" i="8"/>
  <c r="W346" i="8"/>
  <c r="V346" i="8"/>
  <c r="T346" i="8"/>
  <c r="R346" i="8"/>
  <c r="Q346" i="8"/>
  <c r="P346" i="8"/>
  <c r="N346" i="8"/>
  <c r="L346" i="8"/>
  <c r="K346" i="8"/>
  <c r="J346" i="8"/>
  <c r="I346" i="8"/>
  <c r="B346" i="8"/>
  <c r="A346" i="8"/>
  <c r="B345" i="8"/>
  <c r="A345" i="8"/>
  <c r="B344" i="8"/>
  <c r="A344" i="8"/>
  <c r="Y343" i="8"/>
  <c r="I343" i="8"/>
  <c r="B343" i="8"/>
  <c r="A343" i="8"/>
  <c r="Y342" i="8"/>
  <c r="I342" i="8"/>
  <c r="B342" i="8"/>
  <c r="A342" i="8"/>
  <c r="Y341" i="8"/>
  <c r="I341" i="8"/>
  <c r="B341" i="8"/>
  <c r="A341" i="8"/>
  <c r="Y340" i="8"/>
  <c r="I340" i="8"/>
  <c r="B340" i="8"/>
  <c r="A340" i="8"/>
  <c r="Y339" i="8"/>
  <c r="I339" i="8"/>
  <c r="B339" i="8"/>
  <c r="A339" i="8"/>
  <c r="Y338" i="8"/>
  <c r="X338" i="8"/>
  <c r="W338" i="8"/>
  <c r="V338" i="8"/>
  <c r="T338" i="8"/>
  <c r="R338" i="8"/>
  <c r="Q338" i="8"/>
  <c r="P338" i="8"/>
  <c r="N338" i="8"/>
  <c r="L338" i="8"/>
  <c r="K338" i="8"/>
  <c r="J338" i="8"/>
  <c r="I338" i="8"/>
  <c r="B338" i="8"/>
  <c r="A338" i="8"/>
  <c r="B337" i="8"/>
  <c r="A337" i="8"/>
  <c r="Y336" i="8"/>
  <c r="X336" i="8"/>
  <c r="W336" i="8"/>
  <c r="V336" i="8"/>
  <c r="T336" i="8"/>
  <c r="R336" i="8"/>
  <c r="Q336" i="8"/>
  <c r="P336" i="8"/>
  <c r="N336" i="8"/>
  <c r="L336" i="8"/>
  <c r="K336" i="8"/>
  <c r="J336" i="8"/>
  <c r="I336" i="8"/>
  <c r="B336" i="8"/>
  <c r="A336" i="8"/>
  <c r="K335" i="8"/>
  <c r="B335" i="8"/>
  <c r="A335" i="8"/>
  <c r="Y334" i="8"/>
  <c r="X334" i="8"/>
  <c r="W334" i="8"/>
  <c r="V334" i="8"/>
  <c r="T334" i="8"/>
  <c r="R334" i="8"/>
  <c r="Q334" i="8"/>
  <c r="P334" i="8"/>
  <c r="N334" i="8"/>
  <c r="L334" i="8"/>
  <c r="K334" i="8"/>
  <c r="J334" i="8"/>
  <c r="I334" i="8"/>
  <c r="B334" i="8"/>
  <c r="A334" i="8"/>
  <c r="K333" i="8"/>
  <c r="B333" i="8"/>
  <c r="A333" i="8"/>
  <c r="Y332" i="8"/>
  <c r="X332" i="8"/>
  <c r="W332" i="8"/>
  <c r="V332" i="8"/>
  <c r="T332" i="8"/>
  <c r="R332" i="8"/>
  <c r="Q332" i="8"/>
  <c r="P332" i="8"/>
  <c r="N332" i="8"/>
  <c r="L332" i="8"/>
  <c r="K332" i="8"/>
  <c r="J332" i="8"/>
  <c r="I332" i="8"/>
  <c r="B332" i="8"/>
  <c r="A332" i="8"/>
  <c r="Y331" i="8"/>
  <c r="X331" i="8"/>
  <c r="W331" i="8"/>
  <c r="V331" i="8"/>
  <c r="T331" i="8"/>
  <c r="R331" i="8"/>
  <c r="Q331" i="8"/>
  <c r="P331" i="8"/>
  <c r="N331" i="8"/>
  <c r="L331" i="8"/>
  <c r="K331" i="8"/>
  <c r="J331" i="8"/>
  <c r="I331" i="8"/>
  <c r="B331" i="8"/>
  <c r="A331" i="8"/>
  <c r="K330" i="8"/>
  <c r="B330" i="8"/>
  <c r="A330" i="8"/>
  <c r="Y329" i="8"/>
  <c r="X329" i="8"/>
  <c r="W329" i="8"/>
  <c r="V329" i="8"/>
  <c r="T329" i="8"/>
  <c r="R329" i="8"/>
  <c r="Q329" i="8"/>
  <c r="P329" i="8"/>
  <c r="N329" i="8"/>
  <c r="L329" i="8"/>
  <c r="K329" i="8"/>
  <c r="J329" i="8"/>
  <c r="I329" i="8"/>
  <c r="B329" i="8"/>
  <c r="A329" i="8"/>
  <c r="K328" i="8"/>
  <c r="B328" i="8"/>
  <c r="A328" i="8"/>
  <c r="Y327" i="8"/>
  <c r="X327" i="8"/>
  <c r="W327" i="8"/>
  <c r="V327" i="8"/>
  <c r="T327" i="8"/>
  <c r="R327" i="8"/>
  <c r="Q327" i="8"/>
  <c r="P327" i="8"/>
  <c r="N327" i="8"/>
  <c r="L327" i="8"/>
  <c r="K327" i="8"/>
  <c r="J327" i="8"/>
  <c r="I327" i="8"/>
  <c r="B327" i="8"/>
  <c r="A327" i="8"/>
  <c r="K326" i="8"/>
  <c r="B326" i="8"/>
  <c r="A326" i="8"/>
  <c r="K325" i="8"/>
  <c r="B325" i="8"/>
  <c r="A325" i="8"/>
  <c r="Y324" i="8"/>
  <c r="X324" i="8"/>
  <c r="W324" i="8"/>
  <c r="V324" i="8"/>
  <c r="T324" i="8"/>
  <c r="R324" i="8"/>
  <c r="Q324" i="8"/>
  <c r="P324" i="8"/>
  <c r="N324" i="8"/>
  <c r="L324" i="8"/>
  <c r="K324" i="8"/>
  <c r="J324" i="8"/>
  <c r="I324" i="8"/>
  <c r="B324" i="8"/>
  <c r="A324" i="8"/>
  <c r="K323" i="8"/>
  <c r="B323" i="8"/>
  <c r="A323" i="8"/>
  <c r="Y322" i="8"/>
  <c r="X322" i="8"/>
  <c r="W322" i="8"/>
  <c r="V322" i="8"/>
  <c r="T322" i="8"/>
  <c r="R322" i="8"/>
  <c r="Q322" i="8"/>
  <c r="P322" i="8"/>
  <c r="N322" i="8"/>
  <c r="L322" i="8"/>
  <c r="K322" i="8"/>
  <c r="J322" i="8"/>
  <c r="I322" i="8"/>
  <c r="B322" i="8"/>
  <c r="A322" i="8"/>
  <c r="Y321" i="8"/>
  <c r="X321" i="8"/>
  <c r="W321" i="8"/>
  <c r="V321" i="8"/>
  <c r="T321" i="8"/>
  <c r="R321" i="8"/>
  <c r="Q321" i="8"/>
  <c r="P321" i="8"/>
  <c r="N321" i="8"/>
  <c r="L321" i="8"/>
  <c r="K321" i="8"/>
  <c r="J321" i="8"/>
  <c r="I321" i="8"/>
  <c r="B321" i="8"/>
  <c r="A321" i="8"/>
  <c r="K320" i="8"/>
  <c r="B320" i="8"/>
  <c r="A320" i="8"/>
  <c r="Y319" i="8"/>
  <c r="X319" i="8"/>
  <c r="W319" i="8"/>
  <c r="V319" i="8"/>
  <c r="T319" i="8"/>
  <c r="R319" i="8"/>
  <c r="Q319" i="8"/>
  <c r="P319" i="8"/>
  <c r="N319" i="8"/>
  <c r="L319" i="8"/>
  <c r="K319" i="8"/>
  <c r="J319" i="8"/>
  <c r="I319" i="8"/>
  <c r="B319" i="8"/>
  <c r="A319" i="8"/>
  <c r="Y318" i="8"/>
  <c r="X318" i="8"/>
  <c r="W318" i="8"/>
  <c r="V318" i="8"/>
  <c r="T318" i="8"/>
  <c r="R318" i="8"/>
  <c r="Q318" i="8"/>
  <c r="P318" i="8"/>
  <c r="N318" i="8"/>
  <c r="L318" i="8"/>
  <c r="K318" i="8"/>
  <c r="J318" i="8"/>
  <c r="I318" i="8"/>
  <c r="B318" i="8"/>
  <c r="A318" i="8"/>
  <c r="K317" i="8"/>
  <c r="B317" i="8"/>
  <c r="A317" i="8"/>
  <c r="Y316" i="8"/>
  <c r="X316" i="8"/>
  <c r="W316" i="8"/>
  <c r="V316" i="8"/>
  <c r="T316" i="8"/>
  <c r="R316" i="8"/>
  <c r="Q316" i="8"/>
  <c r="P316" i="8"/>
  <c r="N316" i="8"/>
  <c r="L316" i="8"/>
  <c r="K316" i="8"/>
  <c r="J316" i="8"/>
  <c r="I316" i="8"/>
  <c r="B316" i="8"/>
  <c r="A316" i="8"/>
  <c r="Y315" i="8"/>
  <c r="X315" i="8"/>
  <c r="W315" i="8"/>
  <c r="V315" i="8"/>
  <c r="T315" i="8"/>
  <c r="R315" i="8"/>
  <c r="Q315" i="8"/>
  <c r="P315" i="8"/>
  <c r="N315" i="8"/>
  <c r="L315" i="8"/>
  <c r="K315" i="8"/>
  <c r="J315" i="8"/>
  <c r="I315" i="8"/>
  <c r="B315" i="8"/>
  <c r="A315" i="8"/>
  <c r="K314" i="8"/>
  <c r="B314" i="8"/>
  <c r="A314" i="8"/>
  <c r="Y313" i="8"/>
  <c r="X313" i="8"/>
  <c r="W313" i="8"/>
  <c r="V313" i="8"/>
  <c r="T313" i="8"/>
  <c r="R313" i="8"/>
  <c r="Q313" i="8"/>
  <c r="P313" i="8"/>
  <c r="N313" i="8"/>
  <c r="L313" i="8"/>
  <c r="K313" i="8"/>
  <c r="J313" i="8"/>
  <c r="I313" i="8"/>
  <c r="B313" i="8"/>
  <c r="A313" i="8"/>
  <c r="Y312" i="8"/>
  <c r="X312" i="8"/>
  <c r="W312" i="8"/>
  <c r="V312" i="8"/>
  <c r="T312" i="8"/>
  <c r="R312" i="8"/>
  <c r="Q312" i="8"/>
  <c r="P312" i="8"/>
  <c r="N312" i="8"/>
  <c r="L312" i="8"/>
  <c r="K312" i="8"/>
  <c r="J312" i="8"/>
  <c r="I312" i="8"/>
  <c r="B312" i="8"/>
  <c r="A312" i="8"/>
  <c r="K311" i="8"/>
  <c r="B311" i="8"/>
  <c r="A311" i="8"/>
  <c r="Y310" i="8"/>
  <c r="X310" i="8"/>
  <c r="W310" i="8"/>
  <c r="V310" i="8"/>
  <c r="T310" i="8"/>
  <c r="R310" i="8"/>
  <c r="Q310" i="8"/>
  <c r="P310" i="8"/>
  <c r="N310" i="8"/>
  <c r="L310" i="8"/>
  <c r="K310" i="8"/>
  <c r="J310" i="8"/>
  <c r="I310" i="8"/>
  <c r="B310" i="8"/>
  <c r="A310" i="8"/>
  <c r="Y309" i="8"/>
  <c r="X309" i="8"/>
  <c r="W309" i="8"/>
  <c r="V309" i="8"/>
  <c r="T309" i="8"/>
  <c r="R309" i="8"/>
  <c r="Q309" i="8"/>
  <c r="P309" i="8"/>
  <c r="N309" i="8"/>
  <c r="L309" i="8"/>
  <c r="K309" i="8"/>
  <c r="J309" i="8"/>
  <c r="I309" i="8"/>
  <c r="B309" i="8"/>
  <c r="A309" i="8"/>
  <c r="B308" i="8"/>
  <c r="A308" i="8"/>
  <c r="B307" i="8"/>
  <c r="A307" i="8"/>
  <c r="Y306" i="8"/>
  <c r="X306" i="8"/>
  <c r="W306" i="8"/>
  <c r="V306" i="8"/>
  <c r="T306" i="8"/>
  <c r="R306" i="8"/>
  <c r="Q306" i="8"/>
  <c r="P306" i="8"/>
  <c r="N306" i="8"/>
  <c r="L306" i="8"/>
  <c r="K306" i="8"/>
  <c r="J306" i="8"/>
  <c r="I306" i="8"/>
  <c r="B306" i="8"/>
  <c r="A306" i="8"/>
  <c r="B305" i="8"/>
  <c r="A305" i="8"/>
  <c r="Y304" i="8"/>
  <c r="X304" i="8"/>
  <c r="W304" i="8"/>
  <c r="V304" i="8"/>
  <c r="T304" i="8"/>
  <c r="R304" i="8"/>
  <c r="Q304" i="8"/>
  <c r="P304" i="8"/>
  <c r="N304" i="8"/>
  <c r="L304" i="8"/>
  <c r="K304" i="8"/>
  <c r="J304" i="8"/>
  <c r="I304" i="8"/>
  <c r="B304" i="8"/>
  <c r="A304" i="8"/>
  <c r="Y303" i="8"/>
  <c r="X303" i="8"/>
  <c r="W303" i="8"/>
  <c r="V303" i="8"/>
  <c r="T303" i="8"/>
  <c r="R303" i="8"/>
  <c r="Q303" i="8"/>
  <c r="P303" i="8"/>
  <c r="N303" i="8"/>
  <c r="L303" i="8"/>
  <c r="K303" i="8"/>
  <c r="J303" i="8"/>
  <c r="I303" i="8"/>
  <c r="B303" i="8"/>
  <c r="A303" i="8"/>
  <c r="K302" i="8"/>
  <c r="B302" i="8"/>
  <c r="A302" i="8"/>
  <c r="Y301" i="8"/>
  <c r="X301" i="8"/>
  <c r="W301" i="8"/>
  <c r="V301" i="8"/>
  <c r="T301" i="8"/>
  <c r="R301" i="8"/>
  <c r="Q301" i="8"/>
  <c r="P301" i="8"/>
  <c r="N301" i="8"/>
  <c r="L301" i="8"/>
  <c r="K301" i="8"/>
  <c r="J301" i="8"/>
  <c r="I301" i="8"/>
  <c r="B301" i="8"/>
  <c r="A301" i="8"/>
  <c r="K300" i="8"/>
  <c r="B300" i="8"/>
  <c r="A300" i="8"/>
  <c r="Y299" i="8"/>
  <c r="X299" i="8"/>
  <c r="W299" i="8"/>
  <c r="V299" i="8"/>
  <c r="T299" i="8"/>
  <c r="R299" i="8"/>
  <c r="Q299" i="8"/>
  <c r="P299" i="8"/>
  <c r="N299" i="8"/>
  <c r="L299" i="8"/>
  <c r="K299" i="8"/>
  <c r="J299" i="8"/>
  <c r="I299" i="8"/>
  <c r="B299" i="8"/>
  <c r="A299" i="8"/>
  <c r="Y298" i="8"/>
  <c r="X298" i="8"/>
  <c r="W298" i="8"/>
  <c r="V298" i="8"/>
  <c r="T298" i="8"/>
  <c r="R298" i="8"/>
  <c r="Q298" i="8"/>
  <c r="P298" i="8"/>
  <c r="N298" i="8"/>
  <c r="L298" i="8"/>
  <c r="K298" i="8"/>
  <c r="J298" i="8"/>
  <c r="I298" i="8"/>
  <c r="B298" i="8"/>
  <c r="A298" i="8"/>
  <c r="Y297" i="8"/>
  <c r="X297" i="8"/>
  <c r="W297" i="8"/>
  <c r="V297" i="8"/>
  <c r="T297" i="8"/>
  <c r="R297" i="8"/>
  <c r="Q297" i="8"/>
  <c r="P297" i="8"/>
  <c r="N297" i="8"/>
  <c r="L297" i="8"/>
  <c r="K297" i="8"/>
  <c r="J297" i="8"/>
  <c r="I297" i="8"/>
  <c r="B297" i="8"/>
  <c r="A297" i="8"/>
  <c r="K296" i="8"/>
  <c r="B296" i="8"/>
  <c r="A296" i="8"/>
  <c r="Y295" i="8"/>
  <c r="X295" i="8"/>
  <c r="W295" i="8"/>
  <c r="V295" i="8"/>
  <c r="T295" i="8"/>
  <c r="R295" i="8"/>
  <c r="Q295" i="8"/>
  <c r="P295" i="8"/>
  <c r="N295" i="8"/>
  <c r="L295" i="8"/>
  <c r="K295" i="8"/>
  <c r="J295" i="8"/>
  <c r="I295" i="8"/>
  <c r="B295" i="8"/>
  <c r="A295" i="8"/>
  <c r="K294" i="8"/>
  <c r="B294" i="8"/>
  <c r="A294" i="8"/>
  <c r="Y293" i="8"/>
  <c r="X293" i="8"/>
  <c r="W293" i="8"/>
  <c r="V293" i="8"/>
  <c r="T293" i="8"/>
  <c r="R293" i="8"/>
  <c r="Q293" i="8"/>
  <c r="P293" i="8"/>
  <c r="N293" i="8"/>
  <c r="L293" i="8"/>
  <c r="K293" i="8"/>
  <c r="J293" i="8"/>
  <c r="I293" i="8"/>
  <c r="B293" i="8"/>
  <c r="A293" i="8"/>
  <c r="K292" i="8"/>
  <c r="B292" i="8"/>
  <c r="A292" i="8"/>
  <c r="K291" i="8"/>
  <c r="B291" i="8"/>
  <c r="A291" i="8"/>
  <c r="K290" i="8"/>
  <c r="B290" i="8"/>
  <c r="A290" i="8"/>
  <c r="Y289" i="8"/>
  <c r="X289" i="8"/>
  <c r="W289" i="8"/>
  <c r="V289" i="8"/>
  <c r="T289" i="8"/>
  <c r="R289" i="8"/>
  <c r="Q289" i="8"/>
  <c r="P289" i="8"/>
  <c r="N289" i="8"/>
  <c r="L289" i="8"/>
  <c r="K289" i="8"/>
  <c r="J289" i="8"/>
  <c r="I289" i="8"/>
  <c r="B289" i="8"/>
  <c r="A289" i="8"/>
  <c r="K288" i="8"/>
  <c r="B288" i="8"/>
  <c r="A288" i="8"/>
  <c r="K287" i="8"/>
  <c r="B287" i="8"/>
  <c r="A287" i="8"/>
  <c r="Y286" i="8"/>
  <c r="X286" i="8"/>
  <c r="W286" i="8"/>
  <c r="V286" i="8"/>
  <c r="T286" i="8"/>
  <c r="R286" i="8"/>
  <c r="Q286" i="8"/>
  <c r="P286" i="8"/>
  <c r="N286" i="8"/>
  <c r="L286" i="8"/>
  <c r="K286" i="8"/>
  <c r="J286" i="8"/>
  <c r="I286" i="8"/>
  <c r="B286" i="8"/>
  <c r="A286" i="8"/>
  <c r="Y285" i="8"/>
  <c r="X285" i="8"/>
  <c r="W285" i="8"/>
  <c r="V285" i="8"/>
  <c r="T285" i="8"/>
  <c r="R285" i="8"/>
  <c r="Q285" i="8"/>
  <c r="P285" i="8"/>
  <c r="N285" i="8"/>
  <c r="L285" i="8"/>
  <c r="K285" i="8"/>
  <c r="J285" i="8"/>
  <c r="I285" i="8"/>
  <c r="B285" i="8"/>
  <c r="A285" i="8"/>
  <c r="W284" i="8"/>
  <c r="K284" i="8"/>
  <c r="B284" i="8"/>
  <c r="A284" i="8"/>
  <c r="Y283" i="8"/>
  <c r="X283" i="8"/>
  <c r="W283" i="8"/>
  <c r="V283" i="8"/>
  <c r="T283" i="8"/>
  <c r="R283" i="8"/>
  <c r="Q283" i="8"/>
  <c r="P283" i="8"/>
  <c r="N283" i="8"/>
  <c r="L283" i="8"/>
  <c r="K283" i="8"/>
  <c r="J283" i="8"/>
  <c r="I283" i="8"/>
  <c r="B283" i="8"/>
  <c r="A283" i="8"/>
  <c r="W282" i="8"/>
  <c r="K282" i="8"/>
  <c r="B282" i="8"/>
  <c r="A282" i="8"/>
  <c r="Y281" i="8"/>
  <c r="X281" i="8"/>
  <c r="W281" i="8"/>
  <c r="V281" i="8"/>
  <c r="T281" i="8"/>
  <c r="R281" i="8"/>
  <c r="Q281" i="8"/>
  <c r="P281" i="8"/>
  <c r="N281" i="8"/>
  <c r="L281" i="8"/>
  <c r="K281" i="8"/>
  <c r="J281" i="8"/>
  <c r="I281" i="8"/>
  <c r="B281" i="8"/>
  <c r="A281" i="8"/>
  <c r="W280" i="8"/>
  <c r="Q280" i="8"/>
  <c r="K280" i="8"/>
  <c r="B280" i="8"/>
  <c r="A280" i="8"/>
  <c r="Y279" i="8"/>
  <c r="X279" i="8"/>
  <c r="W279" i="8"/>
  <c r="V279" i="8"/>
  <c r="T279" i="8"/>
  <c r="R279" i="8"/>
  <c r="Q279" i="8"/>
  <c r="P279" i="8"/>
  <c r="N279" i="8"/>
  <c r="L279" i="8"/>
  <c r="K279" i="8"/>
  <c r="J279" i="8"/>
  <c r="I279" i="8"/>
  <c r="B279" i="8"/>
  <c r="A279" i="8"/>
  <c r="Y278" i="8"/>
  <c r="X278" i="8"/>
  <c r="W278" i="8"/>
  <c r="V278" i="8"/>
  <c r="T278" i="8"/>
  <c r="R278" i="8"/>
  <c r="Q278" i="8"/>
  <c r="P278" i="8"/>
  <c r="N278" i="8"/>
  <c r="L278" i="8"/>
  <c r="K278" i="8"/>
  <c r="J278" i="8"/>
  <c r="I278" i="8"/>
  <c r="B278" i="8"/>
  <c r="A278" i="8"/>
  <c r="Y277" i="8"/>
  <c r="X277" i="8"/>
  <c r="W277" i="8"/>
  <c r="V277" i="8"/>
  <c r="T277" i="8"/>
  <c r="R277" i="8"/>
  <c r="Q277" i="8"/>
  <c r="P277" i="8"/>
  <c r="N277" i="8"/>
  <c r="L277" i="8"/>
  <c r="K277" i="8"/>
  <c r="J277" i="8"/>
  <c r="I277" i="8"/>
  <c r="B277" i="8"/>
  <c r="A277" i="8"/>
  <c r="Y276" i="8"/>
  <c r="X276" i="8"/>
  <c r="W276" i="8"/>
  <c r="V276" i="8"/>
  <c r="T276" i="8"/>
  <c r="R276" i="8"/>
  <c r="Q276" i="8"/>
  <c r="P276" i="8"/>
  <c r="N276" i="8"/>
  <c r="L276" i="8"/>
  <c r="K276" i="8"/>
  <c r="J276" i="8"/>
  <c r="I276" i="8"/>
  <c r="B276" i="8"/>
  <c r="A276" i="8"/>
  <c r="B275" i="8"/>
  <c r="A275" i="8"/>
  <c r="Y274" i="8"/>
  <c r="X274" i="8"/>
  <c r="W274" i="8"/>
  <c r="V274" i="8"/>
  <c r="T274" i="8"/>
  <c r="R274" i="8"/>
  <c r="Q274" i="8"/>
  <c r="P274" i="8"/>
  <c r="N274" i="8"/>
  <c r="L274" i="8"/>
  <c r="K274" i="8"/>
  <c r="J274" i="8"/>
  <c r="I274" i="8"/>
  <c r="B274" i="8"/>
  <c r="A274" i="8"/>
  <c r="B273" i="8"/>
  <c r="A273" i="8"/>
  <c r="Y272" i="8"/>
  <c r="X272" i="8"/>
  <c r="W272" i="8"/>
  <c r="V272" i="8"/>
  <c r="T272" i="8"/>
  <c r="R272" i="8"/>
  <c r="Q272" i="8"/>
  <c r="P272" i="8"/>
  <c r="N272" i="8"/>
  <c r="L272" i="8"/>
  <c r="K272" i="8"/>
  <c r="J272" i="8"/>
  <c r="I272" i="8"/>
  <c r="B272" i="8"/>
  <c r="A272" i="8"/>
  <c r="B271" i="8"/>
  <c r="A271" i="8"/>
  <c r="B270" i="8"/>
  <c r="A270" i="8"/>
  <c r="B269" i="8"/>
  <c r="A269" i="8"/>
  <c r="B268" i="8"/>
  <c r="A268" i="8"/>
  <c r="Y267" i="8"/>
  <c r="X267" i="8"/>
  <c r="W267" i="8"/>
  <c r="V267" i="8"/>
  <c r="T267" i="8"/>
  <c r="R267" i="8"/>
  <c r="Q267" i="8"/>
  <c r="P267" i="8"/>
  <c r="N267" i="8"/>
  <c r="L267" i="8"/>
  <c r="K267" i="8"/>
  <c r="J267" i="8"/>
  <c r="I267" i="8"/>
  <c r="B267" i="8"/>
  <c r="A267" i="8"/>
  <c r="Y266" i="8"/>
  <c r="X266" i="8"/>
  <c r="W266" i="8"/>
  <c r="V266" i="8"/>
  <c r="T266" i="8"/>
  <c r="R266" i="8"/>
  <c r="Q266" i="8"/>
  <c r="P266" i="8"/>
  <c r="N266" i="8"/>
  <c r="L266" i="8"/>
  <c r="K266" i="8"/>
  <c r="J266" i="8"/>
  <c r="I266" i="8"/>
  <c r="B266" i="8"/>
  <c r="A266" i="8"/>
  <c r="Y265" i="8"/>
  <c r="X265" i="8"/>
  <c r="W265" i="8"/>
  <c r="V265" i="8"/>
  <c r="T265" i="8"/>
  <c r="R265" i="8"/>
  <c r="Q265" i="8"/>
  <c r="P265" i="8"/>
  <c r="N265" i="8"/>
  <c r="L265" i="8"/>
  <c r="K265" i="8"/>
  <c r="J265" i="8"/>
  <c r="I265" i="8"/>
  <c r="B265" i="8"/>
  <c r="A265" i="8"/>
  <c r="Y264" i="8"/>
  <c r="X264" i="8"/>
  <c r="W264" i="8"/>
  <c r="V264" i="8"/>
  <c r="T264" i="8"/>
  <c r="R264" i="8"/>
  <c r="Q264" i="8"/>
  <c r="P264" i="8"/>
  <c r="N264" i="8"/>
  <c r="L264" i="8"/>
  <c r="K264" i="8"/>
  <c r="J264" i="8"/>
  <c r="I264" i="8"/>
  <c r="B264" i="8"/>
  <c r="A264" i="8"/>
  <c r="Y263" i="8"/>
  <c r="X263" i="8"/>
  <c r="W263" i="8"/>
  <c r="V263" i="8"/>
  <c r="T263" i="8"/>
  <c r="R263" i="8"/>
  <c r="Q263" i="8"/>
  <c r="P263" i="8"/>
  <c r="N263" i="8"/>
  <c r="L263" i="8"/>
  <c r="K263" i="8"/>
  <c r="J263" i="8"/>
  <c r="I263" i="8"/>
  <c r="B263" i="8"/>
  <c r="A263" i="8"/>
  <c r="B262" i="8"/>
  <c r="A262" i="8"/>
  <c r="B261" i="8"/>
  <c r="A261" i="8"/>
  <c r="Y260" i="8"/>
  <c r="I260" i="8"/>
  <c r="B260" i="8"/>
  <c r="A260" i="8"/>
  <c r="Y259" i="8"/>
  <c r="I259" i="8"/>
  <c r="B259" i="8"/>
  <c r="A259" i="8"/>
  <c r="Y258" i="8"/>
  <c r="I258" i="8"/>
  <c r="B258" i="8"/>
  <c r="A258" i="8"/>
  <c r="Y257" i="8"/>
  <c r="I257" i="8"/>
  <c r="B257" i="8"/>
  <c r="A257" i="8"/>
  <c r="Y256" i="8"/>
  <c r="I256" i="8"/>
  <c r="B256" i="8"/>
  <c r="A256" i="8"/>
  <c r="Y255" i="8"/>
  <c r="X255" i="8"/>
  <c r="W255" i="8"/>
  <c r="V255" i="8"/>
  <c r="T255" i="8"/>
  <c r="R255" i="8"/>
  <c r="Q255" i="8"/>
  <c r="P255" i="8"/>
  <c r="N255" i="8"/>
  <c r="L255" i="8"/>
  <c r="K255" i="8"/>
  <c r="J255" i="8"/>
  <c r="I255" i="8"/>
  <c r="B255" i="8"/>
  <c r="A255" i="8"/>
  <c r="K254" i="8"/>
  <c r="B254" i="8"/>
  <c r="A254" i="8"/>
  <c r="Y253" i="8"/>
  <c r="X253" i="8"/>
  <c r="W253" i="8"/>
  <c r="V253" i="8"/>
  <c r="T253" i="8"/>
  <c r="R253" i="8"/>
  <c r="Q253" i="8"/>
  <c r="P253" i="8"/>
  <c r="N253" i="8"/>
  <c r="L253" i="8"/>
  <c r="K253" i="8"/>
  <c r="J253" i="8"/>
  <c r="I253" i="8"/>
  <c r="B253" i="8"/>
  <c r="A253" i="8"/>
  <c r="K252" i="8"/>
  <c r="B252" i="8"/>
  <c r="A252" i="8"/>
  <c r="Y251" i="8"/>
  <c r="X251" i="8"/>
  <c r="W251" i="8"/>
  <c r="V251" i="8"/>
  <c r="T251" i="8"/>
  <c r="R251" i="8"/>
  <c r="Q251" i="8"/>
  <c r="P251" i="8"/>
  <c r="N251" i="8"/>
  <c r="L251" i="8"/>
  <c r="K251" i="8"/>
  <c r="J251" i="8"/>
  <c r="I251" i="8"/>
  <c r="B251" i="8"/>
  <c r="A251" i="8"/>
  <c r="B250" i="8"/>
  <c r="A250" i="8"/>
  <c r="B249" i="8"/>
  <c r="A249" i="8"/>
  <c r="B248" i="8"/>
  <c r="A248" i="8"/>
  <c r="B247" i="8"/>
  <c r="A247" i="8"/>
  <c r="Y246" i="8"/>
  <c r="X246" i="8"/>
  <c r="W246" i="8"/>
  <c r="V246" i="8"/>
  <c r="T246" i="8"/>
  <c r="R246" i="8"/>
  <c r="Q246" i="8"/>
  <c r="P246" i="8"/>
  <c r="N246" i="8"/>
  <c r="L246" i="8"/>
  <c r="K246" i="8"/>
  <c r="J246" i="8"/>
  <c r="I246" i="8"/>
  <c r="B246" i="8"/>
  <c r="A246" i="8"/>
  <c r="K245" i="8"/>
  <c r="B245" i="8"/>
  <c r="A245" i="8"/>
  <c r="Y244" i="8"/>
  <c r="X244" i="8"/>
  <c r="W244" i="8"/>
  <c r="V244" i="8"/>
  <c r="T244" i="8"/>
  <c r="R244" i="8"/>
  <c r="Q244" i="8"/>
  <c r="P244" i="8"/>
  <c r="N244" i="8"/>
  <c r="L244" i="8"/>
  <c r="K244" i="8"/>
  <c r="J244" i="8"/>
  <c r="I244" i="8"/>
  <c r="B244" i="8"/>
  <c r="A244" i="8"/>
  <c r="K243" i="8"/>
  <c r="B243" i="8"/>
  <c r="A243" i="8"/>
  <c r="K242" i="8"/>
  <c r="B242" i="8"/>
  <c r="A242" i="8"/>
  <c r="Y241" i="8"/>
  <c r="X241" i="8"/>
  <c r="W241" i="8"/>
  <c r="V241" i="8"/>
  <c r="T241" i="8"/>
  <c r="R241" i="8"/>
  <c r="Q241" i="8"/>
  <c r="P241" i="8"/>
  <c r="N241" i="8"/>
  <c r="L241" i="8"/>
  <c r="K241" i="8"/>
  <c r="J241" i="8"/>
  <c r="I241" i="8"/>
  <c r="B241" i="8"/>
  <c r="A241" i="8"/>
  <c r="K240" i="8"/>
  <c r="B240" i="8"/>
  <c r="A240" i="8"/>
  <c r="Y239" i="8"/>
  <c r="X239" i="8"/>
  <c r="W239" i="8"/>
  <c r="V239" i="8"/>
  <c r="T239" i="8"/>
  <c r="R239" i="8"/>
  <c r="Q239" i="8"/>
  <c r="P239" i="8"/>
  <c r="N239" i="8"/>
  <c r="L239" i="8"/>
  <c r="K239" i="8"/>
  <c r="J239" i="8"/>
  <c r="I239" i="8"/>
  <c r="B239" i="8"/>
  <c r="A239" i="8"/>
  <c r="K238" i="8"/>
  <c r="B238" i="8"/>
  <c r="A238" i="8"/>
  <c r="Y237" i="8"/>
  <c r="X237" i="8"/>
  <c r="W237" i="8"/>
  <c r="V237" i="8"/>
  <c r="T237" i="8"/>
  <c r="R237" i="8"/>
  <c r="Q237" i="8"/>
  <c r="P237" i="8"/>
  <c r="N237" i="8"/>
  <c r="L237" i="8"/>
  <c r="K237" i="8"/>
  <c r="J237" i="8"/>
  <c r="I237" i="8"/>
  <c r="B237" i="8"/>
  <c r="A237" i="8"/>
  <c r="K236" i="8"/>
  <c r="B236" i="8"/>
  <c r="A236" i="8"/>
  <c r="K235" i="8"/>
  <c r="B235" i="8"/>
  <c r="A235" i="8"/>
  <c r="Y234" i="8"/>
  <c r="X234" i="8"/>
  <c r="W234" i="8"/>
  <c r="V234" i="8"/>
  <c r="T234" i="8"/>
  <c r="R234" i="8"/>
  <c r="Q234" i="8"/>
  <c r="P234" i="8"/>
  <c r="N234" i="8"/>
  <c r="L234" i="8"/>
  <c r="K234" i="8"/>
  <c r="J234" i="8"/>
  <c r="I234" i="8"/>
  <c r="B234" i="8"/>
  <c r="A234" i="8"/>
  <c r="K233" i="8"/>
  <c r="B233" i="8"/>
  <c r="A233" i="8"/>
  <c r="Y232" i="8"/>
  <c r="X232" i="8"/>
  <c r="W232" i="8"/>
  <c r="V232" i="8"/>
  <c r="T232" i="8"/>
  <c r="R232" i="8"/>
  <c r="Q232" i="8"/>
  <c r="P232" i="8"/>
  <c r="N232" i="8"/>
  <c r="L232" i="8"/>
  <c r="K232" i="8"/>
  <c r="J232" i="8"/>
  <c r="I232" i="8"/>
  <c r="B232" i="8"/>
  <c r="A232" i="8"/>
  <c r="K231" i="8"/>
  <c r="B231" i="8"/>
  <c r="A231" i="8"/>
  <c r="K230" i="8"/>
  <c r="B230" i="8"/>
  <c r="A230" i="8"/>
  <c r="Y229" i="8"/>
  <c r="X229" i="8"/>
  <c r="W229" i="8"/>
  <c r="V229" i="8"/>
  <c r="T229" i="8"/>
  <c r="R229" i="8"/>
  <c r="Q229" i="8"/>
  <c r="P229" i="8"/>
  <c r="N229" i="8"/>
  <c r="L229" i="8"/>
  <c r="K229" i="8"/>
  <c r="J229" i="8"/>
  <c r="I229" i="8"/>
  <c r="B229" i="8"/>
  <c r="A229" i="8"/>
  <c r="Y228" i="8"/>
  <c r="X228" i="8"/>
  <c r="W228" i="8"/>
  <c r="V228" i="8"/>
  <c r="T228" i="8"/>
  <c r="R228" i="8"/>
  <c r="Q228" i="8"/>
  <c r="P228" i="8"/>
  <c r="N228" i="8"/>
  <c r="L228" i="8"/>
  <c r="K228" i="8"/>
  <c r="J228" i="8"/>
  <c r="I228" i="8"/>
  <c r="B228" i="8"/>
  <c r="A228" i="8"/>
  <c r="Y227" i="8"/>
  <c r="X227" i="8"/>
  <c r="W227" i="8"/>
  <c r="V227" i="8"/>
  <c r="T227" i="8"/>
  <c r="R227" i="8"/>
  <c r="Q227" i="8"/>
  <c r="P227" i="8"/>
  <c r="N227" i="8"/>
  <c r="L227" i="8"/>
  <c r="K227" i="8"/>
  <c r="J227" i="8"/>
  <c r="I227" i="8"/>
  <c r="B227" i="8"/>
  <c r="A227" i="8"/>
  <c r="K226" i="8"/>
  <c r="B226" i="8"/>
  <c r="A226" i="8"/>
  <c r="K225" i="8"/>
  <c r="B225" i="8"/>
  <c r="A225" i="8"/>
  <c r="Y224" i="8"/>
  <c r="X224" i="8"/>
  <c r="W224" i="8"/>
  <c r="V224" i="8"/>
  <c r="T224" i="8"/>
  <c r="R224" i="8"/>
  <c r="Q224" i="8"/>
  <c r="P224" i="8"/>
  <c r="N224" i="8"/>
  <c r="L224" i="8"/>
  <c r="K224" i="8"/>
  <c r="J224" i="8"/>
  <c r="I224" i="8"/>
  <c r="B224" i="8"/>
  <c r="A224" i="8"/>
  <c r="Q223" i="8"/>
  <c r="K223" i="8"/>
  <c r="B223" i="8"/>
  <c r="A223" i="8"/>
  <c r="Y222" i="8"/>
  <c r="X222" i="8"/>
  <c r="W222" i="8"/>
  <c r="V222" i="8"/>
  <c r="T222" i="8"/>
  <c r="R222" i="8"/>
  <c r="Q222" i="8"/>
  <c r="P222" i="8"/>
  <c r="N222" i="8"/>
  <c r="L222" i="8"/>
  <c r="K222" i="8"/>
  <c r="J222" i="8"/>
  <c r="I222" i="8"/>
  <c r="B222" i="8"/>
  <c r="A222" i="8"/>
  <c r="Q221" i="8"/>
  <c r="K221" i="8"/>
  <c r="B221" i="8"/>
  <c r="A221" i="8"/>
  <c r="Y220" i="8"/>
  <c r="X220" i="8"/>
  <c r="W220" i="8"/>
  <c r="V220" i="8"/>
  <c r="T220" i="8"/>
  <c r="R220" i="8"/>
  <c r="Q220" i="8"/>
  <c r="P220" i="8"/>
  <c r="N220" i="8"/>
  <c r="L220" i="8"/>
  <c r="K220" i="8"/>
  <c r="J220" i="8"/>
  <c r="I220" i="8"/>
  <c r="B220" i="8"/>
  <c r="A220" i="8"/>
  <c r="Q219" i="8"/>
  <c r="K219" i="8"/>
  <c r="B219" i="8"/>
  <c r="A219" i="8"/>
  <c r="Y218" i="8"/>
  <c r="X218" i="8"/>
  <c r="W218" i="8"/>
  <c r="V218" i="8"/>
  <c r="T218" i="8"/>
  <c r="R218" i="8"/>
  <c r="Q218" i="8"/>
  <c r="P218" i="8"/>
  <c r="N218" i="8"/>
  <c r="L218" i="8"/>
  <c r="K218" i="8"/>
  <c r="J218" i="8"/>
  <c r="I218" i="8"/>
  <c r="B218" i="8"/>
  <c r="A218" i="8"/>
  <c r="Q217" i="8"/>
  <c r="K217" i="8"/>
  <c r="B217" i="8"/>
  <c r="A217" i="8"/>
  <c r="Q216" i="8"/>
  <c r="K216" i="8"/>
  <c r="B216" i="8"/>
  <c r="A216" i="8"/>
  <c r="Q215" i="8"/>
  <c r="K215" i="8"/>
  <c r="B215" i="8"/>
  <c r="A215" i="8"/>
  <c r="Y214" i="8"/>
  <c r="X214" i="8"/>
  <c r="W214" i="8"/>
  <c r="V214" i="8"/>
  <c r="T214" i="8"/>
  <c r="R214" i="8"/>
  <c r="Q214" i="8"/>
  <c r="P214" i="8"/>
  <c r="N214" i="8"/>
  <c r="L214" i="8"/>
  <c r="K214" i="8"/>
  <c r="J214" i="8"/>
  <c r="I214" i="8"/>
  <c r="B214" i="8"/>
  <c r="A214" i="8"/>
  <c r="X213" i="8"/>
  <c r="Q213" i="8"/>
  <c r="K213" i="8"/>
  <c r="B213" i="8"/>
  <c r="A213" i="8"/>
  <c r="Y212" i="8"/>
  <c r="X212" i="8"/>
  <c r="W212" i="8"/>
  <c r="V212" i="8"/>
  <c r="T212" i="8"/>
  <c r="R212" i="8"/>
  <c r="Q212" i="8"/>
  <c r="P212" i="8"/>
  <c r="N212" i="8"/>
  <c r="L212" i="8"/>
  <c r="K212" i="8"/>
  <c r="J212" i="8"/>
  <c r="I212" i="8"/>
  <c r="B212" i="8"/>
  <c r="A212" i="8"/>
  <c r="Q211" i="8"/>
  <c r="K211" i="8"/>
  <c r="B211" i="8"/>
  <c r="A211" i="8"/>
  <c r="Q210" i="8"/>
  <c r="K210" i="8"/>
  <c r="B210" i="8"/>
  <c r="A210" i="8"/>
  <c r="Q209" i="8"/>
  <c r="K209" i="8"/>
  <c r="B209" i="8"/>
  <c r="A209" i="8"/>
  <c r="Y208" i="8"/>
  <c r="X208" i="8"/>
  <c r="W208" i="8"/>
  <c r="V208" i="8"/>
  <c r="T208" i="8"/>
  <c r="R208" i="8"/>
  <c r="Q208" i="8"/>
  <c r="P208" i="8"/>
  <c r="N208" i="8"/>
  <c r="L208" i="8"/>
  <c r="K208" i="8"/>
  <c r="J208" i="8"/>
  <c r="I208" i="8"/>
  <c r="B208" i="8"/>
  <c r="A208" i="8"/>
  <c r="Q207" i="8"/>
  <c r="K207" i="8"/>
  <c r="B207" i="8"/>
  <c r="A207" i="8"/>
  <c r="Q206" i="8"/>
  <c r="K206" i="8"/>
  <c r="B206" i="8"/>
  <c r="A206" i="8"/>
  <c r="Y205" i="8"/>
  <c r="X205" i="8"/>
  <c r="W205" i="8"/>
  <c r="V205" i="8"/>
  <c r="T205" i="8"/>
  <c r="R205" i="8"/>
  <c r="Q205" i="8"/>
  <c r="P205" i="8"/>
  <c r="N205" i="8"/>
  <c r="L205" i="8"/>
  <c r="K205" i="8"/>
  <c r="J205" i="8"/>
  <c r="I205" i="8"/>
  <c r="B205" i="8"/>
  <c r="A205" i="8"/>
  <c r="Q204" i="8"/>
  <c r="K204" i="8"/>
  <c r="B204" i="8"/>
  <c r="A204" i="8"/>
  <c r="Q203" i="8"/>
  <c r="K203" i="8"/>
  <c r="B203" i="8"/>
  <c r="A203" i="8"/>
  <c r="Y202" i="8"/>
  <c r="X202" i="8"/>
  <c r="W202" i="8"/>
  <c r="V202" i="8"/>
  <c r="T202" i="8"/>
  <c r="R202" i="8"/>
  <c r="Q202" i="8"/>
  <c r="P202" i="8"/>
  <c r="N202" i="8"/>
  <c r="L202" i="8"/>
  <c r="K202" i="8"/>
  <c r="J202" i="8"/>
  <c r="I202" i="8"/>
  <c r="B202" i="8"/>
  <c r="A202" i="8"/>
  <c r="Q201" i="8"/>
  <c r="K201" i="8"/>
  <c r="B201" i="8"/>
  <c r="A201" i="8"/>
  <c r="Y200" i="8"/>
  <c r="X200" i="8"/>
  <c r="W200" i="8"/>
  <c r="V200" i="8"/>
  <c r="T200" i="8"/>
  <c r="R200" i="8"/>
  <c r="Q200" i="8"/>
  <c r="P200" i="8"/>
  <c r="N200" i="8"/>
  <c r="L200" i="8"/>
  <c r="K200" i="8"/>
  <c r="J200" i="8"/>
  <c r="I200" i="8"/>
  <c r="B200" i="8"/>
  <c r="A200" i="8"/>
  <c r="Q199" i="8"/>
  <c r="B199" i="8"/>
  <c r="A199" i="8"/>
  <c r="Q198" i="8"/>
  <c r="B198" i="8"/>
  <c r="A198" i="8"/>
  <c r="Y197" i="8"/>
  <c r="X197" i="8"/>
  <c r="W197" i="8"/>
  <c r="V197" i="8"/>
  <c r="T197" i="8"/>
  <c r="R197" i="8"/>
  <c r="Q197" i="8"/>
  <c r="P197" i="8"/>
  <c r="N197" i="8"/>
  <c r="L197" i="8"/>
  <c r="K197" i="8"/>
  <c r="J197" i="8"/>
  <c r="I197" i="8"/>
  <c r="B197" i="8"/>
  <c r="A197" i="8"/>
  <c r="Q196" i="8"/>
  <c r="B196" i="8"/>
  <c r="A196" i="8"/>
  <c r="Q195" i="8"/>
  <c r="B195" i="8"/>
  <c r="A195" i="8"/>
  <c r="Q194" i="8"/>
  <c r="B194" i="8"/>
  <c r="A194" i="8"/>
  <c r="Q193" i="8"/>
  <c r="B193" i="8"/>
  <c r="A193" i="8"/>
  <c r="Q192" i="8"/>
  <c r="B192" i="8"/>
  <c r="A192" i="8"/>
  <c r="Y191" i="8"/>
  <c r="X191" i="8"/>
  <c r="W191" i="8"/>
  <c r="V191" i="8"/>
  <c r="T191" i="8"/>
  <c r="R191" i="8"/>
  <c r="Q191" i="8"/>
  <c r="P191" i="8"/>
  <c r="N191" i="8"/>
  <c r="L191" i="8"/>
  <c r="K191" i="8"/>
  <c r="J191" i="8"/>
  <c r="I191" i="8"/>
  <c r="B191" i="8"/>
  <c r="A191" i="8"/>
  <c r="Y190" i="8"/>
  <c r="X190" i="8"/>
  <c r="W190" i="8"/>
  <c r="V190" i="8"/>
  <c r="T190" i="8"/>
  <c r="R190" i="8"/>
  <c r="Q190" i="8"/>
  <c r="P190" i="8"/>
  <c r="N190" i="8"/>
  <c r="L190" i="8"/>
  <c r="K190" i="8"/>
  <c r="J190" i="8"/>
  <c r="I190" i="8"/>
  <c r="B190" i="8"/>
  <c r="A190" i="8"/>
  <c r="Y189" i="8"/>
  <c r="X189" i="8"/>
  <c r="W189" i="8"/>
  <c r="V189" i="8"/>
  <c r="T189" i="8"/>
  <c r="R189" i="8"/>
  <c r="Q189" i="8"/>
  <c r="P189" i="8"/>
  <c r="N189" i="8"/>
  <c r="L189" i="8"/>
  <c r="K189" i="8"/>
  <c r="J189" i="8"/>
  <c r="I189" i="8"/>
  <c r="B189" i="8"/>
  <c r="A189" i="8"/>
  <c r="Q188" i="8"/>
  <c r="B188" i="8"/>
  <c r="A188" i="8"/>
  <c r="Y187" i="8"/>
  <c r="X187" i="8"/>
  <c r="W187" i="8"/>
  <c r="V187" i="8"/>
  <c r="T187" i="8"/>
  <c r="R187" i="8"/>
  <c r="Q187" i="8"/>
  <c r="P187" i="8"/>
  <c r="N187" i="8"/>
  <c r="L187" i="8"/>
  <c r="K187" i="8"/>
  <c r="J187" i="8"/>
  <c r="I187" i="8"/>
  <c r="B187" i="8"/>
  <c r="A187" i="8"/>
  <c r="Y186" i="8"/>
  <c r="X186" i="8"/>
  <c r="W186" i="8"/>
  <c r="V186" i="8"/>
  <c r="T186" i="8"/>
  <c r="R186" i="8"/>
  <c r="Q186" i="8"/>
  <c r="P186" i="8"/>
  <c r="N186" i="8"/>
  <c r="L186" i="8"/>
  <c r="K186" i="8"/>
  <c r="J186" i="8"/>
  <c r="I186" i="8"/>
  <c r="B186" i="8"/>
  <c r="A186" i="8"/>
  <c r="Y185" i="8"/>
  <c r="X185" i="8"/>
  <c r="W185" i="8"/>
  <c r="V185" i="8"/>
  <c r="T185" i="8"/>
  <c r="R185" i="8"/>
  <c r="Q185" i="8"/>
  <c r="P185" i="8"/>
  <c r="N185" i="8"/>
  <c r="L185" i="8"/>
  <c r="K185" i="8"/>
  <c r="J185" i="8"/>
  <c r="I185" i="8"/>
  <c r="B185" i="8"/>
  <c r="A185" i="8"/>
  <c r="Y184" i="8"/>
  <c r="X184" i="8"/>
  <c r="W184" i="8"/>
  <c r="V184" i="8"/>
  <c r="T184" i="8"/>
  <c r="R184" i="8"/>
  <c r="Q184" i="8"/>
  <c r="P184" i="8"/>
  <c r="N184" i="8"/>
  <c r="L184" i="8"/>
  <c r="K184" i="8"/>
  <c r="J184" i="8"/>
  <c r="I184" i="8"/>
  <c r="B184" i="8"/>
  <c r="A184" i="8"/>
  <c r="Q183" i="8"/>
  <c r="B183" i="8"/>
  <c r="A183" i="8"/>
  <c r="Y182" i="8"/>
  <c r="X182" i="8"/>
  <c r="W182" i="8"/>
  <c r="V182" i="8"/>
  <c r="T182" i="8"/>
  <c r="R182" i="8"/>
  <c r="Q182" i="8"/>
  <c r="P182" i="8"/>
  <c r="N182" i="8"/>
  <c r="L182" i="8"/>
  <c r="K182" i="8"/>
  <c r="J182" i="8"/>
  <c r="I182" i="8"/>
  <c r="B182" i="8"/>
  <c r="A182" i="8"/>
  <c r="Y181" i="8"/>
  <c r="X181" i="8"/>
  <c r="W181" i="8"/>
  <c r="V181" i="8"/>
  <c r="T181" i="8"/>
  <c r="R181" i="8"/>
  <c r="Q181" i="8"/>
  <c r="P181" i="8"/>
  <c r="N181" i="8"/>
  <c r="L181" i="8"/>
  <c r="K181" i="8"/>
  <c r="J181" i="8"/>
  <c r="I181" i="8"/>
  <c r="B181" i="8"/>
  <c r="A181" i="8"/>
  <c r="Q180" i="8"/>
  <c r="B180" i="8"/>
  <c r="A180" i="8"/>
  <c r="Y179" i="8"/>
  <c r="X179" i="8"/>
  <c r="W179" i="8"/>
  <c r="V179" i="8"/>
  <c r="T179" i="8"/>
  <c r="R179" i="8"/>
  <c r="Q179" i="8"/>
  <c r="P179" i="8"/>
  <c r="N179" i="8"/>
  <c r="L179" i="8"/>
  <c r="K179" i="8"/>
  <c r="J179" i="8"/>
  <c r="I179" i="8"/>
  <c r="B179" i="8"/>
  <c r="A179" i="8"/>
  <c r="Y178" i="8"/>
  <c r="X178" i="8"/>
  <c r="W178" i="8"/>
  <c r="V178" i="8"/>
  <c r="T178" i="8"/>
  <c r="R178" i="8"/>
  <c r="Q178" i="8"/>
  <c r="P178" i="8"/>
  <c r="N178" i="8"/>
  <c r="L178" i="8"/>
  <c r="K178" i="8"/>
  <c r="J178" i="8"/>
  <c r="I178" i="8"/>
  <c r="B178" i="8"/>
  <c r="A178" i="8"/>
  <c r="Y177" i="8"/>
  <c r="X177" i="8"/>
  <c r="W177" i="8"/>
  <c r="V177" i="8"/>
  <c r="T177" i="8"/>
  <c r="R177" i="8"/>
  <c r="Q177" i="8"/>
  <c r="P177" i="8"/>
  <c r="N177" i="8"/>
  <c r="L177" i="8"/>
  <c r="K177" i="8"/>
  <c r="J177" i="8"/>
  <c r="I177" i="8"/>
  <c r="B177" i="8"/>
  <c r="A177" i="8"/>
  <c r="Q176" i="8"/>
  <c r="B176" i="8"/>
  <c r="A176" i="8"/>
  <c r="Y175" i="8"/>
  <c r="X175" i="8"/>
  <c r="W175" i="8"/>
  <c r="V175" i="8"/>
  <c r="T175" i="8"/>
  <c r="R175" i="8"/>
  <c r="Q175" i="8"/>
  <c r="P175" i="8"/>
  <c r="N175" i="8"/>
  <c r="L175" i="8"/>
  <c r="K175" i="8"/>
  <c r="J175" i="8"/>
  <c r="I175" i="8"/>
  <c r="B175" i="8"/>
  <c r="A175" i="8"/>
  <c r="Y174" i="8"/>
  <c r="X174" i="8"/>
  <c r="W174" i="8"/>
  <c r="V174" i="8"/>
  <c r="T174" i="8"/>
  <c r="R174" i="8"/>
  <c r="Q174" i="8"/>
  <c r="P174" i="8"/>
  <c r="N174" i="8"/>
  <c r="L174" i="8"/>
  <c r="K174" i="8"/>
  <c r="J174" i="8"/>
  <c r="I174" i="8"/>
  <c r="B174" i="8"/>
  <c r="A174" i="8"/>
  <c r="Q173" i="8"/>
  <c r="B173" i="8"/>
  <c r="A173" i="8"/>
  <c r="Y172" i="8"/>
  <c r="X172" i="8"/>
  <c r="W172" i="8"/>
  <c r="V172" i="8"/>
  <c r="T172" i="8"/>
  <c r="R172" i="8"/>
  <c r="Q172" i="8"/>
  <c r="P172" i="8"/>
  <c r="N172" i="8"/>
  <c r="L172" i="8"/>
  <c r="K172" i="8"/>
  <c r="J172" i="8"/>
  <c r="I172" i="8"/>
  <c r="B172" i="8"/>
  <c r="A172" i="8"/>
  <c r="Q171" i="8"/>
  <c r="B171" i="8"/>
  <c r="A171" i="8"/>
  <c r="Y170" i="8"/>
  <c r="X170" i="8"/>
  <c r="W170" i="8"/>
  <c r="V170" i="8"/>
  <c r="T170" i="8"/>
  <c r="R170" i="8"/>
  <c r="Q170" i="8"/>
  <c r="P170" i="8"/>
  <c r="N170" i="8"/>
  <c r="L170" i="8"/>
  <c r="K170" i="8"/>
  <c r="J170" i="8"/>
  <c r="I170" i="8"/>
  <c r="B170" i="8"/>
  <c r="A170" i="8"/>
  <c r="Y169" i="8"/>
  <c r="X169" i="8"/>
  <c r="W169" i="8"/>
  <c r="V169" i="8"/>
  <c r="T169" i="8"/>
  <c r="R169" i="8"/>
  <c r="Q169" i="8"/>
  <c r="P169" i="8"/>
  <c r="N169" i="8"/>
  <c r="L169" i="8"/>
  <c r="K169" i="8"/>
  <c r="J169" i="8"/>
  <c r="I169" i="8"/>
  <c r="B169" i="8"/>
  <c r="A169" i="8"/>
  <c r="Y168" i="8"/>
  <c r="X168" i="8"/>
  <c r="W168" i="8"/>
  <c r="V168" i="8"/>
  <c r="T168" i="8"/>
  <c r="R168" i="8"/>
  <c r="Q168" i="8"/>
  <c r="P168" i="8"/>
  <c r="N168" i="8"/>
  <c r="L168" i="8"/>
  <c r="K168" i="8"/>
  <c r="J168" i="8"/>
  <c r="I168" i="8"/>
  <c r="B168" i="8"/>
  <c r="A168" i="8"/>
  <c r="Q167" i="8"/>
  <c r="B167" i="8"/>
  <c r="A167" i="8"/>
  <c r="Y166" i="8"/>
  <c r="X166" i="8"/>
  <c r="W166" i="8"/>
  <c r="V166" i="8"/>
  <c r="T166" i="8"/>
  <c r="R166" i="8"/>
  <c r="Q166" i="8"/>
  <c r="P166" i="8"/>
  <c r="N166" i="8"/>
  <c r="L166" i="8"/>
  <c r="K166" i="8"/>
  <c r="J166" i="8"/>
  <c r="I166" i="8"/>
  <c r="B166" i="8"/>
  <c r="A166" i="8"/>
  <c r="Q165" i="8"/>
  <c r="B165" i="8"/>
  <c r="A165" i="8"/>
  <c r="Y164" i="8"/>
  <c r="X164" i="8"/>
  <c r="W164" i="8"/>
  <c r="V164" i="8"/>
  <c r="T164" i="8"/>
  <c r="R164" i="8"/>
  <c r="Q164" i="8"/>
  <c r="P164" i="8"/>
  <c r="N164" i="8"/>
  <c r="L164" i="8"/>
  <c r="K164" i="8"/>
  <c r="J164" i="8"/>
  <c r="I164" i="8"/>
  <c r="B164" i="8"/>
  <c r="A164" i="8"/>
  <c r="Y163" i="8"/>
  <c r="X163" i="8"/>
  <c r="W163" i="8"/>
  <c r="V163" i="8"/>
  <c r="T163" i="8"/>
  <c r="R163" i="8"/>
  <c r="Q163" i="8"/>
  <c r="P163" i="8"/>
  <c r="N163" i="8"/>
  <c r="L163" i="8"/>
  <c r="K163" i="8"/>
  <c r="J163" i="8"/>
  <c r="I163" i="8"/>
  <c r="B163" i="8"/>
  <c r="A163" i="8"/>
  <c r="Y162" i="8"/>
  <c r="X162" i="8"/>
  <c r="W162" i="8"/>
  <c r="V162" i="8"/>
  <c r="T162" i="8"/>
  <c r="R162" i="8"/>
  <c r="Q162" i="8"/>
  <c r="P162" i="8"/>
  <c r="N162" i="8"/>
  <c r="L162" i="8"/>
  <c r="K162" i="8"/>
  <c r="J162" i="8"/>
  <c r="I162" i="8"/>
  <c r="B162" i="8"/>
  <c r="A162" i="8"/>
  <c r="B161" i="8"/>
  <c r="A161" i="8"/>
  <c r="B160" i="8"/>
  <c r="A160" i="8"/>
  <c r="B159" i="8"/>
  <c r="A159" i="8"/>
  <c r="Y158" i="8"/>
  <c r="X158" i="8"/>
  <c r="W158" i="8"/>
  <c r="V158" i="8"/>
  <c r="T158" i="8"/>
  <c r="R158" i="8"/>
  <c r="Q158" i="8"/>
  <c r="P158" i="8"/>
  <c r="N158" i="8"/>
  <c r="L158" i="8"/>
  <c r="K158" i="8"/>
  <c r="J158" i="8"/>
  <c r="I158" i="8"/>
  <c r="B158" i="8"/>
  <c r="A158" i="8"/>
  <c r="Y157" i="8"/>
  <c r="X157" i="8"/>
  <c r="W157" i="8"/>
  <c r="V157" i="8"/>
  <c r="T157" i="8"/>
  <c r="R157" i="8"/>
  <c r="Q157" i="8"/>
  <c r="P157" i="8"/>
  <c r="N157" i="8"/>
  <c r="L157" i="8"/>
  <c r="K157" i="8"/>
  <c r="J157" i="8"/>
  <c r="I157" i="8"/>
  <c r="B157" i="8"/>
  <c r="A157" i="8"/>
  <c r="Y156" i="8"/>
  <c r="I156" i="8"/>
  <c r="B156" i="8"/>
  <c r="A156" i="8"/>
  <c r="Y155" i="8"/>
  <c r="I155" i="8"/>
  <c r="B155" i="8"/>
  <c r="A155" i="8"/>
  <c r="Y154" i="8"/>
  <c r="I154" i="8"/>
  <c r="B154" i="8"/>
  <c r="A154" i="8"/>
  <c r="Y153" i="8"/>
  <c r="I153" i="8"/>
  <c r="B153" i="8"/>
  <c r="A153" i="8"/>
  <c r="Y152" i="8"/>
  <c r="I152" i="8"/>
  <c r="B152" i="8"/>
  <c r="A152" i="8"/>
  <c r="Y151" i="8"/>
  <c r="X151" i="8"/>
  <c r="W151" i="8"/>
  <c r="V151" i="8"/>
  <c r="T151" i="8"/>
  <c r="R151" i="8"/>
  <c r="Q151" i="8"/>
  <c r="P151" i="8"/>
  <c r="N151" i="8"/>
  <c r="L151" i="8"/>
  <c r="K151" i="8"/>
  <c r="J151" i="8"/>
  <c r="I151" i="8"/>
  <c r="B151" i="8"/>
  <c r="A151" i="8"/>
  <c r="X150" i="8"/>
  <c r="L150" i="8"/>
  <c r="I150" i="8"/>
  <c r="B150" i="8"/>
  <c r="A150" i="8"/>
  <c r="X149" i="8"/>
  <c r="L149" i="8"/>
  <c r="I149" i="8"/>
  <c r="B149" i="8"/>
  <c r="A149" i="8"/>
  <c r="X148" i="8"/>
  <c r="L148" i="8"/>
  <c r="B148" i="8"/>
  <c r="A148" i="8"/>
  <c r="Y147" i="8"/>
  <c r="X147" i="8"/>
  <c r="Z147" i="8" s="1"/>
  <c r="AA147" i="8" s="1"/>
  <c r="I147" i="8"/>
  <c r="B147" i="8"/>
  <c r="A147" i="8"/>
  <c r="B146" i="8"/>
  <c r="A146" i="8"/>
  <c r="B145" i="8"/>
  <c r="A145" i="8"/>
  <c r="Y144" i="8"/>
  <c r="X144" i="8"/>
  <c r="W144" i="8"/>
  <c r="V144" i="8"/>
  <c r="T144" i="8"/>
  <c r="R144" i="8"/>
  <c r="Q144" i="8"/>
  <c r="P144" i="8"/>
  <c r="N144" i="8"/>
  <c r="L144" i="8"/>
  <c r="K144" i="8"/>
  <c r="J144" i="8"/>
  <c r="I144" i="8"/>
  <c r="B144" i="8"/>
  <c r="A144" i="8"/>
  <c r="Y143" i="8"/>
  <c r="X143" i="8"/>
  <c r="W143" i="8"/>
  <c r="V143" i="8"/>
  <c r="T143" i="8"/>
  <c r="R143" i="8"/>
  <c r="Q143" i="8"/>
  <c r="P143" i="8"/>
  <c r="N143" i="8"/>
  <c r="L143" i="8"/>
  <c r="K143" i="8"/>
  <c r="J143" i="8"/>
  <c r="I143" i="8"/>
  <c r="B143" i="8"/>
  <c r="A143" i="8"/>
  <c r="K142" i="8"/>
  <c r="B142" i="8"/>
  <c r="A142" i="8"/>
  <c r="Y141" i="8"/>
  <c r="K141" i="8"/>
  <c r="B141" i="8"/>
  <c r="A141" i="8"/>
  <c r="Y140" i="8"/>
  <c r="K140" i="8"/>
  <c r="B140" i="8"/>
  <c r="A140" i="8"/>
  <c r="Y139" i="8"/>
  <c r="K139" i="8"/>
  <c r="B139" i="8"/>
  <c r="A139" i="8"/>
  <c r="Y138" i="8"/>
  <c r="X138" i="8"/>
  <c r="W138" i="8"/>
  <c r="V138" i="8"/>
  <c r="T138" i="8"/>
  <c r="R138" i="8"/>
  <c r="Q138" i="8"/>
  <c r="P138" i="8"/>
  <c r="N138" i="8"/>
  <c r="L138" i="8"/>
  <c r="K138" i="8"/>
  <c r="J138" i="8"/>
  <c r="I138" i="8"/>
  <c r="B138" i="8"/>
  <c r="A138" i="8"/>
  <c r="Q137" i="8"/>
  <c r="B137" i="8"/>
  <c r="A137" i="8"/>
  <c r="Q136" i="8"/>
  <c r="B136" i="8"/>
  <c r="A136" i="8"/>
  <c r="Q135" i="8"/>
  <c r="B135" i="8"/>
  <c r="A135" i="8"/>
  <c r="Q134" i="8"/>
  <c r="B134" i="8"/>
  <c r="A134" i="8"/>
  <c r="Q133" i="8"/>
  <c r="B133" i="8"/>
  <c r="A133" i="8"/>
  <c r="Q132" i="8"/>
  <c r="B132" i="8"/>
  <c r="A132" i="8"/>
  <c r="Q131" i="8"/>
  <c r="B131" i="8"/>
  <c r="A131" i="8"/>
  <c r="Q130" i="8"/>
  <c r="B130" i="8"/>
  <c r="A130" i="8"/>
  <c r="Q129" i="8"/>
  <c r="B129" i="8"/>
  <c r="A129" i="8"/>
  <c r="Q128" i="8"/>
  <c r="B128" i="8"/>
  <c r="A128" i="8"/>
  <c r="Q127" i="8"/>
  <c r="B127" i="8"/>
  <c r="A127" i="8"/>
  <c r="Q126" i="8"/>
  <c r="B126" i="8"/>
  <c r="A126" i="8"/>
  <c r="Q125" i="8"/>
  <c r="B125" i="8"/>
  <c r="A125" i="8"/>
  <c r="Y124" i="8"/>
  <c r="Q124" i="8"/>
  <c r="B124" i="8"/>
  <c r="A124" i="8"/>
  <c r="Y123" i="8"/>
  <c r="X123" i="8"/>
  <c r="W123" i="8"/>
  <c r="V123" i="8"/>
  <c r="T123" i="8"/>
  <c r="R123" i="8"/>
  <c r="Q123" i="8"/>
  <c r="P123" i="8"/>
  <c r="N123" i="8"/>
  <c r="L123" i="8"/>
  <c r="K123" i="8"/>
  <c r="J123" i="8"/>
  <c r="I123" i="8"/>
  <c r="B123" i="8"/>
  <c r="A123" i="8"/>
  <c r="K122" i="8"/>
  <c r="I122" i="8"/>
  <c r="H122" i="8"/>
  <c r="B122" i="8"/>
  <c r="A122" i="8"/>
  <c r="K121" i="8"/>
  <c r="I121" i="8"/>
  <c r="H121" i="8"/>
  <c r="B121" i="8"/>
  <c r="A121" i="8"/>
  <c r="Y120" i="8"/>
  <c r="K120" i="8"/>
  <c r="I120" i="8"/>
  <c r="H120" i="8"/>
  <c r="B120" i="8"/>
  <c r="A120" i="8"/>
  <c r="Y119" i="8"/>
  <c r="X119" i="8"/>
  <c r="W119" i="8"/>
  <c r="V119" i="8"/>
  <c r="T119" i="8"/>
  <c r="R119" i="8"/>
  <c r="Q119" i="8"/>
  <c r="P119" i="8"/>
  <c r="N119" i="8"/>
  <c r="L119" i="8"/>
  <c r="K119" i="8"/>
  <c r="J119" i="8"/>
  <c r="I119" i="8"/>
  <c r="B119" i="8"/>
  <c r="A119" i="8"/>
  <c r="Y118" i="8"/>
  <c r="I118" i="8"/>
  <c r="B118" i="8"/>
  <c r="A118" i="8"/>
  <c r="Y117" i="8"/>
  <c r="I117" i="8"/>
  <c r="B117" i="8"/>
  <c r="A117" i="8"/>
  <c r="Y116" i="8"/>
  <c r="I116" i="8"/>
  <c r="B116" i="8"/>
  <c r="A116" i="8"/>
  <c r="Y115" i="8"/>
  <c r="I115" i="8"/>
  <c r="B115" i="8"/>
  <c r="A115" i="8"/>
  <c r="Y114" i="8"/>
  <c r="I114" i="8"/>
  <c r="B114" i="8"/>
  <c r="A114" i="8"/>
  <c r="Y113" i="8"/>
  <c r="X113" i="8"/>
  <c r="W113" i="8"/>
  <c r="V113" i="8"/>
  <c r="T113" i="8"/>
  <c r="R113" i="8"/>
  <c r="Q113" i="8"/>
  <c r="P113" i="8"/>
  <c r="N113" i="8"/>
  <c r="L113" i="8"/>
  <c r="K113" i="8"/>
  <c r="J113" i="8"/>
  <c r="I113" i="8"/>
  <c r="B113" i="8"/>
  <c r="A113" i="8"/>
  <c r="Y112" i="8"/>
  <c r="X112" i="8"/>
  <c r="W112" i="8"/>
  <c r="V112" i="8"/>
  <c r="T112" i="8"/>
  <c r="R112" i="8"/>
  <c r="Q112" i="8"/>
  <c r="P112" i="8"/>
  <c r="N112" i="8"/>
  <c r="L112" i="8"/>
  <c r="K112" i="8"/>
  <c r="J112" i="8"/>
  <c r="I112" i="8"/>
  <c r="B112" i="8"/>
  <c r="A112" i="8"/>
  <c r="Q111" i="8"/>
  <c r="B111" i="8"/>
  <c r="A111" i="8"/>
  <c r="Q110" i="8"/>
  <c r="B110" i="8"/>
  <c r="A110" i="8"/>
  <c r="Q109" i="8"/>
  <c r="B109" i="8"/>
  <c r="A109" i="8"/>
  <c r="Q108" i="8"/>
  <c r="B108" i="8"/>
  <c r="A108" i="8"/>
  <c r="Y107" i="8"/>
  <c r="Q107" i="8"/>
  <c r="B107" i="8"/>
  <c r="A107" i="8"/>
  <c r="Y106" i="8"/>
  <c r="Q106" i="8"/>
  <c r="B106" i="8"/>
  <c r="A106" i="8"/>
  <c r="Y105" i="8"/>
  <c r="X105" i="8"/>
  <c r="W105" i="8"/>
  <c r="V105" i="8"/>
  <c r="T105" i="8"/>
  <c r="R105" i="8"/>
  <c r="Q105" i="8"/>
  <c r="P105" i="8"/>
  <c r="N105" i="8"/>
  <c r="L105" i="8"/>
  <c r="K105" i="8"/>
  <c r="J105" i="8"/>
  <c r="I105" i="8"/>
  <c r="B105" i="8"/>
  <c r="A105" i="8"/>
  <c r="B104" i="8"/>
  <c r="A104" i="8"/>
  <c r="B103" i="8"/>
  <c r="A103" i="8"/>
  <c r="Y102" i="8"/>
  <c r="I102" i="8"/>
  <c r="B102" i="8"/>
  <c r="A102" i="8"/>
  <c r="Y101" i="8"/>
  <c r="I101" i="8"/>
  <c r="B101" i="8"/>
  <c r="A101" i="8"/>
  <c r="Y100" i="8"/>
  <c r="I100" i="8"/>
  <c r="B100" i="8"/>
  <c r="A100" i="8"/>
  <c r="Y99" i="8"/>
  <c r="I99" i="8"/>
  <c r="B99" i="8"/>
  <c r="A99" i="8"/>
  <c r="Y98" i="8"/>
  <c r="I98" i="8"/>
  <c r="B98" i="8"/>
  <c r="A98" i="8"/>
  <c r="Y97" i="8"/>
  <c r="I97" i="8"/>
  <c r="B97" i="8"/>
  <c r="A97" i="8"/>
  <c r="Y96" i="8"/>
  <c r="X96" i="8"/>
  <c r="W96" i="8"/>
  <c r="V96" i="8"/>
  <c r="T96" i="8"/>
  <c r="R96" i="8"/>
  <c r="Q96" i="8"/>
  <c r="P96" i="8"/>
  <c r="N96" i="8"/>
  <c r="L96" i="8"/>
  <c r="K96" i="8"/>
  <c r="J96" i="8"/>
  <c r="I96" i="8"/>
  <c r="B96" i="8"/>
  <c r="A96" i="8"/>
  <c r="Y95" i="8"/>
  <c r="X95" i="8"/>
  <c r="W95" i="8"/>
  <c r="V95" i="8"/>
  <c r="T95" i="8"/>
  <c r="R95" i="8"/>
  <c r="Q95" i="8"/>
  <c r="P95" i="8"/>
  <c r="N95" i="8"/>
  <c r="L95" i="8"/>
  <c r="K95" i="8"/>
  <c r="J95" i="8"/>
  <c r="I95" i="8"/>
  <c r="B95" i="8"/>
  <c r="A95" i="8"/>
  <c r="Q94" i="8"/>
  <c r="B94" i="8"/>
  <c r="A94" i="8"/>
  <c r="Q93" i="8"/>
  <c r="B93" i="8"/>
  <c r="A93" i="8"/>
  <c r="Q92" i="8"/>
  <c r="B92" i="8"/>
  <c r="A92" i="8"/>
  <c r="Q91" i="8"/>
  <c r="B91" i="8"/>
  <c r="A91" i="8"/>
  <c r="Q90" i="8"/>
  <c r="B90" i="8"/>
  <c r="A90" i="8"/>
  <c r="Q89" i="8"/>
  <c r="B89" i="8"/>
  <c r="A89" i="8"/>
  <c r="Q88" i="8"/>
  <c r="B88" i="8"/>
  <c r="A88" i="8"/>
  <c r="Q87" i="8"/>
  <c r="B87" i="8"/>
  <c r="A87" i="8"/>
  <c r="Q86" i="8"/>
  <c r="B86" i="8"/>
  <c r="A86" i="8"/>
  <c r="Q85" i="8"/>
  <c r="B85" i="8"/>
  <c r="A85" i="8"/>
  <c r="Q84" i="8"/>
  <c r="B84" i="8"/>
  <c r="A84" i="8"/>
  <c r="Q83" i="8"/>
  <c r="B83" i="8"/>
  <c r="A83" i="8"/>
  <c r="Q82" i="8"/>
  <c r="B82" i="8"/>
  <c r="A82" i="8"/>
  <c r="Q81" i="8"/>
  <c r="B81" i="8"/>
  <c r="A81" i="8"/>
  <c r="Y80" i="8"/>
  <c r="X80" i="8"/>
  <c r="W80" i="8"/>
  <c r="V80" i="8"/>
  <c r="T80" i="8"/>
  <c r="R80" i="8"/>
  <c r="Q80" i="8"/>
  <c r="P80" i="8"/>
  <c r="N80" i="8"/>
  <c r="L80" i="8"/>
  <c r="K80" i="8"/>
  <c r="J80" i="8"/>
  <c r="I80" i="8"/>
  <c r="B80" i="8"/>
  <c r="A80" i="8"/>
  <c r="Q79" i="8"/>
  <c r="B79" i="8"/>
  <c r="A79" i="8"/>
  <c r="Q78" i="8"/>
  <c r="B78" i="8"/>
  <c r="A78" i="8"/>
  <c r="Q77" i="8"/>
  <c r="B77" i="8"/>
  <c r="A77" i="8"/>
  <c r="Q76" i="8"/>
  <c r="B76" i="8"/>
  <c r="A76" i="8"/>
  <c r="Y75" i="8"/>
  <c r="Q75" i="8"/>
  <c r="B75" i="8"/>
  <c r="A75" i="8"/>
  <c r="Y74" i="8"/>
  <c r="Q74" i="8"/>
  <c r="B74" i="8"/>
  <c r="A74" i="8"/>
  <c r="Y73" i="8"/>
  <c r="X73" i="8"/>
  <c r="W73" i="8"/>
  <c r="V73" i="8"/>
  <c r="T73" i="8"/>
  <c r="R73" i="8"/>
  <c r="Q73" i="8"/>
  <c r="P73" i="8"/>
  <c r="N73" i="8"/>
  <c r="L73" i="8"/>
  <c r="K73" i="8"/>
  <c r="J73" i="8"/>
  <c r="I73" i="8"/>
  <c r="B73" i="8"/>
  <c r="A73" i="8"/>
  <c r="Y72" i="8"/>
  <c r="X72" i="8"/>
  <c r="W72" i="8"/>
  <c r="V72" i="8"/>
  <c r="T72" i="8"/>
  <c r="R72" i="8"/>
  <c r="Q72" i="8"/>
  <c r="P72" i="8"/>
  <c r="N72" i="8"/>
  <c r="L72" i="8"/>
  <c r="K72" i="8"/>
  <c r="J72" i="8"/>
  <c r="I72" i="8"/>
  <c r="C72" i="8"/>
  <c r="C73" i="8" s="1"/>
  <c r="C80" i="8" s="1"/>
  <c r="C95" i="8" s="1"/>
  <c r="C96" i="8" s="1"/>
  <c r="C105" i="8" s="1"/>
  <c r="C112" i="8" s="1"/>
  <c r="C113" i="8" s="1"/>
  <c r="C119" i="8" s="1"/>
  <c r="C123" i="8" s="1"/>
  <c r="C138" i="8" s="1"/>
  <c r="C143" i="8" s="1"/>
  <c r="C144" i="8" s="1"/>
  <c r="C147" i="8" s="1"/>
  <c r="C148" i="8" s="1"/>
  <c r="C149" i="8" s="1"/>
  <c r="C150" i="8" s="1"/>
  <c r="C151" i="8" s="1"/>
  <c r="C157" i="8" s="1"/>
  <c r="C158" i="8" s="1"/>
  <c r="B72" i="8"/>
  <c r="A72" i="8"/>
  <c r="Y71" i="8"/>
  <c r="X71" i="8"/>
  <c r="W71" i="8"/>
  <c r="V71" i="8"/>
  <c r="T71" i="8"/>
  <c r="R71" i="8"/>
  <c r="Q71" i="8"/>
  <c r="P71" i="8"/>
  <c r="N71" i="8"/>
  <c r="L71" i="8"/>
  <c r="K71" i="8"/>
  <c r="J71" i="8"/>
  <c r="I71" i="8"/>
  <c r="B71" i="8"/>
  <c r="A71" i="8"/>
  <c r="Q70" i="8"/>
  <c r="B70" i="8"/>
  <c r="A70" i="8"/>
  <c r="Q69" i="8"/>
  <c r="B69" i="8"/>
  <c r="A69" i="8"/>
  <c r="Y68" i="8"/>
  <c r="X68" i="8"/>
  <c r="W68" i="8"/>
  <c r="T68" i="8"/>
  <c r="Q68" i="8"/>
  <c r="I68" i="8"/>
  <c r="B68" i="8"/>
  <c r="A68" i="8"/>
  <c r="Y67" i="8"/>
  <c r="X67" i="8"/>
  <c r="W67" i="8"/>
  <c r="V67" i="8"/>
  <c r="T67" i="8"/>
  <c r="R67" i="8"/>
  <c r="Q67" i="8"/>
  <c r="P67" i="8"/>
  <c r="N67" i="8"/>
  <c r="L67" i="8"/>
  <c r="K67" i="8"/>
  <c r="J67" i="8"/>
  <c r="I67" i="8"/>
  <c r="C67" i="8"/>
  <c r="B67" i="8"/>
  <c r="A67" i="8"/>
  <c r="Y66" i="8"/>
  <c r="X66" i="8"/>
  <c r="W66" i="8"/>
  <c r="V66" i="8"/>
  <c r="T66" i="8"/>
  <c r="R66" i="8"/>
  <c r="Q66" i="8"/>
  <c r="P66" i="8"/>
  <c r="N66" i="8"/>
  <c r="L66" i="8"/>
  <c r="K66" i="8"/>
  <c r="J66" i="8"/>
  <c r="I66" i="8"/>
  <c r="B66" i="8"/>
  <c r="A66" i="8"/>
  <c r="B65" i="8"/>
  <c r="A65" i="8"/>
  <c r="B64" i="8"/>
  <c r="A64" i="8"/>
  <c r="B63" i="8"/>
  <c r="A63" i="8"/>
  <c r="W62" i="8"/>
  <c r="Q62" i="8"/>
  <c r="B62" i="8"/>
  <c r="A62" i="8"/>
  <c r="W61" i="8"/>
  <c r="Q61" i="8"/>
  <c r="B61" i="8"/>
  <c r="A61" i="8"/>
  <c r="Y60" i="8"/>
  <c r="X60" i="8"/>
  <c r="W60" i="8"/>
  <c r="V60" i="8"/>
  <c r="T60" i="8"/>
  <c r="R60" i="8"/>
  <c r="Q60" i="8"/>
  <c r="P60" i="8"/>
  <c r="N60" i="8"/>
  <c r="L60" i="8"/>
  <c r="K60" i="8"/>
  <c r="J60" i="8"/>
  <c r="I60" i="8"/>
  <c r="B60" i="8"/>
  <c r="A60" i="8"/>
  <c r="Y59" i="8"/>
  <c r="B59" i="8"/>
  <c r="A59" i="8"/>
  <c r="Y58" i="8"/>
  <c r="X58" i="8"/>
  <c r="W58" i="8"/>
  <c r="V58" i="8"/>
  <c r="T58" i="8"/>
  <c r="R58" i="8"/>
  <c r="Q58" i="8"/>
  <c r="P58" i="8"/>
  <c r="N58" i="8"/>
  <c r="L58" i="8"/>
  <c r="K58" i="8"/>
  <c r="J58" i="8"/>
  <c r="I58" i="8"/>
  <c r="C58" i="8"/>
  <c r="C60" i="8" s="1"/>
  <c r="B58" i="8"/>
  <c r="A58" i="8"/>
  <c r="Y57" i="8"/>
  <c r="X57" i="8"/>
  <c r="W57" i="8"/>
  <c r="V57" i="8"/>
  <c r="T57" i="8"/>
  <c r="R57" i="8"/>
  <c r="Q57" i="8"/>
  <c r="P57" i="8"/>
  <c r="N57" i="8"/>
  <c r="L57" i="8"/>
  <c r="K57" i="8"/>
  <c r="J57" i="8"/>
  <c r="I57" i="8"/>
  <c r="B57" i="8"/>
  <c r="A57" i="8"/>
  <c r="Q56" i="8"/>
  <c r="B56" i="8"/>
  <c r="A56" i="8"/>
  <c r="Q55" i="8"/>
  <c r="B55" i="8"/>
  <c r="A55" i="8"/>
  <c r="Y54" i="8"/>
  <c r="X54" i="8"/>
  <c r="W54" i="8"/>
  <c r="V54" i="8"/>
  <c r="T54" i="8"/>
  <c r="R54" i="8"/>
  <c r="Q54" i="8"/>
  <c r="P54" i="8"/>
  <c r="N54" i="8"/>
  <c r="L54" i="8"/>
  <c r="K54" i="8"/>
  <c r="J54" i="8"/>
  <c r="I54" i="8"/>
  <c r="C54" i="8"/>
  <c r="B54" i="8"/>
  <c r="A54" i="8"/>
  <c r="Y53" i="8"/>
  <c r="X53" i="8"/>
  <c r="W53" i="8"/>
  <c r="V53" i="8"/>
  <c r="T53" i="8"/>
  <c r="R53" i="8"/>
  <c r="Q53" i="8"/>
  <c r="P53" i="8"/>
  <c r="N53" i="8"/>
  <c r="L53" i="8"/>
  <c r="K53" i="8"/>
  <c r="J53" i="8"/>
  <c r="I53" i="8"/>
  <c r="B53" i="8"/>
  <c r="A53" i="8"/>
  <c r="Q52" i="8"/>
  <c r="B52" i="8"/>
  <c r="A52" i="8"/>
  <c r="Y51" i="8"/>
  <c r="X51" i="8"/>
  <c r="W51" i="8"/>
  <c r="V51" i="8"/>
  <c r="T51" i="8"/>
  <c r="R51" i="8"/>
  <c r="Q51" i="8"/>
  <c r="P51" i="8"/>
  <c r="N51" i="8"/>
  <c r="L51" i="8"/>
  <c r="K51" i="8"/>
  <c r="J51" i="8"/>
  <c r="I51" i="8"/>
  <c r="B51" i="8"/>
  <c r="A51" i="8"/>
  <c r="Y50" i="8"/>
  <c r="X50" i="8"/>
  <c r="W50" i="8"/>
  <c r="V50" i="8"/>
  <c r="T50" i="8"/>
  <c r="R50" i="8"/>
  <c r="Q50" i="8"/>
  <c r="P50" i="8"/>
  <c r="N50" i="8"/>
  <c r="L50" i="8"/>
  <c r="K50" i="8"/>
  <c r="J50" i="8"/>
  <c r="I50" i="8"/>
  <c r="B50" i="8"/>
  <c r="A50" i="8"/>
  <c r="Y49" i="8"/>
  <c r="X49" i="8"/>
  <c r="W49" i="8"/>
  <c r="V49" i="8"/>
  <c r="T49" i="8"/>
  <c r="R49" i="8"/>
  <c r="Q49" i="8"/>
  <c r="P49" i="8"/>
  <c r="N49" i="8"/>
  <c r="L49" i="8"/>
  <c r="K49" i="8"/>
  <c r="J49" i="8"/>
  <c r="I49" i="8"/>
  <c r="B49" i="8"/>
  <c r="A49" i="8"/>
  <c r="Y48" i="8"/>
  <c r="X48" i="8"/>
  <c r="W48" i="8"/>
  <c r="V48" i="8"/>
  <c r="T48" i="8"/>
  <c r="R48" i="8"/>
  <c r="Q48" i="8"/>
  <c r="P48" i="8"/>
  <c r="N48" i="8"/>
  <c r="L48" i="8"/>
  <c r="K48" i="8"/>
  <c r="J48" i="8"/>
  <c r="I48" i="8"/>
  <c r="B48" i="8"/>
  <c r="A48" i="8"/>
  <c r="Y47" i="8"/>
  <c r="X47" i="8"/>
  <c r="W47" i="8"/>
  <c r="V47" i="8"/>
  <c r="T47" i="8"/>
  <c r="R47" i="8"/>
  <c r="Q47" i="8"/>
  <c r="P47" i="8"/>
  <c r="N47" i="8"/>
  <c r="L47" i="8"/>
  <c r="K47" i="8"/>
  <c r="J47" i="8"/>
  <c r="I47" i="8"/>
  <c r="C47" i="8"/>
  <c r="C48" i="8" s="1"/>
  <c r="C49" i="8" s="1"/>
  <c r="C50" i="8" s="1"/>
  <c r="C51" i="8" s="1"/>
  <c r="C53" i="8" s="1"/>
  <c r="B47" i="8"/>
  <c r="A47" i="8"/>
  <c r="Y46" i="8"/>
  <c r="X46" i="8"/>
  <c r="W46" i="8"/>
  <c r="V46" i="8"/>
  <c r="T46" i="8"/>
  <c r="R46" i="8"/>
  <c r="Q46" i="8"/>
  <c r="P46" i="8"/>
  <c r="N46" i="8"/>
  <c r="L46" i="8"/>
  <c r="K46" i="8"/>
  <c r="J46" i="8"/>
  <c r="I46" i="8"/>
  <c r="B46" i="8"/>
  <c r="A46" i="8"/>
  <c r="Q45" i="8"/>
  <c r="B45" i="8"/>
  <c r="A45" i="8"/>
  <c r="Q44" i="8"/>
  <c r="B44" i="8"/>
  <c r="A44" i="8"/>
  <c r="Q43" i="8"/>
  <c r="B43" i="8"/>
  <c r="A43" i="8"/>
  <c r="Y42" i="8"/>
  <c r="X42" i="8"/>
  <c r="W42" i="8"/>
  <c r="V42" i="8"/>
  <c r="T42" i="8"/>
  <c r="R42" i="8"/>
  <c r="Q42" i="8"/>
  <c r="P42" i="8"/>
  <c r="N42" i="8"/>
  <c r="L42" i="8"/>
  <c r="K42" i="8"/>
  <c r="J42" i="8"/>
  <c r="I42" i="8"/>
  <c r="B42" i="8"/>
  <c r="A42" i="8"/>
  <c r="Y41" i="8"/>
  <c r="X41" i="8"/>
  <c r="W41" i="8"/>
  <c r="V41" i="8"/>
  <c r="T41" i="8"/>
  <c r="R41" i="8"/>
  <c r="Q41" i="8"/>
  <c r="P41" i="8"/>
  <c r="N41" i="8"/>
  <c r="L41" i="8"/>
  <c r="K41" i="8"/>
  <c r="J41" i="8"/>
  <c r="I41" i="8"/>
  <c r="B41" i="8"/>
  <c r="A41" i="8"/>
  <c r="Y40" i="8"/>
  <c r="X40" i="8"/>
  <c r="W40" i="8"/>
  <c r="V40" i="8"/>
  <c r="T40" i="8"/>
  <c r="R40" i="8"/>
  <c r="Q40" i="8"/>
  <c r="P40" i="8"/>
  <c r="N40" i="8"/>
  <c r="L40" i="8"/>
  <c r="K40" i="8"/>
  <c r="J40" i="8"/>
  <c r="I40" i="8"/>
  <c r="B40" i="8"/>
  <c r="A40" i="8"/>
  <c r="Y39" i="8"/>
  <c r="X39" i="8"/>
  <c r="W39" i="8"/>
  <c r="V39" i="8"/>
  <c r="T39" i="8"/>
  <c r="R39" i="8"/>
  <c r="Q39" i="8"/>
  <c r="P39" i="8"/>
  <c r="N39" i="8"/>
  <c r="L39" i="8"/>
  <c r="K39" i="8"/>
  <c r="J39" i="8"/>
  <c r="I39" i="8"/>
  <c r="B39" i="8"/>
  <c r="A39" i="8"/>
  <c r="Y38" i="8"/>
  <c r="X38" i="8"/>
  <c r="W38" i="8"/>
  <c r="V38" i="8"/>
  <c r="T38" i="8"/>
  <c r="R38" i="8"/>
  <c r="Q38" i="8"/>
  <c r="P38" i="8"/>
  <c r="N38" i="8"/>
  <c r="L38" i="8"/>
  <c r="K38" i="8"/>
  <c r="J38" i="8"/>
  <c r="I38" i="8"/>
  <c r="B38" i="8"/>
  <c r="A38" i="8"/>
  <c r="Y37" i="8"/>
  <c r="X37" i="8"/>
  <c r="W37" i="8"/>
  <c r="V37" i="8"/>
  <c r="T37" i="8"/>
  <c r="R37" i="8"/>
  <c r="Q37" i="8"/>
  <c r="P37" i="8"/>
  <c r="N37" i="8"/>
  <c r="L37" i="8"/>
  <c r="K37" i="8"/>
  <c r="J37" i="8"/>
  <c r="I37" i="8"/>
  <c r="B37" i="8"/>
  <c r="A37" i="8"/>
  <c r="Q36" i="8"/>
  <c r="B36" i="8"/>
  <c r="A36" i="8"/>
  <c r="Q35" i="8"/>
  <c r="B35" i="8"/>
  <c r="A35" i="8"/>
  <c r="Q34" i="8"/>
  <c r="B34" i="8"/>
  <c r="A34" i="8"/>
  <c r="Q33" i="8"/>
  <c r="B33" i="8"/>
  <c r="A33" i="8"/>
  <c r="Y32" i="8"/>
  <c r="Q32" i="8"/>
  <c r="B32" i="8"/>
  <c r="A32" i="8"/>
  <c r="Y31" i="8"/>
  <c r="Q31" i="8"/>
  <c r="B31" i="8"/>
  <c r="A31" i="8"/>
  <c r="Y30" i="8"/>
  <c r="X30" i="8"/>
  <c r="W30" i="8"/>
  <c r="V30" i="8"/>
  <c r="T30" i="8"/>
  <c r="R30" i="8"/>
  <c r="Q30" i="8"/>
  <c r="P30" i="8"/>
  <c r="N30" i="8"/>
  <c r="L30" i="8"/>
  <c r="K30" i="8"/>
  <c r="J30" i="8"/>
  <c r="I30" i="8"/>
  <c r="B30" i="8"/>
  <c r="A30" i="8"/>
  <c r="Q29" i="8"/>
  <c r="B29" i="8"/>
  <c r="A29" i="8"/>
  <c r="Q28" i="8"/>
  <c r="B28" i="8"/>
  <c r="A28" i="8"/>
  <c r="Q27" i="8"/>
  <c r="B27" i="8"/>
  <c r="A27" i="8"/>
  <c r="Q26" i="8"/>
  <c r="B26" i="8"/>
  <c r="A26" i="8"/>
  <c r="Q25" i="8"/>
  <c r="B25" i="8"/>
  <c r="A25" i="8"/>
  <c r="Q24" i="8"/>
  <c r="B24" i="8"/>
  <c r="A24" i="8"/>
  <c r="Q23" i="8"/>
  <c r="B23" i="8"/>
  <c r="A23" i="8"/>
  <c r="Q22" i="8"/>
  <c r="B22" i="8"/>
  <c r="A22" i="8"/>
  <c r="Q21" i="8"/>
  <c r="B21" i="8"/>
  <c r="A21" i="8"/>
  <c r="Q20" i="8"/>
  <c r="B20" i="8"/>
  <c r="A20" i="8"/>
  <c r="Q19" i="8"/>
  <c r="B19" i="8"/>
  <c r="A19" i="8"/>
  <c r="Q18" i="8"/>
  <c r="B18" i="8"/>
  <c r="A18" i="8"/>
  <c r="Q17" i="8"/>
  <c r="B17" i="8"/>
  <c r="A17" i="8"/>
  <c r="Q16" i="8"/>
  <c r="B16" i="8"/>
  <c r="A16" i="8"/>
  <c r="Y15" i="8"/>
  <c r="X15" i="8"/>
  <c r="W15" i="8"/>
  <c r="V15" i="8"/>
  <c r="T15" i="8"/>
  <c r="R15" i="8"/>
  <c r="Q15" i="8"/>
  <c r="P15" i="8"/>
  <c r="N15" i="8"/>
  <c r="L15" i="8"/>
  <c r="K15" i="8"/>
  <c r="J15" i="8"/>
  <c r="I15" i="8"/>
  <c r="B15" i="8"/>
  <c r="A15" i="8"/>
  <c r="Y14" i="8"/>
  <c r="X14" i="8"/>
  <c r="W14" i="8"/>
  <c r="V14" i="8"/>
  <c r="T14" i="8"/>
  <c r="R14" i="8"/>
  <c r="Q14" i="8"/>
  <c r="P14" i="8"/>
  <c r="N14" i="8"/>
  <c r="L14" i="8"/>
  <c r="K14" i="8"/>
  <c r="J14" i="8"/>
  <c r="I14" i="8"/>
  <c r="B14" i="8"/>
  <c r="A14" i="8"/>
  <c r="Y13" i="8"/>
  <c r="X13" i="8"/>
  <c r="W13" i="8"/>
  <c r="V13" i="8"/>
  <c r="T13" i="8"/>
  <c r="R13" i="8"/>
  <c r="Q13" i="8"/>
  <c r="P13" i="8"/>
  <c r="N13" i="8"/>
  <c r="L13" i="8"/>
  <c r="K13" i="8"/>
  <c r="J13" i="8"/>
  <c r="I13" i="8"/>
  <c r="B13" i="8"/>
  <c r="A13" i="8"/>
  <c r="Y12" i="8"/>
  <c r="X12" i="8"/>
  <c r="W12" i="8"/>
  <c r="V12" i="8"/>
  <c r="T12" i="8"/>
  <c r="R12" i="8"/>
  <c r="Q12" i="8"/>
  <c r="P12" i="8"/>
  <c r="N12" i="8"/>
  <c r="L12" i="8"/>
  <c r="K12" i="8"/>
  <c r="J12" i="8"/>
  <c r="I12" i="8"/>
  <c r="B12" i="8"/>
  <c r="A12" i="8"/>
  <c r="Y11" i="8"/>
  <c r="X11" i="8"/>
  <c r="W11" i="8"/>
  <c r="V11" i="8"/>
  <c r="T11" i="8"/>
  <c r="R11" i="8"/>
  <c r="Q11" i="8"/>
  <c r="P11" i="8"/>
  <c r="N11" i="8"/>
  <c r="L11" i="8"/>
  <c r="K11" i="8"/>
  <c r="J11" i="8"/>
  <c r="I11" i="8"/>
  <c r="B11" i="8"/>
  <c r="A11" i="8"/>
  <c r="Y10" i="8"/>
  <c r="X10" i="8"/>
  <c r="W10" i="8"/>
  <c r="V10" i="8"/>
  <c r="T10" i="8"/>
  <c r="R10" i="8"/>
  <c r="Q10" i="8"/>
  <c r="P10" i="8"/>
  <c r="N10" i="8"/>
  <c r="L10" i="8"/>
  <c r="K10" i="8"/>
  <c r="J10" i="8"/>
  <c r="I10" i="8"/>
  <c r="B10" i="8"/>
  <c r="A10" i="8"/>
  <c r="Y9" i="8"/>
  <c r="X9" i="8"/>
  <c r="W9" i="8"/>
  <c r="V9" i="8"/>
  <c r="T9" i="8"/>
  <c r="R9" i="8"/>
  <c r="Q9" i="8"/>
  <c r="P9" i="8"/>
  <c r="N9" i="8"/>
  <c r="L9" i="8"/>
  <c r="K9" i="8"/>
  <c r="J9" i="8"/>
  <c r="I9" i="8"/>
  <c r="B9" i="8"/>
  <c r="A9" i="8"/>
  <c r="Y8" i="8"/>
  <c r="X8" i="8"/>
  <c r="W8" i="8"/>
  <c r="V8" i="8"/>
  <c r="T8" i="8"/>
  <c r="R8" i="8"/>
  <c r="Q8" i="8"/>
  <c r="P8" i="8"/>
  <c r="N8" i="8"/>
  <c r="L8" i="8"/>
  <c r="K8" i="8"/>
  <c r="J8" i="8"/>
  <c r="I8" i="8"/>
  <c r="B8" i="8"/>
  <c r="A8" i="8"/>
  <c r="Y7" i="8"/>
  <c r="X7" i="8"/>
  <c r="W7" i="8"/>
  <c r="V7" i="8"/>
  <c r="T7" i="8"/>
  <c r="R7" i="8"/>
  <c r="Q7" i="8"/>
  <c r="P7" i="8"/>
  <c r="N7" i="8"/>
  <c r="L7" i="8"/>
  <c r="K7" i="8"/>
  <c r="J7" i="8"/>
  <c r="I7" i="8"/>
  <c r="C7" i="8"/>
  <c r="C8" i="8" s="1"/>
  <c r="C9" i="8" s="1"/>
  <c r="C10" i="8" s="1"/>
  <c r="C11" i="8" s="1"/>
  <c r="C12" i="8" s="1"/>
  <c r="C13" i="8" s="1"/>
  <c r="C14" i="8" s="1"/>
  <c r="C15" i="8" s="1"/>
  <c r="C30" i="8" s="1"/>
  <c r="C37" i="8" s="1"/>
  <c r="C38" i="8" s="1"/>
  <c r="C39" i="8" s="1"/>
  <c r="C40" i="8" s="1"/>
  <c r="C41" i="8" s="1"/>
  <c r="C42" i="8" s="1"/>
  <c r="B7" i="8"/>
  <c r="A7" i="8"/>
  <c r="Y6" i="8"/>
  <c r="X6" i="8"/>
  <c r="W6" i="8"/>
  <c r="V6" i="8"/>
  <c r="T6" i="8"/>
  <c r="R6" i="8"/>
  <c r="Q6" i="8"/>
  <c r="P6" i="8"/>
  <c r="N6" i="8"/>
  <c r="L6" i="8"/>
  <c r="K6" i="8"/>
  <c r="J6" i="8"/>
  <c r="I6" i="8"/>
  <c r="B6" i="8"/>
  <c r="A6" i="8"/>
  <c r="Z148" i="8" l="1"/>
  <c r="AA148" i="8" s="1"/>
  <c r="Z150" i="8"/>
  <c r="AA150" i="8" s="1"/>
  <c r="Z547" i="8"/>
  <c r="Z551" i="8"/>
  <c r="F235" i="10"/>
  <c r="G235" i="10" s="1"/>
  <c r="Z277" i="8"/>
  <c r="Z285" i="8"/>
  <c r="Z289" i="8"/>
  <c r="AA289" i="8" s="1"/>
  <c r="Z293" i="8"/>
  <c r="Z297" i="8"/>
  <c r="Z301" i="8"/>
  <c r="Z310" i="8"/>
  <c r="Z318" i="8"/>
  <c r="AA318" i="8" s="1"/>
  <c r="Z322" i="8"/>
  <c r="Z334" i="8"/>
  <c r="F235" i="11"/>
  <c r="G235" i="11" s="1"/>
  <c r="F234" i="10"/>
  <c r="G234" i="10" s="1"/>
  <c r="Z11" i="8"/>
  <c r="Z15" i="8"/>
  <c r="AA15" i="8" s="1"/>
  <c r="Z37" i="8"/>
  <c r="Z41" i="8"/>
  <c r="AA41" i="8" s="1"/>
  <c r="Z740" i="8"/>
  <c r="AA740" i="8" s="1"/>
  <c r="Z750" i="8"/>
  <c r="AA750" i="8" s="1"/>
  <c r="Z753" i="8"/>
  <c r="AA753" i="8" s="1"/>
  <c r="Z754" i="8"/>
  <c r="Z755" i="8"/>
  <c r="Z756" i="8"/>
  <c r="Z762" i="8"/>
  <c r="Z766" i="8"/>
  <c r="Z772" i="8"/>
  <c r="Z778" i="8"/>
  <c r="Z783" i="8"/>
  <c r="Z791" i="8"/>
  <c r="Z799" i="8"/>
  <c r="AA799" i="8" s="1"/>
  <c r="Z803" i="8"/>
  <c r="Z807" i="8"/>
  <c r="Z811" i="8"/>
  <c r="Z845" i="8"/>
  <c r="Z849" i="8"/>
  <c r="Z853" i="8"/>
  <c r="Z856" i="8"/>
  <c r="AA856" i="8" s="1"/>
  <c r="Z350" i="8"/>
  <c r="AA350" i="8" s="1"/>
  <c r="Z354" i="8"/>
  <c r="AA354" i="8" s="1"/>
  <c r="Z358" i="8"/>
  <c r="AA358" i="8" s="1"/>
  <c r="Z362" i="8"/>
  <c r="AA362" i="8" s="1"/>
  <c r="Z366" i="8"/>
  <c r="Z370" i="8"/>
  <c r="AA370" i="8" s="1"/>
  <c r="Z374" i="8"/>
  <c r="Z378" i="8"/>
  <c r="Z386" i="8"/>
  <c r="Z394" i="8"/>
  <c r="Z398" i="8"/>
  <c r="Z402" i="8"/>
  <c r="Z411" i="8"/>
  <c r="Z442" i="8"/>
  <c r="AU347" i="4"/>
  <c r="AU367" i="4"/>
  <c r="AU335" i="4"/>
  <c r="AM27" i="4"/>
  <c r="AM117" i="4"/>
  <c r="AM24" i="4"/>
  <c r="AM253" i="4"/>
  <c r="AM306" i="4"/>
  <c r="AM53" i="4"/>
  <c r="AM15" i="4"/>
  <c r="AM297" i="4"/>
  <c r="AM30" i="4"/>
  <c r="Z390" i="8"/>
  <c r="Z151" i="8"/>
  <c r="AA151" i="8" s="1"/>
  <c r="Z169" i="8"/>
  <c r="Z177" i="8"/>
  <c r="F42" i="11" s="1"/>
  <c r="G42" i="11" s="1"/>
  <c r="Z181" i="8"/>
  <c r="F44" i="4" s="1"/>
  <c r="G44" i="4" s="1"/>
  <c r="Z185" i="8"/>
  <c r="Z189" i="8"/>
  <c r="Z197" i="8"/>
  <c r="AA197" i="8" s="1"/>
  <c r="Z202" i="8"/>
  <c r="F56" i="11" s="1"/>
  <c r="G56" i="11" s="1"/>
  <c r="Z213" i="8"/>
  <c r="AA213" i="8" s="1"/>
  <c r="Z229" i="8"/>
  <c r="Z253" i="8"/>
  <c r="F76" i="11" s="1"/>
  <c r="G76" i="11" s="1"/>
  <c r="Z264" i="8"/>
  <c r="AA264" i="8" s="1"/>
  <c r="Z272" i="8"/>
  <c r="F80" i="4" s="1"/>
  <c r="G80" i="4" s="1"/>
  <c r="Z416" i="8"/>
  <c r="Z418" i="8"/>
  <c r="AA418" i="8" s="1"/>
  <c r="Z421" i="8"/>
  <c r="Z448" i="8"/>
  <c r="AA448" i="8" s="1"/>
  <c r="Z452" i="8"/>
  <c r="Z456" i="8"/>
  <c r="AA456" i="8" s="1"/>
  <c r="Z462" i="8"/>
  <c r="F196" i="11" s="1"/>
  <c r="G196" i="11" s="1"/>
  <c r="Z470" i="8"/>
  <c r="Z482" i="8"/>
  <c r="Z486" i="8"/>
  <c r="Z491" i="8"/>
  <c r="F212" i="11" s="1"/>
  <c r="G212" i="11" s="1"/>
  <c r="Z494" i="8"/>
  <c r="AA494" i="8" s="1"/>
  <c r="Z507" i="8"/>
  <c r="Z515" i="8"/>
  <c r="Z519" i="8"/>
  <c r="Z523" i="8"/>
  <c r="AA523" i="8" s="1"/>
  <c r="Z536" i="8"/>
  <c r="Z560" i="8"/>
  <c r="F242" i="11" s="1"/>
  <c r="G242" i="11" s="1"/>
  <c r="Z561" i="8"/>
  <c r="Z569" i="8"/>
  <c r="AA569" i="8" s="1"/>
  <c r="Z583" i="8"/>
  <c r="Z587" i="8"/>
  <c r="AA587" i="8" s="1"/>
  <c r="Z592" i="8"/>
  <c r="AA592" i="8" s="1"/>
  <c r="Z597" i="8"/>
  <c r="Z602" i="8"/>
  <c r="AA602" i="8" s="1"/>
  <c r="Z644" i="8"/>
  <c r="Z649" i="8"/>
  <c r="AA649" i="8" s="1"/>
  <c r="Z657" i="8"/>
  <c r="Z674" i="8"/>
  <c r="Z681" i="8"/>
  <c r="AA681" i="8" s="1"/>
  <c r="Z687" i="8"/>
  <c r="AA687" i="8" s="1"/>
  <c r="Z694" i="8"/>
  <c r="Z700" i="8"/>
  <c r="Z704" i="8"/>
  <c r="Z382" i="8"/>
  <c r="AA382" i="8" s="1"/>
  <c r="Z50" i="8"/>
  <c r="Z60" i="8"/>
  <c r="AA60" i="8" s="1"/>
  <c r="Z80" i="8"/>
  <c r="AA80" i="8" s="1"/>
  <c r="Z96" i="8"/>
  <c r="AA96" i="8" s="1"/>
  <c r="Z119" i="8"/>
  <c r="AA119" i="8" s="1"/>
  <c r="Z435" i="8"/>
  <c r="Z439" i="8"/>
  <c r="F183" i="11" s="1"/>
  <c r="G183" i="11" s="1"/>
  <c r="Z14" i="8"/>
  <c r="AA14" i="8" s="1"/>
  <c r="Z30" i="8"/>
  <c r="AA30" i="8" s="1"/>
  <c r="AA169" i="8"/>
  <c r="AA177" i="8"/>
  <c r="AA181" i="8"/>
  <c r="AA189" i="8"/>
  <c r="Z51" i="8"/>
  <c r="Z105" i="8"/>
  <c r="AA105" i="8" s="1"/>
  <c r="Z123" i="8"/>
  <c r="AA123" i="8" s="1"/>
  <c r="Z143" i="8"/>
  <c r="AA143" i="8" s="1"/>
  <c r="Z149" i="8"/>
  <c r="AA149" i="8" s="1"/>
  <c r="Z164" i="8"/>
  <c r="Z168" i="8"/>
  <c r="Z10" i="8"/>
  <c r="Z40" i="8"/>
  <c r="F10" i="4"/>
  <c r="AA37" i="8"/>
  <c r="F12" i="4"/>
  <c r="G12" i="4" s="1"/>
  <c r="Z172" i="8"/>
  <c r="Z184" i="8"/>
  <c r="Z224" i="8"/>
  <c r="Z244" i="8"/>
  <c r="Z263" i="8"/>
  <c r="Z267" i="8"/>
  <c r="AA267" i="8" s="1"/>
  <c r="AA277" i="8"/>
  <c r="F83" i="4"/>
  <c r="G83" i="4" s="1"/>
  <c r="F127" i="4"/>
  <c r="G127" i="4" s="1"/>
  <c r="AA390" i="8"/>
  <c r="F144" i="4"/>
  <c r="G144" i="4" s="1"/>
  <c r="F159" i="4"/>
  <c r="G159" i="4" s="1"/>
  <c r="F161" i="4"/>
  <c r="G161" i="4" s="1"/>
  <c r="Z6" i="8"/>
  <c r="Z7" i="8"/>
  <c r="Z8" i="8"/>
  <c r="Z12" i="8"/>
  <c r="Z38" i="8"/>
  <c r="AA38" i="8" s="1"/>
  <c r="Z42" i="8"/>
  <c r="AA42" i="8" s="1"/>
  <c r="Z46" i="8"/>
  <c r="Z47" i="8"/>
  <c r="Z48" i="8"/>
  <c r="Z57" i="8"/>
  <c r="AA57" i="8" s="1"/>
  <c r="Z58" i="8"/>
  <c r="Z71" i="8"/>
  <c r="Z72" i="8"/>
  <c r="Z112" i="8"/>
  <c r="AA112" i="8" s="1"/>
  <c r="Z144" i="8"/>
  <c r="AA144" i="8" s="1"/>
  <c r="Z157" i="8"/>
  <c r="AA157" i="8" s="1"/>
  <c r="Z162" i="8"/>
  <c r="Z166" i="8"/>
  <c r="Z170" i="8"/>
  <c r="Z174" i="8"/>
  <c r="Z178" i="8"/>
  <c r="Z182" i="8"/>
  <c r="Z186" i="8"/>
  <c r="Z205" i="8"/>
  <c r="Z220" i="8"/>
  <c r="Z234" i="8"/>
  <c r="Z246" i="8"/>
  <c r="Z265" i="8"/>
  <c r="Z279" i="8"/>
  <c r="Z281" i="8"/>
  <c r="Z295" i="8"/>
  <c r="Z299" i="8"/>
  <c r="Z303" i="8"/>
  <c r="Z306" i="8"/>
  <c r="Z312" i="8"/>
  <c r="Z316" i="8"/>
  <c r="Z324" i="8"/>
  <c r="Z332" i="8"/>
  <c r="Z336" i="8"/>
  <c r="Z346" i="8"/>
  <c r="AA346" i="8" s="1"/>
  <c r="Z347" i="8"/>
  <c r="Z348" i="8"/>
  <c r="Z352" i="8"/>
  <c r="AA352" i="8" s="1"/>
  <c r="Z356" i="8"/>
  <c r="AA356" i="8" s="1"/>
  <c r="Z360" i="8"/>
  <c r="AA360" i="8" s="1"/>
  <c r="Z364" i="8"/>
  <c r="Z368" i="8"/>
  <c r="AA368" i="8" s="1"/>
  <c r="Z372" i="8"/>
  <c r="AA372" i="8" s="1"/>
  <c r="Z376" i="8"/>
  <c r="Z380" i="8"/>
  <c r="Z384" i="8"/>
  <c r="Z388" i="8"/>
  <c r="Z392" i="8"/>
  <c r="Z396" i="8"/>
  <c r="Z400" i="8"/>
  <c r="AA400" i="8" s="1"/>
  <c r="Z423" i="8"/>
  <c r="Z429" i="8"/>
  <c r="Z433" i="8"/>
  <c r="Z434" i="8"/>
  <c r="Z437" i="8"/>
  <c r="Z440" i="8"/>
  <c r="Z464" i="8"/>
  <c r="Z468" i="8"/>
  <c r="Z472" i="8"/>
  <c r="Z476" i="8"/>
  <c r="Z498" i="8"/>
  <c r="Z505" i="8"/>
  <c r="Z510" i="8"/>
  <c r="Z517" i="8"/>
  <c r="AA517" i="8" s="1"/>
  <c r="Z526" i="8"/>
  <c r="Z531" i="8"/>
  <c r="AA531" i="8" s="1"/>
  <c r="Z533" i="8"/>
  <c r="AA533" i="8" s="1"/>
  <c r="Z540" i="8"/>
  <c r="AA540" i="8" s="1"/>
  <c r="Z545" i="8"/>
  <c r="F75" i="4"/>
  <c r="G75" i="4" s="1"/>
  <c r="AA272" i="8"/>
  <c r="Z278" i="8"/>
  <c r="Z286" i="8"/>
  <c r="Z298" i="8"/>
  <c r="Z315" i="8"/>
  <c r="Z319" i="8"/>
  <c r="Z327" i="8"/>
  <c r="Z331" i="8"/>
  <c r="Z338" i="8"/>
  <c r="AA338" i="8" s="1"/>
  <c r="Z351" i="8"/>
  <c r="Z355" i="8"/>
  <c r="Z359" i="8"/>
  <c r="AA359" i="8" s="1"/>
  <c r="Z363" i="8"/>
  <c r="Z367" i="8"/>
  <c r="AA367" i="8" s="1"/>
  <c r="Z371" i="8"/>
  <c r="Z375" i="8"/>
  <c r="Z379" i="8"/>
  <c r="Z383" i="8"/>
  <c r="Z387" i="8"/>
  <c r="Z391" i="8"/>
  <c r="Z395" i="8"/>
  <c r="Z399" i="8"/>
  <c r="AA399" i="8" s="1"/>
  <c r="Z403" i="8"/>
  <c r="AA403" i="8" s="1"/>
  <c r="Z413" i="8"/>
  <c r="Z420" i="8"/>
  <c r="Z427" i="8"/>
  <c r="Z438" i="8"/>
  <c r="Z441" i="8"/>
  <c r="Z457" i="8"/>
  <c r="Z460" i="8"/>
  <c r="Z471" i="8"/>
  <c r="Z479" i="8"/>
  <c r="Z488" i="8"/>
  <c r="Z492" i="8"/>
  <c r="Z500" i="8"/>
  <c r="Z508" i="8"/>
  <c r="Z516" i="8"/>
  <c r="AA516" i="8" s="1"/>
  <c r="Z520" i="8"/>
  <c r="Z525" i="8"/>
  <c r="Z537" i="8"/>
  <c r="AA537" i="8" s="1"/>
  <c r="Z539" i="8"/>
  <c r="Z544" i="8"/>
  <c r="Z228" i="8"/>
  <c r="Z274" i="8"/>
  <c r="AA310" i="8"/>
  <c r="F101" i="4"/>
  <c r="G101" i="4" s="1"/>
  <c r="AA322" i="8"/>
  <c r="F109" i="4"/>
  <c r="G109" i="4" s="1"/>
  <c r="AA442" i="8"/>
  <c r="F185" i="4"/>
  <c r="G185" i="4" s="1"/>
  <c r="F187" i="4"/>
  <c r="G187" i="4" s="1"/>
  <c r="F191" i="4"/>
  <c r="G191" i="4" s="1"/>
  <c r="AA486" i="8"/>
  <c r="F209" i="4"/>
  <c r="G209" i="4" s="1"/>
  <c r="F211" i="4"/>
  <c r="G211" i="4" s="1"/>
  <c r="F241" i="4"/>
  <c r="G241" i="4" s="1"/>
  <c r="AA561" i="8"/>
  <c r="F242" i="4"/>
  <c r="G242" i="4" s="1"/>
  <c r="F248" i="4"/>
  <c r="G248" i="4" s="1"/>
  <c r="Z578" i="8"/>
  <c r="AA583" i="8"/>
  <c r="AA597" i="8"/>
  <c r="F255" i="4"/>
  <c r="AA644" i="8"/>
  <c r="F261" i="4"/>
  <c r="G261" i="4" s="1"/>
  <c r="F265" i="4"/>
  <c r="G265" i="4" s="1"/>
  <c r="AA657" i="8"/>
  <c r="F271" i="4"/>
  <c r="G271" i="4" s="1"/>
  <c r="F285" i="4"/>
  <c r="G285" i="4" s="1"/>
  <c r="F281" i="4"/>
  <c r="G281" i="4" s="1"/>
  <c r="AA694" i="8"/>
  <c r="F291" i="4"/>
  <c r="G291" i="4" s="1"/>
  <c r="F294" i="4"/>
  <c r="G294" i="4" s="1"/>
  <c r="AA704" i="8"/>
  <c r="F296" i="4"/>
  <c r="G296" i="4" s="1"/>
  <c r="F302" i="4"/>
  <c r="G302" i="4" s="1"/>
  <c r="AA754" i="8"/>
  <c r="F303" i="4"/>
  <c r="G303" i="4" s="1"/>
  <c r="F304" i="4"/>
  <c r="G304" i="4" s="1"/>
  <c r="AA756" i="8"/>
  <c r="F305" i="4"/>
  <c r="G305" i="4" s="1"/>
  <c r="AA762" i="8"/>
  <c r="F309" i="4"/>
  <c r="G309" i="4" s="1"/>
  <c r="AA766" i="8"/>
  <c r="F312" i="4"/>
  <c r="G312" i="4" s="1"/>
  <c r="F316" i="4"/>
  <c r="G316" i="4" s="1"/>
  <c r="AA778" i="8"/>
  <c r="F320" i="4"/>
  <c r="G320" i="4" s="1"/>
  <c r="AA783" i="8"/>
  <c r="F324" i="4"/>
  <c r="G324" i="4" s="1"/>
  <c r="AA791" i="8"/>
  <c r="F328" i="4"/>
  <c r="G328" i="4" s="1"/>
  <c r="AA803" i="8"/>
  <c r="F337" i="4"/>
  <c r="G337" i="4" s="1"/>
  <c r="AA807" i="8"/>
  <c r="F341" i="4"/>
  <c r="G341" i="4" s="1"/>
  <c r="AA811" i="8"/>
  <c r="F374" i="4"/>
  <c r="G374" i="4" s="1"/>
  <c r="F351" i="4"/>
  <c r="G351" i="4" s="1"/>
  <c r="AA849" i="8"/>
  <c r="F355" i="4"/>
  <c r="G355" i="4" s="1"/>
  <c r="AA853" i="8"/>
  <c r="F359" i="4"/>
  <c r="G359" i="4" s="1"/>
  <c r="Z200" i="8"/>
  <c r="AA285" i="8"/>
  <c r="AA293" i="8"/>
  <c r="F91" i="4"/>
  <c r="G91" i="4" s="1"/>
  <c r="AA297" i="8"/>
  <c r="F93" i="4"/>
  <c r="G93" i="4" s="1"/>
  <c r="AA301" i="8"/>
  <c r="AA374" i="8"/>
  <c r="F129" i="4"/>
  <c r="G129" i="4" s="1"/>
  <c r="AA378" i="8"/>
  <c r="F133" i="4"/>
  <c r="G133" i="4" s="1"/>
  <c r="AA386" i="8"/>
  <c r="AA394" i="8"/>
  <c r="F148" i="4"/>
  <c r="G148" i="4" s="1"/>
  <c r="AA398" i="8"/>
  <c r="F151" i="4"/>
  <c r="G151" i="4" s="1"/>
  <c r="AA402" i="8"/>
  <c r="F152" i="4"/>
  <c r="G152" i="4" s="1"/>
  <c r="AA411" i="8"/>
  <c r="AA421" i="8"/>
  <c r="F164" i="4"/>
  <c r="G164" i="4" s="1"/>
  <c r="Z431" i="8"/>
  <c r="F178" i="4"/>
  <c r="G178" i="4" s="1"/>
  <c r="AA452" i="8"/>
  <c r="F189" i="4"/>
  <c r="G189" i="4" s="1"/>
  <c r="AA470" i="8"/>
  <c r="F200" i="4"/>
  <c r="G200" i="4" s="1"/>
  <c r="AA482" i="8"/>
  <c r="F207" i="4"/>
  <c r="G207" i="4" s="1"/>
  <c r="F218" i="4"/>
  <c r="G218" i="4" s="1"/>
  <c r="AA515" i="8"/>
  <c r="F222" i="4"/>
  <c r="G222" i="4" s="1"/>
  <c r="AA519" i="8"/>
  <c r="F223" i="4"/>
  <c r="G223" i="4" s="1"/>
  <c r="AA536" i="8"/>
  <c r="F228" i="4"/>
  <c r="G228" i="4" s="1"/>
  <c r="AA547" i="8"/>
  <c r="F234" i="4"/>
  <c r="G234" i="4" s="1"/>
  <c r="AA551" i="8"/>
  <c r="F235" i="4"/>
  <c r="G235" i="4" s="1"/>
  <c r="Z9" i="8"/>
  <c r="Z13" i="8"/>
  <c r="AA13" i="8" s="1"/>
  <c r="Z39" i="8"/>
  <c r="AA39" i="8" s="1"/>
  <c r="Z49" i="8"/>
  <c r="Z53" i="8"/>
  <c r="Z54" i="8"/>
  <c r="Z66" i="8"/>
  <c r="Z67" i="8"/>
  <c r="AA67" i="8" s="1"/>
  <c r="Z68" i="8"/>
  <c r="AA68" i="8" s="1"/>
  <c r="Z73" i="8"/>
  <c r="AA73" i="8" s="1"/>
  <c r="Z95" i="8"/>
  <c r="AA95" i="8" s="1"/>
  <c r="Z113" i="8"/>
  <c r="AA113" i="8" s="1"/>
  <c r="Z138" i="8"/>
  <c r="AA138" i="8" s="1"/>
  <c r="Z158" i="8"/>
  <c r="AA158" i="8" s="1"/>
  <c r="Z163" i="8"/>
  <c r="Z175" i="8"/>
  <c r="Z179" i="8"/>
  <c r="Z187" i="8"/>
  <c r="Z191" i="8"/>
  <c r="Z239" i="8"/>
  <c r="Z251" i="8"/>
  <c r="Z255" i="8"/>
  <c r="AA255" i="8" s="1"/>
  <c r="Z266" i="8"/>
  <c r="Z276" i="8"/>
  <c r="Z283" i="8"/>
  <c r="Z304" i="8"/>
  <c r="Z309" i="8"/>
  <c r="Z313" i="8"/>
  <c r="Z321" i="8"/>
  <c r="Z329" i="8"/>
  <c r="Z349" i="8"/>
  <c r="Z353" i="8"/>
  <c r="AA353" i="8" s="1"/>
  <c r="Z357" i="8"/>
  <c r="Z361" i="8"/>
  <c r="AA361" i="8" s="1"/>
  <c r="Z365" i="8"/>
  <c r="Z369" i="8"/>
  <c r="AA369" i="8" s="1"/>
  <c r="Z373" i="8"/>
  <c r="AA373" i="8" s="1"/>
  <c r="Z377" i="8"/>
  <c r="Z381" i="8"/>
  <c r="Z385" i="8"/>
  <c r="Z389" i="8"/>
  <c r="Z393" i="8"/>
  <c r="Z397" i="8"/>
  <c r="AA397" i="8" s="1"/>
  <c r="Z412" i="8"/>
  <c r="Z415" i="8"/>
  <c r="Z417" i="8"/>
  <c r="Z424" i="8"/>
  <c r="Z428" i="8"/>
  <c r="Z432" i="8"/>
  <c r="Z436" i="8"/>
  <c r="Z443" i="8"/>
  <c r="Z455" i="8"/>
  <c r="Z477" i="8"/>
  <c r="Z481" i="8"/>
  <c r="Z485" i="8"/>
  <c r="Z496" i="8"/>
  <c r="Z512" i="8"/>
  <c r="Z518" i="8"/>
  <c r="AA518" i="8" s="1"/>
  <c r="Z527" i="8"/>
  <c r="Z534" i="8"/>
  <c r="AA534" i="8" s="1"/>
  <c r="Z542" i="8"/>
  <c r="Z546" i="8"/>
  <c r="Z558" i="8"/>
  <c r="Z564" i="8"/>
  <c r="Z568" i="8"/>
  <c r="Z577" i="8"/>
  <c r="AA577" i="8" s="1"/>
  <c r="Z591" i="8"/>
  <c r="Z596" i="8"/>
  <c r="Z601" i="8"/>
  <c r="Z639" i="8"/>
  <c r="AA639" i="8" s="1"/>
  <c r="Z643" i="8"/>
  <c r="Z648" i="8"/>
  <c r="Z656" i="8"/>
  <c r="Z669" i="8"/>
  <c r="Z680" i="8"/>
  <c r="AA680" i="8" s="1"/>
  <c r="Z685" i="8"/>
  <c r="Z692" i="8"/>
  <c r="Z698" i="8"/>
  <c r="Z765" i="8"/>
  <c r="Z776" i="8"/>
  <c r="Z794" i="8"/>
  <c r="Z798" i="8"/>
  <c r="Z806" i="8"/>
  <c r="Z814" i="8"/>
  <c r="Z817" i="8"/>
  <c r="AA817" i="8" s="1"/>
  <c r="Z835" i="8"/>
  <c r="AA835" i="8" s="1"/>
  <c r="Z844" i="8"/>
  <c r="Z848" i="8"/>
  <c r="Z852" i="8"/>
  <c r="Z862" i="8"/>
  <c r="Z878" i="8"/>
  <c r="Z553" i="8"/>
  <c r="Z557" i="8"/>
  <c r="AA557" i="8" s="1"/>
  <c r="Z563" i="8"/>
  <c r="Z567" i="8"/>
  <c r="Z585" i="8"/>
  <c r="AA585" i="8" s="1"/>
  <c r="Z612" i="8"/>
  <c r="Z638" i="8"/>
  <c r="Z646" i="8"/>
  <c r="Z653" i="8"/>
  <c r="Z666" i="8"/>
  <c r="Z678" i="8"/>
  <c r="Z691" i="8"/>
  <c r="Z702" i="8"/>
  <c r="Z748" i="8"/>
  <c r="Z760" i="8"/>
  <c r="Z768" i="8"/>
  <c r="Z780" i="8"/>
  <c r="Z789" i="8"/>
  <c r="Z805" i="8"/>
  <c r="Z813" i="8"/>
  <c r="Z843" i="8"/>
  <c r="Z847" i="8"/>
  <c r="Z851" i="8"/>
  <c r="Z855" i="8"/>
  <c r="F364" i="11" s="1"/>
  <c r="G364" i="11" s="1"/>
  <c r="Z552" i="8"/>
  <c r="Z556" i="8"/>
  <c r="Z559" i="8"/>
  <c r="AA559" i="8" s="1"/>
  <c r="Z572" i="8"/>
  <c r="AA572" i="8" s="1"/>
  <c r="Z614" i="8"/>
  <c r="AA614" i="8" s="1"/>
  <c r="Z630" i="8"/>
  <c r="AA630" i="8" s="1"/>
  <c r="Z652" i="8"/>
  <c r="Z660" i="8"/>
  <c r="Z664" i="8"/>
  <c r="Z675" i="8"/>
  <c r="Z682" i="8"/>
  <c r="AA682" i="8" s="1"/>
  <c r="Z688" i="8"/>
  <c r="Z696" i="8"/>
  <c r="AA696" i="8" s="1"/>
  <c r="Z779" i="8"/>
  <c r="Z796" i="8"/>
  <c r="Z808" i="8"/>
  <c r="Z812" i="8"/>
  <c r="Z846" i="8"/>
  <c r="Z850" i="8"/>
  <c r="Z854" i="8"/>
  <c r="F363" i="11" s="1"/>
  <c r="G363" i="11" s="1"/>
  <c r="Z860" i="8"/>
  <c r="Z866" i="8"/>
  <c r="AA866" i="8" s="1"/>
  <c r="Z880" i="8"/>
  <c r="Z190" i="8"/>
  <c r="Z208" i="8"/>
  <c r="Z214" i="8"/>
  <c r="Z218" i="8"/>
  <c r="Z222" i="8"/>
  <c r="Z227" i="8"/>
  <c r="Z232" i="8"/>
  <c r="Z212" i="8"/>
  <c r="Z237" i="8"/>
  <c r="Z241" i="8"/>
  <c r="Z430" i="8"/>
  <c r="Z451" i="8"/>
  <c r="Z414" i="8"/>
  <c r="Z419" i="8"/>
  <c r="Z422" i="8"/>
  <c r="Z425" i="8"/>
  <c r="Z426" i="8"/>
  <c r="Z458" i="8"/>
  <c r="Z465" i="8"/>
  <c r="Z410" i="8"/>
  <c r="Z463" i="8"/>
  <c r="Z581" i="8"/>
  <c r="Z598" i="8"/>
  <c r="AA598" i="8" s="1"/>
  <c r="Z629" i="8"/>
  <c r="AA629" i="8" s="1"/>
  <c r="Z658" i="8"/>
  <c r="Z668" i="8"/>
  <c r="Z739" i="8"/>
  <c r="AA739" i="8" s="1"/>
  <c r="Z741" i="8"/>
  <c r="AA741" i="8" s="1"/>
  <c r="Z759" i="8"/>
  <c r="AA759" i="8" s="1"/>
  <c r="Z767" i="8"/>
  <c r="Z554" i="8"/>
  <c r="Z570" i="8"/>
  <c r="AA570" i="8" s="1"/>
  <c r="Z672" i="8"/>
  <c r="Z722" i="8"/>
  <c r="AA722" i="8" s="1"/>
  <c r="Z738" i="8"/>
  <c r="Z764" i="8"/>
  <c r="Z775" i="8"/>
  <c r="Z792" i="8"/>
  <c r="Z859" i="8"/>
  <c r="Z861" i="8"/>
  <c r="Z876" i="8"/>
  <c r="AA876" i="8" s="1"/>
  <c r="Z562" i="8"/>
  <c r="Z575" i="8"/>
  <c r="AA575" i="8" s="1"/>
  <c r="Z645" i="8"/>
  <c r="Z650" i="8"/>
  <c r="Z662" i="8"/>
  <c r="Z671" i="8"/>
  <c r="Z683" i="8"/>
  <c r="Z697" i="8"/>
  <c r="Z707" i="8"/>
  <c r="AA707" i="8" s="1"/>
  <c r="Z737" i="8"/>
  <c r="Z749" i="8"/>
  <c r="Z761" i="8"/>
  <c r="Z763" i="8"/>
  <c r="AA763" i="8" s="1"/>
  <c r="Z769" i="8"/>
  <c r="Z773" i="8"/>
  <c r="Z782" i="8"/>
  <c r="Z784" i="8"/>
  <c r="Z788" i="8"/>
  <c r="Z795" i="8"/>
  <c r="Z802" i="8"/>
  <c r="Z804" i="8"/>
  <c r="Z858" i="8"/>
  <c r="Z875" i="8"/>
  <c r="Z879" i="8"/>
  <c r="Z574" i="8"/>
  <c r="AA574" i="8" s="1"/>
  <c r="Z600" i="8"/>
  <c r="AA600" i="8" s="1"/>
  <c r="Z654" i="8"/>
  <c r="Z809" i="8"/>
  <c r="Z815" i="8"/>
  <c r="Z820" i="8"/>
  <c r="AA820" i="8" s="1"/>
  <c r="Z842" i="8"/>
  <c r="Z857" i="8"/>
  <c r="Z863" i="8"/>
  <c r="Z874" i="8"/>
  <c r="AA874" i="8" s="1"/>
  <c r="F106" i="4" l="1"/>
  <c r="G106" i="4" s="1"/>
  <c r="F14" i="4"/>
  <c r="G14" i="4" s="1"/>
  <c r="F213" i="4"/>
  <c r="G213" i="4" s="1"/>
  <c r="AA202" i="8"/>
  <c r="F195" i="4"/>
  <c r="G195" i="4" s="1"/>
  <c r="F90" i="4"/>
  <c r="G90" i="4" s="1"/>
  <c r="F77" i="4"/>
  <c r="G77" i="4" s="1"/>
  <c r="F115" i="12"/>
  <c r="G115" i="12" s="1"/>
  <c r="F226" i="11"/>
  <c r="G226" i="11" s="1"/>
  <c r="F66" i="12"/>
  <c r="G66" i="12" s="1"/>
  <c r="AV66" i="12" s="1"/>
  <c r="F112" i="11"/>
  <c r="G112" i="11" s="1"/>
  <c r="F86" i="12"/>
  <c r="G86" i="12" s="1"/>
  <c r="F147" i="11"/>
  <c r="G147" i="11" s="1"/>
  <c r="F32" i="12"/>
  <c r="G32" i="12" s="1"/>
  <c r="AV32" i="12" s="1"/>
  <c r="F43" i="11"/>
  <c r="G43" i="11" s="1"/>
  <c r="AV196" i="11"/>
  <c r="F34" i="12"/>
  <c r="G34" i="12" s="1"/>
  <c r="F45" i="11"/>
  <c r="G45" i="11" s="1"/>
  <c r="F157" i="12"/>
  <c r="G157" i="12" s="1"/>
  <c r="F303" i="11"/>
  <c r="G303" i="11" s="1"/>
  <c r="F160" i="12"/>
  <c r="G160" i="12" s="1"/>
  <c r="F309" i="11"/>
  <c r="G309" i="11" s="1"/>
  <c r="F164" i="12"/>
  <c r="F319" i="11"/>
  <c r="F102" i="12"/>
  <c r="G102" i="12" s="1"/>
  <c r="F197" i="11"/>
  <c r="G197" i="11" s="1"/>
  <c r="F49" i="12"/>
  <c r="G49" i="12" s="1"/>
  <c r="F63" i="11"/>
  <c r="G63" i="11" s="1"/>
  <c r="AV363" i="11"/>
  <c r="F151" i="12"/>
  <c r="G151" i="12" s="1"/>
  <c r="AM151" i="12" s="1"/>
  <c r="F289" i="11"/>
  <c r="G289" i="11" s="1"/>
  <c r="F129" i="12"/>
  <c r="G129" i="12" s="1"/>
  <c r="F247" i="11"/>
  <c r="G247" i="11" s="1"/>
  <c r="F123" i="12"/>
  <c r="G123" i="12" s="1"/>
  <c r="AV123" i="12" s="1"/>
  <c r="F241" i="11"/>
  <c r="G241" i="11" s="1"/>
  <c r="F106" i="12"/>
  <c r="G106" i="12" s="1"/>
  <c r="F209" i="11"/>
  <c r="G209" i="11" s="1"/>
  <c r="F79" i="12"/>
  <c r="G79" i="12" s="1"/>
  <c r="F137" i="11"/>
  <c r="G137" i="11" s="1"/>
  <c r="F23" i="12"/>
  <c r="G23" i="12" s="1"/>
  <c r="F33" i="11"/>
  <c r="G33" i="11" s="1"/>
  <c r="F100" i="12"/>
  <c r="G100" i="12" s="1"/>
  <c r="F195" i="11"/>
  <c r="G195" i="11" s="1"/>
  <c r="F29" i="12"/>
  <c r="G29" i="12" s="1"/>
  <c r="F40" i="11"/>
  <c r="G40" i="11" s="1"/>
  <c r="F97" i="12"/>
  <c r="G97" i="12" s="1"/>
  <c r="F192" i="11"/>
  <c r="G192" i="11" s="1"/>
  <c r="AM76" i="11"/>
  <c r="AV76" i="11"/>
  <c r="AV42" i="11"/>
  <c r="F165" i="12"/>
  <c r="G165" i="12" s="1"/>
  <c r="F321" i="11"/>
  <c r="G321" i="11" s="1"/>
  <c r="F70" i="12"/>
  <c r="G70" i="12" s="1"/>
  <c r="F116" i="11"/>
  <c r="G116" i="11" s="1"/>
  <c r="F98" i="12"/>
  <c r="G98" i="12" s="1"/>
  <c r="F193" i="11"/>
  <c r="G193" i="11" s="1"/>
  <c r="F88" i="12"/>
  <c r="G88" i="12" s="1"/>
  <c r="F150" i="11"/>
  <c r="G150" i="11" s="1"/>
  <c r="F81" i="12"/>
  <c r="G81" i="12" s="1"/>
  <c r="F139" i="11"/>
  <c r="G139" i="11" s="1"/>
  <c r="F60" i="12"/>
  <c r="G60" i="12" s="1"/>
  <c r="F74" i="11"/>
  <c r="G74" i="11" s="1"/>
  <c r="F27" i="12"/>
  <c r="G27" i="12" s="1"/>
  <c r="F38" i="11"/>
  <c r="G38" i="11" s="1"/>
  <c r="F9" i="12"/>
  <c r="G9" i="12" s="1"/>
  <c r="F14" i="11"/>
  <c r="G14" i="11" s="1"/>
  <c r="F17" i="12"/>
  <c r="G17" i="12" s="1"/>
  <c r="F22" i="11"/>
  <c r="G22" i="11" s="1"/>
  <c r="F147" i="12"/>
  <c r="G147" i="12" s="1"/>
  <c r="F282" i="11"/>
  <c r="G282" i="11" s="1"/>
  <c r="F134" i="12"/>
  <c r="G134" i="12" s="1"/>
  <c r="F252" i="11"/>
  <c r="G252" i="11" s="1"/>
  <c r="F95" i="12"/>
  <c r="G95" i="12" s="1"/>
  <c r="F190" i="11"/>
  <c r="G190" i="11" s="1"/>
  <c r="F53" i="12"/>
  <c r="G53" i="12" s="1"/>
  <c r="F67" i="11"/>
  <c r="G67" i="11" s="1"/>
  <c r="F26" i="12"/>
  <c r="G26" i="12" s="1"/>
  <c r="F37" i="11"/>
  <c r="G37" i="11" s="1"/>
  <c r="F63" i="12"/>
  <c r="G63" i="12" s="1"/>
  <c r="F84" i="11"/>
  <c r="G84" i="11" s="1"/>
  <c r="F167" i="12"/>
  <c r="G167" i="12" s="1"/>
  <c r="F327" i="11"/>
  <c r="G327" i="11" s="1"/>
  <c r="F104" i="12"/>
  <c r="G104" i="12" s="1"/>
  <c r="F199" i="11"/>
  <c r="G199" i="11" s="1"/>
  <c r="F46" i="12"/>
  <c r="G46" i="12" s="1"/>
  <c r="F60" i="11"/>
  <c r="G60" i="11" s="1"/>
  <c r="F176" i="12"/>
  <c r="G176" i="12" s="1"/>
  <c r="F355" i="11"/>
  <c r="G355" i="11" s="1"/>
  <c r="F148" i="12"/>
  <c r="G148" i="12" s="1"/>
  <c r="F283" i="11"/>
  <c r="G283" i="11" s="1"/>
  <c r="F122" i="12"/>
  <c r="G122" i="12" s="1"/>
  <c r="F240" i="11"/>
  <c r="G240" i="11" s="1"/>
  <c r="F168" i="12"/>
  <c r="F328" i="11"/>
  <c r="F143" i="12"/>
  <c r="G143" i="12" s="1"/>
  <c r="F277" i="11"/>
  <c r="G277" i="11" s="1"/>
  <c r="F138" i="12"/>
  <c r="F257" i="11"/>
  <c r="F61" i="12"/>
  <c r="G61" i="12" s="1"/>
  <c r="F75" i="11"/>
  <c r="G75" i="11" s="1"/>
  <c r="F85" i="12"/>
  <c r="G85" i="12" s="1"/>
  <c r="F146" i="11"/>
  <c r="G146" i="11" s="1"/>
  <c r="F65" i="12"/>
  <c r="G65" i="12" s="1"/>
  <c r="F95" i="11"/>
  <c r="G95" i="11" s="1"/>
  <c r="F117" i="12"/>
  <c r="F233" i="11"/>
  <c r="F113" i="12"/>
  <c r="G113" i="12" s="1"/>
  <c r="F216" i="11"/>
  <c r="G216" i="11" s="1"/>
  <c r="F78" i="12"/>
  <c r="G78" i="12" s="1"/>
  <c r="F136" i="11"/>
  <c r="G136" i="11" s="1"/>
  <c r="F55" i="12"/>
  <c r="G55" i="12" s="1"/>
  <c r="F69" i="11"/>
  <c r="G69" i="11" s="1"/>
  <c r="F25" i="12"/>
  <c r="G25" i="12" s="1"/>
  <c r="F35" i="11"/>
  <c r="G35" i="11" s="1"/>
  <c r="F59" i="12"/>
  <c r="G59" i="12" s="1"/>
  <c r="F73" i="11"/>
  <c r="G73" i="11" s="1"/>
  <c r="F7" i="12"/>
  <c r="F10" i="11"/>
  <c r="F16" i="12"/>
  <c r="F21" i="11"/>
  <c r="F131" i="12"/>
  <c r="G131" i="12" s="1"/>
  <c r="F249" i="11"/>
  <c r="G249" i="11" s="1"/>
  <c r="F111" i="12"/>
  <c r="G111" i="12" s="1"/>
  <c r="F214" i="11"/>
  <c r="G214" i="11" s="1"/>
  <c r="F93" i="12"/>
  <c r="G93" i="12" s="1"/>
  <c r="F188" i="11"/>
  <c r="G188" i="11" s="1"/>
  <c r="F91" i="12"/>
  <c r="G91" i="12" s="1"/>
  <c r="F153" i="11"/>
  <c r="G153" i="11" s="1"/>
  <c r="F171" i="12"/>
  <c r="G171" i="12" s="1"/>
  <c r="F345" i="11"/>
  <c r="G345" i="11" s="1"/>
  <c r="F10" i="12"/>
  <c r="G10" i="12" s="1"/>
  <c r="F15" i="11"/>
  <c r="G15" i="11" s="1"/>
  <c r="F180" i="12"/>
  <c r="G180" i="12" s="1"/>
  <c r="F371" i="11"/>
  <c r="G371" i="11" s="1"/>
  <c r="F166" i="12"/>
  <c r="F326" i="11"/>
  <c r="F126" i="12"/>
  <c r="G126" i="12" s="1"/>
  <c r="F244" i="11"/>
  <c r="G244" i="11" s="1"/>
  <c r="F144" i="12"/>
  <c r="G144" i="12" s="1"/>
  <c r="F278" i="11"/>
  <c r="G278" i="11" s="1"/>
  <c r="F99" i="12"/>
  <c r="G99" i="12" s="1"/>
  <c r="F194" i="11"/>
  <c r="G194" i="11" s="1"/>
  <c r="F58" i="12"/>
  <c r="G58" i="12" s="1"/>
  <c r="F72" i="11"/>
  <c r="G72" i="11" s="1"/>
  <c r="F44" i="12"/>
  <c r="G44" i="12" s="1"/>
  <c r="F58" i="11"/>
  <c r="G58" i="11" s="1"/>
  <c r="F173" i="12"/>
  <c r="G173" i="12" s="1"/>
  <c r="F346" i="11"/>
  <c r="G346" i="11" s="1"/>
  <c r="F142" i="12"/>
  <c r="G142" i="12" s="1"/>
  <c r="F276" i="11"/>
  <c r="G276" i="11" s="1"/>
  <c r="F119" i="12"/>
  <c r="G119" i="12" s="1"/>
  <c r="F237" i="11"/>
  <c r="G237" i="11" s="1"/>
  <c r="F120" i="12"/>
  <c r="G120" i="12" s="1"/>
  <c r="F238" i="11"/>
  <c r="G238" i="11" s="1"/>
  <c r="F172" i="12"/>
  <c r="G172" i="12" s="1"/>
  <c r="F348" i="11"/>
  <c r="G348" i="11" s="1"/>
  <c r="F150" i="12"/>
  <c r="G150" i="12" s="1"/>
  <c r="F288" i="11"/>
  <c r="G288" i="11" s="1"/>
  <c r="F96" i="12"/>
  <c r="G96" i="12" s="1"/>
  <c r="F191" i="11"/>
  <c r="G191" i="11" s="1"/>
  <c r="F57" i="12"/>
  <c r="G57" i="12" s="1"/>
  <c r="F71" i="11"/>
  <c r="G71" i="11" s="1"/>
  <c r="F15" i="12"/>
  <c r="F20" i="11"/>
  <c r="F52" i="12"/>
  <c r="G52" i="12" s="1"/>
  <c r="F66" i="11"/>
  <c r="G66" i="11" s="1"/>
  <c r="F114" i="12"/>
  <c r="G114" i="12" s="1"/>
  <c r="F217" i="11"/>
  <c r="G217" i="11" s="1"/>
  <c r="F83" i="12"/>
  <c r="G83" i="12" s="1"/>
  <c r="F142" i="11"/>
  <c r="G142" i="11" s="1"/>
  <c r="F73" i="12"/>
  <c r="F119" i="11"/>
  <c r="F48" i="12"/>
  <c r="G48" i="12" s="1"/>
  <c r="F62" i="11"/>
  <c r="G62" i="11" s="1"/>
  <c r="F22" i="12"/>
  <c r="G22" i="12" s="1"/>
  <c r="F32" i="11"/>
  <c r="G32" i="11" s="1"/>
  <c r="F14" i="12"/>
  <c r="F19" i="11"/>
  <c r="F5" i="12"/>
  <c r="G5" i="12" s="1"/>
  <c r="F6" i="11"/>
  <c r="G6" i="11" s="1"/>
  <c r="F50" i="12"/>
  <c r="G50" i="12" s="1"/>
  <c r="F64" i="11"/>
  <c r="G64" i="11" s="1"/>
  <c r="F125" i="12"/>
  <c r="G125" i="12" s="1"/>
  <c r="F243" i="11"/>
  <c r="G243" i="11" s="1"/>
  <c r="AM212" i="11"/>
  <c r="AV212" i="11"/>
  <c r="AV56" i="11"/>
  <c r="F90" i="12"/>
  <c r="G90" i="12" s="1"/>
  <c r="F152" i="11"/>
  <c r="G152" i="11" s="1"/>
  <c r="F118" i="12"/>
  <c r="G118" i="12" s="1"/>
  <c r="AV118" i="12" s="1"/>
  <c r="F236" i="11"/>
  <c r="G236" i="11" s="1"/>
  <c r="F161" i="12"/>
  <c r="G161" i="12" s="1"/>
  <c r="F311" i="11"/>
  <c r="G311" i="11" s="1"/>
  <c r="F94" i="12"/>
  <c r="G94" i="12" s="1"/>
  <c r="F189" i="11"/>
  <c r="G189" i="11" s="1"/>
  <c r="F47" i="12"/>
  <c r="G47" i="12" s="1"/>
  <c r="F61" i="11"/>
  <c r="G61" i="11" s="1"/>
  <c r="F127" i="12"/>
  <c r="G127" i="12" s="1"/>
  <c r="AM127" i="12" s="1"/>
  <c r="F245" i="11"/>
  <c r="G245" i="11" s="1"/>
  <c r="F152" i="12"/>
  <c r="F294" i="11"/>
  <c r="F67" i="12"/>
  <c r="G67" i="12" s="1"/>
  <c r="AM67" i="12" s="1"/>
  <c r="F113" i="11"/>
  <c r="G113" i="11" s="1"/>
  <c r="F18" i="12"/>
  <c r="G18" i="12" s="1"/>
  <c r="F24" i="11"/>
  <c r="G24" i="11" s="1"/>
  <c r="F177" i="12"/>
  <c r="G177" i="12" s="1"/>
  <c r="AM177" i="12" s="1"/>
  <c r="F365" i="11"/>
  <c r="G365" i="11" s="1"/>
  <c r="F184" i="12"/>
  <c r="F375" i="11"/>
  <c r="F146" i="12"/>
  <c r="G146" i="12" s="1"/>
  <c r="AV146" i="12" s="1"/>
  <c r="F281" i="11"/>
  <c r="G281" i="11" s="1"/>
  <c r="F56" i="12"/>
  <c r="G56" i="12" s="1"/>
  <c r="F70" i="11"/>
  <c r="G70" i="11" s="1"/>
  <c r="F140" i="12"/>
  <c r="G140" i="12" s="1"/>
  <c r="AV140" i="12" s="1"/>
  <c r="F274" i="11"/>
  <c r="G274" i="11" s="1"/>
  <c r="F132" i="12"/>
  <c r="G132" i="12" s="1"/>
  <c r="F250" i="11"/>
  <c r="G250" i="11" s="1"/>
  <c r="F110" i="12"/>
  <c r="G110" i="12" s="1"/>
  <c r="AV110" i="12" s="1"/>
  <c r="F213" i="11"/>
  <c r="G213" i="11" s="1"/>
  <c r="F80" i="12"/>
  <c r="G80" i="12" s="1"/>
  <c r="F138" i="11"/>
  <c r="G138" i="11" s="1"/>
  <c r="F43" i="12"/>
  <c r="G43" i="12" s="1"/>
  <c r="F57" i="11"/>
  <c r="G57" i="11" s="1"/>
  <c r="F13" i="12"/>
  <c r="F18" i="11"/>
  <c r="F36" i="12"/>
  <c r="G36" i="12" s="1"/>
  <c r="F47" i="11"/>
  <c r="G47" i="11" s="1"/>
  <c r="F24" i="12"/>
  <c r="G24" i="12" s="1"/>
  <c r="F34" i="11"/>
  <c r="G34" i="11" s="1"/>
  <c r="AV183" i="11"/>
  <c r="F155" i="12"/>
  <c r="G155" i="12" s="1"/>
  <c r="F297" i="11"/>
  <c r="G297" i="11" s="1"/>
  <c r="AM242" i="11"/>
  <c r="AV242" i="11"/>
  <c r="F107" i="12"/>
  <c r="G107" i="12" s="1"/>
  <c r="F210" i="11"/>
  <c r="G210" i="11" s="1"/>
  <c r="F141" i="12"/>
  <c r="G141" i="12" s="1"/>
  <c r="AV141" i="12" s="1"/>
  <c r="F275" i="11"/>
  <c r="G275" i="11" s="1"/>
  <c r="F133" i="12"/>
  <c r="G133" i="12" s="1"/>
  <c r="F251" i="11"/>
  <c r="G251" i="11" s="1"/>
  <c r="F51" i="12"/>
  <c r="G51" i="12" s="1"/>
  <c r="AV51" i="12" s="1"/>
  <c r="F65" i="11"/>
  <c r="G65" i="11" s="1"/>
  <c r="F178" i="12"/>
  <c r="G178" i="12" s="1"/>
  <c r="F368" i="11"/>
  <c r="G368" i="11" s="1"/>
  <c r="F175" i="12"/>
  <c r="G175" i="12" s="1"/>
  <c r="F352" i="11"/>
  <c r="G352" i="11" s="1"/>
  <c r="F154" i="12"/>
  <c r="G154" i="12" s="1"/>
  <c r="F296" i="11"/>
  <c r="G296" i="11" s="1"/>
  <c r="F128" i="12"/>
  <c r="G128" i="12" s="1"/>
  <c r="F246" i="11"/>
  <c r="G246" i="11" s="1"/>
  <c r="F112" i="12"/>
  <c r="G112" i="12" s="1"/>
  <c r="F215" i="11"/>
  <c r="G215" i="11" s="1"/>
  <c r="F30" i="12"/>
  <c r="G30" i="12" s="1"/>
  <c r="AV30" i="12" s="1"/>
  <c r="F41" i="11"/>
  <c r="G41" i="11" s="1"/>
  <c r="F163" i="12"/>
  <c r="F318" i="11"/>
  <c r="F149" i="12"/>
  <c r="G149" i="12" s="1"/>
  <c r="AV149" i="12" s="1"/>
  <c r="F287" i="11"/>
  <c r="G287" i="11" s="1"/>
  <c r="F179" i="12"/>
  <c r="G179" i="12" s="1"/>
  <c r="AM179" i="12" s="1"/>
  <c r="F369" i="11"/>
  <c r="G369" i="11" s="1"/>
  <c r="F45" i="12"/>
  <c r="G45" i="12" s="1"/>
  <c r="AM45" i="12" s="1"/>
  <c r="F59" i="11"/>
  <c r="G59" i="11" s="1"/>
  <c r="F169" i="12"/>
  <c r="G169" i="12" s="1"/>
  <c r="F334" i="11"/>
  <c r="G334" i="11" s="1"/>
  <c r="F87" i="12"/>
  <c r="G87" i="12" s="1"/>
  <c r="F148" i="11"/>
  <c r="G148" i="11" s="1"/>
  <c r="F39" i="12"/>
  <c r="G39" i="12" s="1"/>
  <c r="AM39" i="12" s="1"/>
  <c r="F50" i="11"/>
  <c r="G50" i="11" s="1"/>
  <c r="F116" i="12"/>
  <c r="G116" i="12" s="1"/>
  <c r="AV116" i="12" s="1"/>
  <c r="F230" i="11"/>
  <c r="G230" i="11" s="1"/>
  <c r="F108" i="12"/>
  <c r="G108" i="12" s="1"/>
  <c r="AM108" i="12" s="1"/>
  <c r="F211" i="11"/>
  <c r="G211" i="11" s="1"/>
  <c r="F135" i="11"/>
  <c r="G135" i="11" s="1"/>
  <c r="F260" i="11"/>
  <c r="G260" i="11" s="1"/>
  <c r="F105" i="12"/>
  <c r="G105" i="12" s="1"/>
  <c r="AM105" i="12" s="1"/>
  <c r="F200" i="11"/>
  <c r="G200" i="11" s="1"/>
  <c r="F71" i="12"/>
  <c r="G71" i="12" s="1"/>
  <c r="AM71" i="12" s="1"/>
  <c r="F117" i="11"/>
  <c r="G117" i="11" s="1"/>
  <c r="F38" i="12"/>
  <c r="G38" i="12" s="1"/>
  <c r="AM38" i="12" s="1"/>
  <c r="F49" i="11"/>
  <c r="G49" i="11" s="1"/>
  <c r="F12" i="12"/>
  <c r="G12" i="12" s="1"/>
  <c r="F17" i="11"/>
  <c r="F28" i="12"/>
  <c r="G28" i="12" s="1"/>
  <c r="F39" i="11"/>
  <c r="G39" i="11" s="1"/>
  <c r="F153" i="12"/>
  <c r="G153" i="12" s="1"/>
  <c r="AM153" i="12" s="1"/>
  <c r="F295" i="11"/>
  <c r="G295" i="11" s="1"/>
  <c r="F82" i="12"/>
  <c r="G82" i="12" s="1"/>
  <c r="F141" i="11"/>
  <c r="G141" i="11" s="1"/>
  <c r="F8" i="12"/>
  <c r="AZ8" i="12" s="1"/>
  <c r="BA8" i="12" s="1"/>
  <c r="F11" i="11"/>
  <c r="F64" i="12"/>
  <c r="G64" i="12" s="1"/>
  <c r="F94" i="11"/>
  <c r="G94" i="11" s="1"/>
  <c r="AV364" i="11"/>
  <c r="F135" i="12"/>
  <c r="G135" i="12" s="1"/>
  <c r="AV135" i="12" s="1"/>
  <c r="F253" i="11"/>
  <c r="G253" i="11" s="1"/>
  <c r="F75" i="12"/>
  <c r="G75" i="12" s="1"/>
  <c r="F127" i="11"/>
  <c r="G127" i="11" s="1"/>
  <c r="F162" i="12"/>
  <c r="G162" i="12" s="1"/>
  <c r="F316" i="11"/>
  <c r="F145" i="12"/>
  <c r="G145" i="12" s="1"/>
  <c r="AV145" i="12" s="1"/>
  <c r="F280" i="11"/>
  <c r="G280" i="11" s="1"/>
  <c r="F121" i="12"/>
  <c r="G121" i="12" s="1"/>
  <c r="AV121" i="12" s="1"/>
  <c r="F239" i="11"/>
  <c r="G239" i="11" s="1"/>
  <c r="F54" i="12"/>
  <c r="G54" i="12" s="1"/>
  <c r="AM54" i="12" s="1"/>
  <c r="F68" i="11"/>
  <c r="G68" i="11" s="1"/>
  <c r="F130" i="12"/>
  <c r="G130" i="12" s="1"/>
  <c r="AV130" i="12" s="1"/>
  <c r="F248" i="11"/>
  <c r="G248" i="11" s="1"/>
  <c r="F84" i="12"/>
  <c r="G84" i="12" s="1"/>
  <c r="AM84" i="12" s="1"/>
  <c r="F144" i="11"/>
  <c r="G144" i="11" s="1"/>
  <c r="F33" i="12"/>
  <c r="G33" i="12" s="1"/>
  <c r="AV33" i="12" s="1"/>
  <c r="F44" i="11"/>
  <c r="G44" i="11" s="1"/>
  <c r="F6" i="12"/>
  <c r="AZ6" i="12" s="1"/>
  <c r="BA6" i="12" s="1"/>
  <c r="F9" i="11"/>
  <c r="F41" i="12"/>
  <c r="G41" i="12" s="1"/>
  <c r="F55" i="11"/>
  <c r="G55" i="11" s="1"/>
  <c r="F76" i="12"/>
  <c r="G76" i="12" s="1"/>
  <c r="F131" i="11"/>
  <c r="G131" i="11" s="1"/>
  <c r="F68" i="12"/>
  <c r="G68" i="12" s="1"/>
  <c r="AM68" i="12" s="1"/>
  <c r="F114" i="11"/>
  <c r="G114" i="11" s="1"/>
  <c r="F103" i="12"/>
  <c r="G103" i="12" s="1"/>
  <c r="F198" i="11"/>
  <c r="G198" i="11" s="1"/>
  <c r="F89" i="12"/>
  <c r="G89" i="12" s="1"/>
  <c r="F151" i="11"/>
  <c r="G151" i="11" s="1"/>
  <c r="F74" i="12"/>
  <c r="G74" i="12" s="1"/>
  <c r="F126" i="11"/>
  <c r="G126" i="11" s="1"/>
  <c r="F69" i="12"/>
  <c r="G69" i="12" s="1"/>
  <c r="AM69" i="12" s="1"/>
  <c r="F115" i="11"/>
  <c r="G115" i="11" s="1"/>
  <c r="F35" i="12"/>
  <c r="G35" i="12" s="1"/>
  <c r="AV35" i="12" s="1"/>
  <c r="F46" i="11"/>
  <c r="G46" i="11" s="1"/>
  <c r="F137" i="12"/>
  <c r="G137" i="12" s="1"/>
  <c r="F256" i="11"/>
  <c r="F37" i="12"/>
  <c r="G37" i="12" s="1"/>
  <c r="F48" i="11"/>
  <c r="G48" i="11" s="1"/>
  <c r="F158" i="12"/>
  <c r="G158" i="12" s="1"/>
  <c r="F304" i="11"/>
  <c r="G304" i="11" s="1"/>
  <c r="AA185" i="8"/>
  <c r="F20" i="4"/>
  <c r="G20" i="4" s="1"/>
  <c r="F181" i="12"/>
  <c r="G181" i="12" s="1"/>
  <c r="F182" i="12"/>
  <c r="G182" i="12" s="1"/>
  <c r="AZ166" i="12"/>
  <c r="BA166" i="12" s="1"/>
  <c r="G166" i="12"/>
  <c r="AV144" i="12"/>
  <c r="AM144" i="12"/>
  <c r="AM51" i="12"/>
  <c r="AZ163" i="12"/>
  <c r="BA163" i="12" s="1"/>
  <c r="G163" i="12"/>
  <c r="AV179" i="12"/>
  <c r="AV45" i="12"/>
  <c r="AV47" i="12"/>
  <c r="AM47" i="12"/>
  <c r="AV127" i="12"/>
  <c r="AZ152" i="12"/>
  <c r="BA152" i="12" s="1"/>
  <c r="G152" i="12"/>
  <c r="AV67" i="12"/>
  <c r="AM116" i="12"/>
  <c r="F139" i="12"/>
  <c r="G139" i="12" s="1"/>
  <c r="F77" i="12"/>
  <c r="G77" i="12" s="1"/>
  <c r="AV105" i="12"/>
  <c r="AV81" i="12"/>
  <c r="AM81" i="12"/>
  <c r="AV60" i="12"/>
  <c r="AM60" i="12"/>
  <c r="AV38" i="12"/>
  <c r="AV27" i="12"/>
  <c r="AM27" i="12"/>
  <c r="AZ12" i="12"/>
  <c r="BA12" i="12" s="1"/>
  <c r="AM28" i="12"/>
  <c r="AV28" i="12"/>
  <c r="AV153" i="12"/>
  <c r="AV147" i="12"/>
  <c r="AM147" i="12"/>
  <c r="AV134" i="12"/>
  <c r="AM134" i="12"/>
  <c r="AV53" i="12"/>
  <c r="AM53" i="12"/>
  <c r="AV26" i="12"/>
  <c r="AM26" i="12"/>
  <c r="G8" i="12"/>
  <c r="AZ162" i="12"/>
  <c r="BA162" i="12" s="1"/>
  <c r="AM46" i="12"/>
  <c r="AV46" i="12"/>
  <c r="AM176" i="12"/>
  <c r="AV176" i="12"/>
  <c r="AV148" i="12"/>
  <c r="AM148" i="12"/>
  <c r="AV122" i="12"/>
  <c r="AM122" i="12"/>
  <c r="G168" i="12"/>
  <c r="AZ168" i="12"/>
  <c r="BA168" i="12" s="1"/>
  <c r="AV143" i="12"/>
  <c r="AM143" i="12"/>
  <c r="AZ138" i="12"/>
  <c r="BA138" i="12" s="1"/>
  <c r="G138" i="12"/>
  <c r="AM130" i="12"/>
  <c r="AV61" i="12"/>
  <c r="AM61" i="12"/>
  <c r="AV85" i="12"/>
  <c r="AM85" i="12"/>
  <c r="AV65" i="12"/>
  <c r="AM65" i="12"/>
  <c r="AZ117" i="12"/>
  <c r="BA117" i="12" s="1"/>
  <c r="G117" i="12"/>
  <c r="AV113" i="12"/>
  <c r="AM113" i="12"/>
  <c r="AV55" i="12"/>
  <c r="AM55" i="12"/>
  <c r="AV59" i="12"/>
  <c r="AM59" i="12"/>
  <c r="AV24" i="12"/>
  <c r="AM24" i="12"/>
  <c r="G16" i="12"/>
  <c r="AZ16" i="12"/>
  <c r="BA16" i="12" s="1"/>
  <c r="AV131" i="12"/>
  <c r="AM131" i="12"/>
  <c r="AV111" i="12"/>
  <c r="AM111" i="12"/>
  <c r="AV91" i="12"/>
  <c r="AM91" i="12"/>
  <c r="AV171" i="12"/>
  <c r="AM171" i="12"/>
  <c r="AV10" i="12"/>
  <c r="AM10" i="12"/>
  <c r="AV180" i="12"/>
  <c r="AM180" i="12"/>
  <c r="AV126" i="12"/>
  <c r="AM126" i="12"/>
  <c r="AV178" i="12"/>
  <c r="AM178" i="12"/>
  <c r="AV142" i="12"/>
  <c r="AM142" i="12"/>
  <c r="AM119" i="12"/>
  <c r="AV119" i="12"/>
  <c r="AV154" i="12"/>
  <c r="AM154" i="12"/>
  <c r="AV120" i="12"/>
  <c r="AM120" i="12"/>
  <c r="AM172" i="12"/>
  <c r="AV172" i="12"/>
  <c r="AV150" i="12"/>
  <c r="AM150" i="12"/>
  <c r="AV128" i="12"/>
  <c r="AM128" i="12"/>
  <c r="AV112" i="12"/>
  <c r="AM112" i="12"/>
  <c r="AV57" i="12"/>
  <c r="AM57" i="12"/>
  <c r="G15" i="12"/>
  <c r="AZ15" i="12"/>
  <c r="BA15" i="12" s="1"/>
  <c r="AM52" i="12"/>
  <c r="AV52" i="12"/>
  <c r="AM115" i="12"/>
  <c r="AV115" i="12"/>
  <c r="AV114" i="12"/>
  <c r="AM114" i="12"/>
  <c r="AM66" i="12"/>
  <c r="AV86" i="12"/>
  <c r="AM86" i="12"/>
  <c r="AZ73" i="12"/>
  <c r="BA73" i="12" s="1"/>
  <c r="G73" i="12"/>
  <c r="AV48" i="12"/>
  <c r="AM48" i="12"/>
  <c r="AM32" i="12"/>
  <c r="G14" i="12"/>
  <c r="AZ14" i="12"/>
  <c r="BA14" i="12" s="1"/>
  <c r="A5" i="12"/>
  <c r="AV5" i="12"/>
  <c r="AM5" i="12"/>
  <c r="AV50" i="12"/>
  <c r="AM50" i="12"/>
  <c r="AA50" i="8"/>
  <c r="AV9" i="12"/>
  <c r="AM9" i="12"/>
  <c r="AV125" i="12"/>
  <c r="AM125" i="12"/>
  <c r="AA491" i="8"/>
  <c r="F109" i="12"/>
  <c r="G109" i="12" s="1"/>
  <c r="AA462" i="8"/>
  <c r="F101" i="12"/>
  <c r="G101" i="12" s="1"/>
  <c r="F55" i="4"/>
  <c r="G55" i="4" s="1"/>
  <c r="F42" i="12"/>
  <c r="G42" i="12" s="1"/>
  <c r="AM118" i="12"/>
  <c r="AV133" i="12"/>
  <c r="AM133" i="12"/>
  <c r="AV58" i="12"/>
  <c r="AM58" i="12"/>
  <c r="AV44" i="12"/>
  <c r="AM44" i="12"/>
  <c r="AM173" i="12"/>
  <c r="AV173" i="12"/>
  <c r="AV177" i="12"/>
  <c r="AZ184" i="12"/>
  <c r="BA184" i="12" s="1"/>
  <c r="G184" i="12"/>
  <c r="AZ164" i="12"/>
  <c r="BA164" i="12" s="1"/>
  <c r="G164" i="12"/>
  <c r="AV56" i="12"/>
  <c r="AM56" i="12"/>
  <c r="AV49" i="12"/>
  <c r="AM49" i="12"/>
  <c r="AV151" i="12"/>
  <c r="AV129" i="12"/>
  <c r="AM129" i="12"/>
  <c r="AV106" i="12"/>
  <c r="AM106" i="12"/>
  <c r="AV23" i="12"/>
  <c r="AM23" i="12"/>
  <c r="AV132" i="12"/>
  <c r="AM132" i="12"/>
  <c r="AV29" i="12"/>
  <c r="AM29" i="12"/>
  <c r="G13" i="12"/>
  <c r="AZ13" i="12"/>
  <c r="BA13" i="12" s="1"/>
  <c r="G7" i="12"/>
  <c r="AZ7" i="12"/>
  <c r="BA7" i="12" s="1"/>
  <c r="F47" i="4"/>
  <c r="G47" i="4" s="1"/>
  <c r="AA439" i="8"/>
  <c r="F92" i="12"/>
  <c r="G92" i="12" s="1"/>
  <c r="AV155" i="12"/>
  <c r="AM155" i="12"/>
  <c r="AA560" i="8"/>
  <c r="F124" i="12"/>
  <c r="G124" i="12" s="1"/>
  <c r="AM107" i="12"/>
  <c r="AV107" i="12"/>
  <c r="AA253" i="8"/>
  <c r="F62" i="12"/>
  <c r="G62" i="12" s="1"/>
  <c r="F41" i="4"/>
  <c r="G41" i="4" s="1"/>
  <c r="F31" i="12"/>
  <c r="G31" i="12" s="1"/>
  <c r="AM165" i="12"/>
  <c r="AV165" i="12"/>
  <c r="AM70" i="12"/>
  <c r="AV70" i="12"/>
  <c r="F270" i="11"/>
  <c r="G270" i="11" s="1"/>
  <c r="F269" i="10"/>
  <c r="G269" i="10" s="1"/>
  <c r="F332" i="11"/>
  <c r="G332" i="11" s="1"/>
  <c r="F331" i="10"/>
  <c r="G331" i="10" s="1"/>
  <c r="F302" i="11"/>
  <c r="G302" i="11" s="1"/>
  <c r="F301" i="10"/>
  <c r="G301" i="10" s="1"/>
  <c r="F263" i="11"/>
  <c r="G263" i="11" s="1"/>
  <c r="F262" i="10"/>
  <c r="G262" i="10" s="1"/>
  <c r="F169" i="11"/>
  <c r="G169" i="11" s="1"/>
  <c r="F168" i="10"/>
  <c r="G168" i="10" s="1"/>
  <c r="F60" i="10"/>
  <c r="G60" i="10" s="1"/>
  <c r="F359" i="11"/>
  <c r="G359" i="11" s="1"/>
  <c r="F356" i="10"/>
  <c r="G356" i="10" s="1"/>
  <c r="F340" i="11"/>
  <c r="G340" i="11" s="1"/>
  <c r="F339" i="10"/>
  <c r="G339" i="10" s="1"/>
  <c r="F259" i="11"/>
  <c r="G259" i="11" s="1"/>
  <c r="F258" i="10"/>
  <c r="G258" i="10" s="1"/>
  <c r="F82" i="11"/>
  <c r="G82" i="11" s="1"/>
  <c r="F81" i="10"/>
  <c r="G81" i="10" s="1"/>
  <c r="F220" i="11"/>
  <c r="G220" i="11" s="1"/>
  <c r="F219" i="10"/>
  <c r="G219" i="10" s="1"/>
  <c r="F206" i="11"/>
  <c r="G206" i="11" s="1"/>
  <c r="F205" i="10"/>
  <c r="G205" i="10" s="1"/>
  <c r="F185" i="11"/>
  <c r="G185" i="11" s="1"/>
  <c r="F184" i="10"/>
  <c r="G184" i="10" s="1"/>
  <c r="F164" i="11"/>
  <c r="G164" i="11" s="1"/>
  <c r="F163" i="10"/>
  <c r="G163" i="10" s="1"/>
  <c r="F149" i="10"/>
  <c r="G149" i="10" s="1"/>
  <c r="F259" i="10"/>
  <c r="G259" i="10" s="1"/>
  <c r="F134" i="10"/>
  <c r="G134" i="10" s="1"/>
  <c r="F125" i="11"/>
  <c r="G125" i="11" s="1"/>
  <c r="F124" i="10"/>
  <c r="G124" i="10" s="1"/>
  <c r="F105" i="11"/>
  <c r="G105" i="11" s="1"/>
  <c r="F104" i="10"/>
  <c r="G104" i="10" s="1"/>
  <c r="F232" i="10"/>
  <c r="F227" i="11"/>
  <c r="G227" i="11" s="1"/>
  <c r="F226" i="10"/>
  <c r="G226" i="10" s="1"/>
  <c r="F215" i="10"/>
  <c r="G215" i="10" s="1"/>
  <c r="F197" i="10"/>
  <c r="G197" i="10" s="1"/>
  <c r="F177" i="11"/>
  <c r="G177" i="11" s="1"/>
  <c r="F176" i="10"/>
  <c r="G176" i="10" s="1"/>
  <c r="F150" i="10"/>
  <c r="G150" i="10" s="1"/>
  <c r="F135" i="10"/>
  <c r="G135" i="10" s="1"/>
  <c r="F125" i="10"/>
  <c r="G125" i="10" s="1"/>
  <c r="F120" i="11"/>
  <c r="G120" i="11" s="1"/>
  <c r="F119" i="10"/>
  <c r="G119" i="10" s="1"/>
  <c r="F114" i="10"/>
  <c r="G114" i="10" s="1"/>
  <c r="F100" i="11"/>
  <c r="G100" i="11" s="1"/>
  <c r="F99" i="10"/>
  <c r="G99" i="10" s="1"/>
  <c r="F87" i="11"/>
  <c r="G87" i="11" s="1"/>
  <c r="F86" i="10"/>
  <c r="G86" i="10" s="1"/>
  <c r="F68" i="10"/>
  <c r="G68" i="10" s="1"/>
  <c r="F45" i="10"/>
  <c r="G45" i="10" s="1"/>
  <c r="F34" i="10"/>
  <c r="G34" i="10" s="1"/>
  <c r="F7" i="11"/>
  <c r="G7" i="11" s="1"/>
  <c r="F6" i="10"/>
  <c r="G6" i="10" s="1"/>
  <c r="F72" i="10"/>
  <c r="G72" i="10" s="1"/>
  <c r="F36" i="11"/>
  <c r="G36" i="11" s="1"/>
  <c r="F35" i="10"/>
  <c r="G35" i="10" s="1"/>
  <c r="F179" i="11"/>
  <c r="G179" i="11" s="1"/>
  <c r="F178" i="10"/>
  <c r="G178" i="10" s="1"/>
  <c r="F294" i="10"/>
  <c r="G294" i="10" s="1"/>
  <c r="F281" i="10"/>
  <c r="G281" i="10" s="1"/>
  <c r="F251" i="10"/>
  <c r="G251" i="10" s="1"/>
  <c r="F229" i="11"/>
  <c r="G229" i="11" s="1"/>
  <c r="F228" i="10"/>
  <c r="G228" i="10" s="1"/>
  <c r="F219" i="11"/>
  <c r="G219" i="11" s="1"/>
  <c r="F218" i="10"/>
  <c r="G218" i="10" s="1"/>
  <c r="F208" i="11"/>
  <c r="G208" i="11" s="1"/>
  <c r="F207" i="10"/>
  <c r="G207" i="10" s="1"/>
  <c r="F189" i="10"/>
  <c r="G189" i="10" s="1"/>
  <c r="F160" i="11"/>
  <c r="G160" i="11" s="1"/>
  <c r="F159" i="10"/>
  <c r="G159" i="10" s="1"/>
  <c r="F66" i="10"/>
  <c r="G66" i="10" s="1"/>
  <c r="F51" i="11"/>
  <c r="G51" i="11" s="1"/>
  <c r="F50" i="10"/>
  <c r="G50" i="10" s="1"/>
  <c r="F36" i="10"/>
  <c r="G36" i="10" s="1"/>
  <c r="F155" i="11"/>
  <c r="G155" i="11" s="1"/>
  <c r="F154" i="10"/>
  <c r="G154" i="10" s="1"/>
  <c r="F140" i="10"/>
  <c r="G140" i="10" s="1"/>
  <c r="F128" i="11"/>
  <c r="G128" i="11" s="1"/>
  <c r="F127" i="10"/>
  <c r="G127" i="10" s="1"/>
  <c r="F354" i="11"/>
  <c r="G354" i="11" s="1"/>
  <c r="F351" i="10"/>
  <c r="G351" i="10" s="1"/>
  <c r="F317" i="11"/>
  <c r="G317" i="11" s="1"/>
  <c r="F316" i="10"/>
  <c r="G316" i="10" s="1"/>
  <c r="F305" i="11"/>
  <c r="G305" i="11" s="1"/>
  <c r="F304" i="10"/>
  <c r="G304" i="10" s="1"/>
  <c r="F10" i="10"/>
  <c r="F115" i="10"/>
  <c r="G115" i="10" s="1"/>
  <c r="F97" i="11"/>
  <c r="G97" i="11" s="1"/>
  <c r="F96" i="10"/>
  <c r="G96" i="10" s="1"/>
  <c r="F89" i="11"/>
  <c r="G89" i="11" s="1"/>
  <c r="F88" i="10"/>
  <c r="G88" i="10" s="1"/>
  <c r="F366" i="11"/>
  <c r="G366" i="11" s="1"/>
  <c r="F361" i="10"/>
  <c r="G361" i="10" s="1"/>
  <c r="F326" i="10"/>
  <c r="G326" i="10" s="1"/>
  <c r="F315" i="10"/>
  <c r="F299" i="11"/>
  <c r="G299" i="11" s="1"/>
  <c r="F298" i="10"/>
  <c r="G298" i="10" s="1"/>
  <c r="F279" i="10"/>
  <c r="G279" i="10" s="1"/>
  <c r="F367" i="11"/>
  <c r="G367" i="11" s="1"/>
  <c r="F362" i="10"/>
  <c r="G362" i="10" s="1"/>
  <c r="F300" i="11"/>
  <c r="G300" i="11" s="1"/>
  <c r="F299" i="10"/>
  <c r="G299" i="10" s="1"/>
  <c r="F238" i="10"/>
  <c r="G238" i="10" s="1"/>
  <c r="F198" i="10"/>
  <c r="G198" i="10" s="1"/>
  <c r="F166" i="11"/>
  <c r="G166" i="11" s="1"/>
  <c r="F165" i="10"/>
  <c r="G165" i="10" s="1"/>
  <c r="F174" i="11"/>
  <c r="G174" i="11" s="1"/>
  <c r="F173" i="10"/>
  <c r="G173" i="10" s="1"/>
  <c r="F67" i="10"/>
  <c r="G67" i="10" s="1"/>
  <c r="F59" i="10"/>
  <c r="G59" i="10" s="1"/>
  <c r="F352" i="10"/>
  <c r="G352" i="10" s="1"/>
  <c r="F322" i="11"/>
  <c r="G322" i="11" s="1"/>
  <c r="F321" i="10"/>
  <c r="G321" i="10" s="1"/>
  <c r="F282" i="10"/>
  <c r="G282" i="10" s="1"/>
  <c r="F239" i="10"/>
  <c r="G239" i="10" s="1"/>
  <c r="F356" i="11"/>
  <c r="G356" i="11" s="1"/>
  <c r="F353" i="10"/>
  <c r="G353" i="10" s="1"/>
  <c r="F327" i="10"/>
  <c r="F301" i="11"/>
  <c r="G301" i="11" s="1"/>
  <c r="F300" i="10"/>
  <c r="G300" i="10" s="1"/>
  <c r="F276" i="10"/>
  <c r="G276" i="10" s="1"/>
  <c r="F258" i="11"/>
  <c r="G258" i="11" s="1"/>
  <c r="F257" i="10"/>
  <c r="G257" i="10" s="1"/>
  <c r="F361" i="11"/>
  <c r="G361" i="11" s="1"/>
  <c r="F358" i="10"/>
  <c r="G358" i="10" s="1"/>
  <c r="F331" i="11"/>
  <c r="G331" i="11" s="1"/>
  <c r="F330" i="10"/>
  <c r="G330" i="10" s="1"/>
  <c r="F291" i="11"/>
  <c r="G291" i="11" s="1"/>
  <c r="F290" i="10"/>
  <c r="G290" i="10" s="1"/>
  <c r="F271" i="11"/>
  <c r="G271" i="11" s="1"/>
  <c r="F285" i="11"/>
  <c r="G285" i="11" s="1"/>
  <c r="F284" i="10"/>
  <c r="G284" i="10" s="1"/>
  <c r="F270" i="10"/>
  <c r="G270" i="10" s="1"/>
  <c r="F256" i="10"/>
  <c r="F247" i="10"/>
  <c r="G247" i="10" s="1"/>
  <c r="F231" i="11"/>
  <c r="G231" i="11" s="1"/>
  <c r="F230" i="10"/>
  <c r="G230" i="10" s="1"/>
  <c r="F222" i="11"/>
  <c r="G222" i="11" s="1"/>
  <c r="F221" i="10"/>
  <c r="G221" i="10" s="1"/>
  <c r="F205" i="11"/>
  <c r="G205" i="11" s="1"/>
  <c r="F204" i="10"/>
  <c r="G204" i="10" s="1"/>
  <c r="F176" i="11"/>
  <c r="G176" i="11" s="1"/>
  <c r="F175" i="10"/>
  <c r="G175" i="10" s="1"/>
  <c r="F159" i="11"/>
  <c r="G159" i="11" s="1"/>
  <c r="F158" i="10"/>
  <c r="G158" i="10" s="1"/>
  <c r="F143" i="10"/>
  <c r="G143" i="10" s="1"/>
  <c r="F124" i="11"/>
  <c r="G124" i="11" s="1"/>
  <c r="F123" i="10"/>
  <c r="G123" i="10" s="1"/>
  <c r="F109" i="11"/>
  <c r="G109" i="11" s="1"/>
  <c r="F108" i="10"/>
  <c r="G108" i="10" s="1"/>
  <c r="F88" i="11"/>
  <c r="G88" i="11" s="1"/>
  <c r="F87" i="10"/>
  <c r="G87" i="10" s="1"/>
  <c r="F74" i="10"/>
  <c r="G74" i="10" s="1"/>
  <c r="F43" i="10"/>
  <c r="G43" i="10" s="1"/>
  <c r="F23" i="11"/>
  <c r="G23" i="11" s="1"/>
  <c r="F22" i="10"/>
  <c r="G22" i="10" s="1"/>
  <c r="F8" i="10"/>
  <c r="AA507" i="8"/>
  <c r="AA435" i="8"/>
  <c r="F154" i="4"/>
  <c r="G154" i="4" s="1"/>
  <c r="F140" i="4"/>
  <c r="G140" i="4" s="1"/>
  <c r="F88" i="4"/>
  <c r="G88" i="4" s="1"/>
  <c r="AA845" i="8"/>
  <c r="F251" i="4"/>
  <c r="G251" i="4" s="1"/>
  <c r="F65" i="10"/>
  <c r="G65" i="10" s="1"/>
  <c r="F225" i="10"/>
  <c r="G225" i="10" s="1"/>
  <c r="F216" i="10"/>
  <c r="G216" i="10" s="1"/>
  <c r="F202" i="11"/>
  <c r="G202" i="11" s="1"/>
  <c r="F201" i="10"/>
  <c r="G201" i="10" s="1"/>
  <c r="F157" i="11"/>
  <c r="G157" i="11" s="1"/>
  <c r="F156" i="10"/>
  <c r="G156" i="10" s="1"/>
  <c r="F145" i="10"/>
  <c r="G145" i="10" s="1"/>
  <c r="F130" i="10"/>
  <c r="G130" i="10" s="1"/>
  <c r="F113" i="10"/>
  <c r="G113" i="10" s="1"/>
  <c r="F94" i="10"/>
  <c r="G94" i="10" s="1"/>
  <c r="F204" i="11"/>
  <c r="G204" i="11" s="1"/>
  <c r="F203" i="10"/>
  <c r="G203" i="10" s="1"/>
  <c r="F184" i="11"/>
  <c r="G184" i="11" s="1"/>
  <c r="F183" i="10"/>
  <c r="G183" i="10" s="1"/>
  <c r="F173" i="11"/>
  <c r="G173" i="11" s="1"/>
  <c r="F172" i="10"/>
  <c r="G172" i="10" s="1"/>
  <c r="F146" i="10"/>
  <c r="G146" i="10" s="1"/>
  <c r="F132" i="11"/>
  <c r="G132" i="11" s="1"/>
  <c r="F131" i="10"/>
  <c r="G131" i="10" s="1"/>
  <c r="F118" i="10"/>
  <c r="F111" i="11"/>
  <c r="G111" i="11" s="1"/>
  <c r="F110" i="10"/>
  <c r="G110" i="10" s="1"/>
  <c r="F98" i="11"/>
  <c r="G98" i="11" s="1"/>
  <c r="F97" i="10"/>
  <c r="G97" i="10" s="1"/>
  <c r="F86" i="11"/>
  <c r="G86" i="11" s="1"/>
  <c r="F85" i="10"/>
  <c r="G85" i="10" s="1"/>
  <c r="F61" i="10"/>
  <c r="G61" i="10" s="1"/>
  <c r="F42" i="10"/>
  <c r="G42" i="10" s="1"/>
  <c r="F31" i="10"/>
  <c r="G31" i="10" s="1"/>
  <c r="F30" i="11"/>
  <c r="G30" i="11" s="1"/>
  <c r="F29" i="10"/>
  <c r="G29" i="10" s="1"/>
  <c r="F18" i="10"/>
  <c r="F5" i="10"/>
  <c r="G5" i="10" s="1"/>
  <c r="AA416" i="8"/>
  <c r="AA366" i="8"/>
  <c r="F63" i="10"/>
  <c r="G63" i="10" s="1"/>
  <c r="AA11" i="8"/>
  <c r="F33" i="10"/>
  <c r="G33" i="10" s="1"/>
  <c r="F20" i="10"/>
  <c r="F292" i="11"/>
  <c r="G292" i="11" s="1"/>
  <c r="F291" i="10"/>
  <c r="G291" i="10" s="1"/>
  <c r="F272" i="11"/>
  <c r="G272" i="11" s="1"/>
  <c r="F286" i="11"/>
  <c r="G286" i="11" s="1"/>
  <c r="F285" i="10"/>
  <c r="G285" i="10" s="1"/>
  <c r="F271" i="10"/>
  <c r="G271" i="10" s="1"/>
  <c r="F255" i="10"/>
  <c r="F248" i="10"/>
  <c r="G248" i="10" s="1"/>
  <c r="F213" i="10"/>
  <c r="G213" i="10" s="1"/>
  <c r="F201" i="11"/>
  <c r="G201" i="11" s="1"/>
  <c r="F200" i="10"/>
  <c r="G200" i="10" s="1"/>
  <c r="F187" i="10"/>
  <c r="G187" i="10" s="1"/>
  <c r="F81" i="11"/>
  <c r="G81" i="11" s="1"/>
  <c r="F80" i="10"/>
  <c r="G80" i="10" s="1"/>
  <c r="F47" i="10"/>
  <c r="G47" i="10" s="1"/>
  <c r="F152" i="10"/>
  <c r="G152" i="10" s="1"/>
  <c r="F134" i="11"/>
  <c r="G134" i="11" s="1"/>
  <c r="F133" i="10"/>
  <c r="G133" i="10" s="1"/>
  <c r="F374" i="10"/>
  <c r="G374" i="10" s="1"/>
  <c r="F329" i="11"/>
  <c r="G329" i="11" s="1"/>
  <c r="F328" i="10"/>
  <c r="G328" i="10" s="1"/>
  <c r="F313" i="11"/>
  <c r="G313" i="11" s="1"/>
  <c r="F312" i="10"/>
  <c r="G312" i="10" s="1"/>
  <c r="F303" i="10"/>
  <c r="G303" i="10" s="1"/>
  <c r="F14" i="10"/>
  <c r="G14" i="10" s="1"/>
  <c r="F110" i="11"/>
  <c r="G110" i="11" s="1"/>
  <c r="F109" i="10"/>
  <c r="G109" i="10" s="1"/>
  <c r="F93" i="10"/>
  <c r="G93" i="10" s="1"/>
  <c r="F83" i="10"/>
  <c r="G83" i="10" s="1"/>
  <c r="F366" i="10"/>
  <c r="G366" i="10" s="1"/>
  <c r="F349" i="11"/>
  <c r="G349" i="11" s="1"/>
  <c r="F346" i="10"/>
  <c r="G346" i="10" s="1"/>
  <c r="F339" i="11"/>
  <c r="G339" i="11" s="1"/>
  <c r="F338" i="10"/>
  <c r="G338" i="10" s="1"/>
  <c r="F325" i="10"/>
  <c r="F274" i="10"/>
  <c r="G274" i="10" s="1"/>
  <c r="F243" i="10"/>
  <c r="G243" i="10" s="1"/>
  <c r="F330" i="11"/>
  <c r="G330" i="11" s="1"/>
  <c r="F329" i="10"/>
  <c r="G329" i="10" s="1"/>
  <c r="F314" i="11"/>
  <c r="G314" i="11" s="1"/>
  <c r="F313" i="10"/>
  <c r="G313" i="10" s="1"/>
  <c r="F277" i="10"/>
  <c r="G277" i="10" s="1"/>
  <c r="F250" i="10"/>
  <c r="G250" i="10" s="1"/>
  <c r="F193" i="10"/>
  <c r="G193" i="10" s="1"/>
  <c r="F163" i="11"/>
  <c r="G163" i="11" s="1"/>
  <c r="F162" i="10"/>
  <c r="G162" i="10" s="1"/>
  <c r="F71" i="10"/>
  <c r="G71" i="10" s="1"/>
  <c r="F64" i="10"/>
  <c r="G64" i="10" s="1"/>
  <c r="F57" i="10"/>
  <c r="G57" i="10" s="1"/>
  <c r="F363" i="10"/>
  <c r="G363" i="10" s="1"/>
  <c r="F344" i="10"/>
  <c r="G344" i="10" s="1"/>
  <c r="F275" i="10"/>
  <c r="G275" i="10" s="1"/>
  <c r="F236" i="10"/>
  <c r="G236" i="10" s="1"/>
  <c r="F349" i="10"/>
  <c r="G349" i="10" s="1"/>
  <c r="F323" i="11"/>
  <c r="G323" i="11" s="1"/>
  <c r="F322" i="10"/>
  <c r="G322" i="10" s="1"/>
  <c r="F295" i="10"/>
  <c r="G295" i="10" s="1"/>
  <c r="F269" i="11"/>
  <c r="G269" i="11" s="1"/>
  <c r="F268" i="10"/>
  <c r="G268" i="10" s="1"/>
  <c r="F237" i="10"/>
  <c r="G237" i="10" s="1"/>
  <c r="F357" i="11"/>
  <c r="G357" i="11" s="1"/>
  <c r="F354" i="10"/>
  <c r="G354" i="10" s="1"/>
  <c r="F375" i="10"/>
  <c r="G375" i="10" s="1"/>
  <c r="F320" i="11"/>
  <c r="G320" i="11" s="1"/>
  <c r="F319" i="10"/>
  <c r="G319" i="10" s="1"/>
  <c r="F287" i="10"/>
  <c r="G287" i="10" s="1"/>
  <c r="F265" i="11"/>
  <c r="G265" i="11" s="1"/>
  <c r="F264" i="10"/>
  <c r="G264" i="10" s="1"/>
  <c r="F255" i="11"/>
  <c r="G255" i="11" s="1"/>
  <c r="F254" i="10"/>
  <c r="G254" i="10" s="1"/>
  <c r="F245" i="10"/>
  <c r="G245" i="10" s="1"/>
  <c r="F214" i="10"/>
  <c r="G214" i="10" s="1"/>
  <c r="F190" i="10"/>
  <c r="G190" i="10" s="1"/>
  <c r="F172" i="11"/>
  <c r="G172" i="11" s="1"/>
  <c r="F171" i="10"/>
  <c r="G171" i="10" s="1"/>
  <c r="F156" i="11"/>
  <c r="G156" i="11" s="1"/>
  <c r="F155" i="10"/>
  <c r="G155" i="10" s="1"/>
  <c r="F140" i="11"/>
  <c r="G140" i="11" s="1"/>
  <c r="F139" i="10"/>
  <c r="G139" i="10" s="1"/>
  <c r="F104" i="11"/>
  <c r="G104" i="11" s="1"/>
  <c r="F103" i="10"/>
  <c r="G103" i="10" s="1"/>
  <c r="F83" i="11"/>
  <c r="G83" i="11" s="1"/>
  <c r="F82" i="10"/>
  <c r="G82" i="10" s="1"/>
  <c r="F70" i="10"/>
  <c r="G70" i="10" s="1"/>
  <c r="F40" i="10"/>
  <c r="G40" i="10" s="1"/>
  <c r="F19" i="10"/>
  <c r="F232" i="11"/>
  <c r="G232" i="11" s="1"/>
  <c r="F231" i="10"/>
  <c r="G231" i="10" s="1"/>
  <c r="F225" i="11"/>
  <c r="G225" i="11" s="1"/>
  <c r="F224" i="10"/>
  <c r="G224" i="10" s="1"/>
  <c r="F212" i="10"/>
  <c r="G212" i="10" s="1"/>
  <c r="F194" i="10"/>
  <c r="G194" i="10" s="1"/>
  <c r="F182" i="11"/>
  <c r="G182" i="11" s="1"/>
  <c r="F181" i="10"/>
  <c r="G181" i="10" s="1"/>
  <c r="F141" i="10"/>
  <c r="G141" i="10" s="1"/>
  <c r="F129" i="11"/>
  <c r="G129" i="11" s="1"/>
  <c r="F128" i="10"/>
  <c r="G128" i="10" s="1"/>
  <c r="F123" i="11"/>
  <c r="G123" i="11" s="1"/>
  <c r="F122" i="10"/>
  <c r="G122" i="10" s="1"/>
  <c r="F111" i="10"/>
  <c r="G111" i="10" s="1"/>
  <c r="F90" i="11"/>
  <c r="G90" i="11" s="1"/>
  <c r="F89" i="10"/>
  <c r="G89" i="10" s="1"/>
  <c r="F66" i="4"/>
  <c r="G66" i="4" s="1"/>
  <c r="F221" i="11"/>
  <c r="G221" i="11" s="1"/>
  <c r="F220" i="10"/>
  <c r="G220" i="10" s="1"/>
  <c r="F203" i="11"/>
  <c r="G203" i="11" s="1"/>
  <c r="F202" i="10"/>
  <c r="G202" i="10" s="1"/>
  <c r="F181" i="11"/>
  <c r="G181" i="11" s="1"/>
  <c r="F180" i="10"/>
  <c r="G180" i="10" s="1"/>
  <c r="F167" i="11"/>
  <c r="G167" i="11" s="1"/>
  <c r="F166" i="10"/>
  <c r="G166" i="10" s="1"/>
  <c r="F143" i="11"/>
  <c r="G143" i="11" s="1"/>
  <c r="F142" i="10"/>
  <c r="G142" i="10" s="1"/>
  <c r="F106" i="11"/>
  <c r="G106" i="11" s="1"/>
  <c r="F105" i="10"/>
  <c r="G105" i="10" s="1"/>
  <c r="F96" i="11"/>
  <c r="G96" i="11" s="1"/>
  <c r="F95" i="10"/>
  <c r="G95" i="10" s="1"/>
  <c r="F79" i="11"/>
  <c r="G79" i="11" s="1"/>
  <c r="F78" i="10"/>
  <c r="G78" i="10" s="1"/>
  <c r="F56" i="10"/>
  <c r="G56" i="10" s="1"/>
  <c r="F39" i="10"/>
  <c r="G39" i="10" s="1"/>
  <c r="F29" i="11"/>
  <c r="G29" i="11" s="1"/>
  <c r="F28" i="10"/>
  <c r="G28" i="10" s="1"/>
  <c r="F17" i="10"/>
  <c r="F12" i="11"/>
  <c r="G12" i="11" s="1"/>
  <c r="F11" i="10"/>
  <c r="G11" i="10" s="1"/>
  <c r="F115" i="4"/>
  <c r="G115" i="4" s="1"/>
  <c r="F46" i="10"/>
  <c r="G46" i="10" s="1"/>
  <c r="F13" i="10"/>
  <c r="G13" i="10" s="1"/>
  <c r="F21" i="10"/>
  <c r="G21" i="10" s="1"/>
  <c r="F266" i="11"/>
  <c r="G266" i="11" s="1"/>
  <c r="F265" i="10"/>
  <c r="G265" i="10" s="1"/>
  <c r="F242" i="10"/>
  <c r="G242" i="10" s="1"/>
  <c r="F224" i="11"/>
  <c r="G224" i="11" s="1"/>
  <c r="F223" i="10"/>
  <c r="G223" i="10" s="1"/>
  <c r="F211" i="10"/>
  <c r="G211" i="10" s="1"/>
  <c r="F195" i="10"/>
  <c r="G195" i="10" s="1"/>
  <c r="F165" i="11"/>
  <c r="G165" i="11" s="1"/>
  <c r="F164" i="10"/>
  <c r="G164" i="10" s="1"/>
  <c r="F78" i="11"/>
  <c r="G78" i="11" s="1"/>
  <c r="F77" i="10"/>
  <c r="G77" i="10" s="1"/>
  <c r="F55" i="10"/>
  <c r="G55" i="10" s="1"/>
  <c r="F44" i="10"/>
  <c r="G44" i="10" s="1"/>
  <c r="F145" i="11"/>
  <c r="G145" i="11" s="1"/>
  <c r="F144" i="10"/>
  <c r="G144" i="10" s="1"/>
  <c r="F151" i="10"/>
  <c r="G151" i="10" s="1"/>
  <c r="F130" i="11"/>
  <c r="G130" i="11" s="1"/>
  <c r="F129" i="10"/>
  <c r="G129" i="10" s="1"/>
  <c r="F362" i="11"/>
  <c r="G362" i="11" s="1"/>
  <c r="F359" i="10"/>
  <c r="G359" i="10" s="1"/>
  <c r="F342" i="11"/>
  <c r="G342" i="11" s="1"/>
  <c r="F341" i="10"/>
  <c r="G341" i="10" s="1"/>
  <c r="F325" i="11"/>
  <c r="G325" i="11" s="1"/>
  <c r="F324" i="10"/>
  <c r="G324" i="10" s="1"/>
  <c r="F310" i="11"/>
  <c r="G310" i="11" s="1"/>
  <c r="F309" i="10"/>
  <c r="G309" i="10" s="1"/>
  <c r="F302" i="10"/>
  <c r="G302" i="10" s="1"/>
  <c r="F13" i="11"/>
  <c r="G13" i="11" s="1"/>
  <c r="F12" i="10"/>
  <c r="G12" i="10" s="1"/>
  <c r="AS234" i="10"/>
  <c r="AM234" i="10"/>
  <c r="F107" i="11"/>
  <c r="G107" i="11" s="1"/>
  <c r="F106" i="10"/>
  <c r="G106" i="10" s="1"/>
  <c r="F92" i="11"/>
  <c r="G92" i="11" s="1"/>
  <c r="F91" i="10"/>
  <c r="G91" i="10" s="1"/>
  <c r="F351" i="11"/>
  <c r="G351" i="11" s="1"/>
  <c r="F348" i="10"/>
  <c r="G348" i="10" s="1"/>
  <c r="F373" i="11"/>
  <c r="G373" i="11" s="1"/>
  <c r="F368" i="10"/>
  <c r="G368" i="10" s="1"/>
  <c r="F317" i="10"/>
  <c r="F286" i="10"/>
  <c r="G286" i="10" s="1"/>
  <c r="AS286" i="10" s="1"/>
  <c r="F364" i="10"/>
  <c r="G364" i="10" s="1"/>
  <c r="F310" i="10"/>
  <c r="G310" i="10" s="1"/>
  <c r="F154" i="11"/>
  <c r="G154" i="11" s="1"/>
  <c r="F153" i="10"/>
  <c r="G153" i="10" s="1"/>
  <c r="F188" i="10"/>
  <c r="G188" i="10" s="1"/>
  <c r="F58" i="10"/>
  <c r="G58" i="10" s="1"/>
  <c r="F376" i="11"/>
  <c r="G376" i="11" s="1"/>
  <c r="F371" i="10"/>
  <c r="G371" i="10" s="1"/>
  <c r="F333" i="11"/>
  <c r="G333" i="11" s="1"/>
  <c r="F335" i="11"/>
  <c r="G335" i="11" s="1"/>
  <c r="F334" i="10"/>
  <c r="G334" i="10" s="1"/>
  <c r="F332" i="10"/>
  <c r="G332" i="10" s="1"/>
  <c r="F268" i="11"/>
  <c r="G268" i="11" s="1"/>
  <c r="F267" i="10"/>
  <c r="G267" i="10" s="1"/>
  <c r="F360" i="11"/>
  <c r="G360" i="11" s="1"/>
  <c r="F357" i="10"/>
  <c r="G357" i="10" s="1"/>
  <c r="F308" i="11"/>
  <c r="G308" i="11" s="1"/>
  <c r="F307" i="10"/>
  <c r="G307" i="10" s="1"/>
  <c r="F284" i="11"/>
  <c r="G284" i="11" s="1"/>
  <c r="F283" i="10"/>
  <c r="G283" i="10" s="1"/>
  <c r="F244" i="10"/>
  <c r="G244" i="10" s="1"/>
  <c r="F370" i="11"/>
  <c r="G370" i="11" s="1"/>
  <c r="F365" i="10"/>
  <c r="G365" i="10" s="1"/>
  <c r="F333" i="10"/>
  <c r="G333" i="10" s="1"/>
  <c r="F293" i="10"/>
  <c r="F279" i="11"/>
  <c r="G279" i="11" s="1"/>
  <c r="F278" i="10"/>
  <c r="G278" i="10" s="1"/>
  <c r="F234" i="11"/>
  <c r="G234" i="11" s="1"/>
  <c r="F233" i="10"/>
  <c r="G233" i="10" s="1"/>
  <c r="F207" i="11"/>
  <c r="G207" i="11" s="1"/>
  <c r="F206" i="10"/>
  <c r="G206" i="10" s="1"/>
  <c r="F180" i="11"/>
  <c r="G180" i="11" s="1"/>
  <c r="F179" i="10"/>
  <c r="G179" i="10" s="1"/>
  <c r="F161" i="11"/>
  <c r="G161" i="11" s="1"/>
  <c r="F160" i="10"/>
  <c r="G160" i="10" s="1"/>
  <c r="F147" i="10"/>
  <c r="G147" i="10" s="1"/>
  <c r="F133" i="11"/>
  <c r="G133" i="11" s="1"/>
  <c r="F132" i="10"/>
  <c r="G132" i="10" s="1"/>
  <c r="F112" i="10"/>
  <c r="G112" i="10" s="1"/>
  <c r="F99" i="11"/>
  <c r="G99" i="11" s="1"/>
  <c r="F98" i="10"/>
  <c r="G98" i="10" s="1"/>
  <c r="F49" i="10"/>
  <c r="G49" i="10" s="1"/>
  <c r="F23" i="10"/>
  <c r="G23" i="10" s="1"/>
  <c r="F175" i="11"/>
  <c r="G175" i="11" s="1"/>
  <c r="F174" i="10"/>
  <c r="G174" i="10" s="1"/>
  <c r="F360" i="10"/>
  <c r="G360" i="10" s="1"/>
  <c r="F344" i="11"/>
  <c r="G344" i="11" s="1"/>
  <c r="F343" i="10"/>
  <c r="G343" i="10" s="1"/>
  <c r="F370" i="10"/>
  <c r="F337" i="11"/>
  <c r="G337" i="11" s="1"/>
  <c r="F336" i="10"/>
  <c r="G336" i="10" s="1"/>
  <c r="F324" i="11"/>
  <c r="G324" i="11" s="1"/>
  <c r="F323" i="10"/>
  <c r="G323" i="10" s="1"/>
  <c r="F308" i="10"/>
  <c r="G308" i="10" s="1"/>
  <c r="F293" i="11"/>
  <c r="G293" i="11" s="1"/>
  <c r="F292" i="10"/>
  <c r="G292" i="10" s="1"/>
  <c r="F267" i="11"/>
  <c r="G267" i="11" s="1"/>
  <c r="F266" i="10"/>
  <c r="G266" i="10" s="1"/>
  <c r="F318" i="10"/>
  <c r="F280" i="10"/>
  <c r="G280" i="10" s="1"/>
  <c r="F273" i="11"/>
  <c r="G273" i="11" s="1"/>
  <c r="F272" i="10"/>
  <c r="G272" i="10" s="1"/>
  <c r="F196" i="10"/>
  <c r="G196" i="10" s="1"/>
  <c r="F170" i="11"/>
  <c r="G170" i="11" s="1"/>
  <c r="F169" i="10"/>
  <c r="G169" i="10" s="1"/>
  <c r="F158" i="11"/>
  <c r="G158" i="11" s="1"/>
  <c r="F157" i="10"/>
  <c r="G157" i="10" s="1"/>
  <c r="F69" i="10"/>
  <c r="G69" i="10" s="1"/>
  <c r="F62" i="10"/>
  <c r="G62" i="10" s="1"/>
  <c r="F52" i="11"/>
  <c r="G52" i="11" s="1"/>
  <c r="F51" i="10"/>
  <c r="G51" i="10" s="1"/>
  <c r="F343" i="11"/>
  <c r="G343" i="11" s="1"/>
  <c r="F342" i="10"/>
  <c r="G342" i="10" s="1"/>
  <c r="F288" i="10"/>
  <c r="G288" i="10" s="1"/>
  <c r="F273" i="10"/>
  <c r="G273" i="10" s="1"/>
  <c r="F347" i="11"/>
  <c r="G347" i="11" s="1"/>
  <c r="F345" i="10"/>
  <c r="G345" i="10" s="1"/>
  <c r="F315" i="11"/>
  <c r="G315" i="11" s="1"/>
  <c r="F314" i="10"/>
  <c r="G314" i="10" s="1"/>
  <c r="F290" i="11"/>
  <c r="G290" i="11" s="1"/>
  <c r="F289" i="10"/>
  <c r="G289" i="10" s="1"/>
  <c r="F264" i="11"/>
  <c r="G264" i="11" s="1"/>
  <c r="F263" i="10"/>
  <c r="G263" i="10" s="1"/>
  <c r="F246" i="10"/>
  <c r="G246" i="10" s="1"/>
  <c r="F374" i="11"/>
  <c r="G374" i="11" s="1"/>
  <c r="F369" i="10"/>
  <c r="G369" i="10" s="1"/>
  <c r="F353" i="11"/>
  <c r="G353" i="11" s="1"/>
  <c r="F350" i="10"/>
  <c r="G350" i="10" s="1"/>
  <c r="F341" i="11"/>
  <c r="G341" i="11" s="1"/>
  <c r="F340" i="10"/>
  <c r="G340" i="10" s="1"/>
  <c r="F312" i="11"/>
  <c r="G312" i="11" s="1"/>
  <c r="F311" i="10"/>
  <c r="G311" i="10" s="1"/>
  <c r="F261" i="11"/>
  <c r="G261" i="11" s="1"/>
  <c r="F260" i="10"/>
  <c r="G260" i="10" s="1"/>
  <c r="F252" i="10"/>
  <c r="G252" i="10" s="1"/>
  <c r="F240" i="10"/>
  <c r="G240" i="10" s="1"/>
  <c r="F228" i="11"/>
  <c r="G228" i="11" s="1"/>
  <c r="F227" i="10"/>
  <c r="G227" i="10" s="1"/>
  <c r="F208" i="10"/>
  <c r="G208" i="10" s="1"/>
  <c r="F187" i="11"/>
  <c r="G187" i="11" s="1"/>
  <c r="F186" i="10"/>
  <c r="G186" i="10" s="1"/>
  <c r="F168" i="11"/>
  <c r="G168" i="11" s="1"/>
  <c r="F167" i="10"/>
  <c r="G167" i="10" s="1"/>
  <c r="F136" i="10"/>
  <c r="G136" i="10" s="1"/>
  <c r="F126" i="10"/>
  <c r="G126" i="10" s="1"/>
  <c r="F121" i="11"/>
  <c r="G121" i="11" s="1"/>
  <c r="F120" i="10"/>
  <c r="G120" i="10" s="1"/>
  <c r="F101" i="11"/>
  <c r="G101" i="11" s="1"/>
  <c r="F100" i="10"/>
  <c r="G100" i="10" s="1"/>
  <c r="F80" i="11"/>
  <c r="G80" i="11" s="1"/>
  <c r="F79" i="10"/>
  <c r="G79" i="10" s="1"/>
  <c r="F53" i="11"/>
  <c r="G53" i="11" s="1"/>
  <c r="F52" i="10"/>
  <c r="G52" i="10" s="1"/>
  <c r="F32" i="10"/>
  <c r="G32" i="10" s="1"/>
  <c r="F27" i="11"/>
  <c r="G27" i="11" s="1"/>
  <c r="F26" i="10"/>
  <c r="G26" i="10" s="1"/>
  <c r="F96" i="4"/>
  <c r="G96" i="4" s="1"/>
  <c r="F54" i="10"/>
  <c r="G54" i="10" s="1"/>
  <c r="AA772" i="8"/>
  <c r="AA755" i="8"/>
  <c r="AA700" i="8"/>
  <c r="AA674" i="8"/>
  <c r="F249" i="10"/>
  <c r="G249" i="10" s="1"/>
  <c r="F229" i="10"/>
  <c r="G229" i="10" s="1"/>
  <c r="F210" i="10"/>
  <c r="G210" i="10" s="1"/>
  <c r="F192" i="10"/>
  <c r="G192" i="10" s="1"/>
  <c r="F171" i="11"/>
  <c r="G171" i="11" s="1"/>
  <c r="F170" i="10"/>
  <c r="G170" i="10" s="1"/>
  <c r="F137" i="10"/>
  <c r="G137" i="10" s="1"/>
  <c r="F122" i="11"/>
  <c r="G122" i="11" s="1"/>
  <c r="F121" i="10"/>
  <c r="G121" i="10" s="1"/>
  <c r="F108" i="11"/>
  <c r="G108" i="11" s="1"/>
  <c r="F107" i="10"/>
  <c r="G107" i="10" s="1"/>
  <c r="F85" i="11"/>
  <c r="G85" i="11" s="1"/>
  <c r="F84" i="10"/>
  <c r="G84" i="10" s="1"/>
  <c r="AA229" i="8"/>
  <c r="F218" i="11"/>
  <c r="G218" i="11" s="1"/>
  <c r="F217" i="10"/>
  <c r="G217" i="10" s="1"/>
  <c r="F199" i="10"/>
  <c r="G199" i="10" s="1"/>
  <c r="F178" i="11"/>
  <c r="G178" i="11" s="1"/>
  <c r="F177" i="10"/>
  <c r="G177" i="10" s="1"/>
  <c r="F138" i="10"/>
  <c r="G138" i="10" s="1"/>
  <c r="F116" i="10"/>
  <c r="G116" i="10" s="1"/>
  <c r="F103" i="11"/>
  <c r="G103" i="11" s="1"/>
  <c r="F102" i="10"/>
  <c r="G102" i="10" s="1"/>
  <c r="F93" i="11"/>
  <c r="G93" i="11" s="1"/>
  <c r="F92" i="10"/>
  <c r="G92" i="10" s="1"/>
  <c r="F73" i="10"/>
  <c r="G73" i="10" s="1"/>
  <c r="F48" i="10"/>
  <c r="G48" i="10" s="1"/>
  <c r="F37" i="10"/>
  <c r="G37" i="10" s="1"/>
  <c r="F26" i="11"/>
  <c r="G26" i="11" s="1"/>
  <c r="F25" i="10"/>
  <c r="G25" i="10" s="1"/>
  <c r="F16" i="10"/>
  <c r="F8" i="11"/>
  <c r="G8" i="11" s="1"/>
  <c r="F7" i="10"/>
  <c r="G7" i="10" s="1"/>
  <c r="AA334" i="8"/>
  <c r="F77" i="11"/>
  <c r="G77" i="11" s="1"/>
  <c r="F76" i="10"/>
  <c r="G76" i="10" s="1"/>
  <c r="F38" i="10"/>
  <c r="G38" i="10" s="1"/>
  <c r="F9" i="10"/>
  <c r="F50" i="4"/>
  <c r="G50" i="4" s="1"/>
  <c r="F36" i="4"/>
  <c r="G36" i="4" s="1"/>
  <c r="F182" i="4"/>
  <c r="G182" i="4" s="1"/>
  <c r="F182" i="10"/>
  <c r="G182" i="10" s="1"/>
  <c r="F296" i="10"/>
  <c r="G296" i="10" s="1"/>
  <c r="F262" i="11"/>
  <c r="G262" i="11" s="1"/>
  <c r="F261" i="10"/>
  <c r="G261" i="10" s="1"/>
  <c r="F241" i="10"/>
  <c r="G241" i="10" s="1"/>
  <c r="F223" i="11"/>
  <c r="G223" i="11" s="1"/>
  <c r="F222" i="10"/>
  <c r="G222" i="10" s="1"/>
  <c r="F209" i="10"/>
  <c r="G209" i="10" s="1"/>
  <c r="F191" i="10"/>
  <c r="G191" i="10" s="1"/>
  <c r="F162" i="11"/>
  <c r="G162" i="11" s="1"/>
  <c r="F161" i="10"/>
  <c r="G161" i="10" s="1"/>
  <c r="F75" i="10"/>
  <c r="G75" i="10" s="1"/>
  <c r="F41" i="10"/>
  <c r="G41" i="10" s="1"/>
  <c r="F186" i="11"/>
  <c r="G186" i="11" s="1"/>
  <c r="F185" i="10"/>
  <c r="G185" i="10" s="1"/>
  <c r="F149" i="11"/>
  <c r="G149" i="11" s="1"/>
  <c r="F148" i="10"/>
  <c r="G148" i="10" s="1"/>
  <c r="F358" i="11"/>
  <c r="G358" i="11" s="1"/>
  <c r="F355" i="10"/>
  <c r="G355" i="10" s="1"/>
  <c r="F338" i="11"/>
  <c r="G338" i="11" s="1"/>
  <c r="F337" i="10"/>
  <c r="G337" i="10" s="1"/>
  <c r="F320" i="10"/>
  <c r="G320" i="10" s="1"/>
  <c r="F306" i="11"/>
  <c r="G306" i="11" s="1"/>
  <c r="F305" i="10"/>
  <c r="G305" i="10" s="1"/>
  <c r="AU235" i="11"/>
  <c r="AM235" i="11"/>
  <c r="F102" i="11"/>
  <c r="G102" i="11" s="1"/>
  <c r="F101" i="10"/>
  <c r="G101" i="10" s="1"/>
  <c r="F91" i="11"/>
  <c r="G91" i="11" s="1"/>
  <c r="F90" i="10"/>
  <c r="G90" i="10" s="1"/>
  <c r="AS235" i="10"/>
  <c r="AM235" i="10"/>
  <c r="G255" i="4"/>
  <c r="AY255" i="4"/>
  <c r="AZ255" i="4" s="1"/>
  <c r="G10" i="4"/>
  <c r="AY10" i="4"/>
  <c r="AZ10" i="4" s="1"/>
  <c r="AA857" i="8"/>
  <c r="F360" i="4"/>
  <c r="G360" i="4" s="1"/>
  <c r="AA809" i="8"/>
  <c r="F343" i="4"/>
  <c r="G343" i="4" s="1"/>
  <c r="AA879" i="8"/>
  <c r="F370" i="4"/>
  <c r="AA802" i="8"/>
  <c r="F336" i="4"/>
  <c r="G336" i="4" s="1"/>
  <c r="AA782" i="8"/>
  <c r="F323" i="4"/>
  <c r="G323" i="4" s="1"/>
  <c r="AA761" i="8"/>
  <c r="F308" i="4"/>
  <c r="G308" i="4" s="1"/>
  <c r="AA697" i="8"/>
  <c r="F292" i="4"/>
  <c r="G292" i="4" s="1"/>
  <c r="AA650" i="8"/>
  <c r="F266" i="4"/>
  <c r="G266" i="4" s="1"/>
  <c r="AA775" i="8"/>
  <c r="F318" i="4"/>
  <c r="AA672" i="8"/>
  <c r="F280" i="4"/>
  <c r="G280" i="4" s="1"/>
  <c r="AA658" i="8"/>
  <c r="F272" i="4"/>
  <c r="G272" i="4" s="1"/>
  <c r="AA463" i="8"/>
  <c r="F196" i="4"/>
  <c r="G196" i="4" s="1"/>
  <c r="AA426" i="8"/>
  <c r="F169" i="4"/>
  <c r="G169" i="4" s="1"/>
  <c r="AA414" i="8"/>
  <c r="F157" i="4"/>
  <c r="G157" i="4" s="1"/>
  <c r="AA237" i="8"/>
  <c r="F69" i="4"/>
  <c r="G69" i="4" s="1"/>
  <c r="AA222" i="8"/>
  <c r="F62" i="4"/>
  <c r="G62" i="4" s="1"/>
  <c r="AA190" i="8"/>
  <c r="F51" i="4"/>
  <c r="G51" i="4" s="1"/>
  <c r="AA860" i="8"/>
  <c r="F363" i="4"/>
  <c r="G363" i="4" s="1"/>
  <c r="AA812" i="8"/>
  <c r="F344" i="4"/>
  <c r="G344" i="4" s="1"/>
  <c r="AA664" i="8"/>
  <c r="F275" i="4"/>
  <c r="G275" i="4" s="1"/>
  <c r="AA552" i="8"/>
  <c r="F236" i="4"/>
  <c r="G236" i="4" s="1"/>
  <c r="AA843" i="8"/>
  <c r="F349" i="4"/>
  <c r="G349" i="4" s="1"/>
  <c r="AA780" i="8"/>
  <c r="F322" i="4"/>
  <c r="G322" i="4" s="1"/>
  <c r="AA702" i="8"/>
  <c r="F295" i="4"/>
  <c r="G295" i="4" s="1"/>
  <c r="AA653" i="8"/>
  <c r="F268" i="4"/>
  <c r="G268" i="4" s="1"/>
  <c r="AA553" i="8"/>
  <c r="F237" i="4"/>
  <c r="G237" i="4" s="1"/>
  <c r="AA848" i="8"/>
  <c r="F354" i="4"/>
  <c r="G354" i="4" s="1"/>
  <c r="AA814" i="8"/>
  <c r="F375" i="4"/>
  <c r="G375" i="4" s="1"/>
  <c r="G376" i="4" s="1"/>
  <c r="AA776" i="8"/>
  <c r="F319" i="4"/>
  <c r="G319" i="4" s="1"/>
  <c r="AA685" i="8"/>
  <c r="F287" i="4"/>
  <c r="G287" i="4" s="1"/>
  <c r="AA648" i="8"/>
  <c r="F264" i="4"/>
  <c r="G264" i="4" s="1"/>
  <c r="AA596" i="8"/>
  <c r="F254" i="4"/>
  <c r="G254" i="4" s="1"/>
  <c r="AA564" i="8"/>
  <c r="F245" i="4"/>
  <c r="G245" i="4" s="1"/>
  <c r="AA496" i="8"/>
  <c r="F214" i="4"/>
  <c r="G214" i="4" s="1"/>
  <c r="AA455" i="8"/>
  <c r="F190" i="4"/>
  <c r="G190" i="4" s="1"/>
  <c r="AA428" i="8"/>
  <c r="F171" i="4"/>
  <c r="G171" i="4" s="1"/>
  <c r="AA412" i="8"/>
  <c r="F155" i="4"/>
  <c r="G155" i="4" s="1"/>
  <c r="AA385" i="8"/>
  <c r="F139" i="4"/>
  <c r="G139" i="4" s="1"/>
  <c r="AA313" i="8"/>
  <c r="F103" i="4"/>
  <c r="G103" i="4" s="1"/>
  <c r="AA276" i="8"/>
  <c r="F82" i="4"/>
  <c r="G82" i="4" s="1"/>
  <c r="AA239" i="8"/>
  <c r="F70" i="4"/>
  <c r="G70" i="4" s="1"/>
  <c r="AA175" i="8"/>
  <c r="F40" i="4"/>
  <c r="G40" i="4" s="1"/>
  <c r="AA49" i="8"/>
  <c r="F19" i="4"/>
  <c r="AA842" i="8"/>
  <c r="F348" i="4"/>
  <c r="G348" i="4" s="1"/>
  <c r="AA654" i="8"/>
  <c r="F269" i="4"/>
  <c r="G269" i="4" s="1"/>
  <c r="AA875" i="8"/>
  <c r="F368" i="4"/>
  <c r="G368" i="4" s="1"/>
  <c r="AA795" i="8"/>
  <c r="F331" i="4"/>
  <c r="G331" i="4" s="1"/>
  <c r="AA773" i="8"/>
  <c r="F317" i="4"/>
  <c r="AA749" i="8"/>
  <c r="F301" i="4"/>
  <c r="G301" i="4" s="1"/>
  <c r="AA683" i="8"/>
  <c r="F286" i="4"/>
  <c r="G286" i="4" s="1"/>
  <c r="AA645" i="8"/>
  <c r="F262" i="4"/>
  <c r="G262" i="4" s="1"/>
  <c r="AA861" i="8"/>
  <c r="F364" i="4"/>
  <c r="G364" i="4" s="1"/>
  <c r="AA764" i="8"/>
  <c r="F310" i="4"/>
  <c r="G310" i="4" s="1"/>
  <c r="AA410" i="8"/>
  <c r="F153" i="4"/>
  <c r="G153" i="4" s="1"/>
  <c r="AA425" i="8"/>
  <c r="F168" i="4"/>
  <c r="G168" i="4" s="1"/>
  <c r="AA451" i="8"/>
  <c r="F188" i="4"/>
  <c r="G188" i="4" s="1"/>
  <c r="AA212" i="8"/>
  <c r="F58" i="4"/>
  <c r="G58" i="4" s="1"/>
  <c r="AA218" i="8"/>
  <c r="F60" i="4"/>
  <c r="G60" i="4" s="1"/>
  <c r="AA854" i="8"/>
  <c r="AA808" i="8"/>
  <c r="F342" i="4"/>
  <c r="G342" i="4" s="1"/>
  <c r="AA688" i="8"/>
  <c r="F288" i="4"/>
  <c r="G288" i="4" s="1"/>
  <c r="AA660" i="8"/>
  <c r="F273" i="4"/>
  <c r="G273" i="4" s="1"/>
  <c r="AA855" i="8"/>
  <c r="AA813" i="8"/>
  <c r="F345" i="4"/>
  <c r="G345" i="4" s="1"/>
  <c r="AA768" i="8"/>
  <c r="F314" i="4"/>
  <c r="G314" i="4" s="1"/>
  <c r="AA691" i="8"/>
  <c r="F289" i="4"/>
  <c r="G289" i="4" s="1"/>
  <c r="AA646" i="8"/>
  <c r="F263" i="4"/>
  <c r="G263" i="4" s="1"/>
  <c r="AA567" i="8"/>
  <c r="F246" i="4"/>
  <c r="G246" i="4" s="1"/>
  <c r="AA878" i="8"/>
  <c r="F369" i="4"/>
  <c r="G369" i="4" s="1"/>
  <c r="AA844" i="8"/>
  <c r="F350" i="4"/>
  <c r="G350" i="4" s="1"/>
  <c r="AA806" i="8"/>
  <c r="F340" i="4"/>
  <c r="G340" i="4" s="1"/>
  <c r="AA765" i="8"/>
  <c r="F311" i="4"/>
  <c r="G311" i="4" s="1"/>
  <c r="AA643" i="8"/>
  <c r="F260" i="4"/>
  <c r="G260" i="4" s="1"/>
  <c r="AA591" i="8"/>
  <c r="F252" i="4"/>
  <c r="G252" i="4" s="1"/>
  <c r="AA558" i="8"/>
  <c r="F240" i="4"/>
  <c r="G240" i="4" s="1"/>
  <c r="AA527" i="8"/>
  <c r="F227" i="4"/>
  <c r="G227" i="4" s="1"/>
  <c r="AA485" i="8"/>
  <c r="F208" i="4"/>
  <c r="G208" i="4" s="1"/>
  <c r="F186" i="4"/>
  <c r="G186" i="4" s="1"/>
  <c r="AA443" i="8"/>
  <c r="AA424" i="8"/>
  <c r="F167" i="4"/>
  <c r="G167" i="4" s="1"/>
  <c r="AA381" i="8"/>
  <c r="F136" i="4"/>
  <c r="G136" i="4" s="1"/>
  <c r="AA365" i="8"/>
  <c r="F126" i="4"/>
  <c r="G126" i="4" s="1"/>
  <c r="AA349" i="8"/>
  <c r="F120" i="4"/>
  <c r="G120" i="4" s="1"/>
  <c r="AA309" i="8"/>
  <c r="F100" i="4"/>
  <c r="G100" i="4" s="1"/>
  <c r="AA266" i="8"/>
  <c r="F79" i="4"/>
  <c r="G79" i="4" s="1"/>
  <c r="AA191" i="8"/>
  <c r="F52" i="4"/>
  <c r="G52" i="4" s="1"/>
  <c r="AA163" i="8"/>
  <c r="F32" i="4"/>
  <c r="G32" i="4" s="1"/>
  <c r="AA66" i="8"/>
  <c r="F26" i="4"/>
  <c r="G26" i="4" s="1"/>
  <c r="AA200" i="8"/>
  <c r="F54" i="4"/>
  <c r="G54" i="4" s="1"/>
  <c r="AA578" i="8"/>
  <c r="F249" i="4"/>
  <c r="G249" i="4" s="1"/>
  <c r="AA539" i="8"/>
  <c r="F229" i="4"/>
  <c r="G229" i="4" s="1"/>
  <c r="AA488" i="8"/>
  <c r="F210" i="4"/>
  <c r="G210" i="4" s="1"/>
  <c r="AA457" i="8"/>
  <c r="F192" i="4"/>
  <c r="G192" i="4" s="1"/>
  <c r="F170" i="4"/>
  <c r="G170" i="4" s="1"/>
  <c r="AA427" i="8"/>
  <c r="AA383" i="8"/>
  <c r="F137" i="4"/>
  <c r="G137" i="4" s="1"/>
  <c r="AA351" i="8"/>
  <c r="F121" i="4"/>
  <c r="G121" i="4" s="1"/>
  <c r="AA319" i="8"/>
  <c r="F107" i="4"/>
  <c r="G107" i="4" s="1"/>
  <c r="AA278" i="8"/>
  <c r="F84" i="4"/>
  <c r="G84" i="4" s="1"/>
  <c r="AA505" i="8"/>
  <c r="F217" i="4"/>
  <c r="G217" i="4" s="1"/>
  <c r="AA468" i="8"/>
  <c r="F199" i="4"/>
  <c r="G199" i="4" s="1"/>
  <c r="AA434" i="8"/>
  <c r="F177" i="4"/>
  <c r="G177" i="4" s="1"/>
  <c r="AA384" i="8"/>
  <c r="F138" i="4"/>
  <c r="G138" i="4" s="1"/>
  <c r="AA336" i="8"/>
  <c r="F116" i="4"/>
  <c r="G116" i="4" s="1"/>
  <c r="AA312" i="8"/>
  <c r="F102" i="4"/>
  <c r="G102" i="4" s="1"/>
  <c r="AA295" i="8"/>
  <c r="F92" i="4"/>
  <c r="G92" i="4" s="1"/>
  <c r="AA246" i="8"/>
  <c r="F73" i="4"/>
  <c r="G73" i="4" s="1"/>
  <c r="AA186" i="8"/>
  <c r="F48" i="4"/>
  <c r="G48" i="4" s="1"/>
  <c r="AA170" i="8"/>
  <c r="F37" i="4"/>
  <c r="G37" i="4" s="1"/>
  <c r="AA58" i="8"/>
  <c r="F25" i="4"/>
  <c r="G25" i="4" s="1"/>
  <c r="AA46" i="8"/>
  <c r="F16" i="4"/>
  <c r="AA8" i="8"/>
  <c r="F7" i="4"/>
  <c r="G7" i="4" s="1"/>
  <c r="AA263" i="8"/>
  <c r="F76" i="4"/>
  <c r="G76" i="4" s="1"/>
  <c r="AA172" i="8"/>
  <c r="F38" i="4"/>
  <c r="G38" i="4" s="1"/>
  <c r="AA10" i="8"/>
  <c r="F9" i="4"/>
  <c r="AA858" i="8"/>
  <c r="F361" i="4"/>
  <c r="G361" i="4" s="1"/>
  <c r="AA769" i="8"/>
  <c r="F315" i="4"/>
  <c r="AA671" i="8"/>
  <c r="F279" i="4"/>
  <c r="G279" i="4" s="1"/>
  <c r="AA738" i="8"/>
  <c r="F299" i="4"/>
  <c r="G299" i="4" s="1"/>
  <c r="AA422" i="8"/>
  <c r="F165" i="4"/>
  <c r="G165" i="4" s="1"/>
  <c r="AA232" i="8"/>
  <c r="F67" i="4"/>
  <c r="G67" i="4" s="1"/>
  <c r="AA880" i="8"/>
  <c r="F371" i="4"/>
  <c r="G371" i="4" s="1"/>
  <c r="AA652" i="8"/>
  <c r="F267" i="4"/>
  <c r="G267" i="4" s="1"/>
  <c r="AA805" i="8"/>
  <c r="F339" i="4"/>
  <c r="G339" i="4" s="1"/>
  <c r="AA678" i="8"/>
  <c r="F283" i="4"/>
  <c r="G283" i="4" s="1"/>
  <c r="AA563" i="8"/>
  <c r="F244" i="4"/>
  <c r="G244" i="4" s="1"/>
  <c r="AA798" i="8"/>
  <c r="F333" i="4"/>
  <c r="G333" i="4" s="1"/>
  <c r="AA669" i="8"/>
  <c r="F278" i="4"/>
  <c r="G278" i="4" s="1"/>
  <c r="AA481" i="8"/>
  <c r="F206" i="4"/>
  <c r="G206" i="4" s="1"/>
  <c r="AA436" i="8"/>
  <c r="F179" i="4"/>
  <c r="G179" i="4" s="1"/>
  <c r="AA393" i="8"/>
  <c r="F147" i="4"/>
  <c r="G147" i="4" s="1"/>
  <c r="AA377" i="8"/>
  <c r="F132" i="4"/>
  <c r="G132" i="4" s="1"/>
  <c r="AA329" i="8"/>
  <c r="F112" i="4"/>
  <c r="G112" i="4" s="1"/>
  <c r="AA304" i="8"/>
  <c r="F98" i="4"/>
  <c r="G98" i="4" s="1"/>
  <c r="AA187" i="8"/>
  <c r="F49" i="4"/>
  <c r="G49" i="4" s="1"/>
  <c r="AA54" i="8"/>
  <c r="F23" i="4"/>
  <c r="G23" i="4" s="1"/>
  <c r="AA274" i="8"/>
  <c r="F81" i="4"/>
  <c r="G81" i="4" s="1"/>
  <c r="AA508" i="8"/>
  <c r="F219" i="4"/>
  <c r="G219" i="4" s="1"/>
  <c r="AA479" i="8"/>
  <c r="F205" i="4"/>
  <c r="G205" i="4" s="1"/>
  <c r="AA441" i="8"/>
  <c r="F184" i="4"/>
  <c r="G184" i="4" s="1"/>
  <c r="AA420" i="8"/>
  <c r="F163" i="4"/>
  <c r="G163" i="4" s="1"/>
  <c r="AA395" i="8"/>
  <c r="F149" i="4"/>
  <c r="G149" i="4" s="1"/>
  <c r="AA379" i="8"/>
  <c r="F134" i="4"/>
  <c r="G134" i="4" s="1"/>
  <c r="F259" i="4"/>
  <c r="G259" i="4" s="1"/>
  <c r="AA363" i="8"/>
  <c r="F124" i="4"/>
  <c r="G124" i="4" s="1"/>
  <c r="AA315" i="8"/>
  <c r="F104" i="4"/>
  <c r="G104" i="4" s="1"/>
  <c r="AA545" i="8"/>
  <c r="F232" i="4"/>
  <c r="AA526" i="8"/>
  <c r="F226" i="4"/>
  <c r="G226" i="4" s="1"/>
  <c r="AA498" i="8"/>
  <c r="F215" i="4"/>
  <c r="G215" i="4" s="1"/>
  <c r="AA464" i="8"/>
  <c r="F197" i="4"/>
  <c r="G197" i="4" s="1"/>
  <c r="AA433" i="8"/>
  <c r="F176" i="4"/>
  <c r="G176" i="4" s="1"/>
  <c r="AA396" i="8"/>
  <c r="F150" i="4"/>
  <c r="G150" i="4" s="1"/>
  <c r="AA380" i="8"/>
  <c r="F135" i="4"/>
  <c r="G135" i="4" s="1"/>
  <c r="AA364" i="8"/>
  <c r="F125" i="4"/>
  <c r="G125" i="4" s="1"/>
  <c r="AA348" i="8"/>
  <c r="F119" i="4"/>
  <c r="G119" i="4" s="1"/>
  <c r="AA332" i="8"/>
  <c r="F114" i="4"/>
  <c r="G114" i="4" s="1"/>
  <c r="AA306" i="8"/>
  <c r="F99" i="4"/>
  <c r="G99" i="4" s="1"/>
  <c r="AA281" i="8"/>
  <c r="F86" i="4"/>
  <c r="G86" i="4" s="1"/>
  <c r="AA234" i="8"/>
  <c r="F68" i="4"/>
  <c r="G68" i="4" s="1"/>
  <c r="AA182" i="8"/>
  <c r="F45" i="4"/>
  <c r="G45" i="4" s="1"/>
  <c r="AA166" i="8"/>
  <c r="F34" i="4"/>
  <c r="G34" i="4" s="1"/>
  <c r="AA7" i="8"/>
  <c r="F6" i="4"/>
  <c r="G6" i="4" s="1"/>
  <c r="AA244" i="8"/>
  <c r="F72" i="4"/>
  <c r="G72" i="4" s="1"/>
  <c r="AA168" i="8"/>
  <c r="F35" i="4"/>
  <c r="G35" i="4" s="1"/>
  <c r="AA863" i="8"/>
  <c r="F366" i="4"/>
  <c r="G366" i="4" s="1"/>
  <c r="AA815" i="8"/>
  <c r="F346" i="4"/>
  <c r="G346" i="4" s="1"/>
  <c r="AA804" i="8"/>
  <c r="F338" i="4"/>
  <c r="G338" i="4" s="1"/>
  <c r="AA784" i="8"/>
  <c r="F325" i="4"/>
  <c r="AA662" i="8"/>
  <c r="F274" i="4"/>
  <c r="G274" i="4" s="1"/>
  <c r="AA562" i="8"/>
  <c r="F243" i="4"/>
  <c r="G243" i="4" s="1"/>
  <c r="AA792" i="8"/>
  <c r="F329" i="4"/>
  <c r="G329" i="4" s="1"/>
  <c r="AA767" i="8"/>
  <c r="F313" i="4"/>
  <c r="G313" i="4" s="1"/>
  <c r="AA668" i="8"/>
  <c r="F277" i="4"/>
  <c r="G277" i="4" s="1"/>
  <c r="AA581" i="8"/>
  <c r="F250" i="4"/>
  <c r="G250" i="4" s="1"/>
  <c r="AA458" i="8"/>
  <c r="F193" i="4"/>
  <c r="G193" i="4" s="1"/>
  <c r="AA419" i="8"/>
  <c r="F162" i="4"/>
  <c r="G162" i="4" s="1"/>
  <c r="AA241" i="8"/>
  <c r="F71" i="4"/>
  <c r="G71" i="4" s="1"/>
  <c r="AA227" i="8"/>
  <c r="F64" i="4"/>
  <c r="G64" i="4" s="1"/>
  <c r="AA208" i="8"/>
  <c r="F57" i="4"/>
  <c r="G57" i="4" s="1"/>
  <c r="AA846" i="8"/>
  <c r="F352" i="4"/>
  <c r="G352" i="4" s="1"/>
  <c r="AA779" i="8"/>
  <c r="F321" i="4"/>
  <c r="G321" i="4" s="1"/>
  <c r="AA675" i="8"/>
  <c r="F282" i="4"/>
  <c r="G282" i="4" s="1"/>
  <c r="AA556" i="8"/>
  <c r="F239" i="4"/>
  <c r="G239" i="4" s="1"/>
  <c r="AA847" i="8"/>
  <c r="F353" i="4"/>
  <c r="G353" i="4" s="1"/>
  <c r="AA789" i="8"/>
  <c r="F327" i="4"/>
  <c r="AA748" i="8"/>
  <c r="F300" i="4"/>
  <c r="G300" i="4" s="1"/>
  <c r="AA666" i="8"/>
  <c r="F276" i="4"/>
  <c r="G276" i="4" s="1"/>
  <c r="AA612" i="8"/>
  <c r="F257" i="4"/>
  <c r="G257" i="4" s="1"/>
  <c r="AA852" i="8"/>
  <c r="F358" i="4"/>
  <c r="G358" i="4" s="1"/>
  <c r="AA794" i="8"/>
  <c r="F330" i="4"/>
  <c r="G330" i="4" s="1"/>
  <c r="AA692" i="8"/>
  <c r="F290" i="4"/>
  <c r="G290" i="4" s="1"/>
  <c r="AA656" i="8"/>
  <c r="F284" i="4"/>
  <c r="G284" i="4" s="1"/>
  <c r="F270" i="4"/>
  <c r="G270" i="4" s="1"/>
  <c r="AA601" i="8"/>
  <c r="F256" i="4"/>
  <c r="AA568" i="8"/>
  <c r="F247" i="4"/>
  <c r="G247" i="4" s="1"/>
  <c r="AA542" i="8"/>
  <c r="F230" i="4"/>
  <c r="G230" i="4" s="1"/>
  <c r="AA512" i="8"/>
  <c r="F221" i="4"/>
  <c r="G221" i="4" s="1"/>
  <c r="AA477" i="8"/>
  <c r="F204" i="4"/>
  <c r="G204" i="4" s="1"/>
  <c r="AA432" i="8"/>
  <c r="F175" i="4"/>
  <c r="G175" i="4" s="1"/>
  <c r="F158" i="4"/>
  <c r="G158" i="4" s="1"/>
  <c r="AA415" i="8"/>
  <c r="AA389" i="8"/>
  <c r="F143" i="4"/>
  <c r="G143" i="4" s="1"/>
  <c r="AA357" i="8"/>
  <c r="F123" i="4"/>
  <c r="G123" i="4" s="1"/>
  <c r="AA321" i="8"/>
  <c r="F108" i="4"/>
  <c r="G108" i="4" s="1"/>
  <c r="AA283" i="8"/>
  <c r="F87" i="4"/>
  <c r="G87" i="4" s="1"/>
  <c r="AA251" i="8"/>
  <c r="F74" i="4"/>
  <c r="G74" i="4" s="1"/>
  <c r="AA179" i="8"/>
  <c r="F43" i="4"/>
  <c r="G43" i="4" s="1"/>
  <c r="AA53" i="8"/>
  <c r="F22" i="4"/>
  <c r="G22" i="4" s="1"/>
  <c r="AA9" i="8"/>
  <c r="F8" i="4"/>
  <c r="AA228" i="8"/>
  <c r="F65" i="4"/>
  <c r="G65" i="4" s="1"/>
  <c r="AA525" i="8"/>
  <c r="F225" i="4"/>
  <c r="G225" i="4" s="1"/>
  <c r="AA500" i="8"/>
  <c r="F216" i="4"/>
  <c r="G216" i="4" s="1"/>
  <c r="AA471" i="8"/>
  <c r="F201" i="4"/>
  <c r="G201" i="4" s="1"/>
  <c r="AA413" i="8"/>
  <c r="F156" i="4"/>
  <c r="G156" i="4" s="1"/>
  <c r="AA391" i="8"/>
  <c r="F145" i="4"/>
  <c r="G145" i="4" s="1"/>
  <c r="AA375" i="8"/>
  <c r="F130" i="4"/>
  <c r="G130" i="4" s="1"/>
  <c r="AA331" i="8"/>
  <c r="F113" i="4"/>
  <c r="G113" i="4" s="1"/>
  <c r="AA298" i="8"/>
  <c r="F94" i="4"/>
  <c r="G94" i="4" s="1"/>
  <c r="AA476" i="8"/>
  <c r="F203" i="4"/>
  <c r="G203" i="4" s="1"/>
  <c r="AA440" i="8"/>
  <c r="F183" i="4"/>
  <c r="G183" i="4" s="1"/>
  <c r="AA429" i="8"/>
  <c r="F172" i="4"/>
  <c r="G172" i="4" s="1"/>
  <c r="AA392" i="8"/>
  <c r="F146" i="4"/>
  <c r="G146" i="4" s="1"/>
  <c r="AA376" i="8"/>
  <c r="F131" i="4"/>
  <c r="G131" i="4" s="1"/>
  <c r="AA347" i="8"/>
  <c r="F118" i="4"/>
  <c r="AA324" i="8"/>
  <c r="F110" i="4"/>
  <c r="G110" i="4" s="1"/>
  <c r="AA303" i="8"/>
  <c r="F97" i="4"/>
  <c r="G97" i="4" s="1"/>
  <c r="AA279" i="8"/>
  <c r="F85" i="4"/>
  <c r="G85" i="4" s="1"/>
  <c r="AA220" i="8"/>
  <c r="F61" i="4"/>
  <c r="G61" i="4" s="1"/>
  <c r="AA178" i="8"/>
  <c r="F42" i="4"/>
  <c r="G42" i="4" s="1"/>
  <c r="AA162" i="8"/>
  <c r="F31" i="4"/>
  <c r="G31" i="4" s="1"/>
  <c r="AA72" i="8"/>
  <c r="F29" i="4"/>
  <c r="G29" i="4" s="1"/>
  <c r="AA48" i="8"/>
  <c r="F18" i="4"/>
  <c r="G18" i="4" s="1"/>
  <c r="AA6" i="8"/>
  <c r="F5" i="4"/>
  <c r="G5" i="4" s="1"/>
  <c r="AA224" i="8"/>
  <c r="F63" i="4"/>
  <c r="G63" i="4" s="1"/>
  <c r="AA164" i="8"/>
  <c r="F33" i="4"/>
  <c r="G33" i="4" s="1"/>
  <c r="AA788" i="8"/>
  <c r="F326" i="4"/>
  <c r="G326" i="4" s="1"/>
  <c r="AA737" i="8"/>
  <c r="F298" i="4"/>
  <c r="G298" i="4" s="1"/>
  <c r="AA859" i="8"/>
  <c r="F362" i="4"/>
  <c r="G362" i="4" s="1"/>
  <c r="AA554" i="8"/>
  <c r="F238" i="4"/>
  <c r="G238" i="4" s="1"/>
  <c r="AA465" i="8"/>
  <c r="F198" i="4"/>
  <c r="G198" i="4" s="1"/>
  <c r="AA430" i="8"/>
  <c r="F173" i="4"/>
  <c r="G173" i="4" s="1"/>
  <c r="AA214" i="8"/>
  <c r="F59" i="4"/>
  <c r="G59" i="4" s="1"/>
  <c r="AA850" i="8"/>
  <c r="F356" i="4"/>
  <c r="G356" i="4" s="1"/>
  <c r="AA796" i="8"/>
  <c r="F332" i="4"/>
  <c r="G332" i="4" s="1"/>
  <c r="F334" i="4"/>
  <c r="G334" i="4" s="1"/>
  <c r="AA851" i="8"/>
  <c r="F357" i="4"/>
  <c r="G357" i="4" s="1"/>
  <c r="AA760" i="8"/>
  <c r="F307" i="4"/>
  <c r="G307" i="4" s="1"/>
  <c r="AA638" i="8"/>
  <c r="F258" i="4"/>
  <c r="G258" i="4" s="1"/>
  <c r="AA862" i="8"/>
  <c r="F365" i="4"/>
  <c r="G365" i="4" s="1"/>
  <c r="AA698" i="8"/>
  <c r="F293" i="4"/>
  <c r="AA546" i="8"/>
  <c r="F233" i="4"/>
  <c r="G233" i="4" s="1"/>
  <c r="AA417" i="8"/>
  <c r="F160" i="4"/>
  <c r="G160" i="4" s="1"/>
  <c r="AA431" i="8"/>
  <c r="F174" i="4"/>
  <c r="G174" i="4" s="1"/>
  <c r="AA544" i="8"/>
  <c r="F231" i="4"/>
  <c r="G231" i="4" s="1"/>
  <c r="AA520" i="8"/>
  <c r="F224" i="4"/>
  <c r="G224" i="4" s="1"/>
  <c r="AA492" i="8"/>
  <c r="F212" i="4"/>
  <c r="G212" i="4" s="1"/>
  <c r="AA460" i="8"/>
  <c r="F194" i="4"/>
  <c r="G194" i="4" s="1"/>
  <c r="AA438" i="8"/>
  <c r="F181" i="4"/>
  <c r="G181" i="4" s="1"/>
  <c r="AA387" i="8"/>
  <c r="F141" i="4"/>
  <c r="G141" i="4" s="1"/>
  <c r="AA371" i="8"/>
  <c r="F128" i="4"/>
  <c r="G128" i="4" s="1"/>
  <c r="AA355" i="8"/>
  <c r="F122" i="4"/>
  <c r="G122" i="4" s="1"/>
  <c r="AA327" i="8"/>
  <c r="F111" i="4"/>
  <c r="G111" i="4" s="1"/>
  <c r="AA286" i="8"/>
  <c r="F89" i="4"/>
  <c r="G89" i="4" s="1"/>
  <c r="AA510" i="8"/>
  <c r="F220" i="4"/>
  <c r="G220" i="4" s="1"/>
  <c r="AA472" i="8"/>
  <c r="F202" i="4"/>
  <c r="G202" i="4" s="1"/>
  <c r="AA437" i="8"/>
  <c r="F180" i="4"/>
  <c r="G180" i="4" s="1"/>
  <c r="F166" i="4"/>
  <c r="G166" i="4" s="1"/>
  <c r="AA423" i="8"/>
  <c r="AA388" i="8"/>
  <c r="F142" i="4"/>
  <c r="G142" i="4" s="1"/>
  <c r="AA316" i="8"/>
  <c r="F105" i="4"/>
  <c r="G105" i="4" s="1"/>
  <c r="AA299" i="8"/>
  <c r="F95" i="4"/>
  <c r="G95" i="4" s="1"/>
  <c r="AA265" i="8"/>
  <c r="F78" i="4"/>
  <c r="G78" i="4" s="1"/>
  <c r="AA205" i="8"/>
  <c r="F56" i="4"/>
  <c r="G56" i="4" s="1"/>
  <c r="AA174" i="8"/>
  <c r="F39" i="4"/>
  <c r="G39" i="4" s="1"/>
  <c r="AA71" i="8"/>
  <c r="F28" i="4"/>
  <c r="G28" i="4" s="1"/>
  <c r="AA47" i="8"/>
  <c r="F17" i="4"/>
  <c r="G17" i="4" s="1"/>
  <c r="AA12" i="8"/>
  <c r="F11" i="4"/>
  <c r="G11" i="4" s="1"/>
  <c r="AA184" i="8"/>
  <c r="F46" i="4"/>
  <c r="G46" i="4" s="1"/>
  <c r="AA40" i="8"/>
  <c r="F13" i="4"/>
  <c r="G13" i="4" s="1"/>
  <c r="AA51" i="8"/>
  <c r="F21" i="4"/>
  <c r="G21" i="4" s="1"/>
  <c r="AE114" i="6"/>
  <c r="AB108" i="6"/>
  <c r="X108" i="6"/>
  <c r="V108" i="6"/>
  <c r="T108" i="6"/>
  <c r="P108" i="6"/>
  <c r="L108" i="6"/>
  <c r="AB107" i="6"/>
  <c r="X107" i="6"/>
  <c r="V107" i="6"/>
  <c r="T107" i="6"/>
  <c r="P107" i="6"/>
  <c r="L107" i="6"/>
  <c r="AB104" i="6"/>
  <c r="X104" i="6"/>
  <c r="T104" i="6"/>
  <c r="L104" i="6"/>
  <c r="AB103" i="6"/>
  <c r="X103" i="6"/>
  <c r="V103" i="6"/>
  <c r="T103" i="6"/>
  <c r="L103" i="6"/>
  <c r="AB101" i="6"/>
  <c r="X101" i="6"/>
  <c r="V101" i="6"/>
  <c r="T101" i="6"/>
  <c r="P101" i="6"/>
  <c r="L101" i="6"/>
  <c r="AB99" i="6"/>
  <c r="X99" i="6"/>
  <c r="V99" i="6"/>
  <c r="T99" i="6"/>
  <c r="P99" i="6"/>
  <c r="L99" i="6"/>
  <c r="AB95" i="6"/>
  <c r="X95" i="6"/>
  <c r="T95" i="6"/>
  <c r="L95" i="6"/>
  <c r="AB94" i="6"/>
  <c r="X94" i="6"/>
  <c r="V94" i="6"/>
  <c r="T94" i="6"/>
  <c r="P94" i="6"/>
  <c r="L94" i="6"/>
  <c r="AB93" i="6"/>
  <c r="X93" i="6"/>
  <c r="V93" i="6"/>
  <c r="T93" i="6"/>
  <c r="P93" i="6"/>
  <c r="L93" i="6"/>
  <c r="AB92" i="6"/>
  <c r="AD92" i="6" s="1"/>
  <c r="X92" i="6"/>
  <c r="V92" i="6"/>
  <c r="T92" i="6"/>
  <c r="L92" i="6"/>
  <c r="AB91" i="6"/>
  <c r="X91" i="6"/>
  <c r="V91" i="6"/>
  <c r="T91" i="6"/>
  <c r="L91" i="6"/>
  <c r="AB89" i="6"/>
  <c r="X89" i="6"/>
  <c r="V89" i="6"/>
  <c r="T89" i="6"/>
  <c r="P89" i="6"/>
  <c r="L89" i="6"/>
  <c r="AB88" i="6"/>
  <c r="X88" i="6"/>
  <c r="V88" i="6"/>
  <c r="T88" i="6"/>
  <c r="P88" i="6"/>
  <c r="L88" i="6"/>
  <c r="AB87" i="6"/>
  <c r="X87" i="6"/>
  <c r="T87" i="6"/>
  <c r="P87" i="6"/>
  <c r="L87" i="6"/>
  <c r="AB86" i="6"/>
  <c r="X86" i="6"/>
  <c r="T86" i="6"/>
  <c r="L86" i="6"/>
  <c r="AB85" i="6"/>
  <c r="X85" i="6"/>
  <c r="V85" i="6"/>
  <c r="T85" i="6"/>
  <c r="P85" i="6"/>
  <c r="L85" i="6"/>
  <c r="AB84" i="6"/>
  <c r="X84" i="6"/>
  <c r="V84" i="6"/>
  <c r="T84" i="6"/>
  <c r="L84" i="6"/>
  <c r="AB83" i="6"/>
  <c r="X83" i="6"/>
  <c r="V83" i="6"/>
  <c r="T83" i="6"/>
  <c r="P83" i="6"/>
  <c r="L83" i="6"/>
  <c r="AB82" i="6"/>
  <c r="X82" i="6"/>
  <c r="V82" i="6"/>
  <c r="T82" i="6"/>
  <c r="P82" i="6"/>
  <c r="L82" i="6"/>
  <c r="AB81" i="6"/>
  <c r="X81" i="6"/>
  <c r="V81" i="6"/>
  <c r="T81" i="6"/>
  <c r="P81" i="6"/>
  <c r="L81" i="6"/>
  <c r="AB79" i="6"/>
  <c r="X79" i="6"/>
  <c r="V79" i="6"/>
  <c r="T79" i="6"/>
  <c r="P79" i="6"/>
  <c r="L79" i="6"/>
  <c r="AB78" i="6"/>
  <c r="X78" i="6"/>
  <c r="V78" i="6"/>
  <c r="T78" i="6"/>
  <c r="P78" i="6"/>
  <c r="L78" i="6"/>
  <c r="AB77" i="6"/>
  <c r="X77" i="6"/>
  <c r="V77" i="6"/>
  <c r="T77" i="6"/>
  <c r="P77" i="6"/>
  <c r="L77" i="6"/>
  <c r="AB76" i="6"/>
  <c r="X76" i="6"/>
  <c r="V76" i="6"/>
  <c r="T76" i="6"/>
  <c r="P76" i="6"/>
  <c r="L76" i="6"/>
  <c r="AB75" i="6"/>
  <c r="X75" i="6"/>
  <c r="V75" i="6"/>
  <c r="T75" i="6"/>
  <c r="P75" i="6"/>
  <c r="L75" i="6"/>
  <c r="AB74" i="6"/>
  <c r="X74" i="6"/>
  <c r="V74" i="6"/>
  <c r="T74" i="6"/>
  <c r="P74" i="6"/>
  <c r="L74" i="6"/>
  <c r="AB73" i="6"/>
  <c r="X73" i="6"/>
  <c r="V73" i="6"/>
  <c r="T73" i="6"/>
  <c r="P73" i="6"/>
  <c r="L73" i="6"/>
  <c r="AB72" i="6"/>
  <c r="X72" i="6"/>
  <c r="V72" i="6"/>
  <c r="T72" i="6"/>
  <c r="P72" i="6"/>
  <c r="L72" i="6"/>
  <c r="AB71" i="6"/>
  <c r="X71" i="6"/>
  <c r="V71" i="6"/>
  <c r="T71" i="6"/>
  <c r="P71" i="6"/>
  <c r="L71" i="6"/>
  <c r="X70" i="6"/>
  <c r="P70" i="6"/>
  <c r="AB69" i="6"/>
  <c r="X69" i="6"/>
  <c r="V69" i="6"/>
  <c r="T69" i="6"/>
  <c r="P69" i="6"/>
  <c r="L69" i="6"/>
  <c r="AB68" i="6"/>
  <c r="X68" i="6"/>
  <c r="V68" i="6"/>
  <c r="T68" i="6"/>
  <c r="P68" i="6"/>
  <c r="L68" i="6"/>
  <c r="AB67" i="6"/>
  <c r="X67" i="6"/>
  <c r="V67" i="6"/>
  <c r="T67" i="6"/>
  <c r="P67" i="6"/>
  <c r="L67" i="6"/>
  <c r="AB66" i="6"/>
  <c r="X66" i="6"/>
  <c r="V66" i="6"/>
  <c r="T66" i="6"/>
  <c r="P66" i="6"/>
  <c r="L66" i="6"/>
  <c r="AB65" i="6"/>
  <c r="X65" i="6"/>
  <c r="V65" i="6"/>
  <c r="T65" i="6"/>
  <c r="P65" i="6"/>
  <c r="L65" i="6"/>
  <c r="AB64" i="6"/>
  <c r="X64" i="6"/>
  <c r="V64" i="6"/>
  <c r="T64" i="6"/>
  <c r="P64" i="6"/>
  <c r="L64" i="6"/>
  <c r="AB63" i="6"/>
  <c r="X63" i="6"/>
  <c r="V63" i="6"/>
  <c r="T63" i="6"/>
  <c r="P63" i="6"/>
  <c r="L63" i="6"/>
  <c r="AB62" i="6"/>
  <c r="X62" i="6"/>
  <c r="V62" i="6"/>
  <c r="T62" i="6"/>
  <c r="P62" i="6"/>
  <c r="L62" i="6"/>
  <c r="AB61" i="6"/>
  <c r="X61" i="6"/>
  <c r="V61" i="6"/>
  <c r="T61" i="6"/>
  <c r="P61" i="6"/>
  <c r="L61" i="6"/>
  <c r="AB60" i="6"/>
  <c r="X60" i="6"/>
  <c r="V60" i="6"/>
  <c r="T60" i="6"/>
  <c r="P60" i="6"/>
  <c r="L60" i="6"/>
  <c r="AB59" i="6"/>
  <c r="X59" i="6"/>
  <c r="V59" i="6"/>
  <c r="T59" i="6"/>
  <c r="P59" i="6"/>
  <c r="L59" i="6"/>
  <c r="AB58" i="6"/>
  <c r="X58" i="6"/>
  <c r="V58" i="6"/>
  <c r="T58" i="6"/>
  <c r="P58" i="6"/>
  <c r="L58" i="6"/>
  <c r="AB57" i="6"/>
  <c r="X57" i="6"/>
  <c r="V57" i="6"/>
  <c r="T57" i="6"/>
  <c r="P57" i="6"/>
  <c r="L57" i="6"/>
  <c r="AB56" i="6"/>
  <c r="X56" i="6"/>
  <c r="V56" i="6"/>
  <c r="T56" i="6"/>
  <c r="P56" i="6"/>
  <c r="L56" i="6"/>
  <c r="AB55" i="6"/>
  <c r="X55" i="6"/>
  <c r="V55" i="6"/>
  <c r="T55" i="6"/>
  <c r="P55" i="6"/>
  <c r="L55" i="6"/>
  <c r="AB54" i="6"/>
  <c r="X54" i="6"/>
  <c r="V54" i="6"/>
  <c r="T54" i="6"/>
  <c r="P54" i="6"/>
  <c r="L54" i="6"/>
  <c r="AB53" i="6"/>
  <c r="X53" i="6"/>
  <c r="V53" i="6"/>
  <c r="T53" i="6"/>
  <c r="P53" i="6"/>
  <c r="L53" i="6"/>
  <c r="AB52" i="6"/>
  <c r="X52" i="6"/>
  <c r="V52" i="6"/>
  <c r="T52" i="6"/>
  <c r="P52" i="6"/>
  <c r="L52" i="6"/>
  <c r="AB51" i="6"/>
  <c r="X51" i="6"/>
  <c r="V51" i="6"/>
  <c r="T51" i="6"/>
  <c r="P51" i="6"/>
  <c r="L51" i="6"/>
  <c r="AB50" i="6"/>
  <c r="X50" i="6"/>
  <c r="V50" i="6"/>
  <c r="T50" i="6"/>
  <c r="P50" i="6"/>
  <c r="L50" i="6"/>
  <c r="AB49" i="6"/>
  <c r="X49" i="6"/>
  <c r="V49" i="6"/>
  <c r="T49" i="6"/>
  <c r="P49" i="6"/>
  <c r="L49" i="6"/>
  <c r="AB48" i="6"/>
  <c r="X48" i="6"/>
  <c r="V48" i="6"/>
  <c r="T48" i="6"/>
  <c r="P48" i="6"/>
  <c r="L48" i="6"/>
  <c r="AB47" i="6"/>
  <c r="X47" i="6"/>
  <c r="V47" i="6"/>
  <c r="T47" i="6"/>
  <c r="P47" i="6"/>
  <c r="L47" i="6"/>
  <c r="AB46" i="6"/>
  <c r="X46" i="6"/>
  <c r="V46" i="6"/>
  <c r="T46" i="6"/>
  <c r="P46" i="6"/>
  <c r="L46" i="6"/>
  <c r="AB45" i="6"/>
  <c r="X45" i="6"/>
  <c r="V45" i="6"/>
  <c r="T45" i="6"/>
  <c r="P45" i="6"/>
  <c r="L45" i="6"/>
  <c r="AB44" i="6"/>
  <c r="X44" i="6"/>
  <c r="V44" i="6"/>
  <c r="T44" i="6"/>
  <c r="P44" i="6"/>
  <c r="L44" i="6"/>
  <c r="AB43" i="6"/>
  <c r="X43" i="6"/>
  <c r="V43" i="6"/>
  <c r="T43" i="6"/>
  <c r="P43" i="6"/>
  <c r="L43" i="6"/>
  <c r="AB42" i="6"/>
  <c r="X42" i="6"/>
  <c r="V42" i="6"/>
  <c r="T42" i="6"/>
  <c r="P42" i="6"/>
  <c r="L42" i="6"/>
  <c r="AB41" i="6"/>
  <c r="X41" i="6"/>
  <c r="V41" i="6"/>
  <c r="T41" i="6"/>
  <c r="P41" i="6"/>
  <c r="L41" i="6"/>
  <c r="AB40" i="6"/>
  <c r="X40" i="6"/>
  <c r="V40" i="6"/>
  <c r="T40" i="6"/>
  <c r="P40" i="6"/>
  <c r="L40" i="6"/>
  <c r="AB38" i="6"/>
  <c r="X38" i="6"/>
  <c r="V38" i="6"/>
  <c r="T38" i="6"/>
  <c r="P38" i="6"/>
  <c r="L38" i="6"/>
  <c r="AB37" i="6"/>
  <c r="X37" i="6"/>
  <c r="V37" i="6"/>
  <c r="T37" i="6"/>
  <c r="P37" i="6"/>
  <c r="L37" i="6"/>
  <c r="AB35" i="6"/>
  <c r="X35" i="6"/>
  <c r="V35" i="6"/>
  <c r="T35" i="6"/>
  <c r="P35" i="6"/>
  <c r="L35" i="6"/>
  <c r="AB34" i="6"/>
  <c r="X34" i="6"/>
  <c r="V34" i="6"/>
  <c r="T34" i="6"/>
  <c r="P34" i="6"/>
  <c r="L34" i="6"/>
  <c r="AB33" i="6"/>
  <c r="X33" i="6"/>
  <c r="V33" i="6"/>
  <c r="T33" i="6"/>
  <c r="P33" i="6"/>
  <c r="L33" i="6"/>
  <c r="AB32" i="6"/>
  <c r="X32" i="6"/>
  <c r="V32" i="6"/>
  <c r="T32" i="6"/>
  <c r="P32" i="6"/>
  <c r="L32" i="6"/>
  <c r="AB31" i="6"/>
  <c r="X31" i="6"/>
  <c r="T31" i="6"/>
  <c r="P31" i="6"/>
  <c r="AB30" i="6"/>
  <c r="X30" i="6"/>
  <c r="V30" i="6"/>
  <c r="T30" i="6"/>
  <c r="L30" i="6"/>
  <c r="X29" i="6"/>
  <c r="L29" i="6"/>
  <c r="F29" i="6"/>
  <c r="X28" i="6"/>
  <c r="L28" i="6"/>
  <c r="F28" i="6"/>
  <c r="AB27" i="6"/>
  <c r="X27" i="6"/>
  <c r="V27" i="6"/>
  <c r="L27" i="6"/>
  <c r="F27" i="6"/>
  <c r="V26" i="6"/>
  <c r="T26" i="6"/>
  <c r="P26" i="6"/>
  <c r="L26" i="6"/>
  <c r="AB25" i="6"/>
  <c r="X25" i="6"/>
  <c r="V25" i="6"/>
  <c r="T25" i="6"/>
  <c r="P25" i="6"/>
  <c r="L25" i="6"/>
  <c r="AB24" i="6"/>
  <c r="X24" i="6"/>
  <c r="T24" i="6"/>
  <c r="L24" i="6"/>
  <c r="AB23" i="6"/>
  <c r="X23" i="6"/>
  <c r="V23" i="6"/>
  <c r="T23" i="6"/>
  <c r="P23" i="6"/>
  <c r="L23" i="6"/>
  <c r="AB22" i="6"/>
  <c r="X22" i="6"/>
  <c r="V22" i="6"/>
  <c r="T22" i="6"/>
  <c r="L22" i="6"/>
  <c r="AB21" i="6"/>
  <c r="X21" i="6"/>
  <c r="T21" i="6"/>
  <c r="L21" i="6"/>
  <c r="AB19" i="6"/>
  <c r="X19" i="6"/>
  <c r="V19" i="6"/>
  <c r="AD19" i="6" s="1"/>
  <c r="T19" i="6"/>
  <c r="P19" i="6"/>
  <c r="AB18" i="6"/>
  <c r="X18" i="6"/>
  <c r="V18" i="6"/>
  <c r="T18" i="6"/>
  <c r="P18" i="6"/>
  <c r="AD18" i="6" s="1"/>
  <c r="L18" i="6"/>
  <c r="X17" i="6"/>
  <c r="P17" i="6"/>
  <c r="X16" i="6"/>
  <c r="P16" i="6"/>
  <c r="AB15" i="6"/>
  <c r="X15" i="6"/>
  <c r="V15" i="6"/>
  <c r="T15" i="6"/>
  <c r="P15" i="6"/>
  <c r="L15" i="6"/>
  <c r="AB14" i="6"/>
  <c r="X14" i="6"/>
  <c r="V14" i="6"/>
  <c r="T14" i="6"/>
  <c r="P14" i="6"/>
  <c r="L14" i="6"/>
  <c r="AB12" i="6"/>
  <c r="X12" i="6"/>
  <c r="V12" i="6"/>
  <c r="T12" i="6"/>
  <c r="P12" i="6"/>
  <c r="L12" i="6"/>
  <c r="AB11" i="6"/>
  <c r="X11" i="6"/>
  <c r="V11" i="6"/>
  <c r="T11" i="6"/>
  <c r="P11" i="6"/>
  <c r="L11" i="6"/>
  <c r="AB10" i="6"/>
  <c r="X10" i="6"/>
  <c r="V10" i="6"/>
  <c r="T10" i="6"/>
  <c r="P10" i="6"/>
  <c r="L10" i="6"/>
  <c r="AB9" i="6"/>
  <c r="X9" i="6"/>
  <c r="T9" i="6"/>
  <c r="L9" i="6"/>
  <c r="AB8" i="6"/>
  <c r="X8" i="6"/>
  <c r="V8" i="6"/>
  <c r="T8" i="6"/>
  <c r="L8" i="6"/>
  <c r="AB7" i="6"/>
  <c r="X7" i="6"/>
  <c r="V7" i="6"/>
  <c r="T7" i="6"/>
  <c r="P7" i="6"/>
  <c r="L7" i="6"/>
  <c r="AB6" i="6"/>
  <c r="X6" i="6"/>
  <c r="V6" i="6"/>
  <c r="T6" i="6"/>
  <c r="P6" i="6"/>
  <c r="L6" i="6"/>
  <c r="A6" i="6"/>
  <c r="A7" i="6" s="1"/>
  <c r="A8" i="6" s="1"/>
  <c r="A9" i="6" s="1"/>
  <c r="A10" i="6" s="1"/>
  <c r="A11" i="6" s="1"/>
  <c r="A12" i="6" s="1"/>
  <c r="A14" i="6" s="1"/>
  <c r="A15" i="6" s="1"/>
  <c r="A18" i="6" s="1"/>
  <c r="A21" i="6" s="1"/>
  <c r="A22" i="6" s="1"/>
  <c r="A23" i="6" s="1"/>
  <c r="A24" i="6" s="1"/>
  <c r="AM110" i="12" l="1"/>
  <c r="AM123" i="12"/>
  <c r="AM140" i="12"/>
  <c r="AM146" i="12"/>
  <c r="AM141" i="12"/>
  <c r="AM30" i="12"/>
  <c r="AV71" i="12"/>
  <c r="AZ137" i="12"/>
  <c r="BA137" i="12" s="1"/>
  <c r="G6" i="12"/>
  <c r="A184" i="12" s="1"/>
  <c r="G395" i="4" s="1"/>
  <c r="AM35" i="12"/>
  <c r="AD69" i="6"/>
  <c r="AE69" i="6" s="1"/>
  <c r="AV84" i="12"/>
  <c r="AV54" i="12"/>
  <c r="AV108" i="12"/>
  <c r="AM135" i="12"/>
  <c r="AM145" i="12"/>
  <c r="AV39" i="12"/>
  <c r="AD15" i="6"/>
  <c r="AE15" i="6" s="1"/>
  <c r="A25" i="6"/>
  <c r="AD29" i="6"/>
  <c r="AE29" i="6" s="1"/>
  <c r="AD6" i="6"/>
  <c r="AE6" i="6" s="1"/>
  <c r="AD22" i="6"/>
  <c r="AE22" i="6" s="1"/>
  <c r="AD63" i="6"/>
  <c r="AE63" i="6" s="1"/>
  <c r="AD74" i="6"/>
  <c r="AE74" i="6" s="1"/>
  <c r="AD103" i="6"/>
  <c r="AE103" i="6" s="1"/>
  <c r="AE92" i="6"/>
  <c r="AD25" i="6"/>
  <c r="AE25" i="6" s="1"/>
  <c r="AD26" i="6"/>
  <c r="AE26" i="6" s="1"/>
  <c r="AD104" i="6"/>
  <c r="AE104" i="6" s="1"/>
  <c r="AE107" i="6"/>
  <c r="AD14" i="6"/>
  <c r="AE14" i="6" s="1"/>
  <c r="AD34" i="6"/>
  <c r="AE34" i="6" s="1"/>
  <c r="AD46" i="6"/>
  <c r="AE46" i="6" s="1"/>
  <c r="AD54" i="6"/>
  <c r="AE54" i="6" s="1"/>
  <c r="AD83" i="6"/>
  <c r="AE83" i="6" s="1"/>
  <c r="AD88" i="6"/>
  <c r="AE88" i="6" s="1"/>
  <c r="AD27" i="6"/>
  <c r="AE27" i="6" s="1"/>
  <c r="AD33" i="6"/>
  <c r="AE33" i="6" s="1"/>
  <c r="AD21" i="6"/>
  <c r="AE21" i="6" s="1"/>
  <c r="AD41" i="6"/>
  <c r="AE41" i="6" s="1"/>
  <c r="AD49" i="6"/>
  <c r="AE49" i="6" s="1"/>
  <c r="AD57" i="6"/>
  <c r="AE57" i="6" s="1"/>
  <c r="AD66" i="6"/>
  <c r="AE66" i="6" s="1"/>
  <c r="AD77" i="6"/>
  <c r="AE77" i="6" s="1"/>
  <c r="AD94" i="6"/>
  <c r="AE94" i="6" s="1"/>
  <c r="AD30" i="6"/>
  <c r="AE30" i="6" s="1"/>
  <c r="AE37" i="6"/>
  <c r="AD38" i="6"/>
  <c r="AE38" i="6" s="1"/>
  <c r="AD40" i="6"/>
  <c r="AE40" i="6" s="1"/>
  <c r="AD48" i="6"/>
  <c r="AE48" i="6" s="1"/>
  <c r="AD56" i="6"/>
  <c r="AE56" i="6" s="1"/>
  <c r="AD65" i="6"/>
  <c r="AE65" i="6" s="1"/>
  <c r="AD76" i="6"/>
  <c r="AE76" i="6" s="1"/>
  <c r="AD91" i="6"/>
  <c r="AE91" i="6" s="1"/>
  <c r="AE93" i="6"/>
  <c r="AD12" i="6"/>
  <c r="AE12" i="6" s="1"/>
  <c r="AE19" i="6"/>
  <c r="AD28" i="6"/>
  <c r="AE28" i="6" s="1"/>
  <c r="AD35" i="6"/>
  <c r="AE35" i="6" s="1"/>
  <c r="AD47" i="6"/>
  <c r="AE47" i="6" s="1"/>
  <c r="AD55" i="6"/>
  <c r="AE55" i="6" s="1"/>
  <c r="AD64" i="6"/>
  <c r="AE64" i="6" s="1"/>
  <c r="AD75" i="6"/>
  <c r="AE75" i="6" s="1"/>
  <c r="AD89" i="6"/>
  <c r="AE89" i="6" s="1"/>
  <c r="AD11" i="6"/>
  <c r="AE11" i="6" s="1"/>
  <c r="AE18" i="6"/>
  <c r="AD10" i="6"/>
  <c r="AE10" i="6" s="1"/>
  <c r="AD23" i="6"/>
  <c r="AE23" i="6" s="1"/>
  <c r="AD45" i="6"/>
  <c r="AE45" i="6" s="1"/>
  <c r="AD53" i="6"/>
  <c r="AE53" i="6" s="1"/>
  <c r="AD62" i="6"/>
  <c r="AE62" i="6" s="1"/>
  <c r="AD73" i="6"/>
  <c r="AE73" i="6" s="1"/>
  <c r="AD82" i="6"/>
  <c r="AE82" i="6" s="1"/>
  <c r="AD101" i="6"/>
  <c r="AE101" i="6" s="1"/>
  <c r="AD8" i="6"/>
  <c r="AE8" i="6" s="1"/>
  <c r="AD9" i="6"/>
  <c r="AE9" i="6" s="1"/>
  <c r="AD7" i="6"/>
  <c r="AE7" i="6" s="1"/>
  <c r="AD32" i="6"/>
  <c r="AE32" i="6" s="1"/>
  <c r="AD44" i="6"/>
  <c r="AE44" i="6" s="1"/>
  <c r="AD52" i="6"/>
  <c r="AE52" i="6" s="1"/>
  <c r="AD60" i="6"/>
  <c r="AE60" i="6" s="1"/>
  <c r="AD61" i="6"/>
  <c r="AE61" i="6" s="1"/>
  <c r="AD72" i="6"/>
  <c r="AE72" i="6" s="1"/>
  <c r="AD81" i="6"/>
  <c r="AE81" i="6" s="1"/>
  <c r="AD87" i="6"/>
  <c r="AE87" i="6" s="1"/>
  <c r="AD99" i="6"/>
  <c r="AE99" i="6" s="1"/>
  <c r="AD43" i="6"/>
  <c r="AE43" i="6" s="1"/>
  <c r="AD51" i="6"/>
  <c r="AE51" i="6" s="1"/>
  <c r="AD59" i="6"/>
  <c r="AE59" i="6" s="1"/>
  <c r="AD68" i="6"/>
  <c r="AE68" i="6" s="1"/>
  <c r="AD71" i="6"/>
  <c r="AE71" i="6" s="1"/>
  <c r="AD79" i="6"/>
  <c r="AE79" i="6" s="1"/>
  <c r="AE86" i="6"/>
  <c r="AD24" i="6"/>
  <c r="AE24" i="6" s="1"/>
  <c r="AD31" i="6"/>
  <c r="AE31" i="6" s="1"/>
  <c r="AD42" i="6"/>
  <c r="AE42" i="6" s="1"/>
  <c r="AD50" i="6"/>
  <c r="AE50" i="6" s="1"/>
  <c r="AD58" i="6"/>
  <c r="AE58" i="6" s="1"/>
  <c r="AD67" i="6"/>
  <c r="AE67" i="6" s="1"/>
  <c r="AD78" i="6"/>
  <c r="AE78" i="6" s="1"/>
  <c r="AD85" i="6"/>
  <c r="AE85" i="6" s="1"/>
  <c r="AD95" i="6"/>
  <c r="AE95" i="6" s="1"/>
  <c r="AE108" i="6"/>
  <c r="AV69" i="12"/>
  <c r="AV68" i="12"/>
  <c r="AM46" i="11"/>
  <c r="AV46" i="11"/>
  <c r="AV198" i="11"/>
  <c r="AZ9" i="11"/>
  <c r="BA9" i="11" s="1"/>
  <c r="G9" i="11"/>
  <c r="AM68" i="11"/>
  <c r="AV68" i="11"/>
  <c r="AV127" i="11"/>
  <c r="AZ11" i="11"/>
  <c r="BA11" i="11" s="1"/>
  <c r="G11" i="11"/>
  <c r="G17" i="11"/>
  <c r="AZ17" i="11"/>
  <c r="BA17" i="11" s="1"/>
  <c r="AV260" i="11"/>
  <c r="AV148" i="11"/>
  <c r="AV287" i="11"/>
  <c r="AM246" i="11"/>
  <c r="AV246" i="11"/>
  <c r="AM65" i="11"/>
  <c r="AV65" i="11"/>
  <c r="AV47" i="11"/>
  <c r="AV213" i="11"/>
  <c r="AM213" i="11"/>
  <c r="AM281" i="11"/>
  <c r="AV281" i="11"/>
  <c r="AM113" i="11"/>
  <c r="AV113" i="11"/>
  <c r="AV189" i="11"/>
  <c r="A6" i="11"/>
  <c r="A7" i="11" s="1"/>
  <c r="A8" i="11" s="1"/>
  <c r="A9" i="11" s="1"/>
  <c r="A10" i="11" s="1"/>
  <c r="A11" i="11" s="1"/>
  <c r="A12" i="11" s="1"/>
  <c r="A13" i="11" s="1"/>
  <c r="A14" i="11" s="1"/>
  <c r="A15" i="11" s="1"/>
  <c r="A17" i="11" s="1"/>
  <c r="A18" i="11" s="1"/>
  <c r="A19" i="11" s="1"/>
  <c r="A20" i="11" s="1"/>
  <c r="A21" i="11" s="1"/>
  <c r="A22" i="11" s="1"/>
  <c r="A23" i="11" s="1"/>
  <c r="A24" i="11" s="1"/>
  <c r="A26" i="11" s="1"/>
  <c r="A27" i="11" s="1"/>
  <c r="A29" i="11" s="1"/>
  <c r="A30"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9" i="11" s="1"/>
  <c r="A300" i="11" s="1"/>
  <c r="A301" i="11" s="1"/>
  <c r="A302" i="11" s="1"/>
  <c r="A303" i="11" s="1"/>
  <c r="A304" i="11" s="1"/>
  <c r="A305" i="11" s="1"/>
  <c r="A306"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7" i="11" s="1"/>
  <c r="A338" i="11" s="1"/>
  <c r="A339" i="11" s="1"/>
  <c r="A340" i="11" s="1"/>
  <c r="A341" i="11" s="1"/>
  <c r="A342" i="11" s="1"/>
  <c r="A343" i="11" s="1"/>
  <c r="A344" i="11" s="1"/>
  <c r="A345" i="11" s="1"/>
  <c r="A346" i="11" s="1"/>
  <c r="A347" i="11" s="1"/>
  <c r="A348" i="11" s="1"/>
  <c r="A349"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3" i="11" s="1"/>
  <c r="A374" i="11" s="1"/>
  <c r="A375" i="11" s="1"/>
  <c r="A376" i="11" s="1"/>
  <c r="AM6" i="11"/>
  <c r="AV6" i="11"/>
  <c r="AZ119" i="11"/>
  <c r="BA119" i="11" s="1"/>
  <c r="G119" i="11"/>
  <c r="AZ20" i="11"/>
  <c r="BA20" i="11" s="1"/>
  <c r="G20" i="11"/>
  <c r="AM348" i="11"/>
  <c r="AV348" i="11"/>
  <c r="AM346" i="11"/>
  <c r="AV346" i="11"/>
  <c r="AM278" i="11"/>
  <c r="AV278" i="11"/>
  <c r="AM15" i="11"/>
  <c r="AV15" i="11"/>
  <c r="AM214" i="11"/>
  <c r="AV214" i="11"/>
  <c r="AM73" i="11"/>
  <c r="AV73" i="11"/>
  <c r="AV216" i="11"/>
  <c r="AM216" i="11"/>
  <c r="AM75" i="11"/>
  <c r="AV75" i="11"/>
  <c r="AM240" i="11"/>
  <c r="AV240" i="11"/>
  <c r="AV199" i="11"/>
  <c r="AM67" i="11"/>
  <c r="AV67" i="11"/>
  <c r="AV22" i="11"/>
  <c r="AM139" i="11"/>
  <c r="AV139" i="11"/>
  <c r="AM321" i="11"/>
  <c r="AV321" i="11"/>
  <c r="AM40" i="11"/>
  <c r="AV40" i="11"/>
  <c r="AM209" i="11"/>
  <c r="AV209" i="11"/>
  <c r="AV309" i="11"/>
  <c r="AM43" i="11"/>
  <c r="AV43" i="11"/>
  <c r="AV135" i="11"/>
  <c r="AV304" i="11"/>
  <c r="AM115" i="11"/>
  <c r="AV115" i="11"/>
  <c r="AM114" i="11"/>
  <c r="AV114" i="11"/>
  <c r="AM44" i="11"/>
  <c r="AV44" i="11"/>
  <c r="AM239" i="11"/>
  <c r="AV239" i="11"/>
  <c r="AM253" i="11"/>
  <c r="AV253" i="11"/>
  <c r="AV141" i="11"/>
  <c r="AM49" i="11"/>
  <c r="AV49" i="11"/>
  <c r="AM211" i="11"/>
  <c r="AV211" i="11"/>
  <c r="AV334" i="11"/>
  <c r="AZ318" i="11"/>
  <c r="BA318" i="11" s="1"/>
  <c r="G318" i="11"/>
  <c r="AM296" i="11"/>
  <c r="AV296" i="11"/>
  <c r="AV251" i="11"/>
  <c r="AM251" i="11"/>
  <c r="AM297" i="11"/>
  <c r="AV297" i="11"/>
  <c r="G18" i="11"/>
  <c r="AZ18" i="11"/>
  <c r="BA18" i="11" s="1"/>
  <c r="AM250" i="11"/>
  <c r="AV250" i="11"/>
  <c r="AZ375" i="11"/>
  <c r="BA375" i="11" s="1"/>
  <c r="G375" i="11"/>
  <c r="G294" i="11"/>
  <c r="AZ294" i="11"/>
  <c r="BA294" i="11" s="1"/>
  <c r="AV311" i="11"/>
  <c r="G19" i="11"/>
  <c r="AZ19" i="11"/>
  <c r="BA19" i="11" s="1"/>
  <c r="AV142" i="11"/>
  <c r="AV71" i="11"/>
  <c r="AM71" i="11"/>
  <c r="AV238" i="11"/>
  <c r="AM238" i="11"/>
  <c r="AM58" i="11"/>
  <c r="AV58" i="11"/>
  <c r="AM244" i="11"/>
  <c r="AV244" i="11"/>
  <c r="AM345" i="11"/>
  <c r="AV345" i="11"/>
  <c r="AM249" i="11"/>
  <c r="AV249" i="11"/>
  <c r="AV35" i="11"/>
  <c r="G233" i="11"/>
  <c r="AZ233" i="11"/>
  <c r="BA233" i="11" s="1"/>
  <c r="AZ257" i="11"/>
  <c r="BA257" i="11" s="1"/>
  <c r="G257" i="11"/>
  <c r="AM283" i="11"/>
  <c r="AV283" i="11"/>
  <c r="AV327" i="11"/>
  <c r="AV190" i="11"/>
  <c r="AM14" i="11"/>
  <c r="AV14" i="11"/>
  <c r="AV150" i="11"/>
  <c r="AV195" i="11"/>
  <c r="AV241" i="11"/>
  <c r="AM241" i="11"/>
  <c r="AM63" i="11"/>
  <c r="AV63" i="11"/>
  <c r="AV303" i="11"/>
  <c r="AM147" i="11"/>
  <c r="AV147" i="11"/>
  <c r="AV48" i="11"/>
  <c r="AV126" i="11"/>
  <c r="AV131" i="11"/>
  <c r="AM144" i="11"/>
  <c r="AV144" i="11"/>
  <c r="AM280" i="11"/>
  <c r="AV280" i="11"/>
  <c r="AM295" i="11"/>
  <c r="AV295" i="11"/>
  <c r="AM117" i="11"/>
  <c r="AV117" i="11"/>
  <c r="AM230" i="11"/>
  <c r="AV230" i="11"/>
  <c r="AM59" i="11"/>
  <c r="AV59" i="11"/>
  <c r="AM41" i="11"/>
  <c r="AV41" i="11"/>
  <c r="AV352" i="11"/>
  <c r="AM275" i="11"/>
  <c r="AV275" i="11"/>
  <c r="AV57" i="11"/>
  <c r="AM274" i="11"/>
  <c r="AV274" i="11"/>
  <c r="AM365" i="11"/>
  <c r="AV365" i="11"/>
  <c r="AM245" i="11"/>
  <c r="AV245" i="11"/>
  <c r="AM236" i="11"/>
  <c r="AV236" i="11"/>
  <c r="AM243" i="11"/>
  <c r="AV243" i="11"/>
  <c r="AV32" i="11"/>
  <c r="AM217" i="11"/>
  <c r="AV217" i="11"/>
  <c r="AV191" i="11"/>
  <c r="AM237" i="11"/>
  <c r="AV237" i="11"/>
  <c r="AM72" i="11"/>
  <c r="AV72" i="11"/>
  <c r="AZ326" i="11"/>
  <c r="BA326" i="11" s="1"/>
  <c r="G326" i="11"/>
  <c r="AM153" i="11"/>
  <c r="AV153" i="11"/>
  <c r="G21" i="11"/>
  <c r="AZ21" i="11"/>
  <c r="BA21" i="11" s="1"/>
  <c r="AM69" i="11"/>
  <c r="AV69" i="11"/>
  <c r="AM95" i="11"/>
  <c r="AV95" i="11"/>
  <c r="AM277" i="11"/>
  <c r="AV277" i="11"/>
  <c r="AM355" i="11"/>
  <c r="AV355" i="11"/>
  <c r="AV84" i="11"/>
  <c r="AM252" i="11"/>
  <c r="AV252" i="11"/>
  <c r="AM38" i="11"/>
  <c r="AV38" i="11"/>
  <c r="AV193" i="11"/>
  <c r="AM33" i="11"/>
  <c r="AV33" i="11"/>
  <c r="AM247" i="11"/>
  <c r="AV247" i="11"/>
  <c r="AV197" i="11"/>
  <c r="AV45" i="11"/>
  <c r="AM112" i="11"/>
  <c r="AV112" i="11"/>
  <c r="AM33" i="12"/>
  <c r="AM121" i="12"/>
  <c r="AZ256" i="11"/>
  <c r="BA256" i="11" s="1"/>
  <c r="G256" i="11"/>
  <c r="AV151" i="11"/>
  <c r="AV55" i="11"/>
  <c r="AM248" i="11"/>
  <c r="AV248" i="11"/>
  <c r="AZ316" i="11"/>
  <c r="BA316" i="11" s="1"/>
  <c r="G316" i="11"/>
  <c r="AV94" i="11"/>
  <c r="AM39" i="11"/>
  <c r="AV39" i="11"/>
  <c r="AV200" i="11"/>
  <c r="AM200" i="11"/>
  <c r="AM50" i="11"/>
  <c r="AV50" i="11"/>
  <c r="AM369" i="11"/>
  <c r="AV369" i="11"/>
  <c r="AM215" i="11"/>
  <c r="AV215" i="11"/>
  <c r="AM368" i="11"/>
  <c r="AV368" i="11"/>
  <c r="AM210" i="11"/>
  <c r="AV210" i="11"/>
  <c r="AM34" i="11"/>
  <c r="AV34" i="11"/>
  <c r="AV138" i="11"/>
  <c r="AM70" i="11"/>
  <c r="AV70" i="11"/>
  <c r="AV24" i="11"/>
  <c r="AM61" i="11"/>
  <c r="AV61" i="11"/>
  <c r="AV152" i="11"/>
  <c r="AM64" i="11"/>
  <c r="AV64" i="11"/>
  <c r="AM62" i="11"/>
  <c r="AV62" i="11"/>
  <c r="AM66" i="11"/>
  <c r="AV66" i="11"/>
  <c r="AM288" i="11"/>
  <c r="AV288" i="11"/>
  <c r="AM276" i="11"/>
  <c r="AV276" i="11"/>
  <c r="AV194" i="11"/>
  <c r="AM371" i="11"/>
  <c r="AV371" i="11"/>
  <c r="AV188" i="11"/>
  <c r="AZ10" i="11"/>
  <c r="BA10" i="11" s="1"/>
  <c r="G10" i="11"/>
  <c r="AV136" i="11"/>
  <c r="AV146" i="11"/>
  <c r="AM146" i="11"/>
  <c r="AZ328" i="11"/>
  <c r="BA328" i="11" s="1"/>
  <c r="G328" i="11"/>
  <c r="AM60" i="11"/>
  <c r="AV60" i="11"/>
  <c r="AM37" i="11"/>
  <c r="AV37" i="11"/>
  <c r="AM282" i="11"/>
  <c r="AV282" i="11"/>
  <c r="AM74" i="11"/>
  <c r="AV74" i="11"/>
  <c r="AV116" i="11"/>
  <c r="AM116" i="11"/>
  <c r="AV192" i="11"/>
  <c r="AV137" i="11"/>
  <c r="AM289" i="11"/>
  <c r="AV289" i="11"/>
  <c r="AZ319" i="11"/>
  <c r="BA319" i="11" s="1"/>
  <c r="G319" i="11"/>
  <c r="AM226" i="11"/>
  <c r="AV226" i="11"/>
  <c r="A70" i="12"/>
  <c r="A182" i="12"/>
  <c r="A76" i="12"/>
  <c r="A155" i="12"/>
  <c r="A129" i="12"/>
  <c r="A102" i="12"/>
  <c r="A141" i="12"/>
  <c r="A101" i="12"/>
  <c r="A22" i="12"/>
  <c r="A112" i="12"/>
  <c r="A178" i="12"/>
  <c r="A137" i="12"/>
  <c r="A103" i="12"/>
  <c r="AV117" i="12"/>
  <c r="AM117" i="12"/>
  <c r="A33" i="12"/>
  <c r="A145" i="12"/>
  <c r="A82" i="12"/>
  <c r="A28" i="12"/>
  <c r="A108" i="12"/>
  <c r="AV62" i="12"/>
  <c r="AM62" i="12"/>
  <c r="AV124" i="12"/>
  <c r="A124" i="12"/>
  <c r="AM124" i="12"/>
  <c r="A110" i="12"/>
  <c r="A75" i="12"/>
  <c r="A79" i="12"/>
  <c r="A135" i="12"/>
  <c r="A56" i="12"/>
  <c r="A164" i="12"/>
  <c r="AM164" i="12"/>
  <c r="AV164" i="12"/>
  <c r="A177" i="12"/>
  <c r="A133" i="12"/>
  <c r="A125" i="12"/>
  <c r="A66" i="12"/>
  <c r="A83" i="12"/>
  <c r="A52" i="12"/>
  <c r="A15" i="12"/>
  <c r="A96" i="12"/>
  <c r="A142" i="12"/>
  <c r="A91" i="12"/>
  <c r="A37" i="12"/>
  <c r="A111" i="12"/>
  <c r="A24" i="12"/>
  <c r="A35" i="12"/>
  <c r="A78" i="12"/>
  <c r="A68" i="12"/>
  <c r="A6" i="12"/>
  <c r="A168" i="12"/>
  <c r="A148" i="12"/>
  <c r="A121" i="12"/>
  <c r="A167" i="12"/>
  <c r="A8" i="12"/>
  <c r="A38" i="12"/>
  <c r="A105" i="12"/>
  <c r="A98" i="12"/>
  <c r="A39" i="12"/>
  <c r="A67" i="12"/>
  <c r="AV152" i="12"/>
  <c r="AM152" i="12"/>
  <c r="A152" i="12"/>
  <c r="A45" i="12"/>
  <c r="A149" i="12"/>
  <c r="A99" i="12"/>
  <c r="A144" i="12"/>
  <c r="A107" i="12"/>
  <c r="A92" i="12"/>
  <c r="A7" i="12"/>
  <c r="A29" i="12"/>
  <c r="A100" i="12"/>
  <c r="A49" i="12"/>
  <c r="A146" i="12"/>
  <c r="A58" i="12"/>
  <c r="A118" i="12"/>
  <c r="A157" i="12"/>
  <c r="A42" i="12"/>
  <c r="AV109" i="12"/>
  <c r="A109" i="12"/>
  <c r="AM109" i="12"/>
  <c r="A9" i="12"/>
  <c r="A14" i="12"/>
  <c r="A48" i="12"/>
  <c r="A57" i="12"/>
  <c r="A150" i="12"/>
  <c r="A172" i="12"/>
  <c r="A180" i="12"/>
  <c r="A171" i="12"/>
  <c r="A16" i="12"/>
  <c r="A25" i="12"/>
  <c r="A74" i="12"/>
  <c r="A113" i="12"/>
  <c r="A41" i="12"/>
  <c r="A84" i="12"/>
  <c r="A130" i="12"/>
  <c r="A143" i="12"/>
  <c r="A54" i="12"/>
  <c r="A104" i="12"/>
  <c r="A162" i="12"/>
  <c r="A53" i="12"/>
  <c r="A95" i="12"/>
  <c r="A27" i="12"/>
  <c r="A81" i="12"/>
  <c r="A18" i="12"/>
  <c r="A87" i="12"/>
  <c r="A127" i="12"/>
  <c r="A47" i="12"/>
  <c r="A179" i="12"/>
  <c r="A51" i="12"/>
  <c r="A166" i="12"/>
  <c r="AV166" i="12"/>
  <c r="AM166" i="12"/>
  <c r="A31" i="12"/>
  <c r="A13" i="12"/>
  <c r="A43" i="12"/>
  <c r="A80" i="12"/>
  <c r="A23" i="12"/>
  <c r="A106" i="12"/>
  <c r="A123" i="12"/>
  <c r="A151" i="12"/>
  <c r="A44" i="12"/>
  <c r="A17" i="12"/>
  <c r="A32" i="12"/>
  <c r="A86" i="12"/>
  <c r="A115" i="12"/>
  <c r="A30" i="12"/>
  <c r="A128" i="12"/>
  <c r="A154" i="12"/>
  <c r="A175" i="12"/>
  <c r="A126" i="12"/>
  <c r="A10" i="12"/>
  <c r="A158" i="12"/>
  <c r="A93" i="12"/>
  <c r="A69" i="12"/>
  <c r="A89" i="12"/>
  <c r="A65" i="12"/>
  <c r="A61" i="12"/>
  <c r="A138" i="12"/>
  <c r="A122" i="12"/>
  <c r="A26" i="12"/>
  <c r="A147" i="12"/>
  <c r="A153" i="12"/>
  <c r="A12" i="12"/>
  <c r="A71" i="12"/>
  <c r="A77" i="12"/>
  <c r="A88" i="12"/>
  <c r="A116" i="12"/>
  <c r="A94" i="12"/>
  <c r="A161" i="12"/>
  <c r="A163" i="12"/>
  <c r="AU338" i="11"/>
  <c r="AM338" i="11"/>
  <c r="AS273" i="10"/>
  <c r="AM273" i="10"/>
  <c r="AS360" i="10"/>
  <c r="AM360" i="10"/>
  <c r="AU279" i="11"/>
  <c r="AM279" i="11"/>
  <c r="AS58" i="10"/>
  <c r="AM58" i="10"/>
  <c r="AS13" i="10"/>
  <c r="AM13" i="10"/>
  <c r="G17" i="10"/>
  <c r="AW17" i="10"/>
  <c r="AX17" i="10" s="1"/>
  <c r="AU106" i="11"/>
  <c r="AM106" i="11"/>
  <c r="AS70" i="10"/>
  <c r="AM70" i="10"/>
  <c r="AS354" i="10"/>
  <c r="AM354" i="10"/>
  <c r="AW325" i="10"/>
  <c r="AX325" i="10" s="1"/>
  <c r="G325" i="10"/>
  <c r="AW18" i="10"/>
  <c r="AX18" i="10" s="1"/>
  <c r="G18" i="10"/>
  <c r="AM94" i="10"/>
  <c r="AS94" i="10"/>
  <c r="AM225" i="10"/>
  <c r="AS225" i="10"/>
  <c r="AS43" i="10"/>
  <c r="AM43" i="10"/>
  <c r="AS221" i="10"/>
  <c r="AM221" i="10"/>
  <c r="AU331" i="11"/>
  <c r="AM331" i="11"/>
  <c r="AS361" i="10"/>
  <c r="AM361" i="10"/>
  <c r="AU306" i="11"/>
  <c r="AM306" i="11"/>
  <c r="AS337" i="10"/>
  <c r="AM337" i="10"/>
  <c r="AU223" i="11"/>
  <c r="AM223" i="11"/>
  <c r="AS38" i="10"/>
  <c r="AM38" i="10"/>
  <c r="AS48" i="10"/>
  <c r="AM48" i="10"/>
  <c r="AU103" i="11"/>
  <c r="AM103" i="11"/>
  <c r="AM138" i="10"/>
  <c r="AS138" i="10"/>
  <c r="AU218" i="11"/>
  <c r="AM218" i="11"/>
  <c r="AU85" i="11"/>
  <c r="AM85" i="11"/>
  <c r="AU101" i="11"/>
  <c r="AM101" i="11"/>
  <c r="AS240" i="10"/>
  <c r="AM240" i="10"/>
  <c r="AU312" i="11"/>
  <c r="AM312" i="11"/>
  <c r="AW318" i="10"/>
  <c r="AX318" i="10" s="1"/>
  <c r="G318" i="10"/>
  <c r="G370" i="10"/>
  <c r="AW370" i="10"/>
  <c r="AX370" i="10" s="1"/>
  <c r="AS49" i="10"/>
  <c r="AM49" i="10"/>
  <c r="AS278" i="10"/>
  <c r="AM278" i="10"/>
  <c r="AM370" i="11"/>
  <c r="AU370" i="11"/>
  <c r="AS368" i="10"/>
  <c r="AM368" i="10"/>
  <c r="AU351" i="11"/>
  <c r="AM351" i="11"/>
  <c r="AU107" i="11"/>
  <c r="AM107" i="11"/>
  <c r="AS12" i="10"/>
  <c r="AM12" i="10"/>
  <c r="AS324" i="10"/>
  <c r="AM324" i="10"/>
  <c r="AU342" i="11"/>
  <c r="AM342" i="11"/>
  <c r="AM224" i="11"/>
  <c r="AU224" i="11"/>
  <c r="AU29" i="11"/>
  <c r="AM29" i="11"/>
  <c r="AM105" i="10"/>
  <c r="AS105" i="10"/>
  <c r="AU143" i="11"/>
  <c r="AM143" i="11"/>
  <c r="AS202" i="10"/>
  <c r="AM202" i="10"/>
  <c r="AU221" i="11"/>
  <c r="AM221" i="11"/>
  <c r="AU225" i="11"/>
  <c r="AM225" i="11"/>
  <c r="AS214" i="10"/>
  <c r="AM214" i="10"/>
  <c r="AS319" i="10"/>
  <c r="AM319" i="10"/>
  <c r="AS237" i="10"/>
  <c r="AM237" i="10"/>
  <c r="AU323" i="11"/>
  <c r="AM323" i="11"/>
  <c r="AS236" i="10"/>
  <c r="AM236" i="10"/>
  <c r="AS344" i="10"/>
  <c r="AM344" i="10"/>
  <c r="AM57" i="10"/>
  <c r="AS57" i="10"/>
  <c r="AS71" i="10"/>
  <c r="AM71" i="10"/>
  <c r="AU110" i="11"/>
  <c r="AM110" i="11"/>
  <c r="AM14" i="10"/>
  <c r="AS14" i="10"/>
  <c r="AS200" i="10"/>
  <c r="AM200" i="10"/>
  <c r="AU292" i="11"/>
  <c r="AM292" i="11"/>
  <c r="AS33" i="10"/>
  <c r="AM33" i="10"/>
  <c r="AU30" i="11"/>
  <c r="AM30" i="11"/>
  <c r="AS42" i="10"/>
  <c r="AM42" i="10"/>
  <c r="AS201" i="10"/>
  <c r="AM201" i="10"/>
  <c r="AW8" i="10"/>
  <c r="AX8" i="10" s="1"/>
  <c r="G8" i="10"/>
  <c r="AS108" i="10"/>
  <c r="AM108" i="10"/>
  <c r="AS230" i="10"/>
  <c r="AM230" i="10"/>
  <c r="AS330" i="10"/>
  <c r="AM330" i="10"/>
  <c r="AM301" i="11"/>
  <c r="AU301" i="11"/>
  <c r="AU322" i="11"/>
  <c r="AM322" i="11"/>
  <c r="AS59" i="10"/>
  <c r="AM59" i="10"/>
  <c r="AS238" i="10"/>
  <c r="AM238" i="10"/>
  <c r="AS279" i="10"/>
  <c r="AM279" i="10"/>
  <c r="AW10" i="10"/>
  <c r="AX10" i="10" s="1"/>
  <c r="G10" i="10"/>
  <c r="AS66" i="10"/>
  <c r="AM66" i="10"/>
  <c r="AU208" i="11"/>
  <c r="AM208" i="11"/>
  <c r="AS251" i="10"/>
  <c r="AM251" i="10"/>
  <c r="AS294" i="10"/>
  <c r="AM294" i="10"/>
  <c r="AM72" i="10"/>
  <c r="AS72" i="10"/>
  <c r="AS104" i="10"/>
  <c r="AM104" i="10"/>
  <c r="AU259" i="11"/>
  <c r="AM259" i="11"/>
  <c r="AM60" i="10"/>
  <c r="AS60" i="10"/>
  <c r="AS301" i="10"/>
  <c r="AM301" i="10"/>
  <c r="AU332" i="11"/>
  <c r="AM332" i="11"/>
  <c r="AS101" i="10"/>
  <c r="AM101" i="10"/>
  <c r="AM209" i="10"/>
  <c r="AS209" i="10"/>
  <c r="AS342" i="10"/>
  <c r="AM342" i="10"/>
  <c r="AM69" i="10"/>
  <c r="AS69" i="10"/>
  <c r="AS112" i="10"/>
  <c r="AM112" i="10"/>
  <c r="AU325" i="11"/>
  <c r="AM325" i="11"/>
  <c r="AS211" i="10"/>
  <c r="AM211" i="10"/>
  <c r="AU203" i="11"/>
  <c r="AM203" i="11"/>
  <c r="AW19" i="10"/>
  <c r="AX19" i="10" s="1"/>
  <c r="G19" i="10"/>
  <c r="AM320" i="11"/>
  <c r="AU320" i="11"/>
  <c r="AM295" i="10"/>
  <c r="AS295" i="10"/>
  <c r="AS243" i="10"/>
  <c r="AM243" i="10"/>
  <c r="AS248" i="10"/>
  <c r="AM248" i="10"/>
  <c r="G118" i="10"/>
  <c r="AW118" i="10"/>
  <c r="AX118" i="10" s="1"/>
  <c r="AW256" i="10"/>
  <c r="AX256" i="10" s="1"/>
  <c r="G256" i="10"/>
  <c r="AM282" i="10"/>
  <c r="AS282" i="10"/>
  <c r="AS228" i="10"/>
  <c r="AM228" i="10"/>
  <c r="AS68" i="10"/>
  <c r="AM68" i="10"/>
  <c r="AS114" i="10"/>
  <c r="AM114" i="10"/>
  <c r="AS215" i="10"/>
  <c r="AM215" i="10"/>
  <c r="AM105" i="11"/>
  <c r="AU105" i="11"/>
  <c r="AS219" i="10"/>
  <c r="AM219" i="10"/>
  <c r="AM302" i="11"/>
  <c r="AU302" i="11"/>
  <c r="AS90" i="10"/>
  <c r="AM90" i="10"/>
  <c r="AU102" i="11"/>
  <c r="AM102" i="11"/>
  <c r="AS320" i="10"/>
  <c r="AM320" i="10"/>
  <c r="AS75" i="10"/>
  <c r="AM75" i="10"/>
  <c r="AM241" i="10"/>
  <c r="AS241" i="10"/>
  <c r="G9" i="10"/>
  <c r="AW9" i="10"/>
  <c r="AX9" i="10" s="1"/>
  <c r="AS7" i="10"/>
  <c r="AM7" i="10"/>
  <c r="AS37" i="10"/>
  <c r="AM37" i="10"/>
  <c r="AS73" i="10"/>
  <c r="AM73" i="10"/>
  <c r="AS116" i="10"/>
  <c r="AM116" i="10"/>
  <c r="AS107" i="10"/>
  <c r="AM107" i="10"/>
  <c r="AS252" i="10"/>
  <c r="AM252" i="10"/>
  <c r="AU353" i="11"/>
  <c r="AM353" i="11"/>
  <c r="AS345" i="10"/>
  <c r="AM345" i="10"/>
  <c r="AU343" i="11"/>
  <c r="AM343" i="11"/>
  <c r="AS280" i="10"/>
  <c r="AM280" i="10"/>
  <c r="AU293" i="11"/>
  <c r="AM293" i="11"/>
  <c r="AS323" i="10"/>
  <c r="AM323" i="10"/>
  <c r="AS343" i="10"/>
  <c r="AM343" i="10"/>
  <c r="AM206" i="10"/>
  <c r="AS206" i="10"/>
  <c r="AU234" i="11"/>
  <c r="AM234" i="11"/>
  <c r="AS244" i="10"/>
  <c r="AM244" i="10"/>
  <c r="AS371" i="10"/>
  <c r="AM371" i="10"/>
  <c r="AS364" i="10"/>
  <c r="AM364" i="10"/>
  <c r="G317" i="10"/>
  <c r="AW317" i="10"/>
  <c r="AX317" i="10" s="1"/>
  <c r="AS242" i="10"/>
  <c r="AM242" i="10"/>
  <c r="AM11" i="10"/>
  <c r="AS11" i="10"/>
  <c r="AS39" i="10"/>
  <c r="AM39" i="10"/>
  <c r="AS111" i="10"/>
  <c r="AM111" i="10"/>
  <c r="AS231" i="10"/>
  <c r="AM231" i="10"/>
  <c r="AS103" i="10"/>
  <c r="AM103" i="10"/>
  <c r="AS245" i="10"/>
  <c r="AM245" i="10"/>
  <c r="AS287" i="10"/>
  <c r="AM287" i="10"/>
  <c r="AU357" i="11"/>
  <c r="AM357" i="11"/>
  <c r="AS275" i="10"/>
  <c r="AM275" i="10"/>
  <c r="AS363" i="10"/>
  <c r="AM363" i="10"/>
  <c r="AS64" i="10"/>
  <c r="AM64" i="10"/>
  <c r="G376" i="10"/>
  <c r="AM374" i="10"/>
  <c r="AS374" i="10"/>
  <c r="G20" i="10"/>
  <c r="AW20" i="10"/>
  <c r="AX20" i="10" s="1"/>
  <c r="AM61" i="10"/>
  <c r="AS61" i="10"/>
  <c r="AS110" i="10"/>
  <c r="AM110" i="10"/>
  <c r="AM146" i="10"/>
  <c r="AS146" i="10"/>
  <c r="AS203" i="10"/>
  <c r="AM203" i="10"/>
  <c r="AS143" i="10"/>
  <c r="AM143" i="10"/>
  <c r="AS204" i="10"/>
  <c r="AM204" i="10"/>
  <c r="AU222" i="11"/>
  <c r="AM222" i="11"/>
  <c r="AW327" i="10"/>
  <c r="AX327" i="10" s="1"/>
  <c r="G327" i="10"/>
  <c r="AS352" i="10"/>
  <c r="AM352" i="10"/>
  <c r="AS67" i="10"/>
  <c r="AM67" i="10"/>
  <c r="AU367" i="11"/>
  <c r="AM367" i="11"/>
  <c r="AS298" i="10"/>
  <c r="AM298" i="10"/>
  <c r="AM366" i="11"/>
  <c r="AU366" i="11"/>
  <c r="AS115" i="10"/>
  <c r="AM115" i="10"/>
  <c r="AS218" i="10"/>
  <c r="AM218" i="10"/>
  <c r="AU229" i="11"/>
  <c r="AM229" i="11"/>
  <c r="AS281" i="10"/>
  <c r="AM281" i="10"/>
  <c r="AS6" i="10"/>
  <c r="AM6" i="10"/>
  <c r="AW232" i="10"/>
  <c r="AX232" i="10" s="1"/>
  <c r="G232" i="10"/>
  <c r="AM205" i="10"/>
  <c r="AS205" i="10"/>
  <c r="AU220" i="11"/>
  <c r="AM220" i="11"/>
  <c r="G16" i="10"/>
  <c r="AW16" i="10"/>
  <c r="AX16" i="10" s="1"/>
  <c r="AM199" i="10"/>
  <c r="AS199" i="10"/>
  <c r="AM229" i="10"/>
  <c r="AS229" i="10"/>
  <c r="AS350" i="10"/>
  <c r="AM350" i="10"/>
  <c r="AS292" i="10"/>
  <c r="AM292" i="10"/>
  <c r="AS233" i="10"/>
  <c r="AM233" i="10"/>
  <c r="AU373" i="11"/>
  <c r="AM373" i="11"/>
  <c r="AU13" i="11"/>
  <c r="AM13" i="11"/>
  <c r="AS212" i="10"/>
  <c r="AM212" i="10"/>
  <c r="AS277" i="10"/>
  <c r="AM277" i="10"/>
  <c r="AM366" i="10"/>
  <c r="AS366" i="10"/>
  <c r="AU201" i="11"/>
  <c r="AM201" i="11"/>
  <c r="AM202" i="11"/>
  <c r="AU202" i="11"/>
  <c r="AM109" i="11"/>
  <c r="AU109" i="11"/>
  <c r="AU231" i="11"/>
  <c r="AM231" i="11"/>
  <c r="AS276" i="10"/>
  <c r="AM276" i="10"/>
  <c r="AM362" i="10"/>
  <c r="AS362" i="10"/>
  <c r="G315" i="10"/>
  <c r="AW315" i="10"/>
  <c r="AX315" i="10" s="1"/>
  <c r="AU91" i="11"/>
  <c r="AM91" i="11"/>
  <c r="AM305" i="10"/>
  <c r="AS305" i="10"/>
  <c r="AS222" i="10"/>
  <c r="AM222" i="10"/>
  <c r="AS296" i="10"/>
  <c r="AM296" i="10"/>
  <c r="AU8" i="11"/>
  <c r="AM8" i="11"/>
  <c r="AS102" i="10"/>
  <c r="AM102" i="10"/>
  <c r="AS217" i="10"/>
  <c r="AM217" i="10"/>
  <c r="AM84" i="10"/>
  <c r="AS84" i="10"/>
  <c r="AU108" i="11"/>
  <c r="AM108" i="11"/>
  <c r="AM210" i="10"/>
  <c r="AS210" i="10"/>
  <c r="AS249" i="10"/>
  <c r="AM249" i="10"/>
  <c r="AS32" i="10"/>
  <c r="AM32" i="10"/>
  <c r="AM100" i="10"/>
  <c r="AS100" i="10"/>
  <c r="AS208" i="10"/>
  <c r="AM208" i="10"/>
  <c r="AS311" i="10"/>
  <c r="AM311" i="10"/>
  <c r="AS246" i="10"/>
  <c r="AM246" i="10"/>
  <c r="AU347" i="11"/>
  <c r="AM347" i="11"/>
  <c r="AS288" i="10"/>
  <c r="AM288" i="10"/>
  <c r="AS62" i="10"/>
  <c r="AM62" i="10"/>
  <c r="AM324" i="11"/>
  <c r="AU324" i="11"/>
  <c r="AU344" i="11"/>
  <c r="AM344" i="11"/>
  <c r="AU207" i="11"/>
  <c r="AM207" i="11"/>
  <c r="AW293" i="10"/>
  <c r="AX293" i="10" s="1"/>
  <c r="G293" i="10"/>
  <c r="AS365" i="10"/>
  <c r="AM365" i="10"/>
  <c r="AU376" i="11"/>
  <c r="AM376" i="11"/>
  <c r="AS348" i="10"/>
  <c r="AM348" i="10"/>
  <c r="AS106" i="10"/>
  <c r="AM106" i="10"/>
  <c r="AS341" i="10"/>
  <c r="AM341" i="10"/>
  <c r="AS223" i="10"/>
  <c r="AM223" i="10"/>
  <c r="AU12" i="11"/>
  <c r="AM12" i="11"/>
  <c r="AS28" i="10"/>
  <c r="AM28" i="10"/>
  <c r="AS142" i="10"/>
  <c r="AM142" i="10"/>
  <c r="AS220" i="10"/>
  <c r="AM220" i="10"/>
  <c r="AS224" i="10"/>
  <c r="AM224" i="10"/>
  <c r="AU232" i="11"/>
  <c r="AM232" i="11"/>
  <c r="AS40" i="10"/>
  <c r="AM40" i="10"/>
  <c r="AU104" i="11"/>
  <c r="AM104" i="11"/>
  <c r="AS375" i="10"/>
  <c r="AM375" i="10"/>
  <c r="AS322" i="10"/>
  <c r="AM322" i="10"/>
  <c r="AS250" i="10"/>
  <c r="AM250" i="10"/>
  <c r="AS274" i="10"/>
  <c r="AM274" i="10"/>
  <c r="AS109" i="10"/>
  <c r="AM109" i="10"/>
  <c r="AS152" i="10"/>
  <c r="AM152" i="10"/>
  <c r="AM213" i="10"/>
  <c r="AS213" i="10"/>
  <c r="G255" i="10"/>
  <c r="AW255" i="10"/>
  <c r="AX255" i="10" s="1"/>
  <c r="AS291" i="10"/>
  <c r="AM291" i="10"/>
  <c r="AS63" i="10"/>
  <c r="AM63" i="10"/>
  <c r="AS29" i="10"/>
  <c r="AM29" i="10"/>
  <c r="AU111" i="11"/>
  <c r="AM111" i="11"/>
  <c r="AM204" i="11"/>
  <c r="AU204" i="11"/>
  <c r="AS113" i="10"/>
  <c r="AM113" i="10"/>
  <c r="AS145" i="10"/>
  <c r="AM145" i="10"/>
  <c r="AS216" i="10"/>
  <c r="AM216" i="10"/>
  <c r="AM65" i="10"/>
  <c r="AS65" i="10"/>
  <c r="AS74" i="10"/>
  <c r="AM74" i="10"/>
  <c r="AU205" i="11"/>
  <c r="AM205" i="11"/>
  <c r="AS247" i="10"/>
  <c r="AM247" i="10"/>
  <c r="AS300" i="10"/>
  <c r="AM300" i="10"/>
  <c r="AM239" i="10"/>
  <c r="AS239" i="10"/>
  <c r="AS321" i="10"/>
  <c r="AM321" i="10"/>
  <c r="AM299" i="11"/>
  <c r="AU299" i="11"/>
  <c r="AM36" i="10"/>
  <c r="AS36" i="10"/>
  <c r="AS207" i="10"/>
  <c r="AM207" i="10"/>
  <c r="AU219" i="11"/>
  <c r="AM219" i="11"/>
  <c r="AM7" i="11"/>
  <c r="AU7" i="11"/>
  <c r="AS45" i="10"/>
  <c r="AM45" i="10"/>
  <c r="AM206" i="11"/>
  <c r="AU206" i="11"/>
  <c r="AS258" i="10"/>
  <c r="AM258" i="10"/>
  <c r="AS331" i="10"/>
  <c r="AM331" i="10"/>
  <c r="G118" i="4"/>
  <c r="AY118" i="4"/>
  <c r="AZ118" i="4" s="1"/>
  <c r="G317" i="4"/>
  <c r="AY317" i="4"/>
  <c r="AZ317" i="4" s="1"/>
  <c r="G293" i="4"/>
  <c r="AY293" i="4"/>
  <c r="AZ293" i="4" s="1"/>
  <c r="G325" i="4"/>
  <c r="AY325" i="4"/>
  <c r="AZ325" i="4" s="1"/>
  <c r="G8" i="4"/>
  <c r="AY8" i="4"/>
  <c r="AZ8" i="4" s="1"/>
  <c r="G256" i="4"/>
  <c r="AY256" i="4"/>
  <c r="AZ256" i="4" s="1"/>
  <c r="G16" i="4"/>
  <c r="AY16" i="4"/>
  <c r="AZ16" i="4" s="1"/>
  <c r="G19" i="4"/>
  <c r="AY19" i="4"/>
  <c r="AZ19" i="4" s="1"/>
  <c r="G318" i="4"/>
  <c r="AY318" i="4"/>
  <c r="AZ318" i="4" s="1"/>
  <c r="G370" i="4"/>
  <c r="AY370" i="4"/>
  <c r="AZ370" i="4" s="1"/>
  <c r="G315" i="4"/>
  <c r="AY315" i="4"/>
  <c r="AZ315" i="4" s="1"/>
  <c r="G9" i="4"/>
  <c r="AY9" i="4"/>
  <c r="AZ9" i="4" s="1"/>
  <c r="G327" i="4"/>
  <c r="AY327" i="4"/>
  <c r="AZ327" i="4" s="1"/>
  <c r="G232" i="4"/>
  <c r="AY232" i="4"/>
  <c r="AZ232" i="4" s="1"/>
  <c r="AA881" i="8"/>
  <c r="H194" i="12" s="1"/>
  <c r="G377" i="11" l="1"/>
  <c r="A139" i="12"/>
  <c r="A46" i="12"/>
  <c r="A55" i="12"/>
  <c r="A114" i="12"/>
  <c r="A173" i="12"/>
  <c r="A97" i="12"/>
  <c r="G185" i="12"/>
  <c r="I395" i="4" s="1"/>
  <c r="A60" i="12"/>
  <c r="A176" i="12"/>
  <c r="A59" i="12"/>
  <c r="A73" i="12"/>
  <c r="A160" i="12"/>
  <c r="A165" i="12"/>
  <c r="A134" i="12"/>
  <c r="A85" i="12"/>
  <c r="A131" i="12"/>
  <c r="A50" i="12"/>
  <c r="A140" i="12"/>
  <c r="A169" i="12"/>
  <c r="A62" i="12"/>
  <c r="A64" i="12"/>
  <c r="A117" i="12"/>
  <c r="A119" i="12"/>
  <c r="A34" i="12"/>
  <c r="A132" i="12"/>
  <c r="A181" i="12"/>
  <c r="A63" i="12"/>
  <c r="A120" i="12"/>
  <c r="A90" i="12"/>
  <c r="A36" i="12"/>
  <c r="AE109" i="6"/>
  <c r="D22" i="13" s="1"/>
  <c r="D20" i="13" s="1"/>
  <c r="A26" i="6"/>
  <c r="A30" i="6" s="1"/>
  <c r="A31" i="6" s="1"/>
  <c r="A32" i="6" s="1"/>
  <c r="A33" i="6" s="1"/>
  <c r="A34" i="6" s="1"/>
  <c r="AV19" i="11"/>
  <c r="AV9" i="11"/>
  <c r="AV328" i="11"/>
  <c r="AV318" i="11"/>
  <c r="AV17" i="11"/>
  <c r="AV18" i="11"/>
  <c r="AV11" i="11"/>
  <c r="AV257" i="11"/>
  <c r="AV21" i="11"/>
  <c r="AV294" i="11"/>
  <c r="AM294" i="11"/>
  <c r="AV316" i="11"/>
  <c r="AV256" i="11"/>
  <c r="AV375" i="11"/>
  <c r="AV20" i="11"/>
  <c r="AM233" i="11"/>
  <c r="AV233" i="11"/>
  <c r="AM319" i="11"/>
  <c r="AV319" i="11"/>
  <c r="AV10" i="11"/>
  <c r="AM326" i="11"/>
  <c r="AV326" i="11"/>
  <c r="AV119" i="11"/>
  <c r="D12" i="13"/>
  <c r="C12" i="13"/>
  <c r="B387" i="11"/>
  <c r="G390" i="4"/>
  <c r="I390" i="4"/>
  <c r="G379" i="11"/>
  <c r="G372" i="10"/>
  <c r="AM232" i="10"/>
  <c r="AS232" i="10"/>
  <c r="AS318" i="10"/>
  <c r="AM318" i="10"/>
  <c r="AM325" i="10"/>
  <c r="AS325" i="10"/>
  <c r="H386" i="11"/>
  <c r="H385" i="10"/>
  <c r="AM293" i="10"/>
  <c r="AS293" i="10"/>
  <c r="AS376" i="10"/>
  <c r="G372" i="4"/>
  <c r="G379" i="4" s="1"/>
  <c r="AA888" i="8"/>
  <c r="AA886" i="8" s="1"/>
  <c r="AA890" i="8" s="1"/>
  <c r="H385" i="4"/>
  <c r="AX20" i="4"/>
  <c r="AY20" i="4" s="1"/>
  <c r="AZ20" i="4" s="1"/>
  <c r="AX17" i="4"/>
  <c r="AY17" i="4" s="1"/>
  <c r="AZ17" i="4" s="1"/>
  <c r="AX18" i="4"/>
  <c r="AY18" i="4" s="1"/>
  <c r="AZ18" i="4" s="1"/>
  <c r="AT381" i="4"/>
  <c r="V10" i="3"/>
  <c r="V11" i="3"/>
  <c r="V12" i="3"/>
  <c r="V13" i="3"/>
  <c r="V14" i="3"/>
  <c r="V15" i="3"/>
  <c r="V16" i="3"/>
  <c r="V17" i="3"/>
  <c r="V18" i="3"/>
  <c r="V19" i="3"/>
  <c r="V20" i="3"/>
  <c r="V21" i="3"/>
  <c r="V22" i="3"/>
  <c r="V23" i="3"/>
  <c r="V24" i="3"/>
  <c r="V25" i="3"/>
  <c r="V26" i="3"/>
  <c r="V27" i="3"/>
  <c r="V28" i="3"/>
  <c r="V29" i="3"/>
  <c r="AN19" i="11" s="1"/>
  <c r="V30" i="3"/>
  <c r="V31" i="3"/>
  <c r="V32" i="3"/>
  <c r="V33" i="3"/>
  <c r="V34" i="3"/>
  <c r="V35" i="3"/>
  <c r="V36" i="3"/>
  <c r="V37" i="3"/>
  <c r="V38" i="3"/>
  <c r="AN22" i="4" s="1"/>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AN32" i="11" s="1"/>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AN80" i="4" s="1"/>
  <c r="V205" i="3"/>
  <c r="V206" i="3"/>
  <c r="V207" i="3"/>
  <c r="V208" i="3"/>
  <c r="V209" i="3"/>
  <c r="V210" i="3"/>
  <c r="V211" i="3"/>
  <c r="V212" i="3"/>
  <c r="V213" i="3"/>
  <c r="V214" i="3"/>
  <c r="V215" i="3"/>
  <c r="V216" i="3"/>
  <c r="V217" i="3"/>
  <c r="V218" i="3"/>
  <c r="AN85" i="4" s="1"/>
  <c r="V219" i="3"/>
  <c r="V220" i="3"/>
  <c r="V221" i="3"/>
  <c r="V222" i="3"/>
  <c r="V223" i="3"/>
  <c r="V224" i="3"/>
  <c r="V225" i="3"/>
  <c r="V226" i="3"/>
  <c r="V227" i="3"/>
  <c r="V228" i="3"/>
  <c r="V229" i="3"/>
  <c r="V230" i="3"/>
  <c r="V231" i="3"/>
  <c r="V232" i="3"/>
  <c r="V233" i="3"/>
  <c r="V234" i="3"/>
  <c r="AN89" i="4" s="1"/>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AN139" i="4" s="1"/>
  <c r="V330" i="3"/>
  <c r="V331" i="3"/>
  <c r="V332" i="3"/>
  <c r="V333" i="3"/>
  <c r="V334" i="3"/>
  <c r="AN144" i="4" s="1"/>
  <c r="V335" i="3"/>
  <c r="V336" i="3"/>
  <c r="V337" i="3"/>
  <c r="V338" i="3"/>
  <c r="V339" i="3"/>
  <c r="V340" i="3"/>
  <c r="V341" i="3"/>
  <c r="V342" i="3"/>
  <c r="V343" i="3"/>
  <c r="V344" i="3"/>
  <c r="V345" i="3"/>
  <c r="V346" i="3"/>
  <c r="V347" i="3"/>
  <c r="V348" i="3"/>
  <c r="V349" i="3"/>
  <c r="V350" i="3"/>
  <c r="V351" i="3"/>
  <c r="V352" i="3"/>
  <c r="V353" i="3"/>
  <c r="V354" i="3"/>
  <c r="V355" i="3"/>
  <c r="V356" i="3"/>
  <c r="AN155" i="4" s="1"/>
  <c r="V357" i="3"/>
  <c r="AN156" i="4" s="1"/>
  <c r="V358" i="3"/>
  <c r="V359" i="3"/>
  <c r="V360" i="3"/>
  <c r="V361" i="3"/>
  <c r="V362" i="3"/>
  <c r="V363" i="3"/>
  <c r="V364" i="3"/>
  <c r="AN163" i="4" s="1"/>
  <c r="V365" i="3"/>
  <c r="V366" i="3"/>
  <c r="V367" i="3"/>
  <c r="V368" i="3"/>
  <c r="V369" i="3"/>
  <c r="V370" i="3"/>
  <c r="V371" i="3"/>
  <c r="V372" i="3"/>
  <c r="AN171" i="4" s="1"/>
  <c r="V373" i="3"/>
  <c r="AN172" i="4" s="1"/>
  <c r="V374" i="3"/>
  <c r="V375" i="3"/>
  <c r="V376" i="3"/>
  <c r="V377" i="3"/>
  <c r="V378" i="3"/>
  <c r="V379" i="3"/>
  <c r="V380" i="3"/>
  <c r="AN179" i="4" s="1"/>
  <c r="V381" i="3"/>
  <c r="AN180" i="4" s="1"/>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AN363" i="11" s="1"/>
  <c r="V661" i="3"/>
  <c r="V662" i="3"/>
  <c r="V663" i="3"/>
  <c r="AN364" i="11" s="1"/>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AR364" i="11" l="1"/>
  <c r="AO364" i="11"/>
  <c r="AN163" i="12"/>
  <c r="AR163" i="12" s="1"/>
  <c r="AN318" i="11"/>
  <c r="AN149" i="12"/>
  <c r="AR149" i="12" s="1"/>
  <c r="AS149" i="12" s="1"/>
  <c r="AN287" i="11"/>
  <c r="AN92" i="12"/>
  <c r="AR92" i="12" s="1"/>
  <c r="AN183" i="11"/>
  <c r="AN80" i="12"/>
  <c r="AR80" i="12" s="1"/>
  <c r="AN138" i="11"/>
  <c r="AN78" i="12"/>
  <c r="AR78" i="12" s="1"/>
  <c r="AN136" i="11"/>
  <c r="AN64" i="12"/>
  <c r="AR64" i="12" s="1"/>
  <c r="AN94" i="11"/>
  <c r="AN42" i="12"/>
  <c r="AR42" i="12" s="1"/>
  <c r="AN56" i="11"/>
  <c r="AN175" i="12"/>
  <c r="AR175" i="12" s="1"/>
  <c r="AN352" i="11"/>
  <c r="AN101" i="12"/>
  <c r="AR101" i="12" s="1"/>
  <c r="AN196" i="11"/>
  <c r="AN98" i="12"/>
  <c r="AR98" i="12" s="1"/>
  <c r="AN193" i="11"/>
  <c r="AN93" i="12"/>
  <c r="AR93" i="12" s="1"/>
  <c r="AN188" i="11"/>
  <c r="AN63" i="12"/>
  <c r="AR63" i="12" s="1"/>
  <c r="AN84" i="11"/>
  <c r="AN36" i="12"/>
  <c r="AR36" i="12" s="1"/>
  <c r="AN47" i="11"/>
  <c r="AN15" i="12"/>
  <c r="AR15" i="12" s="1"/>
  <c r="AN20" i="11"/>
  <c r="AN6" i="12"/>
  <c r="AR6" i="12" s="1"/>
  <c r="AN9" i="11"/>
  <c r="AN157" i="12"/>
  <c r="AR157" i="12" s="1"/>
  <c r="AN303" i="11"/>
  <c r="AN184" i="12"/>
  <c r="AR184" i="12" s="1"/>
  <c r="AN375" i="11"/>
  <c r="AN137" i="12"/>
  <c r="AR137" i="12" s="1"/>
  <c r="AN256" i="11"/>
  <c r="AN104" i="12"/>
  <c r="AR104" i="12" s="1"/>
  <c r="AN199" i="11"/>
  <c r="AN95" i="12"/>
  <c r="AR95" i="12" s="1"/>
  <c r="AN190" i="11"/>
  <c r="AO32" i="11"/>
  <c r="AP32" i="11" s="1"/>
  <c r="AR32" i="11"/>
  <c r="AK32" i="11"/>
  <c r="AL32" i="11" s="1"/>
  <c r="AM32" i="11" s="1"/>
  <c r="AN12" i="12"/>
  <c r="AR12" i="12" s="1"/>
  <c r="AN17" i="11"/>
  <c r="AN169" i="12"/>
  <c r="AR169" i="12" s="1"/>
  <c r="AN334" i="11"/>
  <c r="AN168" i="12"/>
  <c r="AR168" i="12" s="1"/>
  <c r="AN328" i="11"/>
  <c r="AN138" i="12"/>
  <c r="AR138" i="12" s="1"/>
  <c r="AN257" i="11"/>
  <c r="AN100" i="12"/>
  <c r="AR100" i="12" s="1"/>
  <c r="AN195" i="11"/>
  <c r="AN135" i="11"/>
  <c r="AN260" i="11"/>
  <c r="AR19" i="11"/>
  <c r="AO19" i="11"/>
  <c r="AP19" i="11" s="1"/>
  <c r="AK19" i="11"/>
  <c r="AL19" i="11" s="1"/>
  <c r="AM19" i="11" s="1"/>
  <c r="AR363" i="11"/>
  <c r="AO363" i="11"/>
  <c r="AN41" i="12"/>
  <c r="AR41" i="12" s="1"/>
  <c r="AN55" i="11"/>
  <c r="AN37" i="12"/>
  <c r="AR37" i="12" s="1"/>
  <c r="AN48" i="11"/>
  <c r="AN25" i="12"/>
  <c r="AR25" i="12" s="1"/>
  <c r="AN35" i="11"/>
  <c r="AN89" i="12"/>
  <c r="AR89" i="12" s="1"/>
  <c r="AN151" i="11"/>
  <c r="AN75" i="12"/>
  <c r="AR75" i="12" s="1"/>
  <c r="AN127" i="11"/>
  <c r="AN158" i="12"/>
  <c r="AR158" i="12" s="1"/>
  <c r="AN304" i="11"/>
  <c r="AN167" i="12"/>
  <c r="AR167" i="12" s="1"/>
  <c r="AN327" i="11"/>
  <c r="AN160" i="12"/>
  <c r="AR160" i="12" s="1"/>
  <c r="AN309" i="11"/>
  <c r="AN90" i="12"/>
  <c r="AR90" i="12" s="1"/>
  <c r="AN152" i="11"/>
  <c r="AN88" i="12"/>
  <c r="AR88" i="12" s="1"/>
  <c r="AN150" i="11"/>
  <c r="AN83" i="12"/>
  <c r="AR83" i="12" s="1"/>
  <c r="AN142" i="11"/>
  <c r="AN76" i="12"/>
  <c r="AR76" i="12" s="1"/>
  <c r="AN131" i="11"/>
  <c r="AN74" i="12"/>
  <c r="AR74" i="12" s="1"/>
  <c r="AN126" i="11"/>
  <c r="AN73" i="12"/>
  <c r="AR73" i="12" s="1"/>
  <c r="AN119" i="11"/>
  <c r="AN43" i="12"/>
  <c r="AR43" i="12" s="1"/>
  <c r="AN57" i="11"/>
  <c r="AN34" i="12"/>
  <c r="AR34" i="12" s="1"/>
  <c r="AN45" i="11"/>
  <c r="AN31" i="12"/>
  <c r="AR31" i="12" s="1"/>
  <c r="AN42" i="11"/>
  <c r="AN102" i="12"/>
  <c r="AR102" i="12" s="1"/>
  <c r="AN197" i="11"/>
  <c r="AN99" i="12"/>
  <c r="AR99" i="12" s="1"/>
  <c r="AN194" i="11"/>
  <c r="AN96" i="12"/>
  <c r="AR96" i="12" s="1"/>
  <c r="AN191" i="11"/>
  <c r="AN82" i="12"/>
  <c r="AR82" i="12" s="1"/>
  <c r="AN141" i="11"/>
  <c r="AN18" i="12"/>
  <c r="AR18" i="12" s="1"/>
  <c r="AN24" i="11"/>
  <c r="AN17" i="12"/>
  <c r="AR17" i="12" s="1"/>
  <c r="AN22" i="11"/>
  <c r="AN8" i="12"/>
  <c r="AR8" i="12" s="1"/>
  <c r="AN11" i="11"/>
  <c r="AN103" i="12"/>
  <c r="AR103" i="12" s="1"/>
  <c r="AN198" i="11"/>
  <c r="AN97" i="12"/>
  <c r="AR97" i="12" s="1"/>
  <c r="AN192" i="11"/>
  <c r="AN94" i="12"/>
  <c r="AR94" i="12" s="1"/>
  <c r="AN189" i="11"/>
  <c r="AN162" i="12"/>
  <c r="AR162" i="12" s="1"/>
  <c r="AN316" i="11"/>
  <c r="AN161" i="12"/>
  <c r="AR161" i="12" s="1"/>
  <c r="AN311" i="11"/>
  <c r="AN87" i="12"/>
  <c r="AR87" i="12" s="1"/>
  <c r="AN148" i="11"/>
  <c r="AN79" i="12"/>
  <c r="AR79" i="12" s="1"/>
  <c r="AN137" i="11"/>
  <c r="AN16" i="12"/>
  <c r="AR16" i="12" s="1"/>
  <c r="AN21" i="11"/>
  <c r="AN13" i="12"/>
  <c r="AR13" i="12" s="1"/>
  <c r="AN18" i="11"/>
  <c r="AN7" i="12"/>
  <c r="AR7" i="12" s="1"/>
  <c r="AN10" i="11"/>
  <c r="A35" i="6"/>
  <c r="A37" i="6" s="1"/>
  <c r="AK168" i="12"/>
  <c r="AO168" i="12"/>
  <c r="AP168" i="12" s="1"/>
  <c r="AT168" i="12"/>
  <c r="AK138" i="12"/>
  <c r="AO138" i="12"/>
  <c r="AP138" i="12" s="1"/>
  <c r="AT138" i="12"/>
  <c r="AO100" i="12"/>
  <c r="AP100" i="12" s="1"/>
  <c r="AT100" i="12"/>
  <c r="AN139" i="12"/>
  <c r="AR139" i="12" s="1"/>
  <c r="AN77" i="12"/>
  <c r="AR77" i="12" s="1"/>
  <c r="AN18" i="4"/>
  <c r="AN14" i="12"/>
  <c r="AR14" i="12" s="1"/>
  <c r="AN181" i="12"/>
  <c r="AR181" i="12" s="1"/>
  <c r="AK103" i="12"/>
  <c r="AO97" i="12"/>
  <c r="AP97" i="12" s="1"/>
  <c r="AT97" i="12"/>
  <c r="AK94" i="12"/>
  <c r="AT89" i="12"/>
  <c r="AO89" i="12"/>
  <c r="AP89" i="12" s="1"/>
  <c r="AT75" i="12"/>
  <c r="AO37" i="12"/>
  <c r="AP37" i="12" s="1"/>
  <c r="AT37" i="12"/>
  <c r="AK25" i="12"/>
  <c r="AK167" i="12"/>
  <c r="AK88" i="12"/>
  <c r="AO88" i="12"/>
  <c r="AP88" i="12" s="1"/>
  <c r="AK83" i="12"/>
  <c r="AO76" i="12"/>
  <c r="AP76" i="12" s="1"/>
  <c r="AK76" i="12"/>
  <c r="AK74" i="12"/>
  <c r="AO73" i="12"/>
  <c r="AP73" i="12" s="1"/>
  <c r="AK73" i="12"/>
  <c r="AT43" i="12"/>
  <c r="AT34" i="12"/>
  <c r="AK34" i="12"/>
  <c r="AK31" i="12"/>
  <c r="AN187" i="4"/>
  <c r="AT160" i="12"/>
  <c r="AO160" i="12"/>
  <c r="AP160" i="12" s="1"/>
  <c r="AK160" i="12"/>
  <c r="AT102" i="12"/>
  <c r="AT99" i="12"/>
  <c r="AO96" i="12"/>
  <c r="AP96" i="12" s="1"/>
  <c r="AT96" i="12"/>
  <c r="AK96" i="12"/>
  <c r="AT18" i="12"/>
  <c r="AK18" i="12"/>
  <c r="AO17" i="12"/>
  <c r="AP17" i="12" s="1"/>
  <c r="AT8" i="12"/>
  <c r="AK8" i="12"/>
  <c r="AO158" i="12"/>
  <c r="AP158" i="12" s="1"/>
  <c r="AK158" i="12"/>
  <c r="AT90" i="12"/>
  <c r="AT162" i="12"/>
  <c r="AK162" i="12"/>
  <c r="AT161" i="12"/>
  <c r="AK79" i="12"/>
  <c r="AK16" i="12"/>
  <c r="AT16" i="12"/>
  <c r="AK13" i="12"/>
  <c r="AK7" i="12"/>
  <c r="AK175" i="12"/>
  <c r="AT175" i="12"/>
  <c r="AO175" i="12"/>
  <c r="AP175" i="12" s="1"/>
  <c r="AT101" i="12"/>
  <c r="AO101" i="12"/>
  <c r="AP101" i="12" s="1"/>
  <c r="AK101" i="12"/>
  <c r="AO98" i="12"/>
  <c r="AP98" i="12" s="1"/>
  <c r="AT98" i="12"/>
  <c r="AK98" i="12"/>
  <c r="AK93" i="12"/>
  <c r="AO93" i="12"/>
  <c r="AP93" i="12" s="1"/>
  <c r="AT93" i="12"/>
  <c r="AK63" i="12"/>
  <c r="AT63" i="12"/>
  <c r="AO63" i="12"/>
  <c r="AP63" i="12" s="1"/>
  <c r="AK36" i="12"/>
  <c r="AO36" i="12"/>
  <c r="AP36" i="12" s="1"/>
  <c r="AT36" i="12"/>
  <c r="AT15" i="12"/>
  <c r="AK15" i="12"/>
  <c r="AO15" i="12"/>
  <c r="AP15" i="12" s="1"/>
  <c r="AT6" i="12"/>
  <c r="AK6" i="12"/>
  <c r="AO6" i="12"/>
  <c r="AP6" i="12" s="1"/>
  <c r="AN182" i="12"/>
  <c r="AR182" i="12" s="1"/>
  <c r="AK163" i="12"/>
  <c r="AT163" i="12"/>
  <c r="AO163" i="12"/>
  <c r="AP163" i="12" s="1"/>
  <c r="AK149" i="12"/>
  <c r="AO149" i="12"/>
  <c r="AP149" i="12" s="1"/>
  <c r="AT92" i="12"/>
  <c r="AO92" i="12"/>
  <c r="AP92" i="12" s="1"/>
  <c r="AK92" i="12"/>
  <c r="AK80" i="12"/>
  <c r="AT80" i="12"/>
  <c r="AO80" i="12"/>
  <c r="AP80" i="12" s="1"/>
  <c r="AO78" i="12"/>
  <c r="AP78" i="12" s="1"/>
  <c r="AK78" i="12"/>
  <c r="AT78" i="12"/>
  <c r="AO64" i="12"/>
  <c r="AP64" i="12" s="1"/>
  <c r="AK64" i="12"/>
  <c r="AT64" i="12"/>
  <c r="AO42" i="12"/>
  <c r="AP42" i="12" s="1"/>
  <c r="AT42" i="12"/>
  <c r="AK42" i="12"/>
  <c r="AT157" i="12"/>
  <c r="AK157" i="12"/>
  <c r="AO157" i="12"/>
  <c r="AP157" i="12" s="1"/>
  <c r="AK184" i="12"/>
  <c r="AO184" i="12"/>
  <c r="AP184" i="12" s="1"/>
  <c r="AT184" i="12"/>
  <c r="AK137" i="12"/>
  <c r="AO137" i="12"/>
  <c r="AP137" i="12" s="1"/>
  <c r="AT137" i="12"/>
  <c r="AK104" i="12"/>
  <c r="AO104" i="12"/>
  <c r="AP104" i="12" s="1"/>
  <c r="AT104" i="12"/>
  <c r="AK95" i="12"/>
  <c r="AT95" i="12"/>
  <c r="AN31" i="4"/>
  <c r="AN22" i="12"/>
  <c r="AR22" i="12" s="1"/>
  <c r="AO12" i="12"/>
  <c r="AP12" i="12" s="1"/>
  <c r="AK12" i="12"/>
  <c r="AT12" i="12"/>
  <c r="G380" i="11"/>
  <c r="D7" i="13"/>
  <c r="D5" i="13" s="1"/>
  <c r="I400" i="4"/>
  <c r="I388" i="4"/>
  <c r="C7" i="13"/>
  <c r="C5" i="13" s="1"/>
  <c r="G400" i="4"/>
  <c r="G388" i="4"/>
  <c r="AN327" i="4"/>
  <c r="AN327" i="10"/>
  <c r="AN313" i="4"/>
  <c r="AN314" i="11"/>
  <c r="AN313" i="10"/>
  <c r="AN307" i="4"/>
  <c r="AN308" i="11"/>
  <c r="AN307" i="10"/>
  <c r="AN290" i="4"/>
  <c r="AN291" i="11"/>
  <c r="AN290" i="10"/>
  <c r="AN285" i="4"/>
  <c r="AN286" i="11"/>
  <c r="AN272" i="11"/>
  <c r="AN285" i="10"/>
  <c r="AN271" i="10"/>
  <c r="AN194" i="4"/>
  <c r="AN194" i="10"/>
  <c r="AN177" i="11"/>
  <c r="AN176" i="10"/>
  <c r="AN165" i="11"/>
  <c r="AN164" i="10"/>
  <c r="AN259" i="4"/>
  <c r="AN259" i="10"/>
  <c r="AN134" i="10"/>
  <c r="AN130" i="11"/>
  <c r="AN129" i="10"/>
  <c r="AN96" i="11"/>
  <c r="AN95" i="10"/>
  <c r="AN78" i="4"/>
  <c r="AN79" i="11"/>
  <c r="AN78" i="10"/>
  <c r="AN51" i="11"/>
  <c r="AN50" i="10"/>
  <c r="AN17" i="10"/>
  <c r="AN9" i="10"/>
  <c r="AN50" i="4"/>
  <c r="AN129" i="4"/>
  <c r="AN358" i="4"/>
  <c r="AN361" i="11"/>
  <c r="AN358" i="10"/>
  <c r="AN356" i="4"/>
  <c r="AN359" i="11"/>
  <c r="AN356" i="10"/>
  <c r="AN353" i="4"/>
  <c r="AN356" i="11"/>
  <c r="AN353" i="10"/>
  <c r="AN349" i="4"/>
  <c r="AN349" i="10"/>
  <c r="AN328" i="4"/>
  <c r="AN329" i="11"/>
  <c r="AN328" i="10"/>
  <c r="AN304" i="4"/>
  <c r="AN305" i="11"/>
  <c r="AN304" i="10"/>
  <c r="AN268" i="4"/>
  <c r="AN269" i="11"/>
  <c r="AN268" i="10"/>
  <c r="AN266" i="4"/>
  <c r="AN267" i="11"/>
  <c r="AN266" i="10"/>
  <c r="AN262" i="4"/>
  <c r="AN263" i="11"/>
  <c r="AN262" i="10"/>
  <c r="AN257" i="4"/>
  <c r="AN258" i="11"/>
  <c r="AN257" i="10"/>
  <c r="AN227" i="11"/>
  <c r="AN226" i="10"/>
  <c r="AN197" i="4"/>
  <c r="AN197" i="10"/>
  <c r="AN195" i="10"/>
  <c r="AN192" i="4"/>
  <c r="AN192" i="10"/>
  <c r="AN191" i="10"/>
  <c r="AN188" i="4"/>
  <c r="AN188" i="10"/>
  <c r="AN187" i="10"/>
  <c r="AN184" i="11"/>
  <c r="AN183" i="10"/>
  <c r="AN180" i="11"/>
  <c r="AN179" i="10"/>
  <c r="AN176" i="11"/>
  <c r="AN175" i="10"/>
  <c r="AN172" i="11"/>
  <c r="AN171" i="10"/>
  <c r="AN168" i="11"/>
  <c r="AN167" i="10"/>
  <c r="AN164" i="11"/>
  <c r="AN163" i="10"/>
  <c r="AN160" i="11"/>
  <c r="AN159" i="10"/>
  <c r="AN156" i="11"/>
  <c r="AN155" i="10"/>
  <c r="AN150" i="10"/>
  <c r="AN134" i="11"/>
  <c r="AN133" i="10"/>
  <c r="AN126" i="4"/>
  <c r="AN126" i="10"/>
  <c r="AN122" i="4"/>
  <c r="AN123" i="11"/>
  <c r="AN122" i="10"/>
  <c r="AN122" i="11"/>
  <c r="AN121" i="10"/>
  <c r="AN119" i="4"/>
  <c r="AN120" i="11"/>
  <c r="AN119" i="10"/>
  <c r="AN100" i="11"/>
  <c r="AN99" i="10"/>
  <c r="AN97" i="4"/>
  <c r="AN98" i="11"/>
  <c r="AN97" i="10"/>
  <c r="AN96" i="4"/>
  <c r="AN97" i="11"/>
  <c r="AN96" i="10"/>
  <c r="AN92" i="4"/>
  <c r="AN93" i="11"/>
  <c r="AN92" i="10"/>
  <c r="AN88" i="4"/>
  <c r="AN89" i="11"/>
  <c r="AN88" i="10"/>
  <c r="AN83" i="4"/>
  <c r="AN83" i="10"/>
  <c r="AN81" i="11"/>
  <c r="AN80" i="10"/>
  <c r="AN54" i="4"/>
  <c r="AN54" i="10"/>
  <c r="AN53" i="11"/>
  <c r="AN52" i="10"/>
  <c r="AN52" i="11"/>
  <c r="AN51" i="10"/>
  <c r="AN47" i="4"/>
  <c r="AN47" i="10"/>
  <c r="AN46" i="10"/>
  <c r="AN34" i="10"/>
  <c r="AN19" i="10"/>
  <c r="AN8" i="4"/>
  <c r="AN8" i="10"/>
  <c r="AN17" i="4"/>
  <c r="AN51" i="4"/>
  <c r="AN99" i="4"/>
  <c r="AN133" i="4"/>
  <c r="AN164" i="4"/>
  <c r="AN191" i="4"/>
  <c r="AN316" i="4"/>
  <c r="AN317" i="11"/>
  <c r="AN316" i="10"/>
  <c r="AN309" i="4"/>
  <c r="AN310" i="11"/>
  <c r="AN309" i="10"/>
  <c r="AN269" i="4"/>
  <c r="AN270" i="11"/>
  <c r="AN269" i="10"/>
  <c r="AN260" i="4"/>
  <c r="AN261" i="11"/>
  <c r="AN260" i="10"/>
  <c r="AN256" i="4"/>
  <c r="AN256" i="10"/>
  <c r="AN185" i="11"/>
  <c r="AN184" i="10"/>
  <c r="AN169" i="11"/>
  <c r="AN168" i="10"/>
  <c r="AN157" i="11"/>
  <c r="AN156" i="10"/>
  <c r="AN147" i="10"/>
  <c r="AN131" i="4"/>
  <c r="AN132" i="11"/>
  <c r="AN131" i="10"/>
  <c r="AN121" i="11"/>
  <c r="AN120" i="10"/>
  <c r="AN99" i="11"/>
  <c r="AN98" i="10"/>
  <c r="AN77" i="11"/>
  <c r="AN76" i="10"/>
  <c r="AN98" i="4"/>
  <c r="AN340" i="4"/>
  <c r="AN341" i="11"/>
  <c r="AN340" i="10"/>
  <c r="AN338" i="4"/>
  <c r="AN339" i="11"/>
  <c r="AN338" i="10"/>
  <c r="AN336" i="4"/>
  <c r="AN337" i="11"/>
  <c r="AN336" i="10"/>
  <c r="AN332" i="4"/>
  <c r="AN333" i="11"/>
  <c r="AN335" i="11"/>
  <c r="AN332" i="10"/>
  <c r="AN334" i="10"/>
  <c r="AN326" i="4"/>
  <c r="AN326" i="10"/>
  <c r="AN317" i="4"/>
  <c r="AN317" i="10"/>
  <c r="AN314" i="4"/>
  <c r="AN315" i="11"/>
  <c r="AN314" i="10"/>
  <c r="AN312" i="4"/>
  <c r="AN313" i="11"/>
  <c r="AN312" i="10"/>
  <c r="AN308" i="4"/>
  <c r="AN308" i="10"/>
  <c r="AN289" i="4"/>
  <c r="AN290" i="11"/>
  <c r="AN289" i="10"/>
  <c r="AN286" i="4"/>
  <c r="AN286" i="10"/>
  <c r="AK286" i="10" s="1"/>
  <c r="AN283" i="4"/>
  <c r="AN284" i="11"/>
  <c r="AN283" i="10"/>
  <c r="AN272" i="4"/>
  <c r="AN273" i="11"/>
  <c r="AN272" i="10"/>
  <c r="AN284" i="4"/>
  <c r="AN285" i="11"/>
  <c r="AN271" i="11"/>
  <c r="AN270" i="10"/>
  <c r="AN284" i="10"/>
  <c r="AN265" i="4"/>
  <c r="AN266" i="11"/>
  <c r="AN265" i="10"/>
  <c r="AN227" i="4"/>
  <c r="AN228" i="11"/>
  <c r="AN227" i="10"/>
  <c r="AN186" i="4"/>
  <c r="AN187" i="11"/>
  <c r="AN186" i="10"/>
  <c r="AN182" i="4"/>
  <c r="AN182" i="10"/>
  <c r="AN178" i="4"/>
  <c r="AN179" i="11"/>
  <c r="AN178" i="10"/>
  <c r="AN174" i="4"/>
  <c r="AN175" i="11"/>
  <c r="AN174" i="10"/>
  <c r="AN170" i="4"/>
  <c r="AN171" i="11"/>
  <c r="AN170" i="10"/>
  <c r="AN166" i="4"/>
  <c r="AN167" i="11"/>
  <c r="AN166" i="10"/>
  <c r="AN162" i="4"/>
  <c r="AN163" i="11"/>
  <c r="AN162" i="10"/>
  <c r="AN158" i="4"/>
  <c r="AN159" i="11"/>
  <c r="AN158" i="10"/>
  <c r="AN154" i="4"/>
  <c r="AN155" i="11"/>
  <c r="AN154" i="10"/>
  <c r="AN151" i="4"/>
  <c r="AN151" i="10"/>
  <c r="AN149" i="4"/>
  <c r="AN149" i="10"/>
  <c r="AN141" i="4"/>
  <c r="AN141" i="10"/>
  <c r="AN137" i="4"/>
  <c r="AN137" i="10"/>
  <c r="AN135" i="4"/>
  <c r="AN135" i="10"/>
  <c r="AN130" i="4"/>
  <c r="AN130" i="10"/>
  <c r="AN128" i="4"/>
  <c r="AN129" i="11"/>
  <c r="AN128" i="10"/>
  <c r="AN125" i="4"/>
  <c r="AN125" i="10"/>
  <c r="AN118" i="4"/>
  <c r="AN118" i="10"/>
  <c r="AN93" i="4"/>
  <c r="AN93" i="10"/>
  <c r="AN91" i="4"/>
  <c r="AN92" i="11"/>
  <c r="AN91" i="10"/>
  <c r="AN87" i="4"/>
  <c r="AN88" i="11"/>
  <c r="AN87" i="10"/>
  <c r="AN86" i="4"/>
  <c r="AN87" i="11"/>
  <c r="AN86" i="10"/>
  <c r="AN81" i="4"/>
  <c r="AN82" i="11"/>
  <c r="AN81" i="10"/>
  <c r="AN56" i="4"/>
  <c r="AN56" i="10"/>
  <c r="AN55" i="4"/>
  <c r="AN55" i="10"/>
  <c r="AN44" i="4"/>
  <c r="AN44" i="10"/>
  <c r="AN41" i="4"/>
  <c r="AN41" i="10"/>
  <c r="AN25" i="4"/>
  <c r="AN26" i="11"/>
  <c r="AN25" i="10"/>
  <c r="AN34" i="4"/>
  <c r="AN52" i="4"/>
  <c r="AN120" i="4"/>
  <c r="AN134" i="4"/>
  <c r="AN147" i="4"/>
  <c r="AN159" i="4"/>
  <c r="AN167" i="4"/>
  <c r="AN175" i="4"/>
  <c r="AN183" i="4"/>
  <c r="AN195" i="4"/>
  <c r="AN339" i="4"/>
  <c r="AN340" i="11"/>
  <c r="AN339" i="10"/>
  <c r="AN333" i="4"/>
  <c r="AN333" i="10"/>
  <c r="AN315" i="4"/>
  <c r="AN315" i="10"/>
  <c r="AN310" i="4"/>
  <c r="AN310" i="10"/>
  <c r="AN299" i="4"/>
  <c r="AN300" i="11"/>
  <c r="AN299" i="10"/>
  <c r="AN264" i="4"/>
  <c r="AN265" i="11"/>
  <c r="AN264" i="10"/>
  <c r="AN181" i="11"/>
  <c r="AN180" i="10"/>
  <c r="AN173" i="11"/>
  <c r="AN172" i="10"/>
  <c r="AN161" i="11"/>
  <c r="AN160" i="10"/>
  <c r="AN140" i="11"/>
  <c r="AN139" i="10"/>
  <c r="AN136" i="10"/>
  <c r="AN77" i="4"/>
  <c r="AN78" i="11"/>
  <c r="AN77" i="10"/>
  <c r="AN35" i="4"/>
  <c r="AN36" i="11"/>
  <c r="AN35" i="10"/>
  <c r="AN20" i="4"/>
  <c r="AN20" i="10"/>
  <c r="AN18" i="10"/>
  <c r="AN9" i="4"/>
  <c r="AN5" i="4"/>
  <c r="AN5" i="10"/>
  <c r="AN369" i="4"/>
  <c r="AN374" i="11"/>
  <c r="AN369" i="10"/>
  <c r="AN346" i="4"/>
  <c r="AN349" i="11"/>
  <c r="AN346" i="10"/>
  <c r="AN303" i="4"/>
  <c r="AN303" i="10"/>
  <c r="AN302" i="4"/>
  <c r="AN302" i="10"/>
  <c r="AN370" i="4"/>
  <c r="AN370" i="10"/>
  <c r="AN359" i="4"/>
  <c r="AN362" i="11"/>
  <c r="AN359" i="10"/>
  <c r="AN357" i="4"/>
  <c r="AN360" i="11"/>
  <c r="AN357" i="10"/>
  <c r="AN355" i="4"/>
  <c r="AN358" i="11"/>
  <c r="AN355" i="10"/>
  <c r="AK355" i="10" s="1"/>
  <c r="AN351" i="4"/>
  <c r="AN354" i="11"/>
  <c r="AN351" i="10"/>
  <c r="AN329" i="4"/>
  <c r="AN330" i="11"/>
  <c r="AN329" i="10"/>
  <c r="AN267" i="4"/>
  <c r="AN268" i="11"/>
  <c r="AN267" i="10"/>
  <c r="AN263" i="4"/>
  <c r="AN264" i="11"/>
  <c r="AN263" i="10"/>
  <c r="AN261" i="4"/>
  <c r="AN262" i="11"/>
  <c r="AN261" i="10"/>
  <c r="AN255" i="4"/>
  <c r="AN255" i="10"/>
  <c r="AN254" i="4"/>
  <c r="AN255" i="11"/>
  <c r="AN254" i="10"/>
  <c r="AN198" i="4"/>
  <c r="AN198" i="10"/>
  <c r="AN196" i="4"/>
  <c r="AN196" i="10"/>
  <c r="AN193" i="4"/>
  <c r="AN193" i="10"/>
  <c r="AN190" i="4"/>
  <c r="AN190" i="10"/>
  <c r="AN189" i="4"/>
  <c r="AN189" i="10"/>
  <c r="AN185" i="4"/>
  <c r="AN186" i="11"/>
  <c r="AN185" i="10"/>
  <c r="AN181" i="4"/>
  <c r="AN182" i="11"/>
  <c r="AN181" i="10"/>
  <c r="AN177" i="4"/>
  <c r="AN178" i="11"/>
  <c r="AN177" i="10"/>
  <c r="AN173" i="4"/>
  <c r="AN174" i="11"/>
  <c r="AN173" i="10"/>
  <c r="AN169" i="4"/>
  <c r="AN170" i="11"/>
  <c r="AN169" i="10"/>
  <c r="AN165" i="4"/>
  <c r="AN166" i="11"/>
  <c r="AN165" i="10"/>
  <c r="AN161" i="4"/>
  <c r="AN162" i="11"/>
  <c r="AN161" i="10"/>
  <c r="AN157" i="4"/>
  <c r="AN158" i="11"/>
  <c r="AN157" i="10"/>
  <c r="AN153" i="4"/>
  <c r="AN154" i="11"/>
  <c r="AN153" i="10"/>
  <c r="AN148" i="4"/>
  <c r="AN149" i="11"/>
  <c r="AN148" i="10"/>
  <c r="AN145" i="11"/>
  <c r="AN144" i="10"/>
  <c r="AN140" i="4"/>
  <c r="AN140" i="10"/>
  <c r="AN132" i="4"/>
  <c r="AN133" i="11"/>
  <c r="AN132" i="10"/>
  <c r="AN127" i="4"/>
  <c r="AN128" i="11"/>
  <c r="AN127" i="10"/>
  <c r="AN124" i="4"/>
  <c r="AN125" i="11"/>
  <c r="AN124" i="10"/>
  <c r="AN123" i="4"/>
  <c r="AN124" i="11"/>
  <c r="AN123" i="10"/>
  <c r="AN90" i="11"/>
  <c r="AN89" i="10"/>
  <c r="AN86" i="11"/>
  <c r="AN85" i="10"/>
  <c r="AN82" i="4"/>
  <c r="AN83" i="11"/>
  <c r="AN82" i="10"/>
  <c r="AN79" i="4"/>
  <c r="AN80" i="11"/>
  <c r="AN79" i="10"/>
  <c r="AN31" i="10"/>
  <c r="AN26" i="4"/>
  <c r="AN27" i="11"/>
  <c r="AN26" i="10"/>
  <c r="AN23" i="4"/>
  <c r="AN23" i="10"/>
  <c r="AN23" i="11"/>
  <c r="AN22" i="10"/>
  <c r="AN21" i="4"/>
  <c r="AN21" i="10"/>
  <c r="AN16" i="4"/>
  <c r="AN16" i="10"/>
  <c r="AN10" i="4"/>
  <c r="AN10" i="10"/>
  <c r="AN19" i="4"/>
  <c r="AN46" i="4"/>
  <c r="AN76" i="4"/>
  <c r="AN95" i="4"/>
  <c r="AN121" i="4"/>
  <c r="AN136" i="4"/>
  <c r="AN150" i="4"/>
  <c r="AN160" i="4"/>
  <c r="AN168" i="4"/>
  <c r="AN176" i="4"/>
  <c r="AN184" i="4"/>
  <c r="AN226" i="4"/>
  <c r="AN270" i="4"/>
  <c r="AN271" i="4"/>
  <c r="AN334" i="4"/>
  <c r="AO95" i="12" l="1"/>
  <c r="AP95" i="12" s="1"/>
  <c r="AO13" i="12"/>
  <c r="AP13" i="12" s="1"/>
  <c r="AO16" i="12"/>
  <c r="AP16" i="12" s="1"/>
  <c r="AO161" i="12"/>
  <c r="AP161" i="12" s="1"/>
  <c r="AO90" i="12"/>
  <c r="AP90" i="12" s="1"/>
  <c r="AT158" i="12"/>
  <c r="AK17" i="12"/>
  <c r="AO18" i="12"/>
  <c r="AP18" i="12" s="1"/>
  <c r="AT82" i="12"/>
  <c r="AK99" i="12"/>
  <c r="AO102" i="12"/>
  <c r="AP102" i="12" s="1"/>
  <c r="AO34" i="12"/>
  <c r="AP34" i="12" s="1"/>
  <c r="AK43" i="12"/>
  <c r="AT73" i="12"/>
  <c r="AT76" i="12"/>
  <c r="AT83" i="12"/>
  <c r="AT88" i="12"/>
  <c r="AO25" i="12"/>
  <c r="AP25" i="12" s="1"/>
  <c r="AK37" i="12"/>
  <c r="AK41" i="12"/>
  <c r="AK89" i="12"/>
  <c r="AO94" i="12"/>
  <c r="AP94" i="12" s="1"/>
  <c r="AO103" i="12"/>
  <c r="AP103" i="12" s="1"/>
  <c r="AK100" i="12"/>
  <c r="AT79" i="12"/>
  <c r="AK90" i="12"/>
  <c r="AT17" i="12"/>
  <c r="AO82" i="12"/>
  <c r="AP82" i="12" s="1"/>
  <c r="AO99" i="12"/>
  <c r="AP99" i="12" s="1"/>
  <c r="AO31" i="12"/>
  <c r="AP31" i="12" s="1"/>
  <c r="AO74" i="12"/>
  <c r="AP74" i="12" s="1"/>
  <c r="AO167" i="12"/>
  <c r="AP167" i="12" s="1"/>
  <c r="AT25" i="12"/>
  <c r="AO41" i="12"/>
  <c r="AP41" i="12" s="1"/>
  <c r="AO75" i="12"/>
  <c r="AP75" i="12" s="1"/>
  <c r="AT103" i="12"/>
  <c r="AK161" i="12"/>
  <c r="AK82" i="12"/>
  <c r="AT31" i="12"/>
  <c r="AO43" i="12"/>
  <c r="AP43" i="12" s="1"/>
  <c r="AT74" i="12"/>
  <c r="AO83" i="12"/>
  <c r="AP83" i="12" s="1"/>
  <c r="AT167" i="12"/>
  <c r="AT41" i="12"/>
  <c r="AK75" i="12"/>
  <c r="AT94" i="12"/>
  <c r="AR18" i="11"/>
  <c r="AK18" i="11"/>
  <c r="AL18" i="11" s="1"/>
  <c r="AM18" i="11" s="1"/>
  <c r="AO18" i="11"/>
  <c r="AP18" i="11" s="1"/>
  <c r="AR311" i="11"/>
  <c r="AO311" i="11"/>
  <c r="AP311" i="11" s="1"/>
  <c r="AK311" i="11"/>
  <c r="AL311" i="11" s="1"/>
  <c r="AM311" i="11" s="1"/>
  <c r="AO198" i="11"/>
  <c r="AP198" i="11" s="1"/>
  <c r="AR198" i="11"/>
  <c r="AK198" i="11"/>
  <c r="AL198" i="11" s="1"/>
  <c r="AM198" i="11" s="1"/>
  <c r="AK141" i="11"/>
  <c r="AL141" i="11" s="1"/>
  <c r="AM141" i="11" s="1"/>
  <c r="AO141" i="11"/>
  <c r="AP141" i="11" s="1"/>
  <c r="AR141" i="11"/>
  <c r="AR42" i="11"/>
  <c r="AK42" i="11"/>
  <c r="AL42" i="11" s="1"/>
  <c r="AM42" i="11" s="1"/>
  <c r="AO42" i="11"/>
  <c r="AP42" i="11" s="1"/>
  <c r="AK126" i="11"/>
  <c r="AL126" i="11" s="1"/>
  <c r="AM126" i="11" s="1"/>
  <c r="AO126" i="11"/>
  <c r="AP126" i="11" s="1"/>
  <c r="AR126" i="11"/>
  <c r="AK152" i="11"/>
  <c r="AL152" i="11" s="1"/>
  <c r="AM152" i="11" s="1"/>
  <c r="AR152" i="11"/>
  <c r="AO152" i="11"/>
  <c r="AP152" i="11" s="1"/>
  <c r="AR127" i="11"/>
  <c r="AK127" i="11"/>
  <c r="AL127" i="11" s="1"/>
  <c r="AM127" i="11" s="1"/>
  <c r="AO127" i="11"/>
  <c r="AP127" i="11" s="1"/>
  <c r="AK55" i="11"/>
  <c r="AL55" i="11" s="1"/>
  <c r="AM55" i="11" s="1"/>
  <c r="AO55" i="11"/>
  <c r="AP55" i="11" s="1"/>
  <c r="AR55" i="11"/>
  <c r="AK135" i="11"/>
  <c r="AL135" i="11" s="1"/>
  <c r="AM135" i="11" s="1"/>
  <c r="AO135" i="11"/>
  <c r="AP135" i="11" s="1"/>
  <c r="AR135" i="11"/>
  <c r="AR199" i="11"/>
  <c r="AK199" i="11"/>
  <c r="AL199" i="11" s="1"/>
  <c r="AM199" i="11" s="1"/>
  <c r="AO199" i="11"/>
  <c r="AP199" i="11" s="1"/>
  <c r="AR9" i="11"/>
  <c r="AO9" i="11"/>
  <c r="AP9" i="11" s="1"/>
  <c r="AK9" i="11"/>
  <c r="AL9" i="11" s="1"/>
  <c r="AM9" i="11" s="1"/>
  <c r="AO188" i="11"/>
  <c r="AP188" i="11" s="1"/>
  <c r="AK188" i="11"/>
  <c r="AL188" i="11" s="1"/>
  <c r="AM188" i="11" s="1"/>
  <c r="AR188" i="11"/>
  <c r="AK56" i="11"/>
  <c r="AL56" i="11" s="1"/>
  <c r="AM56" i="11" s="1"/>
  <c r="AO56" i="11"/>
  <c r="AP56" i="11" s="1"/>
  <c r="AR56" i="11"/>
  <c r="AO183" i="11"/>
  <c r="AP183" i="11" s="1"/>
  <c r="AK183" i="11"/>
  <c r="AL183" i="11" s="1"/>
  <c r="AM183" i="11" s="1"/>
  <c r="AR183" i="11"/>
  <c r="AO87" i="12"/>
  <c r="AP87" i="12" s="1"/>
  <c r="AO162" i="12"/>
  <c r="AP162" i="12" s="1"/>
  <c r="AK195" i="11"/>
  <c r="AL195" i="11" s="1"/>
  <c r="AM195" i="11" s="1"/>
  <c r="AR195" i="11"/>
  <c r="AO195" i="11"/>
  <c r="AP195" i="11" s="1"/>
  <c r="AR17" i="11"/>
  <c r="AK17" i="11"/>
  <c r="AL17" i="11" s="1"/>
  <c r="AM17" i="11" s="1"/>
  <c r="AO17" i="11"/>
  <c r="AP17" i="11" s="1"/>
  <c r="AT13" i="12"/>
  <c r="AT87" i="12"/>
  <c r="AO8" i="12"/>
  <c r="AP8" i="12" s="1"/>
  <c r="AK102" i="12"/>
  <c r="AK169" i="12"/>
  <c r="AO21" i="11"/>
  <c r="AP21" i="11" s="1"/>
  <c r="AK21" i="11"/>
  <c r="AL21" i="11" s="1"/>
  <c r="AM21" i="11" s="1"/>
  <c r="AR21" i="11"/>
  <c r="AO316" i="11"/>
  <c r="AP316" i="11" s="1"/>
  <c r="AK316" i="11"/>
  <c r="AL316" i="11" s="1"/>
  <c r="AM316" i="11" s="1"/>
  <c r="AR316" i="11"/>
  <c r="AK11" i="11"/>
  <c r="AL11" i="11" s="1"/>
  <c r="AM11" i="11" s="1"/>
  <c r="AR11" i="11"/>
  <c r="AO11" i="11"/>
  <c r="AP11" i="11" s="1"/>
  <c r="AO191" i="11"/>
  <c r="AP191" i="11" s="1"/>
  <c r="AK191" i="11"/>
  <c r="AL191" i="11" s="1"/>
  <c r="AM191" i="11" s="1"/>
  <c r="AR191" i="11"/>
  <c r="AR45" i="11"/>
  <c r="AO45" i="11"/>
  <c r="AP45" i="11" s="1"/>
  <c r="AK45" i="11"/>
  <c r="AL45" i="11" s="1"/>
  <c r="AM45" i="11" s="1"/>
  <c r="AR131" i="11"/>
  <c r="AK131" i="11"/>
  <c r="AL131" i="11" s="1"/>
  <c r="AM131" i="11" s="1"/>
  <c r="AO131" i="11"/>
  <c r="AP131" i="11" s="1"/>
  <c r="AR309" i="11"/>
  <c r="AO309" i="11"/>
  <c r="AP309" i="11" s="1"/>
  <c r="AK309" i="11"/>
  <c r="AL309" i="11" s="1"/>
  <c r="AM309" i="11" s="1"/>
  <c r="AK151" i="11"/>
  <c r="AL151" i="11" s="1"/>
  <c r="AM151" i="11" s="1"/>
  <c r="AO151" i="11"/>
  <c r="AP151" i="11" s="1"/>
  <c r="AR151" i="11"/>
  <c r="AK256" i="11"/>
  <c r="AL256" i="11" s="1"/>
  <c r="AM256" i="11" s="1"/>
  <c r="AO256" i="11"/>
  <c r="AP256" i="11" s="1"/>
  <c r="AR256" i="11"/>
  <c r="AK20" i="11"/>
  <c r="AL20" i="11" s="1"/>
  <c r="AM20" i="11" s="1"/>
  <c r="AR20" i="11"/>
  <c r="AO20" i="11"/>
  <c r="AP20" i="11" s="1"/>
  <c r="AO193" i="11"/>
  <c r="AP193" i="11" s="1"/>
  <c r="AK193" i="11"/>
  <c r="AL193" i="11" s="1"/>
  <c r="AM193" i="11" s="1"/>
  <c r="AR193" i="11"/>
  <c r="AO94" i="11"/>
  <c r="AP94" i="11" s="1"/>
  <c r="AR94" i="11"/>
  <c r="AK94" i="11"/>
  <c r="AL94" i="11" s="1"/>
  <c r="AM94" i="11" s="1"/>
  <c r="AO287" i="11"/>
  <c r="AP287" i="11" s="1"/>
  <c r="AK287" i="11"/>
  <c r="AL287" i="11" s="1"/>
  <c r="AM287" i="11" s="1"/>
  <c r="AR287" i="11"/>
  <c r="AK87" i="12"/>
  <c r="AO169" i="12"/>
  <c r="AP169" i="12" s="1"/>
  <c r="AO257" i="11"/>
  <c r="AP257" i="11" s="1"/>
  <c r="AK257" i="11"/>
  <c r="AL257" i="11" s="1"/>
  <c r="AM257" i="11" s="1"/>
  <c r="AR257" i="11"/>
  <c r="AT169" i="12"/>
  <c r="AK137" i="11"/>
  <c r="AL137" i="11" s="1"/>
  <c r="AM137" i="11" s="1"/>
  <c r="AO137" i="11"/>
  <c r="AP137" i="11" s="1"/>
  <c r="AR137" i="11"/>
  <c r="AR189" i="11"/>
  <c r="AK189" i="11"/>
  <c r="AL189" i="11" s="1"/>
  <c r="AM189" i="11" s="1"/>
  <c r="AO189" i="11"/>
  <c r="AP189" i="11" s="1"/>
  <c r="AO22" i="11"/>
  <c r="AP22" i="11" s="1"/>
  <c r="AR22" i="11"/>
  <c r="AK22" i="11"/>
  <c r="AL22" i="11" s="1"/>
  <c r="AM22" i="11" s="1"/>
  <c r="AK194" i="11"/>
  <c r="AL194" i="11" s="1"/>
  <c r="AM194" i="11" s="1"/>
  <c r="AO194" i="11"/>
  <c r="AP194" i="11" s="1"/>
  <c r="AR194" i="11"/>
  <c r="AR57" i="11"/>
  <c r="AK57" i="11"/>
  <c r="AL57" i="11" s="1"/>
  <c r="AM57" i="11" s="1"/>
  <c r="AO57" i="11"/>
  <c r="AP57" i="11" s="1"/>
  <c r="AO142" i="11"/>
  <c r="AP142" i="11" s="1"/>
  <c r="AK142" i="11"/>
  <c r="AL142" i="11" s="1"/>
  <c r="AM142" i="11" s="1"/>
  <c r="AR142" i="11"/>
  <c r="AR327" i="11"/>
  <c r="AK327" i="11"/>
  <c r="AL327" i="11" s="1"/>
  <c r="AM327" i="11" s="1"/>
  <c r="AO327" i="11"/>
  <c r="AP327" i="11" s="1"/>
  <c r="AK35" i="11"/>
  <c r="AL35" i="11" s="1"/>
  <c r="AM35" i="11" s="1"/>
  <c r="AO35" i="11"/>
  <c r="AP35" i="11" s="1"/>
  <c r="AR35" i="11"/>
  <c r="AO375" i="11"/>
  <c r="AP375" i="11" s="1"/>
  <c r="AR375" i="11"/>
  <c r="AK375" i="11"/>
  <c r="AL375" i="11" s="1"/>
  <c r="AM375" i="11" s="1"/>
  <c r="AK47" i="11"/>
  <c r="AL47" i="11" s="1"/>
  <c r="AM47" i="11" s="1"/>
  <c r="AR47" i="11"/>
  <c r="AO47" i="11"/>
  <c r="AP47" i="11" s="1"/>
  <c r="AR196" i="11"/>
  <c r="AO196" i="11"/>
  <c r="AP196" i="11" s="1"/>
  <c r="AK196" i="11"/>
  <c r="AL196" i="11" s="1"/>
  <c r="AM196" i="11" s="1"/>
  <c r="AR136" i="11"/>
  <c r="AO136" i="11"/>
  <c r="AP136" i="11" s="1"/>
  <c r="AK136" i="11"/>
  <c r="AL136" i="11" s="1"/>
  <c r="AM136" i="11" s="1"/>
  <c r="AO318" i="11"/>
  <c r="AP318" i="11" s="1"/>
  <c r="AK318" i="11"/>
  <c r="AL318" i="11" s="1"/>
  <c r="AM318" i="11" s="1"/>
  <c r="AR318" i="11"/>
  <c r="AO7" i="12"/>
  <c r="AP7" i="12" s="1"/>
  <c r="AO328" i="11"/>
  <c r="AP328" i="11" s="1"/>
  <c r="AK328" i="11"/>
  <c r="AL328" i="11" s="1"/>
  <c r="AM328" i="11" s="1"/>
  <c r="AR328" i="11"/>
  <c r="AT7" i="12"/>
  <c r="AO79" i="12"/>
  <c r="AP79" i="12" s="1"/>
  <c r="AK97" i="12"/>
  <c r="AR10" i="11"/>
  <c r="AO10" i="11"/>
  <c r="AP10" i="11" s="1"/>
  <c r="AK10" i="11"/>
  <c r="AL10" i="11" s="1"/>
  <c r="AM10" i="11" s="1"/>
  <c r="AO148" i="11"/>
  <c r="AP148" i="11" s="1"/>
  <c r="AK148" i="11"/>
  <c r="AL148" i="11" s="1"/>
  <c r="AM148" i="11" s="1"/>
  <c r="AR148" i="11"/>
  <c r="AR192" i="11"/>
  <c r="AK192" i="11"/>
  <c r="AL192" i="11" s="1"/>
  <c r="AM192" i="11" s="1"/>
  <c r="AO192" i="11"/>
  <c r="AP192" i="11" s="1"/>
  <c r="AO24" i="11"/>
  <c r="AP24" i="11" s="1"/>
  <c r="AK24" i="11"/>
  <c r="AL24" i="11" s="1"/>
  <c r="AM24" i="11" s="1"/>
  <c r="AR24" i="11"/>
  <c r="AR197" i="11"/>
  <c r="AO197" i="11"/>
  <c r="AP197" i="11" s="1"/>
  <c r="AK197" i="11"/>
  <c r="AL197" i="11" s="1"/>
  <c r="AM197" i="11" s="1"/>
  <c r="AK119" i="11"/>
  <c r="AL119" i="11" s="1"/>
  <c r="AM119" i="11" s="1"/>
  <c r="AR119" i="11"/>
  <c r="AO119" i="11"/>
  <c r="AP119" i="11" s="1"/>
  <c r="AO150" i="11"/>
  <c r="AP150" i="11" s="1"/>
  <c r="AK150" i="11"/>
  <c r="AL150" i="11" s="1"/>
  <c r="AM150" i="11" s="1"/>
  <c r="AR150" i="11"/>
  <c r="AK304" i="11"/>
  <c r="AL304" i="11" s="1"/>
  <c r="AM304" i="11" s="1"/>
  <c r="AO304" i="11"/>
  <c r="AP304" i="11" s="1"/>
  <c r="AR304" i="11"/>
  <c r="AO48" i="11"/>
  <c r="AP48" i="11" s="1"/>
  <c r="AK48" i="11"/>
  <c r="AL48" i="11" s="1"/>
  <c r="AM48" i="11" s="1"/>
  <c r="AR48" i="11"/>
  <c r="AR190" i="11"/>
  <c r="AO190" i="11"/>
  <c r="AP190" i="11" s="1"/>
  <c r="AK190" i="11"/>
  <c r="AL190" i="11" s="1"/>
  <c r="AM190" i="11" s="1"/>
  <c r="AK303" i="11"/>
  <c r="AL303" i="11" s="1"/>
  <c r="AM303" i="11" s="1"/>
  <c r="AR303" i="11"/>
  <c r="AO303" i="11"/>
  <c r="AP303" i="11" s="1"/>
  <c r="AK84" i="11"/>
  <c r="AL84" i="11" s="1"/>
  <c r="AM84" i="11" s="1"/>
  <c r="AO84" i="11"/>
  <c r="AP84" i="11" s="1"/>
  <c r="AR84" i="11"/>
  <c r="AR352" i="11"/>
  <c r="AO352" i="11"/>
  <c r="AP352" i="11" s="1"/>
  <c r="AK352" i="11"/>
  <c r="AL352" i="11" s="1"/>
  <c r="AM352" i="11" s="1"/>
  <c r="AO138" i="11"/>
  <c r="AP138" i="11" s="1"/>
  <c r="AR138" i="11"/>
  <c r="AK138" i="11"/>
  <c r="AL138" i="11" s="1"/>
  <c r="AM138" i="11" s="1"/>
  <c r="AR260" i="11"/>
  <c r="AO260" i="11"/>
  <c r="AP260" i="11" s="1"/>
  <c r="AK260" i="11"/>
  <c r="AL260" i="11" s="1"/>
  <c r="AM260" i="11" s="1"/>
  <c r="AR334" i="11"/>
  <c r="AO334" i="11"/>
  <c r="AP334" i="11" s="1"/>
  <c r="AK334" i="11"/>
  <c r="AL334" i="11" s="1"/>
  <c r="AM334" i="11" s="1"/>
  <c r="A38" i="6"/>
  <c r="A40" i="6" s="1"/>
  <c r="A41" i="6" s="1"/>
  <c r="A42" i="6" s="1"/>
  <c r="A43" i="6" s="1"/>
  <c r="A44" i="6" s="1"/>
  <c r="A45" i="6" s="1"/>
  <c r="A46" i="6" s="1"/>
  <c r="A47" i="6" s="1"/>
  <c r="A48" i="6" s="1"/>
  <c r="A49" i="6" s="1"/>
  <c r="A50" i="6" s="1"/>
  <c r="A51" i="6" s="1"/>
  <c r="A52" i="6" s="1"/>
  <c r="A53" i="6" s="1"/>
  <c r="A54" i="6" s="1"/>
  <c r="A55" i="6" s="1"/>
  <c r="A56" i="6" s="1"/>
  <c r="A57" i="6" s="1"/>
  <c r="A58" i="6" s="1"/>
  <c r="A59" i="6" s="1"/>
  <c r="A60" i="6" s="1"/>
  <c r="AU137" i="12"/>
  <c r="AV137" i="12" s="1"/>
  <c r="AS137" i="12"/>
  <c r="AU157" i="12"/>
  <c r="AV157" i="12" s="1"/>
  <c r="AS157" i="12"/>
  <c r="AU7" i="12"/>
  <c r="AV7" i="12" s="1"/>
  <c r="AS7" i="12"/>
  <c r="AU161" i="12"/>
  <c r="AV161" i="12" s="1"/>
  <c r="AS161" i="12"/>
  <c r="AU158" i="12"/>
  <c r="AV158" i="12" s="1"/>
  <c r="AS158" i="12"/>
  <c r="AU34" i="12"/>
  <c r="AV34" i="12" s="1"/>
  <c r="AS34" i="12"/>
  <c r="AU25" i="12"/>
  <c r="AV25" i="12" s="1"/>
  <c r="AS25" i="12"/>
  <c r="AU6" i="12"/>
  <c r="AV6" i="12" s="1"/>
  <c r="AS6" i="12"/>
  <c r="AU63" i="12"/>
  <c r="AV63" i="12" s="1"/>
  <c r="AS63" i="12"/>
  <c r="AU160" i="12"/>
  <c r="AV160" i="12" s="1"/>
  <c r="AS160" i="12"/>
  <c r="AU74" i="12"/>
  <c r="AV74" i="12" s="1"/>
  <c r="AS74" i="12"/>
  <c r="AU37" i="12"/>
  <c r="AV37" i="12" s="1"/>
  <c r="AS37" i="12"/>
  <c r="AU97" i="12"/>
  <c r="AV97" i="12" s="1"/>
  <c r="AS97" i="12"/>
  <c r="AU168" i="12"/>
  <c r="AV168" i="12" s="1"/>
  <c r="AS168" i="12"/>
  <c r="AU42" i="12"/>
  <c r="AV42" i="12" s="1"/>
  <c r="AS42" i="12"/>
  <c r="AU79" i="12"/>
  <c r="AV79" i="12" s="1"/>
  <c r="AS79" i="12"/>
  <c r="AU18" i="12"/>
  <c r="AV18" i="12" s="1"/>
  <c r="AS18" i="12"/>
  <c r="AU99" i="12"/>
  <c r="AV99" i="12" s="1"/>
  <c r="AS99" i="12"/>
  <c r="AU76" i="12"/>
  <c r="AV76" i="12" s="1"/>
  <c r="AS76" i="12"/>
  <c r="AU88" i="12"/>
  <c r="AV88" i="12" s="1"/>
  <c r="AS88" i="12"/>
  <c r="AU184" i="12"/>
  <c r="AV184" i="12" s="1"/>
  <c r="AS184" i="12"/>
  <c r="AU80" i="12"/>
  <c r="AV80" i="12" s="1"/>
  <c r="AS80" i="12"/>
  <c r="AU163" i="12"/>
  <c r="AV163" i="12" s="1"/>
  <c r="AS163" i="12"/>
  <c r="AU93" i="12"/>
  <c r="AV93" i="12" s="1"/>
  <c r="AS93" i="12"/>
  <c r="AU101" i="12"/>
  <c r="AV101" i="12" s="1"/>
  <c r="AS101" i="12"/>
  <c r="AU8" i="12"/>
  <c r="AV8" i="12" s="1"/>
  <c r="AS8" i="12"/>
  <c r="AU43" i="12"/>
  <c r="AV43" i="12" s="1"/>
  <c r="AS43" i="12"/>
  <c r="AU64" i="12"/>
  <c r="AV64" i="12" s="1"/>
  <c r="AS64" i="12"/>
  <c r="AU15" i="12"/>
  <c r="AV15" i="12" s="1"/>
  <c r="AS15" i="12"/>
  <c r="AU13" i="12"/>
  <c r="AV13" i="12" s="1"/>
  <c r="AS13" i="12"/>
  <c r="AU87" i="12"/>
  <c r="AV87" i="12" s="1"/>
  <c r="AS87" i="12"/>
  <c r="AU89" i="12"/>
  <c r="AV89" i="12" s="1"/>
  <c r="AS89" i="12"/>
  <c r="AU36" i="12"/>
  <c r="AV36" i="12" s="1"/>
  <c r="AS36" i="12"/>
  <c r="AU175" i="12"/>
  <c r="AV175" i="12" s="1"/>
  <c r="AS175" i="12"/>
  <c r="AU16" i="12"/>
  <c r="AV16" i="12" s="1"/>
  <c r="AS16" i="12"/>
  <c r="AU90" i="12"/>
  <c r="AV90" i="12" s="1"/>
  <c r="AS90" i="12"/>
  <c r="AU82" i="12"/>
  <c r="AV82" i="12" s="1"/>
  <c r="AS82" i="12"/>
  <c r="AU102" i="12"/>
  <c r="AV102" i="12" s="1"/>
  <c r="AS102" i="12"/>
  <c r="AU31" i="12"/>
  <c r="AV31" i="12" s="1"/>
  <c r="AS31" i="12"/>
  <c r="AU167" i="12"/>
  <c r="AV167" i="12" s="1"/>
  <c r="AS167" i="12"/>
  <c r="AU41" i="12"/>
  <c r="AV41" i="12" s="1"/>
  <c r="AS41" i="12"/>
  <c r="AU94" i="12"/>
  <c r="AV94" i="12" s="1"/>
  <c r="AS94" i="12"/>
  <c r="AU103" i="12"/>
  <c r="AV103" i="12" s="1"/>
  <c r="AS103" i="12"/>
  <c r="AU100" i="12"/>
  <c r="AV100" i="12" s="1"/>
  <c r="AS100" i="12"/>
  <c r="AU95" i="12"/>
  <c r="AV95" i="12" s="1"/>
  <c r="AS95" i="12"/>
  <c r="AU162" i="12"/>
  <c r="AV162" i="12" s="1"/>
  <c r="AS162" i="12"/>
  <c r="AU12" i="12"/>
  <c r="AV12" i="12" s="1"/>
  <c r="AS12" i="12"/>
  <c r="AU104" i="12"/>
  <c r="AV104" i="12" s="1"/>
  <c r="AS104" i="12"/>
  <c r="AU73" i="12"/>
  <c r="AV73" i="12" s="1"/>
  <c r="AS73" i="12"/>
  <c r="AU83" i="12"/>
  <c r="AV83" i="12" s="1"/>
  <c r="AS83" i="12"/>
  <c r="AU78" i="12"/>
  <c r="AV78" i="12" s="1"/>
  <c r="AS78" i="12"/>
  <c r="AU92" i="12"/>
  <c r="AV92" i="12" s="1"/>
  <c r="AS92" i="12"/>
  <c r="AU98" i="12"/>
  <c r="AV98" i="12" s="1"/>
  <c r="AS98" i="12"/>
  <c r="AU17" i="12"/>
  <c r="AV17" i="12" s="1"/>
  <c r="AS17" i="12"/>
  <c r="AU96" i="12"/>
  <c r="AV96" i="12" s="1"/>
  <c r="AS96" i="12"/>
  <c r="AU75" i="12"/>
  <c r="AV75" i="12" s="1"/>
  <c r="AS75" i="12"/>
  <c r="AU138" i="12"/>
  <c r="AV138" i="12" s="1"/>
  <c r="AS138" i="12"/>
  <c r="AU169" i="12"/>
  <c r="AV169" i="12" s="1"/>
  <c r="AS169" i="12"/>
  <c r="C17" i="13"/>
  <c r="AL15" i="12"/>
  <c r="AM15" i="12" s="1"/>
  <c r="AL8" i="12"/>
  <c r="AM8" i="12" s="1"/>
  <c r="AL97" i="12"/>
  <c r="AM97" i="12" s="1"/>
  <c r="AT14" i="12"/>
  <c r="AK14" i="12"/>
  <c r="AO14" i="12"/>
  <c r="AP14" i="12" s="1"/>
  <c r="D27" i="13"/>
  <c r="AL95" i="12"/>
  <c r="AM95" i="12" s="1"/>
  <c r="AL80" i="12"/>
  <c r="AM80" i="12" s="1"/>
  <c r="AL163" i="12"/>
  <c r="AM163" i="12" s="1"/>
  <c r="AL13" i="12"/>
  <c r="AM13" i="12" s="1"/>
  <c r="AL88" i="12"/>
  <c r="AM88" i="12" s="1"/>
  <c r="AL75" i="12"/>
  <c r="AM75" i="12" s="1"/>
  <c r="AL138" i="12"/>
  <c r="AM138" i="12" s="1"/>
  <c r="AL184" i="12"/>
  <c r="AM184" i="12" s="1"/>
  <c r="AL64" i="12"/>
  <c r="AM64" i="12" s="1"/>
  <c r="AL92" i="12"/>
  <c r="AM92" i="12" s="1"/>
  <c r="AT182" i="12"/>
  <c r="AO182" i="12"/>
  <c r="AL93" i="12"/>
  <c r="AM93" i="12" s="1"/>
  <c r="AL82" i="12"/>
  <c r="AM82" i="12" s="1"/>
  <c r="AL102" i="12"/>
  <c r="AM102" i="12" s="1"/>
  <c r="AL43" i="12"/>
  <c r="AM43" i="12" s="1"/>
  <c r="AL37" i="12"/>
  <c r="AM37" i="12" s="1"/>
  <c r="AL89" i="12"/>
  <c r="AM89" i="12" s="1"/>
  <c r="AO77" i="12"/>
  <c r="AP77" i="12" s="1"/>
  <c r="AT77" i="12"/>
  <c r="AK77" i="12"/>
  <c r="AL12" i="12"/>
  <c r="AM12" i="12" s="1"/>
  <c r="AL98" i="12"/>
  <c r="AM98" i="12" s="1"/>
  <c r="AL175" i="12"/>
  <c r="AM175" i="12" s="1"/>
  <c r="AL87" i="12"/>
  <c r="AM87" i="12" s="1"/>
  <c r="AL17" i="12"/>
  <c r="AM17" i="12" s="1"/>
  <c r="AL31" i="12"/>
  <c r="AM31" i="12" s="1"/>
  <c r="AL76" i="12"/>
  <c r="AM76" i="12" s="1"/>
  <c r="AL167" i="12"/>
  <c r="AM167" i="12" s="1"/>
  <c r="AT139" i="12"/>
  <c r="AK139" i="12"/>
  <c r="AO139" i="12"/>
  <c r="AP139" i="12" s="1"/>
  <c r="AL104" i="12"/>
  <c r="AM104" i="12" s="1"/>
  <c r="AL157" i="12"/>
  <c r="AM157" i="12" s="1"/>
  <c r="AL36" i="12"/>
  <c r="AM36" i="12" s="1"/>
  <c r="D17" i="13"/>
  <c r="AL16" i="12"/>
  <c r="AM16" i="12" s="1"/>
  <c r="AL161" i="12"/>
  <c r="AM161" i="12" s="1"/>
  <c r="AL90" i="12"/>
  <c r="AM90" i="12" s="1"/>
  <c r="AL96" i="12"/>
  <c r="AM96" i="12" s="1"/>
  <c r="AL73" i="12"/>
  <c r="AM73" i="12" s="1"/>
  <c r="AL103" i="12"/>
  <c r="AM103" i="12" s="1"/>
  <c r="AL100" i="12"/>
  <c r="AM100" i="12" s="1"/>
  <c r="AL168" i="12"/>
  <c r="AM168" i="12" s="1"/>
  <c r="AT22" i="12"/>
  <c r="AK22" i="12"/>
  <c r="AO22" i="12"/>
  <c r="AP22" i="12" s="1"/>
  <c r="AL78" i="12"/>
  <c r="AM78" i="12" s="1"/>
  <c r="AL6" i="12"/>
  <c r="AL158" i="12"/>
  <c r="AM158" i="12" s="1"/>
  <c r="AL160" i="12"/>
  <c r="AM160" i="12" s="1"/>
  <c r="AL169" i="12"/>
  <c r="AM169" i="12" s="1"/>
  <c r="AL42" i="12"/>
  <c r="AM42" i="12" s="1"/>
  <c r="AL149" i="12"/>
  <c r="AM149" i="12" s="1"/>
  <c r="AL101" i="12"/>
  <c r="AM101" i="12" s="1"/>
  <c r="AL18" i="12"/>
  <c r="AM18" i="12" s="1"/>
  <c r="AL41" i="12"/>
  <c r="AM41" i="12" s="1"/>
  <c r="AT181" i="12"/>
  <c r="AO181" i="12"/>
  <c r="AL137" i="12"/>
  <c r="AM137" i="12" s="1"/>
  <c r="AL63" i="12"/>
  <c r="AM63" i="12" s="1"/>
  <c r="AL7" i="12"/>
  <c r="AM7" i="12" s="1"/>
  <c r="AL79" i="12"/>
  <c r="AM79" i="12" s="1"/>
  <c r="AL162" i="12"/>
  <c r="AM162" i="12" s="1"/>
  <c r="AL99" i="12"/>
  <c r="AM99" i="12" s="1"/>
  <c r="AL34" i="12"/>
  <c r="AM34" i="12" s="1"/>
  <c r="AL74" i="12"/>
  <c r="AM74" i="12" s="1"/>
  <c r="AL83" i="12"/>
  <c r="AM83" i="12" s="1"/>
  <c r="AL25" i="12"/>
  <c r="AM25" i="12" s="1"/>
  <c r="AL94" i="12"/>
  <c r="AM94" i="12" s="1"/>
  <c r="AQ82" i="10"/>
  <c r="AR82" i="10" s="1"/>
  <c r="AS82" i="10" s="1"/>
  <c r="AK82" i="10"/>
  <c r="AQ161" i="10"/>
  <c r="AR161" i="10" s="1"/>
  <c r="AS161" i="10" s="1"/>
  <c r="AK161" i="10"/>
  <c r="AQ173" i="10"/>
  <c r="AR173" i="10" s="1"/>
  <c r="AS173" i="10" s="1"/>
  <c r="AK173" i="10"/>
  <c r="AQ185" i="10"/>
  <c r="AR185" i="10" s="1"/>
  <c r="AS185" i="10" s="1"/>
  <c r="AK185" i="10"/>
  <c r="AO255" i="11"/>
  <c r="AP255" i="11" s="1"/>
  <c r="AU255" i="11"/>
  <c r="AK255" i="11"/>
  <c r="AU349" i="11"/>
  <c r="AK349" i="11"/>
  <c r="AO349" i="11"/>
  <c r="AP349" i="11" s="1"/>
  <c r="AS5" i="4"/>
  <c r="AO5" i="4"/>
  <c r="AP5" i="4" s="1"/>
  <c r="AQ315" i="10"/>
  <c r="AR315" i="10" s="1"/>
  <c r="AS315" i="10" s="1"/>
  <c r="AK315" i="10"/>
  <c r="AQ25" i="10"/>
  <c r="AR25" i="10" s="1"/>
  <c r="AS25" i="10" s="1"/>
  <c r="AK25" i="10"/>
  <c r="AQ81" i="10"/>
  <c r="AR81" i="10" s="1"/>
  <c r="AS81" i="10" s="1"/>
  <c r="AK81" i="10"/>
  <c r="AQ93" i="10"/>
  <c r="AR93" i="10" s="1"/>
  <c r="AS93" i="10" s="1"/>
  <c r="AK93" i="10"/>
  <c r="AQ135" i="10"/>
  <c r="AR135" i="10" s="1"/>
  <c r="AS135" i="10" s="1"/>
  <c r="AK135" i="10"/>
  <c r="AO159" i="11"/>
  <c r="AP159" i="11" s="1"/>
  <c r="AK159" i="11"/>
  <c r="AU159" i="11"/>
  <c r="AO171" i="11"/>
  <c r="AP171" i="11" s="1"/>
  <c r="AU171" i="11"/>
  <c r="AK171" i="11"/>
  <c r="AQ270" i="10"/>
  <c r="AR270" i="10" s="1"/>
  <c r="AS270" i="10" s="1"/>
  <c r="AK270" i="10"/>
  <c r="AQ308" i="10"/>
  <c r="AR308" i="10" s="1"/>
  <c r="AS308" i="10" s="1"/>
  <c r="AK308" i="10"/>
  <c r="AK336" i="10"/>
  <c r="AQ336" i="10"/>
  <c r="AR336" i="10" s="1"/>
  <c r="AS336" i="10" s="1"/>
  <c r="AQ98" i="10"/>
  <c r="AR98" i="10" s="1"/>
  <c r="AS98" i="10" s="1"/>
  <c r="AK98" i="10"/>
  <c r="AU121" i="11"/>
  <c r="AO121" i="11"/>
  <c r="AP121" i="11" s="1"/>
  <c r="AK121" i="11"/>
  <c r="AO169" i="11"/>
  <c r="AP169" i="11" s="1"/>
  <c r="AU169" i="11"/>
  <c r="AK169" i="11"/>
  <c r="AQ269" i="10"/>
  <c r="AR269" i="10" s="1"/>
  <c r="AS269" i="10" s="1"/>
  <c r="AK269" i="10"/>
  <c r="AQ316" i="10"/>
  <c r="AR316" i="10" s="1"/>
  <c r="AS316" i="10" s="1"/>
  <c r="AK316" i="10"/>
  <c r="AQ47" i="10"/>
  <c r="AR47" i="10" s="1"/>
  <c r="AS47" i="10" s="1"/>
  <c r="AK47" i="10"/>
  <c r="AK122" i="10"/>
  <c r="AQ122" i="10"/>
  <c r="AR122" i="10" s="1"/>
  <c r="AS122" i="10" s="1"/>
  <c r="AQ126" i="10"/>
  <c r="AR126" i="10" s="1"/>
  <c r="AS126" i="10" s="1"/>
  <c r="AK126" i="10"/>
  <c r="AK160" i="11"/>
  <c r="AO160" i="11"/>
  <c r="AP160" i="11" s="1"/>
  <c r="AU160" i="11"/>
  <c r="AO176" i="11"/>
  <c r="AP176" i="11" s="1"/>
  <c r="AK176" i="11"/>
  <c r="AU176" i="11"/>
  <c r="AK187" i="10"/>
  <c r="AQ187" i="10"/>
  <c r="AR187" i="10" s="1"/>
  <c r="AS187" i="10" s="1"/>
  <c r="AQ176" i="10"/>
  <c r="AR176" i="10" s="1"/>
  <c r="AS176" i="10" s="1"/>
  <c r="AK176" i="10"/>
  <c r="AQ21" i="10"/>
  <c r="AR21" i="10" s="1"/>
  <c r="AS21" i="10" s="1"/>
  <c r="AK21" i="10"/>
  <c r="AO23" i="11"/>
  <c r="AP23" i="11" s="1"/>
  <c r="AK23" i="11"/>
  <c r="AK80" i="11"/>
  <c r="AU80" i="11"/>
  <c r="AO80" i="11"/>
  <c r="AP80" i="11" s="1"/>
  <c r="AK83" i="11"/>
  <c r="AO83" i="11"/>
  <c r="AP83" i="11" s="1"/>
  <c r="AU83" i="11"/>
  <c r="AO86" i="11"/>
  <c r="AP86" i="11" s="1"/>
  <c r="AK86" i="11"/>
  <c r="AU86" i="11"/>
  <c r="AQ144" i="10"/>
  <c r="AR144" i="10" s="1"/>
  <c r="AS144" i="10" s="1"/>
  <c r="AK144" i="10"/>
  <c r="AK149" i="11"/>
  <c r="AO149" i="11"/>
  <c r="AP149" i="11" s="1"/>
  <c r="AU149" i="11"/>
  <c r="AU154" i="11"/>
  <c r="AO154" i="11"/>
  <c r="AP154" i="11" s="1"/>
  <c r="AK154" i="11"/>
  <c r="AK158" i="11"/>
  <c r="AO158" i="11"/>
  <c r="AP158" i="11" s="1"/>
  <c r="AU158" i="11"/>
  <c r="AK162" i="11"/>
  <c r="AO162" i="11"/>
  <c r="AP162" i="11" s="1"/>
  <c r="AU162" i="11"/>
  <c r="AO166" i="11"/>
  <c r="AP166" i="11" s="1"/>
  <c r="AK166" i="11"/>
  <c r="AU166" i="11"/>
  <c r="AU170" i="11"/>
  <c r="AO170" i="11"/>
  <c r="AP170" i="11" s="1"/>
  <c r="AK170" i="11"/>
  <c r="AU174" i="11"/>
  <c r="AK174" i="11"/>
  <c r="AO174" i="11"/>
  <c r="AP174" i="11" s="1"/>
  <c r="AK178" i="11"/>
  <c r="AU178" i="11"/>
  <c r="AO178" i="11"/>
  <c r="AP178" i="11" s="1"/>
  <c r="AU182" i="11"/>
  <c r="AO182" i="11"/>
  <c r="AP182" i="11" s="1"/>
  <c r="AK182" i="11"/>
  <c r="AO186" i="11"/>
  <c r="AP186" i="11" s="1"/>
  <c r="AU186" i="11"/>
  <c r="AK186" i="11"/>
  <c r="AK196" i="10"/>
  <c r="AQ196" i="10"/>
  <c r="AR196" i="10" s="1"/>
  <c r="AS196" i="10" s="1"/>
  <c r="AQ302" i="10"/>
  <c r="AR302" i="10" s="1"/>
  <c r="AS302" i="10" s="1"/>
  <c r="AK302" i="10"/>
  <c r="AQ139" i="10"/>
  <c r="AR139" i="10" s="1"/>
  <c r="AS139" i="10" s="1"/>
  <c r="AK139" i="10"/>
  <c r="AO161" i="11"/>
  <c r="AP161" i="11" s="1"/>
  <c r="AK161" i="11"/>
  <c r="AU161" i="11"/>
  <c r="AQ264" i="10"/>
  <c r="AR264" i="10" s="1"/>
  <c r="AS264" i="10" s="1"/>
  <c r="AK264" i="10"/>
  <c r="AQ299" i="10"/>
  <c r="AR299" i="10" s="1"/>
  <c r="AS299" i="10" s="1"/>
  <c r="AK299" i="10"/>
  <c r="AQ310" i="10"/>
  <c r="AR310" i="10" s="1"/>
  <c r="AS310" i="10" s="1"/>
  <c r="AK310" i="10"/>
  <c r="AU26" i="11"/>
  <c r="AO26" i="11"/>
  <c r="AP26" i="11" s="1"/>
  <c r="AK26" i="11"/>
  <c r="AQ56" i="10"/>
  <c r="AR56" i="10" s="1"/>
  <c r="AS56" i="10" s="1"/>
  <c r="AK56" i="10"/>
  <c r="AK82" i="11"/>
  <c r="AU82" i="11"/>
  <c r="AO82" i="11"/>
  <c r="AP82" i="11" s="1"/>
  <c r="AO87" i="11"/>
  <c r="AP87" i="11" s="1"/>
  <c r="AU87" i="11"/>
  <c r="AK87" i="11"/>
  <c r="AO88" i="11"/>
  <c r="AP88" i="11" s="1"/>
  <c r="AU88" i="11"/>
  <c r="AK88" i="11"/>
  <c r="AK92" i="11"/>
  <c r="AU92" i="11"/>
  <c r="AO92" i="11"/>
  <c r="AP92" i="11" s="1"/>
  <c r="AK128" i="10"/>
  <c r="AQ128" i="10"/>
  <c r="AR128" i="10" s="1"/>
  <c r="AS128" i="10" s="1"/>
  <c r="AQ130" i="10"/>
  <c r="AR130" i="10" s="1"/>
  <c r="AS130" i="10" s="1"/>
  <c r="AK130" i="10"/>
  <c r="AQ149" i="10"/>
  <c r="AR149" i="10" s="1"/>
  <c r="AS149" i="10" s="1"/>
  <c r="AK149" i="10"/>
  <c r="AU271" i="11"/>
  <c r="AK271" i="11"/>
  <c r="AO271" i="11"/>
  <c r="AP271" i="11" s="1"/>
  <c r="AQ272" i="10"/>
  <c r="AR272" i="10" s="1"/>
  <c r="AS272" i="10" s="1"/>
  <c r="AK272" i="10"/>
  <c r="AQ283" i="10"/>
  <c r="AR283" i="10" s="1"/>
  <c r="AS283" i="10" s="1"/>
  <c r="AK283" i="10"/>
  <c r="AL286" i="10"/>
  <c r="AM286" i="10" s="1"/>
  <c r="AP286" i="10"/>
  <c r="AK290" i="11"/>
  <c r="AU290" i="11"/>
  <c r="AO290" i="11"/>
  <c r="AP290" i="11" s="1"/>
  <c r="AU333" i="11"/>
  <c r="AK333" i="11"/>
  <c r="AO333" i="11"/>
  <c r="AP333" i="11" s="1"/>
  <c r="AU337" i="11"/>
  <c r="AK337" i="11"/>
  <c r="AO337" i="11"/>
  <c r="AP337" i="11" s="1"/>
  <c r="AO339" i="11"/>
  <c r="AP339" i="11" s="1"/>
  <c r="AU339" i="11"/>
  <c r="AK339" i="11"/>
  <c r="AU341" i="11"/>
  <c r="AK341" i="11"/>
  <c r="AO341" i="11"/>
  <c r="AP341" i="11" s="1"/>
  <c r="AK76" i="10"/>
  <c r="AQ76" i="10"/>
  <c r="AR76" i="10" s="1"/>
  <c r="AS76" i="10" s="1"/>
  <c r="AO99" i="11"/>
  <c r="AP99" i="11" s="1"/>
  <c r="AK99" i="11"/>
  <c r="AU99" i="11"/>
  <c r="AK157" i="11"/>
  <c r="AO157" i="11"/>
  <c r="AP157" i="11" s="1"/>
  <c r="AU157" i="11"/>
  <c r="AQ256" i="10"/>
  <c r="AR256" i="10" s="1"/>
  <c r="AS256" i="10" s="1"/>
  <c r="AK256" i="10"/>
  <c r="AO261" i="11"/>
  <c r="AP261" i="11" s="1"/>
  <c r="AK261" i="11"/>
  <c r="AU261" i="11"/>
  <c r="AO270" i="11"/>
  <c r="AP270" i="11" s="1"/>
  <c r="AU270" i="11"/>
  <c r="AK270" i="11"/>
  <c r="AU310" i="11"/>
  <c r="AO310" i="11"/>
  <c r="AP310" i="11" s="1"/>
  <c r="AK310" i="11"/>
  <c r="AO317" i="11"/>
  <c r="AP317" i="11" s="1"/>
  <c r="AU317" i="11"/>
  <c r="AK317" i="11"/>
  <c r="AQ54" i="10"/>
  <c r="AR54" i="10" s="1"/>
  <c r="AS54" i="10" s="1"/>
  <c r="AK54" i="10"/>
  <c r="AU81" i="11"/>
  <c r="AO81" i="11"/>
  <c r="AP81" i="11" s="1"/>
  <c r="AK81" i="11"/>
  <c r="AK119" i="10"/>
  <c r="AQ119" i="10"/>
  <c r="AR119" i="10" s="1"/>
  <c r="AS119" i="10" s="1"/>
  <c r="AQ121" i="10"/>
  <c r="AR121" i="10" s="1"/>
  <c r="AS121" i="10" s="1"/>
  <c r="AK121" i="10"/>
  <c r="AU123" i="11"/>
  <c r="AO123" i="11"/>
  <c r="AP123" i="11" s="1"/>
  <c r="AK123" i="11"/>
  <c r="AU156" i="11"/>
  <c r="AK156" i="11"/>
  <c r="AO156" i="11"/>
  <c r="AP156" i="11" s="1"/>
  <c r="AQ167" i="10"/>
  <c r="AR167" i="10" s="1"/>
  <c r="AS167" i="10" s="1"/>
  <c r="AK167" i="10"/>
  <c r="AK172" i="11"/>
  <c r="AU172" i="11"/>
  <c r="AO172" i="11"/>
  <c r="AP172" i="11" s="1"/>
  <c r="AQ183" i="10"/>
  <c r="AR183" i="10" s="1"/>
  <c r="AS183" i="10" s="1"/>
  <c r="AK183" i="10"/>
  <c r="AQ191" i="10"/>
  <c r="AR191" i="10" s="1"/>
  <c r="AS191" i="10" s="1"/>
  <c r="AK191" i="10"/>
  <c r="AQ353" i="10"/>
  <c r="AR353" i="10" s="1"/>
  <c r="AS353" i="10" s="1"/>
  <c r="AK353" i="10"/>
  <c r="AQ356" i="10"/>
  <c r="AR356" i="10" s="1"/>
  <c r="AS356" i="10" s="1"/>
  <c r="AK356" i="10"/>
  <c r="AQ358" i="10"/>
  <c r="AR358" i="10" s="1"/>
  <c r="AS358" i="10" s="1"/>
  <c r="AK358" i="10"/>
  <c r="AK17" i="10"/>
  <c r="AQ17" i="10"/>
  <c r="AR17" i="10" s="1"/>
  <c r="AS17" i="10" s="1"/>
  <c r="AK129" i="10"/>
  <c r="AQ129" i="10"/>
  <c r="AR129" i="10" s="1"/>
  <c r="AS129" i="10" s="1"/>
  <c r="AQ134" i="10"/>
  <c r="AR134" i="10" s="1"/>
  <c r="AS134" i="10" s="1"/>
  <c r="AK134" i="10"/>
  <c r="AQ164" i="10"/>
  <c r="AR164" i="10" s="1"/>
  <c r="AS164" i="10" s="1"/>
  <c r="AK164" i="10"/>
  <c r="AU177" i="11"/>
  <c r="AK177" i="11"/>
  <c r="AO177" i="11"/>
  <c r="AP177" i="11" s="1"/>
  <c r="AO272" i="11"/>
  <c r="AP272" i="11" s="1"/>
  <c r="AU272" i="11"/>
  <c r="AK272" i="11"/>
  <c r="AQ290" i="10"/>
  <c r="AR290" i="10" s="1"/>
  <c r="AS290" i="10" s="1"/>
  <c r="AK290" i="10"/>
  <c r="AQ307" i="10"/>
  <c r="AR307" i="10" s="1"/>
  <c r="AS307" i="10" s="1"/>
  <c r="AK307" i="10"/>
  <c r="AQ313" i="10"/>
  <c r="AR313" i="10" s="1"/>
  <c r="AS313" i="10" s="1"/>
  <c r="AK313" i="10"/>
  <c r="AQ327" i="10"/>
  <c r="AR327" i="10" s="1"/>
  <c r="AS327" i="10" s="1"/>
  <c r="AK327" i="10"/>
  <c r="AQ22" i="10"/>
  <c r="AR22" i="10" s="1"/>
  <c r="AS22" i="10" s="1"/>
  <c r="AK22" i="10"/>
  <c r="AU90" i="11"/>
  <c r="AO90" i="11"/>
  <c r="AP90" i="11" s="1"/>
  <c r="AK90" i="11"/>
  <c r="AQ148" i="10"/>
  <c r="AR148" i="10" s="1"/>
  <c r="AS148" i="10" s="1"/>
  <c r="AK148" i="10"/>
  <c r="AQ157" i="10"/>
  <c r="AR157" i="10" s="1"/>
  <c r="AS157" i="10" s="1"/>
  <c r="AK157" i="10"/>
  <c r="AQ165" i="10"/>
  <c r="AR165" i="10" s="1"/>
  <c r="AS165" i="10" s="1"/>
  <c r="AK165" i="10"/>
  <c r="AQ177" i="10"/>
  <c r="AR177" i="10" s="1"/>
  <c r="AS177" i="10" s="1"/>
  <c r="AK177" i="10"/>
  <c r="AQ189" i="10"/>
  <c r="AR189" i="10" s="1"/>
  <c r="AS189" i="10" s="1"/>
  <c r="AK189" i="10"/>
  <c r="AQ198" i="10"/>
  <c r="AR198" i="10" s="1"/>
  <c r="AS198" i="10" s="1"/>
  <c r="AK198" i="10"/>
  <c r="AO374" i="11"/>
  <c r="AP374" i="11" s="1"/>
  <c r="AK374" i="11"/>
  <c r="AU374" i="11"/>
  <c r="AU36" i="11"/>
  <c r="AO36" i="11"/>
  <c r="AP36" i="11" s="1"/>
  <c r="AK36" i="11"/>
  <c r="AU78" i="11"/>
  <c r="AO78" i="11"/>
  <c r="AP78" i="11" s="1"/>
  <c r="AK78" i="11"/>
  <c r="AQ86" i="10"/>
  <c r="AR86" i="10" s="1"/>
  <c r="AS86" i="10" s="1"/>
  <c r="AK86" i="10"/>
  <c r="AQ91" i="10"/>
  <c r="AR91" i="10" s="1"/>
  <c r="AS91" i="10" s="1"/>
  <c r="AK91" i="10"/>
  <c r="AQ151" i="10"/>
  <c r="AR151" i="10" s="1"/>
  <c r="AS151" i="10" s="1"/>
  <c r="AK151" i="10"/>
  <c r="AO163" i="11"/>
  <c r="AP163" i="11" s="1"/>
  <c r="AU163" i="11"/>
  <c r="AK163" i="11"/>
  <c r="AU175" i="11"/>
  <c r="AK175" i="11"/>
  <c r="AO175" i="11"/>
  <c r="AP175" i="11" s="1"/>
  <c r="AK313" i="11"/>
  <c r="AO313" i="11"/>
  <c r="AP313" i="11" s="1"/>
  <c r="AU313" i="11"/>
  <c r="AQ338" i="10"/>
  <c r="AR338" i="10" s="1"/>
  <c r="AS338" i="10" s="1"/>
  <c r="AK338" i="10"/>
  <c r="AQ260" i="10"/>
  <c r="AR260" i="10" s="1"/>
  <c r="AS260" i="10" s="1"/>
  <c r="AK260" i="10"/>
  <c r="AQ80" i="10"/>
  <c r="AR80" i="10" s="1"/>
  <c r="AS80" i="10" s="1"/>
  <c r="AK80" i="10"/>
  <c r="AQ155" i="10"/>
  <c r="AR155" i="10" s="1"/>
  <c r="AS155" i="10" s="1"/>
  <c r="AK155" i="10"/>
  <c r="AQ171" i="10"/>
  <c r="AR171" i="10" s="1"/>
  <c r="AS171" i="10" s="1"/>
  <c r="AK171" i="10"/>
  <c r="AQ197" i="10"/>
  <c r="AR197" i="10" s="1"/>
  <c r="AS197" i="10" s="1"/>
  <c r="AK197" i="10"/>
  <c r="AK51" i="11"/>
  <c r="AU51" i="11"/>
  <c r="AO51" i="11"/>
  <c r="AP51" i="11" s="1"/>
  <c r="AQ16" i="10"/>
  <c r="AR16" i="10" s="1"/>
  <c r="AS16" i="10" s="1"/>
  <c r="AK16" i="10"/>
  <c r="AQ123" i="10"/>
  <c r="AR123" i="10" s="1"/>
  <c r="AS123" i="10" s="1"/>
  <c r="AK123" i="10"/>
  <c r="AK124" i="10"/>
  <c r="AQ124" i="10"/>
  <c r="AR124" i="10" s="1"/>
  <c r="AS124" i="10" s="1"/>
  <c r="AQ127" i="10"/>
  <c r="AR127" i="10" s="1"/>
  <c r="AS127" i="10" s="1"/>
  <c r="AK127" i="10"/>
  <c r="AK132" i="10"/>
  <c r="AQ132" i="10"/>
  <c r="AR132" i="10" s="1"/>
  <c r="AS132" i="10" s="1"/>
  <c r="AQ140" i="10"/>
  <c r="AR140" i="10" s="1"/>
  <c r="AS140" i="10" s="1"/>
  <c r="AK140" i="10"/>
  <c r="AO145" i="11"/>
  <c r="AP145" i="11" s="1"/>
  <c r="AU145" i="11"/>
  <c r="AK145" i="11"/>
  <c r="AQ193" i="10"/>
  <c r="AR193" i="10" s="1"/>
  <c r="AS193" i="10" s="1"/>
  <c r="AK193" i="10"/>
  <c r="AQ261" i="10"/>
  <c r="AR261" i="10" s="1"/>
  <c r="AS261" i="10" s="1"/>
  <c r="AK261" i="10"/>
  <c r="AQ263" i="10"/>
  <c r="AR263" i="10" s="1"/>
  <c r="AS263" i="10" s="1"/>
  <c r="AK263" i="10"/>
  <c r="AQ267" i="10"/>
  <c r="AR267" i="10" s="1"/>
  <c r="AS267" i="10" s="1"/>
  <c r="AK267" i="10"/>
  <c r="AQ329" i="10"/>
  <c r="AR329" i="10" s="1"/>
  <c r="AS329" i="10" s="1"/>
  <c r="AK329" i="10"/>
  <c r="AQ351" i="10"/>
  <c r="AR351" i="10" s="1"/>
  <c r="AS351" i="10" s="1"/>
  <c r="AK351" i="10"/>
  <c r="AQ355" i="10"/>
  <c r="AR355" i="10" s="1"/>
  <c r="AS355" i="10" s="1"/>
  <c r="AP355" i="10"/>
  <c r="AL355" i="10"/>
  <c r="AM355" i="10" s="1"/>
  <c r="AQ357" i="10"/>
  <c r="AR357" i="10" s="1"/>
  <c r="AS357" i="10" s="1"/>
  <c r="AK357" i="10"/>
  <c r="AQ359" i="10"/>
  <c r="AR359" i="10" s="1"/>
  <c r="AS359" i="10" s="1"/>
  <c r="AK359" i="10"/>
  <c r="AQ370" i="10"/>
  <c r="AR370" i="10" s="1"/>
  <c r="AS370" i="10" s="1"/>
  <c r="AK370" i="10"/>
  <c r="AQ18" i="10"/>
  <c r="AR18" i="10" s="1"/>
  <c r="AS18" i="10" s="1"/>
  <c r="AK18" i="10"/>
  <c r="AK140" i="11"/>
  <c r="AU140" i="11"/>
  <c r="AO140" i="11"/>
  <c r="AP140" i="11" s="1"/>
  <c r="AQ180" i="10"/>
  <c r="AR180" i="10" s="1"/>
  <c r="AS180" i="10" s="1"/>
  <c r="AK180" i="10"/>
  <c r="AK265" i="11"/>
  <c r="AO265" i="11"/>
  <c r="AP265" i="11" s="1"/>
  <c r="AU265" i="11"/>
  <c r="AK300" i="11"/>
  <c r="AO300" i="11"/>
  <c r="AP300" i="11" s="1"/>
  <c r="AU300" i="11"/>
  <c r="AQ339" i="10"/>
  <c r="AR339" i="10" s="1"/>
  <c r="AS339" i="10" s="1"/>
  <c r="AK339" i="10"/>
  <c r="AQ55" i="10"/>
  <c r="AR55" i="10" s="1"/>
  <c r="AS55" i="10" s="1"/>
  <c r="AK55" i="10"/>
  <c r="AK125" i="10"/>
  <c r="AQ125" i="10"/>
  <c r="AR125" i="10" s="1"/>
  <c r="AS125" i="10" s="1"/>
  <c r="AU129" i="11"/>
  <c r="AK129" i="11"/>
  <c r="AO129" i="11"/>
  <c r="AP129" i="11" s="1"/>
  <c r="AQ141" i="10"/>
  <c r="AR141" i="10" s="1"/>
  <c r="AS141" i="10" s="1"/>
  <c r="AK141" i="10"/>
  <c r="AQ186" i="10"/>
  <c r="AR186" i="10" s="1"/>
  <c r="AS186" i="10" s="1"/>
  <c r="AK186" i="10"/>
  <c r="AQ227" i="10"/>
  <c r="AR227" i="10" s="1"/>
  <c r="AS227" i="10" s="1"/>
  <c r="AK227" i="10"/>
  <c r="AQ265" i="10"/>
  <c r="AR265" i="10" s="1"/>
  <c r="AS265" i="10" s="1"/>
  <c r="AK265" i="10"/>
  <c r="AK285" i="11"/>
  <c r="AO285" i="11"/>
  <c r="AP285" i="11" s="1"/>
  <c r="AU285" i="11"/>
  <c r="AU273" i="11"/>
  <c r="AK273" i="11"/>
  <c r="AO273" i="11"/>
  <c r="AP273" i="11" s="1"/>
  <c r="AO284" i="11"/>
  <c r="AP284" i="11" s="1"/>
  <c r="AU284" i="11"/>
  <c r="AK284" i="11"/>
  <c r="AQ326" i="10"/>
  <c r="AR326" i="10" s="1"/>
  <c r="AS326" i="10" s="1"/>
  <c r="AK326" i="10"/>
  <c r="AQ334" i="10"/>
  <c r="AR334" i="10" s="1"/>
  <c r="AS334" i="10" s="1"/>
  <c r="AK334" i="10"/>
  <c r="AK77" i="11"/>
  <c r="AU77" i="11"/>
  <c r="AO77" i="11"/>
  <c r="AP77" i="11" s="1"/>
  <c r="AQ131" i="10"/>
  <c r="AR131" i="10" s="1"/>
  <c r="AS131" i="10" s="1"/>
  <c r="AK131" i="10"/>
  <c r="AQ147" i="10"/>
  <c r="AR147" i="10" s="1"/>
  <c r="AS147" i="10" s="1"/>
  <c r="AK147" i="10"/>
  <c r="AQ184" i="10"/>
  <c r="AR184" i="10" s="1"/>
  <c r="AS184" i="10" s="1"/>
  <c r="AK184" i="10"/>
  <c r="AQ19" i="10"/>
  <c r="AR19" i="10" s="1"/>
  <c r="AS19" i="10" s="1"/>
  <c r="AK19" i="10"/>
  <c r="AQ46" i="10"/>
  <c r="AR46" i="10" s="1"/>
  <c r="AS46" i="10" s="1"/>
  <c r="AK46" i="10"/>
  <c r="AQ52" i="10"/>
  <c r="AR52" i="10" s="1"/>
  <c r="AS52" i="10" s="1"/>
  <c r="AK52" i="10"/>
  <c r="AQ88" i="10"/>
  <c r="AR88" i="10" s="1"/>
  <c r="AS88" i="10" s="1"/>
  <c r="AK88" i="10"/>
  <c r="AQ92" i="10"/>
  <c r="AR92" i="10" s="1"/>
  <c r="AS92" i="10" s="1"/>
  <c r="AK92" i="10"/>
  <c r="AQ96" i="10"/>
  <c r="AR96" i="10" s="1"/>
  <c r="AS96" i="10" s="1"/>
  <c r="AK96" i="10"/>
  <c r="AQ97" i="10"/>
  <c r="AR97" i="10" s="1"/>
  <c r="AS97" i="10" s="1"/>
  <c r="AK97" i="10"/>
  <c r="AK99" i="10"/>
  <c r="AQ99" i="10"/>
  <c r="AR99" i="10" s="1"/>
  <c r="AS99" i="10" s="1"/>
  <c r="AK120" i="11"/>
  <c r="AO120" i="11"/>
  <c r="AP120" i="11" s="1"/>
  <c r="AU120" i="11"/>
  <c r="AK122" i="11"/>
  <c r="AU122" i="11"/>
  <c r="AO122" i="11"/>
  <c r="AP122" i="11" s="1"/>
  <c r="AK150" i="10"/>
  <c r="AQ150" i="10"/>
  <c r="AR150" i="10" s="1"/>
  <c r="AS150" i="10" s="1"/>
  <c r="AQ163" i="10"/>
  <c r="AR163" i="10" s="1"/>
  <c r="AS163" i="10" s="1"/>
  <c r="AK163" i="10"/>
  <c r="AO168" i="11"/>
  <c r="AP168" i="11" s="1"/>
  <c r="AK168" i="11"/>
  <c r="AU168" i="11"/>
  <c r="AQ179" i="10"/>
  <c r="AR179" i="10" s="1"/>
  <c r="AS179" i="10" s="1"/>
  <c r="AK179" i="10"/>
  <c r="AO184" i="11"/>
  <c r="AP184" i="11" s="1"/>
  <c r="AK184" i="11"/>
  <c r="AU184" i="11"/>
  <c r="AQ188" i="10"/>
  <c r="AR188" i="10" s="1"/>
  <c r="AS188" i="10" s="1"/>
  <c r="AK188" i="10"/>
  <c r="AQ195" i="10"/>
  <c r="AR195" i="10" s="1"/>
  <c r="AS195" i="10" s="1"/>
  <c r="AK195" i="10"/>
  <c r="AQ257" i="10"/>
  <c r="AR257" i="10" s="1"/>
  <c r="AS257" i="10" s="1"/>
  <c r="AK257" i="10"/>
  <c r="AQ262" i="10"/>
  <c r="AR262" i="10" s="1"/>
  <c r="AS262" i="10" s="1"/>
  <c r="AK262" i="10"/>
  <c r="AQ266" i="10"/>
  <c r="AR266" i="10" s="1"/>
  <c r="AS266" i="10" s="1"/>
  <c r="AK266" i="10"/>
  <c r="AK268" i="10"/>
  <c r="AQ268" i="10"/>
  <c r="AR268" i="10" s="1"/>
  <c r="AS268" i="10" s="1"/>
  <c r="AQ304" i="10"/>
  <c r="AR304" i="10" s="1"/>
  <c r="AS304" i="10" s="1"/>
  <c r="AK304" i="10"/>
  <c r="AQ328" i="10"/>
  <c r="AR328" i="10" s="1"/>
  <c r="AS328" i="10" s="1"/>
  <c r="AK328" i="10"/>
  <c r="AK349" i="10"/>
  <c r="AQ349" i="10"/>
  <c r="AR349" i="10" s="1"/>
  <c r="AS349" i="10" s="1"/>
  <c r="AU356" i="11"/>
  <c r="AK356" i="11"/>
  <c r="AO356" i="11"/>
  <c r="AP356" i="11" s="1"/>
  <c r="AO359" i="11"/>
  <c r="AP359" i="11" s="1"/>
  <c r="AK359" i="11"/>
  <c r="AU359" i="11"/>
  <c r="AO361" i="11"/>
  <c r="AP361" i="11" s="1"/>
  <c r="AK361" i="11"/>
  <c r="AU361" i="11"/>
  <c r="AQ78" i="10"/>
  <c r="AR78" i="10" s="1"/>
  <c r="AS78" i="10" s="1"/>
  <c r="AK78" i="10"/>
  <c r="AQ95" i="10"/>
  <c r="AR95" i="10" s="1"/>
  <c r="AS95" i="10" s="1"/>
  <c r="AK95" i="10"/>
  <c r="AK130" i="11"/>
  <c r="AO130" i="11"/>
  <c r="AP130" i="11" s="1"/>
  <c r="AU130" i="11"/>
  <c r="AQ259" i="10"/>
  <c r="AR259" i="10" s="1"/>
  <c r="AS259" i="10" s="1"/>
  <c r="AK259" i="10"/>
  <c r="AO165" i="11"/>
  <c r="AP165" i="11" s="1"/>
  <c r="AK165" i="11"/>
  <c r="AU165" i="11"/>
  <c r="AK286" i="11"/>
  <c r="AO286" i="11"/>
  <c r="AP286" i="11" s="1"/>
  <c r="AU286" i="11"/>
  <c r="AK291" i="11"/>
  <c r="AO291" i="11"/>
  <c r="AP291" i="11" s="1"/>
  <c r="AU291" i="11"/>
  <c r="AU308" i="11"/>
  <c r="AK308" i="11"/>
  <c r="AO308" i="11"/>
  <c r="AP308" i="11" s="1"/>
  <c r="AK314" i="11"/>
  <c r="AU314" i="11"/>
  <c r="AO314" i="11"/>
  <c r="AP314" i="11" s="1"/>
  <c r="AQ79" i="10"/>
  <c r="AR79" i="10" s="1"/>
  <c r="AS79" i="10" s="1"/>
  <c r="AK79" i="10"/>
  <c r="AK85" i="10"/>
  <c r="AQ85" i="10"/>
  <c r="AR85" i="10" s="1"/>
  <c r="AS85" i="10" s="1"/>
  <c r="AQ153" i="10"/>
  <c r="AR153" i="10" s="1"/>
  <c r="AS153" i="10" s="1"/>
  <c r="AK153" i="10"/>
  <c r="AQ169" i="10"/>
  <c r="AR169" i="10" s="1"/>
  <c r="AS169" i="10" s="1"/>
  <c r="AK169" i="10"/>
  <c r="AQ181" i="10"/>
  <c r="AR181" i="10" s="1"/>
  <c r="AS181" i="10" s="1"/>
  <c r="AK181" i="10"/>
  <c r="AQ303" i="10"/>
  <c r="AR303" i="10" s="1"/>
  <c r="AS303" i="10" s="1"/>
  <c r="AK303" i="10"/>
  <c r="AQ20" i="10"/>
  <c r="AR20" i="10" s="1"/>
  <c r="AS20" i="10" s="1"/>
  <c r="AK20" i="10"/>
  <c r="AQ160" i="10"/>
  <c r="AR160" i="10" s="1"/>
  <c r="AS160" i="10" s="1"/>
  <c r="AK160" i="10"/>
  <c r="AU173" i="11"/>
  <c r="AO173" i="11"/>
  <c r="AP173" i="11" s="1"/>
  <c r="AK173" i="11"/>
  <c r="AQ41" i="10"/>
  <c r="AR41" i="10" s="1"/>
  <c r="AS41" i="10" s="1"/>
  <c r="AK41" i="10"/>
  <c r="AK87" i="10"/>
  <c r="AQ87" i="10"/>
  <c r="AR87" i="10" s="1"/>
  <c r="AS87" i="10" s="1"/>
  <c r="AK155" i="11"/>
  <c r="AO155" i="11"/>
  <c r="AP155" i="11" s="1"/>
  <c r="AU155" i="11"/>
  <c r="AO167" i="11"/>
  <c r="AP167" i="11" s="1"/>
  <c r="AU167" i="11"/>
  <c r="AK167" i="11"/>
  <c r="AO179" i="11"/>
  <c r="AP179" i="11" s="1"/>
  <c r="AU179" i="11"/>
  <c r="AK179" i="11"/>
  <c r="AQ289" i="10"/>
  <c r="AR289" i="10" s="1"/>
  <c r="AS289" i="10" s="1"/>
  <c r="AK289" i="10"/>
  <c r="AO315" i="11"/>
  <c r="AP315" i="11" s="1"/>
  <c r="AK315" i="11"/>
  <c r="AU315" i="11"/>
  <c r="AK335" i="11"/>
  <c r="AU335" i="11"/>
  <c r="AO335" i="11"/>
  <c r="AP335" i="11" s="1"/>
  <c r="AQ340" i="10"/>
  <c r="AR340" i="10" s="1"/>
  <c r="AS340" i="10" s="1"/>
  <c r="AK340" i="10"/>
  <c r="AQ156" i="10"/>
  <c r="AR156" i="10" s="1"/>
  <c r="AS156" i="10" s="1"/>
  <c r="AK156" i="10"/>
  <c r="AQ309" i="10"/>
  <c r="AR309" i="10" s="1"/>
  <c r="AS309" i="10" s="1"/>
  <c r="AK309" i="10"/>
  <c r="AQ34" i="10"/>
  <c r="AR34" i="10" s="1"/>
  <c r="AS34" i="10" s="1"/>
  <c r="AK34" i="10"/>
  <c r="AU52" i="11"/>
  <c r="AO52" i="11"/>
  <c r="AP52" i="11" s="1"/>
  <c r="AK52" i="11"/>
  <c r="AK134" i="11"/>
  <c r="AO134" i="11"/>
  <c r="AP134" i="11" s="1"/>
  <c r="AU134" i="11"/>
  <c r="AO227" i="11"/>
  <c r="AP227" i="11" s="1"/>
  <c r="AK227" i="11"/>
  <c r="AU227" i="11"/>
  <c r="AQ285" i="10"/>
  <c r="AR285" i="10" s="1"/>
  <c r="AS285" i="10" s="1"/>
  <c r="AK285" i="10"/>
  <c r="AQ26" i="10"/>
  <c r="AR26" i="10" s="1"/>
  <c r="AS26" i="10" s="1"/>
  <c r="AK26" i="10"/>
  <c r="AQ31" i="10"/>
  <c r="AR31" i="10" s="1"/>
  <c r="AS31" i="10" s="1"/>
  <c r="AK31" i="10"/>
  <c r="AQ10" i="10"/>
  <c r="AR10" i="10" s="1"/>
  <c r="AS10" i="10" s="1"/>
  <c r="AK10" i="10"/>
  <c r="AQ23" i="10"/>
  <c r="AR23" i="10" s="1"/>
  <c r="AS23" i="10" s="1"/>
  <c r="AK23" i="10"/>
  <c r="AU27" i="11"/>
  <c r="AK27" i="11"/>
  <c r="AO27" i="11"/>
  <c r="AP27" i="11" s="1"/>
  <c r="AQ89" i="10"/>
  <c r="AR89" i="10" s="1"/>
  <c r="AS89" i="10" s="1"/>
  <c r="AK89" i="10"/>
  <c r="AO124" i="11"/>
  <c r="AP124" i="11" s="1"/>
  <c r="AU124" i="11"/>
  <c r="AK124" i="11"/>
  <c r="AK125" i="11"/>
  <c r="AU125" i="11"/>
  <c r="AO125" i="11"/>
  <c r="AP125" i="11" s="1"/>
  <c r="AO128" i="11"/>
  <c r="AP128" i="11" s="1"/>
  <c r="AU128" i="11"/>
  <c r="AK128" i="11"/>
  <c r="AU133" i="11"/>
  <c r="AK133" i="11"/>
  <c r="AO133" i="11"/>
  <c r="AP133" i="11" s="1"/>
  <c r="AQ190" i="10"/>
  <c r="AR190" i="10" s="1"/>
  <c r="AS190" i="10" s="1"/>
  <c r="AK190" i="10"/>
  <c r="AQ254" i="10"/>
  <c r="AR254" i="10" s="1"/>
  <c r="AS254" i="10" s="1"/>
  <c r="AK254" i="10"/>
  <c r="AQ255" i="10"/>
  <c r="AR255" i="10" s="1"/>
  <c r="AS255" i="10" s="1"/>
  <c r="AK255" i="10"/>
  <c r="AU262" i="11"/>
  <c r="AK262" i="11"/>
  <c r="AO262" i="11"/>
  <c r="AP262" i="11" s="1"/>
  <c r="AO264" i="11"/>
  <c r="AP264" i="11" s="1"/>
  <c r="AK264" i="11"/>
  <c r="AU264" i="11"/>
  <c r="AU268" i="11"/>
  <c r="AK268" i="11"/>
  <c r="AO268" i="11"/>
  <c r="AP268" i="11" s="1"/>
  <c r="AK330" i="11"/>
  <c r="AU330" i="11"/>
  <c r="AO330" i="11"/>
  <c r="AP330" i="11" s="1"/>
  <c r="AO354" i="11"/>
  <c r="AP354" i="11" s="1"/>
  <c r="AK354" i="11"/>
  <c r="AU354" i="11"/>
  <c r="AK358" i="11"/>
  <c r="AO358" i="11"/>
  <c r="AP358" i="11" s="1"/>
  <c r="AO360" i="11"/>
  <c r="AP360" i="11" s="1"/>
  <c r="AK360" i="11"/>
  <c r="AU360" i="11"/>
  <c r="AO362" i="11"/>
  <c r="AP362" i="11" s="1"/>
  <c r="AK362" i="11"/>
  <c r="AU362" i="11"/>
  <c r="AQ346" i="10"/>
  <c r="AR346" i="10" s="1"/>
  <c r="AS346" i="10" s="1"/>
  <c r="AK346" i="10"/>
  <c r="AQ369" i="10"/>
  <c r="AR369" i="10" s="1"/>
  <c r="AS369" i="10" s="1"/>
  <c r="AK369" i="10"/>
  <c r="AQ5" i="10"/>
  <c r="AR5" i="10" s="1"/>
  <c r="AK5" i="10"/>
  <c r="AQ35" i="10"/>
  <c r="AR35" i="10" s="1"/>
  <c r="AS35" i="10" s="1"/>
  <c r="AK35" i="10"/>
  <c r="AK77" i="10"/>
  <c r="AQ77" i="10"/>
  <c r="AR77" i="10" s="1"/>
  <c r="AS77" i="10" s="1"/>
  <c r="AK136" i="10"/>
  <c r="AQ136" i="10"/>
  <c r="AR136" i="10" s="1"/>
  <c r="AS136" i="10" s="1"/>
  <c r="AQ172" i="10"/>
  <c r="AR172" i="10" s="1"/>
  <c r="AS172" i="10" s="1"/>
  <c r="AK172" i="10"/>
  <c r="AO181" i="11"/>
  <c r="AP181" i="11" s="1"/>
  <c r="AK181" i="11"/>
  <c r="AU181" i="11"/>
  <c r="AQ333" i="10"/>
  <c r="AR333" i="10" s="1"/>
  <c r="AS333" i="10" s="1"/>
  <c r="AK333" i="10"/>
  <c r="AK340" i="11"/>
  <c r="AO340" i="11"/>
  <c r="AP340" i="11" s="1"/>
  <c r="AU340" i="11"/>
  <c r="AQ44" i="10"/>
  <c r="AR44" i="10" s="1"/>
  <c r="AS44" i="10" s="1"/>
  <c r="AK44" i="10"/>
  <c r="AQ118" i="10"/>
  <c r="AR118" i="10" s="1"/>
  <c r="AS118" i="10" s="1"/>
  <c r="AK118" i="10"/>
  <c r="AK137" i="10"/>
  <c r="AQ137" i="10"/>
  <c r="AR137" i="10" s="1"/>
  <c r="AS137" i="10" s="1"/>
  <c r="AQ154" i="10"/>
  <c r="AR154" i="10" s="1"/>
  <c r="AS154" i="10" s="1"/>
  <c r="AK154" i="10"/>
  <c r="AQ158" i="10"/>
  <c r="AR158" i="10" s="1"/>
  <c r="AS158" i="10" s="1"/>
  <c r="AK158" i="10"/>
  <c r="AQ162" i="10"/>
  <c r="AR162" i="10" s="1"/>
  <c r="AS162" i="10" s="1"/>
  <c r="AK162" i="10"/>
  <c r="AQ166" i="10"/>
  <c r="AR166" i="10" s="1"/>
  <c r="AS166" i="10" s="1"/>
  <c r="AK166" i="10"/>
  <c r="AQ170" i="10"/>
  <c r="AR170" i="10" s="1"/>
  <c r="AS170" i="10" s="1"/>
  <c r="AK170" i="10"/>
  <c r="AQ174" i="10"/>
  <c r="AR174" i="10" s="1"/>
  <c r="AS174" i="10" s="1"/>
  <c r="AK174" i="10"/>
  <c r="AQ178" i="10"/>
  <c r="AR178" i="10" s="1"/>
  <c r="AS178" i="10" s="1"/>
  <c r="AK178" i="10"/>
  <c r="AQ182" i="10"/>
  <c r="AR182" i="10" s="1"/>
  <c r="AS182" i="10" s="1"/>
  <c r="AK182" i="10"/>
  <c r="AU187" i="11"/>
  <c r="AO187" i="11"/>
  <c r="AP187" i="11" s="1"/>
  <c r="AK187" i="11"/>
  <c r="AU228" i="11"/>
  <c r="AO228" i="11"/>
  <c r="AP228" i="11" s="1"/>
  <c r="AK228" i="11"/>
  <c r="AU266" i="11"/>
  <c r="AK266" i="11"/>
  <c r="AO266" i="11"/>
  <c r="AP266" i="11" s="1"/>
  <c r="AQ284" i="10"/>
  <c r="AR284" i="10" s="1"/>
  <c r="AS284" i="10" s="1"/>
  <c r="AK284" i="10"/>
  <c r="AQ312" i="10"/>
  <c r="AR312" i="10" s="1"/>
  <c r="AS312" i="10" s="1"/>
  <c r="AK312" i="10"/>
  <c r="AQ314" i="10"/>
  <c r="AR314" i="10" s="1"/>
  <c r="AS314" i="10" s="1"/>
  <c r="AK314" i="10"/>
  <c r="AQ317" i="10"/>
  <c r="AR317" i="10" s="1"/>
  <c r="AS317" i="10" s="1"/>
  <c r="AK317" i="10"/>
  <c r="AQ332" i="10"/>
  <c r="AR332" i="10" s="1"/>
  <c r="AS332" i="10" s="1"/>
  <c r="AK332" i="10"/>
  <c r="AQ120" i="10"/>
  <c r="AR120" i="10" s="1"/>
  <c r="AS120" i="10" s="1"/>
  <c r="AK120" i="10"/>
  <c r="AK132" i="11"/>
  <c r="AO132" i="11"/>
  <c r="AP132" i="11" s="1"/>
  <c r="AU132" i="11"/>
  <c r="AQ168" i="10"/>
  <c r="AR168" i="10" s="1"/>
  <c r="AS168" i="10" s="1"/>
  <c r="AK168" i="10"/>
  <c r="AK185" i="11"/>
  <c r="AU185" i="11"/>
  <c r="AO185" i="11"/>
  <c r="AP185" i="11" s="1"/>
  <c r="AQ8" i="10"/>
  <c r="AR8" i="10" s="1"/>
  <c r="AS8" i="10" s="1"/>
  <c r="AK8" i="10"/>
  <c r="AQ51" i="10"/>
  <c r="AR51" i="10" s="1"/>
  <c r="AS51" i="10" s="1"/>
  <c r="AK51" i="10"/>
  <c r="AO53" i="11"/>
  <c r="AP53" i="11" s="1"/>
  <c r="AK53" i="11"/>
  <c r="AU53" i="11"/>
  <c r="AQ83" i="10"/>
  <c r="AR83" i="10" s="1"/>
  <c r="AS83" i="10" s="1"/>
  <c r="AK83" i="10"/>
  <c r="AO89" i="11"/>
  <c r="AP89" i="11" s="1"/>
  <c r="AK89" i="11"/>
  <c r="AU89" i="11"/>
  <c r="AU93" i="11"/>
  <c r="AK93" i="11"/>
  <c r="AO93" i="11"/>
  <c r="AP93" i="11" s="1"/>
  <c r="AO97" i="11"/>
  <c r="AP97" i="11" s="1"/>
  <c r="AU97" i="11"/>
  <c r="AK97" i="11"/>
  <c r="AU98" i="11"/>
  <c r="AO98" i="11"/>
  <c r="AP98" i="11" s="1"/>
  <c r="AK98" i="11"/>
  <c r="AU100" i="11"/>
  <c r="AK100" i="11"/>
  <c r="AO100" i="11"/>
  <c r="AP100" i="11" s="1"/>
  <c r="AK133" i="10"/>
  <c r="AQ133" i="10"/>
  <c r="AR133" i="10" s="1"/>
  <c r="AS133" i="10" s="1"/>
  <c r="AQ159" i="10"/>
  <c r="AR159" i="10" s="1"/>
  <c r="AS159" i="10" s="1"/>
  <c r="AK159" i="10"/>
  <c r="AK164" i="11"/>
  <c r="AO164" i="11"/>
  <c r="AP164" i="11" s="1"/>
  <c r="AU164" i="11"/>
  <c r="AQ175" i="10"/>
  <c r="AR175" i="10" s="1"/>
  <c r="AS175" i="10" s="1"/>
  <c r="AK175" i="10"/>
  <c r="AO180" i="11"/>
  <c r="AP180" i="11" s="1"/>
  <c r="AK180" i="11"/>
  <c r="AU180" i="11"/>
  <c r="AQ192" i="10"/>
  <c r="AR192" i="10" s="1"/>
  <c r="AS192" i="10" s="1"/>
  <c r="AK192" i="10"/>
  <c r="AQ226" i="10"/>
  <c r="AR226" i="10" s="1"/>
  <c r="AS226" i="10" s="1"/>
  <c r="AK226" i="10"/>
  <c r="AK258" i="11"/>
  <c r="AU258" i="11"/>
  <c r="AO258" i="11"/>
  <c r="AP258" i="11" s="1"/>
  <c r="AO263" i="11"/>
  <c r="AP263" i="11" s="1"/>
  <c r="AU263" i="11"/>
  <c r="AK263" i="11"/>
  <c r="AU267" i="11"/>
  <c r="AK267" i="11"/>
  <c r="AO267" i="11"/>
  <c r="AP267" i="11" s="1"/>
  <c r="AK269" i="11"/>
  <c r="AU269" i="11"/>
  <c r="AO269" i="11"/>
  <c r="AP269" i="11" s="1"/>
  <c r="AO305" i="11"/>
  <c r="AP305" i="11" s="1"/>
  <c r="AU305" i="11"/>
  <c r="AK305" i="11"/>
  <c r="AK329" i="11"/>
  <c r="AO329" i="11"/>
  <c r="AP329" i="11" s="1"/>
  <c r="AU329" i="11"/>
  <c r="AQ9" i="10"/>
  <c r="AR9" i="10" s="1"/>
  <c r="AS9" i="10" s="1"/>
  <c r="AK9" i="10"/>
  <c r="AK50" i="10"/>
  <c r="AQ50" i="10"/>
  <c r="AR50" i="10" s="1"/>
  <c r="AS50" i="10" s="1"/>
  <c r="AK79" i="11"/>
  <c r="AO79" i="11"/>
  <c r="AP79" i="11" s="1"/>
  <c r="AU79" i="11"/>
  <c r="AO96" i="11"/>
  <c r="AP96" i="11" s="1"/>
  <c r="AK96" i="11"/>
  <c r="AU96" i="11"/>
  <c r="AQ194" i="10"/>
  <c r="AR194" i="10" s="1"/>
  <c r="AS194" i="10" s="1"/>
  <c r="AK194" i="10"/>
  <c r="AQ271" i="10"/>
  <c r="AR271" i="10" s="1"/>
  <c r="AS271" i="10" s="1"/>
  <c r="AK271" i="10"/>
  <c r="A6" i="4"/>
  <c r="A7" i="4" s="1"/>
  <c r="A8" i="4" s="1"/>
  <c r="A9" i="4" s="1"/>
  <c r="A10" i="4" s="1"/>
  <c r="A11" i="4" s="1"/>
  <c r="A12" i="4" s="1"/>
  <c r="A13" i="4" s="1"/>
  <c r="A14" i="4" s="1"/>
  <c r="A16" i="4" s="1"/>
  <c r="A17" i="4" s="1"/>
  <c r="A18" i="4" s="1"/>
  <c r="A19" i="4" s="1"/>
  <c r="A20" i="4" s="1"/>
  <c r="A21" i="4" s="1"/>
  <c r="A22" i="4" s="1"/>
  <c r="A23" i="4" s="1"/>
  <c r="A25" i="4" s="1"/>
  <c r="A26" i="4" s="1"/>
  <c r="A28" i="4" s="1"/>
  <c r="A29"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8" i="4" s="1"/>
  <c r="A299" i="4" s="1"/>
  <c r="A300" i="4" s="1"/>
  <c r="A301" i="4" s="1"/>
  <c r="A61" i="6" l="1"/>
  <c r="A62" i="6" s="1"/>
  <c r="A63" i="6" s="1"/>
  <c r="A64" i="6" s="1"/>
  <c r="A65" i="6" s="1"/>
  <c r="A66" i="6" s="1"/>
  <c r="A67" i="6" s="1"/>
  <c r="A68" i="6" s="1"/>
  <c r="A69" i="6" s="1"/>
  <c r="A71" i="6" s="1"/>
  <c r="A72" i="6" s="1"/>
  <c r="A73" i="6" s="1"/>
  <c r="A74" i="6" s="1"/>
  <c r="A75" i="6" s="1"/>
  <c r="A76" i="6" s="1"/>
  <c r="A77" i="6" s="1"/>
  <c r="A78" i="6" s="1"/>
  <c r="A79" i="6" s="1"/>
  <c r="A81" i="6" s="1"/>
  <c r="A82" i="6" s="1"/>
  <c r="A83" i="6" s="1"/>
  <c r="A84" i="6" s="1"/>
  <c r="A85" i="6" s="1"/>
  <c r="A86" i="6" s="1"/>
  <c r="A87" i="6" s="1"/>
  <c r="A88" i="6" s="1"/>
  <c r="A89" i="6" s="1"/>
  <c r="A91" i="6" s="1"/>
  <c r="A92" i="6" s="1"/>
  <c r="A93" i="6" s="1"/>
  <c r="A94" i="6" s="1"/>
  <c r="A95" i="6" s="1"/>
  <c r="AU22" i="12"/>
  <c r="AV22" i="12" s="1"/>
  <c r="AS22" i="12"/>
  <c r="AU181" i="12"/>
  <c r="AV181" i="12" s="1"/>
  <c r="AS181" i="12"/>
  <c r="AU182" i="12"/>
  <c r="AV182" i="12" s="1"/>
  <c r="AS182" i="12"/>
  <c r="AU139" i="12"/>
  <c r="AV139" i="12" s="1"/>
  <c r="AS139" i="12"/>
  <c r="AU14" i="12"/>
  <c r="AV14" i="12" s="1"/>
  <c r="AS14" i="12"/>
  <c r="AU77" i="12"/>
  <c r="AV77" i="12" s="1"/>
  <c r="AS77" i="12"/>
  <c r="AL77" i="12"/>
  <c r="AM77" i="12" s="1"/>
  <c r="AL14" i="12"/>
  <c r="AM14" i="12" s="1"/>
  <c r="AL22" i="12"/>
  <c r="AM22" i="12" s="1"/>
  <c r="AL139" i="12"/>
  <c r="AM139" i="12" s="1"/>
  <c r="AM6" i="12"/>
  <c r="AP194" i="10"/>
  <c r="AL194" i="10"/>
  <c r="AM194" i="10" s="1"/>
  <c r="AL271" i="10"/>
  <c r="AM271" i="10" s="1"/>
  <c r="AP271" i="10"/>
  <c r="AL50" i="10"/>
  <c r="AM50" i="10" s="1"/>
  <c r="AP50" i="10"/>
  <c r="AL258" i="11"/>
  <c r="AM258" i="11" s="1"/>
  <c r="AR258" i="11"/>
  <c r="AP159" i="10"/>
  <c r="AL159" i="10"/>
  <c r="AM159" i="10" s="1"/>
  <c r="AL100" i="11"/>
  <c r="AM100" i="11" s="1"/>
  <c r="AR100" i="11"/>
  <c r="AR89" i="11"/>
  <c r="AL89" i="11"/>
  <c r="AM89" i="11" s="1"/>
  <c r="AR185" i="11"/>
  <c r="AL185" i="11"/>
  <c r="AM185" i="11" s="1"/>
  <c r="AP120" i="10"/>
  <c r="AL120" i="10"/>
  <c r="AM120" i="10" s="1"/>
  <c r="AL136" i="10"/>
  <c r="AM136" i="10" s="1"/>
  <c r="AP136" i="10"/>
  <c r="AS5" i="10"/>
  <c r="AS372" i="10" s="1"/>
  <c r="AR372" i="10"/>
  <c r="AR360" i="11"/>
  <c r="AL360" i="11"/>
  <c r="AM360" i="11" s="1"/>
  <c r="AR133" i="11"/>
  <c r="AL133" i="11"/>
  <c r="AM133" i="11" s="1"/>
  <c r="AL124" i="11"/>
  <c r="AM124" i="11" s="1"/>
  <c r="AR124" i="11"/>
  <c r="AL27" i="11"/>
  <c r="AM27" i="11" s="1"/>
  <c r="AR27" i="11"/>
  <c r="AP285" i="10"/>
  <c r="AL285" i="10"/>
  <c r="AM285" i="10" s="1"/>
  <c r="AP34" i="10"/>
  <c r="AL34" i="10"/>
  <c r="AM34" i="10" s="1"/>
  <c r="AP340" i="10"/>
  <c r="AL340" i="10"/>
  <c r="AM340" i="10" s="1"/>
  <c r="AR335" i="11"/>
  <c r="AL335" i="11"/>
  <c r="AM335" i="11" s="1"/>
  <c r="AP289" i="10"/>
  <c r="AL289" i="10"/>
  <c r="AM289" i="10" s="1"/>
  <c r="AP41" i="10"/>
  <c r="AL41" i="10"/>
  <c r="AM41" i="10" s="1"/>
  <c r="AP160" i="10"/>
  <c r="AL160" i="10"/>
  <c r="AM160" i="10" s="1"/>
  <c r="AL303" i="10"/>
  <c r="AM303" i="10" s="1"/>
  <c r="AP303" i="10"/>
  <c r="AR308" i="11"/>
  <c r="AL308" i="11"/>
  <c r="AM308" i="11" s="1"/>
  <c r="AL291" i="11"/>
  <c r="AM291" i="11" s="1"/>
  <c r="AR291" i="11"/>
  <c r="AL95" i="10"/>
  <c r="AM95" i="10" s="1"/>
  <c r="AP95" i="10"/>
  <c r="AL359" i="11"/>
  <c r="AM359" i="11" s="1"/>
  <c r="AR359" i="11"/>
  <c r="AL268" i="10"/>
  <c r="AM268" i="10" s="1"/>
  <c r="AP268" i="10"/>
  <c r="AR184" i="11"/>
  <c r="AL184" i="11"/>
  <c r="AM184" i="11" s="1"/>
  <c r="AL122" i="11"/>
  <c r="AM122" i="11" s="1"/>
  <c r="AR122" i="11"/>
  <c r="AP96" i="10"/>
  <c r="AL96" i="10"/>
  <c r="AM96" i="10" s="1"/>
  <c r="AP88" i="10"/>
  <c r="AL88" i="10"/>
  <c r="AM88" i="10" s="1"/>
  <c r="AP227" i="10"/>
  <c r="AL227" i="10"/>
  <c r="AM227" i="10" s="1"/>
  <c r="AR265" i="11"/>
  <c r="AL265" i="11"/>
  <c r="AM265" i="11" s="1"/>
  <c r="AP351" i="10"/>
  <c r="AL351" i="10"/>
  <c r="AM351" i="10" s="1"/>
  <c r="AP267" i="10"/>
  <c r="AL267" i="10"/>
  <c r="AM267" i="10" s="1"/>
  <c r="AL261" i="10"/>
  <c r="AM261" i="10" s="1"/>
  <c r="AP261" i="10"/>
  <c r="AP140" i="10"/>
  <c r="AL140" i="10"/>
  <c r="AM140" i="10" s="1"/>
  <c r="AL127" i="10"/>
  <c r="AM127" i="10" s="1"/>
  <c r="AP127" i="10"/>
  <c r="AL123" i="10"/>
  <c r="AM123" i="10" s="1"/>
  <c r="AP123" i="10"/>
  <c r="AL16" i="10"/>
  <c r="AM16" i="10" s="1"/>
  <c r="AP16" i="10"/>
  <c r="AP197" i="10"/>
  <c r="AL197" i="10"/>
  <c r="AM197" i="10" s="1"/>
  <c r="AR313" i="11"/>
  <c r="AL313" i="11"/>
  <c r="AM313" i="11" s="1"/>
  <c r="AR175" i="11"/>
  <c r="AL175" i="11"/>
  <c r="AM175" i="11" s="1"/>
  <c r="AP86" i="10"/>
  <c r="AL86" i="10"/>
  <c r="AM86" i="10" s="1"/>
  <c r="AP198" i="10"/>
  <c r="AL198" i="10"/>
  <c r="AM198" i="10" s="1"/>
  <c r="AP177" i="10"/>
  <c r="AL177" i="10"/>
  <c r="AM177" i="10" s="1"/>
  <c r="AP157" i="10"/>
  <c r="AL157" i="10"/>
  <c r="AM157" i="10" s="1"/>
  <c r="AL327" i="10"/>
  <c r="AM327" i="10" s="1"/>
  <c r="AP327" i="10"/>
  <c r="AL307" i="10"/>
  <c r="AM307" i="10" s="1"/>
  <c r="AP307" i="10"/>
  <c r="AL272" i="11"/>
  <c r="AM272" i="11" s="1"/>
  <c r="AR272" i="11"/>
  <c r="AP164" i="10"/>
  <c r="AL164" i="10"/>
  <c r="AM164" i="10" s="1"/>
  <c r="AL358" i="10"/>
  <c r="AM358" i="10" s="1"/>
  <c r="AP358" i="10"/>
  <c r="AL353" i="10"/>
  <c r="AM353" i="10" s="1"/>
  <c r="AP353" i="10"/>
  <c r="AL123" i="11"/>
  <c r="AM123" i="11" s="1"/>
  <c r="AR123" i="11"/>
  <c r="AP54" i="10"/>
  <c r="AL54" i="10"/>
  <c r="AM54" i="10" s="1"/>
  <c r="AR341" i="11"/>
  <c r="AL341" i="11"/>
  <c r="AM341" i="11" s="1"/>
  <c r="AL290" i="11"/>
  <c r="AM290" i="11" s="1"/>
  <c r="AR290" i="11"/>
  <c r="AR271" i="11"/>
  <c r="AL271" i="11"/>
  <c r="AM271" i="11" s="1"/>
  <c r="AL92" i="11"/>
  <c r="AM92" i="11" s="1"/>
  <c r="AR92" i="11"/>
  <c r="AR87" i="11"/>
  <c r="AL87" i="11"/>
  <c r="AM87" i="11" s="1"/>
  <c r="AL310" i="10"/>
  <c r="AM310" i="10" s="1"/>
  <c r="AP310" i="10"/>
  <c r="AL264" i="10"/>
  <c r="AM264" i="10" s="1"/>
  <c r="AP264" i="10"/>
  <c r="AR182" i="11"/>
  <c r="AL182" i="11"/>
  <c r="AM182" i="11" s="1"/>
  <c r="AL158" i="11"/>
  <c r="AM158" i="11" s="1"/>
  <c r="AR158" i="11"/>
  <c r="AR86" i="11"/>
  <c r="AL86" i="11"/>
  <c r="AM86" i="11" s="1"/>
  <c r="AL83" i="11"/>
  <c r="AM83" i="11" s="1"/>
  <c r="AR83" i="11"/>
  <c r="AU23" i="11"/>
  <c r="AP187" i="10"/>
  <c r="AL187" i="10"/>
  <c r="AM187" i="10" s="1"/>
  <c r="AL121" i="11"/>
  <c r="AM121" i="11" s="1"/>
  <c r="AR121" i="11"/>
  <c r="AP308" i="10"/>
  <c r="AL308" i="10"/>
  <c r="AM308" i="10" s="1"/>
  <c r="AL270" i="10"/>
  <c r="AM270" i="10" s="1"/>
  <c r="AP270" i="10"/>
  <c r="AP93" i="10"/>
  <c r="AL93" i="10"/>
  <c r="AM93" i="10" s="1"/>
  <c r="AL25" i="10"/>
  <c r="AM25" i="10" s="1"/>
  <c r="AP25" i="10"/>
  <c r="AR349" i="11"/>
  <c r="AL349" i="11"/>
  <c r="AM349" i="11" s="1"/>
  <c r="AL9" i="10"/>
  <c r="AM9" i="10" s="1"/>
  <c r="AP9" i="10"/>
  <c r="AR329" i="11"/>
  <c r="AL329" i="11"/>
  <c r="AM329" i="11" s="1"/>
  <c r="AR267" i="11"/>
  <c r="AL267" i="11"/>
  <c r="AM267" i="11" s="1"/>
  <c r="AP226" i="10"/>
  <c r="AL226" i="10"/>
  <c r="AM226" i="10" s="1"/>
  <c r="AP192" i="10"/>
  <c r="AL192" i="10"/>
  <c r="AM192" i="10" s="1"/>
  <c r="AP175" i="10"/>
  <c r="AL175" i="10"/>
  <c r="AM175" i="10" s="1"/>
  <c r="AL133" i="10"/>
  <c r="AM133" i="10" s="1"/>
  <c r="AP133" i="10"/>
  <c r="AR97" i="11"/>
  <c r="AL97" i="11"/>
  <c r="AM97" i="11" s="1"/>
  <c r="AL93" i="11"/>
  <c r="AM93" i="11" s="1"/>
  <c r="AR93" i="11"/>
  <c r="AP51" i="10"/>
  <c r="AL51" i="10"/>
  <c r="AM51" i="10" s="1"/>
  <c r="AL168" i="10"/>
  <c r="AM168" i="10" s="1"/>
  <c r="AP168" i="10"/>
  <c r="AL317" i="10"/>
  <c r="AM317" i="10" s="1"/>
  <c r="AP317" i="10"/>
  <c r="AP312" i="10"/>
  <c r="AL312" i="10"/>
  <c r="AM312" i="10" s="1"/>
  <c r="AL266" i="11"/>
  <c r="AM266" i="11" s="1"/>
  <c r="AR266" i="11"/>
  <c r="AL182" i="10"/>
  <c r="AM182" i="10" s="1"/>
  <c r="AP182" i="10"/>
  <c r="AP174" i="10"/>
  <c r="AL174" i="10"/>
  <c r="AM174" i="10" s="1"/>
  <c r="AL166" i="10"/>
  <c r="AM166" i="10" s="1"/>
  <c r="AP166" i="10"/>
  <c r="AP158" i="10"/>
  <c r="AL158" i="10"/>
  <c r="AM158" i="10" s="1"/>
  <c r="AL137" i="10"/>
  <c r="AM137" i="10" s="1"/>
  <c r="AP137" i="10"/>
  <c r="AL340" i="11"/>
  <c r="AM340" i="11" s="1"/>
  <c r="AR340" i="11"/>
  <c r="AR181" i="11"/>
  <c r="AL181" i="11"/>
  <c r="AM181" i="11" s="1"/>
  <c r="AL369" i="10"/>
  <c r="AM369" i="10" s="1"/>
  <c r="AP369" i="10"/>
  <c r="AR362" i="11"/>
  <c r="AL362" i="11"/>
  <c r="AM362" i="11" s="1"/>
  <c r="AL354" i="11"/>
  <c r="AM354" i="11" s="1"/>
  <c r="AR354" i="11"/>
  <c r="AR330" i="11"/>
  <c r="AL330" i="11"/>
  <c r="AM330" i="11" s="1"/>
  <c r="AL262" i="11"/>
  <c r="AM262" i="11" s="1"/>
  <c r="AR262" i="11"/>
  <c r="AL254" i="10"/>
  <c r="AM254" i="10" s="1"/>
  <c r="AP254" i="10"/>
  <c r="AL31" i="10"/>
  <c r="AM31" i="10" s="1"/>
  <c r="AP31" i="10"/>
  <c r="AL227" i="11"/>
  <c r="AM227" i="11" s="1"/>
  <c r="AR227" i="11"/>
  <c r="AR134" i="11"/>
  <c r="AL134" i="11"/>
  <c r="AM134" i="11" s="1"/>
  <c r="AL52" i="11"/>
  <c r="AM52" i="11" s="1"/>
  <c r="AR52" i="11"/>
  <c r="AP87" i="10"/>
  <c r="AL87" i="10"/>
  <c r="AM87" i="10" s="1"/>
  <c r="AR173" i="11"/>
  <c r="AL173" i="11"/>
  <c r="AM173" i="11" s="1"/>
  <c r="AP181" i="10"/>
  <c r="AL181" i="10"/>
  <c r="AM181" i="10" s="1"/>
  <c r="AP153" i="10"/>
  <c r="AL153" i="10"/>
  <c r="AM153" i="10" s="1"/>
  <c r="AR165" i="11"/>
  <c r="AL165" i="11"/>
  <c r="AM165" i="11" s="1"/>
  <c r="AL361" i="11"/>
  <c r="AM361" i="11" s="1"/>
  <c r="AR361" i="11"/>
  <c r="AP304" i="10"/>
  <c r="AL304" i="10"/>
  <c r="AM304" i="10" s="1"/>
  <c r="AL266" i="10"/>
  <c r="AM266" i="10" s="1"/>
  <c r="AP266" i="10"/>
  <c r="AP257" i="10"/>
  <c r="AL257" i="10"/>
  <c r="AM257" i="10" s="1"/>
  <c r="AP195" i="10"/>
  <c r="AL195" i="10"/>
  <c r="AM195" i="10" s="1"/>
  <c r="AP188" i="10"/>
  <c r="AL188" i="10"/>
  <c r="AM188" i="10" s="1"/>
  <c r="AP163" i="10"/>
  <c r="AL163" i="10"/>
  <c r="AM163" i="10" s="1"/>
  <c r="AL99" i="10"/>
  <c r="AM99" i="10" s="1"/>
  <c r="AP99" i="10"/>
  <c r="AP52" i="10"/>
  <c r="AL52" i="10"/>
  <c r="AM52" i="10" s="1"/>
  <c r="AL46" i="10"/>
  <c r="AM46" i="10" s="1"/>
  <c r="AP46" i="10"/>
  <c r="AL184" i="10"/>
  <c r="AM184" i="10" s="1"/>
  <c r="AP184" i="10"/>
  <c r="AP147" i="10"/>
  <c r="AL147" i="10"/>
  <c r="AM147" i="10" s="1"/>
  <c r="AL77" i="11"/>
  <c r="AM77" i="11" s="1"/>
  <c r="AR77" i="11"/>
  <c r="AL326" i="10"/>
  <c r="AM326" i="10" s="1"/>
  <c r="AP326" i="10"/>
  <c r="AL141" i="10"/>
  <c r="AM141" i="10" s="1"/>
  <c r="AP141" i="10"/>
  <c r="AR300" i="11"/>
  <c r="AL300" i="11"/>
  <c r="AM300" i="11" s="1"/>
  <c r="AP180" i="10"/>
  <c r="AL180" i="10"/>
  <c r="AM180" i="10" s="1"/>
  <c r="AL359" i="10"/>
  <c r="AM359" i="10" s="1"/>
  <c r="AP359" i="10"/>
  <c r="AL145" i="11"/>
  <c r="AM145" i="11" s="1"/>
  <c r="AR145" i="11"/>
  <c r="AP171" i="10"/>
  <c r="AL171" i="10"/>
  <c r="AM171" i="10" s="1"/>
  <c r="AL80" i="10"/>
  <c r="AM80" i="10" s="1"/>
  <c r="AP80" i="10"/>
  <c r="AL260" i="10"/>
  <c r="AM260" i="10" s="1"/>
  <c r="AP260" i="10"/>
  <c r="AP151" i="10"/>
  <c r="AL151" i="10"/>
  <c r="AM151" i="10" s="1"/>
  <c r="AR90" i="11"/>
  <c r="AL90" i="11"/>
  <c r="AM90" i="11" s="1"/>
  <c r="AL22" i="10"/>
  <c r="AM22" i="10" s="1"/>
  <c r="AP22" i="10"/>
  <c r="AL129" i="10"/>
  <c r="AM129" i="10" s="1"/>
  <c r="AP129" i="10"/>
  <c r="AR172" i="11"/>
  <c r="AL172" i="11"/>
  <c r="AM172" i="11" s="1"/>
  <c r="AL81" i="11"/>
  <c r="AM81" i="11" s="1"/>
  <c r="AR81" i="11"/>
  <c r="AR270" i="11"/>
  <c r="AL270" i="11"/>
  <c r="AM270" i="11" s="1"/>
  <c r="AR261" i="11"/>
  <c r="AL261" i="11"/>
  <c r="AM261" i="11" s="1"/>
  <c r="AL157" i="11"/>
  <c r="AM157" i="11" s="1"/>
  <c r="AR157" i="11"/>
  <c r="AR333" i="11"/>
  <c r="AL333" i="11"/>
  <c r="AM333" i="11" s="1"/>
  <c r="AP272" i="10"/>
  <c r="AL272" i="10"/>
  <c r="AM272" i="10" s="1"/>
  <c r="AR88" i="11"/>
  <c r="AL88" i="11"/>
  <c r="AM88" i="11" s="1"/>
  <c r="AL82" i="11"/>
  <c r="AM82" i="11" s="1"/>
  <c r="AR82" i="11"/>
  <c r="AR161" i="11"/>
  <c r="AL161" i="11"/>
  <c r="AM161" i="11" s="1"/>
  <c r="AL302" i="10"/>
  <c r="AM302" i="10" s="1"/>
  <c r="AP302" i="10"/>
  <c r="AP196" i="10"/>
  <c r="AL196" i="10"/>
  <c r="AM196" i="10" s="1"/>
  <c r="AR186" i="11"/>
  <c r="AL186" i="11"/>
  <c r="AM186" i="11" s="1"/>
  <c r="AR178" i="11"/>
  <c r="AL178" i="11"/>
  <c r="AM178" i="11" s="1"/>
  <c r="AR170" i="11"/>
  <c r="AL170" i="11"/>
  <c r="AM170" i="11" s="1"/>
  <c r="AR166" i="11"/>
  <c r="AL166" i="11"/>
  <c r="AM166" i="11" s="1"/>
  <c r="AR162" i="11"/>
  <c r="AL162" i="11"/>
  <c r="AM162" i="11" s="1"/>
  <c r="AL154" i="11"/>
  <c r="AM154" i="11" s="1"/>
  <c r="AR154" i="11"/>
  <c r="AR23" i="11"/>
  <c r="AL23" i="11"/>
  <c r="AP316" i="10"/>
  <c r="AL316" i="10"/>
  <c r="AM316" i="10" s="1"/>
  <c r="AR169" i="11"/>
  <c r="AL169" i="11"/>
  <c r="AM169" i="11" s="1"/>
  <c r="AL135" i="10"/>
  <c r="AM135" i="10" s="1"/>
  <c r="AP135" i="10"/>
  <c r="AR255" i="11"/>
  <c r="AL255" i="11"/>
  <c r="AM255" i="11" s="1"/>
  <c r="AP185" i="10"/>
  <c r="AL185" i="10"/>
  <c r="AM185" i="10" s="1"/>
  <c r="AP161" i="10"/>
  <c r="AL161" i="10"/>
  <c r="AM161" i="10" s="1"/>
  <c r="AR96" i="11"/>
  <c r="AL96" i="11"/>
  <c r="AM96" i="11" s="1"/>
  <c r="AL79" i="11"/>
  <c r="AM79" i="11" s="1"/>
  <c r="AR79" i="11"/>
  <c r="AR305" i="11"/>
  <c r="AL305" i="11"/>
  <c r="AM305" i="11" s="1"/>
  <c r="AR98" i="11"/>
  <c r="AL98" i="11"/>
  <c r="AM98" i="11" s="1"/>
  <c r="AL83" i="10"/>
  <c r="AM83" i="10" s="1"/>
  <c r="AP83" i="10"/>
  <c r="AP332" i="10"/>
  <c r="AL332" i="10"/>
  <c r="AM332" i="10" s="1"/>
  <c r="AL284" i="10"/>
  <c r="AM284" i="10" s="1"/>
  <c r="AP284" i="10"/>
  <c r="AR187" i="11"/>
  <c r="AL187" i="11"/>
  <c r="AM187" i="11" s="1"/>
  <c r="AL118" i="10"/>
  <c r="AM118" i="10" s="1"/>
  <c r="AP118" i="10"/>
  <c r="AP333" i="10"/>
  <c r="AL333" i="10"/>
  <c r="AM333" i="10" s="1"/>
  <c r="AL77" i="10"/>
  <c r="AM77" i="10" s="1"/>
  <c r="AP77" i="10"/>
  <c r="AR264" i="11"/>
  <c r="AL264" i="11"/>
  <c r="AM264" i="11" s="1"/>
  <c r="AP190" i="10"/>
  <c r="AL190" i="10"/>
  <c r="AM190" i="10" s="1"/>
  <c r="AL128" i="11"/>
  <c r="AM128" i="11" s="1"/>
  <c r="AR128" i="11"/>
  <c r="AL23" i="10"/>
  <c r="AM23" i="10" s="1"/>
  <c r="AP23" i="10"/>
  <c r="AR315" i="11"/>
  <c r="AL315" i="11"/>
  <c r="AM315" i="11" s="1"/>
  <c r="AR167" i="11"/>
  <c r="AL167" i="11"/>
  <c r="AM167" i="11" s="1"/>
  <c r="AP20" i="10"/>
  <c r="AL20" i="10"/>
  <c r="AM20" i="10" s="1"/>
  <c r="AP85" i="10"/>
  <c r="AL85" i="10"/>
  <c r="AM85" i="10" s="1"/>
  <c r="AR314" i="11"/>
  <c r="AL314" i="11"/>
  <c r="AM314" i="11" s="1"/>
  <c r="AL78" i="10"/>
  <c r="AM78" i="10" s="1"/>
  <c r="AP78" i="10"/>
  <c r="AP349" i="10"/>
  <c r="AL349" i="10"/>
  <c r="AM349" i="10" s="1"/>
  <c r="AP179" i="10"/>
  <c r="AL179" i="10"/>
  <c r="AM179" i="10" s="1"/>
  <c r="AP150" i="10"/>
  <c r="AL150" i="10"/>
  <c r="AM150" i="10" s="1"/>
  <c r="AP97" i="10"/>
  <c r="AL97" i="10"/>
  <c r="AM97" i="10" s="1"/>
  <c r="AP92" i="10"/>
  <c r="AL92" i="10"/>
  <c r="AM92" i="10" s="1"/>
  <c r="AL265" i="10"/>
  <c r="AM265" i="10" s="1"/>
  <c r="AP265" i="10"/>
  <c r="AP186" i="10"/>
  <c r="AL186" i="10"/>
  <c r="AM186" i="10" s="1"/>
  <c r="AL125" i="10"/>
  <c r="AM125" i="10" s="1"/>
  <c r="AP125" i="10"/>
  <c r="AP55" i="10"/>
  <c r="AL55" i="10"/>
  <c r="AM55" i="10" s="1"/>
  <c r="AL339" i="10"/>
  <c r="AM339" i="10" s="1"/>
  <c r="AP339" i="10"/>
  <c r="AP18" i="10"/>
  <c r="AL18" i="10"/>
  <c r="AM18" i="10" s="1"/>
  <c r="AL329" i="10"/>
  <c r="AM329" i="10" s="1"/>
  <c r="AP329" i="10"/>
  <c r="AP263" i="10"/>
  <c r="AL263" i="10"/>
  <c r="AM263" i="10" s="1"/>
  <c r="AL338" i="10"/>
  <c r="AM338" i="10" s="1"/>
  <c r="AP338" i="10"/>
  <c r="AR163" i="11"/>
  <c r="AL163" i="11"/>
  <c r="AM163" i="11" s="1"/>
  <c r="AL91" i="10"/>
  <c r="AM91" i="10" s="1"/>
  <c r="AP91" i="10"/>
  <c r="AR36" i="11"/>
  <c r="AL36" i="11"/>
  <c r="AM36" i="11" s="1"/>
  <c r="AP189" i="10"/>
  <c r="AL189" i="10"/>
  <c r="AM189" i="10" s="1"/>
  <c r="AP165" i="10"/>
  <c r="AL165" i="10"/>
  <c r="AM165" i="10" s="1"/>
  <c r="AL148" i="10"/>
  <c r="AM148" i="10" s="1"/>
  <c r="AP148" i="10"/>
  <c r="AL313" i="10"/>
  <c r="AM313" i="10" s="1"/>
  <c r="AP313" i="10"/>
  <c r="AP290" i="10"/>
  <c r="AL290" i="10"/>
  <c r="AM290" i="10" s="1"/>
  <c r="AR177" i="11"/>
  <c r="AL177" i="11"/>
  <c r="AM177" i="11" s="1"/>
  <c r="AL134" i="10"/>
  <c r="AM134" i="10" s="1"/>
  <c r="AP134" i="10"/>
  <c r="AL356" i="10"/>
  <c r="AM356" i="10" s="1"/>
  <c r="AP356" i="10"/>
  <c r="AP167" i="10"/>
  <c r="AL167" i="10"/>
  <c r="AM167" i="10" s="1"/>
  <c r="AP119" i="10"/>
  <c r="AL119" i="10"/>
  <c r="AM119" i="10" s="1"/>
  <c r="AR310" i="11"/>
  <c r="AL310" i="11"/>
  <c r="AM310" i="11" s="1"/>
  <c r="AL76" i="10"/>
  <c r="AM76" i="10" s="1"/>
  <c r="AP76" i="10"/>
  <c r="AR339" i="11"/>
  <c r="AL339" i="11"/>
  <c r="AM339" i="11" s="1"/>
  <c r="AL337" i="11"/>
  <c r="AM337" i="11" s="1"/>
  <c r="AR337" i="11"/>
  <c r="AP149" i="10"/>
  <c r="AL149" i="10"/>
  <c r="AM149" i="10" s="1"/>
  <c r="AL128" i="10"/>
  <c r="AM128" i="10" s="1"/>
  <c r="AP128" i="10"/>
  <c r="AP56" i="10"/>
  <c r="AL56" i="10"/>
  <c r="AM56" i="10" s="1"/>
  <c r="AP299" i="10"/>
  <c r="AL299" i="10"/>
  <c r="AM299" i="10" s="1"/>
  <c r="AR149" i="11"/>
  <c r="AL149" i="11"/>
  <c r="AM149" i="11" s="1"/>
  <c r="AR176" i="11"/>
  <c r="AL176" i="11"/>
  <c r="AM176" i="11" s="1"/>
  <c r="AL160" i="11"/>
  <c r="AM160" i="11" s="1"/>
  <c r="AR160" i="11"/>
  <c r="AL122" i="10"/>
  <c r="AM122" i="10" s="1"/>
  <c r="AP122" i="10"/>
  <c r="AL336" i="10"/>
  <c r="AM336" i="10" s="1"/>
  <c r="AP336" i="10"/>
  <c r="AL81" i="10"/>
  <c r="AM81" i="10" s="1"/>
  <c r="AP81" i="10"/>
  <c r="AL82" i="10"/>
  <c r="AM82" i="10" s="1"/>
  <c r="AP82" i="10"/>
  <c r="AR269" i="11"/>
  <c r="AL269" i="11"/>
  <c r="AM269" i="11" s="1"/>
  <c r="AL263" i="11"/>
  <c r="AM263" i="11" s="1"/>
  <c r="AR263" i="11"/>
  <c r="AR180" i="11"/>
  <c r="AL180" i="11"/>
  <c r="AM180" i="11" s="1"/>
  <c r="AR164" i="11"/>
  <c r="AL164" i="11"/>
  <c r="AM164" i="11" s="1"/>
  <c r="AR53" i="11"/>
  <c r="AL53" i="11"/>
  <c r="AM53" i="11" s="1"/>
  <c r="AP8" i="10"/>
  <c r="AL8" i="10"/>
  <c r="AM8" i="10" s="1"/>
  <c r="AR132" i="11"/>
  <c r="AL132" i="11"/>
  <c r="AM132" i="11" s="1"/>
  <c r="AP314" i="10"/>
  <c r="AL314" i="10"/>
  <c r="AM314" i="10" s="1"/>
  <c r="AR228" i="11"/>
  <c r="AL228" i="11"/>
  <c r="AM228" i="11" s="1"/>
  <c r="AP178" i="10"/>
  <c r="AL178" i="10"/>
  <c r="AM178" i="10" s="1"/>
  <c r="AP170" i="10"/>
  <c r="AL170" i="10"/>
  <c r="AM170" i="10" s="1"/>
  <c r="AP162" i="10"/>
  <c r="AL162" i="10"/>
  <c r="AM162" i="10" s="1"/>
  <c r="AP154" i="10"/>
  <c r="AL154" i="10"/>
  <c r="AM154" i="10" s="1"/>
  <c r="AP44" i="10"/>
  <c r="AL44" i="10"/>
  <c r="AM44" i="10" s="1"/>
  <c r="AP172" i="10"/>
  <c r="AL172" i="10"/>
  <c r="AM172" i="10" s="1"/>
  <c r="AL35" i="10"/>
  <c r="AM35" i="10" s="1"/>
  <c r="AP35" i="10"/>
  <c r="AL5" i="10"/>
  <c r="AP5" i="10"/>
  <c r="AP346" i="10"/>
  <c r="AL346" i="10"/>
  <c r="AM346" i="10" s="1"/>
  <c r="AU358" i="11"/>
  <c r="AR358" i="11"/>
  <c r="AL358" i="11"/>
  <c r="AM358" i="11" s="1"/>
  <c r="AR268" i="11"/>
  <c r="AL268" i="11"/>
  <c r="AM268" i="11" s="1"/>
  <c r="AP255" i="10"/>
  <c r="AL255" i="10"/>
  <c r="AM255" i="10" s="1"/>
  <c r="AR125" i="11"/>
  <c r="AL125" i="11"/>
  <c r="AM125" i="11" s="1"/>
  <c r="AL89" i="10"/>
  <c r="AM89" i="10" s="1"/>
  <c r="AP89" i="10"/>
  <c r="AP10" i="10"/>
  <c r="AL10" i="10"/>
  <c r="AM10" i="10" s="1"/>
  <c r="AL26" i="10"/>
  <c r="AM26" i="10" s="1"/>
  <c r="AP26" i="10"/>
  <c r="AL309" i="10"/>
  <c r="AM309" i="10" s="1"/>
  <c r="AP309" i="10"/>
  <c r="AP156" i="10"/>
  <c r="AL156" i="10"/>
  <c r="AM156" i="10" s="1"/>
  <c r="AR179" i="11"/>
  <c r="AL179" i="11"/>
  <c r="AM179" i="11" s="1"/>
  <c r="AL155" i="11"/>
  <c r="AM155" i="11" s="1"/>
  <c r="AR155" i="11"/>
  <c r="AP169" i="10"/>
  <c r="AL169" i="10"/>
  <c r="AM169" i="10" s="1"/>
  <c r="AL79" i="10"/>
  <c r="AM79" i="10" s="1"/>
  <c r="AP79" i="10"/>
  <c r="AR286" i="11"/>
  <c r="AL286" i="11"/>
  <c r="AM286" i="11" s="1"/>
  <c r="AL259" i="10"/>
  <c r="AM259" i="10" s="1"/>
  <c r="AP259" i="10"/>
  <c r="AR130" i="11"/>
  <c r="AL130" i="11"/>
  <c r="AM130" i="11" s="1"/>
  <c r="AL356" i="11"/>
  <c r="AM356" i="11" s="1"/>
  <c r="AR356" i="11"/>
  <c r="AP328" i="10"/>
  <c r="AL328" i="10"/>
  <c r="AM328" i="10" s="1"/>
  <c r="AP262" i="10"/>
  <c r="AL262" i="10"/>
  <c r="AM262" i="10" s="1"/>
  <c r="AR168" i="11"/>
  <c r="AL168" i="11"/>
  <c r="AM168" i="11" s="1"/>
  <c r="AL120" i="11"/>
  <c r="AM120" i="11" s="1"/>
  <c r="AR120" i="11"/>
  <c r="AL19" i="10"/>
  <c r="AM19" i="10" s="1"/>
  <c r="AP19" i="10"/>
  <c r="AL131" i="10"/>
  <c r="AM131" i="10" s="1"/>
  <c r="AP131" i="10"/>
  <c r="AL334" i="10"/>
  <c r="AM334" i="10" s="1"/>
  <c r="AP334" i="10"/>
  <c r="AR284" i="11"/>
  <c r="AL284" i="11"/>
  <c r="AM284" i="11" s="1"/>
  <c r="AR273" i="11"/>
  <c r="AL273" i="11"/>
  <c r="AM273" i="11" s="1"/>
  <c r="AL285" i="11"/>
  <c r="AM285" i="11" s="1"/>
  <c r="AR285" i="11"/>
  <c r="AR129" i="11"/>
  <c r="AL129" i="11"/>
  <c r="AM129" i="11" s="1"/>
  <c r="AR140" i="11"/>
  <c r="AL140" i="11"/>
  <c r="AM140" i="11" s="1"/>
  <c r="AL370" i="10"/>
  <c r="AM370" i="10" s="1"/>
  <c r="AP370" i="10"/>
  <c r="AL357" i="10"/>
  <c r="AM357" i="10" s="1"/>
  <c r="AP357" i="10"/>
  <c r="AP193" i="10"/>
  <c r="AL193" i="10"/>
  <c r="AM193" i="10" s="1"/>
  <c r="AL132" i="10"/>
  <c r="AM132" i="10" s="1"/>
  <c r="AP132" i="10"/>
  <c r="AL124" i="10"/>
  <c r="AM124" i="10" s="1"/>
  <c r="AP124" i="10"/>
  <c r="AR51" i="11"/>
  <c r="AL51" i="11"/>
  <c r="AM51" i="11" s="1"/>
  <c r="AP155" i="10"/>
  <c r="AL155" i="10"/>
  <c r="AM155" i="10" s="1"/>
  <c r="AL78" i="11"/>
  <c r="AM78" i="11" s="1"/>
  <c r="AR78" i="11"/>
  <c r="AL374" i="11"/>
  <c r="AM374" i="11" s="1"/>
  <c r="AR374" i="11"/>
  <c r="AP17" i="10"/>
  <c r="AL17" i="10"/>
  <c r="AM17" i="10" s="1"/>
  <c r="AP191" i="10"/>
  <c r="AL191" i="10"/>
  <c r="AM191" i="10" s="1"/>
  <c r="AP183" i="10"/>
  <c r="AL183" i="10"/>
  <c r="AM183" i="10" s="1"/>
  <c r="AR156" i="11"/>
  <c r="AL156" i="11"/>
  <c r="AM156" i="11" s="1"/>
  <c r="AL121" i="10"/>
  <c r="AM121" i="10" s="1"/>
  <c r="AP121" i="10"/>
  <c r="AL317" i="11"/>
  <c r="AM317" i="11" s="1"/>
  <c r="AR317" i="11"/>
  <c r="AL256" i="10"/>
  <c r="AM256" i="10" s="1"/>
  <c r="AP256" i="10"/>
  <c r="AR99" i="11"/>
  <c r="AL99" i="11"/>
  <c r="AM99" i="11" s="1"/>
  <c r="AP283" i="10"/>
  <c r="AL283" i="10"/>
  <c r="AM283" i="10" s="1"/>
  <c r="AL130" i="10"/>
  <c r="AM130" i="10" s="1"/>
  <c r="AP130" i="10"/>
  <c r="AL26" i="11"/>
  <c r="AM26" i="11" s="1"/>
  <c r="AR26" i="11"/>
  <c r="AL139" i="10"/>
  <c r="AM139" i="10" s="1"/>
  <c r="AP139" i="10"/>
  <c r="AR174" i="11"/>
  <c r="AL174" i="11"/>
  <c r="AM174" i="11" s="1"/>
  <c r="AP144" i="10"/>
  <c r="AL144" i="10"/>
  <c r="AM144" i="10" s="1"/>
  <c r="AL80" i="11"/>
  <c r="AM80" i="11" s="1"/>
  <c r="AR80" i="11"/>
  <c r="AL21" i="10"/>
  <c r="AM21" i="10" s="1"/>
  <c r="AP21" i="10"/>
  <c r="AP176" i="10"/>
  <c r="AL176" i="10"/>
  <c r="AM176" i="10" s="1"/>
  <c r="AL126" i="10"/>
  <c r="AM126" i="10" s="1"/>
  <c r="AP126" i="10"/>
  <c r="AP47" i="10"/>
  <c r="AL47" i="10"/>
  <c r="AM47" i="10" s="1"/>
  <c r="AL269" i="10"/>
  <c r="AM269" i="10" s="1"/>
  <c r="AP269" i="10"/>
  <c r="AL98" i="10"/>
  <c r="AM98" i="10" s="1"/>
  <c r="AP98" i="10"/>
  <c r="AR171" i="11"/>
  <c r="AL171" i="11"/>
  <c r="AM171" i="11" s="1"/>
  <c r="AL159" i="11"/>
  <c r="AM159" i="11" s="1"/>
  <c r="AR159" i="11"/>
  <c r="AP315" i="10"/>
  <c r="AL315" i="10"/>
  <c r="AM315" i="10" s="1"/>
  <c r="AP173" i="10"/>
  <c r="AL173" i="10"/>
  <c r="AM173" i="10" s="1"/>
  <c r="A302" i="4"/>
  <c r="A303" i="4" s="1"/>
  <c r="A304" i="4" s="1"/>
  <c r="A305"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6" i="4" s="1"/>
  <c r="A337" i="4" s="1"/>
  <c r="A338" i="4" s="1"/>
  <c r="A339" i="4" s="1"/>
  <c r="A340" i="4" s="1"/>
  <c r="A341" i="4" s="1"/>
  <c r="A342" i="4" s="1"/>
  <c r="A343" i="4" s="1"/>
  <c r="AI12" i="4"/>
  <c r="AI13" i="4"/>
  <c r="AI14" i="4"/>
  <c r="AI16" i="4"/>
  <c r="AI17" i="4"/>
  <c r="AI18" i="4"/>
  <c r="AI19" i="4"/>
  <c r="AI20" i="4"/>
  <c r="AI21" i="4"/>
  <c r="AI22" i="4"/>
  <c r="AI23" i="4"/>
  <c r="AI25" i="4"/>
  <c r="AI26" i="4"/>
  <c r="AI28" i="4"/>
  <c r="AI29" i="4"/>
  <c r="AI31" i="4"/>
  <c r="AI32" i="4"/>
  <c r="AI33" i="4"/>
  <c r="AI34" i="4"/>
  <c r="AI35" i="4"/>
  <c r="AI36" i="4"/>
  <c r="AI37" i="4"/>
  <c r="AI38" i="4"/>
  <c r="AI39" i="4"/>
  <c r="AI40" i="4"/>
  <c r="AI41" i="4"/>
  <c r="AI42" i="4"/>
  <c r="AI43" i="4"/>
  <c r="AI44" i="4"/>
  <c r="AI45" i="4"/>
  <c r="AI46" i="4"/>
  <c r="AI47" i="4"/>
  <c r="AI48" i="4"/>
  <c r="AI49" i="4"/>
  <c r="AI50" i="4"/>
  <c r="AI51" i="4"/>
  <c r="AI52"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84" i="4"/>
  <c r="AI85" i="4"/>
  <c r="AI86" i="4"/>
  <c r="AI87" i="4"/>
  <c r="AI88" i="4"/>
  <c r="AI89" i="4"/>
  <c r="AI90" i="4"/>
  <c r="AI91" i="4"/>
  <c r="AI92" i="4"/>
  <c r="AI93" i="4"/>
  <c r="AI94" i="4"/>
  <c r="AI95" i="4"/>
  <c r="AI96" i="4"/>
  <c r="AI97" i="4"/>
  <c r="AI98" i="4"/>
  <c r="AI99" i="4"/>
  <c r="AI100" i="4"/>
  <c r="AI101" i="4"/>
  <c r="AI102" i="4"/>
  <c r="AI103" i="4"/>
  <c r="AI104" i="4"/>
  <c r="AI105" i="4"/>
  <c r="AI106" i="4"/>
  <c r="AI107" i="4"/>
  <c r="AI108" i="4"/>
  <c r="AI109" i="4"/>
  <c r="AI110" i="4"/>
  <c r="AI111" i="4"/>
  <c r="AI112" i="4"/>
  <c r="AI113" i="4"/>
  <c r="AI114" i="4"/>
  <c r="AI115" i="4"/>
  <c r="AI116" i="4"/>
  <c r="AI118" i="4"/>
  <c r="AI119" i="4"/>
  <c r="AI120" i="4"/>
  <c r="AI121" i="4"/>
  <c r="AI122" i="4"/>
  <c r="AI123" i="4"/>
  <c r="AI124" i="4"/>
  <c r="AI125" i="4"/>
  <c r="AI126" i="4"/>
  <c r="AI127" i="4"/>
  <c r="AI128" i="4"/>
  <c r="AI129" i="4"/>
  <c r="AI130" i="4"/>
  <c r="AI131" i="4"/>
  <c r="AI132" i="4"/>
  <c r="AI133" i="4"/>
  <c r="AI134" i="4"/>
  <c r="AI135" i="4"/>
  <c r="AI136" i="4"/>
  <c r="AI137" i="4"/>
  <c r="AI138" i="4"/>
  <c r="AI139" i="4"/>
  <c r="AI140" i="4"/>
  <c r="AI141" i="4"/>
  <c r="AI142" i="4"/>
  <c r="AI143" i="4"/>
  <c r="AI144" i="4"/>
  <c r="AI145" i="4"/>
  <c r="AI146" i="4"/>
  <c r="AI147" i="4"/>
  <c r="AI148" i="4"/>
  <c r="AI149" i="4"/>
  <c r="AI150" i="4"/>
  <c r="AI151" i="4"/>
  <c r="AI152" i="4"/>
  <c r="AI153" i="4"/>
  <c r="AI154" i="4"/>
  <c r="AI155" i="4"/>
  <c r="AI156" i="4"/>
  <c r="AI157" i="4"/>
  <c r="AI158" i="4"/>
  <c r="AI159" i="4"/>
  <c r="AI160" i="4"/>
  <c r="AI161" i="4"/>
  <c r="AI162" i="4"/>
  <c r="AI163" i="4"/>
  <c r="AI164" i="4"/>
  <c r="AI165" i="4"/>
  <c r="AI166" i="4"/>
  <c r="AI167" i="4"/>
  <c r="AI168" i="4"/>
  <c r="AI169" i="4"/>
  <c r="AI170" i="4"/>
  <c r="AI171" i="4"/>
  <c r="AI172" i="4"/>
  <c r="AI173" i="4"/>
  <c r="AI174" i="4"/>
  <c r="AI175" i="4"/>
  <c r="AI176" i="4"/>
  <c r="AI177" i="4"/>
  <c r="AI178" i="4"/>
  <c r="AI179" i="4"/>
  <c r="AI180" i="4"/>
  <c r="AI181" i="4"/>
  <c r="AI182" i="4"/>
  <c r="AI183" i="4"/>
  <c r="AI184" i="4"/>
  <c r="AI185" i="4"/>
  <c r="AI186" i="4"/>
  <c r="AI187" i="4"/>
  <c r="AI188" i="4"/>
  <c r="AI189" i="4"/>
  <c r="AI190" i="4"/>
  <c r="AI191" i="4"/>
  <c r="AI192" i="4"/>
  <c r="AI193" i="4"/>
  <c r="AI194" i="4"/>
  <c r="AI195" i="4"/>
  <c r="AI196" i="4"/>
  <c r="AI197" i="4"/>
  <c r="AI198" i="4"/>
  <c r="AI199" i="4"/>
  <c r="AI200" i="4"/>
  <c r="AI201" i="4"/>
  <c r="AI202" i="4"/>
  <c r="AI203" i="4"/>
  <c r="AI204" i="4"/>
  <c r="AI205" i="4"/>
  <c r="AI206" i="4"/>
  <c r="AI207" i="4"/>
  <c r="AI208" i="4"/>
  <c r="AI209" i="4"/>
  <c r="AI210" i="4"/>
  <c r="AI211" i="4"/>
  <c r="AI212" i="4"/>
  <c r="AI213" i="4"/>
  <c r="AI214" i="4"/>
  <c r="AI215" i="4"/>
  <c r="AI216" i="4"/>
  <c r="AI217" i="4"/>
  <c r="AI218" i="4"/>
  <c r="AI219" i="4"/>
  <c r="AI220" i="4"/>
  <c r="AI221" i="4"/>
  <c r="AI222" i="4"/>
  <c r="AI223" i="4"/>
  <c r="AI224" i="4"/>
  <c r="AI225" i="4"/>
  <c r="AI226" i="4"/>
  <c r="AI227" i="4"/>
  <c r="AI228" i="4"/>
  <c r="AI229" i="4"/>
  <c r="AI230" i="4"/>
  <c r="AI231" i="4"/>
  <c r="AI232" i="4"/>
  <c r="AI233" i="4"/>
  <c r="AI234" i="4"/>
  <c r="AI235" i="4"/>
  <c r="AI236" i="4"/>
  <c r="AI237" i="4"/>
  <c r="AI238" i="4"/>
  <c r="AI239" i="4"/>
  <c r="AI240" i="4"/>
  <c r="AI241" i="4"/>
  <c r="AI242" i="4"/>
  <c r="AI243" i="4"/>
  <c r="AI244" i="4"/>
  <c r="AI245" i="4"/>
  <c r="AI246" i="4"/>
  <c r="AI247" i="4"/>
  <c r="AI248" i="4"/>
  <c r="AI249" i="4"/>
  <c r="AI250" i="4"/>
  <c r="AI251" i="4"/>
  <c r="AI252" i="4"/>
  <c r="AI254" i="4"/>
  <c r="AI255" i="4"/>
  <c r="AI256" i="4"/>
  <c r="AI257" i="4"/>
  <c r="AI258" i="4"/>
  <c r="AI259" i="4"/>
  <c r="AI260" i="4"/>
  <c r="AI261" i="4"/>
  <c r="AI262" i="4"/>
  <c r="AI263" i="4"/>
  <c r="AI264" i="4"/>
  <c r="AI265" i="4"/>
  <c r="AI266" i="4"/>
  <c r="AI267" i="4"/>
  <c r="AI268" i="4"/>
  <c r="AI269" i="4"/>
  <c r="AI270" i="4"/>
  <c r="AI271" i="4"/>
  <c r="AI272" i="4"/>
  <c r="AI273" i="4"/>
  <c r="AI274" i="4"/>
  <c r="AI275" i="4"/>
  <c r="AI276" i="4"/>
  <c r="AI277" i="4"/>
  <c r="AI278" i="4"/>
  <c r="AI279" i="4"/>
  <c r="AI280" i="4"/>
  <c r="AI281" i="4"/>
  <c r="AI282" i="4"/>
  <c r="AI283" i="4"/>
  <c r="AI284" i="4"/>
  <c r="AI285" i="4"/>
  <c r="AI286" i="4"/>
  <c r="AO286" i="4" s="1"/>
  <c r="AP286" i="4" s="1"/>
  <c r="AI287" i="4"/>
  <c r="AI288" i="4"/>
  <c r="AI289" i="4"/>
  <c r="AI290" i="4"/>
  <c r="AI291" i="4"/>
  <c r="AI292" i="4"/>
  <c r="AI293" i="4"/>
  <c r="AI294" i="4"/>
  <c r="AI295" i="4"/>
  <c r="AI296" i="4"/>
  <c r="AI298" i="4"/>
  <c r="AI299" i="4"/>
  <c r="AI300" i="4"/>
  <c r="AI301" i="4"/>
  <c r="AI302" i="4"/>
  <c r="AI303" i="4"/>
  <c r="AI304" i="4"/>
  <c r="AI305" i="4"/>
  <c r="AI307" i="4"/>
  <c r="AI308" i="4"/>
  <c r="AI309" i="4"/>
  <c r="AI310" i="4"/>
  <c r="AI311" i="4"/>
  <c r="AI312" i="4"/>
  <c r="AI313" i="4"/>
  <c r="AI314" i="4"/>
  <c r="AI315" i="4"/>
  <c r="AI316" i="4"/>
  <c r="AI317" i="4"/>
  <c r="AI318" i="4"/>
  <c r="AI319" i="4"/>
  <c r="AI320" i="4"/>
  <c r="AI321" i="4"/>
  <c r="AI322" i="4"/>
  <c r="AI323" i="4"/>
  <c r="AI324" i="4"/>
  <c r="AI325" i="4"/>
  <c r="AI326" i="4"/>
  <c r="AI327" i="4"/>
  <c r="AI328" i="4"/>
  <c r="AI329" i="4"/>
  <c r="AI330" i="4"/>
  <c r="AI331" i="4"/>
  <c r="AI332" i="4"/>
  <c r="AI333" i="4"/>
  <c r="AI334" i="4"/>
  <c r="AI336" i="4"/>
  <c r="AI337" i="4"/>
  <c r="AI338" i="4"/>
  <c r="AI339" i="4"/>
  <c r="AI340" i="4"/>
  <c r="AI341" i="4"/>
  <c r="AI342" i="4"/>
  <c r="AI343" i="4"/>
  <c r="AI374" i="4"/>
  <c r="AI344" i="4"/>
  <c r="AI345" i="4"/>
  <c r="AI375" i="4"/>
  <c r="AO375" i="4" s="1"/>
  <c r="AP375" i="4" s="1"/>
  <c r="AI346" i="4"/>
  <c r="AI348" i="4"/>
  <c r="AI349" i="4"/>
  <c r="AI350" i="4"/>
  <c r="AI351" i="4"/>
  <c r="AI352" i="4"/>
  <c r="AI353" i="4"/>
  <c r="AI354" i="4"/>
  <c r="AI355" i="4"/>
  <c r="AO355" i="4" s="1"/>
  <c r="AP355" i="4" s="1"/>
  <c r="AI356" i="4"/>
  <c r="AI357" i="4"/>
  <c r="AI358" i="4"/>
  <c r="AI359" i="4"/>
  <c r="AI360" i="4"/>
  <c r="AI361" i="4"/>
  <c r="AI362" i="4"/>
  <c r="AI363" i="4"/>
  <c r="AI364" i="4"/>
  <c r="AI365" i="4"/>
  <c r="AI366" i="4"/>
  <c r="AI368" i="4"/>
  <c r="AI369" i="4"/>
  <c r="AI370" i="4"/>
  <c r="AI371" i="4"/>
  <c r="AI6" i="4"/>
  <c r="AI7" i="4"/>
  <c r="AI8" i="4"/>
  <c r="AI9" i="4"/>
  <c r="AI10" i="4"/>
  <c r="AI11" i="4"/>
  <c r="A96" i="6" l="1"/>
  <c r="AV185" i="12"/>
  <c r="AU185" i="12"/>
  <c r="M395" i="4" s="1"/>
  <c r="N395" i="4" s="1"/>
  <c r="F12" i="13" s="1"/>
  <c r="AM185" i="12"/>
  <c r="AL190" i="12" s="1"/>
  <c r="AL185" i="12"/>
  <c r="AU191" i="12" s="1"/>
  <c r="AS8" i="4"/>
  <c r="AO8" i="4"/>
  <c r="AP8" i="4" s="1"/>
  <c r="AS370" i="4"/>
  <c r="AO370" i="4"/>
  <c r="AP370" i="4" s="1"/>
  <c r="AS365" i="4"/>
  <c r="AO365" i="4"/>
  <c r="AP365" i="4" s="1"/>
  <c r="AS361" i="4"/>
  <c r="AO361" i="4"/>
  <c r="AP361" i="4" s="1"/>
  <c r="AS357" i="4"/>
  <c r="AO357" i="4"/>
  <c r="AP357" i="4" s="1"/>
  <c r="AS353" i="4"/>
  <c r="AO353" i="4"/>
  <c r="AP353" i="4" s="1"/>
  <c r="AS349" i="4"/>
  <c r="AO349" i="4"/>
  <c r="AP349" i="4" s="1"/>
  <c r="AS345" i="4"/>
  <c r="AO345" i="4"/>
  <c r="AP345" i="4" s="1"/>
  <c r="AS342" i="4"/>
  <c r="AO342" i="4"/>
  <c r="AP342" i="4" s="1"/>
  <c r="AS338" i="4"/>
  <c r="AO338" i="4"/>
  <c r="AP338" i="4" s="1"/>
  <c r="AS333" i="4"/>
  <c r="AO333" i="4"/>
  <c r="AP333" i="4" s="1"/>
  <c r="AS329" i="4"/>
  <c r="AO329" i="4"/>
  <c r="AP329" i="4" s="1"/>
  <c r="AS325" i="4"/>
  <c r="AO325" i="4"/>
  <c r="AP325" i="4" s="1"/>
  <c r="AS321" i="4"/>
  <c r="AO321" i="4"/>
  <c r="AP321" i="4" s="1"/>
  <c r="AS317" i="4"/>
  <c r="AO317" i="4"/>
  <c r="AP317" i="4" s="1"/>
  <c r="AS313" i="4"/>
  <c r="AO313" i="4"/>
  <c r="AP313" i="4" s="1"/>
  <c r="AS309" i="4"/>
  <c r="AO309" i="4"/>
  <c r="AP309" i="4" s="1"/>
  <c r="AS304" i="4"/>
  <c r="AO304" i="4"/>
  <c r="AP304" i="4" s="1"/>
  <c r="AS300" i="4"/>
  <c r="AO300" i="4"/>
  <c r="AP300" i="4" s="1"/>
  <c r="AS295" i="4"/>
  <c r="AO295" i="4"/>
  <c r="AP295" i="4" s="1"/>
  <c r="AS291" i="4"/>
  <c r="AO291" i="4"/>
  <c r="AP291" i="4" s="1"/>
  <c r="AS287" i="4"/>
  <c r="AO287" i="4"/>
  <c r="AP287" i="4" s="1"/>
  <c r="AS283" i="4"/>
  <c r="AO283" i="4"/>
  <c r="AP283" i="4" s="1"/>
  <c r="AS279" i="4"/>
  <c r="AO279" i="4"/>
  <c r="AP279" i="4" s="1"/>
  <c r="AS275" i="4"/>
  <c r="AO275" i="4"/>
  <c r="AP275" i="4" s="1"/>
  <c r="AS271" i="4"/>
  <c r="AO271" i="4"/>
  <c r="AP271" i="4" s="1"/>
  <c r="AS267" i="4"/>
  <c r="AO267" i="4"/>
  <c r="AP267" i="4" s="1"/>
  <c r="AS263" i="4"/>
  <c r="AO263" i="4"/>
  <c r="AP263" i="4" s="1"/>
  <c r="AS259" i="4"/>
  <c r="AO259" i="4"/>
  <c r="AP259" i="4" s="1"/>
  <c r="AS255" i="4"/>
  <c r="AO255" i="4"/>
  <c r="AP255" i="4" s="1"/>
  <c r="AS250" i="4"/>
  <c r="AO250" i="4"/>
  <c r="AP250" i="4" s="1"/>
  <c r="AS246" i="4"/>
  <c r="AO246" i="4"/>
  <c r="AP246" i="4" s="1"/>
  <c r="AS242" i="4"/>
  <c r="AO242" i="4"/>
  <c r="AP242" i="4" s="1"/>
  <c r="AS238" i="4"/>
  <c r="AO238" i="4"/>
  <c r="AP238" i="4" s="1"/>
  <c r="AS234" i="4"/>
  <c r="AO234" i="4"/>
  <c r="AP234" i="4" s="1"/>
  <c r="AS230" i="4"/>
  <c r="AO230" i="4"/>
  <c r="AP230" i="4" s="1"/>
  <c r="AS226" i="4"/>
  <c r="AO226" i="4"/>
  <c r="AP226" i="4" s="1"/>
  <c r="AS222" i="4"/>
  <c r="AO222" i="4"/>
  <c r="AP222" i="4" s="1"/>
  <c r="AS218" i="4"/>
  <c r="AO218" i="4"/>
  <c r="AP218" i="4" s="1"/>
  <c r="AS214" i="4"/>
  <c r="AO214" i="4"/>
  <c r="AP214" i="4" s="1"/>
  <c r="AS210" i="4"/>
  <c r="AO210" i="4"/>
  <c r="AP210" i="4" s="1"/>
  <c r="AS206" i="4"/>
  <c r="AO206" i="4"/>
  <c r="AP206" i="4" s="1"/>
  <c r="AS202" i="4"/>
  <c r="AO202" i="4"/>
  <c r="AP202" i="4" s="1"/>
  <c r="AS198" i="4"/>
  <c r="AO198" i="4"/>
  <c r="AP198" i="4" s="1"/>
  <c r="AS194" i="4"/>
  <c r="AO194" i="4"/>
  <c r="AP194" i="4" s="1"/>
  <c r="AS190" i="4"/>
  <c r="AO190" i="4"/>
  <c r="AP190" i="4" s="1"/>
  <c r="AS186" i="4"/>
  <c r="AO186" i="4"/>
  <c r="AP186" i="4" s="1"/>
  <c r="AS182" i="4"/>
  <c r="AO182" i="4"/>
  <c r="AP182" i="4" s="1"/>
  <c r="AS178" i="4"/>
  <c r="AO178" i="4"/>
  <c r="AP178" i="4" s="1"/>
  <c r="AS174" i="4"/>
  <c r="AO174" i="4"/>
  <c r="AP174" i="4" s="1"/>
  <c r="AS170" i="4"/>
  <c r="AO170" i="4"/>
  <c r="AP170" i="4" s="1"/>
  <c r="AS166" i="4"/>
  <c r="AO166" i="4"/>
  <c r="AP166" i="4" s="1"/>
  <c r="AS162" i="4"/>
  <c r="AO162" i="4"/>
  <c r="AP162" i="4" s="1"/>
  <c r="AS158" i="4"/>
  <c r="AO158" i="4"/>
  <c r="AP158" i="4" s="1"/>
  <c r="AS154" i="4"/>
  <c r="AO154" i="4"/>
  <c r="AP154" i="4" s="1"/>
  <c r="AS150" i="4"/>
  <c r="AO150" i="4"/>
  <c r="AP150" i="4" s="1"/>
  <c r="AS146" i="4"/>
  <c r="AO146" i="4"/>
  <c r="AP146" i="4" s="1"/>
  <c r="AS142" i="4"/>
  <c r="AO142" i="4"/>
  <c r="AP142" i="4" s="1"/>
  <c r="AS138" i="4"/>
  <c r="AO138" i="4"/>
  <c r="AP138" i="4" s="1"/>
  <c r="AS134" i="4"/>
  <c r="AO134" i="4"/>
  <c r="AP134" i="4" s="1"/>
  <c r="AS130" i="4"/>
  <c r="AO130" i="4"/>
  <c r="AP130" i="4" s="1"/>
  <c r="AS126" i="4"/>
  <c r="AO126" i="4"/>
  <c r="AP126" i="4" s="1"/>
  <c r="AS122" i="4"/>
  <c r="AO122" i="4"/>
  <c r="AP122" i="4" s="1"/>
  <c r="AS118" i="4"/>
  <c r="AO118" i="4"/>
  <c r="AP118" i="4" s="1"/>
  <c r="AS113" i="4"/>
  <c r="AO113" i="4"/>
  <c r="AP113" i="4" s="1"/>
  <c r="AS109" i="4"/>
  <c r="AO109" i="4"/>
  <c r="AP109" i="4" s="1"/>
  <c r="AS105" i="4"/>
  <c r="AO105" i="4"/>
  <c r="AP105" i="4" s="1"/>
  <c r="AS101" i="4"/>
  <c r="AO101" i="4"/>
  <c r="AP101" i="4" s="1"/>
  <c r="AS97" i="4"/>
  <c r="AO97" i="4"/>
  <c r="AP97" i="4" s="1"/>
  <c r="AS93" i="4"/>
  <c r="AO93" i="4"/>
  <c r="AP93" i="4" s="1"/>
  <c r="AS89" i="4"/>
  <c r="AO89" i="4"/>
  <c r="AP89" i="4" s="1"/>
  <c r="AS85" i="4"/>
  <c r="AO85" i="4"/>
  <c r="AP85" i="4" s="1"/>
  <c r="AS81" i="4"/>
  <c r="AO81" i="4"/>
  <c r="AP81" i="4" s="1"/>
  <c r="AS77" i="4"/>
  <c r="AO77" i="4"/>
  <c r="AP77" i="4" s="1"/>
  <c r="AS73" i="4"/>
  <c r="AO73" i="4"/>
  <c r="AP73" i="4" s="1"/>
  <c r="AS69" i="4"/>
  <c r="AO69" i="4"/>
  <c r="AP69" i="4" s="1"/>
  <c r="AS65" i="4"/>
  <c r="AO65" i="4"/>
  <c r="AP65" i="4" s="1"/>
  <c r="AS61" i="4"/>
  <c r="AO61" i="4"/>
  <c r="AP61" i="4" s="1"/>
  <c r="AS57" i="4"/>
  <c r="AO57" i="4"/>
  <c r="AP57" i="4" s="1"/>
  <c r="AS52" i="4"/>
  <c r="AO52" i="4"/>
  <c r="AP52" i="4" s="1"/>
  <c r="AS48" i="4"/>
  <c r="AO48" i="4"/>
  <c r="AP48" i="4" s="1"/>
  <c r="AS44" i="4"/>
  <c r="AO44" i="4"/>
  <c r="AP44" i="4" s="1"/>
  <c r="AS40" i="4"/>
  <c r="AO40" i="4"/>
  <c r="AP40" i="4" s="1"/>
  <c r="AS36" i="4"/>
  <c r="AO36" i="4"/>
  <c r="AP36" i="4" s="1"/>
  <c r="AS32" i="4"/>
  <c r="AO32" i="4"/>
  <c r="AP32" i="4" s="1"/>
  <c r="AS26" i="4"/>
  <c r="AO26" i="4"/>
  <c r="AP26" i="4" s="1"/>
  <c r="AS21" i="4"/>
  <c r="AO21" i="4"/>
  <c r="AP21" i="4" s="1"/>
  <c r="AS17" i="4"/>
  <c r="AO17" i="4"/>
  <c r="AP17" i="4" s="1"/>
  <c r="AS12" i="4"/>
  <c r="AO12" i="4"/>
  <c r="AP12" i="4" s="1"/>
  <c r="AU377" i="11"/>
  <c r="AV377" i="11" s="1"/>
  <c r="AS11" i="4"/>
  <c r="AO11" i="4"/>
  <c r="AP11" i="4" s="1"/>
  <c r="AS7" i="4"/>
  <c r="AO7" i="4"/>
  <c r="AP7" i="4" s="1"/>
  <c r="AS369" i="4"/>
  <c r="AO369" i="4"/>
  <c r="AP369" i="4" s="1"/>
  <c r="AS364" i="4"/>
  <c r="AO364" i="4"/>
  <c r="AP364" i="4" s="1"/>
  <c r="AS360" i="4"/>
  <c r="AO360" i="4"/>
  <c r="AP360" i="4" s="1"/>
  <c r="AS356" i="4"/>
  <c r="AO356" i="4"/>
  <c r="AP356" i="4" s="1"/>
  <c r="AS352" i="4"/>
  <c r="AO352" i="4"/>
  <c r="AP352" i="4" s="1"/>
  <c r="AS348" i="4"/>
  <c r="AO348" i="4"/>
  <c r="AP348" i="4" s="1"/>
  <c r="AS344" i="4"/>
  <c r="AO344" i="4"/>
  <c r="AP344" i="4" s="1"/>
  <c r="AS341" i="4"/>
  <c r="AO341" i="4"/>
  <c r="AP341" i="4" s="1"/>
  <c r="AS337" i="4"/>
  <c r="AO337" i="4"/>
  <c r="AP337" i="4" s="1"/>
  <c r="AS332" i="4"/>
  <c r="AO332" i="4"/>
  <c r="AP332" i="4" s="1"/>
  <c r="AS328" i="4"/>
  <c r="AO328" i="4"/>
  <c r="AP328" i="4" s="1"/>
  <c r="AS324" i="4"/>
  <c r="AO324" i="4"/>
  <c r="AP324" i="4" s="1"/>
  <c r="AS320" i="4"/>
  <c r="AO320" i="4"/>
  <c r="AP320" i="4" s="1"/>
  <c r="AS316" i="4"/>
  <c r="AO316" i="4"/>
  <c r="AP316" i="4" s="1"/>
  <c r="AS312" i="4"/>
  <c r="AO312" i="4"/>
  <c r="AP312" i="4" s="1"/>
  <c r="AS308" i="4"/>
  <c r="AO308" i="4"/>
  <c r="AP308" i="4" s="1"/>
  <c r="AS303" i="4"/>
  <c r="AO303" i="4"/>
  <c r="AP303" i="4" s="1"/>
  <c r="AS299" i="4"/>
  <c r="AO299" i="4"/>
  <c r="AP299" i="4" s="1"/>
  <c r="AS294" i="4"/>
  <c r="AO294" i="4"/>
  <c r="AP294" i="4" s="1"/>
  <c r="AS290" i="4"/>
  <c r="AO290" i="4"/>
  <c r="AP290" i="4" s="1"/>
  <c r="AS282" i="4"/>
  <c r="AO282" i="4"/>
  <c r="AP282" i="4" s="1"/>
  <c r="AS278" i="4"/>
  <c r="AO278" i="4"/>
  <c r="AP278" i="4" s="1"/>
  <c r="AS274" i="4"/>
  <c r="AO274" i="4"/>
  <c r="AP274" i="4" s="1"/>
  <c r="AS270" i="4"/>
  <c r="AO270" i="4"/>
  <c r="AP270" i="4" s="1"/>
  <c r="AS266" i="4"/>
  <c r="AO266" i="4"/>
  <c r="AP266" i="4" s="1"/>
  <c r="AS262" i="4"/>
  <c r="AO262" i="4"/>
  <c r="AP262" i="4" s="1"/>
  <c r="AS258" i="4"/>
  <c r="AO258" i="4"/>
  <c r="AP258" i="4" s="1"/>
  <c r="AS254" i="4"/>
  <c r="AO254" i="4"/>
  <c r="AP254" i="4" s="1"/>
  <c r="AS249" i="4"/>
  <c r="AO249" i="4"/>
  <c r="AP249" i="4" s="1"/>
  <c r="AS245" i="4"/>
  <c r="AO245" i="4"/>
  <c r="AP245" i="4" s="1"/>
  <c r="AS241" i="4"/>
  <c r="AO241" i="4"/>
  <c r="AP241" i="4" s="1"/>
  <c r="AS237" i="4"/>
  <c r="AO237" i="4"/>
  <c r="AP237" i="4" s="1"/>
  <c r="AS233" i="4"/>
  <c r="AO233" i="4"/>
  <c r="AP233" i="4" s="1"/>
  <c r="AS229" i="4"/>
  <c r="AO229" i="4"/>
  <c r="AP229" i="4" s="1"/>
  <c r="AS225" i="4"/>
  <c r="AO225" i="4"/>
  <c r="AP225" i="4" s="1"/>
  <c r="AS221" i="4"/>
  <c r="AO221" i="4"/>
  <c r="AP221" i="4" s="1"/>
  <c r="AS217" i="4"/>
  <c r="AO217" i="4"/>
  <c r="AP217" i="4" s="1"/>
  <c r="AS213" i="4"/>
  <c r="AO213" i="4"/>
  <c r="AP213" i="4" s="1"/>
  <c r="AS209" i="4"/>
  <c r="AO209" i="4"/>
  <c r="AP209" i="4" s="1"/>
  <c r="AS205" i="4"/>
  <c r="AO205" i="4"/>
  <c r="AP205" i="4" s="1"/>
  <c r="AS201" i="4"/>
  <c r="AO201" i="4"/>
  <c r="AP201" i="4" s="1"/>
  <c r="AS197" i="4"/>
  <c r="AO197" i="4"/>
  <c r="AP197" i="4" s="1"/>
  <c r="AS193" i="4"/>
  <c r="AO193" i="4"/>
  <c r="AP193" i="4" s="1"/>
  <c r="AS189" i="4"/>
  <c r="AO189" i="4"/>
  <c r="AP189" i="4" s="1"/>
  <c r="AS185" i="4"/>
  <c r="AO185" i="4"/>
  <c r="AP185" i="4" s="1"/>
  <c r="AS181" i="4"/>
  <c r="AO181" i="4"/>
  <c r="AP181" i="4" s="1"/>
  <c r="AS177" i="4"/>
  <c r="AO177" i="4"/>
  <c r="AP177" i="4" s="1"/>
  <c r="AS173" i="4"/>
  <c r="AO173" i="4"/>
  <c r="AP173" i="4" s="1"/>
  <c r="AS169" i="4"/>
  <c r="AO169" i="4"/>
  <c r="AP169" i="4" s="1"/>
  <c r="AS165" i="4"/>
  <c r="AO165" i="4"/>
  <c r="AP165" i="4" s="1"/>
  <c r="AS161" i="4"/>
  <c r="AO161" i="4"/>
  <c r="AP161" i="4" s="1"/>
  <c r="AS157" i="4"/>
  <c r="AO157" i="4"/>
  <c r="AP157" i="4" s="1"/>
  <c r="AS153" i="4"/>
  <c r="AO153" i="4"/>
  <c r="AP153" i="4" s="1"/>
  <c r="AS149" i="4"/>
  <c r="AO149" i="4"/>
  <c r="AP149" i="4" s="1"/>
  <c r="AS145" i="4"/>
  <c r="AO145" i="4"/>
  <c r="AP145" i="4" s="1"/>
  <c r="AS141" i="4"/>
  <c r="AO141" i="4"/>
  <c r="AP141" i="4" s="1"/>
  <c r="AS137" i="4"/>
  <c r="AO137" i="4"/>
  <c r="AP137" i="4" s="1"/>
  <c r="AS133" i="4"/>
  <c r="AO133" i="4"/>
  <c r="AP133" i="4" s="1"/>
  <c r="AS129" i="4"/>
  <c r="AO129" i="4"/>
  <c r="AP129" i="4" s="1"/>
  <c r="AS125" i="4"/>
  <c r="AO125" i="4"/>
  <c r="AP125" i="4" s="1"/>
  <c r="AS121" i="4"/>
  <c r="AO121" i="4"/>
  <c r="AP121" i="4" s="1"/>
  <c r="AS116" i="4"/>
  <c r="AO116" i="4"/>
  <c r="AP116" i="4" s="1"/>
  <c r="AS112" i="4"/>
  <c r="AO112" i="4"/>
  <c r="AP112" i="4" s="1"/>
  <c r="AS108" i="4"/>
  <c r="AO108" i="4"/>
  <c r="AP108" i="4" s="1"/>
  <c r="AS104" i="4"/>
  <c r="AO104" i="4"/>
  <c r="AP104" i="4" s="1"/>
  <c r="AS100" i="4"/>
  <c r="AO100" i="4"/>
  <c r="AP100" i="4" s="1"/>
  <c r="AS96" i="4"/>
  <c r="AO96" i="4"/>
  <c r="AP96" i="4" s="1"/>
  <c r="AS92" i="4"/>
  <c r="AO92" i="4"/>
  <c r="AP92" i="4" s="1"/>
  <c r="AS88" i="4"/>
  <c r="AO88" i="4"/>
  <c r="AP88" i="4" s="1"/>
  <c r="AS84" i="4"/>
  <c r="AO84" i="4"/>
  <c r="AP84" i="4" s="1"/>
  <c r="AS80" i="4"/>
  <c r="AO80" i="4"/>
  <c r="AP80" i="4" s="1"/>
  <c r="AS76" i="4"/>
  <c r="AO76" i="4"/>
  <c r="AP76" i="4" s="1"/>
  <c r="AS72" i="4"/>
  <c r="AO72" i="4"/>
  <c r="AP72" i="4" s="1"/>
  <c r="AS68" i="4"/>
  <c r="AO68" i="4"/>
  <c r="AP68" i="4" s="1"/>
  <c r="AS64" i="4"/>
  <c r="AO64" i="4"/>
  <c r="AP64" i="4" s="1"/>
  <c r="AS60" i="4"/>
  <c r="AO60" i="4"/>
  <c r="AP60" i="4" s="1"/>
  <c r="AS56" i="4"/>
  <c r="AO56" i="4"/>
  <c r="AP56" i="4" s="1"/>
  <c r="AS51" i="4"/>
  <c r="AO51" i="4"/>
  <c r="AP51" i="4" s="1"/>
  <c r="AS47" i="4"/>
  <c r="AO47" i="4"/>
  <c r="AP47" i="4" s="1"/>
  <c r="AS43" i="4"/>
  <c r="AO43" i="4"/>
  <c r="AP43" i="4" s="1"/>
  <c r="AS39" i="4"/>
  <c r="AO39" i="4"/>
  <c r="AP39" i="4" s="1"/>
  <c r="AS35" i="4"/>
  <c r="AO35" i="4"/>
  <c r="AP35" i="4" s="1"/>
  <c r="AS31" i="4"/>
  <c r="AO31" i="4"/>
  <c r="AP31" i="4" s="1"/>
  <c r="AS25" i="4"/>
  <c r="AO25" i="4"/>
  <c r="AP25" i="4" s="1"/>
  <c r="AS20" i="4"/>
  <c r="AO20" i="4"/>
  <c r="AP20" i="4" s="1"/>
  <c r="AS16" i="4"/>
  <c r="AO16" i="4"/>
  <c r="AP16" i="4" s="1"/>
  <c r="AS10" i="4"/>
  <c r="AO10" i="4"/>
  <c r="AP10" i="4" s="1"/>
  <c r="AS6" i="4"/>
  <c r="AO6" i="4"/>
  <c r="AP6" i="4" s="1"/>
  <c r="AS368" i="4"/>
  <c r="AO368" i="4"/>
  <c r="AP368" i="4" s="1"/>
  <c r="AS363" i="4"/>
  <c r="AO363" i="4"/>
  <c r="AP363" i="4" s="1"/>
  <c r="AS359" i="4"/>
  <c r="AO359" i="4"/>
  <c r="AP359" i="4" s="1"/>
  <c r="AS351" i="4"/>
  <c r="AO351" i="4"/>
  <c r="AP351" i="4" s="1"/>
  <c r="AS346" i="4"/>
  <c r="AO346" i="4"/>
  <c r="AP346" i="4" s="1"/>
  <c r="AS374" i="4"/>
  <c r="AO374" i="4"/>
  <c r="AP374" i="4" s="1"/>
  <c r="AS340" i="4"/>
  <c r="AO340" i="4"/>
  <c r="AP340" i="4" s="1"/>
  <c r="AS336" i="4"/>
  <c r="AO336" i="4"/>
  <c r="AP336" i="4" s="1"/>
  <c r="AS331" i="4"/>
  <c r="AO331" i="4"/>
  <c r="AP331" i="4" s="1"/>
  <c r="AS327" i="4"/>
  <c r="AO327" i="4"/>
  <c r="AP327" i="4" s="1"/>
  <c r="AS323" i="4"/>
  <c r="AO323" i="4"/>
  <c r="AP323" i="4" s="1"/>
  <c r="AS319" i="4"/>
  <c r="AO319" i="4"/>
  <c r="AP319" i="4" s="1"/>
  <c r="AS315" i="4"/>
  <c r="AO315" i="4"/>
  <c r="AP315" i="4" s="1"/>
  <c r="AS311" i="4"/>
  <c r="AO311" i="4"/>
  <c r="AP311" i="4" s="1"/>
  <c r="AS307" i="4"/>
  <c r="AO307" i="4"/>
  <c r="AP307" i="4" s="1"/>
  <c r="AS302" i="4"/>
  <c r="AO302" i="4"/>
  <c r="AP302" i="4" s="1"/>
  <c r="AS298" i="4"/>
  <c r="AO298" i="4"/>
  <c r="AP298" i="4" s="1"/>
  <c r="AS293" i="4"/>
  <c r="AO293" i="4"/>
  <c r="AP293" i="4" s="1"/>
  <c r="AS289" i="4"/>
  <c r="AO289" i="4"/>
  <c r="AP289" i="4" s="1"/>
  <c r="AS285" i="4"/>
  <c r="AO285" i="4"/>
  <c r="AP285" i="4" s="1"/>
  <c r="AS281" i="4"/>
  <c r="AO281" i="4"/>
  <c r="AP281" i="4" s="1"/>
  <c r="AS277" i="4"/>
  <c r="AO277" i="4"/>
  <c r="AP277" i="4" s="1"/>
  <c r="AS273" i="4"/>
  <c r="AO273" i="4"/>
  <c r="AP273" i="4" s="1"/>
  <c r="AS269" i="4"/>
  <c r="AO269" i="4"/>
  <c r="AP269" i="4" s="1"/>
  <c r="AS265" i="4"/>
  <c r="AO265" i="4"/>
  <c r="AP265" i="4" s="1"/>
  <c r="AS261" i="4"/>
  <c r="AO261" i="4"/>
  <c r="AP261" i="4" s="1"/>
  <c r="AS257" i="4"/>
  <c r="AO257" i="4"/>
  <c r="AP257" i="4" s="1"/>
  <c r="AS252" i="4"/>
  <c r="AO252" i="4"/>
  <c r="AP252" i="4" s="1"/>
  <c r="AS248" i="4"/>
  <c r="AO248" i="4"/>
  <c r="AP248" i="4" s="1"/>
  <c r="AS244" i="4"/>
  <c r="AO244" i="4"/>
  <c r="AP244" i="4" s="1"/>
  <c r="AS240" i="4"/>
  <c r="AO240" i="4"/>
  <c r="AP240" i="4" s="1"/>
  <c r="AS236" i="4"/>
  <c r="AO236" i="4"/>
  <c r="AP236" i="4" s="1"/>
  <c r="AS232" i="4"/>
  <c r="AO232" i="4"/>
  <c r="AP232" i="4" s="1"/>
  <c r="AS228" i="4"/>
  <c r="AO228" i="4"/>
  <c r="AP228" i="4" s="1"/>
  <c r="AS224" i="4"/>
  <c r="AO224" i="4"/>
  <c r="AP224" i="4" s="1"/>
  <c r="AS220" i="4"/>
  <c r="AO220" i="4"/>
  <c r="AP220" i="4" s="1"/>
  <c r="AS216" i="4"/>
  <c r="AO216" i="4"/>
  <c r="AP216" i="4" s="1"/>
  <c r="AS212" i="4"/>
  <c r="AO212" i="4"/>
  <c r="AP212" i="4" s="1"/>
  <c r="AS208" i="4"/>
  <c r="AO208" i="4"/>
  <c r="AP208" i="4" s="1"/>
  <c r="AS204" i="4"/>
  <c r="AO204" i="4"/>
  <c r="AP204" i="4" s="1"/>
  <c r="AS200" i="4"/>
  <c r="AO200" i="4"/>
  <c r="AP200" i="4" s="1"/>
  <c r="AS196" i="4"/>
  <c r="AO196" i="4"/>
  <c r="AP196" i="4" s="1"/>
  <c r="AS192" i="4"/>
  <c r="AO192" i="4"/>
  <c r="AP192" i="4" s="1"/>
  <c r="AS188" i="4"/>
  <c r="AO188" i="4"/>
  <c r="AP188" i="4" s="1"/>
  <c r="AS184" i="4"/>
  <c r="AO184" i="4"/>
  <c r="AP184" i="4" s="1"/>
  <c r="AS180" i="4"/>
  <c r="AO180" i="4"/>
  <c r="AP180" i="4" s="1"/>
  <c r="AS176" i="4"/>
  <c r="AO176" i="4"/>
  <c r="AP176" i="4" s="1"/>
  <c r="AS172" i="4"/>
  <c r="AO172" i="4"/>
  <c r="AP172" i="4" s="1"/>
  <c r="AS168" i="4"/>
  <c r="AO168" i="4"/>
  <c r="AP168" i="4" s="1"/>
  <c r="AS164" i="4"/>
  <c r="AO164" i="4"/>
  <c r="AP164" i="4" s="1"/>
  <c r="AS160" i="4"/>
  <c r="AO160" i="4"/>
  <c r="AP160" i="4" s="1"/>
  <c r="AS156" i="4"/>
  <c r="AO156" i="4"/>
  <c r="AP156" i="4" s="1"/>
  <c r="AS152" i="4"/>
  <c r="AO152" i="4"/>
  <c r="AP152" i="4" s="1"/>
  <c r="AS148" i="4"/>
  <c r="AO148" i="4"/>
  <c r="AP148" i="4" s="1"/>
  <c r="AS144" i="4"/>
  <c r="AO144" i="4"/>
  <c r="AP144" i="4" s="1"/>
  <c r="AS140" i="4"/>
  <c r="AO140" i="4"/>
  <c r="AP140" i="4" s="1"/>
  <c r="AS136" i="4"/>
  <c r="AO136" i="4"/>
  <c r="AP136" i="4" s="1"/>
  <c r="AS132" i="4"/>
  <c r="AO132" i="4"/>
  <c r="AP132" i="4" s="1"/>
  <c r="AS128" i="4"/>
  <c r="AO128" i="4"/>
  <c r="AP128" i="4" s="1"/>
  <c r="AS124" i="4"/>
  <c r="AO124" i="4"/>
  <c r="AP124" i="4" s="1"/>
  <c r="AS120" i="4"/>
  <c r="AO120" i="4"/>
  <c r="AP120" i="4" s="1"/>
  <c r="AS115" i="4"/>
  <c r="AO115" i="4"/>
  <c r="AP115" i="4" s="1"/>
  <c r="AS111" i="4"/>
  <c r="AO111" i="4"/>
  <c r="AP111" i="4" s="1"/>
  <c r="AS107" i="4"/>
  <c r="AO107" i="4"/>
  <c r="AP107" i="4" s="1"/>
  <c r="AS103" i="4"/>
  <c r="AO103" i="4"/>
  <c r="AP103" i="4" s="1"/>
  <c r="AS99" i="4"/>
  <c r="AO99" i="4"/>
  <c r="AP99" i="4" s="1"/>
  <c r="AS95" i="4"/>
  <c r="AO95" i="4"/>
  <c r="AP95" i="4" s="1"/>
  <c r="AS91" i="4"/>
  <c r="AO91" i="4"/>
  <c r="AP91" i="4" s="1"/>
  <c r="AS87" i="4"/>
  <c r="AO87" i="4"/>
  <c r="AP87" i="4" s="1"/>
  <c r="AS83" i="4"/>
  <c r="AO83" i="4"/>
  <c r="AP83" i="4" s="1"/>
  <c r="AS79" i="4"/>
  <c r="AO79" i="4"/>
  <c r="AP79" i="4" s="1"/>
  <c r="AS75" i="4"/>
  <c r="AO75" i="4"/>
  <c r="AP75" i="4" s="1"/>
  <c r="AS71" i="4"/>
  <c r="AO71" i="4"/>
  <c r="AP71" i="4" s="1"/>
  <c r="AS67" i="4"/>
  <c r="AO67" i="4"/>
  <c r="AP67" i="4" s="1"/>
  <c r="AS63" i="4"/>
  <c r="AO63" i="4"/>
  <c r="AP63" i="4" s="1"/>
  <c r="AS59" i="4"/>
  <c r="AO59" i="4"/>
  <c r="AP59" i="4" s="1"/>
  <c r="AS55" i="4"/>
  <c r="AO55" i="4"/>
  <c r="AP55" i="4" s="1"/>
  <c r="AS50" i="4"/>
  <c r="AO50" i="4"/>
  <c r="AP50" i="4" s="1"/>
  <c r="AS46" i="4"/>
  <c r="AO46" i="4"/>
  <c r="AP46" i="4" s="1"/>
  <c r="AS42" i="4"/>
  <c r="AO42" i="4"/>
  <c r="AP42" i="4" s="1"/>
  <c r="AS38" i="4"/>
  <c r="AO38" i="4"/>
  <c r="AP38" i="4" s="1"/>
  <c r="AS34" i="4"/>
  <c r="AO34" i="4"/>
  <c r="AP34" i="4" s="1"/>
  <c r="AS29" i="4"/>
  <c r="AO29" i="4"/>
  <c r="AP29" i="4" s="1"/>
  <c r="AS23" i="4"/>
  <c r="AO23" i="4"/>
  <c r="AP23" i="4" s="1"/>
  <c r="AS19" i="4"/>
  <c r="AO19" i="4"/>
  <c r="AP19" i="4" s="1"/>
  <c r="AS14" i="4"/>
  <c r="AO14" i="4"/>
  <c r="AP14" i="4" s="1"/>
  <c r="AM5" i="10"/>
  <c r="AM372" i="10" s="1"/>
  <c r="AL381" i="10" s="1"/>
  <c r="AL372" i="10"/>
  <c r="AR382" i="10" s="1"/>
  <c r="AS9" i="4"/>
  <c r="AO9" i="4"/>
  <c r="AP9" i="4" s="1"/>
  <c r="AS371" i="4"/>
  <c r="AO371" i="4"/>
  <c r="AP371" i="4" s="1"/>
  <c r="AS366" i="4"/>
  <c r="AO366" i="4"/>
  <c r="AP366" i="4" s="1"/>
  <c r="AS362" i="4"/>
  <c r="AO362" i="4"/>
  <c r="AP362" i="4" s="1"/>
  <c r="AS358" i="4"/>
  <c r="AO358" i="4"/>
  <c r="AP358" i="4" s="1"/>
  <c r="AS354" i="4"/>
  <c r="AO354" i="4"/>
  <c r="AP354" i="4" s="1"/>
  <c r="AS350" i="4"/>
  <c r="AO350" i="4"/>
  <c r="AP350" i="4" s="1"/>
  <c r="AS343" i="4"/>
  <c r="AO343" i="4"/>
  <c r="AP343" i="4" s="1"/>
  <c r="AS339" i="4"/>
  <c r="AO339" i="4"/>
  <c r="AP339" i="4" s="1"/>
  <c r="AS334" i="4"/>
  <c r="AO334" i="4"/>
  <c r="AP334" i="4" s="1"/>
  <c r="AS330" i="4"/>
  <c r="AO330" i="4"/>
  <c r="AP330" i="4" s="1"/>
  <c r="AS326" i="4"/>
  <c r="AO326" i="4"/>
  <c r="AP326" i="4" s="1"/>
  <c r="AS322" i="4"/>
  <c r="AO322" i="4"/>
  <c r="AP322" i="4" s="1"/>
  <c r="AS318" i="4"/>
  <c r="AO318" i="4"/>
  <c r="AP318" i="4" s="1"/>
  <c r="AS314" i="4"/>
  <c r="AO314" i="4"/>
  <c r="AP314" i="4" s="1"/>
  <c r="AS310" i="4"/>
  <c r="AO310" i="4"/>
  <c r="AP310" i="4" s="1"/>
  <c r="AS305" i="4"/>
  <c r="AO305" i="4"/>
  <c r="AP305" i="4" s="1"/>
  <c r="AS301" i="4"/>
  <c r="AO301" i="4"/>
  <c r="AP301" i="4" s="1"/>
  <c r="AS296" i="4"/>
  <c r="AO296" i="4"/>
  <c r="AP296" i="4" s="1"/>
  <c r="AS292" i="4"/>
  <c r="AO292" i="4"/>
  <c r="AP292" i="4" s="1"/>
  <c r="AS288" i="4"/>
  <c r="AO288" i="4"/>
  <c r="AP288" i="4" s="1"/>
  <c r="AS284" i="4"/>
  <c r="AO284" i="4"/>
  <c r="AP284" i="4" s="1"/>
  <c r="AS280" i="4"/>
  <c r="AO280" i="4"/>
  <c r="AP280" i="4" s="1"/>
  <c r="AS276" i="4"/>
  <c r="AO276" i="4"/>
  <c r="AP276" i="4" s="1"/>
  <c r="AS272" i="4"/>
  <c r="AO272" i="4"/>
  <c r="AP272" i="4" s="1"/>
  <c r="AS268" i="4"/>
  <c r="AO268" i="4"/>
  <c r="AP268" i="4" s="1"/>
  <c r="AS264" i="4"/>
  <c r="AO264" i="4"/>
  <c r="AP264" i="4" s="1"/>
  <c r="AS260" i="4"/>
  <c r="AO260" i="4"/>
  <c r="AP260" i="4" s="1"/>
  <c r="AS256" i="4"/>
  <c r="AO256" i="4"/>
  <c r="AP256" i="4" s="1"/>
  <c r="AS251" i="4"/>
  <c r="AO251" i="4"/>
  <c r="AP251" i="4" s="1"/>
  <c r="AS247" i="4"/>
  <c r="AO247" i="4"/>
  <c r="AP247" i="4" s="1"/>
  <c r="AS243" i="4"/>
  <c r="AO243" i="4"/>
  <c r="AP243" i="4" s="1"/>
  <c r="AS239" i="4"/>
  <c r="AO239" i="4"/>
  <c r="AP239" i="4" s="1"/>
  <c r="AS235" i="4"/>
  <c r="AO235" i="4"/>
  <c r="AP235" i="4" s="1"/>
  <c r="AS231" i="4"/>
  <c r="AO231" i="4"/>
  <c r="AP231" i="4" s="1"/>
  <c r="AS227" i="4"/>
  <c r="AO227" i="4"/>
  <c r="AP227" i="4" s="1"/>
  <c r="AS223" i="4"/>
  <c r="AO223" i="4"/>
  <c r="AP223" i="4" s="1"/>
  <c r="AS219" i="4"/>
  <c r="AO219" i="4"/>
  <c r="AP219" i="4" s="1"/>
  <c r="AS215" i="4"/>
  <c r="AO215" i="4"/>
  <c r="AP215" i="4" s="1"/>
  <c r="AS211" i="4"/>
  <c r="AO211" i="4"/>
  <c r="AP211" i="4" s="1"/>
  <c r="AS207" i="4"/>
  <c r="AO207" i="4"/>
  <c r="AP207" i="4" s="1"/>
  <c r="AS203" i="4"/>
  <c r="AO203" i="4"/>
  <c r="AP203" i="4" s="1"/>
  <c r="AS199" i="4"/>
  <c r="AO199" i="4"/>
  <c r="AP199" i="4" s="1"/>
  <c r="AS195" i="4"/>
  <c r="AO195" i="4"/>
  <c r="AP195" i="4" s="1"/>
  <c r="AS191" i="4"/>
  <c r="AO191" i="4"/>
  <c r="AP191" i="4" s="1"/>
  <c r="AS187" i="4"/>
  <c r="AO187" i="4"/>
  <c r="AP187" i="4" s="1"/>
  <c r="AS183" i="4"/>
  <c r="AO183" i="4"/>
  <c r="AP183" i="4" s="1"/>
  <c r="AS179" i="4"/>
  <c r="AO179" i="4"/>
  <c r="AP179" i="4" s="1"/>
  <c r="AS175" i="4"/>
  <c r="AO175" i="4"/>
  <c r="AP175" i="4" s="1"/>
  <c r="AS171" i="4"/>
  <c r="AO171" i="4"/>
  <c r="AP171" i="4" s="1"/>
  <c r="AS167" i="4"/>
  <c r="AO167" i="4"/>
  <c r="AP167" i="4" s="1"/>
  <c r="AS163" i="4"/>
  <c r="AO163" i="4"/>
  <c r="AP163" i="4" s="1"/>
  <c r="AS159" i="4"/>
  <c r="AO159" i="4"/>
  <c r="AP159" i="4" s="1"/>
  <c r="AS155" i="4"/>
  <c r="AO155" i="4"/>
  <c r="AP155" i="4" s="1"/>
  <c r="AS151" i="4"/>
  <c r="AO151" i="4"/>
  <c r="AP151" i="4" s="1"/>
  <c r="AS147" i="4"/>
  <c r="AO147" i="4"/>
  <c r="AP147" i="4" s="1"/>
  <c r="AS143" i="4"/>
  <c r="AO143" i="4"/>
  <c r="AP143" i="4" s="1"/>
  <c r="AS139" i="4"/>
  <c r="AO139" i="4"/>
  <c r="AP139" i="4" s="1"/>
  <c r="AS135" i="4"/>
  <c r="AO135" i="4"/>
  <c r="AP135" i="4" s="1"/>
  <c r="AS131" i="4"/>
  <c r="AO131" i="4"/>
  <c r="AP131" i="4" s="1"/>
  <c r="AS127" i="4"/>
  <c r="AO127" i="4"/>
  <c r="AP127" i="4" s="1"/>
  <c r="AS123" i="4"/>
  <c r="AO123" i="4"/>
  <c r="AP123" i="4" s="1"/>
  <c r="AS119" i="4"/>
  <c r="AO119" i="4"/>
  <c r="AP119" i="4" s="1"/>
  <c r="AS114" i="4"/>
  <c r="AO114" i="4"/>
  <c r="AP114" i="4" s="1"/>
  <c r="AS110" i="4"/>
  <c r="AO110" i="4"/>
  <c r="AP110" i="4" s="1"/>
  <c r="AS106" i="4"/>
  <c r="AO106" i="4"/>
  <c r="AP106" i="4" s="1"/>
  <c r="AS102" i="4"/>
  <c r="AO102" i="4"/>
  <c r="AP102" i="4" s="1"/>
  <c r="AS98" i="4"/>
  <c r="AO98" i="4"/>
  <c r="AP98" i="4" s="1"/>
  <c r="AS94" i="4"/>
  <c r="AO94" i="4"/>
  <c r="AP94" i="4" s="1"/>
  <c r="AS90" i="4"/>
  <c r="AO90" i="4"/>
  <c r="AP90" i="4" s="1"/>
  <c r="AS86" i="4"/>
  <c r="AO86" i="4"/>
  <c r="AP86" i="4" s="1"/>
  <c r="AS82" i="4"/>
  <c r="AO82" i="4"/>
  <c r="AP82" i="4" s="1"/>
  <c r="AS78" i="4"/>
  <c r="AO78" i="4"/>
  <c r="AP78" i="4" s="1"/>
  <c r="AS74" i="4"/>
  <c r="AO74" i="4"/>
  <c r="AP74" i="4" s="1"/>
  <c r="AS70" i="4"/>
  <c r="AO70" i="4"/>
  <c r="AP70" i="4" s="1"/>
  <c r="AS66" i="4"/>
  <c r="AO66" i="4"/>
  <c r="AP66" i="4" s="1"/>
  <c r="AS62" i="4"/>
  <c r="AO62" i="4"/>
  <c r="AP62" i="4" s="1"/>
  <c r="AS58" i="4"/>
  <c r="AO58" i="4"/>
  <c r="AP58" i="4" s="1"/>
  <c r="AS54" i="4"/>
  <c r="AO54" i="4"/>
  <c r="AP54" i="4" s="1"/>
  <c r="AS49" i="4"/>
  <c r="AO49" i="4"/>
  <c r="AP49" i="4" s="1"/>
  <c r="AS45" i="4"/>
  <c r="AO45" i="4"/>
  <c r="AP45" i="4" s="1"/>
  <c r="AS41" i="4"/>
  <c r="AO41" i="4"/>
  <c r="AP41" i="4" s="1"/>
  <c r="AS37" i="4"/>
  <c r="AO37" i="4"/>
  <c r="AP37" i="4" s="1"/>
  <c r="AS33" i="4"/>
  <c r="AO33" i="4"/>
  <c r="AP33" i="4" s="1"/>
  <c r="AS28" i="4"/>
  <c r="AO28" i="4"/>
  <c r="AP28" i="4" s="1"/>
  <c r="AS22" i="4"/>
  <c r="AO22" i="4"/>
  <c r="AP22" i="4" s="1"/>
  <c r="AS18" i="4"/>
  <c r="AO18" i="4"/>
  <c r="AP18" i="4" s="1"/>
  <c r="AS13" i="4"/>
  <c r="AO13" i="4"/>
  <c r="AP13" i="4" s="1"/>
  <c r="AM23" i="11"/>
  <c r="AM377" i="11" s="1"/>
  <c r="AL382" i="11" s="1"/>
  <c r="AL377" i="11"/>
  <c r="AT383" i="11" s="1"/>
  <c r="AT377" i="11"/>
  <c r="A344" i="4"/>
  <c r="AK360" i="4"/>
  <c r="AR360" i="4" s="1"/>
  <c r="AK354" i="4"/>
  <c r="AR354" i="4" s="1"/>
  <c r="AK375" i="4"/>
  <c r="AR375" i="4" s="1"/>
  <c r="AK318" i="4"/>
  <c r="AR318" i="4" s="1"/>
  <c r="AK293" i="4"/>
  <c r="AR293" i="4" s="1"/>
  <c r="AK277" i="4"/>
  <c r="AR277" i="4" s="1"/>
  <c r="AK252" i="4"/>
  <c r="AR252" i="4" s="1"/>
  <c r="AK244" i="4"/>
  <c r="AR244" i="4" s="1"/>
  <c r="AK236" i="4"/>
  <c r="AR236" i="4" s="1"/>
  <c r="AK228" i="4"/>
  <c r="AR228" i="4" s="1"/>
  <c r="AK216" i="4"/>
  <c r="AR216" i="4" s="1"/>
  <c r="AK208" i="4"/>
  <c r="AR208" i="4" s="1"/>
  <c r="AK204" i="4"/>
  <c r="AR204" i="4" s="1"/>
  <c r="AK7" i="4"/>
  <c r="AR7" i="4" s="1"/>
  <c r="AK350" i="4"/>
  <c r="AR350" i="4" s="1"/>
  <c r="AK343" i="4"/>
  <c r="AR343" i="4" s="1"/>
  <c r="AK330" i="4"/>
  <c r="AR330" i="4" s="1"/>
  <c r="AK322" i="4"/>
  <c r="AR322" i="4" s="1"/>
  <c r="AK305" i="4"/>
  <c r="AR305" i="4" s="1"/>
  <c r="AK298" i="4"/>
  <c r="AR298" i="4" s="1"/>
  <c r="AK281" i="4"/>
  <c r="AR281" i="4" s="1"/>
  <c r="AK273" i="4"/>
  <c r="AR273" i="4" s="1"/>
  <c r="AK248" i="4"/>
  <c r="AR248" i="4" s="1"/>
  <c r="AK240" i="4"/>
  <c r="AR240" i="4" s="1"/>
  <c r="AK232" i="4"/>
  <c r="AR232" i="4" s="1"/>
  <c r="AK224" i="4"/>
  <c r="AR224" i="4" s="1"/>
  <c r="AK220" i="4"/>
  <c r="AR220" i="4" s="1"/>
  <c r="AK212" i="4"/>
  <c r="AR212" i="4" s="1"/>
  <c r="AK11" i="4"/>
  <c r="AR11" i="4" s="1"/>
  <c r="AK364" i="4"/>
  <c r="AR364" i="4" s="1"/>
  <c r="AK200" i="4"/>
  <c r="AR200" i="4" s="1"/>
  <c r="AK115" i="4"/>
  <c r="AR115" i="4" s="1"/>
  <c r="AK103" i="4"/>
  <c r="AR103" i="4" s="1"/>
  <c r="AK67" i="4"/>
  <c r="AR67" i="4" s="1"/>
  <c r="AK42" i="4"/>
  <c r="AR42" i="4" s="1"/>
  <c r="AK29" i="4"/>
  <c r="AR29" i="4" s="1"/>
  <c r="AK363" i="4"/>
  <c r="AR363" i="4" s="1"/>
  <c r="AK345" i="4"/>
  <c r="AR345" i="4" s="1"/>
  <c r="AK321" i="4"/>
  <c r="AR321" i="4" s="1"/>
  <c r="AK296" i="4"/>
  <c r="AR296" i="4" s="1"/>
  <c r="AK288" i="4"/>
  <c r="AR288" i="4" s="1"/>
  <c r="AK280" i="4"/>
  <c r="AR280" i="4" s="1"/>
  <c r="AK247" i="4"/>
  <c r="AR247" i="4" s="1"/>
  <c r="AK235" i="4"/>
  <c r="AR235" i="4" s="1"/>
  <c r="AK223" i="4"/>
  <c r="AR223" i="4" s="1"/>
  <c r="AK215" i="4"/>
  <c r="AR215" i="4" s="1"/>
  <c r="AK207" i="4"/>
  <c r="AR207" i="4" s="1"/>
  <c r="AK199" i="4"/>
  <c r="AR199" i="4" s="1"/>
  <c r="AK366" i="4"/>
  <c r="AR366" i="4" s="1"/>
  <c r="AK362" i="4"/>
  <c r="AR362" i="4" s="1"/>
  <c r="AK365" i="4"/>
  <c r="AR365" i="4" s="1"/>
  <c r="AK361" i="4"/>
  <c r="AR361" i="4" s="1"/>
  <c r="AK374" i="4"/>
  <c r="AR374" i="4" s="1"/>
  <c r="AK331" i="4"/>
  <c r="AR331" i="4" s="1"/>
  <c r="AK323" i="4"/>
  <c r="AR323" i="4" s="1"/>
  <c r="AK319" i="4"/>
  <c r="AR319" i="4" s="1"/>
  <c r="AK311" i="4"/>
  <c r="AR311" i="4" s="1"/>
  <c r="AK294" i="4"/>
  <c r="AR294" i="4" s="1"/>
  <c r="AK282" i="4"/>
  <c r="AR282" i="4" s="1"/>
  <c r="AK278" i="4"/>
  <c r="AR278" i="4" s="1"/>
  <c r="AK274" i="4"/>
  <c r="AR274" i="4" s="1"/>
  <c r="AK258" i="4"/>
  <c r="AR258" i="4" s="1"/>
  <c r="AK249" i="4"/>
  <c r="AR249" i="4" s="1"/>
  <c r="AK245" i="4"/>
  <c r="AR245" i="4" s="1"/>
  <c r="AK241" i="4"/>
  <c r="AR241" i="4" s="1"/>
  <c r="AK237" i="4"/>
  <c r="AR237" i="4" s="1"/>
  <c r="AK233" i="4"/>
  <c r="AR233" i="4" s="1"/>
  <c r="AK229" i="4"/>
  <c r="AR229" i="4" s="1"/>
  <c r="AK225" i="4"/>
  <c r="AR225" i="4" s="1"/>
  <c r="AK221" i="4"/>
  <c r="AR221" i="4" s="1"/>
  <c r="AK217" i="4"/>
  <c r="AR217" i="4" s="1"/>
  <c r="AK213" i="4"/>
  <c r="AR213" i="4" s="1"/>
  <c r="AK209" i="4"/>
  <c r="AR209" i="4" s="1"/>
  <c r="AK205" i="4"/>
  <c r="AR205" i="4" s="1"/>
  <c r="AK201" i="4"/>
  <c r="AR201" i="4" s="1"/>
  <c r="AK116" i="4"/>
  <c r="AR116" i="4" s="1"/>
  <c r="AK112" i="4"/>
  <c r="AR112" i="4" s="1"/>
  <c r="AK108" i="4"/>
  <c r="AR108" i="4" s="1"/>
  <c r="AK104" i="4"/>
  <c r="AR104" i="4" s="1"/>
  <c r="AK100" i="4"/>
  <c r="AR100" i="4" s="1"/>
  <c r="AK84" i="4"/>
  <c r="AR84" i="4" s="1"/>
  <c r="AK72" i="4"/>
  <c r="AR72" i="4" s="1"/>
  <c r="AK68" i="4"/>
  <c r="AR68" i="4" s="1"/>
  <c r="AK64" i="4"/>
  <c r="AR64" i="4" s="1"/>
  <c r="AK60" i="4"/>
  <c r="AR60" i="4" s="1"/>
  <c r="AK43" i="4"/>
  <c r="AR43" i="4" s="1"/>
  <c r="AK39" i="4"/>
  <c r="AR39" i="4" s="1"/>
  <c r="AK111" i="4"/>
  <c r="AR111" i="4" s="1"/>
  <c r="AK75" i="4"/>
  <c r="AR75" i="4" s="1"/>
  <c r="AK63" i="4"/>
  <c r="AR63" i="4" s="1"/>
  <c r="AK38" i="4"/>
  <c r="AR38" i="4" s="1"/>
  <c r="AK6" i="4"/>
  <c r="AR6" i="4" s="1"/>
  <c r="AK342" i="4"/>
  <c r="AR342" i="4" s="1"/>
  <c r="AK292" i="4"/>
  <c r="AR292" i="4" s="1"/>
  <c r="AK243" i="4"/>
  <c r="AR243" i="4" s="1"/>
  <c r="AK114" i="4"/>
  <c r="AR114" i="4" s="1"/>
  <c r="AK110" i="4"/>
  <c r="AR110" i="4" s="1"/>
  <c r="AK106" i="4"/>
  <c r="AR106" i="4" s="1"/>
  <c r="AK102" i="4"/>
  <c r="AR102" i="4" s="1"/>
  <c r="AK94" i="4"/>
  <c r="AR94" i="4" s="1"/>
  <c r="AK90" i="4"/>
  <c r="AR90" i="4" s="1"/>
  <c r="AK74" i="4"/>
  <c r="AR74" i="4" s="1"/>
  <c r="AK70" i="4"/>
  <c r="AR70" i="4" s="1"/>
  <c r="AK66" i="4"/>
  <c r="AR66" i="4" s="1"/>
  <c r="AK62" i="4"/>
  <c r="AR62" i="4" s="1"/>
  <c r="AK58" i="4"/>
  <c r="AR58" i="4" s="1"/>
  <c r="AK49" i="4"/>
  <c r="AR49" i="4" s="1"/>
  <c r="AK45" i="4"/>
  <c r="AR45" i="4" s="1"/>
  <c r="AK37" i="4"/>
  <c r="AR37" i="4" s="1"/>
  <c r="AK33" i="4"/>
  <c r="AR33" i="4" s="1"/>
  <c r="AK28" i="4"/>
  <c r="AR28" i="4" s="1"/>
  <c r="AK13" i="4"/>
  <c r="AR13" i="4" s="1"/>
  <c r="AK107" i="4"/>
  <c r="AR107" i="4" s="1"/>
  <c r="AK71" i="4"/>
  <c r="AR71" i="4" s="1"/>
  <c r="AK59" i="4"/>
  <c r="AR59" i="4" s="1"/>
  <c r="AK368" i="4"/>
  <c r="AR368" i="4" s="1"/>
  <c r="AK325" i="4"/>
  <c r="AR325" i="4" s="1"/>
  <c r="AK301" i="4"/>
  <c r="AR301" i="4" s="1"/>
  <c r="AK276" i="4"/>
  <c r="AR276" i="4" s="1"/>
  <c r="AK251" i="4"/>
  <c r="AR251" i="4" s="1"/>
  <c r="AK239" i="4"/>
  <c r="AR239" i="4" s="1"/>
  <c r="AK231" i="4"/>
  <c r="AR231" i="4" s="1"/>
  <c r="AK219" i="4"/>
  <c r="AR219" i="4" s="1"/>
  <c r="AK211" i="4"/>
  <c r="AR211" i="4" s="1"/>
  <c r="AK203" i="4"/>
  <c r="AR203" i="4" s="1"/>
  <c r="AK371" i="4"/>
  <c r="AR371" i="4" s="1"/>
  <c r="AK352" i="4"/>
  <c r="AR352" i="4" s="1"/>
  <c r="AK348" i="4"/>
  <c r="AR348" i="4" s="1"/>
  <c r="AK344" i="4"/>
  <c r="AR344" i="4" s="1"/>
  <c r="AK341" i="4"/>
  <c r="AR341" i="4" s="1"/>
  <c r="AK324" i="4"/>
  <c r="AR324" i="4" s="1"/>
  <c r="AK320" i="4"/>
  <c r="AR320" i="4" s="1"/>
  <c r="AK300" i="4"/>
  <c r="AR300" i="4" s="1"/>
  <c r="AK295" i="4"/>
  <c r="AR295" i="4" s="1"/>
  <c r="AK291" i="4"/>
  <c r="AR291" i="4" s="1"/>
  <c r="AK287" i="4"/>
  <c r="AR287" i="4" s="1"/>
  <c r="AK279" i="4"/>
  <c r="AR279" i="4" s="1"/>
  <c r="AK275" i="4"/>
  <c r="AR275" i="4" s="1"/>
  <c r="AK250" i="4"/>
  <c r="AR250" i="4" s="1"/>
  <c r="AK246" i="4"/>
  <c r="AR246" i="4" s="1"/>
  <c r="AK242" i="4"/>
  <c r="AR242" i="4" s="1"/>
  <c r="AK238" i="4"/>
  <c r="AR238" i="4" s="1"/>
  <c r="AK234" i="4"/>
  <c r="AR234" i="4" s="1"/>
  <c r="AK230" i="4"/>
  <c r="AR230" i="4" s="1"/>
  <c r="AK222" i="4"/>
  <c r="AR222" i="4" s="1"/>
  <c r="AK218" i="4"/>
  <c r="AR218" i="4" s="1"/>
  <c r="AK214" i="4"/>
  <c r="AR214" i="4" s="1"/>
  <c r="AK210" i="4"/>
  <c r="AR210" i="4" s="1"/>
  <c r="AK206" i="4"/>
  <c r="AR206" i="4" s="1"/>
  <c r="AK202" i="4"/>
  <c r="AR202" i="4" s="1"/>
  <c r="AK113" i="4"/>
  <c r="AR113" i="4" s="1"/>
  <c r="AK109" i="4"/>
  <c r="AR109" i="4" s="1"/>
  <c r="AK105" i="4"/>
  <c r="AR105" i="4" s="1"/>
  <c r="AK101" i="4"/>
  <c r="AR101" i="4" s="1"/>
  <c r="AK73" i="4"/>
  <c r="AR73" i="4" s="1"/>
  <c r="AK69" i="4"/>
  <c r="AR69" i="4" s="1"/>
  <c r="AK65" i="4"/>
  <c r="AR65" i="4" s="1"/>
  <c r="AK61" i="4"/>
  <c r="AR61" i="4" s="1"/>
  <c r="AK57" i="4"/>
  <c r="AR57" i="4" s="1"/>
  <c r="AK48" i="4"/>
  <c r="AR48" i="4" s="1"/>
  <c r="AK40" i="4"/>
  <c r="AR40" i="4" s="1"/>
  <c r="AK36" i="4"/>
  <c r="AR36" i="4" s="1"/>
  <c r="AK32" i="4"/>
  <c r="AR32" i="4" s="1"/>
  <c r="AK12" i="4"/>
  <c r="AR12" i="4" s="1"/>
  <c r="Z686" i="3"/>
  <c r="Z830" i="3"/>
  <c r="Y830" i="3"/>
  <c r="X830" i="3"/>
  <c r="W830" i="3"/>
  <c r="Q830" i="3"/>
  <c r="P830" i="3"/>
  <c r="O830" i="3"/>
  <c r="N830" i="3"/>
  <c r="M830" i="3"/>
  <c r="L829" i="3"/>
  <c r="J829" i="3"/>
  <c r="I829" i="3"/>
  <c r="H829" i="3"/>
  <c r="G829" i="3"/>
  <c r="F829" i="3"/>
  <c r="E829" i="3"/>
  <c r="B828" i="3"/>
  <c r="B827" i="3"/>
  <c r="B826" i="3"/>
  <c r="B825" i="3"/>
  <c r="B824" i="3"/>
  <c r="B823" i="3"/>
  <c r="B822" i="3"/>
  <c r="B821" i="3"/>
  <c r="B820" i="3"/>
  <c r="AF819" i="3"/>
  <c r="AD819" i="3"/>
  <c r="AG819" i="3" s="1"/>
  <c r="AA819" i="3"/>
  <c r="B818" i="3"/>
  <c r="B817" i="3"/>
  <c r="B816" i="3"/>
  <c r="B815" i="3"/>
  <c r="B814" i="3"/>
  <c r="B813" i="3"/>
  <c r="B812" i="3"/>
  <c r="B811" i="3"/>
  <c r="B810" i="3"/>
  <c r="B809" i="3"/>
  <c r="B808" i="3"/>
  <c r="B807" i="3"/>
  <c r="B806" i="3"/>
  <c r="B805" i="3"/>
  <c r="B804" i="3"/>
  <c r="B803" i="3"/>
  <c r="B802" i="3"/>
  <c r="B801" i="3"/>
  <c r="B800" i="3"/>
  <c r="B799" i="3"/>
  <c r="B798" i="3"/>
  <c r="B797" i="3"/>
  <c r="B796" i="3"/>
  <c r="AD795" i="3"/>
  <c r="AG795" i="3" s="1"/>
  <c r="AC795" i="3"/>
  <c r="AF795" i="3" s="1"/>
  <c r="AA795" i="3"/>
  <c r="B794" i="3"/>
  <c r="B793" i="3"/>
  <c r="B792" i="3"/>
  <c r="B791" i="3"/>
  <c r="B790" i="3"/>
  <c r="B789" i="3"/>
  <c r="B788" i="3"/>
  <c r="AD787" i="3"/>
  <c r="AG787" i="3" s="1"/>
  <c r="AC787" i="3"/>
  <c r="AF787" i="3" s="1"/>
  <c r="AA787" i="3"/>
  <c r="B786" i="3"/>
  <c r="B785" i="3"/>
  <c r="B784" i="3"/>
  <c r="B783" i="3"/>
  <c r="AD782" i="3"/>
  <c r="AG782" i="3" s="1"/>
  <c r="AC782" i="3"/>
  <c r="AF782" i="3" s="1"/>
  <c r="AA782" i="3"/>
  <c r="B781" i="3"/>
  <c r="B780" i="3"/>
  <c r="B779" i="3"/>
  <c r="B778" i="3"/>
  <c r="AF777" i="3"/>
  <c r="AD777" i="3"/>
  <c r="AG777" i="3" s="1"/>
  <c r="AA777" i="3"/>
  <c r="B776" i="3"/>
  <c r="B775" i="3"/>
  <c r="B774" i="3"/>
  <c r="B773" i="3"/>
  <c r="B772" i="3"/>
  <c r="B771" i="3"/>
  <c r="AF770" i="3"/>
  <c r="AD770" i="3"/>
  <c r="AG770" i="3" s="1"/>
  <c r="AA770" i="3"/>
  <c r="B769" i="3"/>
  <c r="B768" i="3"/>
  <c r="B767" i="3"/>
  <c r="B766" i="3"/>
  <c r="B765" i="3"/>
  <c r="AF764" i="3"/>
  <c r="AD764" i="3"/>
  <c r="AG764" i="3" s="1"/>
  <c r="AA764" i="3"/>
  <c r="B763" i="3"/>
  <c r="B762" i="3"/>
  <c r="B761" i="3"/>
  <c r="B760" i="3"/>
  <c r="B759" i="3"/>
  <c r="B758" i="3"/>
  <c r="B757" i="3"/>
  <c r="B756" i="3"/>
  <c r="B755" i="3"/>
  <c r="AD754" i="3"/>
  <c r="AG754" i="3" s="1"/>
  <c r="AC754" i="3"/>
  <c r="AF754" i="3" s="1"/>
  <c r="AA754" i="3"/>
  <c r="B753" i="3"/>
  <c r="B752" i="3"/>
  <c r="B751" i="3"/>
  <c r="B750" i="3"/>
  <c r="AD749" i="3"/>
  <c r="AG749" i="3" s="1"/>
  <c r="AC749" i="3"/>
  <c r="AF749" i="3" s="1"/>
  <c r="AA749" i="3"/>
  <c r="B748" i="3"/>
  <c r="B747" i="3"/>
  <c r="B746" i="3"/>
  <c r="AA745" i="3"/>
  <c r="B745" i="3"/>
  <c r="AD744" i="3"/>
  <c r="AG744" i="3" s="1"/>
  <c r="AC744" i="3"/>
  <c r="AF744" i="3" s="1"/>
  <c r="AA744" i="3"/>
  <c r="B743" i="3"/>
  <c r="B742" i="3"/>
  <c r="B741" i="3"/>
  <c r="B740" i="3"/>
  <c r="B739" i="3"/>
  <c r="B738" i="3"/>
  <c r="B737" i="3"/>
  <c r="B736" i="3"/>
  <c r="AD735" i="3"/>
  <c r="AG735" i="3" s="1"/>
  <c r="AC735" i="3"/>
  <c r="AF735" i="3" s="1"/>
  <c r="AA735" i="3"/>
  <c r="B734" i="3"/>
  <c r="B733" i="3"/>
  <c r="AA732" i="3"/>
  <c r="B732" i="3"/>
  <c r="AD731" i="3"/>
  <c r="AG731" i="3" s="1"/>
  <c r="AC731" i="3"/>
  <c r="AF731" i="3" s="1"/>
  <c r="AA731" i="3"/>
  <c r="B730" i="3"/>
  <c r="B729" i="3"/>
  <c r="B728" i="3"/>
  <c r="B727" i="3"/>
  <c r="B726" i="3"/>
  <c r="AD725" i="3"/>
  <c r="AG725" i="3" s="1"/>
  <c r="AC725" i="3"/>
  <c r="AF725" i="3" s="1"/>
  <c r="AA725" i="3"/>
  <c r="AA724" i="3"/>
  <c r="B724" i="3"/>
  <c r="AA723" i="3"/>
  <c r="B723" i="3"/>
  <c r="AA722" i="3"/>
  <c r="B722" i="3"/>
  <c r="AA721" i="3"/>
  <c r="B721" i="3"/>
  <c r="AA720" i="3"/>
  <c r="B720" i="3"/>
  <c r="AA719" i="3"/>
  <c r="B719" i="3"/>
  <c r="AA718" i="3"/>
  <c r="B718" i="3"/>
  <c r="AA717" i="3"/>
  <c r="B717" i="3"/>
  <c r="AA716" i="3"/>
  <c r="B716" i="3"/>
  <c r="AD715" i="3"/>
  <c r="AG715" i="3" s="1"/>
  <c r="AC715" i="3"/>
  <c r="AF715" i="3" s="1"/>
  <c r="AA715" i="3"/>
  <c r="AD714" i="3"/>
  <c r="AG714" i="3" s="1"/>
  <c r="AC714" i="3"/>
  <c r="AF714" i="3" s="1"/>
  <c r="AA714" i="3"/>
  <c r="AD713" i="3"/>
  <c r="AG713" i="3" s="1"/>
  <c r="AC713" i="3"/>
  <c r="AF713" i="3" s="1"/>
  <c r="AA713" i="3"/>
  <c r="I711" i="3"/>
  <c r="AD710" i="3"/>
  <c r="AC710" i="3"/>
  <c r="AF710" i="3" s="1"/>
  <c r="B709" i="3"/>
  <c r="AD708" i="3"/>
  <c r="AC708" i="3"/>
  <c r="AF708" i="3" s="1"/>
  <c r="AG707" i="3"/>
  <c r="B707" i="3"/>
  <c r="B706" i="3"/>
  <c r="B705" i="3"/>
  <c r="B704" i="3"/>
  <c r="B703" i="3"/>
  <c r="B702" i="3"/>
  <c r="B701" i="3"/>
  <c r="B700" i="3"/>
  <c r="B699" i="3"/>
  <c r="B698" i="3"/>
  <c r="B697" i="3"/>
  <c r="B696" i="3"/>
  <c r="B695" i="3"/>
  <c r="B694" i="3"/>
  <c r="B693" i="3"/>
  <c r="B692" i="3"/>
  <c r="B691" i="3"/>
  <c r="B690" i="3"/>
  <c r="B689" i="3"/>
  <c r="B688" i="3"/>
  <c r="B687" i="3"/>
  <c r="AD686" i="3"/>
  <c r="AC686" i="3"/>
  <c r="AF686" i="3" s="1"/>
  <c r="B685" i="3"/>
  <c r="B684" i="3"/>
  <c r="B683" i="3"/>
  <c r="B682" i="3"/>
  <c r="B681" i="3"/>
  <c r="B680" i="3"/>
  <c r="B679" i="3"/>
  <c r="B678" i="3"/>
  <c r="B677" i="3"/>
  <c r="B676" i="3"/>
  <c r="B675" i="3"/>
  <c r="B674" i="3"/>
  <c r="B673" i="3"/>
  <c r="B672" i="3"/>
  <c r="B671" i="3"/>
  <c r="B670" i="3"/>
  <c r="AD669" i="3"/>
  <c r="AC669" i="3"/>
  <c r="AF669" i="3" s="1"/>
  <c r="AG668" i="3"/>
  <c r="B668" i="3"/>
  <c r="AG667" i="3"/>
  <c r="B667" i="3"/>
  <c r="AG666" i="3"/>
  <c r="B666" i="3"/>
  <c r="B665" i="3"/>
  <c r="B664" i="3"/>
  <c r="AD663" i="3"/>
  <c r="AC663" i="3"/>
  <c r="AF663" i="3" s="1"/>
  <c r="Z663" i="3"/>
  <c r="AA663" i="3" s="1"/>
  <c r="B662" i="3"/>
  <c r="B661" i="3"/>
  <c r="AD660" i="3"/>
  <c r="AC660" i="3"/>
  <c r="AF660" i="3" s="1"/>
  <c r="B659" i="3"/>
  <c r="AD658" i="3"/>
  <c r="AC658" i="3"/>
  <c r="AF658" i="3" s="1"/>
  <c r="Z658" i="3"/>
  <c r="AA658" i="3" s="1"/>
  <c r="B657" i="3"/>
  <c r="AD656" i="3"/>
  <c r="AC656" i="3"/>
  <c r="AF656" i="3" s="1"/>
  <c r="B655" i="3"/>
  <c r="AD654" i="3"/>
  <c r="AC654" i="3"/>
  <c r="AF654" i="3" s="1"/>
  <c r="B653" i="3"/>
  <c r="AD652" i="3"/>
  <c r="AC652" i="3"/>
  <c r="AF652" i="3" s="1"/>
  <c r="B651" i="3"/>
  <c r="AD650" i="3"/>
  <c r="AC650" i="3"/>
  <c r="AF650" i="3" s="1"/>
  <c r="B649" i="3"/>
  <c r="B648" i="3"/>
  <c r="B647" i="3"/>
  <c r="AD646" i="3"/>
  <c r="AC646" i="3"/>
  <c r="AF646" i="3" s="1"/>
  <c r="Z646" i="3"/>
  <c r="B645" i="3"/>
  <c r="B644" i="3"/>
  <c r="B643" i="3"/>
  <c r="B642" i="3"/>
  <c r="B641" i="3"/>
  <c r="B640" i="3"/>
  <c r="B639" i="3"/>
  <c r="B638" i="3"/>
  <c r="B637" i="3"/>
  <c r="AD636" i="3"/>
  <c r="AC636" i="3"/>
  <c r="AF636" i="3" s="1"/>
  <c r="Z636" i="3"/>
  <c r="AA636" i="3" s="1"/>
  <c r="B635" i="3"/>
  <c r="AD634" i="3"/>
  <c r="AC634" i="3"/>
  <c r="AF634" i="3" s="1"/>
  <c r="Z634" i="3"/>
  <c r="AA634" i="3" s="1"/>
  <c r="B633" i="3"/>
  <c r="AD632" i="3"/>
  <c r="AC632" i="3"/>
  <c r="AF632" i="3" s="1"/>
  <c r="AG631" i="3"/>
  <c r="B631" i="3"/>
  <c r="AG630" i="3"/>
  <c r="B630" i="3"/>
  <c r="AG629" i="3"/>
  <c r="B629" i="3"/>
  <c r="B628" i="3"/>
  <c r="AD627" i="3"/>
  <c r="AC627" i="3"/>
  <c r="AF627" i="3" s="1"/>
  <c r="Z627" i="3"/>
  <c r="AA627" i="3" s="1"/>
  <c r="B626" i="3"/>
  <c r="AD625" i="3"/>
  <c r="AC625" i="3"/>
  <c r="AF625" i="3" s="1"/>
  <c r="B624" i="3"/>
  <c r="AD623" i="3"/>
  <c r="AC623" i="3"/>
  <c r="AF623" i="3" s="1"/>
  <c r="B622" i="3"/>
  <c r="AD621" i="3"/>
  <c r="AC621" i="3"/>
  <c r="AF621" i="3" s="1"/>
  <c r="B620" i="3"/>
  <c r="AD619" i="3"/>
  <c r="AC619" i="3"/>
  <c r="AF619" i="3" s="1"/>
  <c r="Z619" i="3"/>
  <c r="AA619" i="3" s="1"/>
  <c r="AG618" i="3"/>
  <c r="B618" i="3"/>
  <c r="AG617" i="3"/>
  <c r="B617" i="3"/>
  <c r="B616" i="3"/>
  <c r="AC615" i="3"/>
  <c r="AF615" i="3" s="1"/>
  <c r="Z615" i="3"/>
  <c r="AA615" i="3" s="1"/>
  <c r="B614" i="3"/>
  <c r="AD613" i="3"/>
  <c r="AC613" i="3"/>
  <c r="AF613" i="3" s="1"/>
  <c r="AG612" i="3"/>
  <c r="B612" i="3"/>
  <c r="B611" i="3"/>
  <c r="AD610" i="3"/>
  <c r="AC610" i="3"/>
  <c r="AF610" i="3" s="1"/>
  <c r="Z610" i="3"/>
  <c r="AA610" i="3" s="1"/>
  <c r="B609" i="3"/>
  <c r="AD608" i="3"/>
  <c r="AC608" i="3"/>
  <c r="AF608" i="3" s="1"/>
  <c r="AG607" i="3"/>
  <c r="B607" i="3"/>
  <c r="B606" i="3"/>
  <c r="AD605" i="3"/>
  <c r="AC605" i="3"/>
  <c r="AF605" i="3" s="1"/>
  <c r="Z605" i="3"/>
  <c r="AA605" i="3" s="1"/>
  <c r="B604" i="3"/>
  <c r="AD603" i="3"/>
  <c r="AC603" i="3"/>
  <c r="AF603" i="3" s="1"/>
  <c r="AG602" i="3"/>
  <c r="B602" i="3"/>
  <c r="B601" i="3"/>
  <c r="B600" i="3"/>
  <c r="AD599" i="3"/>
  <c r="AC599" i="3"/>
  <c r="AF599" i="3" s="1"/>
  <c r="B598" i="3"/>
  <c r="AD597" i="3"/>
  <c r="AC597" i="3"/>
  <c r="AF597" i="3" s="1"/>
  <c r="AG596" i="3"/>
  <c r="B596" i="3"/>
  <c r="AG595" i="3"/>
  <c r="B595" i="3"/>
  <c r="B594" i="3"/>
  <c r="AD593" i="3"/>
  <c r="AC593" i="3"/>
  <c r="AF593" i="3" s="1"/>
  <c r="B592" i="3"/>
  <c r="AD591" i="3"/>
  <c r="AC591" i="3"/>
  <c r="AF591" i="3" s="1"/>
  <c r="Z591" i="3"/>
  <c r="AA591" i="3" s="1"/>
  <c r="B590" i="3"/>
  <c r="AD589" i="3"/>
  <c r="AC589" i="3"/>
  <c r="AF589" i="3" s="1"/>
  <c r="B588" i="3"/>
  <c r="AD587" i="3"/>
  <c r="AC587" i="3"/>
  <c r="AF587" i="3" s="1"/>
  <c r="B586" i="3"/>
  <c r="AD585" i="3"/>
  <c r="AC585" i="3"/>
  <c r="AF585" i="3" s="1"/>
  <c r="B584" i="3"/>
  <c r="AD583" i="3"/>
  <c r="AC583" i="3"/>
  <c r="AF583" i="3" s="1"/>
  <c r="Z583" i="3"/>
  <c r="AA583" i="3" s="1"/>
  <c r="B582" i="3"/>
  <c r="AD581" i="3"/>
  <c r="AC581" i="3"/>
  <c r="AF581" i="3" s="1"/>
  <c r="B580" i="3"/>
  <c r="AD579" i="3"/>
  <c r="AC579" i="3"/>
  <c r="AF579" i="3" s="1"/>
  <c r="B578" i="3"/>
  <c r="AD577" i="3"/>
  <c r="AC577" i="3"/>
  <c r="AF577" i="3" s="1"/>
  <c r="B576" i="3"/>
  <c r="AD575" i="3"/>
  <c r="AC575" i="3"/>
  <c r="AF575" i="3" s="1"/>
  <c r="Z575" i="3"/>
  <c r="AA575" i="3" s="1"/>
  <c r="AG574" i="3"/>
  <c r="B574" i="3"/>
  <c r="AG573" i="3"/>
  <c r="B573" i="3"/>
  <c r="AD572" i="3"/>
  <c r="AC572" i="3"/>
  <c r="AF572" i="3" s="1"/>
  <c r="Z572" i="3"/>
  <c r="AA572" i="3" s="1"/>
  <c r="AG571" i="3"/>
  <c r="B571" i="3"/>
  <c r="B570" i="3"/>
  <c r="B569" i="3"/>
  <c r="B568" i="3"/>
  <c r="B567" i="3"/>
  <c r="B566" i="3"/>
  <c r="AD565" i="3"/>
  <c r="AC565" i="3"/>
  <c r="AF565" i="3" s="1"/>
  <c r="AG564" i="3"/>
  <c r="B564" i="3"/>
  <c r="AG563" i="3"/>
  <c r="B563" i="3"/>
  <c r="B562" i="3"/>
  <c r="AD561" i="3"/>
  <c r="AC561" i="3"/>
  <c r="AF561" i="3" s="1"/>
  <c r="B560" i="3"/>
  <c r="AD559" i="3"/>
  <c r="AC559" i="3"/>
  <c r="AF559" i="3" s="1"/>
  <c r="AG558" i="3"/>
  <c r="B558" i="3"/>
  <c r="AG557" i="3"/>
  <c r="B557" i="3"/>
  <c r="B556" i="3"/>
  <c r="B555" i="3"/>
  <c r="B554" i="3"/>
  <c r="B553" i="3"/>
  <c r="B552" i="3"/>
  <c r="AD551" i="3"/>
  <c r="AC551" i="3"/>
  <c r="AF551" i="3" s="1"/>
  <c r="Z551" i="3"/>
  <c r="AD550" i="3"/>
  <c r="AC550" i="3"/>
  <c r="AF550" i="3" s="1"/>
  <c r="AG549" i="3"/>
  <c r="B549" i="3"/>
  <c r="B548" i="3"/>
  <c r="AD547" i="3"/>
  <c r="AC547" i="3"/>
  <c r="AF547" i="3" s="1"/>
  <c r="AG546" i="3"/>
  <c r="B546" i="3"/>
  <c r="AG545" i="3"/>
  <c r="B545" i="3"/>
  <c r="B544" i="3"/>
  <c r="AD543" i="3"/>
  <c r="AC543" i="3"/>
  <c r="AF543" i="3" s="1"/>
  <c r="B542" i="3"/>
  <c r="AD541" i="3"/>
  <c r="AC541" i="3"/>
  <c r="AF541" i="3" s="1"/>
  <c r="Z541" i="3"/>
  <c r="AA541" i="3" s="1"/>
  <c r="Z540" i="3"/>
  <c r="AA540" i="3" s="1"/>
  <c r="AD539" i="3"/>
  <c r="AC539" i="3"/>
  <c r="AF539" i="3" s="1"/>
  <c r="AG538" i="3"/>
  <c r="B538" i="3"/>
  <c r="AD537" i="3"/>
  <c r="AC537" i="3"/>
  <c r="AF537" i="3" s="1"/>
  <c r="AD536" i="3"/>
  <c r="AC536" i="3"/>
  <c r="AF536" i="3" s="1"/>
  <c r="B535" i="3"/>
  <c r="AD534" i="3"/>
  <c r="AC534" i="3"/>
  <c r="AF534" i="3" s="1"/>
  <c r="Z534" i="3"/>
  <c r="AA534" i="3" s="1"/>
  <c r="AG533" i="3"/>
  <c r="B533" i="3"/>
  <c r="AD532" i="3"/>
  <c r="AC532" i="3"/>
  <c r="AF532" i="3" s="1"/>
  <c r="AD531" i="3"/>
  <c r="AC531" i="3"/>
  <c r="AF531" i="3" s="1"/>
  <c r="B530" i="3"/>
  <c r="AD529" i="3"/>
  <c r="AC529" i="3"/>
  <c r="AF529" i="3" s="1"/>
  <c r="AG528" i="3"/>
  <c r="B528" i="3"/>
  <c r="B527" i="3"/>
  <c r="AD526" i="3"/>
  <c r="AC526" i="3"/>
  <c r="AF526" i="3" s="1"/>
  <c r="B525" i="3"/>
  <c r="AD524" i="3"/>
  <c r="AC524" i="3"/>
  <c r="AF524" i="3" s="1"/>
  <c r="B523" i="3"/>
  <c r="AD522" i="3"/>
  <c r="AC522" i="3"/>
  <c r="AF522" i="3" s="1"/>
  <c r="Z522" i="3"/>
  <c r="AA522" i="3" s="1"/>
  <c r="AD521" i="3"/>
  <c r="AC521" i="3"/>
  <c r="AF521" i="3" s="1"/>
  <c r="Z521" i="3"/>
  <c r="AA521" i="3" s="1"/>
  <c r="AG520" i="3"/>
  <c r="B520" i="3"/>
  <c r="AG519" i="3"/>
  <c r="B519" i="3"/>
  <c r="AG518" i="3"/>
  <c r="B518" i="3"/>
  <c r="B517" i="3"/>
  <c r="B516" i="3"/>
  <c r="B515" i="3"/>
  <c r="AD514" i="3"/>
  <c r="AC514" i="3"/>
  <c r="AF514" i="3" s="1"/>
  <c r="AG513" i="3"/>
  <c r="B513" i="3"/>
  <c r="B512" i="3"/>
  <c r="B511" i="3"/>
  <c r="B510" i="3"/>
  <c r="B509" i="3"/>
  <c r="B508" i="3"/>
  <c r="B507" i="3"/>
  <c r="B506" i="3"/>
  <c r="B505" i="3"/>
  <c r="AD504" i="3"/>
  <c r="AC504" i="3"/>
  <c r="AF504" i="3" s="1"/>
  <c r="B503" i="3"/>
  <c r="B502" i="3"/>
  <c r="B501" i="3"/>
  <c r="B500" i="3"/>
  <c r="B499" i="3"/>
  <c r="B498" i="3"/>
  <c r="B497" i="3"/>
  <c r="B496" i="3"/>
  <c r="B495" i="3"/>
  <c r="AD494" i="3"/>
  <c r="AC494" i="3"/>
  <c r="AF494" i="3" s="1"/>
  <c r="Z494" i="3"/>
  <c r="AA494" i="3" s="1"/>
  <c r="B493" i="3"/>
  <c r="B492" i="3"/>
  <c r="B491" i="3"/>
  <c r="B490" i="3"/>
  <c r="B489" i="3"/>
  <c r="B488" i="3"/>
  <c r="B487" i="3"/>
  <c r="B486" i="3"/>
  <c r="AD485" i="3"/>
  <c r="AC485" i="3"/>
  <c r="AF485" i="3" s="1"/>
  <c r="B484" i="3"/>
  <c r="B483" i="3"/>
  <c r="B482" i="3"/>
  <c r="B481" i="3"/>
  <c r="B480" i="3"/>
  <c r="B479" i="3"/>
  <c r="B478" i="3"/>
  <c r="B477" i="3"/>
  <c r="B476" i="3"/>
  <c r="B475" i="3"/>
  <c r="B474" i="3"/>
  <c r="B473" i="3"/>
  <c r="AD472" i="3"/>
  <c r="AC472" i="3"/>
  <c r="AF472" i="3" s="1"/>
  <c r="AG471" i="3"/>
  <c r="B471" i="3"/>
  <c r="B470" i="3"/>
  <c r="AD469" i="3"/>
  <c r="AC469" i="3"/>
  <c r="AF469" i="3" s="1"/>
  <c r="Z469" i="3"/>
  <c r="AA469" i="3" s="1"/>
  <c r="B468" i="3"/>
  <c r="B467" i="3"/>
  <c r="B466" i="3"/>
  <c r="B465" i="3"/>
  <c r="B464" i="3"/>
  <c r="B463" i="3"/>
  <c r="B462" i="3"/>
  <c r="B461" i="3"/>
  <c r="B460" i="3"/>
  <c r="B459" i="3"/>
  <c r="B458" i="3"/>
  <c r="B457" i="3"/>
  <c r="B456" i="3"/>
  <c r="B455" i="3"/>
  <c r="AD454" i="3"/>
  <c r="AC454" i="3"/>
  <c r="AF454" i="3" s="1"/>
  <c r="Z454" i="3"/>
  <c r="AA454" i="3" s="1"/>
  <c r="B453" i="3"/>
  <c r="B452" i="3"/>
  <c r="B451" i="3"/>
  <c r="B450" i="3"/>
  <c r="B449" i="3"/>
  <c r="B448" i="3"/>
  <c r="B447" i="3"/>
  <c r="AD446" i="3"/>
  <c r="AC446" i="3"/>
  <c r="AF446" i="3" s="1"/>
  <c r="AG445" i="3"/>
  <c r="B445" i="3"/>
  <c r="AG444" i="3"/>
  <c r="B444" i="3"/>
  <c r="AG443" i="3"/>
  <c r="B443" i="3"/>
  <c r="B442" i="3"/>
  <c r="B441" i="3"/>
  <c r="B440" i="3"/>
  <c r="AD439" i="3"/>
  <c r="AC439" i="3"/>
  <c r="AF439" i="3" s="1"/>
  <c r="Z439" i="3"/>
  <c r="B438" i="3"/>
  <c r="B437" i="3"/>
  <c r="AD436" i="3"/>
  <c r="AC436" i="3"/>
  <c r="AF436" i="3" s="1"/>
  <c r="AG435" i="3"/>
  <c r="B435" i="3"/>
  <c r="B434" i="3"/>
  <c r="B433" i="3"/>
  <c r="B432" i="3"/>
  <c r="B431" i="3"/>
  <c r="B430" i="3"/>
  <c r="B429" i="3"/>
  <c r="AD428" i="3"/>
  <c r="AC428" i="3"/>
  <c r="AF428" i="3" s="1"/>
  <c r="AG427" i="3"/>
  <c r="B427" i="3"/>
  <c r="AG426" i="3"/>
  <c r="B426" i="3"/>
  <c r="AG425" i="3"/>
  <c r="B425" i="3"/>
  <c r="B424" i="3"/>
  <c r="B423" i="3"/>
  <c r="AD422" i="3"/>
  <c r="AC422" i="3"/>
  <c r="AF422" i="3" s="1"/>
  <c r="Z422" i="3"/>
  <c r="B421" i="3"/>
  <c r="AD420" i="3"/>
  <c r="AC420" i="3"/>
  <c r="AF420" i="3" s="1"/>
  <c r="B419" i="3"/>
  <c r="AD418" i="3"/>
  <c r="AC418" i="3"/>
  <c r="AF418" i="3" s="1"/>
  <c r="Z418" i="3"/>
  <c r="AA418" i="3" s="1"/>
  <c r="B417" i="3"/>
  <c r="AD416" i="3"/>
  <c r="AC416" i="3"/>
  <c r="AF416" i="3" s="1"/>
  <c r="AG415" i="3"/>
  <c r="B415" i="3"/>
  <c r="B414" i="3"/>
  <c r="AD413" i="3"/>
  <c r="AC413" i="3"/>
  <c r="AF413" i="3" s="1"/>
  <c r="AG412" i="3"/>
  <c r="B412" i="3"/>
  <c r="B411" i="3"/>
  <c r="AD410" i="3"/>
  <c r="AC410" i="3"/>
  <c r="AF410" i="3" s="1"/>
  <c r="B409" i="3"/>
  <c r="AD408" i="3"/>
  <c r="AC408" i="3"/>
  <c r="AF408" i="3" s="1"/>
  <c r="B407" i="3"/>
  <c r="B406" i="3"/>
  <c r="B405" i="3"/>
  <c r="AD404" i="3"/>
  <c r="AC404" i="3"/>
  <c r="AF404" i="3" s="1"/>
  <c r="B403" i="3"/>
  <c r="AD402" i="3"/>
  <c r="AC402" i="3"/>
  <c r="AF402" i="3" s="1"/>
  <c r="AG401" i="3"/>
  <c r="B401" i="3"/>
  <c r="AG400" i="3"/>
  <c r="B400" i="3"/>
  <c r="B399" i="3"/>
  <c r="AD398" i="3"/>
  <c r="AC398" i="3"/>
  <c r="AF398" i="3" s="1"/>
  <c r="Z398" i="3"/>
  <c r="AA398" i="3" s="1"/>
  <c r="B397" i="3"/>
  <c r="AD396" i="3"/>
  <c r="AC396" i="3"/>
  <c r="AF396" i="3" s="1"/>
  <c r="AG395" i="3"/>
  <c r="B395" i="3"/>
  <c r="AG394" i="3"/>
  <c r="B394" i="3"/>
  <c r="B393" i="3"/>
  <c r="AD392" i="3"/>
  <c r="AC392" i="3"/>
  <c r="AF392" i="3" s="1"/>
  <c r="AG391" i="3"/>
  <c r="B391" i="3"/>
  <c r="AG390" i="3"/>
  <c r="B390" i="3"/>
  <c r="AG389" i="3"/>
  <c r="B389" i="3"/>
  <c r="AG388" i="3"/>
  <c r="B388" i="3"/>
  <c r="AD387" i="3"/>
  <c r="AC387" i="3"/>
  <c r="AF387" i="3" s="1"/>
  <c r="AD386" i="3"/>
  <c r="AC386" i="3"/>
  <c r="AF386" i="3" s="1"/>
  <c r="Z386" i="3"/>
  <c r="AD385" i="3"/>
  <c r="AC385" i="3"/>
  <c r="AF385" i="3" s="1"/>
  <c r="Z385" i="3"/>
  <c r="AA385" i="3" s="1"/>
  <c r="AD384" i="3"/>
  <c r="AC384" i="3"/>
  <c r="AF384" i="3" s="1"/>
  <c r="AD383" i="3"/>
  <c r="AC383" i="3"/>
  <c r="AF383" i="3" s="1"/>
  <c r="AD382" i="3"/>
  <c r="AC382" i="3"/>
  <c r="AF382" i="3" s="1"/>
  <c r="AD381" i="3"/>
  <c r="AC381" i="3"/>
  <c r="AF381" i="3" s="1"/>
  <c r="AD380" i="3"/>
  <c r="AC380" i="3"/>
  <c r="AF380" i="3" s="1"/>
  <c r="AD379" i="3"/>
  <c r="AC379" i="3"/>
  <c r="AF379" i="3" s="1"/>
  <c r="AD378" i="3"/>
  <c r="AC378" i="3"/>
  <c r="AF378" i="3" s="1"/>
  <c r="Z378" i="3"/>
  <c r="AA378" i="3" s="1"/>
  <c r="AD377" i="3"/>
  <c r="AC377" i="3"/>
  <c r="AF377" i="3" s="1"/>
  <c r="AD376" i="3"/>
  <c r="AC376" i="3"/>
  <c r="AF376" i="3" s="1"/>
  <c r="Z376" i="3"/>
  <c r="AA376" i="3" s="1"/>
  <c r="AD375" i="3"/>
  <c r="AC375" i="3"/>
  <c r="AF375" i="3" s="1"/>
  <c r="AD374" i="3"/>
  <c r="AC374" i="3"/>
  <c r="AF374" i="3" s="1"/>
  <c r="Z374" i="3"/>
  <c r="AD373" i="3"/>
  <c r="AG373" i="3" s="1"/>
  <c r="AC373" i="3"/>
  <c r="AF373" i="3" s="1"/>
  <c r="Z373" i="3"/>
  <c r="AA373" i="3" s="1"/>
  <c r="AD372" i="3"/>
  <c r="AC372" i="3"/>
  <c r="AF372" i="3" s="1"/>
  <c r="Z372" i="3"/>
  <c r="AA372" i="3" s="1"/>
  <c r="AD371" i="3"/>
  <c r="AC371" i="3"/>
  <c r="AF371" i="3" s="1"/>
  <c r="Z371" i="3"/>
  <c r="AA371" i="3" s="1"/>
  <c r="AD370" i="3"/>
  <c r="AC370" i="3"/>
  <c r="AF370" i="3" s="1"/>
  <c r="Z370" i="3"/>
  <c r="AD369" i="3"/>
  <c r="AC369" i="3"/>
  <c r="AF369" i="3" s="1"/>
  <c r="AD368" i="3"/>
  <c r="AC368" i="3"/>
  <c r="AF368" i="3" s="1"/>
  <c r="AD367" i="3"/>
  <c r="AC367" i="3"/>
  <c r="AF367" i="3" s="1"/>
  <c r="AD366" i="3"/>
  <c r="AC366" i="3"/>
  <c r="AF366" i="3" s="1"/>
  <c r="AD365" i="3"/>
  <c r="AC365" i="3"/>
  <c r="AF365" i="3" s="1"/>
  <c r="AD364" i="3"/>
  <c r="AC364" i="3"/>
  <c r="AF364" i="3" s="1"/>
  <c r="Z364" i="3"/>
  <c r="AA364" i="3" s="1"/>
  <c r="AD363" i="3"/>
  <c r="AC363" i="3"/>
  <c r="AF363" i="3" s="1"/>
  <c r="Z363" i="3"/>
  <c r="AA363" i="3" s="1"/>
  <c r="AD362" i="3"/>
  <c r="AC362" i="3"/>
  <c r="AF362" i="3" s="1"/>
  <c r="AD361" i="3"/>
  <c r="AC361" i="3"/>
  <c r="AF361" i="3" s="1"/>
  <c r="Z361" i="3"/>
  <c r="AD360" i="3"/>
  <c r="AC360" i="3"/>
  <c r="AF360" i="3" s="1"/>
  <c r="Z360" i="3"/>
  <c r="AA360" i="3" s="1"/>
  <c r="AD359" i="3"/>
  <c r="AC359" i="3"/>
  <c r="AF359" i="3" s="1"/>
  <c r="Z359" i="3"/>
  <c r="AA359" i="3" s="1"/>
  <c r="AD358" i="3"/>
  <c r="AC358" i="3"/>
  <c r="AF358" i="3" s="1"/>
  <c r="AD357" i="3"/>
  <c r="AC357" i="3"/>
  <c r="AF357" i="3" s="1"/>
  <c r="AD356" i="3"/>
  <c r="AC356" i="3"/>
  <c r="AF356" i="3" s="1"/>
  <c r="AD355" i="3"/>
  <c r="AC355" i="3"/>
  <c r="AF355" i="3" s="1"/>
  <c r="Z355" i="3"/>
  <c r="AA355" i="3" s="1"/>
  <c r="AD354" i="3"/>
  <c r="AG354" i="3" s="1"/>
  <c r="AC354" i="3"/>
  <c r="AF354" i="3" s="1"/>
  <c r="Z354" i="3"/>
  <c r="AA354" i="3" s="1"/>
  <c r="AG353" i="3"/>
  <c r="B353" i="3"/>
  <c r="AD352" i="3"/>
  <c r="AC352" i="3"/>
  <c r="AF352" i="3" s="1"/>
  <c r="B351" i="3"/>
  <c r="AD350" i="3"/>
  <c r="AC350" i="3"/>
  <c r="AF350" i="3" s="1"/>
  <c r="B349" i="3"/>
  <c r="AD348" i="3"/>
  <c r="AC348" i="3"/>
  <c r="AF348" i="3" s="1"/>
  <c r="AD347" i="3"/>
  <c r="AC347" i="3"/>
  <c r="AF347" i="3" s="1"/>
  <c r="Z347" i="3"/>
  <c r="AA347" i="3" s="1"/>
  <c r="B346" i="3"/>
  <c r="B345" i="3"/>
  <c r="B344" i="3"/>
  <c r="B343" i="3"/>
  <c r="AD342" i="3"/>
  <c r="AC342" i="3"/>
  <c r="AF342" i="3" s="1"/>
  <c r="Z342" i="3"/>
  <c r="B341" i="3"/>
  <c r="AD340" i="3"/>
  <c r="AC340" i="3"/>
  <c r="AF340" i="3" s="1"/>
  <c r="Z340" i="3"/>
  <c r="AD339" i="3"/>
  <c r="AC339" i="3"/>
  <c r="AF339" i="3" s="1"/>
  <c r="Z339" i="3"/>
  <c r="AA339" i="3" s="1"/>
  <c r="AD338" i="3"/>
  <c r="AC338" i="3"/>
  <c r="AF338" i="3" s="1"/>
  <c r="AD337" i="3"/>
  <c r="AG337" i="3" s="1"/>
  <c r="AC337" i="3"/>
  <c r="AF337" i="3" s="1"/>
  <c r="Z337" i="3"/>
  <c r="AA337" i="3" s="1"/>
  <c r="AD336" i="3"/>
  <c r="AC336" i="3"/>
  <c r="AF336" i="3" s="1"/>
  <c r="Z336" i="3"/>
  <c r="AD335" i="3"/>
  <c r="AC335" i="3"/>
  <c r="AF335" i="3" s="1"/>
  <c r="Z335" i="3"/>
  <c r="AA335" i="3" s="1"/>
  <c r="AD334" i="3"/>
  <c r="AC334" i="3"/>
  <c r="AF334" i="3" s="1"/>
  <c r="AD333" i="3"/>
  <c r="AC333" i="3"/>
  <c r="AF333" i="3" s="1"/>
  <c r="AD332" i="3"/>
  <c r="AC332" i="3"/>
  <c r="AF332" i="3" s="1"/>
  <c r="Z332" i="3"/>
  <c r="AA332" i="3" s="1"/>
  <c r="AD331" i="3"/>
  <c r="AC331" i="3"/>
  <c r="AF331" i="3" s="1"/>
  <c r="Z331" i="3"/>
  <c r="AA331" i="3" s="1"/>
  <c r="AD330" i="3"/>
  <c r="AC330" i="3"/>
  <c r="AF330" i="3" s="1"/>
  <c r="AD329" i="3"/>
  <c r="AC329" i="3"/>
  <c r="AF329" i="3" s="1"/>
  <c r="AD328" i="3"/>
  <c r="AC328" i="3"/>
  <c r="AF328" i="3" s="1"/>
  <c r="Z328" i="3"/>
  <c r="AA328" i="3" s="1"/>
  <c r="AD327" i="3"/>
  <c r="AC327" i="3"/>
  <c r="AF327" i="3" s="1"/>
  <c r="Z327" i="3"/>
  <c r="AA327" i="3" s="1"/>
  <c r="AD326" i="3"/>
  <c r="AC326" i="3"/>
  <c r="AF326" i="3" s="1"/>
  <c r="Z326" i="3"/>
  <c r="AA326" i="3" s="1"/>
  <c r="B325" i="3"/>
  <c r="B324" i="3"/>
  <c r="B323" i="3"/>
  <c r="B322" i="3"/>
  <c r="AD321" i="3"/>
  <c r="AC321" i="3"/>
  <c r="AF321" i="3" s="1"/>
  <c r="B320" i="3"/>
  <c r="AD319" i="3"/>
  <c r="AC319" i="3"/>
  <c r="AF319" i="3" s="1"/>
  <c r="Z319" i="3"/>
  <c r="AA319" i="3" s="1"/>
  <c r="B318" i="3"/>
  <c r="AD317" i="3"/>
  <c r="AC317" i="3"/>
  <c r="AF317" i="3" s="1"/>
  <c r="B316" i="3"/>
  <c r="B315" i="3"/>
  <c r="B314" i="3"/>
  <c r="B313" i="3"/>
  <c r="AD312" i="3"/>
  <c r="AC312" i="3"/>
  <c r="AF312" i="3" s="1"/>
  <c r="B311" i="3"/>
  <c r="AD310" i="3"/>
  <c r="AG310" i="3" s="1"/>
  <c r="AC310" i="3"/>
  <c r="AF310" i="3" s="1"/>
  <c r="Z310" i="3"/>
  <c r="AA310" i="3" s="1"/>
  <c r="AD309" i="3"/>
  <c r="AC309" i="3"/>
  <c r="AF309" i="3" s="1"/>
  <c r="B308" i="3"/>
  <c r="AD307" i="3"/>
  <c r="AC307" i="3"/>
  <c r="AF307" i="3" s="1"/>
  <c r="B306" i="3"/>
  <c r="AD305" i="3"/>
  <c r="AC305" i="3"/>
  <c r="AF305" i="3" s="1"/>
  <c r="AD304" i="3"/>
  <c r="AC304" i="3"/>
  <c r="AF304" i="3" s="1"/>
  <c r="AD303" i="3"/>
  <c r="AC303" i="3"/>
  <c r="AF303" i="3" s="1"/>
  <c r="Z303" i="3"/>
  <c r="AA303" i="3" s="1"/>
  <c r="B302" i="3"/>
  <c r="B301" i="3"/>
  <c r="B300" i="3"/>
  <c r="AD299" i="3"/>
  <c r="AC299" i="3"/>
  <c r="AF299" i="3" s="1"/>
  <c r="Z299" i="3"/>
  <c r="AA299" i="3" s="1"/>
  <c r="AD298" i="3"/>
  <c r="AC298" i="3"/>
  <c r="AF298" i="3" s="1"/>
  <c r="Z298" i="3"/>
  <c r="AA298" i="3" s="1"/>
  <c r="AD297" i="3"/>
  <c r="AC297" i="3"/>
  <c r="AF297" i="3" s="1"/>
  <c r="Z297" i="3"/>
  <c r="AA297" i="3" s="1"/>
  <c r="AD296" i="3"/>
  <c r="AC296" i="3"/>
  <c r="AF296" i="3" s="1"/>
  <c r="AD295" i="3"/>
  <c r="AC295" i="3"/>
  <c r="AF295" i="3" s="1"/>
  <c r="Z295" i="3"/>
  <c r="AD294" i="3"/>
  <c r="AC294" i="3"/>
  <c r="AF294" i="3" s="1"/>
  <c r="Z294" i="3"/>
  <c r="AA294" i="3" s="1"/>
  <c r="B293" i="3"/>
  <c r="AD292" i="3"/>
  <c r="AC292" i="3"/>
  <c r="AF292" i="3" s="1"/>
  <c r="Z292" i="3"/>
  <c r="AA292" i="3" s="1"/>
  <c r="AD291" i="3"/>
  <c r="AC291" i="3"/>
  <c r="AF291" i="3" s="1"/>
  <c r="Z291" i="3"/>
  <c r="AA291" i="3" s="1"/>
  <c r="AD290" i="3"/>
  <c r="AC290" i="3"/>
  <c r="AF290" i="3" s="1"/>
  <c r="Z290" i="3"/>
  <c r="AA290" i="3" s="1"/>
  <c r="B289" i="3"/>
  <c r="AD288" i="3"/>
  <c r="AC288" i="3"/>
  <c r="AF288" i="3" s="1"/>
  <c r="B287" i="3"/>
  <c r="B286" i="3"/>
  <c r="B285" i="3"/>
  <c r="AD284" i="3"/>
  <c r="AC284" i="3"/>
  <c r="AF284" i="3" s="1"/>
  <c r="B283" i="3"/>
  <c r="AD282" i="3"/>
  <c r="AC282" i="3"/>
  <c r="AF282" i="3" s="1"/>
  <c r="Z282" i="3"/>
  <c r="AA282" i="3" s="1"/>
  <c r="B281" i="3"/>
  <c r="AD280" i="3"/>
  <c r="AC280" i="3"/>
  <c r="AF280" i="3" s="1"/>
  <c r="Z280" i="3"/>
  <c r="AA280" i="3" s="1"/>
  <c r="AD279" i="3"/>
  <c r="AC279" i="3"/>
  <c r="AF279" i="3" s="1"/>
  <c r="AD278" i="3"/>
  <c r="AC278" i="3"/>
  <c r="AF278" i="3" s="1"/>
  <c r="AD277" i="3"/>
  <c r="AC277" i="3"/>
  <c r="AF277" i="3" s="1"/>
  <c r="Z277" i="3"/>
  <c r="AD276" i="3"/>
  <c r="AC276" i="3"/>
  <c r="AF276" i="3" s="1"/>
  <c r="Z276" i="3"/>
  <c r="AA276" i="3" s="1"/>
  <c r="AD275" i="3"/>
  <c r="AC275" i="3"/>
  <c r="AF275" i="3" s="1"/>
  <c r="Z275" i="3"/>
  <c r="AA275" i="3" s="1"/>
  <c r="AD274" i="3"/>
  <c r="AC274" i="3"/>
  <c r="AF274" i="3" s="1"/>
  <c r="Z274" i="3"/>
  <c r="AA274" i="3" s="1"/>
  <c r="AD273" i="3"/>
  <c r="AC273" i="3"/>
  <c r="AF273" i="3" s="1"/>
  <c r="Z273" i="3"/>
  <c r="AA273" i="3" s="1"/>
  <c r="AD272" i="3"/>
  <c r="AC272" i="3"/>
  <c r="AF272" i="3" s="1"/>
  <c r="AD271" i="3"/>
  <c r="AC271" i="3"/>
  <c r="AF271" i="3" s="1"/>
  <c r="Z271" i="3"/>
  <c r="AA271" i="3" s="1"/>
  <c r="B270" i="3"/>
  <c r="AD269" i="3"/>
  <c r="AC269" i="3"/>
  <c r="AF269" i="3" s="1"/>
  <c r="Z269" i="3"/>
  <c r="AA269" i="3" s="1"/>
  <c r="AD268" i="3"/>
  <c r="AC268" i="3"/>
  <c r="AF268" i="3" s="1"/>
  <c r="AD267" i="3"/>
  <c r="AC267" i="3"/>
  <c r="AF267" i="3" s="1"/>
  <c r="B266" i="3"/>
  <c r="B265" i="3"/>
  <c r="AD264" i="3"/>
  <c r="AC264" i="3"/>
  <c r="AF264" i="3" s="1"/>
  <c r="AG263" i="3"/>
  <c r="B263" i="3"/>
  <c r="AG262" i="3"/>
  <c r="B262" i="3"/>
  <c r="B261" i="3"/>
  <c r="AD260" i="3"/>
  <c r="AC260" i="3"/>
  <c r="AF260" i="3" s="1"/>
  <c r="AG259" i="3"/>
  <c r="B259" i="3"/>
  <c r="B258" i="3"/>
  <c r="AD257" i="3"/>
  <c r="AC257" i="3"/>
  <c r="AF257" i="3" s="1"/>
  <c r="Z257" i="3"/>
  <c r="AA257" i="3" s="1"/>
  <c r="AD256" i="3"/>
  <c r="AC256" i="3"/>
  <c r="AF256" i="3" s="1"/>
  <c r="AG255" i="3"/>
  <c r="B255" i="3"/>
  <c r="B254" i="3"/>
  <c r="B253" i="3"/>
  <c r="AD252" i="3"/>
  <c r="AC252" i="3"/>
  <c r="AF252" i="3" s="1"/>
  <c r="AG251" i="3"/>
  <c r="B251" i="3"/>
  <c r="B250" i="3"/>
  <c r="AD249" i="3"/>
  <c r="AC249" i="3"/>
  <c r="AF249" i="3" s="1"/>
  <c r="B248" i="3"/>
  <c r="AD247" i="3"/>
  <c r="AC247" i="3"/>
  <c r="AF247" i="3" s="1"/>
  <c r="AG246" i="3"/>
  <c r="B246" i="3"/>
  <c r="B245" i="3"/>
  <c r="AD244" i="3"/>
  <c r="AC244" i="3"/>
  <c r="AF244" i="3" s="1"/>
  <c r="AG243" i="3"/>
  <c r="B243" i="3"/>
  <c r="B242" i="3"/>
  <c r="B241" i="3"/>
  <c r="B240" i="3"/>
  <c r="AD239" i="3"/>
  <c r="AC239" i="3"/>
  <c r="AF239" i="3" s="1"/>
  <c r="AG238" i="3"/>
  <c r="B238" i="3"/>
  <c r="AG237" i="3"/>
  <c r="B237" i="3"/>
  <c r="AG236" i="3"/>
  <c r="B236" i="3"/>
  <c r="B235" i="3"/>
  <c r="AD234" i="3"/>
  <c r="AC234" i="3"/>
  <c r="AF234" i="3" s="1"/>
  <c r="Z234" i="3"/>
  <c r="AA234" i="3" s="1"/>
  <c r="B233" i="3"/>
  <c r="AD232" i="3"/>
  <c r="AC232" i="3"/>
  <c r="AF232" i="3" s="1"/>
  <c r="AG231" i="3"/>
  <c r="B231" i="3"/>
  <c r="B230" i="3"/>
  <c r="B229" i="3"/>
  <c r="B228" i="3"/>
  <c r="AD227" i="3"/>
  <c r="AC227" i="3"/>
  <c r="AF227" i="3" s="1"/>
  <c r="Z227" i="3"/>
  <c r="AG226" i="3"/>
  <c r="B226" i="3"/>
  <c r="B225" i="3"/>
  <c r="B224" i="3"/>
  <c r="AD223" i="3"/>
  <c r="AC223" i="3"/>
  <c r="AF223" i="3" s="1"/>
  <c r="AG222" i="3"/>
  <c r="B222" i="3"/>
  <c r="B221" i="3"/>
  <c r="B220" i="3"/>
  <c r="B219" i="3"/>
  <c r="AD218" i="3"/>
  <c r="AC218" i="3"/>
  <c r="AF218" i="3" s="1"/>
  <c r="Z218" i="3"/>
  <c r="AA218" i="3" s="1"/>
  <c r="B217" i="3"/>
  <c r="AD216" i="3"/>
  <c r="AC216" i="3"/>
  <c r="AF216" i="3" s="1"/>
  <c r="B215" i="3"/>
  <c r="B214" i="3"/>
  <c r="B213" i="3"/>
  <c r="B212" i="3"/>
  <c r="B211" i="3"/>
  <c r="AD210" i="3"/>
  <c r="AC210" i="3"/>
  <c r="AF210" i="3" s="1"/>
  <c r="AG209" i="3"/>
  <c r="B209" i="3"/>
  <c r="B208" i="3"/>
  <c r="AD207" i="3"/>
  <c r="AC207" i="3"/>
  <c r="AF207" i="3" s="1"/>
  <c r="Z207" i="3"/>
  <c r="AA207" i="3" s="1"/>
  <c r="AG206" i="3"/>
  <c r="B206" i="3"/>
  <c r="B205" i="3"/>
  <c r="AD204" i="3"/>
  <c r="AC204" i="3"/>
  <c r="AF204" i="3" s="1"/>
  <c r="AG203" i="3"/>
  <c r="B203" i="3"/>
  <c r="AG202" i="3"/>
  <c r="B202" i="3"/>
  <c r="AG201" i="3"/>
  <c r="B201" i="3"/>
  <c r="AG200" i="3"/>
  <c r="B200" i="3"/>
  <c r="B199" i="3"/>
  <c r="B198" i="3"/>
  <c r="B197" i="3"/>
  <c r="B196" i="3"/>
  <c r="B195" i="3"/>
  <c r="B194" i="3"/>
  <c r="B193" i="3"/>
  <c r="B192" i="3"/>
  <c r="B191" i="3"/>
  <c r="AD190" i="3"/>
  <c r="AC190" i="3"/>
  <c r="AF190" i="3" s="1"/>
  <c r="Z190" i="3"/>
  <c r="AA190" i="3" s="1"/>
  <c r="B189" i="3"/>
  <c r="B188" i="3"/>
  <c r="B187" i="3"/>
  <c r="AD186" i="3"/>
  <c r="AC186" i="3"/>
  <c r="AF186" i="3" s="1"/>
  <c r="AD185" i="3"/>
  <c r="AC185" i="3"/>
  <c r="AF185" i="3" s="1"/>
  <c r="B184" i="3"/>
  <c r="B183" i="3"/>
  <c r="B182" i="3"/>
  <c r="AD181" i="3"/>
  <c r="AC181" i="3"/>
  <c r="AF181" i="3" s="1"/>
  <c r="B180" i="3"/>
  <c r="B179" i="3"/>
  <c r="B178" i="3"/>
  <c r="AD177" i="3"/>
  <c r="AC177" i="3"/>
  <c r="AF177" i="3" s="1"/>
  <c r="Z177" i="3"/>
  <c r="AA177" i="3" s="1"/>
  <c r="AG176" i="3"/>
  <c r="B176" i="3"/>
  <c r="AG175" i="3"/>
  <c r="B175" i="3"/>
  <c r="B174" i="3"/>
  <c r="B173" i="3"/>
  <c r="B172" i="3"/>
  <c r="AD171" i="3"/>
  <c r="AC171" i="3"/>
  <c r="AF171" i="3" s="1"/>
  <c r="AG170" i="3"/>
  <c r="B170" i="3"/>
  <c r="AG169" i="3"/>
  <c r="B169" i="3"/>
  <c r="B168" i="3"/>
  <c r="AD167" i="3"/>
  <c r="AC167" i="3"/>
  <c r="AF167" i="3" s="1"/>
  <c r="Z167" i="3"/>
  <c r="AA167" i="3" s="1"/>
  <c r="AG166" i="3"/>
  <c r="B166" i="3"/>
  <c r="B165" i="3"/>
  <c r="AD164" i="3"/>
  <c r="AC164" i="3"/>
  <c r="AF164" i="3" s="1"/>
  <c r="AG163" i="3"/>
  <c r="B163" i="3"/>
  <c r="AG162" i="3"/>
  <c r="B162" i="3"/>
  <c r="B161" i="3"/>
  <c r="AD160" i="3"/>
  <c r="AC160" i="3"/>
  <c r="AF160" i="3" s="1"/>
  <c r="Z160" i="3"/>
  <c r="AA160" i="3" s="1"/>
  <c r="AG159" i="3"/>
  <c r="B159" i="3"/>
  <c r="AG158" i="3"/>
  <c r="B158" i="3"/>
  <c r="AG157" i="3"/>
  <c r="B157" i="3"/>
  <c r="AG156" i="3"/>
  <c r="B156" i="3"/>
  <c r="AG155" i="3"/>
  <c r="B155" i="3"/>
  <c r="B154" i="3"/>
  <c r="B153" i="3"/>
  <c r="AD152" i="3"/>
  <c r="AC152" i="3"/>
  <c r="AF152" i="3" s="1"/>
  <c r="B151" i="3"/>
  <c r="B150" i="3"/>
  <c r="B149" i="3"/>
  <c r="B148" i="3"/>
  <c r="B147" i="3"/>
  <c r="B146" i="3"/>
  <c r="B145" i="3"/>
  <c r="AD144" i="3"/>
  <c r="AC144" i="3"/>
  <c r="AF144" i="3" s="1"/>
  <c r="B143" i="3"/>
  <c r="B142" i="3"/>
  <c r="B141" i="3"/>
  <c r="B140" i="3"/>
  <c r="B139" i="3"/>
  <c r="B138" i="3"/>
  <c r="AD137" i="3"/>
  <c r="AC137" i="3"/>
  <c r="AF137" i="3" s="1"/>
  <c r="AG136" i="3"/>
  <c r="B136" i="3"/>
  <c r="B135" i="3"/>
  <c r="B134" i="3"/>
  <c r="B133" i="3"/>
  <c r="AD132" i="3"/>
  <c r="AC132" i="3"/>
  <c r="AF132" i="3" s="1"/>
  <c r="B131" i="3"/>
  <c r="B130" i="3"/>
  <c r="B129" i="3"/>
  <c r="AD128" i="3"/>
  <c r="AC128" i="3"/>
  <c r="AF128" i="3" s="1"/>
  <c r="AG127" i="3"/>
  <c r="B127" i="3"/>
  <c r="B126" i="3"/>
  <c r="B125" i="3"/>
  <c r="B124" i="3"/>
  <c r="AD123" i="3"/>
  <c r="AC123" i="3"/>
  <c r="AF123" i="3" s="1"/>
  <c r="AG122" i="3"/>
  <c r="B122" i="3"/>
  <c r="B121" i="3"/>
  <c r="B120" i="3"/>
  <c r="B119" i="3"/>
  <c r="B118" i="3"/>
  <c r="B117" i="3"/>
  <c r="B116" i="3"/>
  <c r="AD115" i="3"/>
  <c r="AC115" i="3"/>
  <c r="AF115" i="3" s="1"/>
  <c r="Z115" i="3"/>
  <c r="AG114" i="3"/>
  <c r="B114" i="3"/>
  <c r="B113" i="3"/>
  <c r="B112" i="3"/>
  <c r="B111" i="3"/>
  <c r="B110" i="3"/>
  <c r="AD109" i="3"/>
  <c r="AC109" i="3"/>
  <c r="AF109" i="3" s="1"/>
  <c r="AG108" i="3"/>
  <c r="B108" i="3"/>
  <c r="B107" i="3"/>
  <c r="B106" i="3"/>
  <c r="B105" i="3"/>
  <c r="B104" i="3"/>
  <c r="B103" i="3"/>
  <c r="B102" i="3"/>
  <c r="B101" i="3"/>
  <c r="AD100" i="3"/>
  <c r="AC100" i="3"/>
  <c r="AF100" i="3" s="1"/>
  <c r="AG99" i="3"/>
  <c r="B99" i="3"/>
  <c r="B98" i="3"/>
  <c r="B97" i="3"/>
  <c r="B96" i="3"/>
  <c r="B95" i="3"/>
  <c r="AD94" i="3"/>
  <c r="AC94" i="3"/>
  <c r="AF94" i="3" s="1"/>
  <c r="AG93" i="3"/>
  <c r="B93" i="3"/>
  <c r="AG92" i="3"/>
  <c r="B92" i="3"/>
  <c r="AG91" i="3"/>
  <c r="B91" i="3"/>
  <c r="B90" i="3"/>
  <c r="B89" i="3"/>
  <c r="B88" i="3"/>
  <c r="B87" i="3"/>
  <c r="AD86" i="3"/>
  <c r="AC86" i="3"/>
  <c r="AF86" i="3" s="1"/>
  <c r="AG85" i="3"/>
  <c r="B85" i="3"/>
  <c r="AG84" i="3"/>
  <c r="B84" i="3"/>
  <c r="AG83" i="3"/>
  <c r="B83" i="3"/>
  <c r="B82" i="3"/>
  <c r="B81" i="3"/>
  <c r="B80" i="3"/>
  <c r="B79" i="3"/>
  <c r="AD78" i="3"/>
  <c r="AC78" i="3"/>
  <c r="AF78" i="3" s="1"/>
  <c r="B77" i="3"/>
  <c r="B76" i="3"/>
  <c r="B75" i="3"/>
  <c r="B74" i="3"/>
  <c r="B73" i="3"/>
  <c r="B72" i="3"/>
  <c r="B71" i="3"/>
  <c r="B70" i="3"/>
  <c r="B69" i="3"/>
  <c r="B68" i="3"/>
  <c r="B67" i="3"/>
  <c r="B66" i="3"/>
  <c r="B65" i="3"/>
  <c r="B64" i="3"/>
  <c r="B63" i="3"/>
  <c r="B62" i="3"/>
  <c r="B61" i="3"/>
  <c r="B60" i="3"/>
  <c r="AD59" i="3"/>
  <c r="AC59" i="3"/>
  <c r="AF59" i="3" s="1"/>
  <c r="B58" i="3"/>
  <c r="B57" i="3"/>
  <c r="B56" i="3"/>
  <c r="B55" i="3"/>
  <c r="B54" i="3"/>
  <c r="B53" i="3"/>
  <c r="AD52" i="3"/>
  <c r="AC52" i="3"/>
  <c r="AF52" i="3" s="1"/>
  <c r="AG51" i="3"/>
  <c r="B51" i="3"/>
  <c r="AG50" i="3"/>
  <c r="B50" i="3"/>
  <c r="B49" i="3"/>
  <c r="B48" i="3"/>
  <c r="B47" i="3"/>
  <c r="B46" i="3"/>
  <c r="B45" i="3"/>
  <c r="B44" i="3"/>
  <c r="B43" i="3"/>
  <c r="AD42" i="3"/>
  <c r="AC42" i="3"/>
  <c r="AF42" i="3" s="1"/>
  <c r="B41" i="3"/>
  <c r="B40" i="3"/>
  <c r="B39" i="3"/>
  <c r="AD38" i="3"/>
  <c r="AC38" i="3"/>
  <c r="AF38" i="3" s="1"/>
  <c r="AG37" i="3"/>
  <c r="B37" i="3"/>
  <c r="B36" i="3"/>
  <c r="B35" i="3"/>
  <c r="AD34" i="3"/>
  <c r="AC34" i="3"/>
  <c r="AF34" i="3" s="1"/>
  <c r="Z34" i="3"/>
  <c r="AA34" i="3" s="1"/>
  <c r="AD33" i="3"/>
  <c r="AC33" i="3"/>
  <c r="AF33" i="3" s="1"/>
  <c r="Z33" i="3"/>
  <c r="AA33" i="3" s="1"/>
  <c r="AD32" i="3"/>
  <c r="AC32" i="3"/>
  <c r="AF32" i="3" s="1"/>
  <c r="B31" i="3"/>
  <c r="B30" i="3"/>
  <c r="AD29" i="3"/>
  <c r="AC29" i="3"/>
  <c r="AF29" i="3" s="1"/>
  <c r="B28" i="3"/>
  <c r="B27" i="3"/>
  <c r="B26" i="3"/>
  <c r="AD25" i="3"/>
  <c r="AC25" i="3"/>
  <c r="AF25" i="3" s="1"/>
  <c r="B24" i="3"/>
  <c r="B23" i="3"/>
  <c r="AD22" i="3"/>
  <c r="AC22" i="3"/>
  <c r="AF22" i="3" s="1"/>
  <c r="AG21" i="3"/>
  <c r="B21" i="3"/>
  <c r="AG20" i="3"/>
  <c r="B20" i="3"/>
  <c r="AG19" i="3"/>
  <c r="B19" i="3"/>
  <c r="AD18" i="3"/>
  <c r="AC18" i="3"/>
  <c r="AF18" i="3" s="1"/>
  <c r="AD17" i="3"/>
  <c r="AC17" i="3"/>
  <c r="AF17" i="3" s="1"/>
  <c r="AD16" i="3"/>
  <c r="AC16" i="3"/>
  <c r="AF16" i="3" s="1"/>
  <c r="B16" i="3"/>
  <c r="AD15" i="3"/>
  <c r="AC15" i="3"/>
  <c r="AF15" i="3" s="1"/>
  <c r="Z15" i="3"/>
  <c r="AA15" i="3" s="1"/>
  <c r="AD14" i="3"/>
  <c r="AC14" i="3"/>
  <c r="AF14" i="3" s="1"/>
  <c r="Z14" i="3"/>
  <c r="AA14" i="3" s="1"/>
  <c r="B13" i="3"/>
  <c r="B12" i="3"/>
  <c r="B11" i="3"/>
  <c r="B10" i="3"/>
  <c r="AD9" i="3"/>
  <c r="AC9" i="3"/>
  <c r="AF9" i="3" s="1"/>
  <c r="B422" i="3"/>
  <c r="A98" i="6" l="1"/>
  <c r="A99" i="6" s="1"/>
  <c r="A101" i="6" s="1"/>
  <c r="A103" i="6" s="1"/>
  <c r="A104" i="6" s="1"/>
  <c r="AG385" i="3"/>
  <c r="M390" i="4"/>
  <c r="AT399" i="11"/>
  <c r="C22" i="13"/>
  <c r="G405" i="4"/>
  <c r="B190" i="12"/>
  <c r="B381" i="10"/>
  <c r="E12" i="13"/>
  <c r="E7" i="13"/>
  <c r="M400" i="4"/>
  <c r="N390" i="4"/>
  <c r="AG269" i="3"/>
  <c r="AG290" i="3"/>
  <c r="AG319" i="3"/>
  <c r="AG372" i="3"/>
  <c r="A345" i="4"/>
  <c r="A346" i="4" s="1"/>
  <c r="A348" i="4" s="1"/>
  <c r="A349" i="4" s="1"/>
  <c r="A350" i="4" s="1"/>
  <c r="A351" i="4" s="1"/>
  <c r="A352" i="4" s="1"/>
  <c r="A353" i="4" s="1"/>
  <c r="A354" i="4" s="1"/>
  <c r="AL32" i="4"/>
  <c r="AM32" i="4" s="1"/>
  <c r="AT32" i="4"/>
  <c r="AU32" i="4" s="1"/>
  <c r="AL40" i="4"/>
  <c r="AM40" i="4" s="1"/>
  <c r="AT40" i="4"/>
  <c r="AU40" i="4" s="1"/>
  <c r="AL57" i="4"/>
  <c r="AM57" i="4" s="1"/>
  <c r="AT57" i="4"/>
  <c r="AU57" i="4" s="1"/>
  <c r="AL65" i="4"/>
  <c r="AM65" i="4" s="1"/>
  <c r="AT65" i="4"/>
  <c r="AU65" i="4" s="1"/>
  <c r="AL73" i="4"/>
  <c r="AM73" i="4" s="1"/>
  <c r="AT73" i="4"/>
  <c r="AU73" i="4" s="1"/>
  <c r="AL105" i="4"/>
  <c r="AM105" i="4" s="1"/>
  <c r="AT105" i="4"/>
  <c r="AU105" i="4" s="1"/>
  <c r="AL113" i="4"/>
  <c r="AM113" i="4" s="1"/>
  <c r="AT113" i="4"/>
  <c r="AU113" i="4" s="1"/>
  <c r="AL364" i="4"/>
  <c r="AM364" i="4" s="1"/>
  <c r="AT364" i="4"/>
  <c r="AU364" i="4" s="1"/>
  <c r="AL212" i="4"/>
  <c r="AM212" i="4" s="1"/>
  <c r="AT212" i="4"/>
  <c r="AU212" i="4" s="1"/>
  <c r="AL224" i="4"/>
  <c r="AM224" i="4" s="1"/>
  <c r="AT224" i="4"/>
  <c r="AU224" i="4" s="1"/>
  <c r="AL240" i="4"/>
  <c r="AM240" i="4" s="1"/>
  <c r="AT240" i="4"/>
  <c r="AU240" i="4" s="1"/>
  <c r="AL273" i="4"/>
  <c r="AM273" i="4" s="1"/>
  <c r="AT273" i="4"/>
  <c r="AU273" i="4" s="1"/>
  <c r="AL298" i="4"/>
  <c r="AM298" i="4" s="1"/>
  <c r="AT298" i="4"/>
  <c r="AU298" i="4" s="1"/>
  <c r="AL322" i="4"/>
  <c r="AM322" i="4" s="1"/>
  <c r="AT322" i="4"/>
  <c r="AU322" i="4" s="1"/>
  <c r="AL343" i="4"/>
  <c r="AM343" i="4" s="1"/>
  <c r="AT343" i="4"/>
  <c r="AU343" i="4" s="1"/>
  <c r="AL7" i="4"/>
  <c r="AM7" i="4" s="1"/>
  <c r="AT7" i="4"/>
  <c r="AU7" i="4" s="1"/>
  <c r="AL208" i="4"/>
  <c r="AM208" i="4" s="1"/>
  <c r="AT208" i="4"/>
  <c r="AU208" i="4" s="1"/>
  <c r="AL228" i="4"/>
  <c r="AM228" i="4" s="1"/>
  <c r="AT228" i="4"/>
  <c r="AU228" i="4" s="1"/>
  <c r="AL244" i="4"/>
  <c r="AM244" i="4" s="1"/>
  <c r="AT244" i="4"/>
  <c r="AU244" i="4" s="1"/>
  <c r="AL277" i="4"/>
  <c r="AM277" i="4" s="1"/>
  <c r="AT277" i="4"/>
  <c r="AU277" i="4" s="1"/>
  <c r="AL318" i="4"/>
  <c r="AM318" i="4" s="1"/>
  <c r="AT318" i="4"/>
  <c r="AU318" i="4" s="1"/>
  <c r="AL354" i="4"/>
  <c r="AM354" i="4" s="1"/>
  <c r="AT354" i="4"/>
  <c r="AU354" i="4" s="1"/>
  <c r="AL206" i="4"/>
  <c r="AM206" i="4" s="1"/>
  <c r="AT206" i="4"/>
  <c r="AU206" i="4" s="1"/>
  <c r="AL214" i="4"/>
  <c r="AM214" i="4" s="1"/>
  <c r="AT214" i="4"/>
  <c r="AU214" i="4" s="1"/>
  <c r="AL222" i="4"/>
  <c r="AM222" i="4" s="1"/>
  <c r="AT222" i="4"/>
  <c r="AU222" i="4" s="1"/>
  <c r="AL234" i="4"/>
  <c r="AM234" i="4" s="1"/>
  <c r="AT234" i="4"/>
  <c r="AU234" i="4" s="1"/>
  <c r="AL242" i="4"/>
  <c r="AM242" i="4" s="1"/>
  <c r="AT242" i="4"/>
  <c r="AU242" i="4" s="1"/>
  <c r="AL250" i="4"/>
  <c r="AM250" i="4" s="1"/>
  <c r="AT250" i="4"/>
  <c r="AU250" i="4" s="1"/>
  <c r="AL279" i="4"/>
  <c r="AM279" i="4" s="1"/>
  <c r="AT279" i="4"/>
  <c r="AU279" i="4" s="1"/>
  <c r="AL291" i="4"/>
  <c r="AM291" i="4" s="1"/>
  <c r="AT291" i="4"/>
  <c r="AU291" i="4" s="1"/>
  <c r="AL300" i="4"/>
  <c r="AM300" i="4" s="1"/>
  <c r="AT300" i="4"/>
  <c r="AU300" i="4" s="1"/>
  <c r="AL324" i="4"/>
  <c r="AM324" i="4" s="1"/>
  <c r="AT324" i="4"/>
  <c r="AU324" i="4" s="1"/>
  <c r="AL344" i="4"/>
  <c r="AM344" i="4" s="1"/>
  <c r="AT344" i="4"/>
  <c r="AU344" i="4" s="1"/>
  <c r="AL352" i="4"/>
  <c r="AM352" i="4" s="1"/>
  <c r="AT352" i="4"/>
  <c r="AU352" i="4" s="1"/>
  <c r="AL203" i="4"/>
  <c r="AM203" i="4" s="1"/>
  <c r="AT203" i="4"/>
  <c r="AU203" i="4" s="1"/>
  <c r="AL219" i="4"/>
  <c r="AM219" i="4" s="1"/>
  <c r="AT219" i="4"/>
  <c r="AU219" i="4" s="1"/>
  <c r="AL239" i="4"/>
  <c r="AM239" i="4" s="1"/>
  <c r="AT239" i="4"/>
  <c r="AU239" i="4" s="1"/>
  <c r="AL276" i="4"/>
  <c r="AM276" i="4" s="1"/>
  <c r="AT276" i="4"/>
  <c r="AU276" i="4" s="1"/>
  <c r="AL325" i="4"/>
  <c r="AM325" i="4" s="1"/>
  <c r="AT325" i="4"/>
  <c r="AU325" i="4" s="1"/>
  <c r="AL59" i="4"/>
  <c r="AM59" i="4" s="1"/>
  <c r="AT59" i="4"/>
  <c r="AU59" i="4" s="1"/>
  <c r="AL107" i="4"/>
  <c r="AM107" i="4" s="1"/>
  <c r="AT107" i="4"/>
  <c r="AU107" i="4" s="1"/>
  <c r="AL28" i="4"/>
  <c r="AM28" i="4" s="1"/>
  <c r="AT28" i="4"/>
  <c r="AU28" i="4" s="1"/>
  <c r="AL37" i="4"/>
  <c r="AM37" i="4" s="1"/>
  <c r="AT37" i="4"/>
  <c r="AU37" i="4" s="1"/>
  <c r="AL49" i="4"/>
  <c r="AM49" i="4" s="1"/>
  <c r="AT49" i="4"/>
  <c r="AU49" i="4" s="1"/>
  <c r="AL62" i="4"/>
  <c r="AM62" i="4" s="1"/>
  <c r="AT62" i="4"/>
  <c r="AU62" i="4" s="1"/>
  <c r="AL70" i="4"/>
  <c r="AM70" i="4" s="1"/>
  <c r="AT70" i="4"/>
  <c r="AU70" i="4" s="1"/>
  <c r="AL90" i="4"/>
  <c r="AM90" i="4" s="1"/>
  <c r="AT90" i="4"/>
  <c r="AU90" i="4" s="1"/>
  <c r="AL102" i="4"/>
  <c r="AM102" i="4" s="1"/>
  <c r="AT102" i="4"/>
  <c r="AU102" i="4" s="1"/>
  <c r="AL110" i="4"/>
  <c r="AM110" i="4" s="1"/>
  <c r="AT110" i="4"/>
  <c r="AU110" i="4" s="1"/>
  <c r="AL243" i="4"/>
  <c r="AM243" i="4" s="1"/>
  <c r="AT243" i="4"/>
  <c r="AU243" i="4" s="1"/>
  <c r="AL342" i="4"/>
  <c r="AM342" i="4" s="1"/>
  <c r="AT342" i="4"/>
  <c r="AU342" i="4" s="1"/>
  <c r="AL38" i="4"/>
  <c r="AM38" i="4" s="1"/>
  <c r="AT38" i="4"/>
  <c r="AU38" i="4" s="1"/>
  <c r="AL75" i="4"/>
  <c r="AM75" i="4" s="1"/>
  <c r="AT75" i="4"/>
  <c r="AU75" i="4" s="1"/>
  <c r="AL39" i="4"/>
  <c r="AM39" i="4" s="1"/>
  <c r="AT39" i="4"/>
  <c r="AU39" i="4" s="1"/>
  <c r="AL60" i="4"/>
  <c r="AM60" i="4" s="1"/>
  <c r="AT60" i="4"/>
  <c r="AU60" i="4" s="1"/>
  <c r="AL68" i="4"/>
  <c r="AM68" i="4" s="1"/>
  <c r="AT68" i="4"/>
  <c r="AU68" i="4" s="1"/>
  <c r="AL84" i="4"/>
  <c r="AM84" i="4" s="1"/>
  <c r="AT84" i="4"/>
  <c r="AU84" i="4" s="1"/>
  <c r="AL104" i="4"/>
  <c r="AM104" i="4" s="1"/>
  <c r="AT104" i="4"/>
  <c r="AU104" i="4" s="1"/>
  <c r="AL112" i="4"/>
  <c r="AM112" i="4" s="1"/>
  <c r="AT112" i="4"/>
  <c r="AU112" i="4" s="1"/>
  <c r="AL201" i="4"/>
  <c r="AM201" i="4" s="1"/>
  <c r="AT201" i="4"/>
  <c r="AU201" i="4" s="1"/>
  <c r="AL209" i="4"/>
  <c r="AM209" i="4" s="1"/>
  <c r="AT209" i="4"/>
  <c r="AU209" i="4" s="1"/>
  <c r="AL217" i="4"/>
  <c r="AM217" i="4" s="1"/>
  <c r="AT217" i="4"/>
  <c r="AU217" i="4" s="1"/>
  <c r="AL225" i="4"/>
  <c r="AM225" i="4" s="1"/>
  <c r="AT225" i="4"/>
  <c r="AU225" i="4" s="1"/>
  <c r="AL233" i="4"/>
  <c r="AM233" i="4" s="1"/>
  <c r="AT233" i="4"/>
  <c r="AU233" i="4" s="1"/>
  <c r="AL241" i="4"/>
  <c r="AM241" i="4" s="1"/>
  <c r="AT241" i="4"/>
  <c r="AU241" i="4" s="1"/>
  <c r="AL249" i="4"/>
  <c r="AM249" i="4" s="1"/>
  <c r="AT249" i="4"/>
  <c r="AU249" i="4" s="1"/>
  <c r="AL274" i="4"/>
  <c r="AM274" i="4" s="1"/>
  <c r="AT274" i="4"/>
  <c r="AU274" i="4" s="1"/>
  <c r="AL282" i="4"/>
  <c r="AM282" i="4" s="1"/>
  <c r="AT282" i="4"/>
  <c r="AU282" i="4" s="1"/>
  <c r="AL311" i="4"/>
  <c r="AM311" i="4" s="1"/>
  <c r="AT311" i="4"/>
  <c r="AU311" i="4" s="1"/>
  <c r="AL323" i="4"/>
  <c r="AM323" i="4" s="1"/>
  <c r="AT323" i="4"/>
  <c r="AU323" i="4" s="1"/>
  <c r="AL374" i="4"/>
  <c r="AM374" i="4" s="1"/>
  <c r="AT374" i="4"/>
  <c r="AL365" i="4"/>
  <c r="AM365" i="4" s="1"/>
  <c r="AT365" i="4"/>
  <c r="AU365" i="4" s="1"/>
  <c r="AL366" i="4"/>
  <c r="AM366" i="4" s="1"/>
  <c r="AT366" i="4"/>
  <c r="AU366" i="4" s="1"/>
  <c r="AL207" i="4"/>
  <c r="AM207" i="4" s="1"/>
  <c r="AT207" i="4"/>
  <c r="AU207" i="4" s="1"/>
  <c r="AL223" i="4"/>
  <c r="AM223" i="4" s="1"/>
  <c r="AT223" i="4"/>
  <c r="AU223" i="4" s="1"/>
  <c r="AL247" i="4"/>
  <c r="AM247" i="4" s="1"/>
  <c r="AT247" i="4"/>
  <c r="AU247" i="4" s="1"/>
  <c r="AL288" i="4"/>
  <c r="AM288" i="4" s="1"/>
  <c r="AT288" i="4"/>
  <c r="AU288" i="4" s="1"/>
  <c r="AL321" i="4"/>
  <c r="AM321" i="4" s="1"/>
  <c r="AT321" i="4"/>
  <c r="AU321" i="4" s="1"/>
  <c r="AL363" i="4"/>
  <c r="AM363" i="4" s="1"/>
  <c r="AT363" i="4"/>
  <c r="AU363" i="4" s="1"/>
  <c r="AL42" i="4"/>
  <c r="AM42" i="4" s="1"/>
  <c r="AT42" i="4"/>
  <c r="AU42" i="4" s="1"/>
  <c r="AL103" i="4"/>
  <c r="AM103" i="4" s="1"/>
  <c r="AT103" i="4"/>
  <c r="AU103" i="4" s="1"/>
  <c r="AL12" i="4"/>
  <c r="AM12" i="4" s="1"/>
  <c r="AT12" i="4"/>
  <c r="AU12" i="4" s="1"/>
  <c r="AL36" i="4"/>
  <c r="AM36" i="4" s="1"/>
  <c r="AT36" i="4"/>
  <c r="AU36" i="4" s="1"/>
  <c r="AL48" i="4"/>
  <c r="AM48" i="4" s="1"/>
  <c r="AT48" i="4"/>
  <c r="AU48" i="4" s="1"/>
  <c r="AL61" i="4"/>
  <c r="AM61" i="4" s="1"/>
  <c r="AT61" i="4"/>
  <c r="AU61" i="4" s="1"/>
  <c r="AL69" i="4"/>
  <c r="AM69" i="4" s="1"/>
  <c r="AT69" i="4"/>
  <c r="AU69" i="4" s="1"/>
  <c r="AL101" i="4"/>
  <c r="AM101" i="4" s="1"/>
  <c r="AT101" i="4"/>
  <c r="AU101" i="4" s="1"/>
  <c r="AL109" i="4"/>
  <c r="AM109" i="4" s="1"/>
  <c r="AT109" i="4"/>
  <c r="AU109" i="4" s="1"/>
  <c r="AL200" i="4"/>
  <c r="AM200" i="4" s="1"/>
  <c r="AT200" i="4"/>
  <c r="AU200" i="4" s="1"/>
  <c r="AL11" i="4"/>
  <c r="AM11" i="4" s="1"/>
  <c r="AT11" i="4"/>
  <c r="AU11" i="4" s="1"/>
  <c r="AL220" i="4"/>
  <c r="AM220" i="4" s="1"/>
  <c r="AT220" i="4"/>
  <c r="AU220" i="4" s="1"/>
  <c r="AL232" i="4"/>
  <c r="AM232" i="4" s="1"/>
  <c r="AT232" i="4"/>
  <c r="AU232" i="4" s="1"/>
  <c r="AL248" i="4"/>
  <c r="AM248" i="4" s="1"/>
  <c r="AT248" i="4"/>
  <c r="AU248" i="4" s="1"/>
  <c r="AL281" i="4"/>
  <c r="AM281" i="4" s="1"/>
  <c r="AT281" i="4"/>
  <c r="AU281" i="4" s="1"/>
  <c r="AL305" i="4"/>
  <c r="AM305" i="4" s="1"/>
  <c r="AT305" i="4"/>
  <c r="AU305" i="4" s="1"/>
  <c r="AL330" i="4"/>
  <c r="AM330" i="4" s="1"/>
  <c r="AT330" i="4"/>
  <c r="AU330" i="4" s="1"/>
  <c r="AL350" i="4"/>
  <c r="AM350" i="4" s="1"/>
  <c r="AT350" i="4"/>
  <c r="AU350" i="4" s="1"/>
  <c r="AL204" i="4"/>
  <c r="AM204" i="4" s="1"/>
  <c r="AT204" i="4"/>
  <c r="AU204" i="4" s="1"/>
  <c r="AL216" i="4"/>
  <c r="AM216" i="4" s="1"/>
  <c r="AT216" i="4"/>
  <c r="AU216" i="4" s="1"/>
  <c r="AL236" i="4"/>
  <c r="AM236" i="4" s="1"/>
  <c r="AT236" i="4"/>
  <c r="AU236" i="4" s="1"/>
  <c r="AL252" i="4"/>
  <c r="AM252" i="4" s="1"/>
  <c r="AT252" i="4"/>
  <c r="AU252" i="4" s="1"/>
  <c r="AL293" i="4"/>
  <c r="AM293" i="4" s="1"/>
  <c r="AT293" i="4"/>
  <c r="AU293" i="4" s="1"/>
  <c r="AL375" i="4"/>
  <c r="AM375" i="4" s="1"/>
  <c r="AS375" i="4"/>
  <c r="AT375" i="4" s="1"/>
  <c r="AU375" i="4" s="1"/>
  <c r="AL360" i="4"/>
  <c r="AM360" i="4" s="1"/>
  <c r="AT360" i="4"/>
  <c r="AU360" i="4" s="1"/>
  <c r="AL202" i="4"/>
  <c r="AM202" i="4" s="1"/>
  <c r="AT202" i="4"/>
  <c r="AU202" i="4" s="1"/>
  <c r="AL210" i="4"/>
  <c r="AM210" i="4" s="1"/>
  <c r="AT210" i="4"/>
  <c r="AU210" i="4" s="1"/>
  <c r="AL218" i="4"/>
  <c r="AM218" i="4" s="1"/>
  <c r="AT218" i="4"/>
  <c r="AU218" i="4" s="1"/>
  <c r="AL230" i="4"/>
  <c r="AM230" i="4" s="1"/>
  <c r="AT230" i="4"/>
  <c r="AU230" i="4" s="1"/>
  <c r="AL238" i="4"/>
  <c r="AM238" i="4" s="1"/>
  <c r="AT238" i="4"/>
  <c r="AU238" i="4" s="1"/>
  <c r="AL246" i="4"/>
  <c r="AM246" i="4" s="1"/>
  <c r="AT246" i="4"/>
  <c r="AU246" i="4" s="1"/>
  <c r="AL275" i="4"/>
  <c r="AM275" i="4" s="1"/>
  <c r="AT275" i="4"/>
  <c r="AU275" i="4" s="1"/>
  <c r="AL287" i="4"/>
  <c r="AM287" i="4" s="1"/>
  <c r="AT287" i="4"/>
  <c r="AU287" i="4" s="1"/>
  <c r="AL295" i="4"/>
  <c r="AM295" i="4" s="1"/>
  <c r="AT295" i="4"/>
  <c r="AU295" i="4" s="1"/>
  <c r="AL320" i="4"/>
  <c r="AM320" i="4" s="1"/>
  <c r="AT320" i="4"/>
  <c r="AU320" i="4" s="1"/>
  <c r="AL341" i="4"/>
  <c r="AM341" i="4" s="1"/>
  <c r="AT341" i="4"/>
  <c r="AU341" i="4" s="1"/>
  <c r="AL348" i="4"/>
  <c r="AM348" i="4" s="1"/>
  <c r="AT348" i="4"/>
  <c r="AU348" i="4" s="1"/>
  <c r="AL371" i="4"/>
  <c r="AM371" i="4" s="1"/>
  <c r="AT371" i="4"/>
  <c r="AU371" i="4" s="1"/>
  <c r="AL211" i="4"/>
  <c r="AM211" i="4" s="1"/>
  <c r="AT211" i="4"/>
  <c r="AU211" i="4" s="1"/>
  <c r="AL231" i="4"/>
  <c r="AM231" i="4" s="1"/>
  <c r="AT231" i="4"/>
  <c r="AU231" i="4" s="1"/>
  <c r="AL251" i="4"/>
  <c r="AM251" i="4" s="1"/>
  <c r="AT251" i="4"/>
  <c r="AU251" i="4" s="1"/>
  <c r="AL301" i="4"/>
  <c r="AM301" i="4" s="1"/>
  <c r="AT301" i="4"/>
  <c r="AU301" i="4" s="1"/>
  <c r="AL368" i="4"/>
  <c r="AM368" i="4" s="1"/>
  <c r="AT368" i="4"/>
  <c r="AU368" i="4" s="1"/>
  <c r="AL71" i="4"/>
  <c r="AM71" i="4" s="1"/>
  <c r="AT71" i="4"/>
  <c r="AU71" i="4" s="1"/>
  <c r="AL13" i="4"/>
  <c r="AM13" i="4" s="1"/>
  <c r="AT13" i="4"/>
  <c r="AU13" i="4" s="1"/>
  <c r="AL33" i="4"/>
  <c r="AM33" i="4" s="1"/>
  <c r="AT33" i="4"/>
  <c r="AU33" i="4" s="1"/>
  <c r="AL45" i="4"/>
  <c r="AM45" i="4" s="1"/>
  <c r="AT45" i="4"/>
  <c r="AU45" i="4" s="1"/>
  <c r="AL58" i="4"/>
  <c r="AM58" i="4" s="1"/>
  <c r="AT58" i="4"/>
  <c r="AU58" i="4" s="1"/>
  <c r="AL66" i="4"/>
  <c r="AM66" i="4" s="1"/>
  <c r="AT66" i="4"/>
  <c r="AU66" i="4" s="1"/>
  <c r="AL74" i="4"/>
  <c r="AM74" i="4" s="1"/>
  <c r="AT74" i="4"/>
  <c r="AU74" i="4" s="1"/>
  <c r="AL94" i="4"/>
  <c r="AM94" i="4" s="1"/>
  <c r="AT94" i="4"/>
  <c r="AU94" i="4" s="1"/>
  <c r="AL106" i="4"/>
  <c r="AM106" i="4" s="1"/>
  <c r="AT106" i="4"/>
  <c r="AU106" i="4" s="1"/>
  <c r="AL114" i="4"/>
  <c r="AM114" i="4" s="1"/>
  <c r="AT114" i="4"/>
  <c r="AU114" i="4" s="1"/>
  <c r="AL292" i="4"/>
  <c r="AM292" i="4" s="1"/>
  <c r="AT292" i="4"/>
  <c r="AU292" i="4" s="1"/>
  <c r="AL6" i="4"/>
  <c r="AM6" i="4" s="1"/>
  <c r="AT6" i="4"/>
  <c r="AU6" i="4" s="1"/>
  <c r="AL63" i="4"/>
  <c r="AM63" i="4" s="1"/>
  <c r="AT63" i="4"/>
  <c r="AU63" i="4" s="1"/>
  <c r="AL111" i="4"/>
  <c r="AM111" i="4" s="1"/>
  <c r="AT111" i="4"/>
  <c r="AU111" i="4" s="1"/>
  <c r="AL43" i="4"/>
  <c r="AM43" i="4" s="1"/>
  <c r="AT43" i="4"/>
  <c r="AU43" i="4" s="1"/>
  <c r="AL64" i="4"/>
  <c r="AM64" i="4" s="1"/>
  <c r="AT64" i="4"/>
  <c r="AU64" i="4" s="1"/>
  <c r="AL72" i="4"/>
  <c r="AM72" i="4" s="1"/>
  <c r="AT72" i="4"/>
  <c r="AU72" i="4" s="1"/>
  <c r="AL100" i="4"/>
  <c r="AM100" i="4" s="1"/>
  <c r="AT100" i="4"/>
  <c r="AU100" i="4" s="1"/>
  <c r="AL108" i="4"/>
  <c r="AM108" i="4" s="1"/>
  <c r="AT108" i="4"/>
  <c r="AU108" i="4" s="1"/>
  <c r="AL116" i="4"/>
  <c r="AM116" i="4" s="1"/>
  <c r="AT116" i="4"/>
  <c r="AU116" i="4" s="1"/>
  <c r="AL205" i="4"/>
  <c r="AM205" i="4" s="1"/>
  <c r="AT205" i="4"/>
  <c r="AU205" i="4" s="1"/>
  <c r="AL213" i="4"/>
  <c r="AM213" i="4" s="1"/>
  <c r="AT213" i="4"/>
  <c r="AU213" i="4" s="1"/>
  <c r="AL221" i="4"/>
  <c r="AM221" i="4" s="1"/>
  <c r="AT221" i="4"/>
  <c r="AU221" i="4" s="1"/>
  <c r="AL229" i="4"/>
  <c r="AM229" i="4" s="1"/>
  <c r="AT229" i="4"/>
  <c r="AU229" i="4" s="1"/>
  <c r="AL237" i="4"/>
  <c r="AM237" i="4" s="1"/>
  <c r="AT237" i="4"/>
  <c r="AU237" i="4" s="1"/>
  <c r="AL245" i="4"/>
  <c r="AM245" i="4" s="1"/>
  <c r="AT245" i="4"/>
  <c r="AU245" i="4" s="1"/>
  <c r="AL258" i="4"/>
  <c r="AM258" i="4" s="1"/>
  <c r="AT258" i="4"/>
  <c r="AU258" i="4" s="1"/>
  <c r="AL278" i="4"/>
  <c r="AM278" i="4" s="1"/>
  <c r="AT278" i="4"/>
  <c r="AU278" i="4" s="1"/>
  <c r="AL294" i="4"/>
  <c r="AM294" i="4" s="1"/>
  <c r="AT294" i="4"/>
  <c r="AU294" i="4" s="1"/>
  <c r="AL319" i="4"/>
  <c r="AM319" i="4" s="1"/>
  <c r="AT319" i="4"/>
  <c r="AU319" i="4" s="1"/>
  <c r="AL331" i="4"/>
  <c r="AM331" i="4" s="1"/>
  <c r="AT331" i="4"/>
  <c r="AU331" i="4" s="1"/>
  <c r="AL361" i="4"/>
  <c r="AM361" i="4" s="1"/>
  <c r="AT361" i="4"/>
  <c r="AU361" i="4" s="1"/>
  <c r="AL362" i="4"/>
  <c r="AM362" i="4" s="1"/>
  <c r="AT362" i="4"/>
  <c r="AU362" i="4" s="1"/>
  <c r="AL199" i="4"/>
  <c r="AM199" i="4" s="1"/>
  <c r="AT199" i="4"/>
  <c r="AU199" i="4" s="1"/>
  <c r="AL215" i="4"/>
  <c r="AM215" i="4" s="1"/>
  <c r="AT215" i="4"/>
  <c r="AU215" i="4" s="1"/>
  <c r="AL235" i="4"/>
  <c r="AM235" i="4" s="1"/>
  <c r="AT235" i="4"/>
  <c r="AU235" i="4" s="1"/>
  <c r="AL280" i="4"/>
  <c r="AM280" i="4" s="1"/>
  <c r="AT280" i="4"/>
  <c r="AU280" i="4" s="1"/>
  <c r="AL296" i="4"/>
  <c r="AM296" i="4" s="1"/>
  <c r="AT296" i="4"/>
  <c r="AU296" i="4" s="1"/>
  <c r="AL345" i="4"/>
  <c r="AM345" i="4" s="1"/>
  <c r="AT345" i="4"/>
  <c r="AU345" i="4" s="1"/>
  <c r="AL29" i="4"/>
  <c r="AM29" i="4" s="1"/>
  <c r="AT29" i="4"/>
  <c r="AU29" i="4" s="1"/>
  <c r="AL67" i="4"/>
  <c r="AM67" i="4" s="1"/>
  <c r="AT67" i="4"/>
  <c r="AU67" i="4" s="1"/>
  <c r="AL115" i="4"/>
  <c r="AM115" i="4" s="1"/>
  <c r="AT115" i="4"/>
  <c r="AU115" i="4" s="1"/>
  <c r="AK14" i="4"/>
  <c r="AR14" i="4" s="1"/>
  <c r="AK358" i="4"/>
  <c r="AK349" i="4"/>
  <c r="AK328" i="4"/>
  <c r="AK268" i="4"/>
  <c r="AK257" i="4"/>
  <c r="AK195" i="4"/>
  <c r="AK192" i="4"/>
  <c r="AK187" i="4"/>
  <c r="AK183" i="4"/>
  <c r="AK175" i="4"/>
  <c r="Z368" i="3"/>
  <c r="AA368" i="3" s="1"/>
  <c r="AK159" i="4"/>
  <c r="AK152" i="4"/>
  <c r="AR152" i="4" s="1"/>
  <c r="AK146" i="4"/>
  <c r="AR146" i="4" s="1"/>
  <c r="AK138" i="4"/>
  <c r="AR138" i="4" s="1"/>
  <c r="AK133" i="4"/>
  <c r="Z272" i="3"/>
  <c r="AA272" i="3" s="1"/>
  <c r="AK97" i="4"/>
  <c r="AK88" i="4"/>
  <c r="AK83" i="4"/>
  <c r="Z152" i="3"/>
  <c r="AA152" i="3" s="1"/>
  <c r="AK51" i="4"/>
  <c r="AK46" i="4"/>
  <c r="AK19" i="4"/>
  <c r="AK8" i="4"/>
  <c r="AK338" i="4"/>
  <c r="AK317" i="4"/>
  <c r="AK314" i="4"/>
  <c r="AK289" i="4"/>
  <c r="AK286" i="4"/>
  <c r="AR286" i="4" s="1"/>
  <c r="AK272" i="4"/>
  <c r="AK227" i="4"/>
  <c r="AK182" i="4"/>
  <c r="AK174" i="4"/>
  <c r="AK166" i="4"/>
  <c r="AK158" i="4"/>
  <c r="AK145" i="4"/>
  <c r="AR145" i="4" s="1"/>
  <c r="AK137" i="4"/>
  <c r="AK135" i="4"/>
  <c r="AK93" i="4"/>
  <c r="AK91" i="4"/>
  <c r="AK86" i="4"/>
  <c r="AK81" i="4"/>
  <c r="AK55" i="4"/>
  <c r="AG271" i="3"/>
  <c r="AK302" i="4"/>
  <c r="AK370" i="4"/>
  <c r="AK357" i="4"/>
  <c r="AK267" i="4"/>
  <c r="AK263" i="4"/>
  <c r="AK255" i="4"/>
  <c r="AK254" i="4"/>
  <c r="AK198" i="4"/>
  <c r="AK189" i="4"/>
  <c r="AK181" i="4"/>
  <c r="AK173" i="4"/>
  <c r="AK165" i="4"/>
  <c r="AK157" i="4"/>
  <c r="AK144" i="4"/>
  <c r="AK132" i="4"/>
  <c r="AK127" i="4"/>
  <c r="AK123" i="4"/>
  <c r="AK31" i="4"/>
  <c r="AK26" i="4"/>
  <c r="AK22" i="4"/>
  <c r="AK16" i="4"/>
  <c r="AG14" i="3"/>
  <c r="AK337" i="4"/>
  <c r="AR337" i="4" s="1"/>
  <c r="AK333" i="4"/>
  <c r="AK327" i="4"/>
  <c r="AK316" i="4"/>
  <c r="AK313" i="4"/>
  <c r="AK309" i="4"/>
  <c r="AK299" i="4"/>
  <c r="AK256" i="4"/>
  <c r="AK194" i="4"/>
  <c r="AK180" i="4"/>
  <c r="AK172" i="4"/>
  <c r="AK164" i="4"/>
  <c r="Z357" i="3"/>
  <c r="AA357" i="3" s="1"/>
  <c r="AK143" i="4"/>
  <c r="AR143" i="4" s="1"/>
  <c r="Z309" i="3"/>
  <c r="AA309" i="3" s="1"/>
  <c r="AK120" i="4"/>
  <c r="AK77" i="4"/>
  <c r="AK35" i="4"/>
  <c r="AK18" i="4"/>
  <c r="AK369" i="4"/>
  <c r="AK356" i="4"/>
  <c r="AK353" i="4"/>
  <c r="AK304" i="4"/>
  <c r="Z532" i="3"/>
  <c r="AA532" i="3" s="1"/>
  <c r="AK262" i="4"/>
  <c r="AK226" i="4"/>
  <c r="AK197" i="4"/>
  <c r="AK191" i="4"/>
  <c r="AK188" i="4"/>
  <c r="Z380" i="3"/>
  <c r="AA380" i="3" s="1"/>
  <c r="AK171" i="4"/>
  <c r="AK163" i="4"/>
  <c r="Z356" i="3"/>
  <c r="AA356" i="3" s="1"/>
  <c r="AK150" i="4"/>
  <c r="AK142" i="4"/>
  <c r="AR142" i="4" s="1"/>
  <c r="AK126" i="4"/>
  <c r="Z284" i="3"/>
  <c r="AA284" i="3" s="1"/>
  <c r="AK122" i="4"/>
  <c r="AK119" i="4"/>
  <c r="AK99" i="4"/>
  <c r="AK96" i="4"/>
  <c r="Z244" i="3"/>
  <c r="AA244" i="3" s="1"/>
  <c r="AK80" i="4"/>
  <c r="AK54" i="4"/>
  <c r="AK47" i="4"/>
  <c r="AK34" i="4"/>
  <c r="AK5" i="4"/>
  <c r="AR5" i="4" s="1"/>
  <c r="AK346" i="4"/>
  <c r="AK303" i="4"/>
  <c r="AK340" i="4"/>
  <c r="AK336" i="4"/>
  <c r="AK326" i="4"/>
  <c r="AK312" i="4"/>
  <c r="AK308" i="4"/>
  <c r="AK283" i="4"/>
  <c r="AK265" i="4"/>
  <c r="AK186" i="4"/>
  <c r="AK178" i="4"/>
  <c r="AK170" i="4"/>
  <c r="AK162" i="4"/>
  <c r="AK154" i="4"/>
  <c r="AK151" i="4"/>
  <c r="AK149" i="4"/>
  <c r="AK141" i="4"/>
  <c r="AK130" i="4"/>
  <c r="AK128" i="4"/>
  <c r="AK125" i="4"/>
  <c r="AK118" i="4"/>
  <c r="AK87" i="4"/>
  <c r="AK56" i="4"/>
  <c r="AK44" i="4"/>
  <c r="AK41" i="4"/>
  <c r="AK25" i="4"/>
  <c r="AG295" i="3"/>
  <c r="AG336" i="3"/>
  <c r="AG636" i="3"/>
  <c r="AK359" i="4"/>
  <c r="AK355" i="4"/>
  <c r="AR355" i="4" s="1"/>
  <c r="AK351" i="4"/>
  <c r="AK329" i="4"/>
  <c r="AK261" i="4"/>
  <c r="AK196" i="4"/>
  <c r="AK193" i="4"/>
  <c r="AK190" i="4"/>
  <c r="AK185" i="4"/>
  <c r="AK177" i="4"/>
  <c r="AK169" i="4"/>
  <c r="AK161" i="4"/>
  <c r="AK153" i="4"/>
  <c r="AK148" i="4"/>
  <c r="AK140" i="4"/>
  <c r="AK124" i="4"/>
  <c r="AK89" i="4"/>
  <c r="AK85" i="4"/>
  <c r="AK82" i="4"/>
  <c r="AK79" i="4"/>
  <c r="AK23" i="4"/>
  <c r="AK21" i="4"/>
  <c r="AK10" i="4"/>
  <c r="AG355" i="3"/>
  <c r="AK339" i="4"/>
  <c r="AK315" i="4"/>
  <c r="AK310" i="4"/>
  <c r="AK307" i="4"/>
  <c r="AK290" i="4"/>
  <c r="AK269" i="4"/>
  <c r="AK264" i="4"/>
  <c r="AK260" i="4"/>
  <c r="AK184" i="4"/>
  <c r="AK176" i="4"/>
  <c r="AK168" i="4"/>
  <c r="AK160" i="4"/>
  <c r="AK147" i="4"/>
  <c r="AK139" i="4"/>
  <c r="AK136" i="4"/>
  <c r="AK129" i="4"/>
  <c r="AK98" i="4"/>
  <c r="AK95" i="4"/>
  <c r="AK78" i="4"/>
  <c r="AK76" i="4"/>
  <c r="AK50" i="4"/>
  <c r="AK20" i="4"/>
  <c r="AK17" i="4"/>
  <c r="Z17" i="3"/>
  <c r="AA17" i="3" s="1"/>
  <c r="AG291" i="3"/>
  <c r="AG275" i="3"/>
  <c r="AG277" i="3"/>
  <c r="AG359" i="3"/>
  <c r="AG361" i="3"/>
  <c r="AG605" i="3"/>
  <c r="AG257" i="3"/>
  <c r="AG274" i="3"/>
  <c r="AG294" i="3"/>
  <c r="AG297" i="3"/>
  <c r="AG303" i="3"/>
  <c r="AG326" i="3"/>
  <c r="AG347" i="3"/>
  <c r="I830" i="3"/>
  <c r="AA277" i="3"/>
  <c r="AA361" i="3"/>
  <c r="AG328" i="3"/>
  <c r="AG280" i="3"/>
  <c r="AG273" i="3"/>
  <c r="AG292" i="3"/>
  <c r="AG371" i="3"/>
  <c r="AG378" i="3"/>
  <c r="AG469" i="3"/>
  <c r="AG575" i="3"/>
  <c r="Z249" i="3"/>
  <c r="AA249" i="3" s="1"/>
  <c r="Z109" i="3"/>
  <c r="AA109" i="3" s="1"/>
  <c r="Z216" i="3"/>
  <c r="AA216" i="3" s="1"/>
  <c r="AG332" i="3"/>
  <c r="Z413" i="3"/>
  <c r="AA413" i="3" s="1"/>
  <c r="Z561" i="3"/>
  <c r="AA561" i="3" s="1"/>
  <c r="Z565" i="3"/>
  <c r="Z593" i="3"/>
  <c r="AA593" i="3" s="1"/>
  <c r="AA295" i="3"/>
  <c r="Z365" i="3"/>
  <c r="AA365" i="3" s="1"/>
  <c r="Z377" i="3"/>
  <c r="AA377" i="3" s="1"/>
  <c r="Z381" i="3"/>
  <c r="AA381" i="3" s="1"/>
  <c r="Z656" i="3"/>
  <c r="AA656" i="3" s="1"/>
  <c r="Z669" i="3"/>
  <c r="AA669" i="3" s="1"/>
  <c r="AG342" i="3"/>
  <c r="AA342" i="3"/>
  <c r="B14" i="3"/>
  <c r="B17" i="3"/>
  <c r="B22" i="3"/>
  <c r="B297" i="3"/>
  <c r="Z132" i="3"/>
  <c r="AA132" i="3" s="1"/>
  <c r="Z185" i="3"/>
  <c r="AA185" i="3" s="1"/>
  <c r="AG190" i="3"/>
  <c r="AG207" i="3"/>
  <c r="Z307" i="3"/>
  <c r="AA307" i="3" s="1"/>
  <c r="Z369" i="3"/>
  <c r="AG369" i="3" s="1"/>
  <c r="AG386" i="3"/>
  <c r="Z396" i="3"/>
  <c r="AG396" i="3" s="1"/>
  <c r="Z408" i="3"/>
  <c r="AA408" i="3" s="1"/>
  <c r="Z526" i="3"/>
  <c r="AA526" i="3" s="1"/>
  <c r="Z531" i="3"/>
  <c r="AA531" i="3" s="1"/>
  <c r="Z577" i="3"/>
  <c r="AA577" i="3" s="1"/>
  <c r="Z587" i="3"/>
  <c r="AA587" i="3" s="1"/>
  <c r="Z623" i="3"/>
  <c r="AA623" i="3" s="1"/>
  <c r="Z652" i="3"/>
  <c r="AA652" i="3" s="1"/>
  <c r="Z9" i="3"/>
  <c r="AA9" i="3" s="1"/>
  <c r="B18" i="3"/>
  <c r="Z18" i="3"/>
  <c r="AA18" i="3" s="1"/>
  <c r="Z123" i="3"/>
  <c r="AA123" i="3" s="1"/>
  <c r="Z144" i="3"/>
  <c r="AA144" i="3" s="1"/>
  <c r="AG160" i="3"/>
  <c r="AG167" i="3"/>
  <c r="AG177" i="3"/>
  <c r="Z204" i="3"/>
  <c r="AA204" i="3" s="1"/>
  <c r="Z312" i="3"/>
  <c r="Z375" i="3"/>
  <c r="AA375" i="3" s="1"/>
  <c r="Z402" i="3"/>
  <c r="AA402" i="3" s="1"/>
  <c r="Z428" i="3"/>
  <c r="AA428" i="3" s="1"/>
  <c r="AG494" i="3"/>
  <c r="Z504" i="3"/>
  <c r="AA504" i="3" s="1"/>
  <c r="AG541" i="3"/>
  <c r="Z550" i="3"/>
  <c r="AA550" i="3" s="1"/>
  <c r="Z579" i="3"/>
  <c r="AG579" i="3" s="1"/>
  <c r="AG591" i="3"/>
  <c r="AG627" i="3"/>
  <c r="Z708" i="3"/>
  <c r="AA708" i="3" s="1"/>
  <c r="B15" i="3"/>
  <c r="AG335" i="3"/>
  <c r="AG634" i="3"/>
  <c r="B9" i="3"/>
  <c r="Z16" i="3"/>
  <c r="AA16" i="3" s="1"/>
  <c r="Z22" i="3"/>
  <c r="AA22" i="3" s="1"/>
  <c r="AG34" i="3"/>
  <c r="Z38" i="3"/>
  <c r="AA38" i="3" s="1"/>
  <c r="Z59" i="3"/>
  <c r="AA59" i="3" s="1"/>
  <c r="Z223" i="3"/>
  <c r="AG223" i="3" s="1"/>
  <c r="AG234" i="3"/>
  <c r="Z260" i="3"/>
  <c r="AG260" i="3" s="1"/>
  <c r="Z267" i="3"/>
  <c r="AG267" i="3" s="1"/>
  <c r="AG298" i="3"/>
  <c r="AG339" i="3"/>
  <c r="AG340" i="3"/>
  <c r="AG360" i="3"/>
  <c r="AG398" i="3"/>
  <c r="Z472" i="3"/>
  <c r="AA472" i="3" s="1"/>
  <c r="Z543" i="3"/>
  <c r="AA543" i="3" s="1"/>
  <c r="Z597" i="3"/>
  <c r="AG597" i="3" s="1"/>
  <c r="Z621" i="3"/>
  <c r="AA621" i="3" s="1"/>
  <c r="Z660" i="3"/>
  <c r="AA660" i="3" s="1"/>
  <c r="B279" i="3"/>
  <c r="Z25" i="3"/>
  <c r="Z32" i="3"/>
  <c r="B33" i="3"/>
  <c r="AG33" i="3"/>
  <c r="B52" i="3"/>
  <c r="Z52" i="3"/>
  <c r="B86" i="3"/>
  <c r="Z86" i="3"/>
  <c r="Z94" i="3"/>
  <c r="AA94" i="3" s="1"/>
  <c r="B128" i="3"/>
  <c r="Z128" i="3"/>
  <c r="B185" i="3"/>
  <c r="B186" i="3"/>
  <c r="B210" i="3"/>
  <c r="Z210" i="3"/>
  <c r="B247" i="3"/>
  <c r="Z247" i="3"/>
  <c r="B272" i="3"/>
  <c r="AG276" i="3"/>
  <c r="AG282" i="3"/>
  <c r="B288" i="3"/>
  <c r="Z288" i="3"/>
  <c r="B296" i="3"/>
  <c r="Z296" i="3"/>
  <c r="B25" i="3"/>
  <c r="B330" i="3"/>
  <c r="B326" i="3"/>
  <c r="B304" i="3"/>
  <c r="B167" i="3"/>
  <c r="B109" i="3"/>
  <c r="B207" i="3"/>
  <c r="B190" i="3"/>
  <c r="B177" i="3"/>
  <c r="B160" i="3"/>
  <c r="B152" i="3"/>
  <c r="B59" i="3"/>
  <c r="B34" i="3"/>
  <c r="B38" i="3"/>
  <c r="B137" i="3"/>
  <c r="Z137" i="3"/>
  <c r="B264" i="3"/>
  <c r="Z264" i="3"/>
  <c r="B274" i="3"/>
  <c r="B278" i="3"/>
  <c r="Z278" i="3"/>
  <c r="B29" i="3"/>
  <c r="B32" i="3"/>
  <c r="B42" i="3"/>
  <c r="B100" i="3"/>
  <c r="Z100" i="3"/>
  <c r="B115" i="3"/>
  <c r="AG115" i="3"/>
  <c r="AA115" i="3"/>
  <c r="B123" i="3"/>
  <c r="B181" i="3"/>
  <c r="Z181" i="3"/>
  <c r="AG218" i="3"/>
  <c r="B239" i="3"/>
  <c r="Z239" i="3"/>
  <c r="B256" i="3"/>
  <c r="Z256" i="3"/>
  <c r="B271" i="3"/>
  <c r="B275" i="3"/>
  <c r="Z279" i="3"/>
  <c r="AA279" i="3" s="1"/>
  <c r="B232" i="3"/>
  <c r="Z232" i="3"/>
  <c r="B291" i="3"/>
  <c r="AG15" i="3"/>
  <c r="Z29" i="3"/>
  <c r="AA29" i="3" s="1"/>
  <c r="Z42" i="3"/>
  <c r="AA42" i="3" s="1"/>
  <c r="Z78" i="3"/>
  <c r="AA78" i="3" s="1"/>
  <c r="B132" i="3"/>
  <c r="Z164" i="3"/>
  <c r="AA164" i="3" s="1"/>
  <c r="Z171" i="3"/>
  <c r="AA171" i="3" s="1"/>
  <c r="Z186" i="3"/>
  <c r="AA186" i="3" s="1"/>
  <c r="B223" i="3"/>
  <c r="B227" i="3"/>
  <c r="AG227" i="3"/>
  <c r="AA227" i="3"/>
  <c r="B252" i="3"/>
  <c r="Z252" i="3"/>
  <c r="B257" i="3"/>
  <c r="B260" i="3"/>
  <c r="B268" i="3"/>
  <c r="Z268" i="3"/>
  <c r="B269" i="3"/>
  <c r="B290" i="3"/>
  <c r="B216" i="3"/>
  <c r="B234" i="3"/>
  <c r="B244" i="3"/>
  <c r="B249" i="3"/>
  <c r="B267" i="3"/>
  <c r="B273" i="3"/>
  <c r="B277" i="3"/>
  <c r="B295" i="3"/>
  <c r="B299" i="3"/>
  <c r="B319" i="3"/>
  <c r="AG327" i="3"/>
  <c r="B328" i="3"/>
  <c r="Z334" i="3"/>
  <c r="AA334" i="3" s="1"/>
  <c r="AA336" i="3"/>
  <c r="Z338" i="3"/>
  <c r="AA338" i="3" s="1"/>
  <c r="AA340" i="3"/>
  <c r="B348" i="3"/>
  <c r="B350" i="3"/>
  <c r="B352" i="3"/>
  <c r="AG364" i="3"/>
  <c r="B365" i="3"/>
  <c r="AG370" i="3"/>
  <c r="AA370" i="3"/>
  <c r="AG374" i="3"/>
  <c r="AA374" i="3"/>
  <c r="B382" i="3"/>
  <c r="Z382" i="3"/>
  <c r="B383" i="3"/>
  <c r="B402" i="3"/>
  <c r="AG439" i="3"/>
  <c r="AA439" i="3"/>
  <c r="B78" i="3"/>
  <c r="B94" i="3"/>
  <c r="B144" i="3"/>
  <c r="B164" i="3"/>
  <c r="B171" i="3"/>
  <c r="B204" i="3"/>
  <c r="B218" i="3"/>
  <c r="B276" i="3"/>
  <c r="B280" i="3"/>
  <c r="B282" i="3"/>
  <c r="B284" i="3"/>
  <c r="B292" i="3"/>
  <c r="B294" i="3"/>
  <c r="B298" i="3"/>
  <c r="Z304" i="3"/>
  <c r="B305" i="3"/>
  <c r="AG309" i="3"/>
  <c r="Z317" i="3"/>
  <c r="B317" i="3"/>
  <c r="Z330" i="3"/>
  <c r="AA330" i="3" s="1"/>
  <c r="Z333" i="3"/>
  <c r="B333" i="3"/>
  <c r="B334" i="3"/>
  <c r="B338" i="3"/>
  <c r="B347" i="3"/>
  <c r="B357" i="3"/>
  <c r="B361" i="3"/>
  <c r="AG363" i="3"/>
  <c r="Z367" i="3"/>
  <c r="AA367" i="3" s="1"/>
  <c r="B372" i="3"/>
  <c r="B380" i="3"/>
  <c r="B408" i="3"/>
  <c r="AG422" i="3"/>
  <c r="AA422" i="3"/>
  <c r="B303" i="3"/>
  <c r="B307" i="3"/>
  <c r="Z321" i="3"/>
  <c r="B321" i="3"/>
  <c r="Z329" i="3"/>
  <c r="B329" i="3"/>
  <c r="B337" i="3"/>
  <c r="B355" i="3"/>
  <c r="Z366" i="3"/>
  <c r="B366" i="3"/>
  <c r="B367" i="3"/>
  <c r="B371" i="3"/>
  <c r="Z384" i="3"/>
  <c r="AA384" i="3" s="1"/>
  <c r="B384" i="3"/>
  <c r="B392" i="3"/>
  <c r="B782" i="3"/>
  <c r="B744" i="3"/>
  <c r="B725" i="3"/>
  <c r="B714" i="3"/>
  <c r="B686" i="3"/>
  <c r="B669" i="3"/>
  <c r="B663" i="3"/>
  <c r="B656" i="3"/>
  <c r="B634" i="3"/>
  <c r="B627" i="3"/>
  <c r="B619" i="3"/>
  <c r="B615" i="3"/>
  <c r="B610" i="3"/>
  <c r="B605" i="3"/>
  <c r="B591" i="3"/>
  <c r="B583" i="3"/>
  <c r="B575" i="3"/>
  <c r="B561" i="3"/>
  <c r="B777" i="3"/>
  <c r="B597" i="3"/>
  <c r="B579" i="3"/>
  <c r="B469" i="3"/>
  <c r="B731" i="3"/>
  <c r="B660" i="3"/>
  <c r="B623" i="3"/>
  <c r="B551" i="3"/>
  <c r="B534" i="3"/>
  <c r="B532" i="3"/>
  <c r="B522" i="3"/>
  <c r="B494" i="3"/>
  <c r="B770" i="3"/>
  <c r="B749" i="3"/>
  <c r="B652" i="3"/>
  <c r="B550" i="3"/>
  <c r="B531" i="3"/>
  <c r="B526" i="3"/>
  <c r="B521" i="3"/>
  <c r="B504" i="3"/>
  <c r="B472" i="3"/>
  <c r="B572" i="3"/>
  <c r="B418" i="3"/>
  <c r="B413" i="3"/>
  <c r="B396" i="3"/>
  <c r="B387" i="3"/>
  <c r="B381" i="3"/>
  <c r="B376" i="3"/>
  <c r="B368" i="3"/>
  <c r="B364" i="3"/>
  <c r="B360" i="3"/>
  <c r="B356" i="3"/>
  <c r="B339" i="3"/>
  <c r="B335" i="3"/>
  <c r="B331" i="3"/>
  <c r="B327" i="3"/>
  <c r="B587" i="3"/>
  <c r="B428" i="3"/>
  <c r="B385" i="3"/>
  <c r="B312" i="3"/>
  <c r="B310" i="3"/>
  <c r="B708" i="3"/>
  <c r="B646" i="3"/>
  <c r="B373" i="3"/>
  <c r="B369" i="3"/>
  <c r="AG299" i="3"/>
  <c r="Z305" i="3"/>
  <c r="AA305" i="3" s="1"/>
  <c r="B309" i="3"/>
  <c r="AG331" i="3"/>
  <c r="B332" i="3"/>
  <c r="B342" i="3"/>
  <c r="Z348" i="3"/>
  <c r="AA348" i="3" s="1"/>
  <c r="Z350" i="3"/>
  <c r="AA350" i="3" s="1"/>
  <c r="Z352" i="3"/>
  <c r="AA352" i="3" s="1"/>
  <c r="B354" i="3"/>
  <c r="Z358" i="3"/>
  <c r="B358" i="3"/>
  <c r="B359" i="3"/>
  <c r="Z362" i="3"/>
  <c r="B362" i="3"/>
  <c r="B363" i="3"/>
  <c r="B377" i="3"/>
  <c r="Z379" i="3"/>
  <c r="AA379" i="3" s="1"/>
  <c r="B379" i="3"/>
  <c r="Z420" i="3"/>
  <c r="AA420" i="3" s="1"/>
  <c r="B420" i="3"/>
  <c r="B539" i="3"/>
  <c r="Z539" i="3"/>
  <c r="B543" i="3"/>
  <c r="B378" i="3"/>
  <c r="Z410" i="3"/>
  <c r="AA410" i="3" s="1"/>
  <c r="B410" i="3"/>
  <c r="Z436" i="3"/>
  <c r="AA436" i="3" s="1"/>
  <c r="B436" i="3"/>
  <c r="B625" i="3"/>
  <c r="Z625" i="3"/>
  <c r="B636" i="3"/>
  <c r="AG646" i="3"/>
  <c r="AA646" i="3"/>
  <c r="B336" i="3"/>
  <c r="B340" i="3"/>
  <c r="B370" i="3"/>
  <c r="B374" i="3"/>
  <c r="B375" i="3"/>
  <c r="AG376" i="3"/>
  <c r="AA386" i="3"/>
  <c r="Z387" i="3"/>
  <c r="B398" i="3"/>
  <c r="Z404" i="3"/>
  <c r="B416" i="3"/>
  <c r="Z416" i="3"/>
  <c r="B439" i="3"/>
  <c r="Z514" i="3"/>
  <c r="AA514" i="3" s="1"/>
  <c r="B514" i="3"/>
  <c r="Z537" i="3"/>
  <c r="B537" i="3"/>
  <c r="AG368" i="3"/>
  <c r="Z383" i="3"/>
  <c r="B386" i="3"/>
  <c r="Z392" i="3"/>
  <c r="AA392" i="3" s="1"/>
  <c r="B404" i="3"/>
  <c r="AG418" i="3"/>
  <c r="B446" i="3"/>
  <c r="B485" i="3"/>
  <c r="AG521" i="3"/>
  <c r="AG551" i="3"/>
  <c r="AA551" i="3"/>
  <c r="B589" i="3"/>
  <c r="Z589" i="3"/>
  <c r="B603" i="3"/>
  <c r="Z603" i="3"/>
  <c r="B632" i="3"/>
  <c r="Z632" i="3"/>
  <c r="AG658" i="3"/>
  <c r="B710" i="3"/>
  <c r="Z710" i="3"/>
  <c r="B715" i="3"/>
  <c r="B735" i="3"/>
  <c r="B819" i="3"/>
  <c r="Z446" i="3"/>
  <c r="Z485" i="3"/>
  <c r="AG522" i="3"/>
  <c r="AG532" i="3"/>
  <c r="AG534" i="3"/>
  <c r="B547" i="3"/>
  <c r="Z547" i="3"/>
  <c r="AA547" i="3" s="1"/>
  <c r="B581" i="3"/>
  <c r="Z581" i="3"/>
  <c r="AG583" i="3"/>
  <c r="B599" i="3"/>
  <c r="Z599" i="3"/>
  <c r="B613" i="3"/>
  <c r="Z613" i="3"/>
  <c r="AG615" i="3"/>
  <c r="Z650" i="3"/>
  <c r="AA650" i="3" s="1"/>
  <c r="B787" i="3"/>
  <c r="B454" i="3"/>
  <c r="AG454" i="3"/>
  <c r="Z524" i="3"/>
  <c r="AA524" i="3" s="1"/>
  <c r="B524" i="3"/>
  <c r="Z529" i="3"/>
  <c r="AA529" i="3" s="1"/>
  <c r="B529" i="3"/>
  <c r="Z536" i="3"/>
  <c r="AA536" i="3" s="1"/>
  <c r="B536" i="3"/>
  <c r="B559" i="3"/>
  <c r="Z559" i="3"/>
  <c r="AG572" i="3"/>
  <c r="Z585" i="3"/>
  <c r="AA585" i="3" s="1"/>
  <c r="B608" i="3"/>
  <c r="Z608" i="3"/>
  <c r="AG610" i="3"/>
  <c r="AG619" i="3"/>
  <c r="B654" i="3"/>
  <c r="Z654" i="3"/>
  <c r="AG663" i="3"/>
  <c r="AG686" i="3"/>
  <c r="AA686" i="3"/>
  <c r="B713" i="3"/>
  <c r="B754" i="3"/>
  <c r="B764" i="3"/>
  <c r="B795" i="3"/>
  <c r="B565" i="3"/>
  <c r="B577" i="3"/>
  <c r="B585" i="3"/>
  <c r="B593" i="3"/>
  <c r="B621" i="3"/>
  <c r="B650" i="3"/>
  <c r="B658" i="3"/>
  <c r="AG284" i="3" l="1"/>
  <c r="AG357" i="3"/>
  <c r="A105" i="6"/>
  <c r="A107" i="6" s="1"/>
  <c r="A108" i="6" s="1"/>
  <c r="G403" i="4"/>
  <c r="G410" i="4"/>
  <c r="C20" i="13"/>
  <c r="C27" i="13"/>
  <c r="E17" i="13"/>
  <c r="AG356" i="3"/>
  <c r="E27" i="13"/>
  <c r="F7" i="13"/>
  <c r="H12" i="13" s="1"/>
  <c r="N400" i="4"/>
  <c r="F17" i="13" s="1"/>
  <c r="M410" i="4"/>
  <c r="AG380" i="3"/>
  <c r="AG272" i="3"/>
  <c r="AG669" i="3"/>
  <c r="A355" i="4"/>
  <c r="A356" i="4" s="1"/>
  <c r="A357" i="4" s="1"/>
  <c r="A358" i="4" s="1"/>
  <c r="A359" i="4" s="1"/>
  <c r="A360" i="4" s="1"/>
  <c r="A361" i="4" s="1"/>
  <c r="A362" i="4" s="1"/>
  <c r="A363" i="4" s="1"/>
  <c r="A364" i="4" s="1"/>
  <c r="A365" i="4" s="1"/>
  <c r="A366" i="4" s="1"/>
  <c r="A368" i="4" s="1"/>
  <c r="A369" i="4" s="1"/>
  <c r="A370" i="4" s="1"/>
  <c r="A371" i="4" s="1"/>
  <c r="AU374" i="4"/>
  <c r="AR184" i="4"/>
  <c r="AR10" i="4"/>
  <c r="AR169" i="4"/>
  <c r="AR56" i="4"/>
  <c r="AR308" i="4"/>
  <c r="AR96" i="4"/>
  <c r="AT96" i="4"/>
  <c r="AU96" i="4" s="1"/>
  <c r="AR356" i="4"/>
  <c r="AR327" i="4"/>
  <c r="AT327" i="4"/>
  <c r="AU327" i="4" s="1"/>
  <c r="AR173" i="4"/>
  <c r="AR86" i="4"/>
  <c r="AT86" i="4"/>
  <c r="AU86" i="4" s="1"/>
  <c r="AR137" i="4"/>
  <c r="AR338" i="4"/>
  <c r="AT338" i="4"/>
  <c r="AU338" i="4" s="1"/>
  <c r="AR349" i="4"/>
  <c r="AR76" i="4"/>
  <c r="AT76" i="4"/>
  <c r="AU76" i="4" s="1"/>
  <c r="AR129" i="4"/>
  <c r="AR160" i="4"/>
  <c r="AT160" i="4"/>
  <c r="AU160" i="4" s="1"/>
  <c r="AR260" i="4"/>
  <c r="AR307" i="4"/>
  <c r="AT307" i="4"/>
  <c r="AU307" i="4" s="1"/>
  <c r="AR21" i="4"/>
  <c r="AR85" i="4"/>
  <c r="AT85" i="4"/>
  <c r="AU85" i="4" s="1"/>
  <c r="AR148" i="4"/>
  <c r="AR177" i="4"/>
  <c r="AT177" i="4"/>
  <c r="AU177" i="4" s="1"/>
  <c r="AR196" i="4"/>
  <c r="AR25" i="4"/>
  <c r="AT25" i="4"/>
  <c r="AU25" i="4" s="1"/>
  <c r="AR87" i="4"/>
  <c r="AR130" i="4"/>
  <c r="AT130" i="4"/>
  <c r="AU130" i="4" s="1"/>
  <c r="AR154" i="4"/>
  <c r="AR186" i="4"/>
  <c r="AT186" i="4"/>
  <c r="AU186" i="4" s="1"/>
  <c r="AR312" i="4"/>
  <c r="AR303" i="4"/>
  <c r="AT303" i="4"/>
  <c r="AU303" i="4" s="1"/>
  <c r="AR54" i="4"/>
  <c r="AR99" i="4"/>
  <c r="AT99" i="4"/>
  <c r="AU99" i="4" s="1"/>
  <c r="AR126" i="4"/>
  <c r="AR163" i="4"/>
  <c r="AT163" i="4"/>
  <c r="AU163" i="4" s="1"/>
  <c r="AR191" i="4"/>
  <c r="AR369" i="4"/>
  <c r="AT369" i="4"/>
  <c r="AU369" i="4" s="1"/>
  <c r="AR35" i="4"/>
  <c r="AR180" i="4"/>
  <c r="AT180" i="4"/>
  <c r="AU180" i="4" s="1"/>
  <c r="AR309" i="4"/>
  <c r="AR333" i="4"/>
  <c r="AT333" i="4"/>
  <c r="AU333" i="4" s="1"/>
  <c r="AR31" i="4"/>
  <c r="AR144" i="4"/>
  <c r="AT144" i="4"/>
  <c r="AU144" i="4" s="1"/>
  <c r="AR181" i="4"/>
  <c r="AR255" i="4"/>
  <c r="AT255" i="4"/>
  <c r="AU255" i="4" s="1"/>
  <c r="AR370" i="4"/>
  <c r="AR91" i="4"/>
  <c r="AT91" i="4"/>
  <c r="AU91" i="4" s="1"/>
  <c r="AR182" i="4"/>
  <c r="AR289" i="4"/>
  <c r="AT289" i="4"/>
  <c r="AU289" i="4" s="1"/>
  <c r="AR8" i="4"/>
  <c r="AR183" i="4"/>
  <c r="AR257" i="4"/>
  <c r="AR358" i="4"/>
  <c r="AT358" i="4"/>
  <c r="AU358" i="4" s="1"/>
  <c r="AR50" i="4"/>
  <c r="AR147" i="4"/>
  <c r="AT147" i="4"/>
  <c r="AU147" i="4" s="1"/>
  <c r="AR290" i="4"/>
  <c r="AR140" i="4"/>
  <c r="AR351" i="4"/>
  <c r="AR151" i="4"/>
  <c r="AR340" i="4"/>
  <c r="AR262" i="4"/>
  <c r="AT262" i="4"/>
  <c r="AU262" i="4" s="1"/>
  <c r="AR18" i="4"/>
  <c r="AR299" i="4"/>
  <c r="AT299" i="4"/>
  <c r="AU299" i="4" s="1"/>
  <c r="AR26" i="4"/>
  <c r="AR254" i="4"/>
  <c r="AT254" i="4"/>
  <c r="AU254" i="4" s="1"/>
  <c r="AR174" i="4"/>
  <c r="AR51" i="4"/>
  <c r="AT51" i="4"/>
  <c r="AU51" i="4" s="1"/>
  <c r="AR175" i="4"/>
  <c r="AR17" i="4"/>
  <c r="AT17" i="4"/>
  <c r="AU17" i="4" s="1"/>
  <c r="AR78" i="4"/>
  <c r="AR136" i="4"/>
  <c r="AT136" i="4"/>
  <c r="AU136" i="4" s="1"/>
  <c r="AR168" i="4"/>
  <c r="AR264" i="4"/>
  <c r="AT264" i="4"/>
  <c r="AU264" i="4" s="1"/>
  <c r="AR310" i="4"/>
  <c r="AR23" i="4"/>
  <c r="AT23" i="4"/>
  <c r="AU23" i="4" s="1"/>
  <c r="AR89" i="4"/>
  <c r="AR153" i="4"/>
  <c r="AT153" i="4"/>
  <c r="AU153" i="4" s="1"/>
  <c r="AR185" i="4"/>
  <c r="AR261" i="4"/>
  <c r="AT261" i="4"/>
  <c r="AU261" i="4" s="1"/>
  <c r="AR359" i="4"/>
  <c r="AR41" i="4"/>
  <c r="AT41" i="4"/>
  <c r="AU41" i="4" s="1"/>
  <c r="AR141" i="4"/>
  <c r="AR162" i="4"/>
  <c r="AT162" i="4"/>
  <c r="AU162" i="4" s="1"/>
  <c r="AR265" i="4"/>
  <c r="AR326" i="4"/>
  <c r="AT326" i="4"/>
  <c r="AU326" i="4" s="1"/>
  <c r="AR346" i="4"/>
  <c r="AR80" i="4"/>
  <c r="AT80" i="4"/>
  <c r="AU80" i="4" s="1"/>
  <c r="AR119" i="4"/>
  <c r="AR171" i="4"/>
  <c r="AR197" i="4"/>
  <c r="AR304" i="4"/>
  <c r="AT304" i="4"/>
  <c r="AU304" i="4" s="1"/>
  <c r="AR77" i="4"/>
  <c r="AR194" i="4"/>
  <c r="AT194" i="4"/>
  <c r="AU194" i="4" s="1"/>
  <c r="AR313" i="4"/>
  <c r="AR16" i="4"/>
  <c r="AT16" i="4"/>
  <c r="AU16" i="4" s="1"/>
  <c r="AR123" i="4"/>
  <c r="AR157" i="4"/>
  <c r="AT157" i="4"/>
  <c r="AU157" i="4" s="1"/>
  <c r="AR189" i="4"/>
  <c r="AR263" i="4"/>
  <c r="AT263" i="4"/>
  <c r="AU263" i="4" s="1"/>
  <c r="AR302" i="4"/>
  <c r="AR55" i="4"/>
  <c r="AT55" i="4"/>
  <c r="AU55" i="4" s="1"/>
  <c r="AR93" i="4"/>
  <c r="AR158" i="4"/>
  <c r="AT158" i="4"/>
  <c r="AU158" i="4" s="1"/>
  <c r="AR227" i="4"/>
  <c r="AR314" i="4"/>
  <c r="AT314" i="4"/>
  <c r="AU314" i="4" s="1"/>
  <c r="AR19" i="4"/>
  <c r="AR83" i="4"/>
  <c r="AT83" i="4"/>
  <c r="AU83" i="4" s="1"/>
  <c r="AR133" i="4"/>
  <c r="AR159" i="4"/>
  <c r="AT159" i="4"/>
  <c r="AU159" i="4" s="1"/>
  <c r="AR187" i="4"/>
  <c r="AR268" i="4"/>
  <c r="AT268" i="4"/>
  <c r="AU268" i="4" s="1"/>
  <c r="AR98" i="4"/>
  <c r="AR339" i="4"/>
  <c r="AT339" i="4"/>
  <c r="AU339" i="4" s="1"/>
  <c r="AR82" i="4"/>
  <c r="AR193" i="4"/>
  <c r="AR128" i="4"/>
  <c r="AR178" i="4"/>
  <c r="AT178" i="4"/>
  <c r="AU178" i="4" s="1"/>
  <c r="AR47" i="4"/>
  <c r="AR188" i="4"/>
  <c r="AT188" i="4"/>
  <c r="AU188" i="4" s="1"/>
  <c r="AR172" i="4"/>
  <c r="AR132" i="4"/>
  <c r="AT132" i="4"/>
  <c r="AU132" i="4" s="1"/>
  <c r="AR357" i="4"/>
  <c r="AR97" i="4"/>
  <c r="AT97" i="4"/>
  <c r="AU97" i="4" s="1"/>
  <c r="AR195" i="4"/>
  <c r="AR20" i="4"/>
  <c r="AT20" i="4"/>
  <c r="AU20" i="4" s="1"/>
  <c r="AR95" i="4"/>
  <c r="AR139" i="4"/>
  <c r="AT139" i="4"/>
  <c r="AU139" i="4" s="1"/>
  <c r="AR176" i="4"/>
  <c r="AR269" i="4"/>
  <c r="AT269" i="4"/>
  <c r="AU269" i="4" s="1"/>
  <c r="AR315" i="4"/>
  <c r="AR79" i="4"/>
  <c r="AT79" i="4"/>
  <c r="AU79" i="4" s="1"/>
  <c r="AR124" i="4"/>
  <c r="AR161" i="4"/>
  <c r="AT161" i="4"/>
  <c r="AU161" i="4" s="1"/>
  <c r="AR190" i="4"/>
  <c r="AR329" i="4"/>
  <c r="AT329" i="4"/>
  <c r="AU329" i="4" s="1"/>
  <c r="AR44" i="4"/>
  <c r="AR125" i="4"/>
  <c r="AT125" i="4"/>
  <c r="AU125" i="4" s="1"/>
  <c r="AR149" i="4"/>
  <c r="AR170" i="4"/>
  <c r="AT170" i="4"/>
  <c r="AU170" i="4" s="1"/>
  <c r="AR283" i="4"/>
  <c r="AR336" i="4"/>
  <c r="AT336" i="4"/>
  <c r="AU336" i="4" s="1"/>
  <c r="AR34" i="4"/>
  <c r="AR122" i="4"/>
  <c r="AR150" i="4"/>
  <c r="AR226" i="4"/>
  <c r="AT226" i="4"/>
  <c r="AU226" i="4" s="1"/>
  <c r="AR353" i="4"/>
  <c r="AR120" i="4"/>
  <c r="AT120" i="4"/>
  <c r="AU120" i="4" s="1"/>
  <c r="AR164" i="4"/>
  <c r="AR256" i="4"/>
  <c r="AT256" i="4"/>
  <c r="AU256" i="4" s="1"/>
  <c r="AR316" i="4"/>
  <c r="AR22" i="4"/>
  <c r="AT22" i="4"/>
  <c r="AU22" i="4" s="1"/>
  <c r="AR127" i="4"/>
  <c r="AR165" i="4"/>
  <c r="AT165" i="4"/>
  <c r="AU165" i="4" s="1"/>
  <c r="AR198" i="4"/>
  <c r="AR267" i="4"/>
  <c r="AT267" i="4"/>
  <c r="AU267" i="4" s="1"/>
  <c r="AR81" i="4"/>
  <c r="AR135" i="4"/>
  <c r="AT135" i="4"/>
  <c r="AU135" i="4" s="1"/>
  <c r="AR166" i="4"/>
  <c r="AR272" i="4"/>
  <c r="AT272" i="4"/>
  <c r="AU272" i="4" s="1"/>
  <c r="AR317" i="4"/>
  <c r="AR46" i="4"/>
  <c r="AT46" i="4"/>
  <c r="AU46" i="4" s="1"/>
  <c r="AR88" i="4"/>
  <c r="AR192" i="4"/>
  <c r="AT192" i="4"/>
  <c r="AU192" i="4" s="1"/>
  <c r="AR328" i="4"/>
  <c r="AT118" i="4"/>
  <c r="AU118" i="4" s="1"/>
  <c r="AR118" i="4"/>
  <c r="AL17" i="4"/>
  <c r="AM17" i="4" s="1"/>
  <c r="AL78" i="4"/>
  <c r="AM78" i="4" s="1"/>
  <c r="AT78" i="4"/>
  <c r="AU78" i="4" s="1"/>
  <c r="AL136" i="4"/>
  <c r="AM136" i="4" s="1"/>
  <c r="AL168" i="4"/>
  <c r="AM168" i="4" s="1"/>
  <c r="AT168" i="4"/>
  <c r="AU168" i="4" s="1"/>
  <c r="AL264" i="4"/>
  <c r="AM264" i="4" s="1"/>
  <c r="AL310" i="4"/>
  <c r="AM310" i="4" s="1"/>
  <c r="AT310" i="4"/>
  <c r="AU310" i="4" s="1"/>
  <c r="AL23" i="4"/>
  <c r="AM23" i="4" s="1"/>
  <c r="AL89" i="4"/>
  <c r="AM89" i="4" s="1"/>
  <c r="AT89" i="4"/>
  <c r="AU89" i="4" s="1"/>
  <c r="AL153" i="4"/>
  <c r="AM153" i="4" s="1"/>
  <c r="AL185" i="4"/>
  <c r="AM185" i="4" s="1"/>
  <c r="AT185" i="4"/>
  <c r="AU185" i="4" s="1"/>
  <c r="AL261" i="4"/>
  <c r="AM261" i="4" s="1"/>
  <c r="AL359" i="4"/>
  <c r="AM359" i="4" s="1"/>
  <c r="AT359" i="4"/>
  <c r="AU359" i="4" s="1"/>
  <c r="AL41" i="4"/>
  <c r="AM41" i="4" s="1"/>
  <c r="AL141" i="4"/>
  <c r="AM141" i="4" s="1"/>
  <c r="AT141" i="4"/>
  <c r="AU141" i="4" s="1"/>
  <c r="AL162" i="4"/>
  <c r="AM162" i="4" s="1"/>
  <c r="AL265" i="4"/>
  <c r="AM265" i="4" s="1"/>
  <c r="AT265" i="4"/>
  <c r="AU265" i="4" s="1"/>
  <c r="AL308" i="4"/>
  <c r="AM308" i="4" s="1"/>
  <c r="AT308" i="4"/>
  <c r="AU308" i="4" s="1"/>
  <c r="AL340" i="4"/>
  <c r="AM340" i="4" s="1"/>
  <c r="AT340" i="4"/>
  <c r="AU340" i="4" s="1"/>
  <c r="AL47" i="4"/>
  <c r="AM47" i="4" s="1"/>
  <c r="AT47" i="4"/>
  <c r="AU47" i="4" s="1"/>
  <c r="AL122" i="4"/>
  <c r="AM122" i="4" s="1"/>
  <c r="AT122" i="4"/>
  <c r="AU122" i="4" s="1"/>
  <c r="AL150" i="4"/>
  <c r="AM150" i="4" s="1"/>
  <c r="AT150" i="4"/>
  <c r="AU150" i="4" s="1"/>
  <c r="AL171" i="4"/>
  <c r="AM171" i="4" s="1"/>
  <c r="AT171" i="4"/>
  <c r="AU171" i="4" s="1"/>
  <c r="AL191" i="4"/>
  <c r="AM191" i="4" s="1"/>
  <c r="AT191" i="4"/>
  <c r="AU191" i="4" s="1"/>
  <c r="AL356" i="4"/>
  <c r="AM356" i="4" s="1"/>
  <c r="AT356" i="4"/>
  <c r="AU356" i="4" s="1"/>
  <c r="AL120" i="4"/>
  <c r="AM120" i="4" s="1"/>
  <c r="AL164" i="4"/>
  <c r="AM164" i="4" s="1"/>
  <c r="AT164" i="4"/>
  <c r="AU164" i="4" s="1"/>
  <c r="AL256" i="4"/>
  <c r="AM256" i="4" s="1"/>
  <c r="AL309" i="4"/>
  <c r="AM309" i="4" s="1"/>
  <c r="AT309" i="4"/>
  <c r="AU309" i="4" s="1"/>
  <c r="AL333" i="4"/>
  <c r="AM333" i="4" s="1"/>
  <c r="AL31" i="4"/>
  <c r="AM31" i="4" s="1"/>
  <c r="AT31" i="4"/>
  <c r="AU31" i="4" s="1"/>
  <c r="AL144" i="4"/>
  <c r="AM144" i="4" s="1"/>
  <c r="AL181" i="4"/>
  <c r="AM181" i="4" s="1"/>
  <c r="AT181" i="4"/>
  <c r="AU181" i="4" s="1"/>
  <c r="AL255" i="4"/>
  <c r="AM255" i="4" s="1"/>
  <c r="AL370" i="4"/>
  <c r="AM370" i="4" s="1"/>
  <c r="AT370" i="4"/>
  <c r="AU370" i="4" s="1"/>
  <c r="AL91" i="4"/>
  <c r="AM91" i="4" s="1"/>
  <c r="AL145" i="4"/>
  <c r="AM145" i="4" s="1"/>
  <c r="AT145" i="4"/>
  <c r="AU145" i="4" s="1"/>
  <c r="AL182" i="4"/>
  <c r="AM182" i="4" s="1"/>
  <c r="AT182" i="4"/>
  <c r="AU182" i="4" s="1"/>
  <c r="AL289" i="4"/>
  <c r="AM289" i="4" s="1"/>
  <c r="AL19" i="4"/>
  <c r="AM19" i="4" s="1"/>
  <c r="AT19" i="4"/>
  <c r="AU19" i="4" s="1"/>
  <c r="AL146" i="4"/>
  <c r="AM146" i="4" s="1"/>
  <c r="AT146" i="4"/>
  <c r="AU146" i="4" s="1"/>
  <c r="AL192" i="4"/>
  <c r="AM192" i="4" s="1"/>
  <c r="AL328" i="4"/>
  <c r="AM328" i="4" s="1"/>
  <c r="AT328" i="4"/>
  <c r="AU328" i="4" s="1"/>
  <c r="AL20" i="4"/>
  <c r="AM20" i="4" s="1"/>
  <c r="AL95" i="4"/>
  <c r="AM95" i="4" s="1"/>
  <c r="AT95" i="4"/>
  <c r="AU95" i="4" s="1"/>
  <c r="AL139" i="4"/>
  <c r="AM139" i="4" s="1"/>
  <c r="AL176" i="4"/>
  <c r="AM176" i="4" s="1"/>
  <c r="AT176" i="4"/>
  <c r="AU176" i="4" s="1"/>
  <c r="AL269" i="4"/>
  <c r="AM269" i="4" s="1"/>
  <c r="AL315" i="4"/>
  <c r="AM315" i="4" s="1"/>
  <c r="AT315" i="4"/>
  <c r="AU315" i="4" s="1"/>
  <c r="AL79" i="4"/>
  <c r="AM79" i="4" s="1"/>
  <c r="AL124" i="4"/>
  <c r="AM124" i="4" s="1"/>
  <c r="AT124" i="4"/>
  <c r="AU124" i="4" s="1"/>
  <c r="AL161" i="4"/>
  <c r="AM161" i="4" s="1"/>
  <c r="AL190" i="4"/>
  <c r="AM190" i="4" s="1"/>
  <c r="AT190" i="4"/>
  <c r="AU190" i="4" s="1"/>
  <c r="AL329" i="4"/>
  <c r="AM329" i="4" s="1"/>
  <c r="AL44" i="4"/>
  <c r="AM44" i="4" s="1"/>
  <c r="AT44" i="4"/>
  <c r="AU44" i="4" s="1"/>
  <c r="AL125" i="4"/>
  <c r="AM125" i="4" s="1"/>
  <c r="AL149" i="4"/>
  <c r="AM149" i="4" s="1"/>
  <c r="AT149" i="4"/>
  <c r="AU149" i="4" s="1"/>
  <c r="AL170" i="4"/>
  <c r="AM170" i="4" s="1"/>
  <c r="AL312" i="4"/>
  <c r="AM312" i="4" s="1"/>
  <c r="AT312" i="4"/>
  <c r="AU312" i="4" s="1"/>
  <c r="AL303" i="4"/>
  <c r="AM303" i="4" s="1"/>
  <c r="AL54" i="4"/>
  <c r="AM54" i="4" s="1"/>
  <c r="AT54" i="4"/>
  <c r="AU54" i="4" s="1"/>
  <c r="AL96" i="4"/>
  <c r="AM96" i="4" s="1"/>
  <c r="AL197" i="4"/>
  <c r="AM197" i="4" s="1"/>
  <c r="AT197" i="4"/>
  <c r="AU197" i="4" s="1"/>
  <c r="AL18" i="4"/>
  <c r="AM18" i="4" s="1"/>
  <c r="AT18" i="4"/>
  <c r="AU18" i="4" s="1"/>
  <c r="AL143" i="4"/>
  <c r="AM143" i="4" s="1"/>
  <c r="AT143" i="4"/>
  <c r="AU143" i="4" s="1"/>
  <c r="AL172" i="4"/>
  <c r="AM172" i="4" s="1"/>
  <c r="AT172" i="4"/>
  <c r="AU172" i="4" s="1"/>
  <c r="AL313" i="4"/>
  <c r="AM313" i="4" s="1"/>
  <c r="AT313" i="4"/>
  <c r="AU313" i="4" s="1"/>
  <c r="AL337" i="4"/>
  <c r="AM337" i="4" s="1"/>
  <c r="AT337" i="4"/>
  <c r="AU337" i="4" s="1"/>
  <c r="AL16" i="4"/>
  <c r="AM16" i="4" s="1"/>
  <c r="AL123" i="4"/>
  <c r="AM123" i="4" s="1"/>
  <c r="AT123" i="4"/>
  <c r="AU123" i="4" s="1"/>
  <c r="AL157" i="4"/>
  <c r="AM157" i="4" s="1"/>
  <c r="AL189" i="4"/>
  <c r="AM189" i="4" s="1"/>
  <c r="AT189" i="4"/>
  <c r="AU189" i="4" s="1"/>
  <c r="AL263" i="4"/>
  <c r="AM263" i="4" s="1"/>
  <c r="AL302" i="4"/>
  <c r="AM302" i="4" s="1"/>
  <c r="AT302" i="4"/>
  <c r="AU302" i="4" s="1"/>
  <c r="AL55" i="4"/>
  <c r="AM55" i="4" s="1"/>
  <c r="AL93" i="4"/>
  <c r="AM93" i="4" s="1"/>
  <c r="AT93" i="4"/>
  <c r="AU93" i="4" s="1"/>
  <c r="AL158" i="4"/>
  <c r="AM158" i="4" s="1"/>
  <c r="AL227" i="4"/>
  <c r="AM227" i="4" s="1"/>
  <c r="AT227" i="4"/>
  <c r="AU227" i="4" s="1"/>
  <c r="AL314" i="4"/>
  <c r="AM314" i="4" s="1"/>
  <c r="AL338" i="4"/>
  <c r="AM338" i="4" s="1"/>
  <c r="AL46" i="4"/>
  <c r="AM46" i="4" s="1"/>
  <c r="AL83" i="4"/>
  <c r="AM83" i="4" s="1"/>
  <c r="AL152" i="4"/>
  <c r="AM152" i="4" s="1"/>
  <c r="AT152" i="4"/>
  <c r="AU152" i="4" s="1"/>
  <c r="AL175" i="4"/>
  <c r="AM175" i="4" s="1"/>
  <c r="AT175" i="4"/>
  <c r="AU175" i="4" s="1"/>
  <c r="AL195" i="4"/>
  <c r="AM195" i="4" s="1"/>
  <c r="AT195" i="4"/>
  <c r="AU195" i="4" s="1"/>
  <c r="AL349" i="4"/>
  <c r="AM349" i="4" s="1"/>
  <c r="AT349" i="4"/>
  <c r="AU349" i="4" s="1"/>
  <c r="AL50" i="4"/>
  <c r="AM50" i="4" s="1"/>
  <c r="AT50" i="4"/>
  <c r="AU50" i="4" s="1"/>
  <c r="AL98" i="4"/>
  <c r="AM98" i="4" s="1"/>
  <c r="AT98" i="4"/>
  <c r="AU98" i="4" s="1"/>
  <c r="AL147" i="4"/>
  <c r="AM147" i="4" s="1"/>
  <c r="AL184" i="4"/>
  <c r="AM184" i="4" s="1"/>
  <c r="AT184" i="4"/>
  <c r="AU184" i="4" s="1"/>
  <c r="AL290" i="4"/>
  <c r="AM290" i="4" s="1"/>
  <c r="AT290" i="4"/>
  <c r="AU290" i="4" s="1"/>
  <c r="AL339" i="4"/>
  <c r="AM339" i="4" s="1"/>
  <c r="AL10" i="4"/>
  <c r="AM10" i="4" s="1"/>
  <c r="AT10" i="4"/>
  <c r="AU10" i="4" s="1"/>
  <c r="AL82" i="4"/>
  <c r="AM82" i="4" s="1"/>
  <c r="AT82" i="4"/>
  <c r="AU82" i="4" s="1"/>
  <c r="AL140" i="4"/>
  <c r="AM140" i="4" s="1"/>
  <c r="AT140" i="4"/>
  <c r="AU140" i="4" s="1"/>
  <c r="AL169" i="4"/>
  <c r="AM169" i="4" s="1"/>
  <c r="AT169" i="4"/>
  <c r="AU169" i="4" s="1"/>
  <c r="AL193" i="4"/>
  <c r="AM193" i="4" s="1"/>
  <c r="AT193" i="4"/>
  <c r="AU193" i="4" s="1"/>
  <c r="AL351" i="4"/>
  <c r="AM351" i="4" s="1"/>
  <c r="AT351" i="4"/>
  <c r="AU351" i="4" s="1"/>
  <c r="AL56" i="4"/>
  <c r="AM56" i="4" s="1"/>
  <c r="AT56" i="4"/>
  <c r="AU56" i="4" s="1"/>
  <c r="AL128" i="4"/>
  <c r="AM128" i="4" s="1"/>
  <c r="AT128" i="4"/>
  <c r="AU128" i="4" s="1"/>
  <c r="AL151" i="4"/>
  <c r="AM151" i="4" s="1"/>
  <c r="AT151" i="4"/>
  <c r="AU151" i="4" s="1"/>
  <c r="AL178" i="4"/>
  <c r="AM178" i="4" s="1"/>
  <c r="AL326" i="4"/>
  <c r="AM326" i="4" s="1"/>
  <c r="AL346" i="4"/>
  <c r="AM346" i="4" s="1"/>
  <c r="AT346" i="4"/>
  <c r="AU346" i="4" s="1"/>
  <c r="AL80" i="4"/>
  <c r="AM80" i="4" s="1"/>
  <c r="AL99" i="4"/>
  <c r="AM99" i="4" s="1"/>
  <c r="AL126" i="4"/>
  <c r="AM126" i="4" s="1"/>
  <c r="AT126" i="4"/>
  <c r="AU126" i="4" s="1"/>
  <c r="AL369" i="4"/>
  <c r="AM369" i="4" s="1"/>
  <c r="AL198" i="4"/>
  <c r="AM198" i="4" s="1"/>
  <c r="AT198" i="4"/>
  <c r="AU198" i="4" s="1"/>
  <c r="AL135" i="4"/>
  <c r="AM135" i="4" s="1"/>
  <c r="AL317" i="4"/>
  <c r="AM317" i="4" s="1"/>
  <c r="AT317" i="4"/>
  <c r="AU317" i="4" s="1"/>
  <c r="AL133" i="4"/>
  <c r="AM133" i="4" s="1"/>
  <c r="AT133" i="4"/>
  <c r="AU133" i="4" s="1"/>
  <c r="AL257" i="4"/>
  <c r="AM257" i="4" s="1"/>
  <c r="AT257" i="4"/>
  <c r="AU257" i="4" s="1"/>
  <c r="AL226" i="4"/>
  <c r="AM226" i="4" s="1"/>
  <c r="AL304" i="4"/>
  <c r="AM304" i="4" s="1"/>
  <c r="AL35" i="4"/>
  <c r="AM35" i="4" s="1"/>
  <c r="AT35" i="4"/>
  <c r="AU35" i="4" s="1"/>
  <c r="AL180" i="4"/>
  <c r="AM180" i="4" s="1"/>
  <c r="AL316" i="4"/>
  <c r="AM316" i="4" s="1"/>
  <c r="AT316" i="4"/>
  <c r="AU316" i="4" s="1"/>
  <c r="AL22" i="4"/>
  <c r="AM22" i="4" s="1"/>
  <c r="AL127" i="4"/>
  <c r="AM127" i="4" s="1"/>
  <c r="AT127" i="4"/>
  <c r="AU127" i="4" s="1"/>
  <c r="AL165" i="4"/>
  <c r="AM165" i="4" s="1"/>
  <c r="AL267" i="4"/>
  <c r="AM267" i="4" s="1"/>
  <c r="AL81" i="4"/>
  <c r="AM81" i="4" s="1"/>
  <c r="AT81" i="4"/>
  <c r="AU81" i="4" s="1"/>
  <c r="AL166" i="4"/>
  <c r="AM166" i="4" s="1"/>
  <c r="AT166" i="4"/>
  <c r="AU166" i="4" s="1"/>
  <c r="AL272" i="4"/>
  <c r="AM272" i="4" s="1"/>
  <c r="AL51" i="4"/>
  <c r="AM51" i="4" s="1"/>
  <c r="AL88" i="4"/>
  <c r="AM88" i="4" s="1"/>
  <c r="AT88" i="4"/>
  <c r="AU88" i="4" s="1"/>
  <c r="AL159" i="4"/>
  <c r="AM159" i="4" s="1"/>
  <c r="AL183" i="4"/>
  <c r="AM183" i="4" s="1"/>
  <c r="AT183" i="4"/>
  <c r="AU183" i="4" s="1"/>
  <c r="AL358" i="4"/>
  <c r="AM358" i="4" s="1"/>
  <c r="AL76" i="4"/>
  <c r="AM76" i="4" s="1"/>
  <c r="AL129" i="4"/>
  <c r="AM129" i="4" s="1"/>
  <c r="AT129" i="4"/>
  <c r="AU129" i="4" s="1"/>
  <c r="AL160" i="4"/>
  <c r="AM160" i="4" s="1"/>
  <c r="AL260" i="4"/>
  <c r="AM260" i="4" s="1"/>
  <c r="AT260" i="4"/>
  <c r="AU260" i="4" s="1"/>
  <c r="AL307" i="4"/>
  <c r="AM307" i="4" s="1"/>
  <c r="AL21" i="4"/>
  <c r="AM21" i="4" s="1"/>
  <c r="AT21" i="4"/>
  <c r="AU21" i="4" s="1"/>
  <c r="AL85" i="4"/>
  <c r="AM85" i="4" s="1"/>
  <c r="AL148" i="4"/>
  <c r="AM148" i="4" s="1"/>
  <c r="AT148" i="4"/>
  <c r="AU148" i="4" s="1"/>
  <c r="AL177" i="4"/>
  <c r="AM177" i="4" s="1"/>
  <c r="AL196" i="4"/>
  <c r="AM196" i="4" s="1"/>
  <c r="AT196" i="4"/>
  <c r="AU196" i="4" s="1"/>
  <c r="AL355" i="4"/>
  <c r="AM355" i="4" s="1"/>
  <c r="AS355" i="4"/>
  <c r="AT355" i="4" s="1"/>
  <c r="AU355" i="4" s="1"/>
  <c r="AL25" i="4"/>
  <c r="AM25" i="4" s="1"/>
  <c r="AL87" i="4"/>
  <c r="AM87" i="4" s="1"/>
  <c r="AT87" i="4"/>
  <c r="AU87" i="4" s="1"/>
  <c r="AL130" i="4"/>
  <c r="AM130" i="4" s="1"/>
  <c r="AL154" i="4"/>
  <c r="AM154" i="4" s="1"/>
  <c r="AT154" i="4"/>
  <c r="AU154" i="4" s="1"/>
  <c r="AL186" i="4"/>
  <c r="AM186" i="4" s="1"/>
  <c r="AL283" i="4"/>
  <c r="AM283" i="4" s="1"/>
  <c r="AT283" i="4"/>
  <c r="AU283" i="4" s="1"/>
  <c r="AL336" i="4"/>
  <c r="AM336" i="4" s="1"/>
  <c r="AL5" i="4"/>
  <c r="AM5" i="4" s="1"/>
  <c r="AT5" i="4"/>
  <c r="AL34" i="4"/>
  <c r="AM34" i="4" s="1"/>
  <c r="AT34" i="4"/>
  <c r="AU34" i="4" s="1"/>
  <c r="AL119" i="4"/>
  <c r="AM119" i="4" s="1"/>
  <c r="AT119" i="4"/>
  <c r="AU119" i="4" s="1"/>
  <c r="AL142" i="4"/>
  <c r="AM142" i="4" s="1"/>
  <c r="AT142" i="4"/>
  <c r="AU142" i="4" s="1"/>
  <c r="AL163" i="4"/>
  <c r="AM163" i="4" s="1"/>
  <c r="AL188" i="4"/>
  <c r="AM188" i="4" s="1"/>
  <c r="AL262" i="4"/>
  <c r="AM262" i="4" s="1"/>
  <c r="AL353" i="4"/>
  <c r="AM353" i="4" s="1"/>
  <c r="AT353" i="4"/>
  <c r="AU353" i="4" s="1"/>
  <c r="AL77" i="4"/>
  <c r="AM77" i="4" s="1"/>
  <c r="AT77" i="4"/>
  <c r="AU77" i="4" s="1"/>
  <c r="AL194" i="4"/>
  <c r="AM194" i="4" s="1"/>
  <c r="AL299" i="4"/>
  <c r="AM299" i="4" s="1"/>
  <c r="AL327" i="4"/>
  <c r="AM327" i="4" s="1"/>
  <c r="AL26" i="4"/>
  <c r="AM26" i="4" s="1"/>
  <c r="AT26" i="4"/>
  <c r="AU26" i="4" s="1"/>
  <c r="AL132" i="4"/>
  <c r="AM132" i="4" s="1"/>
  <c r="AL173" i="4"/>
  <c r="AM173" i="4" s="1"/>
  <c r="AT173" i="4"/>
  <c r="AU173" i="4" s="1"/>
  <c r="AL254" i="4"/>
  <c r="AM254" i="4" s="1"/>
  <c r="AL357" i="4"/>
  <c r="AM357" i="4" s="1"/>
  <c r="AT357" i="4"/>
  <c r="AU357" i="4" s="1"/>
  <c r="AL86" i="4"/>
  <c r="AM86" i="4" s="1"/>
  <c r="AL137" i="4"/>
  <c r="AM137" i="4" s="1"/>
  <c r="AT137" i="4"/>
  <c r="AU137" i="4" s="1"/>
  <c r="AL174" i="4"/>
  <c r="AM174" i="4" s="1"/>
  <c r="AT174" i="4"/>
  <c r="AU174" i="4" s="1"/>
  <c r="AL286" i="4"/>
  <c r="AM286" i="4" s="1"/>
  <c r="AT286" i="4"/>
  <c r="AU286" i="4" s="1"/>
  <c r="AL8" i="4"/>
  <c r="AM8" i="4" s="1"/>
  <c r="AT8" i="4"/>
  <c r="AU8" i="4" s="1"/>
  <c r="AL97" i="4"/>
  <c r="AM97" i="4" s="1"/>
  <c r="AL138" i="4"/>
  <c r="AM138" i="4" s="1"/>
  <c r="AT138" i="4"/>
  <c r="AU138" i="4" s="1"/>
  <c r="AL187" i="4"/>
  <c r="AM187" i="4" s="1"/>
  <c r="AT187" i="4"/>
  <c r="AU187" i="4" s="1"/>
  <c r="AL268" i="4"/>
  <c r="AM268" i="4" s="1"/>
  <c r="AL14" i="4"/>
  <c r="AM14" i="4" s="1"/>
  <c r="AT14" i="4"/>
  <c r="AU14" i="4" s="1"/>
  <c r="AA223" i="3"/>
  <c r="AG621" i="3"/>
  <c r="AL118" i="4"/>
  <c r="AM118" i="4" s="1"/>
  <c r="AG244" i="3"/>
  <c r="AG152" i="3"/>
  <c r="AG17" i="3"/>
  <c r="AG526" i="3"/>
  <c r="AG543" i="3"/>
  <c r="AG561" i="3"/>
  <c r="AA597" i="3"/>
  <c r="AG593" i="3"/>
  <c r="AA579" i="3"/>
  <c r="AA260" i="3"/>
  <c r="AA267" i="3"/>
  <c r="AG577" i="3"/>
  <c r="AG587" i="3"/>
  <c r="AG334" i="3"/>
  <c r="AK155" i="4"/>
  <c r="AK271" i="4"/>
  <c r="AG708" i="3"/>
  <c r="AK285" i="4"/>
  <c r="AK9" i="4"/>
  <c r="AK156" i="4"/>
  <c r="AK52" i="4"/>
  <c r="AK270" i="4"/>
  <c r="AG185" i="3"/>
  <c r="AK284" i="4"/>
  <c r="AK92" i="4"/>
  <c r="AK266" i="4"/>
  <c r="AK131" i="4"/>
  <c r="AK332" i="4"/>
  <c r="AK121" i="4"/>
  <c r="AK334" i="4"/>
  <c r="AG381" i="3"/>
  <c r="AG377" i="3"/>
  <c r="AK179" i="4"/>
  <c r="AK259" i="4"/>
  <c r="AK167" i="4"/>
  <c r="AK134" i="4"/>
  <c r="AG650" i="3"/>
  <c r="AG375" i="3"/>
  <c r="AG144" i="3"/>
  <c r="AG164" i="3"/>
  <c r="AG504" i="3"/>
  <c r="AG204" i="3"/>
  <c r="AG365" i="3"/>
  <c r="AG585" i="3"/>
  <c r="AG623" i="3"/>
  <c r="AG550" i="3"/>
  <c r="AG413" i="3"/>
  <c r="AG408" i="3"/>
  <c r="AG249" i="3"/>
  <c r="AG109" i="3"/>
  <c r="AA565" i="3"/>
  <c r="AG565" i="3"/>
  <c r="AA369" i="3"/>
  <c r="AG656" i="3"/>
  <c r="AG216" i="3"/>
  <c r="AG16" i="3"/>
  <c r="AG132" i="3"/>
  <c r="AG123" i="3"/>
  <c r="AG18" i="3"/>
  <c r="AG9" i="3"/>
  <c r="AA312" i="3"/>
  <c r="AG312" i="3"/>
  <c r="AG472" i="3"/>
  <c r="AG660" i="3"/>
  <c r="AG652" i="3"/>
  <c r="AG330" i="3"/>
  <c r="AG38" i="3"/>
  <c r="AG22" i="3"/>
  <c r="AG402" i="3"/>
  <c r="AG59" i="3"/>
  <c r="AG514" i="3"/>
  <c r="AA396" i="3"/>
  <c r="AG307" i="3"/>
  <c r="AG531" i="3"/>
  <c r="AG524" i="3"/>
  <c r="AG428" i="3"/>
  <c r="AG338" i="3"/>
  <c r="AG379" i="3"/>
  <c r="AG186" i="3"/>
  <c r="AG625" i="3"/>
  <c r="AA625" i="3"/>
  <c r="AG358" i="3"/>
  <c r="AA358" i="3"/>
  <c r="AG181" i="3"/>
  <c r="AA181" i="3"/>
  <c r="AG247" i="3"/>
  <c r="AA247" i="3"/>
  <c r="AG25" i="3"/>
  <c r="AA25" i="3"/>
  <c r="AG654" i="3"/>
  <c r="AA654" i="3"/>
  <c r="AG608" i="3"/>
  <c r="AA608" i="3"/>
  <c r="AG613" i="3"/>
  <c r="AA613" i="3"/>
  <c r="AG485" i="3"/>
  <c r="AA485" i="3"/>
  <c r="AG589" i="3"/>
  <c r="AA589" i="3"/>
  <c r="AG537" i="3"/>
  <c r="AA537" i="3"/>
  <c r="AG416" i="3"/>
  <c r="AA416" i="3"/>
  <c r="AG387" i="3"/>
  <c r="AA387" i="3"/>
  <c r="AG420" i="3"/>
  <c r="AG362" i="3"/>
  <c r="AA362" i="3"/>
  <c r="AG547" i="3"/>
  <c r="AG321" i="3"/>
  <c r="AA321" i="3"/>
  <c r="AG384" i="3"/>
  <c r="AG382" i="3"/>
  <c r="AA382" i="3"/>
  <c r="AG252" i="3"/>
  <c r="AA252" i="3"/>
  <c r="AG78" i="3"/>
  <c r="AG232" i="3"/>
  <c r="AA232" i="3"/>
  <c r="AG239" i="3"/>
  <c r="AA239" i="3"/>
  <c r="AG29" i="3"/>
  <c r="AG137" i="3"/>
  <c r="AA137" i="3"/>
  <c r="AG296" i="3"/>
  <c r="AA296" i="3"/>
  <c r="AG128" i="3"/>
  <c r="AA128" i="3"/>
  <c r="AG86" i="3"/>
  <c r="AA86" i="3"/>
  <c r="AG632" i="3"/>
  <c r="AA632" i="3"/>
  <c r="AG366" i="3"/>
  <c r="AA366" i="3"/>
  <c r="AG348" i="3"/>
  <c r="AG392" i="3"/>
  <c r="AG333" i="3"/>
  <c r="AA333" i="3"/>
  <c r="AA304" i="3"/>
  <c r="AG304" i="3"/>
  <c r="AG100" i="3"/>
  <c r="AA100" i="3"/>
  <c r="AG581" i="3"/>
  <c r="AA581" i="3"/>
  <c r="AG446" i="3"/>
  <c r="AA446" i="3"/>
  <c r="AA710" i="3"/>
  <c r="AG710" i="3"/>
  <c r="AA383" i="3"/>
  <c r="AG383" i="3"/>
  <c r="AG536" i="3"/>
  <c r="AG436" i="3"/>
  <c r="AG539" i="3"/>
  <c r="AA539" i="3"/>
  <c r="AG410" i="3"/>
  <c r="AG352" i="3"/>
  <c r="AG305" i="3"/>
  <c r="AG367" i="3"/>
  <c r="AG171" i="3"/>
  <c r="AG42" i="3"/>
  <c r="AG264" i="3"/>
  <c r="AA264" i="3"/>
  <c r="AG279" i="3"/>
  <c r="AG559" i="3"/>
  <c r="AA559" i="3"/>
  <c r="AG599" i="3"/>
  <c r="AA599" i="3"/>
  <c r="AG603" i="3"/>
  <c r="AA603" i="3"/>
  <c r="AG529" i="3"/>
  <c r="AA404" i="3"/>
  <c r="AG404" i="3"/>
  <c r="AG350" i="3"/>
  <c r="AG329" i="3"/>
  <c r="AA329" i="3"/>
  <c r="AG317" i="3"/>
  <c r="AA317" i="3"/>
  <c r="AG268" i="3"/>
  <c r="AA268" i="3"/>
  <c r="AG256" i="3"/>
  <c r="AA256" i="3"/>
  <c r="AG278" i="3"/>
  <c r="AA278" i="3"/>
  <c r="AG288" i="3"/>
  <c r="AA288" i="3"/>
  <c r="AG210" i="3"/>
  <c r="AA210" i="3"/>
  <c r="AG94" i="3"/>
  <c r="AG52" i="3"/>
  <c r="AA52" i="3"/>
  <c r="AG32" i="3"/>
  <c r="AA32" i="3"/>
  <c r="B381" i="4" l="1"/>
  <c r="A374" i="4"/>
  <c r="A375" i="4" s="1"/>
  <c r="AT376" i="4"/>
  <c r="AU376" i="4"/>
  <c r="AR121" i="4"/>
  <c r="AT121" i="4"/>
  <c r="AU121" i="4" s="1"/>
  <c r="AR134" i="4"/>
  <c r="AT134" i="4"/>
  <c r="AU134" i="4" s="1"/>
  <c r="AR332" i="4"/>
  <c r="AT332" i="4"/>
  <c r="AU332" i="4" s="1"/>
  <c r="AR284" i="4"/>
  <c r="AT284" i="4"/>
  <c r="AU284" i="4" s="1"/>
  <c r="AR156" i="4"/>
  <c r="AR271" i="4"/>
  <c r="AT271" i="4"/>
  <c r="AU271" i="4" s="1"/>
  <c r="AR179" i="4"/>
  <c r="AR52" i="4"/>
  <c r="AR9" i="4"/>
  <c r="AT9" i="4"/>
  <c r="AU9" i="4" s="1"/>
  <c r="AR92" i="4"/>
  <c r="AT92" i="4"/>
  <c r="AU92" i="4" s="1"/>
  <c r="AR167" i="4"/>
  <c r="AR131" i="4"/>
  <c r="AT131" i="4"/>
  <c r="AU131" i="4" s="1"/>
  <c r="AR155" i="4"/>
  <c r="AR259" i="4"/>
  <c r="AT259" i="4"/>
  <c r="AU259" i="4" s="1"/>
  <c r="AR334" i="4"/>
  <c r="AT334" i="4"/>
  <c r="AU334" i="4" s="1"/>
  <c r="AR266" i="4"/>
  <c r="AT266" i="4"/>
  <c r="AU266" i="4" s="1"/>
  <c r="AR270" i="4"/>
  <c r="AT270" i="4"/>
  <c r="AU270" i="4" s="1"/>
  <c r="AR285" i="4"/>
  <c r="AT285" i="4"/>
  <c r="AU285" i="4" s="1"/>
  <c r="AL167" i="4"/>
  <c r="AM167" i="4" s="1"/>
  <c r="AT167" i="4"/>
  <c r="AU167" i="4" s="1"/>
  <c r="AL9" i="4"/>
  <c r="AM9" i="4" s="1"/>
  <c r="AL179" i="4"/>
  <c r="AM179" i="4" s="1"/>
  <c r="AT179" i="4"/>
  <c r="AU179" i="4" s="1"/>
  <c r="AL121" i="4"/>
  <c r="AM121" i="4" s="1"/>
  <c r="AL92" i="4"/>
  <c r="AM92" i="4" s="1"/>
  <c r="AL52" i="4"/>
  <c r="AM52" i="4" s="1"/>
  <c r="AT52" i="4"/>
  <c r="AU52" i="4" s="1"/>
  <c r="AU5" i="4"/>
  <c r="AL134" i="4"/>
  <c r="AM134" i="4" s="1"/>
  <c r="AL332" i="4"/>
  <c r="AM332" i="4" s="1"/>
  <c r="AL284" i="4"/>
  <c r="AM284" i="4" s="1"/>
  <c r="AL156" i="4"/>
  <c r="AM156" i="4" s="1"/>
  <c r="AT156" i="4"/>
  <c r="AU156" i="4" s="1"/>
  <c r="AL271" i="4"/>
  <c r="AM271" i="4" s="1"/>
  <c r="AL131" i="4"/>
  <c r="AM131" i="4" s="1"/>
  <c r="AL155" i="4"/>
  <c r="AM155" i="4" s="1"/>
  <c r="AT155" i="4"/>
  <c r="AU155" i="4" s="1"/>
  <c r="AL259" i="4"/>
  <c r="AM259" i="4" s="1"/>
  <c r="AL334" i="4"/>
  <c r="AM334" i="4" s="1"/>
  <c r="AL266" i="4"/>
  <c r="AM266" i="4" s="1"/>
  <c r="AL270" i="4"/>
  <c r="AM270" i="4" s="1"/>
  <c r="AL285" i="4"/>
  <c r="AM285" i="4" s="1"/>
  <c r="AA711" i="3"/>
  <c r="AA830" i="3" s="1"/>
  <c r="AU372" i="4" l="1"/>
  <c r="AM372" i="4"/>
  <c r="AL381" i="4" s="1"/>
  <c r="AT372" i="4"/>
  <c r="AL372" i="4"/>
  <c r="AT382" i="4" s="1"/>
  <c r="B382" i="11" l="1"/>
  <c r="AU372" i="10" l="1"/>
  <c r="AX185" i="12"/>
  <c r="AW372" i="4"/>
  <c r="AW377" i="11"/>
  <c r="H191" i="12"/>
  <c r="H192" i="12" s="1"/>
  <c r="H195" i="12" s="1"/>
  <c r="H382" i="4"/>
  <c r="H383" i="4" s="1"/>
  <c r="H386" i="4" s="1"/>
  <c r="G383" i="11"/>
  <c r="G384" i="11" s="1"/>
  <c r="AE115" i="6"/>
  <c r="AE113" i="6" s="1"/>
  <c r="AE117" i="6" s="1"/>
  <c r="G191" i="12"/>
  <c r="G192" i="12" s="1"/>
  <c r="G382" i="10"/>
  <c r="G383" i="10" s="1"/>
  <c r="G382" i="4"/>
  <c r="G383" i="4" s="1"/>
  <c r="H382" i="10"/>
  <c r="H383" i="10" s="1"/>
  <c r="H386" i="10" s="1"/>
  <c r="H383" i="11"/>
  <c r="H384" i="11" s="1"/>
  <c r="H387" i="11" s="1"/>
  <c r="I405" i="4"/>
  <c r="I410" i="4" s="1"/>
  <c r="N410" i="4" l="1"/>
  <c r="I404" i="4"/>
  <c r="I403" i="4" l="1"/>
  <c r="G394" i="4" l="1"/>
  <c r="G399" i="4" s="1"/>
  <c r="G409" i="4" s="1"/>
  <c r="G408" i="4" s="1"/>
  <c r="C25" i="13" s="1"/>
  <c r="I394" i="4"/>
  <c r="I393" i="4" s="1"/>
  <c r="I398" i="4" s="1"/>
  <c r="G393" i="4" l="1"/>
  <c r="G398" i="4" s="1"/>
  <c r="C11" i="13"/>
  <c r="C10" i="13" s="1"/>
  <c r="D11" i="13"/>
  <c r="D16" i="13" s="1"/>
  <c r="D15" i="13" s="1"/>
  <c r="I399" i="4"/>
  <c r="I409" i="4" s="1"/>
  <c r="I408" i="4" s="1"/>
  <c r="C16" i="13" l="1"/>
  <c r="C15" i="13" s="1"/>
  <c r="D10" i="13"/>
  <c r="D26" i="13"/>
  <c r="D25" i="13" s="1"/>
  <c r="C26" i="13"/>
  <c r="M389" i="4" l="1"/>
  <c r="E11" i="13" l="1"/>
  <c r="E6" i="13"/>
  <c r="N389" i="4"/>
  <c r="F6" i="13" s="1"/>
  <c r="H11" i="13" s="1"/>
  <c r="H10" i="13" s="1"/>
  <c r="M388" i="4"/>
  <c r="M394" i="4" l="1"/>
  <c r="N394" i="4" s="1"/>
  <c r="N388" i="4"/>
  <c r="F5" i="13" s="1"/>
  <c r="E5" i="13"/>
  <c r="E16" i="13"/>
  <c r="E26" i="13"/>
  <c r="M399" i="4" l="1"/>
  <c r="M409" i="4" s="1"/>
  <c r="N409" i="4" s="1"/>
  <c r="M393" i="4"/>
  <c r="M398" i="4" s="1"/>
  <c r="E15" i="13" s="1"/>
  <c r="N399" i="4"/>
  <c r="F16" i="13" s="1"/>
  <c r="F11" i="13"/>
  <c r="N393" i="4" l="1"/>
  <c r="F10" i="13" s="1"/>
  <c r="M408" i="4"/>
  <c r="E25" i="13" s="1"/>
  <c r="E10" i="13"/>
  <c r="N408" i="4" l="1"/>
  <c r="N398" i="4"/>
  <c r="F15" i="13" s="1"/>
</calcChain>
</file>

<file path=xl/comments1.xml><?xml version="1.0" encoding="utf-8"?>
<comments xmlns="http://schemas.openxmlformats.org/spreadsheetml/2006/main">
  <authors>
    <author>Administrator</author>
  </authors>
  <commentList>
    <comment ref="AY4" authorId="0" shapeId="0">
      <text>
        <r>
          <rPr>
            <b/>
            <sz val="9"/>
            <color indexed="81"/>
            <rFont val="Tahoma"/>
            <family val="2"/>
          </rPr>
          <t>Administrator:</t>
        </r>
        <r>
          <rPr>
            <sz val="9"/>
            <color indexed="81"/>
            <rFont val="Tahoma"/>
            <family val="2"/>
          </rPr>
          <t xml:space="preserve">
ko có tham khảo</t>
        </r>
      </text>
    </comment>
    <comment ref="AQ33" authorId="0" shapeId="0">
      <text>
        <r>
          <rPr>
            <b/>
            <sz val="9"/>
            <color indexed="81"/>
            <rFont val="Tahoma"/>
            <family val="2"/>
          </rPr>
          <t>Administrator:</t>
        </r>
        <r>
          <rPr>
            <sz val="9"/>
            <color indexed="81"/>
            <rFont val="Tahoma"/>
            <family val="2"/>
          </rPr>
          <t xml:space="preserve">
ko có tham khảo</t>
        </r>
      </text>
    </comment>
    <comment ref="AQ37" authorId="0" shapeId="0">
      <text>
        <r>
          <rPr>
            <b/>
            <sz val="9"/>
            <color indexed="81"/>
            <rFont val="Tahoma"/>
            <family val="2"/>
          </rPr>
          <t>Administrator:</t>
        </r>
        <r>
          <rPr>
            <sz val="9"/>
            <color indexed="81"/>
            <rFont val="Tahoma"/>
            <family val="2"/>
          </rPr>
          <t xml:space="preserve">
ko có tham khảo</t>
        </r>
      </text>
    </comment>
    <comment ref="AQ38" authorId="0" shapeId="0">
      <text>
        <r>
          <rPr>
            <b/>
            <sz val="9"/>
            <color indexed="81"/>
            <rFont val="Tahoma"/>
            <family val="2"/>
          </rPr>
          <t>Administrator:</t>
        </r>
        <r>
          <rPr>
            <sz val="9"/>
            <color indexed="81"/>
            <rFont val="Tahoma"/>
            <family val="2"/>
          </rPr>
          <t xml:space="preserve">
ko có tham khảo</t>
        </r>
      </text>
    </comment>
    <comment ref="AQ40" authorId="0" shapeId="0">
      <text>
        <r>
          <rPr>
            <b/>
            <sz val="9"/>
            <color indexed="81"/>
            <rFont val="Tahoma"/>
            <family val="2"/>
          </rPr>
          <t>Administrator:</t>
        </r>
        <r>
          <rPr>
            <sz val="9"/>
            <color indexed="81"/>
            <rFont val="Tahoma"/>
            <family val="2"/>
          </rPr>
          <t xml:space="preserve">
ko có tham khảo</t>
        </r>
      </text>
    </comment>
    <comment ref="AQ43" authorId="0" shapeId="0">
      <text>
        <r>
          <rPr>
            <b/>
            <sz val="9"/>
            <color indexed="81"/>
            <rFont val="Tahoma"/>
            <family val="2"/>
          </rPr>
          <t>Administrator:</t>
        </r>
        <r>
          <rPr>
            <sz val="9"/>
            <color indexed="81"/>
            <rFont val="Tahoma"/>
            <family val="2"/>
          </rPr>
          <t xml:space="preserve">
ko có tham khảo</t>
        </r>
      </text>
    </comment>
    <comment ref="AQ49" authorId="0" shapeId="0">
      <text>
        <r>
          <rPr>
            <b/>
            <sz val="9"/>
            <color indexed="81"/>
            <rFont val="Tahoma"/>
            <family val="2"/>
          </rPr>
          <t>Administrator:</t>
        </r>
        <r>
          <rPr>
            <sz val="9"/>
            <color indexed="81"/>
            <rFont val="Tahoma"/>
            <family val="2"/>
          </rPr>
          <t xml:space="preserve">
ko có tham khảo</t>
        </r>
      </text>
    </comment>
    <comment ref="AQ60" authorId="0" shapeId="0">
      <text>
        <r>
          <rPr>
            <b/>
            <sz val="9"/>
            <color indexed="81"/>
            <rFont val="Tahoma"/>
            <family val="2"/>
          </rPr>
          <t>Administrator:</t>
        </r>
        <r>
          <rPr>
            <sz val="9"/>
            <color indexed="81"/>
            <rFont val="Tahoma"/>
            <family val="2"/>
          </rPr>
          <t xml:space="preserve">
ko có tham khảo</t>
        </r>
      </text>
    </comment>
    <comment ref="AQ61" authorId="0" shapeId="0">
      <text>
        <r>
          <rPr>
            <b/>
            <sz val="9"/>
            <color indexed="81"/>
            <rFont val="Tahoma"/>
            <family val="2"/>
          </rPr>
          <t>Administrator:</t>
        </r>
        <r>
          <rPr>
            <sz val="9"/>
            <color indexed="81"/>
            <rFont val="Tahoma"/>
            <family val="2"/>
          </rPr>
          <t xml:space="preserve">
ko có tham khảo</t>
        </r>
      </text>
    </comment>
    <comment ref="AQ62" authorId="0" shapeId="0">
      <text>
        <r>
          <rPr>
            <b/>
            <sz val="9"/>
            <color indexed="81"/>
            <rFont val="Tahoma"/>
            <family val="2"/>
          </rPr>
          <t>Administrator:</t>
        </r>
        <r>
          <rPr>
            <sz val="9"/>
            <color indexed="81"/>
            <rFont val="Tahoma"/>
            <family val="2"/>
          </rPr>
          <t xml:space="preserve">
ko có tham khảo</t>
        </r>
      </text>
    </comment>
    <comment ref="AQ63" authorId="0" shapeId="0">
      <text>
        <r>
          <rPr>
            <b/>
            <sz val="9"/>
            <color indexed="81"/>
            <rFont val="Tahoma"/>
            <family val="2"/>
          </rPr>
          <t>Administrator:</t>
        </r>
        <r>
          <rPr>
            <sz val="9"/>
            <color indexed="81"/>
            <rFont val="Tahoma"/>
            <family val="2"/>
          </rPr>
          <t xml:space="preserve">
ko có tham khảo</t>
        </r>
      </text>
    </comment>
    <comment ref="AQ64" authorId="0" shapeId="0">
      <text>
        <r>
          <rPr>
            <b/>
            <sz val="9"/>
            <color indexed="81"/>
            <rFont val="Tahoma"/>
            <family val="2"/>
          </rPr>
          <t>Administrator:</t>
        </r>
        <r>
          <rPr>
            <sz val="9"/>
            <color indexed="81"/>
            <rFont val="Tahoma"/>
            <family val="2"/>
          </rPr>
          <t xml:space="preserve">
ko có tham khảo</t>
        </r>
      </text>
    </comment>
    <comment ref="AQ65" authorId="0" shapeId="0">
      <text>
        <r>
          <rPr>
            <b/>
            <sz val="9"/>
            <color indexed="81"/>
            <rFont val="Tahoma"/>
            <family val="2"/>
          </rPr>
          <t>Administrator:</t>
        </r>
        <r>
          <rPr>
            <sz val="9"/>
            <color indexed="81"/>
            <rFont val="Tahoma"/>
            <family val="2"/>
          </rPr>
          <t xml:space="preserve">
ko có tham khảo</t>
        </r>
      </text>
    </comment>
    <comment ref="AQ66" authorId="0" shapeId="0">
      <text>
        <r>
          <rPr>
            <b/>
            <sz val="9"/>
            <color indexed="81"/>
            <rFont val="Tahoma"/>
            <family val="2"/>
          </rPr>
          <t>Administrator:</t>
        </r>
        <r>
          <rPr>
            <sz val="9"/>
            <color indexed="81"/>
            <rFont val="Tahoma"/>
            <family val="2"/>
          </rPr>
          <t xml:space="preserve">
ko có tham khảo</t>
        </r>
      </text>
    </comment>
    <comment ref="AQ67" authorId="0" shapeId="0">
      <text>
        <r>
          <rPr>
            <b/>
            <sz val="9"/>
            <color indexed="81"/>
            <rFont val="Tahoma"/>
            <family val="2"/>
          </rPr>
          <t>Administrator:</t>
        </r>
        <r>
          <rPr>
            <sz val="9"/>
            <color indexed="81"/>
            <rFont val="Tahoma"/>
            <family val="2"/>
          </rPr>
          <t xml:space="preserve">
ko có tham khảo</t>
        </r>
      </text>
    </comment>
    <comment ref="AQ68" authorId="0" shapeId="0">
      <text>
        <r>
          <rPr>
            <b/>
            <sz val="9"/>
            <color indexed="81"/>
            <rFont val="Tahoma"/>
            <family val="2"/>
          </rPr>
          <t>Administrator:</t>
        </r>
        <r>
          <rPr>
            <sz val="9"/>
            <color indexed="81"/>
            <rFont val="Tahoma"/>
            <family val="2"/>
          </rPr>
          <t xml:space="preserve">
ko có tham khảo</t>
        </r>
      </text>
    </comment>
    <comment ref="AQ69" authorId="0" shapeId="0">
      <text>
        <r>
          <rPr>
            <b/>
            <sz val="9"/>
            <color indexed="81"/>
            <rFont val="Tahoma"/>
            <family val="2"/>
          </rPr>
          <t>Administrator:</t>
        </r>
        <r>
          <rPr>
            <sz val="9"/>
            <color indexed="81"/>
            <rFont val="Tahoma"/>
            <family val="2"/>
          </rPr>
          <t xml:space="preserve">
ko có tham khảo</t>
        </r>
      </text>
    </comment>
    <comment ref="AQ70" authorId="0" shapeId="0">
      <text>
        <r>
          <rPr>
            <b/>
            <sz val="9"/>
            <color indexed="81"/>
            <rFont val="Tahoma"/>
            <family val="2"/>
          </rPr>
          <t>Administrator:</t>
        </r>
        <r>
          <rPr>
            <sz val="9"/>
            <color indexed="81"/>
            <rFont val="Tahoma"/>
            <family val="2"/>
          </rPr>
          <t xml:space="preserve">
ko có tham khảo</t>
        </r>
      </text>
    </comment>
    <comment ref="AQ71" authorId="0" shapeId="0">
      <text>
        <r>
          <rPr>
            <b/>
            <sz val="9"/>
            <color indexed="81"/>
            <rFont val="Tahoma"/>
            <family val="2"/>
          </rPr>
          <t>Administrator:</t>
        </r>
        <r>
          <rPr>
            <sz val="9"/>
            <color indexed="81"/>
            <rFont val="Tahoma"/>
            <family val="2"/>
          </rPr>
          <t xml:space="preserve">
ko có tham khảo</t>
        </r>
      </text>
    </comment>
    <comment ref="AQ72" authorId="0" shapeId="0">
      <text>
        <r>
          <rPr>
            <b/>
            <sz val="9"/>
            <color indexed="81"/>
            <rFont val="Tahoma"/>
            <family val="2"/>
          </rPr>
          <t>Administrator:</t>
        </r>
        <r>
          <rPr>
            <sz val="9"/>
            <color indexed="81"/>
            <rFont val="Tahoma"/>
            <family val="2"/>
          </rPr>
          <t xml:space="preserve">
ko có tham khảo</t>
        </r>
      </text>
    </comment>
    <comment ref="AQ73" authorId="0" shapeId="0">
      <text>
        <r>
          <rPr>
            <b/>
            <sz val="9"/>
            <color indexed="81"/>
            <rFont val="Tahoma"/>
            <family val="2"/>
          </rPr>
          <t>Administrator:</t>
        </r>
        <r>
          <rPr>
            <sz val="9"/>
            <color indexed="81"/>
            <rFont val="Tahoma"/>
            <family val="2"/>
          </rPr>
          <t xml:space="preserve">
ko có tham khảo</t>
        </r>
      </text>
    </comment>
    <comment ref="AQ74" authorId="0" shapeId="0">
      <text>
        <r>
          <rPr>
            <b/>
            <sz val="9"/>
            <color indexed="81"/>
            <rFont val="Tahoma"/>
            <family val="2"/>
          </rPr>
          <t>Administrator:</t>
        </r>
        <r>
          <rPr>
            <sz val="9"/>
            <color indexed="81"/>
            <rFont val="Tahoma"/>
            <family val="2"/>
          </rPr>
          <t xml:space="preserve">
ko có tham khảo</t>
        </r>
      </text>
    </comment>
    <comment ref="AQ75" authorId="0" shapeId="0">
      <text>
        <r>
          <rPr>
            <b/>
            <sz val="9"/>
            <color indexed="81"/>
            <rFont val="Tahoma"/>
            <family val="2"/>
          </rPr>
          <t>Administrator:</t>
        </r>
        <r>
          <rPr>
            <sz val="9"/>
            <color indexed="81"/>
            <rFont val="Tahoma"/>
            <family val="2"/>
          </rPr>
          <t xml:space="preserve">
ko có tham khảo</t>
        </r>
      </text>
    </comment>
    <comment ref="AQ93" authorId="0" shapeId="0">
      <text>
        <r>
          <rPr>
            <b/>
            <sz val="9"/>
            <color indexed="81"/>
            <rFont val="Tahoma"/>
            <family val="2"/>
          </rPr>
          <t>Administrator:</t>
        </r>
        <r>
          <rPr>
            <sz val="9"/>
            <color indexed="81"/>
            <rFont val="Tahoma"/>
            <family val="2"/>
          </rPr>
          <t xml:space="preserve">
ko có tham khảo</t>
        </r>
      </text>
    </comment>
    <comment ref="AQ94" authorId="0" shapeId="0">
      <text>
        <r>
          <rPr>
            <b/>
            <sz val="9"/>
            <color indexed="81"/>
            <rFont val="Tahoma"/>
            <family val="2"/>
          </rPr>
          <t>Administrator:</t>
        </r>
        <r>
          <rPr>
            <sz val="9"/>
            <color indexed="81"/>
            <rFont val="Tahoma"/>
            <family val="2"/>
          </rPr>
          <t xml:space="preserve">
ko có tham khảo</t>
        </r>
      </text>
    </comment>
    <comment ref="AQ112" authorId="0" shapeId="0">
      <text>
        <r>
          <rPr>
            <b/>
            <sz val="9"/>
            <color indexed="81"/>
            <rFont val="Tahoma"/>
            <family val="2"/>
          </rPr>
          <t>Administrator:</t>
        </r>
        <r>
          <rPr>
            <sz val="9"/>
            <color indexed="81"/>
            <rFont val="Tahoma"/>
            <family val="2"/>
          </rPr>
          <t xml:space="preserve">
ko có tham khảo</t>
        </r>
      </text>
    </comment>
    <comment ref="AQ114" authorId="0" shapeId="0">
      <text>
        <r>
          <rPr>
            <b/>
            <sz val="9"/>
            <color indexed="81"/>
            <rFont val="Tahoma"/>
            <family val="2"/>
          </rPr>
          <t>Administrator:</t>
        </r>
        <r>
          <rPr>
            <sz val="9"/>
            <color indexed="81"/>
            <rFont val="Tahoma"/>
            <family val="2"/>
          </rPr>
          <t xml:space="preserve">
ko có tham khảo</t>
        </r>
      </text>
    </comment>
    <comment ref="AQ115" authorId="0" shapeId="0">
      <text>
        <r>
          <rPr>
            <b/>
            <sz val="9"/>
            <color indexed="81"/>
            <rFont val="Tahoma"/>
            <family val="2"/>
          </rPr>
          <t>Administrator:</t>
        </r>
        <r>
          <rPr>
            <sz val="9"/>
            <color indexed="81"/>
            <rFont val="Tahoma"/>
            <family val="2"/>
          </rPr>
          <t xml:space="preserve">
ko có tham khảo</t>
        </r>
      </text>
    </comment>
    <comment ref="AQ116" authorId="0" shapeId="0">
      <text>
        <r>
          <rPr>
            <b/>
            <sz val="9"/>
            <color indexed="81"/>
            <rFont val="Tahoma"/>
            <family val="2"/>
          </rPr>
          <t>Administrator:</t>
        </r>
        <r>
          <rPr>
            <sz val="9"/>
            <color indexed="81"/>
            <rFont val="Tahoma"/>
            <family val="2"/>
          </rPr>
          <t xml:space="preserve">
ko có tham khảo</t>
        </r>
      </text>
    </comment>
  </commentList>
</comments>
</file>

<file path=xl/comments2.xml><?xml version="1.0" encoding="utf-8"?>
<comments xmlns="http://schemas.openxmlformats.org/spreadsheetml/2006/main">
  <authors>
    <author>Administrator</author>
  </authors>
  <commentList>
    <comment ref="AY4" authorId="0" shapeId="0">
      <text>
        <r>
          <rPr>
            <b/>
            <sz val="9"/>
            <color indexed="81"/>
            <rFont val="Tahoma"/>
            <family val="2"/>
          </rPr>
          <t>Administrator:</t>
        </r>
        <r>
          <rPr>
            <sz val="9"/>
            <color indexed="81"/>
            <rFont val="Tahoma"/>
            <family val="2"/>
          </rPr>
          <t xml:space="preserve">
ko có tham khảo</t>
        </r>
      </text>
    </comment>
    <comment ref="AQ34" authorId="0" shapeId="0">
      <text>
        <r>
          <rPr>
            <b/>
            <sz val="9"/>
            <color indexed="81"/>
            <rFont val="Tahoma"/>
            <family val="2"/>
          </rPr>
          <t>Administrator:</t>
        </r>
        <r>
          <rPr>
            <sz val="9"/>
            <color indexed="81"/>
            <rFont val="Tahoma"/>
            <family val="2"/>
          </rPr>
          <t xml:space="preserve">
ko có tham khảo</t>
        </r>
      </text>
    </comment>
    <comment ref="AQ38" authorId="0" shapeId="0">
      <text>
        <r>
          <rPr>
            <b/>
            <sz val="9"/>
            <color indexed="81"/>
            <rFont val="Tahoma"/>
            <family val="2"/>
          </rPr>
          <t>Administrator:</t>
        </r>
        <r>
          <rPr>
            <sz val="9"/>
            <color indexed="81"/>
            <rFont val="Tahoma"/>
            <family val="2"/>
          </rPr>
          <t xml:space="preserve">
ko có tham khảo</t>
        </r>
      </text>
    </comment>
    <comment ref="AQ39" authorId="0" shapeId="0">
      <text>
        <r>
          <rPr>
            <b/>
            <sz val="9"/>
            <color indexed="81"/>
            <rFont val="Tahoma"/>
            <family val="2"/>
          </rPr>
          <t>Administrator:</t>
        </r>
        <r>
          <rPr>
            <sz val="9"/>
            <color indexed="81"/>
            <rFont val="Tahoma"/>
            <family val="2"/>
          </rPr>
          <t xml:space="preserve">
ko có tham khảo</t>
        </r>
      </text>
    </comment>
    <comment ref="AQ41" authorId="0" shapeId="0">
      <text>
        <r>
          <rPr>
            <b/>
            <sz val="9"/>
            <color indexed="81"/>
            <rFont val="Tahoma"/>
            <family val="2"/>
          </rPr>
          <t>Administrator:</t>
        </r>
        <r>
          <rPr>
            <sz val="9"/>
            <color indexed="81"/>
            <rFont val="Tahoma"/>
            <family val="2"/>
          </rPr>
          <t xml:space="preserve">
ko có tham khảo</t>
        </r>
      </text>
    </comment>
    <comment ref="AQ44" authorId="0" shapeId="0">
      <text>
        <r>
          <rPr>
            <b/>
            <sz val="9"/>
            <color indexed="81"/>
            <rFont val="Tahoma"/>
            <family val="2"/>
          </rPr>
          <t>Administrator:</t>
        </r>
        <r>
          <rPr>
            <sz val="9"/>
            <color indexed="81"/>
            <rFont val="Tahoma"/>
            <family val="2"/>
          </rPr>
          <t xml:space="preserve">
ko có tham khảo</t>
        </r>
      </text>
    </comment>
    <comment ref="AQ50" authorId="0" shapeId="0">
      <text>
        <r>
          <rPr>
            <b/>
            <sz val="9"/>
            <color indexed="81"/>
            <rFont val="Tahoma"/>
            <family val="2"/>
          </rPr>
          <t>Administrator:</t>
        </r>
        <r>
          <rPr>
            <sz val="9"/>
            <color indexed="81"/>
            <rFont val="Tahoma"/>
            <family val="2"/>
          </rPr>
          <t xml:space="preserve">
ko có tham khảo</t>
        </r>
      </text>
    </comment>
    <comment ref="AQ61" authorId="0" shapeId="0">
      <text>
        <r>
          <rPr>
            <b/>
            <sz val="9"/>
            <color indexed="81"/>
            <rFont val="Tahoma"/>
            <family val="2"/>
          </rPr>
          <t>Administrator:</t>
        </r>
        <r>
          <rPr>
            <sz val="9"/>
            <color indexed="81"/>
            <rFont val="Tahoma"/>
            <family val="2"/>
          </rPr>
          <t xml:space="preserve">
ko có tham khảo</t>
        </r>
      </text>
    </comment>
    <comment ref="AQ62" authorId="0" shapeId="0">
      <text>
        <r>
          <rPr>
            <b/>
            <sz val="9"/>
            <color indexed="81"/>
            <rFont val="Tahoma"/>
            <family val="2"/>
          </rPr>
          <t>Administrator:</t>
        </r>
        <r>
          <rPr>
            <sz val="9"/>
            <color indexed="81"/>
            <rFont val="Tahoma"/>
            <family val="2"/>
          </rPr>
          <t xml:space="preserve">
ko có tham khảo</t>
        </r>
      </text>
    </comment>
    <comment ref="AQ63" authorId="0" shapeId="0">
      <text>
        <r>
          <rPr>
            <b/>
            <sz val="9"/>
            <color indexed="81"/>
            <rFont val="Tahoma"/>
            <family val="2"/>
          </rPr>
          <t>Administrator:</t>
        </r>
        <r>
          <rPr>
            <sz val="9"/>
            <color indexed="81"/>
            <rFont val="Tahoma"/>
            <family val="2"/>
          </rPr>
          <t xml:space="preserve">
ko có tham khảo</t>
        </r>
      </text>
    </comment>
    <comment ref="AQ64" authorId="0" shapeId="0">
      <text>
        <r>
          <rPr>
            <b/>
            <sz val="9"/>
            <color indexed="81"/>
            <rFont val="Tahoma"/>
            <family val="2"/>
          </rPr>
          <t>Administrator:</t>
        </r>
        <r>
          <rPr>
            <sz val="9"/>
            <color indexed="81"/>
            <rFont val="Tahoma"/>
            <family val="2"/>
          </rPr>
          <t xml:space="preserve">
ko có tham khảo</t>
        </r>
      </text>
    </comment>
    <comment ref="AQ65" authorId="0" shapeId="0">
      <text>
        <r>
          <rPr>
            <b/>
            <sz val="9"/>
            <color indexed="81"/>
            <rFont val="Tahoma"/>
            <family val="2"/>
          </rPr>
          <t>Administrator:</t>
        </r>
        <r>
          <rPr>
            <sz val="9"/>
            <color indexed="81"/>
            <rFont val="Tahoma"/>
            <family val="2"/>
          </rPr>
          <t xml:space="preserve">
ko có tham khảo</t>
        </r>
      </text>
    </comment>
    <comment ref="AQ66" authorId="0" shapeId="0">
      <text>
        <r>
          <rPr>
            <b/>
            <sz val="9"/>
            <color indexed="81"/>
            <rFont val="Tahoma"/>
            <family val="2"/>
          </rPr>
          <t>Administrator:</t>
        </r>
        <r>
          <rPr>
            <sz val="9"/>
            <color indexed="81"/>
            <rFont val="Tahoma"/>
            <family val="2"/>
          </rPr>
          <t xml:space="preserve">
ko có tham khảo</t>
        </r>
      </text>
    </comment>
    <comment ref="AQ67" authorId="0" shapeId="0">
      <text>
        <r>
          <rPr>
            <b/>
            <sz val="9"/>
            <color indexed="81"/>
            <rFont val="Tahoma"/>
            <family val="2"/>
          </rPr>
          <t>Administrator:</t>
        </r>
        <r>
          <rPr>
            <sz val="9"/>
            <color indexed="81"/>
            <rFont val="Tahoma"/>
            <family val="2"/>
          </rPr>
          <t xml:space="preserve">
ko có tham khảo</t>
        </r>
      </text>
    </comment>
    <comment ref="AQ68" authorId="0" shapeId="0">
      <text>
        <r>
          <rPr>
            <b/>
            <sz val="9"/>
            <color indexed="81"/>
            <rFont val="Tahoma"/>
            <family val="2"/>
          </rPr>
          <t>Administrator:</t>
        </r>
        <r>
          <rPr>
            <sz val="9"/>
            <color indexed="81"/>
            <rFont val="Tahoma"/>
            <family val="2"/>
          </rPr>
          <t xml:space="preserve">
ko có tham khảo</t>
        </r>
      </text>
    </comment>
    <comment ref="AQ69" authorId="0" shapeId="0">
      <text>
        <r>
          <rPr>
            <b/>
            <sz val="9"/>
            <color indexed="81"/>
            <rFont val="Tahoma"/>
            <family val="2"/>
          </rPr>
          <t>Administrator:</t>
        </r>
        <r>
          <rPr>
            <sz val="9"/>
            <color indexed="81"/>
            <rFont val="Tahoma"/>
            <family val="2"/>
          </rPr>
          <t xml:space="preserve">
ko có tham khảo</t>
        </r>
      </text>
    </comment>
    <comment ref="AQ70" authorId="0" shapeId="0">
      <text>
        <r>
          <rPr>
            <b/>
            <sz val="9"/>
            <color indexed="81"/>
            <rFont val="Tahoma"/>
            <family val="2"/>
          </rPr>
          <t>Administrator:</t>
        </r>
        <r>
          <rPr>
            <sz val="9"/>
            <color indexed="81"/>
            <rFont val="Tahoma"/>
            <family val="2"/>
          </rPr>
          <t xml:space="preserve">
ko có tham khảo</t>
        </r>
      </text>
    </comment>
    <comment ref="AQ71" authorId="0" shapeId="0">
      <text>
        <r>
          <rPr>
            <b/>
            <sz val="9"/>
            <color indexed="81"/>
            <rFont val="Tahoma"/>
            <family val="2"/>
          </rPr>
          <t>Administrator:</t>
        </r>
        <r>
          <rPr>
            <sz val="9"/>
            <color indexed="81"/>
            <rFont val="Tahoma"/>
            <family val="2"/>
          </rPr>
          <t xml:space="preserve">
ko có tham khảo</t>
        </r>
      </text>
    </comment>
    <comment ref="AQ72" authorId="0" shapeId="0">
      <text>
        <r>
          <rPr>
            <b/>
            <sz val="9"/>
            <color indexed="81"/>
            <rFont val="Tahoma"/>
            <family val="2"/>
          </rPr>
          <t>Administrator:</t>
        </r>
        <r>
          <rPr>
            <sz val="9"/>
            <color indexed="81"/>
            <rFont val="Tahoma"/>
            <family val="2"/>
          </rPr>
          <t xml:space="preserve">
ko có tham khảo</t>
        </r>
      </text>
    </comment>
    <comment ref="AQ73" authorId="0" shapeId="0">
      <text>
        <r>
          <rPr>
            <b/>
            <sz val="9"/>
            <color indexed="81"/>
            <rFont val="Tahoma"/>
            <family val="2"/>
          </rPr>
          <t>Administrator:</t>
        </r>
        <r>
          <rPr>
            <sz val="9"/>
            <color indexed="81"/>
            <rFont val="Tahoma"/>
            <family val="2"/>
          </rPr>
          <t xml:space="preserve">
ko có tham khảo</t>
        </r>
      </text>
    </comment>
    <comment ref="AQ74" authorId="0" shapeId="0">
      <text>
        <r>
          <rPr>
            <b/>
            <sz val="9"/>
            <color indexed="81"/>
            <rFont val="Tahoma"/>
            <family val="2"/>
          </rPr>
          <t>Administrator:</t>
        </r>
        <r>
          <rPr>
            <sz val="9"/>
            <color indexed="81"/>
            <rFont val="Tahoma"/>
            <family val="2"/>
          </rPr>
          <t xml:space="preserve">
ko có tham khảo</t>
        </r>
      </text>
    </comment>
    <comment ref="AQ75" authorId="0" shapeId="0">
      <text>
        <r>
          <rPr>
            <b/>
            <sz val="9"/>
            <color indexed="81"/>
            <rFont val="Tahoma"/>
            <family val="2"/>
          </rPr>
          <t>Administrator:</t>
        </r>
        <r>
          <rPr>
            <sz val="9"/>
            <color indexed="81"/>
            <rFont val="Tahoma"/>
            <family val="2"/>
          </rPr>
          <t xml:space="preserve">
ko có tham khảo</t>
        </r>
      </text>
    </comment>
    <comment ref="AQ76" authorId="0" shapeId="0">
      <text>
        <r>
          <rPr>
            <b/>
            <sz val="9"/>
            <color indexed="81"/>
            <rFont val="Tahoma"/>
            <family val="2"/>
          </rPr>
          <t>Administrator:</t>
        </r>
        <r>
          <rPr>
            <sz val="9"/>
            <color indexed="81"/>
            <rFont val="Tahoma"/>
            <family val="2"/>
          </rPr>
          <t xml:space="preserve">
ko có tham khảo</t>
        </r>
      </text>
    </comment>
    <comment ref="AQ94" authorId="0" shapeId="0">
      <text>
        <r>
          <rPr>
            <b/>
            <sz val="9"/>
            <color indexed="81"/>
            <rFont val="Tahoma"/>
            <family val="2"/>
          </rPr>
          <t>Administrator:</t>
        </r>
        <r>
          <rPr>
            <sz val="9"/>
            <color indexed="81"/>
            <rFont val="Tahoma"/>
            <family val="2"/>
          </rPr>
          <t xml:space="preserve">
ko có tham khảo</t>
        </r>
      </text>
    </comment>
    <comment ref="AQ95" authorId="0" shapeId="0">
      <text>
        <r>
          <rPr>
            <b/>
            <sz val="9"/>
            <color indexed="81"/>
            <rFont val="Tahoma"/>
            <family val="2"/>
          </rPr>
          <t>Administrator:</t>
        </r>
        <r>
          <rPr>
            <sz val="9"/>
            <color indexed="81"/>
            <rFont val="Tahoma"/>
            <family val="2"/>
          </rPr>
          <t xml:space="preserve">
ko có tham khảo</t>
        </r>
      </text>
    </comment>
    <comment ref="AQ113" authorId="0" shapeId="0">
      <text>
        <r>
          <rPr>
            <b/>
            <sz val="9"/>
            <color indexed="81"/>
            <rFont val="Tahoma"/>
            <family val="2"/>
          </rPr>
          <t>Administrator:</t>
        </r>
        <r>
          <rPr>
            <sz val="9"/>
            <color indexed="81"/>
            <rFont val="Tahoma"/>
            <family val="2"/>
          </rPr>
          <t xml:space="preserve">
ko có tham khảo</t>
        </r>
      </text>
    </comment>
    <comment ref="AQ115" authorId="0" shapeId="0">
      <text>
        <r>
          <rPr>
            <b/>
            <sz val="9"/>
            <color indexed="81"/>
            <rFont val="Tahoma"/>
            <family val="2"/>
          </rPr>
          <t>Administrator:</t>
        </r>
        <r>
          <rPr>
            <sz val="9"/>
            <color indexed="81"/>
            <rFont val="Tahoma"/>
            <family val="2"/>
          </rPr>
          <t xml:space="preserve">
ko có tham khảo</t>
        </r>
      </text>
    </comment>
    <comment ref="AQ116" authorId="0" shapeId="0">
      <text>
        <r>
          <rPr>
            <b/>
            <sz val="9"/>
            <color indexed="81"/>
            <rFont val="Tahoma"/>
            <family val="2"/>
          </rPr>
          <t>Administrator:</t>
        </r>
        <r>
          <rPr>
            <sz val="9"/>
            <color indexed="81"/>
            <rFont val="Tahoma"/>
            <family val="2"/>
          </rPr>
          <t xml:space="preserve">
ko có tham khảo</t>
        </r>
      </text>
    </comment>
    <comment ref="AQ117" authorId="0" shapeId="0">
      <text>
        <r>
          <rPr>
            <b/>
            <sz val="9"/>
            <color indexed="81"/>
            <rFont val="Tahoma"/>
            <family val="2"/>
          </rPr>
          <t>Administrator:</t>
        </r>
        <r>
          <rPr>
            <sz val="9"/>
            <color indexed="81"/>
            <rFont val="Tahoma"/>
            <family val="2"/>
          </rPr>
          <t xml:space="preserve">
ko có tham khảo</t>
        </r>
      </text>
    </comment>
  </commentList>
</comments>
</file>

<file path=xl/comments3.xml><?xml version="1.0" encoding="utf-8"?>
<comments xmlns="http://schemas.openxmlformats.org/spreadsheetml/2006/main">
  <authors>
    <author>Personal</author>
  </authors>
  <commentList>
    <comment ref="B54" authorId="0" shapeId="0">
      <text>
        <r>
          <rPr>
            <b/>
            <sz val="9"/>
            <color indexed="81"/>
            <rFont val="Tahoma"/>
            <family val="2"/>
          </rPr>
          <t>TSKT là BTB dạy hình học phẳng</t>
        </r>
      </text>
    </comment>
  </commentList>
</comments>
</file>

<file path=xl/comments4.xml><?xml version="1.0" encoding="utf-8"?>
<comments xmlns="http://schemas.openxmlformats.org/spreadsheetml/2006/main">
  <authors>
    <author>Administrator</author>
  </authors>
  <commentList>
    <comment ref="AZ4" authorId="0" shapeId="0">
      <text>
        <r>
          <rPr>
            <b/>
            <sz val="9"/>
            <color indexed="81"/>
            <rFont val="Tahoma"/>
            <family val="2"/>
          </rPr>
          <t>Administrator:</t>
        </r>
        <r>
          <rPr>
            <sz val="9"/>
            <color indexed="81"/>
            <rFont val="Tahoma"/>
            <family val="2"/>
          </rPr>
          <t xml:space="preserve">
ko có tham khảo</t>
        </r>
      </text>
    </comment>
    <comment ref="AQ24" authorId="0" shapeId="0">
      <text>
        <r>
          <rPr>
            <b/>
            <sz val="9"/>
            <color indexed="81"/>
            <rFont val="Tahoma"/>
            <family val="2"/>
          </rPr>
          <t>Administrator:</t>
        </r>
        <r>
          <rPr>
            <sz val="9"/>
            <color indexed="81"/>
            <rFont val="Tahoma"/>
            <family val="2"/>
          </rPr>
          <t xml:space="preserve">
ko có tham khảo</t>
        </r>
      </text>
    </comment>
    <comment ref="AQ27" authorId="0" shapeId="0">
      <text>
        <r>
          <rPr>
            <b/>
            <sz val="9"/>
            <color indexed="81"/>
            <rFont val="Tahoma"/>
            <family val="2"/>
          </rPr>
          <t>Administrator:</t>
        </r>
        <r>
          <rPr>
            <sz val="9"/>
            <color indexed="81"/>
            <rFont val="Tahoma"/>
            <family val="2"/>
          </rPr>
          <t xml:space="preserve">
ko có tham khảo</t>
        </r>
      </text>
    </comment>
    <comment ref="AQ28" authorId="0" shapeId="0">
      <text>
        <r>
          <rPr>
            <b/>
            <sz val="9"/>
            <color indexed="81"/>
            <rFont val="Tahoma"/>
            <family val="2"/>
          </rPr>
          <t>Administrator:</t>
        </r>
        <r>
          <rPr>
            <sz val="9"/>
            <color indexed="81"/>
            <rFont val="Tahoma"/>
            <family val="2"/>
          </rPr>
          <t xml:space="preserve">
ko có tham khảo</t>
        </r>
      </text>
    </comment>
    <comment ref="AQ30" authorId="0" shapeId="0">
      <text>
        <r>
          <rPr>
            <b/>
            <sz val="9"/>
            <color indexed="81"/>
            <rFont val="Tahoma"/>
            <family val="2"/>
          </rPr>
          <t>Administrator:</t>
        </r>
        <r>
          <rPr>
            <sz val="9"/>
            <color indexed="81"/>
            <rFont val="Tahoma"/>
            <family val="2"/>
          </rPr>
          <t xml:space="preserve">
ko có tham khảo</t>
        </r>
      </text>
    </comment>
    <comment ref="AQ33" authorId="0" shapeId="0">
      <text>
        <r>
          <rPr>
            <b/>
            <sz val="9"/>
            <color indexed="81"/>
            <rFont val="Tahoma"/>
            <family val="2"/>
          </rPr>
          <t>Administrator:</t>
        </r>
        <r>
          <rPr>
            <sz val="9"/>
            <color indexed="81"/>
            <rFont val="Tahoma"/>
            <family val="2"/>
          </rPr>
          <t xml:space="preserve">
ko có tham khảo</t>
        </r>
      </text>
    </comment>
    <comment ref="AQ39" authorId="0" shapeId="0">
      <text>
        <r>
          <rPr>
            <b/>
            <sz val="9"/>
            <color indexed="81"/>
            <rFont val="Tahoma"/>
            <family val="2"/>
          </rPr>
          <t>Administrator:</t>
        </r>
        <r>
          <rPr>
            <sz val="9"/>
            <color indexed="81"/>
            <rFont val="Tahoma"/>
            <family val="2"/>
          </rPr>
          <t xml:space="preserve">
ko có tham khảo</t>
        </r>
      </text>
    </comment>
    <comment ref="AQ47" authorId="0" shapeId="0">
      <text>
        <r>
          <rPr>
            <b/>
            <sz val="9"/>
            <color indexed="81"/>
            <rFont val="Tahoma"/>
            <family val="2"/>
          </rPr>
          <t>Administrator:</t>
        </r>
        <r>
          <rPr>
            <sz val="9"/>
            <color indexed="81"/>
            <rFont val="Tahoma"/>
            <family val="2"/>
          </rPr>
          <t xml:space="preserve">
ko có tham khảo</t>
        </r>
      </text>
    </comment>
    <comment ref="AQ48" authorId="0" shapeId="0">
      <text>
        <r>
          <rPr>
            <b/>
            <sz val="9"/>
            <color indexed="81"/>
            <rFont val="Tahoma"/>
            <family val="2"/>
          </rPr>
          <t>Administrator:</t>
        </r>
        <r>
          <rPr>
            <sz val="9"/>
            <color indexed="81"/>
            <rFont val="Tahoma"/>
            <family val="2"/>
          </rPr>
          <t xml:space="preserve">
ko có tham khảo</t>
        </r>
      </text>
    </comment>
    <comment ref="AQ49" authorId="0" shapeId="0">
      <text>
        <r>
          <rPr>
            <b/>
            <sz val="9"/>
            <color indexed="81"/>
            <rFont val="Tahoma"/>
            <family val="2"/>
          </rPr>
          <t>Administrator:</t>
        </r>
        <r>
          <rPr>
            <sz val="9"/>
            <color indexed="81"/>
            <rFont val="Tahoma"/>
            <family val="2"/>
          </rPr>
          <t xml:space="preserve">
ko có tham khảo</t>
        </r>
      </text>
    </comment>
    <comment ref="AQ50" authorId="0" shapeId="0">
      <text>
        <r>
          <rPr>
            <b/>
            <sz val="9"/>
            <color indexed="81"/>
            <rFont val="Tahoma"/>
            <family val="2"/>
          </rPr>
          <t>Administrator:</t>
        </r>
        <r>
          <rPr>
            <sz val="9"/>
            <color indexed="81"/>
            <rFont val="Tahoma"/>
            <family val="2"/>
          </rPr>
          <t xml:space="preserve">
ko có tham khảo</t>
        </r>
      </text>
    </comment>
    <comment ref="AQ51" authorId="0" shapeId="0">
      <text>
        <r>
          <rPr>
            <b/>
            <sz val="9"/>
            <color indexed="81"/>
            <rFont val="Tahoma"/>
            <family val="2"/>
          </rPr>
          <t>Administrator:</t>
        </r>
        <r>
          <rPr>
            <sz val="9"/>
            <color indexed="81"/>
            <rFont val="Tahoma"/>
            <family val="2"/>
          </rPr>
          <t xml:space="preserve">
ko có tham khảo</t>
        </r>
      </text>
    </comment>
    <comment ref="AQ52" authorId="0" shapeId="0">
      <text>
        <r>
          <rPr>
            <b/>
            <sz val="9"/>
            <color indexed="81"/>
            <rFont val="Tahoma"/>
            <family val="2"/>
          </rPr>
          <t>Administrator:</t>
        </r>
        <r>
          <rPr>
            <sz val="9"/>
            <color indexed="81"/>
            <rFont val="Tahoma"/>
            <family val="2"/>
          </rPr>
          <t xml:space="preserve">
ko có tham khảo</t>
        </r>
      </text>
    </comment>
    <comment ref="AQ53" authorId="0" shapeId="0">
      <text>
        <r>
          <rPr>
            <b/>
            <sz val="9"/>
            <color indexed="81"/>
            <rFont val="Tahoma"/>
            <family val="2"/>
          </rPr>
          <t>Administrator:</t>
        </r>
        <r>
          <rPr>
            <sz val="9"/>
            <color indexed="81"/>
            <rFont val="Tahoma"/>
            <family val="2"/>
          </rPr>
          <t xml:space="preserve">
ko có tham khảo</t>
        </r>
      </text>
    </comment>
    <comment ref="AQ54" authorId="0" shapeId="0">
      <text>
        <r>
          <rPr>
            <b/>
            <sz val="9"/>
            <color indexed="81"/>
            <rFont val="Tahoma"/>
            <family val="2"/>
          </rPr>
          <t>Administrator:</t>
        </r>
        <r>
          <rPr>
            <sz val="9"/>
            <color indexed="81"/>
            <rFont val="Tahoma"/>
            <family val="2"/>
          </rPr>
          <t xml:space="preserve">
ko có tham khảo</t>
        </r>
      </text>
    </comment>
    <comment ref="AQ55" authorId="0" shapeId="0">
      <text>
        <r>
          <rPr>
            <b/>
            <sz val="9"/>
            <color indexed="81"/>
            <rFont val="Tahoma"/>
            <family val="2"/>
          </rPr>
          <t>Administrator:</t>
        </r>
        <r>
          <rPr>
            <sz val="9"/>
            <color indexed="81"/>
            <rFont val="Tahoma"/>
            <family val="2"/>
          </rPr>
          <t xml:space="preserve">
ko có tham khảo</t>
        </r>
      </text>
    </comment>
    <comment ref="AQ56" authorId="0" shapeId="0">
      <text>
        <r>
          <rPr>
            <b/>
            <sz val="9"/>
            <color indexed="81"/>
            <rFont val="Tahoma"/>
            <family val="2"/>
          </rPr>
          <t>Administrator:</t>
        </r>
        <r>
          <rPr>
            <sz val="9"/>
            <color indexed="81"/>
            <rFont val="Tahoma"/>
            <family val="2"/>
          </rPr>
          <t xml:space="preserve">
ko có tham khảo</t>
        </r>
      </text>
    </comment>
    <comment ref="AQ57" authorId="0" shapeId="0">
      <text>
        <r>
          <rPr>
            <b/>
            <sz val="9"/>
            <color indexed="81"/>
            <rFont val="Tahoma"/>
            <family val="2"/>
          </rPr>
          <t>Administrator:</t>
        </r>
        <r>
          <rPr>
            <sz val="9"/>
            <color indexed="81"/>
            <rFont val="Tahoma"/>
            <family val="2"/>
          </rPr>
          <t xml:space="preserve">
ko có tham khảo</t>
        </r>
      </text>
    </comment>
    <comment ref="AQ58" authorId="0" shapeId="0">
      <text>
        <r>
          <rPr>
            <b/>
            <sz val="9"/>
            <color indexed="81"/>
            <rFont val="Tahoma"/>
            <family val="2"/>
          </rPr>
          <t>Administrator:</t>
        </r>
        <r>
          <rPr>
            <sz val="9"/>
            <color indexed="81"/>
            <rFont val="Tahoma"/>
            <family val="2"/>
          </rPr>
          <t xml:space="preserve">
ko có tham khảo</t>
        </r>
      </text>
    </comment>
    <comment ref="AQ59" authorId="0" shapeId="0">
      <text>
        <r>
          <rPr>
            <b/>
            <sz val="9"/>
            <color indexed="81"/>
            <rFont val="Tahoma"/>
            <family val="2"/>
          </rPr>
          <t>Administrator:</t>
        </r>
        <r>
          <rPr>
            <sz val="9"/>
            <color indexed="81"/>
            <rFont val="Tahoma"/>
            <family val="2"/>
          </rPr>
          <t xml:space="preserve">
ko có tham khảo</t>
        </r>
      </text>
    </comment>
    <comment ref="AQ60" authorId="0" shapeId="0">
      <text>
        <r>
          <rPr>
            <b/>
            <sz val="9"/>
            <color indexed="81"/>
            <rFont val="Tahoma"/>
            <family val="2"/>
          </rPr>
          <t>Administrator:</t>
        </r>
        <r>
          <rPr>
            <sz val="9"/>
            <color indexed="81"/>
            <rFont val="Tahoma"/>
            <family val="2"/>
          </rPr>
          <t xml:space="preserve">
ko có tham khảo</t>
        </r>
      </text>
    </comment>
    <comment ref="AQ61" authorId="0" shapeId="0">
      <text>
        <r>
          <rPr>
            <b/>
            <sz val="9"/>
            <color indexed="81"/>
            <rFont val="Tahoma"/>
            <family val="2"/>
          </rPr>
          <t>Administrator:</t>
        </r>
        <r>
          <rPr>
            <sz val="9"/>
            <color indexed="81"/>
            <rFont val="Tahoma"/>
            <family val="2"/>
          </rPr>
          <t xml:space="preserve">
ko có tham khảo</t>
        </r>
      </text>
    </comment>
    <comment ref="AQ62" authorId="0" shapeId="0">
      <text>
        <r>
          <rPr>
            <b/>
            <sz val="9"/>
            <color indexed="81"/>
            <rFont val="Tahoma"/>
            <family val="2"/>
          </rPr>
          <t>Administrator:</t>
        </r>
        <r>
          <rPr>
            <sz val="9"/>
            <color indexed="81"/>
            <rFont val="Tahoma"/>
            <family val="2"/>
          </rPr>
          <t xml:space="preserve">
ko có tham khảo</t>
        </r>
      </text>
    </comment>
    <comment ref="AQ64" authorId="0" shapeId="0">
      <text>
        <r>
          <rPr>
            <b/>
            <sz val="9"/>
            <color indexed="81"/>
            <rFont val="Tahoma"/>
            <family val="2"/>
          </rPr>
          <t>Administrator:</t>
        </r>
        <r>
          <rPr>
            <sz val="9"/>
            <color indexed="81"/>
            <rFont val="Tahoma"/>
            <family val="2"/>
          </rPr>
          <t xml:space="preserve">
ko có tham khảo</t>
        </r>
      </text>
    </comment>
    <comment ref="AQ65" authorId="0" shapeId="0">
      <text>
        <r>
          <rPr>
            <b/>
            <sz val="9"/>
            <color indexed="81"/>
            <rFont val="Tahoma"/>
            <family val="2"/>
          </rPr>
          <t>Administrator:</t>
        </r>
        <r>
          <rPr>
            <sz val="9"/>
            <color indexed="81"/>
            <rFont val="Tahoma"/>
            <family val="2"/>
          </rPr>
          <t xml:space="preserve">
ko có tham khảo</t>
        </r>
      </text>
    </comment>
    <comment ref="AQ67" authorId="0" shapeId="0">
      <text>
        <r>
          <rPr>
            <b/>
            <sz val="9"/>
            <color indexed="81"/>
            <rFont val="Tahoma"/>
            <family val="2"/>
          </rPr>
          <t>Administrator:</t>
        </r>
        <r>
          <rPr>
            <sz val="9"/>
            <color indexed="81"/>
            <rFont val="Tahoma"/>
            <family val="2"/>
          </rPr>
          <t xml:space="preserve">
ko có tham khảo</t>
        </r>
      </text>
    </comment>
    <comment ref="AQ69" authorId="0" shapeId="0">
      <text>
        <r>
          <rPr>
            <b/>
            <sz val="9"/>
            <color indexed="81"/>
            <rFont val="Tahoma"/>
            <family val="2"/>
          </rPr>
          <t>Administrator:</t>
        </r>
        <r>
          <rPr>
            <sz val="9"/>
            <color indexed="81"/>
            <rFont val="Tahoma"/>
            <family val="2"/>
          </rPr>
          <t xml:space="preserve">
ko có tham khảo</t>
        </r>
      </text>
    </comment>
    <comment ref="AQ70" authorId="0" shapeId="0">
      <text>
        <r>
          <rPr>
            <b/>
            <sz val="9"/>
            <color indexed="81"/>
            <rFont val="Tahoma"/>
            <family val="2"/>
          </rPr>
          <t>Administrator:</t>
        </r>
        <r>
          <rPr>
            <sz val="9"/>
            <color indexed="81"/>
            <rFont val="Tahoma"/>
            <family val="2"/>
          </rPr>
          <t xml:space="preserve">
ko có tham khảo</t>
        </r>
      </text>
    </comment>
    <comment ref="AQ71" authorId="0" shapeId="0">
      <text>
        <r>
          <rPr>
            <b/>
            <sz val="9"/>
            <color indexed="81"/>
            <rFont val="Tahoma"/>
            <family val="2"/>
          </rPr>
          <t>Administrator:</t>
        </r>
        <r>
          <rPr>
            <sz val="9"/>
            <color indexed="81"/>
            <rFont val="Tahoma"/>
            <family val="2"/>
          </rPr>
          <t xml:space="preserve">
ko có tham khảo</t>
        </r>
      </text>
    </comment>
  </commentList>
</comments>
</file>

<file path=xl/comments5.xml><?xml version="1.0" encoding="utf-8"?>
<comments xmlns="http://schemas.openxmlformats.org/spreadsheetml/2006/main">
  <authors>
    <author>Administrator</author>
  </authors>
  <commentList>
    <comment ref="AW4" authorId="0" shapeId="0">
      <text>
        <r>
          <rPr>
            <b/>
            <sz val="9"/>
            <color indexed="81"/>
            <rFont val="Tahoma"/>
            <family val="2"/>
          </rPr>
          <t>Administrator:</t>
        </r>
        <r>
          <rPr>
            <sz val="9"/>
            <color indexed="81"/>
            <rFont val="Tahoma"/>
            <family val="2"/>
          </rPr>
          <t xml:space="preserve">
ko có tham khảo</t>
        </r>
      </text>
    </comment>
    <comment ref="AO33" authorId="0" shapeId="0">
      <text>
        <r>
          <rPr>
            <b/>
            <sz val="9"/>
            <color indexed="81"/>
            <rFont val="Tahoma"/>
            <family val="2"/>
          </rPr>
          <t>Administrator:</t>
        </r>
        <r>
          <rPr>
            <sz val="9"/>
            <color indexed="81"/>
            <rFont val="Tahoma"/>
            <family val="2"/>
          </rPr>
          <t xml:space="preserve">
ko có tham khảo</t>
        </r>
      </text>
    </comment>
    <comment ref="AO37" authorId="0" shapeId="0">
      <text>
        <r>
          <rPr>
            <b/>
            <sz val="9"/>
            <color indexed="81"/>
            <rFont val="Tahoma"/>
            <family val="2"/>
          </rPr>
          <t>Administrator:</t>
        </r>
        <r>
          <rPr>
            <sz val="9"/>
            <color indexed="81"/>
            <rFont val="Tahoma"/>
            <family val="2"/>
          </rPr>
          <t xml:space="preserve">
ko có tham khảo</t>
        </r>
      </text>
    </comment>
    <comment ref="AO38" authorId="0" shapeId="0">
      <text>
        <r>
          <rPr>
            <b/>
            <sz val="9"/>
            <color indexed="81"/>
            <rFont val="Tahoma"/>
            <family val="2"/>
          </rPr>
          <t>Administrator:</t>
        </r>
        <r>
          <rPr>
            <sz val="9"/>
            <color indexed="81"/>
            <rFont val="Tahoma"/>
            <family val="2"/>
          </rPr>
          <t xml:space="preserve">
ko có tham khảo</t>
        </r>
      </text>
    </comment>
    <comment ref="AO40" authorId="0" shapeId="0">
      <text>
        <r>
          <rPr>
            <b/>
            <sz val="9"/>
            <color indexed="81"/>
            <rFont val="Tahoma"/>
            <family val="2"/>
          </rPr>
          <t>Administrator:</t>
        </r>
        <r>
          <rPr>
            <sz val="9"/>
            <color indexed="81"/>
            <rFont val="Tahoma"/>
            <family val="2"/>
          </rPr>
          <t xml:space="preserve">
ko có tham khảo</t>
        </r>
      </text>
    </comment>
    <comment ref="AO43" authorId="0" shapeId="0">
      <text>
        <r>
          <rPr>
            <b/>
            <sz val="9"/>
            <color indexed="81"/>
            <rFont val="Tahoma"/>
            <family val="2"/>
          </rPr>
          <t>Administrator:</t>
        </r>
        <r>
          <rPr>
            <sz val="9"/>
            <color indexed="81"/>
            <rFont val="Tahoma"/>
            <family val="2"/>
          </rPr>
          <t xml:space="preserve">
ko có tham khảo</t>
        </r>
      </text>
    </comment>
    <comment ref="AO49" authorId="0" shapeId="0">
      <text>
        <r>
          <rPr>
            <b/>
            <sz val="9"/>
            <color indexed="81"/>
            <rFont val="Tahoma"/>
            <family val="2"/>
          </rPr>
          <t>Administrator:</t>
        </r>
        <r>
          <rPr>
            <sz val="9"/>
            <color indexed="81"/>
            <rFont val="Tahoma"/>
            <family val="2"/>
          </rPr>
          <t xml:space="preserve">
ko có tham khảo</t>
        </r>
      </text>
    </comment>
    <comment ref="AO60" authorId="0" shapeId="0">
      <text>
        <r>
          <rPr>
            <b/>
            <sz val="9"/>
            <color indexed="81"/>
            <rFont val="Tahoma"/>
            <family val="2"/>
          </rPr>
          <t>Administrator:</t>
        </r>
        <r>
          <rPr>
            <sz val="9"/>
            <color indexed="81"/>
            <rFont val="Tahoma"/>
            <family val="2"/>
          </rPr>
          <t xml:space="preserve">
ko có tham khảo</t>
        </r>
      </text>
    </comment>
    <comment ref="AO61" authorId="0" shapeId="0">
      <text>
        <r>
          <rPr>
            <b/>
            <sz val="9"/>
            <color indexed="81"/>
            <rFont val="Tahoma"/>
            <family val="2"/>
          </rPr>
          <t>Administrator:</t>
        </r>
        <r>
          <rPr>
            <sz val="9"/>
            <color indexed="81"/>
            <rFont val="Tahoma"/>
            <family val="2"/>
          </rPr>
          <t xml:space="preserve">
ko có tham khảo</t>
        </r>
      </text>
    </comment>
    <comment ref="AO62" authorId="0" shapeId="0">
      <text>
        <r>
          <rPr>
            <b/>
            <sz val="9"/>
            <color indexed="81"/>
            <rFont val="Tahoma"/>
            <family val="2"/>
          </rPr>
          <t>Administrator:</t>
        </r>
        <r>
          <rPr>
            <sz val="9"/>
            <color indexed="81"/>
            <rFont val="Tahoma"/>
            <family val="2"/>
          </rPr>
          <t xml:space="preserve">
ko có tham khảo</t>
        </r>
      </text>
    </comment>
    <comment ref="AO63" authorId="0" shapeId="0">
      <text>
        <r>
          <rPr>
            <b/>
            <sz val="9"/>
            <color indexed="81"/>
            <rFont val="Tahoma"/>
            <family val="2"/>
          </rPr>
          <t>Administrator:</t>
        </r>
        <r>
          <rPr>
            <sz val="9"/>
            <color indexed="81"/>
            <rFont val="Tahoma"/>
            <family val="2"/>
          </rPr>
          <t xml:space="preserve">
ko có tham khảo</t>
        </r>
      </text>
    </comment>
    <comment ref="AO64" authorId="0" shapeId="0">
      <text>
        <r>
          <rPr>
            <b/>
            <sz val="9"/>
            <color indexed="81"/>
            <rFont val="Tahoma"/>
            <family val="2"/>
          </rPr>
          <t>Administrator:</t>
        </r>
        <r>
          <rPr>
            <sz val="9"/>
            <color indexed="81"/>
            <rFont val="Tahoma"/>
            <family val="2"/>
          </rPr>
          <t xml:space="preserve">
ko có tham khảo</t>
        </r>
      </text>
    </comment>
    <comment ref="AO65" authorId="0" shapeId="0">
      <text>
        <r>
          <rPr>
            <b/>
            <sz val="9"/>
            <color indexed="81"/>
            <rFont val="Tahoma"/>
            <family val="2"/>
          </rPr>
          <t>Administrator:</t>
        </r>
        <r>
          <rPr>
            <sz val="9"/>
            <color indexed="81"/>
            <rFont val="Tahoma"/>
            <family val="2"/>
          </rPr>
          <t xml:space="preserve">
ko có tham khảo</t>
        </r>
      </text>
    </comment>
    <comment ref="AO66" authorId="0" shapeId="0">
      <text>
        <r>
          <rPr>
            <b/>
            <sz val="9"/>
            <color indexed="81"/>
            <rFont val="Tahoma"/>
            <family val="2"/>
          </rPr>
          <t>Administrator:</t>
        </r>
        <r>
          <rPr>
            <sz val="9"/>
            <color indexed="81"/>
            <rFont val="Tahoma"/>
            <family val="2"/>
          </rPr>
          <t xml:space="preserve">
ko có tham khảo</t>
        </r>
      </text>
    </comment>
    <comment ref="AO67" authorId="0" shapeId="0">
      <text>
        <r>
          <rPr>
            <b/>
            <sz val="9"/>
            <color indexed="81"/>
            <rFont val="Tahoma"/>
            <family val="2"/>
          </rPr>
          <t>Administrator:</t>
        </r>
        <r>
          <rPr>
            <sz val="9"/>
            <color indexed="81"/>
            <rFont val="Tahoma"/>
            <family val="2"/>
          </rPr>
          <t xml:space="preserve">
ko có tham khảo</t>
        </r>
      </text>
    </comment>
    <comment ref="AO68" authorId="0" shapeId="0">
      <text>
        <r>
          <rPr>
            <b/>
            <sz val="9"/>
            <color indexed="81"/>
            <rFont val="Tahoma"/>
            <family val="2"/>
          </rPr>
          <t>Administrator:</t>
        </r>
        <r>
          <rPr>
            <sz val="9"/>
            <color indexed="81"/>
            <rFont val="Tahoma"/>
            <family val="2"/>
          </rPr>
          <t xml:space="preserve">
ko có tham khảo</t>
        </r>
      </text>
    </comment>
    <comment ref="AO69" authorId="0" shapeId="0">
      <text>
        <r>
          <rPr>
            <b/>
            <sz val="9"/>
            <color indexed="81"/>
            <rFont val="Tahoma"/>
            <family val="2"/>
          </rPr>
          <t>Administrator:</t>
        </r>
        <r>
          <rPr>
            <sz val="9"/>
            <color indexed="81"/>
            <rFont val="Tahoma"/>
            <family val="2"/>
          </rPr>
          <t xml:space="preserve">
ko có tham khảo</t>
        </r>
      </text>
    </comment>
    <comment ref="AO70" authorId="0" shapeId="0">
      <text>
        <r>
          <rPr>
            <b/>
            <sz val="9"/>
            <color indexed="81"/>
            <rFont val="Tahoma"/>
            <family val="2"/>
          </rPr>
          <t>Administrator:</t>
        </r>
        <r>
          <rPr>
            <sz val="9"/>
            <color indexed="81"/>
            <rFont val="Tahoma"/>
            <family val="2"/>
          </rPr>
          <t xml:space="preserve">
ko có tham khảo</t>
        </r>
      </text>
    </comment>
    <comment ref="AO71" authorId="0" shapeId="0">
      <text>
        <r>
          <rPr>
            <b/>
            <sz val="9"/>
            <color indexed="81"/>
            <rFont val="Tahoma"/>
            <family val="2"/>
          </rPr>
          <t>Administrator:</t>
        </r>
        <r>
          <rPr>
            <sz val="9"/>
            <color indexed="81"/>
            <rFont val="Tahoma"/>
            <family val="2"/>
          </rPr>
          <t xml:space="preserve">
ko có tham khảo</t>
        </r>
      </text>
    </comment>
    <comment ref="AO72" authorId="0" shapeId="0">
      <text>
        <r>
          <rPr>
            <b/>
            <sz val="9"/>
            <color indexed="81"/>
            <rFont val="Tahoma"/>
            <family val="2"/>
          </rPr>
          <t>Administrator:</t>
        </r>
        <r>
          <rPr>
            <sz val="9"/>
            <color indexed="81"/>
            <rFont val="Tahoma"/>
            <family val="2"/>
          </rPr>
          <t xml:space="preserve">
ko có tham khảo</t>
        </r>
      </text>
    </comment>
    <comment ref="AO73" authorId="0" shapeId="0">
      <text>
        <r>
          <rPr>
            <b/>
            <sz val="9"/>
            <color indexed="81"/>
            <rFont val="Tahoma"/>
            <family val="2"/>
          </rPr>
          <t>Administrator:</t>
        </r>
        <r>
          <rPr>
            <sz val="9"/>
            <color indexed="81"/>
            <rFont val="Tahoma"/>
            <family val="2"/>
          </rPr>
          <t xml:space="preserve">
ko có tham khảo</t>
        </r>
      </text>
    </comment>
    <comment ref="AO74" authorId="0" shapeId="0">
      <text>
        <r>
          <rPr>
            <b/>
            <sz val="9"/>
            <color indexed="81"/>
            <rFont val="Tahoma"/>
            <family val="2"/>
          </rPr>
          <t>Administrator:</t>
        </r>
        <r>
          <rPr>
            <sz val="9"/>
            <color indexed="81"/>
            <rFont val="Tahoma"/>
            <family val="2"/>
          </rPr>
          <t xml:space="preserve">
ko có tham khảo</t>
        </r>
      </text>
    </comment>
    <comment ref="AO75" authorId="0" shapeId="0">
      <text>
        <r>
          <rPr>
            <b/>
            <sz val="9"/>
            <color indexed="81"/>
            <rFont val="Tahoma"/>
            <family val="2"/>
          </rPr>
          <t>Administrator:</t>
        </r>
        <r>
          <rPr>
            <sz val="9"/>
            <color indexed="81"/>
            <rFont val="Tahoma"/>
            <family val="2"/>
          </rPr>
          <t xml:space="preserve">
ko có tham khảo</t>
        </r>
      </text>
    </comment>
    <comment ref="AO93" authorId="0" shapeId="0">
      <text>
        <r>
          <rPr>
            <b/>
            <sz val="9"/>
            <color indexed="81"/>
            <rFont val="Tahoma"/>
            <family val="2"/>
          </rPr>
          <t>Administrator:</t>
        </r>
        <r>
          <rPr>
            <sz val="9"/>
            <color indexed="81"/>
            <rFont val="Tahoma"/>
            <family val="2"/>
          </rPr>
          <t xml:space="preserve">
ko có tham khảo</t>
        </r>
      </text>
    </comment>
    <comment ref="AO94" authorId="0" shapeId="0">
      <text>
        <r>
          <rPr>
            <b/>
            <sz val="9"/>
            <color indexed="81"/>
            <rFont val="Tahoma"/>
            <family val="2"/>
          </rPr>
          <t>Administrator:</t>
        </r>
        <r>
          <rPr>
            <sz val="9"/>
            <color indexed="81"/>
            <rFont val="Tahoma"/>
            <family val="2"/>
          </rPr>
          <t xml:space="preserve">
ko có tham khảo</t>
        </r>
      </text>
    </comment>
    <comment ref="AO112" authorId="0" shapeId="0">
      <text>
        <r>
          <rPr>
            <b/>
            <sz val="9"/>
            <color indexed="81"/>
            <rFont val="Tahoma"/>
            <family val="2"/>
          </rPr>
          <t>Administrator:</t>
        </r>
        <r>
          <rPr>
            <sz val="9"/>
            <color indexed="81"/>
            <rFont val="Tahoma"/>
            <family val="2"/>
          </rPr>
          <t xml:space="preserve">
ko có tham khảo</t>
        </r>
      </text>
    </comment>
    <comment ref="AO114" authorId="0" shapeId="0">
      <text>
        <r>
          <rPr>
            <b/>
            <sz val="9"/>
            <color indexed="81"/>
            <rFont val="Tahoma"/>
            <family val="2"/>
          </rPr>
          <t>Administrator:</t>
        </r>
        <r>
          <rPr>
            <sz val="9"/>
            <color indexed="81"/>
            <rFont val="Tahoma"/>
            <family val="2"/>
          </rPr>
          <t xml:space="preserve">
ko có tham khảo</t>
        </r>
      </text>
    </comment>
    <comment ref="AO115" authorId="0" shapeId="0">
      <text>
        <r>
          <rPr>
            <b/>
            <sz val="9"/>
            <color indexed="81"/>
            <rFont val="Tahoma"/>
            <family val="2"/>
          </rPr>
          <t>Administrator:</t>
        </r>
        <r>
          <rPr>
            <sz val="9"/>
            <color indexed="81"/>
            <rFont val="Tahoma"/>
            <family val="2"/>
          </rPr>
          <t xml:space="preserve">
ko có tham khảo</t>
        </r>
      </text>
    </comment>
    <comment ref="AO116" authorId="0" shapeId="0">
      <text>
        <r>
          <rPr>
            <b/>
            <sz val="9"/>
            <color indexed="81"/>
            <rFont val="Tahoma"/>
            <family val="2"/>
          </rPr>
          <t>Administrator:</t>
        </r>
        <r>
          <rPr>
            <sz val="9"/>
            <color indexed="81"/>
            <rFont val="Tahoma"/>
            <family val="2"/>
          </rPr>
          <t xml:space="preserve">
ko có tham khảo</t>
        </r>
      </text>
    </comment>
  </commentList>
</comments>
</file>

<file path=xl/sharedStrings.xml><?xml version="1.0" encoding="utf-8"?>
<sst xmlns="http://schemas.openxmlformats.org/spreadsheetml/2006/main" count="53822" uniqueCount="5283">
  <si>
    <r>
      <t xml:space="preserve">PHỤ LỤC 2:
BẢNG TỔNG HỢP DANH MỤC THIẾT BỊ DẠY HỌC TỐI THIỂU CẤP TRUNG HỌC CƠ SỞ NĂM HỌC 2023-2024
</t>
    </r>
    <r>
      <rPr>
        <i/>
        <sz val="14"/>
        <rFont val="Times New Roman"/>
        <family val="1"/>
      </rPr>
      <t>(Ban hành kèm theo Văn bản số 758/BDD&amp;CN-KHTH ngày 06/6/2023)</t>
    </r>
  </si>
  <si>
    <t>TT</t>
  </si>
  <si>
    <t>Danh mục thiết bị</t>
  </si>
  <si>
    <t>Dùng cho lớp</t>
  </si>
  <si>
    <t>Số lượng</t>
  </si>
  <si>
    <t>Đơn vị tính</t>
  </si>
  <si>
    <t>Thông số kỹ thuật yêu cầu theo đề xuất của Sở Giáo dục và Đào tạo tại Văn bản số 1059/SGDĐT-GDPT ngày 09/5/2023</t>
  </si>
  <si>
    <t>Thông số kỹ thuật theo đề xuất của Báo giá thấp nhất</t>
  </si>
  <si>
    <t>So sánh, đối chiếu giữa mô tả chi tiết của đơn vị báo giá với đề nghị của Sở GD&amp;ĐT</t>
  </si>
  <si>
    <t>Báo giá 1</t>
  </si>
  <si>
    <t>Báo giá 2</t>
  </si>
  <si>
    <t>Báo giá 3</t>
  </si>
  <si>
    <t>Báo giá 4</t>
  </si>
  <si>
    <t>Báo giá 5</t>
  </si>
  <si>
    <t>Báo giá 6</t>
  </si>
  <si>
    <t>Báo giá 7</t>
  </si>
  <si>
    <t>Báo giá 8</t>
  </si>
  <si>
    <t>Báo giá 9</t>
  </si>
  <si>
    <t>Báo giá 10</t>
  </si>
  <si>
    <t>Báo giá 11</t>
  </si>
  <si>
    <t>Báo giá 12</t>
  </si>
  <si>
    <t>Cấu hình</t>
  </si>
  <si>
    <t>Báo giá 13</t>
  </si>
  <si>
    <t>Giá thấp nhất</t>
  </si>
  <si>
    <t>Thành tiền</t>
  </si>
  <si>
    <t>Ghi chú</t>
  </si>
  <si>
    <t>Phù hợp
(X)</t>
  </si>
  <si>
    <t>Chưa phù hợp 
(X)</t>
  </si>
  <si>
    <t>Giải thích (lý do chưa phù hợp)</t>
  </si>
  <si>
    <t>Công ty CP TM&amp;ĐTCN Anh Em</t>
  </si>
  <si>
    <t>Công ty CP Việt Nam DTL</t>
  </si>
  <si>
    <t>Công ty CPĐT&amp;TMCN số Pacific</t>
  </si>
  <si>
    <t>Công ty CP XLTB&amp;CN Phương Nam</t>
  </si>
  <si>
    <t>Công ty TNHH Nội thất và TM Quang Anh</t>
  </si>
  <si>
    <t>Công ty TNHH CN-TH-VT</t>
  </si>
  <si>
    <t>Công ty CPĐTPT Giáo dục 123</t>
  </si>
  <si>
    <t>Công ty TNHH Tích hợp hệ thống Minh Hoàng</t>
  </si>
  <si>
    <t>Khang Lâm</t>
  </si>
  <si>
    <t>Tràng An</t>
  </si>
  <si>
    <t>Báo Giá Viễn Thông lần 2 (theo cấu hình thấp nhất)</t>
  </si>
  <si>
    <t>Minh Hoàng lần 2 (theo cấu hình thấp nhất)</t>
  </si>
  <si>
    <t>Giáo dục 123 lần 2 (theo cấu hình thấp nhất)</t>
  </si>
  <si>
    <t>Bảng nhóm</t>
  </si>
  <si>
    <t>Chiếc</t>
  </si>
  <si>
    <t>Kích thước (400x600x0,5)mm, một mặt mầu trắng kẻ li ô li dùng để viết bút dạ xoá được; một mặt màu xanh, dòng kẻ ô vuông trắng dùng để viết phấn.</t>
  </si>
  <si>
    <t>Kích thước (400x600x0,5)mm, một mặt màu trắng in dòng kẻ ô li dùng để viết bút dạ xoá được; một mặt màu xanh, dòng kẻ ô li trắng dùng để viết phấn, có nẹp và dây treo. Vật liệu bằng nhựa chính phẩm</t>
  </si>
  <si>
    <t>X</t>
  </si>
  <si>
    <t>Tăng thêm tính năng, công dụng. Lưu ý không làm tăng về giá thành</t>
  </si>
  <si>
    <t>Mặt bảng có in dòng rõ ràng, thiết kế dạng ngang giúp học sinh dễ dàng viết chữ, thuận tiện cho việc học tập theo nhóm.
Kích thước (400x600x0,5)mm, một mặt mầu trắng kẻ li ô li dùng để viết bút dạ xoá được; một mặt màu xanh, dòng kẻ ô vuông trắng dùng để viết phấn. 
Mặt bảng có đặc tính không bám dính, dễ dàng vệ sinh lau xóa sau khi viết.
Bảng có thiết kế nhỏ gọn, đặc biệt có thể cuộn tròn mang theo khi cần thiết. Ngoài ra còn có dây treo bảng lên cao để trình bày một cách dễ dàng.
Chất liệu nhựa an toàn, bền bỉ, không dễ bị nứt, đồng thời an toàn cho sức khỏe người tiêu dùng.</t>
  </si>
  <si>
    <t xml:space="preserve">Kích thước (400x600x0,5)mm, một mặt màu trắng kẻ ô li dùng để viết bút dạ xoá được; một mặt màu xanh, dòng kẻ ô li trắng dùng để viết phấn.               Vật liệu: Nhựa cao cấp, chắc chắn, an toàn cho sức khỏe người dùng.  </t>
  </si>
  <si>
    <t>Có 4 báo giá: Minh Hoàng, Khang Lâm, Viễn Thông 2, Giáo dục 123 lần 2</t>
  </si>
  <si>
    <t>Tủ đựng thiết bị</t>
  </si>
  <si>
    <t>Kích thước (1760x1060x400)mm; ngăn đựng có thể thay đổi được chiều cao; cửa có khóa; chắc chắn, bền vững, đảm bảo an toàn khi sử dụng.</t>
  </si>
  <si>
    <t>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cổ phần thương mại xây dựng Sao Nam
- Xuất xứ: Việt Nam</t>
  </si>
  <si>
    <t>Tăng thêm tính năng, kích thước cụ thể, công dụng. Lưu ý không làm tăng về giá</t>
  </si>
  <si>
    <t>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t>
  </si>
  <si>
    <t>- Kích thước: (1760x1060x400) mm
- Vật liệu: Gỗ cao su ghép chất lượng AB dày 18mm  (± 1mm) toàn bộ phủ PU 3 lớp, lưng tủ bằng ván MDF dày 5mm phủ 2 mặt
 - Có 4 cửa gỗ có khóa và tay nắm; chắc chắn, bền vững, đảm bảo an toàn khi sử dụng. 
- Bên trong có 6 đợt có thể điều chỉnh độ cao
- Gỗ đạt yêu cầu theo TCVN 8575:2010</t>
  </si>
  <si>
    <t xml:space="preserve">Kích thước:  (1760x1060x400) (mm)
Tủ bằng sắt sơn tĩnh điện màu ghi. Tủ gồm 2 khoang: Khoang trên có 2 đợt, khung cánh kính mở. Khoang dưới có 2 cánh sắt mở.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 </t>
  </si>
  <si>
    <t>Có 3 báo giá: Khang Lâm, Viễn Thông 2, Giáo dục 123 lần 2</t>
  </si>
  <si>
    <t>Giá để thiết bị</t>
  </si>
  <si>
    <t>Bằng kim loại hoặc gỗ, kích thước phù hợp với thiết bị</t>
  </si>
  <si>
    <t>Kích thước: D1000xS400xC1800mm
Chất liệu, bằng sắt sơn tĩnh điện, giá được thiết kế 4 tầng để đồ, làm dưới dạng lắp ghép đảm bảo chắc chắn và an toàn khi sử dụng.
- Mã sản phẩm: TT-GTB
- Nhà sản xuất: Công ty CP T&amp;T Plus Vina 
- Xuất xứ: Việt Nam</t>
  </si>
  <si>
    <t>Kích thước: Cao x Rộng x Sâu (1760 x 1800 x 400) mm
- Khung thép dày 1,8mm, lắp ghép theo kiểu modul, mỗi modul rộng 0,9m, có thể lắp dài vô tận. Giá có 4 đợt di động có thể lắp ở các độ cao khác nhau  nhờ hệ lỗ chờ trên phần khung- Các khay đựng thiết bị 4 cạnh gập vuông cao 36mm lắp ngửa lên phía trên, ở dưới có gờ tăng cứng.- Toàn bộ có thể tháo rời khi vận chuyển
- Các chi tiết sơn tĩnh điện màu ghi sáng hoặc màu kem
- Lắp ghép dễ dàng bằng kết cấu các thanh cài, nối ghép liên tục, không cần bulông, ốc vít
- Toàn bộ phần thép sơn tĩnh điện bằng loại sơn cao cấp, chống gỉ, chống xước và có độ bám dính cao.
- Các chi tiết bằng thép được hàn trong môi trường khí bảo vệ CO2, các mối hàn đảm bảo độ ngấu, chắc chắn và có tính thẩm mỹ cao</t>
  </si>
  <si>
    <t>- Kích thước: (1,82x0,4x1,8)m
- Khung bằng sắt ống chữ nhật 13x26mm, tole 0,6; 1,5mm. 
- Toàn bộ sơn tĩnh điện
- Dễ dàng điều chỉnh khoảng cách giữa cách tầng;
- Liên kết bằng boulon, vis, mối hàn có khí CO2 bảo vệ.</t>
  </si>
  <si>
    <t xml:space="preserve">KT: 1000x400x2000mm
Chất liệu thép sơn tĩnh điện, giá có 6 đợt, 5 tầng. Chân được gia cố bằng thép hộp 30x30mm. Giá sử dụng được 2 mặt linh hoạt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 </t>
  </si>
  <si>
    <t>Kích thước: D1000xS400xC1800mm
Chất liệu, bằng sắt sơn tĩnh điện, giá được thiết kế 4 tầng để đồ, làm dưới dạng lắp ghép đảm bảo chắc chắn và an toàn khi sử dụng.
- Xuất xứ: Việt Nam</t>
  </si>
  <si>
    <t>Nam châm</t>
  </si>
  <si>
    <t>Loại gắn bảng thông dụng.</t>
  </si>
  <si>
    <t>Nam châm vĩnh cữu, vỏ ngoài bằng thép mạ Crom, có tay nắm nhựa, đường kính F32mm</t>
  </si>
  <si>
    <t>Nam châm vĩnh cửu, vỏ ngoài bằng kim loại, có tay nắm nhựa, đường kính F30mm</t>
  </si>
  <si>
    <t>Nam châm đính bảng bên trong là nam châm đen, bên ngoài bọc inox; có núm cầm để thuận tiện cho việc vừa treo vừa dính tranh, ảnh, giấy lên bảng từ. Kích thước phi 32mm.</t>
  </si>
  <si>
    <t>Nam châm d = 32 bọc sắt hoặc nhựa</t>
  </si>
  <si>
    <t>Nẹp treo tranh</t>
  </si>
  <si>
    <t>Khuôn nẹp ống dạng dẹt; kích cỡ dày 6mm, rộng 13mm, dài (1090mm, 1020mm, 790mm., 720mm, 540mm, 290mm), bằng nhựa PVC hoặc tương đương, có 2 móc để treo.</t>
  </si>
  <si>
    <t>Khuôn nẹp ống dạng dẹt; kích cỡ dày 6mm, rộng 13mm, dài (1090mm, 1020mm, 790mm., 720mm, 540mm, 290mm), bằng nhựa PVC hoặc tương đương, có 2 móc để treo.
- Mã sản phẩm: 123XP003
- Nhà sản xuất: Xuân Phát
- Xuất xứ: Việt Nam</t>
  </si>
  <si>
    <t>Khuôn nẹp ống dạng dẹt; kích cỡ dày 6mm, rộng 13mm, dài (1090mm, 1020mm, 790mm, 720mm, 540mm, 290mm), bằng nhựa PVC, có 2 móc để treo.</t>
  </si>
  <si>
    <t>Khuôn nẹp ống dạng dẹt; kích cỡ dày 6mm, rộng 13mm, dài (1.090mm, 1.020mm, 790mm, 720mm, 540mm, 290mm), bằng nhựa PVC, có 2 móc để treo.</t>
  </si>
  <si>
    <t>có đủ 10 báo giá</t>
  </si>
  <si>
    <t>Giá treo tranh</t>
  </si>
  <si>
    <t>Loại thông dụng</t>
  </si>
  <si>
    <t>Kích thước : (W 1.200 x D 500 x H 1.700) mm
 - Toàn bộ giá bằng thép hộp sơn tĩnh điện, có thể điều chỉnh được chiều cao.
 - Giá có 10 móc treo để treo tranh ảnh .
 - Chân có bánh xe di chuyển dễ dàng
 - Liên kết bằng kết cấu lắp ghép và được cố định bằng các bulông có tay vặn
- Mã sản phẩm: SN-GTT
- Nhà sản xuât: Công ty cổ phần thương mại xây dựng Sao Nam
- Xuất xứ: Việt Nam</t>
  </si>
  <si>
    <t>Loại thông dụng 15 móc
Kích thước : (1,45 x 0,5)m 
Vật liệu : 
-Khung bằng sắt dày 1,2mm, sắt ống chữ nhật 20x40mm và ống vuông 20, 25mm, Φ6mm. Toàn bộ sơn tĩnh điện. 
-Liên kết bằng boulon, mối hàn có khí CO2 bảo vệ 
-Điều chỉnh độ cao từ 1,2m đến 2m, cố định bằng tay nắm bọc nhựa 
-Di chuyển bằng 4 bánh xe</t>
  </si>
  <si>
    <t>- Kích thước: (1,45x0,5)m, 15 móc treo tranh
- Khung bằng sắt ống chữ nhật 20x40mm và ống vuông 20, 25mm tất cả dày 1.2mm, sắt F6mm. Toàn bộ sơn tĩnh điện.
- Liên kết bằng boulon, mối hàn có khí CO2 bảo vệ
- Điều chỉnh độ cao từ 1,2m đến 2m, cố định bằng tay nắm bọc nhựa
- Di chuyển bằng 4 bánh xe hình cầu</t>
  </si>
  <si>
    <t>* Giá treo tranh gồm: 02 chân và khung giá được thiết kế tháo lắp dễ dàng, liên kết với nhau bằng bu lông chuyên dùng, thay đổi chiều cao khi sử dụng.
* Tiêu chuẩn kỹ thuật:
 + Kích thước: 1450x500 (mm).
 + Chân khung dọc giá làm bằng thép hộp mạ kẽm 20x20x1.0 (mm)..., liên kết với nhau bằng phương pháp hàn đảm bảo bền, đẹp, an toàn khi sử dụng. Chân giá được lắp bánh xe di chuyển thuận lợi đến các vị trí khác nhau trong lớp học .
 + Khung giá làm bằng thép hộp mạ kẽm 25x25x1.0 (mm) được uốn định hình trên máy. Các móc treo tranh bằng thép Ø6 cố định vào khung bằng phương pháp hàn.
 + Khung giá điều chỉnh được độ cao phù hợp với mục đích sử dụng để treo tranh ở độ cao từ ( 1200mm –2000mm). 
 + Khung sắt sơn bằng sơn tĩnh điện mầu ghi, đảm bảo thích nghi với môi trường và an toàn khi sử dụng.</t>
  </si>
  <si>
    <t>Đài đĩa</t>
  </si>
  <si>
    <t>- Phát các loại đĩa CD có các định dạng phổ thông;
- Có cổng USB và/hoặc thẻ nhớ
- Có chức năng nhớ, tua tiến, tua lùi, tạm dừng.
- Đài AM, FM
- Nguồn điện AC 110-220V/50 Hz, sử dụng được pin</t>
  </si>
  <si>
    <t>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t>
  </si>
  <si>
    <t>- Dùng được đĩa CD và USB. 
- Nguồn tự động 90 V – 240 V, 50 Hz. 
- Kích thước thùng tương đương: (345 x 150 x 235)mm.</t>
  </si>
  <si>
    <t>Cát sét-máy CD xách tay JSL RC-EZ57BT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t>
  </si>
  <si>
    <t>Hãng sản xuất: JSL
Xuất xứ: Trung quốc
Model: RC-EZ57B
-  Phát đĩa  CD/ băng cassette
- Ngõ vào USB và Audio in
- Nghe đài: FM/MW/SW
- Phát lập trình (16 Bài)/Ngẫu nhiên/Lặp lại
- Màn hình LCD hiển thị thông tin, ngõ cắm tai nghe /AC.
'- Công suất âm thanh: 2x2W
- Ngõ ra video(compostite)
- Nguồn điện: AC: 110-127V/220-240V, 50/60Hz  - DC: R20 x8
- Kích thước (R x C x S mm): 407x147x254
- Trọng lượng  (không pin): 3,1 kg</t>
  </si>
  <si>
    <t>có 5 báo giá: Giáo dục 123 lần 2, Minh Hoàng, Khang Lâm, Tràng an, Viễn Thông 2</t>
  </si>
  <si>
    <t>Loa cầm tay</t>
  </si>
  <si>
    <t>Loại thông dụng.</t>
  </si>
  <si>
    <t>Có 5 báo giá: Anh Em, DTL, Pacific, Khang Lâm, Viễn Thông 2, Giáo dục 123 lần 2</t>
  </si>
  <si>
    <t>Đầu DVD</t>
  </si>
  <si>
    <t>Loại thông dụng; Đọc đĩa DVD, VCD/CD, CD - RW và các chuẩn thông dụng khác; Có cổng kết nối USB, thẻ nhớ; Tín hiệu ra dưới dạng AV, HDMI; Chức năng tua tiến, tua lùi, tạm dừng; Điều khiển từ xa; Nguồn điện: 90-240V/50 Hz.</t>
  </si>
  <si>
    <t>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t>
  </si>
  <si>
    <t>Đầu phát đĩa DVD 
- Phát đĩa DVD-Video/CD/Video CD/SVCD: Có 
MP3 (CD-R/RW): Có 
Xvid (CD-R/RW): Có 
- Phát nhạc MP3 (qua ngõ USB) 
- Phát ảnh JPEG (qua ngõ USB) 
- Bộ xử lý hình ảnh:12bit/108MHz 
- Ngõ ra hình ảnh Composite:1</t>
  </si>
  <si>
    <t>Ngõ ra hình HDMI, Composite
Ngõ ra âm thanh STEREO MR/ML, DIGITAL OPTICAL, 5.1CH ANALOG.
Tương thích MIDI DVD KARAOKE/DVD/DVD-R/SVCD/VCD/CD/CD-R/MP3
Điện áp sử dụng 90-240 VAC, 50/60Hz
Có cổng kết nối USB
Phụ kiện Điều khiển từ xa, Dây AV, Sách hướng dẫn sử dụng</t>
  </si>
  <si>
    <t>Đầu DVD karaoke AR-36MB nhãn hiệu Arirang
Xuất xứ: Việt Nam
- Đọc đĩa DVD, VCD/CD, CD - RW, và các chuẩn thông dụng khác.
- Có cổng kết nối USB;
- Tín hiệu ra dưới dạng AV, HDMI;
- Chức năng tua tiến, tua lùi, tạm dừng;
-Điều khiển từ xa;
- Nguồn điện: 90V - 240V/50Hz.
- Xuất xứ: Việt Nam</t>
  </si>
  <si>
    <t>Có 5 báo giá: Minh Hoàng, Khang Lâm, Tràng An, Viễn Thông 2, Giáo dục 123 lần 2</t>
  </si>
  <si>
    <t>Máy chiếu vật thể</t>
  </si>
  <si>
    <t>Loại thông dụng, Full HD. 
Cảm biến hình ảnh tối thiểu 5MP. 
Zoom quang học tối thiểu 10x. 
Phụ kiện kèm theo</t>
  </si>
  <si>
    <t>Có 3 báo giá: Minh Hoàng, Khang Lâm, Viễn Thông 2</t>
  </si>
  <si>
    <t>Máy ảnh (hoặc Máy quay)</t>
  </si>
  <si>
    <t>Máy ảnh:
Kỹ thuật số, loại thông dụng, độ phân giải tối thiểu 15MP
Máy quay:
Loại thông dụng, Full HD, màn hình LCD 2,7inch, bộ nhớ trong tối thiểu 8GB; zoom quang học tối thiểu 30x, zoom kĩ thuật số tối thiểu 300x.</t>
  </si>
  <si>
    <t>Máy ảnh Sony Cybershot DSC-W810
Cảm biến CCD 20.1 megapixels
Màn hình 2.7inch
Zoom quang học 6x (26-156mm) Zoom số 12x
Khẩu độ F/3.5 (W), F/6.5(T) Độ nhạy sáng
Tốc độ màn trập 1 1/1500 giây
Tốc độ chụp 0,52 ảnh/ giây Quay phim
Trọng lượng 111g</t>
  </si>
  <si>
    <t xml:space="preserve">TSKT Máy ảnh:
Cảm biến Exmor RS CMOS 1.0inch 20.1 Megapixel
Màn hình cảm ứng LCD 3.0inch xoay lật
Độ nhạy sáng ISO 100-12800 (mở rộng 25600)
Tốc độ màn trập 4-1/2000 giây
Tốc độ chụp liên tiếp 24 ảnh/ giây Quay phim
Tích hợp Wifi/ Bluetooth/ đèn Flash Pin tương thích
Trọng lượng 267g
Ống kính ZEISS Vario-Sonnar T*
Zoom quang học 2.7x( 24-70mm) Zoom số 11x
</t>
  </si>
  <si>
    <t>Máy ảnh Sony DSC-W810
Độ phân giải: 20.1 MP
Ổn định hình ảnh: Electronic SteadyShot
ISO (ảnh tĩnh): Auto (ISO 100 – 3200)
Ống kính: Sony Lens
Màn hình LCD: 2.7'' (6.7 cm) (4:3) 
Kích thước: khoảng 96.8 x 55.5 x 20.9 mm
Trọng lượng (bao gồm pin và thẻ nhớ): khoảng 127g</t>
  </si>
  <si>
    <t>Máy ảnh Kỹ thuật số, loại thông dụng, độ phân giải tối thiểu 15MP.</t>
  </si>
  <si>
    <t>Máy ảnh kỹ thuật số: Loại thông Model: DC-302
- Hãng sản xuất: Shenzhen Sonida Digital Technology Co.,Ltd
- Xuất xứ: Trung Quốc
- Năm sản xuất: 2020 – 2021
- Bảo hành: 12 tháng
Độ phân giải: 44 Megapixels44MP</t>
  </si>
  <si>
    <t>Máy ảnh Kỹ thuật số, loại thông dụng, độ phân giải tối thiểu 15MP.
Mã sản phẩm: EOS 3000D
Nhà sản xuất:Máy X19+Y21
Xuất xứ:Đài Loan</t>
  </si>
  <si>
    <t>Có 5 báo giá: Minh Hoàng, Phương Nam, Quang Anh, Khang Lâm, Viễn Thông 2</t>
  </si>
  <si>
    <t>Cân</t>
  </si>
  <si>
    <t>Cân bàn điện tử, loại thông dụng.</t>
  </si>
  <si>
    <t>• Sử dụng các cảm biến hiện đại, cho kết quả chính xác cao;
• Mặt kính cường lực độ bền rất cao, tạo mảnh an toàn khi chẳng may vỡ
• Với màn hình LCD “ với kích thước thước thực tế 6.2 x 2.6 cm
• Độ phân giải hiển thị: 0,1kg;
• Dải đo đến 180kg;
• Với tính năng tự động khởi động và tắt khi không sử dụng giúp tiết kiệm tối đa nguồn điện cho pin của bạn. Cảnh báo khi pin yếu,
- mã sản phẩm: iS-303
- Nhà sản xuất: iMediCare
- Xuất xứ: Trung Quốc</t>
  </si>
  <si>
    <t>Khả năng cân: 150kg
Độ chia nhỏ nhất: 0.1kg
Màn hình: LED
Kết nối không dây Bluetooth, có thể kết nối với hệ điều hành Android và IOS
Tính năng cân: Trọng lượng cơ thể, chỉ số BMI… bằng kỹ thuật số
Nguồn: Pin 3A, 3 cái
Đạt chứng nhận hợp chuẩn tại Việt Nam</t>
  </si>
  <si>
    <t xml:space="preserve"> - Trọng lượng sản phẩm 1,5 kg
- Tải trọng cân: 0,2 kg - 180 kg (+ - 0,01 kg)
- Màn hình: Màn hình LCD, kích thước hiển thị: 58 * 23 mm.
- Chất liệu: Kính cường lực chống cháy nổ.
- Có chế độ bluetooth kết nối để sử dụng qua smartphone
- Loại Pin AAA: 2 x 1.5V.
- Tự động bật khi người dùng đứng lên cân.</t>
  </si>
  <si>
    <t>Cân bàn điện tử
Hãng sản xuất: NING RUI
Model: ACS-4000
Xuất xứ: Trung Quốc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t>
  </si>
  <si>
    <t>• Sử dụng các cảm biến hiện đại, cho kết quả chính xác cao;
• Mặt kính cường lực độ bền rất cao, tạo mảnh an toàn khi chẳng may vỡ
• Với màn hình LCD với kích thước thước thực tế 6.2 x 2.6 cm
• Độ phân giải hiển thị: 0,1kg;
• Dải đo đến 180kg;
• Với tính năng tự động khởi động và tắt khi không sử dụng giúp tiết kiệm tối đa nguồn điện cho pin của bạn. Cảnh báo khi pin yếu,
- mã sản phẩm: iS-303
- Nhà sản xuất: iMediCare
- Xuất xứ: Trung Quốc</t>
  </si>
  <si>
    <t>Có 3 báo giá: Giáo dục 123 lần 2, Khang Lâm, Viễn Thông 2</t>
  </si>
  <si>
    <t>Nhiệt kế điện tử</t>
  </si>
  <si>
    <t>Cái</t>
  </si>
  <si>
    <t>Có 3 báo giá: Giáo dục 123 lần 2, Viễn Thông 2, Khang Lâm</t>
  </si>
  <si>
    <t>Bộ tranh minh họa hình ảnh một số truyện tiêu biểu</t>
  </si>
  <si>
    <t>Dùng cho lớp 6</t>
  </si>
  <si>
    <t>Bộ</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</si>
  <si>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t>
  </si>
  <si>
    <t>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
- Mã sản phẩm: BL2-001A
- Xuất xứ: Việt Nam</t>
  </si>
  <si>
    <t>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</si>
  <si>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</si>
  <si>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minh họa hình ảnh một số truyện tiêu biểu gồm: truyện hiện đại, truyện truyền thuyết, truyện cổ tích, truyện đồng thoại. Tranh ảnh có kích thước (540x790)mm dung sai 10mm, in trên giấy couché, định lượng 200g/m2, cán láng OPP mờ (có thể thay thế bằng tranh/ ảnh điện tử).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</si>
  <si>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t>
  </si>
  <si>
    <t xml:space="preserve">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123NVTHCS001
- Nhà sản xuất:Công ty CPĐT Phát triển Giáo dục 123
- Xuất xứ: Việt Nam
</t>
  </si>
  <si>
    <t>Có 5 báo giá: Anh Em, DTL, Pacific, Khang Lâm, Viễn Thông 2</t>
  </si>
  <si>
    <t xml:space="preserve">Bộ tranh mô hình hóa các thành tố của các loại văn bản </t>
  </si>
  <si>
    <t>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(hìnhdáng, cử chỉ, hành động, ngôn ngữ, ý nghĩ);
- 01 tranh minh họa ngôi kể thứ nhất và ngôi kể thứ 3; lời nhân vật và lời người kể chuyện.</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</si>
  <si>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
- Mã sản phẩm: BL2-002A
- Xuất xứ: Việt Nam</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</si>
  <si>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t>
  </si>
  <si>
    <t>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t>
  </si>
  <si>
    <t>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(hìnhdáng, cử chỉ, hành động, ngôn ngữ, ý nghĩ);
- 01 tranh minh họa ngôi kể thứ nhất và ngôi kể thứ 3; lời nhân vật và lời người kể chuyện.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</si>
  <si>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mô hình hóa các thành tố của văn bản truyện: mô hình cốt truyện và các thành tố của truyện đề tài, chủ đề, chi tỉết, nhân vật); mô hình đặc điểm nhân vật (hình dáng, cử chỉ, hành động, ngôn ngữ, ý nghĩ); mô hình lời người kể chuyện (kể theo ngôi thứ nhất và kể theo ngôi thứ ba) và lời nhân vật.Tranh ảnh có kích thước (540x790)mm dung sai 10mm, in trên giấy couché, định lượng 200g/m2, cán láng OPP mờ  (có thể thay thế bằng tranh/ ảnh điện tử).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</si>
  <si>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mô hình hóa các thành tổ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</si>
  <si>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123NVTHCS002
- Nhà sản xuất:Công ty CPĐT Phát triển Giáo dục 123
- Xuất xứ: Việt Nam</t>
  </si>
  <si>
    <t>Bộ tranh mô hình hóa các thành tố của các loại văn bản thơ</t>
  </si>
  <si>
    <t>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t>
  </si>
  <si>
    <t>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
- Mã sản phẩm: BL2-003A
- Xuất xứ: Việt Nam</t>
  </si>
  <si>
    <t>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t>
  </si>
  <si>
    <t>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</si>
  <si>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dạy các tác phẩm thơ, thơ lục bát, thơ có yếu tố tự sự và miêu tả (số tiếng, số dòng, vần, nhịp của thơ lục bát). Tranh ảnh có kích thước (540x790)mm dung sai 10mm, in trên giấy couché, định lượng 200g/m2, cán láng OPP mờ (có thể thay thế bằng tranh/ ảnh điện tử).
Bộ tranh gồm 02 tờ: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</si>
  <si>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dạy các tác phẩm thơ, thơ lục bát, thơ có yếu tố tự sự và miêu tả (số tiếng, số dòng, vần, nhịp của thơ lục bát). Bộ tranh gồm 02 tờ: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t>
  </si>
  <si>
    <t>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123NVTHCS003
- Nhà sản xuất:Công ty CPĐT Phát triển Giáo dục 123
- Xuất xứ: Việt Nam</t>
  </si>
  <si>
    <t>Bộ tranh bìa sách một số cuốn Hồi kí và Du kí nổi tiếng</t>
  </si>
  <si>
    <t>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t>
  </si>
  <si>
    <t>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
- Mã sản phẩm: BL2-004A
- Xuất xứ: Việt Nam</t>
  </si>
  <si>
    <t>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t>
  </si>
  <si>
    <t>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</si>
  <si>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bìa sách một số cuốn Hồi kí và Du kí nổi tiếng.Tranh ảnh có kích thước (540x790)mm dung sai 10mm, in trên giấy couché, định lượng 200g/m2, cán láng OPP mờ (có thể thay thế bằng tranh/ ảnh điện tử).
 Bộ tranh gồm 02 tờ: 
- 01 tranh minh họa bìa sách một số cuốn Hồi kí và Du kí nổi tiếng và tiêu biểu; 
- 01 tranh minh họa cho các hình thức ghi chép, cách kể sự việc, người kể chuyện ngôi thứ nhất của tác phẩm kí.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</si>
  <si>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bìa sách một số cuốn Hồi kí và Du kí nổi tiếng. Bộ tranh gồm 02 tờ:
- 01 tranh minh họa bìa sách một số cuốn Hồi kí và Du kí nổi tiếng và tiêu biểu;
- 01 tranh minh họa cho các hình thức ghi chép, cách kể sự việc, người kể chuyện ngôi thứ nhất của tác phẩm kí.</t>
  </si>
  <si>
    <t xml:space="preserve">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123NVTHCS004
- Nhà sản xuất:Công ty CPĐT Phát triển Giáo dục 123
- Xuất xứ: Việt Nam
</t>
  </si>
  <si>
    <t>Tranh mô hình hóa các yếu tố hình thức của văn bản nghị luận: mở bài, thân bài, kết bài; ý kiến, lí lẽ, bằng chứng</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</si>
  <si>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t>
  </si>
  <si>
    <t>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
- Mã sản phẩm: BL2-005A
- Xuất xứ: Việt Nam</t>
  </si>
  <si>
    <t>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</si>
  <si>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</si>
  <si>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mô hình hóa các yếu tố hình thức của văn bản nghị luận: mở bài, thân bài, kết bài; Bảng nêu ý kiến, lí lẽ, bằng chứng (kiểm chứng được và không kiểm chứng được) và mối liên hệ giữa các ý kiến, lí lẽ, bằng chứng.Tranh ảnh có kích thước (540x790)mm dung sai 10mm, in trên giấy couché, định lượng 200g/m2, cán láng OPP mờ (có thể thay thế bằng tranh/ ảnh điện tử).
 Bộ tranh gồm 02 tờ: 
- 01 tranh minh họa bố cục bài văn nghị luận (mở bài, thân bài, kết bài, các ý lớn); 
- 01 tranh minh họa cho ý kiến, lí lẽ, bằng chứng và mối quan hệ của các yếu tố đó.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</si>
  <si>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mô hình hóa các yếu tố hình thức của văn bản nghị luận: mở bài, thân bài, kết bài; Bảng nêu ý kiến, lí lẽ, bằng chứng (kiểm chứng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t>
  </si>
  <si>
    <t>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123NVTHCS005
- Nhà sản xuất:Công ty CPĐT Phát triển Giáo dục 123
- Xuất xứ: Việt Nam</t>
  </si>
  <si>
    <t>Tranh mô hình hóa các yếu tố hình thức của văn bản thông tin</t>
  </si>
  <si>
    <t>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t>
  </si>
  <si>
    <t>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
- Mã sản phẩm: BL2-006A
- Xuất xứ: Việt Nam</t>
  </si>
  <si>
    <t>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t>
  </si>
  <si>
    <t>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</si>
  <si>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một số dạng/loại văn bản thông tin thông dụng. Tranh mô hình hóa các yếu tố hình thức của văn bản thông tin. Tranh ảnh có kích thước (540x790) mm dung sai 10mm, in trên giấy couché, định lượng 200g/m2, cán láng OPP mờ  (có thể thay thế bằng tranh/ ảnh điện tử).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</si>
  <si>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một số dạng/loại văn bản thông tin thông dụng. Tranh mô hình hóa các yếu tố hình thức của văn bản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t>
  </si>
  <si>
    <t>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123NVTHCS006
- Nhà sản xuất:Công ty CPĐT Phát triển Giáo dục 123
- Xuất xứ: Việt Nam</t>
  </si>
  <si>
    <t>Tranh minh họa: Mô hình hóa quy trình viết 1 văn bản và Sơ đồ tóm tắt nội dung chính của một số văn bản đơn giản</t>
  </si>
  <si>
    <t>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t>
  </si>
  <si>
    <t>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
- Mã sản phẩm: BL2-007A
- Xuất xứ: Việt Nam</t>
  </si>
  <si>
    <t>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t>
  </si>
  <si>
    <t>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</si>
  <si>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ảnh có kích thước (540x790)mm dung sai 10mm, in trên giấy couché,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</si>
  <si>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t>
  </si>
  <si>
    <t>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123NVTHCS007
- Nhà sản xuất:Công ty CPĐT Phát triển Giáo dục 123
- Xuất xứ: Việt Nam</t>
  </si>
  <si>
    <t>Sơ đồ mô hình một số kiểu văn bản có trong chương trình</t>
  </si>
  <si>
    <t>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t>
  </si>
  <si>
    <t>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123NVTHCS008
- Nhà sản xuất:Công ty CPĐT Phát triển Giáo dục 123
- Xuất xứ: Việt Nam</t>
  </si>
  <si>
    <t>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1 truyện truyền thuyết, cổ tích;
- 01 tranh minh họa mô hình bố cục bài văn miêu tả 1 cảnh sinh hoạt;
- 01 tranh minh họa mô hình bố cục bài văn trình bày ý kiến về một hiện tượng;
- 01 tranh minh họa mô hình bố cục bài văn thuyết minh thuật lại một sự kiện;
- 01 tranh minh họa mô hình bố cục 1 biên bản cuộc họp.
Tranh có kích thước (540x790) mm, dung sai 10mm, in trên giấy couché, định lượng 200g/m2, cán láng OPP mờ</t>
  </si>
  <si>
    <t>Bộ tranh minh họa về Sơ đồ mô hình một số kiểu văn bản tiêu biểu có trong chương trình gồm: văn bản tự sự, văn bản miêu tả, văn bản biểu cảm, văn bản nghị luận, văn bản thuyết minh; Biên bản cuộc họp. 
Tranh ảnh có kích thước (540x790)mm dung sai l0mm, in trên giấy couché, định lượng 200g/m2, cán láng OPP mờ  (có thể thay thế bằng tranh/ ảnh điện tử).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</si>
  <si>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t>
  </si>
  <si>
    <t>Có 4 báo giá: Giáo dục 123 lần 2, Minh Hoàng, Khang Lâm, Viễn Thông 2</t>
  </si>
  <si>
    <t>Bộ thước thực hành đo khoảng cách, đo chiều cao ngoài trời</t>
  </si>
  <si>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t>
  </si>
  <si>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
- Mã sản phẩm: 123THCSTO002
- Nhà sản xuất: Công ty CP ĐTPT Giáo dục 123
- Xuất xứ: Việt Nam</t>
  </si>
  <si>
    <t>Bộ thiết bị gồm: 
- 01 thước cuộn, có độ dài tối thiểu 10m; 
- 03 chân cọc tiêu, mỗi chân cọc tiêu gồm: 
+ 01 ống trụ bằng nhựa màu đen có đường kính 24mm, độ dày của vật liệu là 4mm có vít hãm 
+ 03 chân bằng thép CT3 đường kính 7mm, cao 250mm. Sơn tĩnh diện. 
- 03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có viền xung quanh tạo cứng,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nhôm màu ghi sáng đường kính 22mm, dài 38mm trong có ren M16; 
- Ống ngắm bằng ống nhựa đường kính 27mm, dài 150mm, hai đầu có gắn thủy tinh hữu cơ độ dày l,3mm, có vạch chữ thập bôi đen 1/4.</t>
  </si>
  <si>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dạy 1,3mm, có vạch chữ thập bôi đen ¼.</t>
  </si>
  <si>
    <t>Có 10 báo giá</t>
  </si>
  <si>
    <t>Sở rà soát ghi ko ý kiến nhưng đề xuất giống hệt yêu cầu mà</t>
  </si>
  <si>
    <t xml:space="preserve">Bộ thiết bị dạy hình học phẳng </t>
  </si>
  <si>
    <t>Dùng cho lớp 6,7</t>
  </si>
  <si>
    <t>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t>
  </si>
  <si>
    <t>Bộ thiết bị dạy hình học phẳng gồm: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t>
  </si>
  <si>
    <t>Cụ thể về chất liệu, không làm tăng giá thành, không có dấu hiệu chỉ định thầu</t>
  </si>
  <si>
    <t>Bộ thiết bị dạy hình học phẳng gồm:
-  01 Mô hình tam giác có kích thước cạnh lớn nhất là 100mm. Chất liệu bằng nhựa dày 2,5mm có độ cứng, không cong vênh, màu sắc tươi sáng, an toàn với người sử dụng.
-  01 Mô hình hình tròn có đường kính là 100mm, bằng nhựa dày 2,5 mm có gắn thước đo độ. Chất liệu bằng nhựa có độ cứng, không cong vênh, màu sắc tươi sáng, an toàn với người sử dụng.
-  04 chiếc que có kích thước bằng nhau và bằng 2,5mm x 5mm x 100mm, ghim lại ở một đầu (để mô tả các loại góc nhọn, vuông, tù, góc kề bù, tia phân giác của một góc).( Gắn được trên bảng từ) Chất liệu bằng nhựa có độ cứng, không cong vênh, màu sắc tươi sáng, an toàn với người sử dụng..</t>
  </si>
  <si>
    <t>Đài đĩa CD</t>
  </si>
  <si>
    <t>Có thể sử dụng thiết bị dùng chung</t>
  </si>
  <si>
    <t>Phát các loại đĩa CD có các đỉnh dạng phổ thông;
Có cổng USB và/hoặc thẻ nhớ;
Có chức năng nhớ, tua tiến, tua lùi, tạm dừng;
Đài AM, FM;
Nguồn đỉện: AC 110-220V/50 Hz, sử dụng được pin.</t>
  </si>
  <si>
    <t>Không xác định mã sản phẩm, nhà sản xuất, xuất xứ</t>
  </si>
  <si>
    <t>Có 5 báo giá: Giáo dục 123 lần 2, Minh Hoàng, Khang Lâm, Tràng An, Viễn Thông 2</t>
  </si>
  <si>
    <t xml:space="preserve">Đầu đĩa </t>
  </si>
  <si>
    <t>Loại thông dụng;
Đọc đĩa DVD, VCD/CD, CD - RW và các chuẩn thông dụng khác;
Có cổng kểt nối USB, thẻ nhớ;
Tín hiệu ra dưới dạng AV, HDMI;
Chức năng tua tiến, tua lùi, tạm dừng;
Điều khiển từ xa;
Nguồn đỉện: 90V - 240V/50 Hz.</t>
  </si>
  <si>
    <t>Không xác định xuất xứ</t>
  </si>
  <si>
    <t>Đầu phát đĩa:
- Phát đĩa DVD-Video/CD/Video CD/SVCD: Có 
MP3 (CD-R/RW): Có 
Xvid (CD-R/RW): Có 
- Phát nhạc MP3 (qua ngõ USB) 
- Phát ảnh JPEG (qua ngõ USB) 
- Bộ xử lý hình ảnh:12bit/108MHz 
- Ngõ ra hình ảnh Composite:1</t>
  </si>
  <si>
    <t>Bàn, ghế dùng cho giáo viên</t>
  </si>
  <si>
    <t>Thiết kế phù hợp để lắp đặt thiết bị dạy học ngoại ngữ dành cho giáo viên.</t>
  </si>
  <si>
    <t>Có 6 báo giá: Anh Em, DTL, Pacific, Khang Lâm, Viễn Thông 2, Giáo dục 123 lần 2</t>
  </si>
  <si>
    <t>Bàn, ghế dùng cho học sinh</t>
  </si>
  <si>
    <t xml:space="preserve">Nơi chưa có điều kiện có thể sử dụng 01 bộ/ 02HS </t>
  </si>
  <si>
    <t>Thiết kế phù hợp để lắp đặt thiết bị dạy học ngoại ngữ dành cho học sinh.</t>
  </si>
  <si>
    <t>Bộ tranh về truyền thống gia đình, dòng họ</t>
  </si>
  <si>
    <t>Bộ tranh gồm 03 tờ. Minh họa:
- Hỉnh ảnh gia đình tứ đại đồng đường;
- Hình ảnh sum vầy, đoàn tụ gia đình dịp Têt cổ truyền;
- Hình ảnh về truyền thống hiếu học của dòng họ.</t>
  </si>
  <si>
    <t>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
- Mã sản phẩm: BL2-034A
- Xuất xứ: Việt Nam</t>
  </si>
  <si>
    <t>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t>
  </si>
  <si>
    <t>Bộ tranh gồm 03 tờ. Minh họa:
- Hỉnh ảnh gia đình tứ đại đồng đường;
- Hình ảnh sum vầy, đoàn tụ gia đình dịp Têt cổ truyền;
- Hình ảnh về truyền thống hiếu học của dòng họ.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</si>
  <si>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03 tờ. Minh họa: 
- Hình ảnh gia đình tứ đại đồng đường; 
- Hình ảnh sum vầy, đoàn tụ gia đình dịp Tết cổ truyền; 
- Hình ảnh về truyền thống hiếu học của dòng họ.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</si>
  <si>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Bộ tranh gồm 03 tờ. Minh họa:
- Hình ảnh gia đình tứ đại đồng đường;
- Hình ảnh sum vầy, đoàn tụ gia đình dịp Tết cổ truyền;
- Hình ảnh về truyền thống hiếu học của dòng họ. </t>
  </si>
  <si>
    <t xml:space="preserve">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123GDCD001
- Nhà sản xuất: Công ty CP Đầu tư phát triển Giáo dục 123
- Xuất xứ: Việt Nam
</t>
  </si>
  <si>
    <t>Tranh về truyền thống quê hương</t>
  </si>
  <si>
    <t>Dùng cho lớp 7</t>
  </si>
  <si>
    <t>Tờ</t>
  </si>
  <si>
    <t>Tranh gồm 01 tờ. Minh họa: Hỉnh ảnh tiễn thanh niên lên đường nhập ngũ</t>
  </si>
  <si>
    <t>Tranh gồm 01 tờ. Minh họa:
- Hình ảnh tiễn thanh niên lên đường nhập ngũ.
Tranh có kích thước (720x1020) mm, in offset 4 màu trên giấy couché có định lượng 200g/m2, cán màng OPP mờ
- Mã sản phẩm: BL2-035A
- Xuất xứ: Việt Nam</t>
  </si>
  <si>
    <t>Tranh gồm 01 tờ. Minh họa:
- Hình ảnh tiễn thanh niên lên đường nhập ngũ.
Tranh có kích thước (720x1020) mm, in offset 4 màu trên giấy couché có định lượng 200g/m2, cán màng OPP mờ</t>
  </si>
  <si>
    <t>Tranh gồm 01 tờ. Minh họa: Hỉnh ảnh tiễn thanh niên lên đường nhập ngũ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</si>
  <si>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Minh họa: 
- Hình ảnh tiễn thanh niên lên đường nhập ngũ.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</si>
  <si>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Minh họa:
-	Hình ảnh tiễn thanh niên lên đường nhập ngũ.</t>
  </si>
  <si>
    <t>Tranh gồm 01 tờ. Minh họa:
- Hình ảnh tiễn thanh niên lên đường nhập ngũ.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123GDCD002
- Nhà sản xuất: Công ty CP Đầu tư phát triển Giáo dục 123
- Xuất xứ: Việt Nam</t>
  </si>
  <si>
    <t>Bộ tranh về truyền thống dân tộc Việt Nam</t>
  </si>
  <si>
    <t>Dùng cho lớp 8</t>
  </si>
  <si>
    <t>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</si>
  <si>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
- Mã sản phẩm: BL2-036A
- Xuất xứ: Việt Nam</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</si>
  <si>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t>
  </si>
  <si>
    <t>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</si>
  <si>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</si>
  <si>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</si>
  <si>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123GDCD003
- Nhà sản xuất: Công ty CP Đầu tư phát triển Giáo dục 123
- Xuất xứ: Việt Nam</t>
  </si>
  <si>
    <t>Bộ tranh về tình yêu thương con người</t>
  </si>
  <si>
    <t>Bộ tranh gồm 05 tờ. Nội dung minh họa:
- Giúp đỡ đồng bào lũ lụt;
- Chăm sóc người già/tàn tật;
- Hiến máu nhân đạo;
- Trao nhà tình nghĩa;
- Chăm sóc trẻ mồ côi.</t>
  </si>
  <si>
    <t>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Mã sản phẩm: BL2-037A
- Xuất xứ: Việt Nam</t>
  </si>
  <si>
    <t>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t>
  </si>
  <si>
    <t>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</si>
  <si>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05 tờ. Nội dung minh họa: 
- Giúp đỡ đồng bào lũ lụt; 
- Chăm sóc người già/tàn tật; 
- Hiến máu nhân đạo; 
- Trao nhà tình nghĩa; 
- Chăm sóc trẻ mồ côi.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</si>
  <si>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123GDCD004
- Nhà sản xuất: Công ty CP Đầu tư phát triển Giáo dục 123
- Xuất xứ: Việt Nam</t>
  </si>
  <si>
    <t xml:space="preserve">Bộ tranh về sự siêng năng, kiên trì </t>
  </si>
  <si>
    <t>Bộ tranh gồm 02 tờ. Minh họa:
- Một người đang siêng năng làm việc, đối nghịch là 1 người lười nhác nhưng mơ tưởng đến cuộc sống tốt đẹp;
- Hình ảnh Bác Hồ đang ngồi làm việc trên máy chữ hoặc đang viết.</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</si>
  <si>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Mã sản phẩm: BL2-038A
- Xuất xứ: Việt Nam</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</si>
  <si>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</si>
  <si>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</si>
  <si>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</si>
  <si>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02 tờ. Minh họa:
 - Một người đang siêng năng làm việc, đối nghịch là 1 người lười nhác nhưng mơ tưởng đến cuộc sống tốt đẹp;
- Hình ảnh Bác Hồ đang ngồi làm việc trên máy chữ hoặc đang viết.</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</si>
  <si>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123GDCD005
- Nhà sản xuất: Công ty CP Đầu tư phát triển Giáo dục 123
- Xuất xứ: Việt Nam</t>
  </si>
  <si>
    <t>Tranh về việc học tập tự giác tích cực của HS</t>
  </si>
  <si>
    <t>Tranh gồm 01 tờ. Nội dung thể hiện: HS tự giác, tích cực học tập: đọc sách ở thư viện, quyết tâm nói tiếng Anh thành thạo.</t>
  </si>
  <si>
    <t>Tranh gồm 01 tờ. Nội dung thể hiện:
HS tự giác, tích cực học tập: đọc sách ở thư viện, quyết tâm nói tiếng Anh thành thạo.
Tranh có kích thước (720x1020) mm, in offset 4 màu trên giấy couché có định lượng 200g/m2, cán màng OPP mờ
- Mã sản phẩm: BL2-039A
- Xuất xứ: Việt Nam</t>
  </si>
  <si>
    <t>Tranh gồm 01 tờ. Nội dung thể hiện:
HS tự giác, tích cực học tập: đọc sách ở thư viện, quyết tâm nói tiếng Anh thành thạo.
Tranh có kích thước (720x1020) mm, in offset 4 màu trên giấy couché có định lượng 200g/m2, cán màng OPP mờ</t>
  </si>
  <si>
    <t>Tranh gồm 01 tờ. Nội dung thể hiện: HS tự giác, tích cực học tập: đọc sách ở thư viện, quyết tâm nói tiếng Anh thành thạo.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</si>
  <si>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thể hiện: HS tự giác, tích cực học tập: đọc sách ở thư viện, quyết tâm nói tiếng Anh thành thạo.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</si>
  <si>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thể hiện:
HS tự giác, tích cực học tập: đọc sách ở thư viện, quyết tâm nói tiếng Anh thành thạo.</t>
  </si>
  <si>
    <t>Tranh gồm 01 tờ. Nội dung thể hiện:
HS tự giác, tích cực học tập: đọc sách ở thư viện, quyết tâm nói tiếng Anh thành thạo.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123GDCD006
- Nhà sản xuất: Công ty CP Đầu tư phát triển Giáo dục 123
- Xuất xứ: Việt Nam</t>
  </si>
  <si>
    <t>Tranh thể hiện lao động cần cù, sáng tạo</t>
  </si>
  <si>
    <t>Tranh gồm 01 tờ. Nội dung tranh thể hiện: Nhóm HS đang cân cù chế tạo rôbot.</t>
  </si>
  <si>
    <t>Tranh gồm 01 tờ. Nội dung tranh thể hiện: Nhóm HS đang cần cù chế tạo rôbot.
Tranh có kích thước (720x1020) mm, in offset 4 màu trên giấy couché có định lượng 200g/m2, cán màng OPP mờ
- mã sản phẩm: BL2-040A
- Xuất xứ: Việt Nam</t>
  </si>
  <si>
    <t>Tranh gồm 01 tờ. Nội dung tranh thể hiện: Nhóm HS đang cần cù chế tạo rôbot.
Tranh có kích thước (720x1020) mm, in offset 4 màu trên giấy couché có định lượng 200g/m2, cán màng OPP mờ</t>
  </si>
  <si>
    <t>Tranh gồm 01 tờ. Nội dung tranh thể hiện: Nhóm HS đang cân cù chế tạo rôbot.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</si>
  <si>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Nhóm HS đang cần cù chế tạo rôbot.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</si>
  <si>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tranh thể hiện: Nhóm HS đang cần cù chế tạo rôbot.</t>
  </si>
  <si>
    <t>Tranh gồm 01 tờ. Nội dung tranh thể hiện: Nhóm HS đang cần cù chế tạo rôbot.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123GDCD007
- Nhà sản xuất: Công ty CP Đầu tư phát triển Giáo dục 123
- Xuất xứ: Việt Nam</t>
  </si>
  <si>
    <t>Bộ tranh về bảo vệ môi trường và tài nguyên thiên nhiên</t>
  </si>
  <si>
    <t>Bộ tranh gồm 02 tờ. Nội dung tranh thể hiện:
1. Hành vi đúng: Mọi người tham gia tết trồng cây.
2. Hành vi chưa đúng trong bảo vệ môi trường: chặt phá cây, săn bắt động vật hoang dã.</t>
  </si>
  <si>
    <t>Bộ tranh gồm 02 tờ. Nội dung tranh thể hiện:
1. Hành vi đúng: Mọi người tham gia tết trồng cây.
2. Hành vi chưa đúng trong bảo vệ môi trường: chặt phá cây, săn bắt động vật hoang dã.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123GDCD008
- Nhà sản xuất: Công ty CP Đầu tư phát triển Giáo dục 123
- Xuất xứ: Việt Nam</t>
  </si>
  <si>
    <t>Bộ tranh gồm 02 tờ. Nội dung tranh thể hiện:
1. Hành vi đúng: Mọi người tham gia tết trồng cây.
2. Hành vi chưa đúng trong bảo vệ môi trường: chặt phá cây, săn bắt động vật hoang dã.Tranh có kích thước (720x1020) mm, in offset 4 màu trên giấy couché có định lượng 200g/m2, cán màng OPP mờ</t>
  </si>
  <si>
    <t>Bộ tranh gồm 02 tờ. Nội dung tranh thể hiện:
1. Hành vi đúng: Mọi người tham gia tết trồng cây.
2. Hành vi chưa đúng trong bảo vệ môi trường: chặt phá cây, săn bắt động vật hoang dã.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</si>
  <si>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về cách ứng phó với tình huống căng thẳng</t>
  </si>
  <si>
    <t>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</si>
  <si>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Mã sản phẩm: BL2-042A
- Xuất xứ: Việt Nam</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</si>
  <si>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t>
  </si>
  <si>
    <t>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</si>
  <si>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</si>
  <si>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</si>
  <si>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123GDCD009
- Nhà sản xuất: Công ty CP Đầu tư phát triển Giáo dục 123
- Xuất xứ: Việt Nam</t>
  </si>
  <si>
    <t>Bộ tranh về xác định mục tiêu cá nhân của HS</t>
  </si>
  <si>
    <t>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</si>
  <si>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
- Mã sản phẩm: BL2-043A
- Xuất xứ: Việt Nam</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</si>
  <si>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t>
  </si>
  <si>
    <t>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</si>
  <si>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</si>
  <si>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</si>
  <si>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123GDCD010
- Nhà sản xuất: Công ty CP Đầu tư phát triển Giáo dục 123
- Xuất xứ: Việt Nam</t>
  </si>
  <si>
    <t>Bộ tranh hướng dẫn phòng tránh và ứng phó với các tình huống nguy hiểm</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</si>
  <si>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</si>
  <si>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
- Mã sản phẩm: BL2-044A
- Xuất xứ: Việt Nam</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</si>
  <si>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</si>
  <si>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</si>
  <si>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03 tờ, mô tả kĩ năng, các bước hoặc sơ đồ/quy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</si>
  <si>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</si>
  <si>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123GDCD011
- Nhà sản xuất: Công ty CP Đầu tư phát triển Giáo dục 123
- Xuất xứ: Việt Nam</t>
  </si>
  <si>
    <t>Tranh về phòng chống bạo lực học đường</t>
  </si>
  <si>
    <t>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</si>
  <si>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Mã sản phẩm: BL2-045A
- Xuất xứ: Việt Nam</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</si>
  <si>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t>
  </si>
  <si>
    <t>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</si>
  <si>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</si>
  <si>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 thầy cô, cha mẹ, báo công an);
- Kĩ năng ứng phó sau khi bạo lực học đường xảy ra: không nghĩ cách trả thù, không bỏ học, tìm cách giảm bớt căng thẳng.</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</si>
  <si>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123GDCD012
- Nhà sản xuất: Công ty CP Đầu tư phát triển Giáo dục 123
- Xuất xứ: Việt Nam</t>
  </si>
  <si>
    <t>Tranh về phòng chống bạo lực gia đình</t>
  </si>
  <si>
    <t xml:space="preserve">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
  </si>
  <si>
    <t>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
- Mã sản phẩm: BL2-045A
- Xuất xứ: Việt Nam</t>
  </si>
  <si>
    <t>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t>
  </si>
  <si>
    <t>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</si>
  <si>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</si>
  <si>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
  </si>
  <si>
    <t>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123GDCD013
- Nhà sản xuất: Công ty CP Đầu tư phát triển Giáo dục 123
- Xuất xứ: Việt Nam</t>
  </si>
  <si>
    <t>Bộ tranh về thực hiện lối sống tiết kiệm</t>
  </si>
  <si>
    <t>Bộ tranh thực hành gồm 02 tờ. Nội dung tranh thể hiện:
- Hình ảnh hướng dẫn một số biện pháp tiết kiệm nước của Tông công ty nước;
- Hình ảnh hướng dẫn một số biện pháp tiết kiệm điện của EVN.</t>
  </si>
  <si>
    <t>Bộ tranh thục bành gồm 02 tờ. Nội dung tranh thể hiện:
- Hình ảnh hướng dẫn một số biện pháp tiết kiệm nước của Tổng công ty nước;
- Hình ảnh hướng dẫn một số biện pháp tiết kiệm điện của EVN.
- Mã sản phẩm: BL2-048A
- Xuất xứ: Việt Nam</t>
  </si>
  <si>
    <t>Bộ tranh thục bành gồm 02 tờ. Nội dung tranh thể hiện:
- Hình ảnh hướng dẫn một số biện pháp tiết kiệm nước của Tổng công ty nước;
- Hình ảnh hướng dẫn một số biện pháp tiết kiệm điện của EVN.</t>
  </si>
  <si>
    <t>Bộ tranh thực hành gồm 02 tờ. Nội dung tranh thể hiện:
- Hình ảnh hướng dẫn một số biện pháp tiết kiệm nước của Tông công ty nước;
- Hình ảnh hướng dẫn một số biện pháp tiết kiệm điện của EVN.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</si>
  <si>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thực hành gồm 02 tờ. Nội dung tranh thể hiện: 
- Hình ảnh hướng dẫn một số biện pháp tiết kiệm nước của Tổng công ty nước; 
- Hình ảnh hướng dẫn một số biện pháp tiết kiệm điện của EVN.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</si>
  <si>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thực hành gồm 02 tờ. Nội dung tranh thể hiện:
- Hình ảnh hướng dẫn một số biện pháp tiết kiệm nước của Tổng công ty nước;
- Hình ảnh hướng dẫn một số biện pháp tiết kiệm điện của EVN.</t>
  </si>
  <si>
    <t>Bộ tranh thục bành gồm 02 tờ. Nội dung tranh thể hiện:
- Hình ảnh hướng dẫn một số biện pháp tiết kiệm nước của Tổng công ty nước;
- Hình ảnh hướng dẫn một số biện pháp tiết kiệm điện của EVN.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123GDCD014
- Nhà sản xuất: Công ty CP Đầu tư phát triển Giáo dục 123
- Xuất xứ: Việt Nam</t>
  </si>
  <si>
    <t>Có 8 báo giá: Anh Em, DTL, Pacific, Phương Nam, Quang Anh, Viễn Thông 2, Khang Lâm. Tràng An</t>
  </si>
  <si>
    <t>Tranh thể hiện hoạt động quản lí tiền của HS</t>
  </si>
  <si>
    <t>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</si>
  <si>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
- Mã sản phẩm: BL2-049A
- Xuất xứ: Việt Nam</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</si>
  <si>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t>
  </si>
  <si>
    <t>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</si>
  <si>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</si>
  <si>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</si>
  <si>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123GDCD015
- Nhà sản xuất: Công ty CP Đầu tư phát triển Giáo dục 123
- Xuất xứ: Việt Nam</t>
  </si>
  <si>
    <t>Tranh mô phỏng mối quan hệ giữa nhà nước và công dân</t>
  </si>
  <si>
    <t>Tranh gồm 01 tờ. Nội dung tranh thể hiện:
- Mô phỏng căn cước của công dân nước Việt Nam;
- Mô phỏng giấy khai sinh</t>
  </si>
  <si>
    <t>Tranh gồm 01 tờ. Nội dung tranh thể hiện:
- Mô phỏng căn cước của công dân nước Việt Nam;
- Mô phỏng giấy khai sinh.
Tranh có kích thước (720x1020) mm, in offset 4 màu trên giấy couché có định lượng 200g/m2, cán màng OPP mờ
- Mã sản phẩm: BL2-050A
- Xuất xứ: Việt Nam</t>
  </si>
  <si>
    <t>Tranh gồm 01 tờ. Nội dung tranh thể hiện:
- Mô phỏng căn cước của công dân nước Việt Nam;
- Mô phỏng giấy khai sinh.
Tranh có kích thước (720x1020) mm, in offset 4 màu trên giấy couché có định lượng 200g/m2, cán màng OPP mờ</t>
  </si>
  <si>
    <t>Tranh gồm 01 tờ. Nội dung tranh thể hiện:
- Mô phỏng căn cước của công dân nước Việt Nam;
- Mô phỏng giấy khai sinh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</si>
  <si>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 Mô phỏng căn cước của công dân nước Việt Nam; 
- Mô phỏng giấy khai sinh.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</si>
  <si>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 Tranh gồm 01 tờ. Nội dung tranh thể hiện: 
- Mô phỏng căn cước của công dân nước Việt Nam;
- Mô phỏng giấy khai sinh.</t>
  </si>
  <si>
    <t>Tranh gồm 01 tờ. Nội dung tranh thể hiện:
- Mô phỏng căn cước của công dân nước Việt Nam;
- Mô phỏng giấy khai sinh.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123GDCD016
- Nhà sản xuất: Công ty CP Đầu tư phát triển Giáo dục 123
- Xuất xứ: Việt Nam</t>
  </si>
  <si>
    <t>Bộ tranh thể hiện các nhóm quyền trẻ em</t>
  </si>
  <si>
    <t>Bộ tranh gồm 04 tờ. Nội dung tranh thể hiện các quyền trè em gồm:
- Quyền được sống;
- Quyền được phát triển;
- Quyền được bảo vệ;
- Quyền được tham gia.</t>
  </si>
  <si>
    <t>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
- Mã sản phẩm: BL2-051A
- Xuất xứ: Việt Nam</t>
  </si>
  <si>
    <t>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t>
  </si>
  <si>
    <t>Bộ tranh gồm 04 tờ. Nội dung tranh thể hiện các quyền trè em gồm:
- Quyền được sống;
- Quyền được phát triển;
- Quyền được bảo vệ;
- Quyền được tham gia.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</si>
  <si>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</si>
  <si>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tranh gồm 04 tờ. Nội dung tranh thể hiện các quyền trẻ em gồm:
- Quyền được sống;
- Quyền được phát triển;
- Quyền được bảo vệ;
- Quyền được tham gia.</t>
  </si>
  <si>
    <t>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123GDCD017
- Nhà sản xuất: Công ty CP Đầu tư phát triển Giáo dục 123
- Xuất xứ: Việt Nam</t>
  </si>
  <si>
    <t>Tranh về tệ nạn xã hội</t>
  </si>
  <si>
    <t>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</si>
  <si>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
- Mã sản phẩm: BL2-052A
- Xuất xứ: Việt Nam</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</si>
  <si>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t>
  </si>
  <si>
    <t>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</si>
  <si>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</si>
  <si>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 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nghiệm tái hòa nhập cộng đồng, không kỳ thị xa lánh người cai nghiện;
- Tích cực tham gia tuyên truyền phòng tránh ma túy.</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</si>
  <si>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123GDCD018
- Nhà sản xuất: Công ty CP Đầu tư phát triển Giáo dục 123
- Xuất xứ: Việt Nam</t>
  </si>
  <si>
    <t>Tranh về phòng ngừa tai nạn vũ khí, cháy nổ và các chất độc hại</t>
  </si>
  <si>
    <t>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</si>
  <si>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
- Mã sản phẩm: BL2-053A
- Xuất xứ: Việt Nam</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</si>
  <si>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t>
  </si>
  <si>
    <t>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</si>
  <si>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</si>
  <si>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qui định về phòng ngừa vũ khí cháy nổ và các chất độc hại;
- Tố cáo những hành vi vi phạm hoặc xúi giục người khác.</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</si>
  <si>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123GDCD019
- Nhà sản xuất: Công ty CP Đầu tư phát triển Giáo dục 123
- Xuất xứ: Việt Nam</t>
  </si>
  <si>
    <t>Bộ dụng cụ thực hành tự nhận thức bản thân</t>
  </si>
  <si>
    <t>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t>
  </si>
  <si>
    <t>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
- Xuất xứ: Việt Nam</t>
  </si>
  <si>
    <t>Dụng cụ thực hành: Gương méo, gương lồi để phục vụ cho việc mô phỏng các tình huống nhận thức bản thân.
- Bộ thẻ màu hình chữ nhật kích thước (200x600)mm theo mô hình 4 cửa sổ Ohenri với những nội dung khác nhau được in chữ và có thể bóc/dán vào tấm thẻ như sau:
- Màu vàng: những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t>
  </si>
  <si>
    <t>-  Dụng cụ thực hành: Gương méo có kích thước (300x600)mm được gắn trên khung bảo vệ; Gương lồi có đường kính 200mm được gắn trên đế gỗ để phục vụ cho việc mô phỏng các tình huống tự nhận thức bản thân.
- Bộ thẻ 4 màu hình chữ nhật có kích thước (200x600)mm theo mô hình 4 cửa sổ Ohenri với những nội dung khác nhau được in chữ và có thể dán/bóc vào tấm thẻ như sau:
-  Màu vàng: những điều bạn đã biết về bản thân và người khác biết về bạn.
-  Màu xanh: điều bạn không biết về mình nhưng người khác lại biết rất rõ
-  Màu đỏ: điều bạn biết về mình nhưng người khác lại không biết, những điều bạn chưa muốn bộc lộ
- Màu xám: những dữ kiện mà bạn và người khác đều không nhận biết qua vẻ bề ngoài.</t>
  </si>
  <si>
    <t>Bộ dụng cụ cho HS thực hành ứng phó với các tình huống nguy hiểm</t>
  </si>
  <si>
    <t>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t>
  </si>
  <si>
    <t>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</si>
  <si>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</si>
  <si>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</si>
  <si>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t>
  </si>
  <si>
    <t>Bộ dụng cụ thực hành tiết kiệm</t>
  </si>
  <si>
    <t>Dùng cho lớp 6,7, 8, 9</t>
  </si>
  <si>
    <t>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t>
  </si>
  <si>
    <t>Bộ dụng cụ gồm: 6 chiếc lọ bằng nhựa có kích thước 50mm, cao 90mm có ghi hình và dán chữ lên thành lọ với nội dung thể hiện nhu cầu chi tiêu của bản thân như: nhu cầu thiết yếu 55%, giáo dục 10%, hưởng thụ 10%, tự do tài chính 10%, tiết kiệm dài hạn 10%, giúp đỡ người khác 5%.</t>
  </si>
  <si>
    <t>Lược đồ một số di chỉ khảo cổ học tiêu biểu ở Đông Nam Á và Việt Nam</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</si>
  <si>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</si>
  <si>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 Mã sản phẩm: BL2-068A
- Xuất xứ: Việt Nam</t>
  </si>
  <si>
    <t xml:space="preserve">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</si>
  <si>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mới đến thời Kim khí);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</si>
  <si>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mới đến thời Kim khí);
- Kích thước (720x1020)mm. </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</si>
  <si>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 Xuất xứ: Việt Nam</t>
  </si>
  <si>
    <t>Lược đồ thế giới cổ đại</t>
  </si>
  <si>
    <t>Bộ lược đồ thế giới cổ đại, vị trí địa lý của các quốc gia cổ đại và các trung tâm văn minh lớn, như Trung Quốc, An Độ, La Mã, Hy Lạp, Lưỡng Hà, Ai Cập.
Mỗi quốc gia cổ đại có một lược đồ.
Kích thước (720x1020)mm.</t>
  </si>
  <si>
    <t>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 Mã sản phẩm: BL2-070A
- Xuất xứ: Việt Nam</t>
  </si>
  <si>
    <t xml:space="preserve">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t>
  </si>
  <si>
    <t>Bộ lược đồ thế giới cổ đại, vị trí địa lý của các quốc gia cổ đại và các trung tâm văn minh lớn, như Trung Quốc, Ấn Độ, La Mã, Hy Lạp, Lưỡng Hà, Ai Cập. Mỗi quốc gia cổ đại có một lược đồ.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</si>
  <si>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Bộ lược đồ thế giới cổ đại, vị trí địa lý của các quốc gia cổ đại và các trung tâm văn minh lớn, như Trung Quốc, Ấn Độ, La Mã, Hy Lạp, Lưỡng Hà, Ai Cập.
Mỗi quốc gia cổ đại có một lược đồ.
Kích thước (720x1020)mm.</t>
  </si>
  <si>
    <t>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 Xuất xứ: Việt Nam</t>
  </si>
  <si>
    <t>Lược đồ Đông Nam Á và các vương quốc cổ ở Đông Nam Á</t>
  </si>
  <si>
    <t>- Lược đồ các vương quốc cổ ở Đông Nam Á từ thế kỉ VII đến thế kỉ X;
- Lược đồ thể hiện rõ vị trí, phạm vi của các vương quốc cổ;
- Kích thước (720x1020)mm.</t>
  </si>
  <si>
    <t>-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 Mã sản phẩm: BL2-071A
- Xuất xứ: Việt Nam</t>
  </si>
  <si>
    <t xml:space="preserve">-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t>
  </si>
  <si>
    <t>- Lược đồ các vương quốc cổ ở Đông Nam Á từ thế kỉ VII đến thế kỉ X; 
- Lược đồ thể hiện rõ vị trí, phạm vi của các vương quốc cổ;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</si>
  <si>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 Xuất xứ: Việt Nam</t>
  </si>
  <si>
    <t>Lược đồ thể hiện Chiến thắng Bạch Đằng năm 938</t>
  </si>
  <si>
    <t>01 tờ lược đồ thể hiện Chiến thắng Bạch Đằng năm 938.</t>
  </si>
  <si>
    <t>01 tờ lược đồ thể hiện Chiến thắng Bạch Đằng năm 938.
Tranh có kích thước (720x1020)mm, dung sai 10mm, in trên giấy couché, định lượng 200g/m2, cán láng OPP mờ. 
- Mã sản phẩm: BL2-074A
- Xuất xứ: Việt Nam</t>
  </si>
  <si>
    <t xml:space="preserve">01 tờ lược đồ thể hiện Chiến thắng Bạch Đằng năm 938.
Tranh có kích thước (720x1020)mm, dung sai 10mm, in trên giấy couché, định lượng 200g/m2, cán láng OPP mờ. </t>
  </si>
  <si>
    <t>01 tờ lược đồ thể hiện Chiến thắng Bạch Đằng năm 938.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</si>
  <si>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tờ lược đồ thể hiện Chiến thắng Bạch Đằng năm 938.
Tranh có kích thước (720x1020)mm, dung sai 10mm, in trên giấy couché, định lượng 200g/m2, cán láng OPP mờ. 
- Xuất xứ: Việt Nam</t>
  </si>
  <si>
    <t>Lược đồ thể hiện một số cuộc phát kiến địa lý, thế kỷ XV, XVI</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</si>
  <si>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</si>
  <si>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 Mã sản phẩm: BL2-077A
- Xuất xứ: Việt Nam</t>
  </si>
  <si>
    <t xml:space="preserve">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t>
  </si>
  <si>
    <t>Lược đồ một số cuộc phát kiến địa lý lớn, quan trọng trong thế kỉ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Femão de Magalhães (Ma gien lăng) giữa những năm 1519-1522, Bartolomeu Dias 1450-1500 tìm ra con đường đi vòng qua châu Phi;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</si>
  <si>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 Xuất xứ: Việt Nam</t>
  </si>
  <si>
    <t>Lược đồ Đông Nam Á và quốc gia ở Đông Nam Á</t>
  </si>
  <si>
    <t>01 tờ lược đồ các quốc gia ở Đông Nam Á trong khoảng thời gian từ nửa sau thế kỷ X đến nửa đầu thế kỷ XVI. Kích thước  (720x1020)mm</t>
  </si>
  <si>
    <t>01 tờ lược đồ các quốc gia ở Đông Nam Á trong khoảng thời gian từ nửa sau thế kỷ X đến nửa đầu thế kỷ XVI.
Tranh có kích thước (720x1020)mm, dung sai 10mm, in trên giấy couché, định lượng 200g/m2, cán láng OPP mờ. 
- Mã sản phẩm: BL2-080A
- Xuất xứ: Việt Nam</t>
  </si>
  <si>
    <t xml:space="preserve">01 tờ lược đồ các quốc gia ở Đông Nam Á trong khoảng thời gian từ nửa sau thế kỷ X đến nửa đầu thế kỷ XVI.
Tranh có kích thước (720x1020)mm, dung sai 10mm, in trên giấy couché, định lượng 200g/m2, cán láng OPP mờ. </t>
  </si>
  <si>
    <t>01 tờ lược đồ các quốc gia ở Đông Nam Á trong khoảng thời gian từ nửa sau thế kỉ X đến nửa đầu thế kỉ XVI.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</si>
  <si>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tờ lược đồ các quốc gia ở Đông Nam Á trong khoảng thời gian từ nửa sau thế kỷ X đến nửa đầu thế kỷ XVI.
Kích thước (720x1020)mm.</t>
  </si>
  <si>
    <t>01 tờ lược đồ các quốc gia ở Đông Nam Á trong khoảng thời gian từ nửa sau thế kỷ X đến nửa đầu thế kỷ XVI.
Tranh có kích thước (720x1020)mm, dung sai 10mm, in trên giấy couché, định lượng 200g/m2, cán láng OPP mờ. 
- Xuất xứ: Việt Nam</t>
  </si>
  <si>
    <t>Lược đồ nước Anh thế kỉ XVII</t>
  </si>
  <si>
    <t>Lược đồ nước Anh thế kỉ XVII.
- Thể hiện được vị trí của các địa điểm diễn ra các sự kiện lịch sử quan trọng của cuộc cách mạng tư sản Anh hồi thế kỉ XVII;
- Kích thước (720x1020)mm.</t>
  </si>
  <si>
    <t>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 Mã sản phẩm: BL2-081A
- Xuất xứ: Việt Nam</t>
  </si>
  <si>
    <t>Đề nghị sửa lại: Lược đồ vương quốc Anh thế kỷ XVII. Sửa lại thành Lược đồ nước Anh thế kỷ XVII</t>
  </si>
  <si>
    <t xml:space="preserve">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t>
  </si>
  <si>
    <t>Lược đồ vương quốc Anh thế kỉ XVII.
- Thể hiện được vị trí của các địa điểm diễn ra các sự kiện lịch sử quan trọng của cuộc cách mạng tư sản Anh hồi thế kỉ XVII;
- Kích thước (720x1020)mm.</t>
  </si>
  <si>
    <t>Lược đồ vương quốc Anh thế kỉ XVII.
- Thể hiện được vị trí của các địa điểm diễn ra các sự kiện lịch sử quan trọng của cuộc cách mạng tư sản Anh hồi thế kỉ XVII;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</si>
  <si>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vương quốc Anh thế kỉ XVII.
- Thể hiện được vị trí của các địa điểm diễn ra các sự kiện lịch sử quan trọng của cuộc cách mạng tư sản Anh hồi thế kỉ XVII; 
- Kích thước (720x1020)mm.</t>
  </si>
  <si>
    <t>Lược đồ vương quốc Anh thế kỉ XVII.
- Thể hiện được vị trí của các địa điểm diễn ra các sự kiện lịch sử quan trọng của cuộc cách mạng tư sản Anh hồi thế kỉ XVII;
- Kích thước (720x1020)mm.
Mã sản phẩm: LS&amp;ĐL8-01
Sản xuất:Công ty CP Trường Việt
Xuất xứ:Việt Nam</t>
  </si>
  <si>
    <t>Lược đồ diễn biến cơ bản của cuộc chiến tranh giành độc lập ở Bắc Mỹ (thế kỉ XVIII)</t>
  </si>
  <si>
    <t>Lược đồ thể hiện được diễn biến cơ bản của cuộc chiến tranh giành độc lập ở Bắc Mỹ (thế kỉ XVIII).
Kích thước (720x1020)mm.</t>
  </si>
  <si>
    <t>Lược đồ thể hiện được diễn biến cơ bản của cuộc chiến tranh giành độc lập ở Bắc Mỹ (thế kỉ XVIII).
Tranh có kích thước (720x1020)mm, dung sai 10mm, in trên giấy couché, định lượng 200g/m2, cán láng OPP mờ. 
- Mã sản phẩm: BL2-082A
- Xuất xứ: Việt Nam</t>
  </si>
  <si>
    <t xml:space="preserve">Lược đồ thể hiện được diễn biến cơ bản của cuộc chiến tranh giành độc lập ở Bắc Mỹ (thế kỉ XVIII).
Tranh có kích thước (720x1020)mm, dung sai 10mm, in trên giấy couché, định lượng 200g/m2, cán láng OPP mờ. </t>
  </si>
  <si>
    <t>Lược đồ thể hiện được diễn biến cơ bản của cuộc chiến tranh giành độc lập ở Bắc Mỹ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</si>
  <si>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thể hiện được diễn biến cơ bản của cuộc chiến tranh giành độc lập ở Bắc Mỹ (thế kỉ XVIII). 
Kích th­ước (720x1020)mm.</t>
  </si>
  <si>
    <t>Lược đồ thể hiện được diễn biến cơ bản của cuộc chiến tranh giành độc lập ở Bắc Mỹ (thế kỉ XVIII).
Tranh có kích thước (720x1020)mm, dung sai 10mm, in trên giấy couché, định lượng 200g/m2, cán láng OPP mờ. 
- Xuất xứ: Việt Nam</t>
  </si>
  <si>
    <t>Lược đồ diễn biến cơ bản của cuộc cách mạng tư sản Pháp (thế kỉ XVIII)</t>
  </si>
  <si>
    <t>Lược đồ thể hiện được diễn biến cơ bản của cuộc cách mạng tư sản Pháp (thế kỉ XVIII).
Kích thước (720x1020)mm.</t>
  </si>
  <si>
    <t>Lược đồ thể hiện được diễn biến cơ bản của cuộc cách mạng tư sản Pháp (thế kỉ XVIII).
Tranh có kích thước (720x1020)mm, dung sai 10mm, in trên giấy couché, định lượng 200g/m2, cán láng OPP mờ. 
- Mã sản phẩm: BL2-083A
- Xuất xứ: Việt Nam</t>
  </si>
  <si>
    <t xml:space="preserve">Lược đồ thể hiện được diễn biến cơ bản của cuộc cách mạng tư sản Pháp (thế kỉ XVIII).
Tranh có kích thước (720x1020)mm, dung sai 10mm, in trên giấy couché, định lượng 200g/m2, cán láng OPP mờ. </t>
  </si>
  <si>
    <t>Lược đồ thể hiện được diễn biến cơ bản của cuộc cách mạng tư sản Pháp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</si>
  <si>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thể hiện được diễn biến cơ bản của cuộc cách mạng tư sản Pháp (thế kỉ XVIII).
Kích th­ước (720x1020)mm.</t>
  </si>
  <si>
    <t>Lược đồ thể hiện được diễn biến cơ bản của cuộc cách mạng tư sản Pháp (thế kỉ XVIII).
Tranh có kích thước (720x1020)mm, dung sai 10mm, in trên giấy couché, định lượng 200g/m2, cán láng OPP mờ. 
- Xuất xứ: Việt Nam</t>
  </si>
  <si>
    <t>Lược đồ thế giới thế kỉ XVIII</t>
  </si>
  <si>
    <t>Lược đồ thế giới thế kỉ XVIII thể hiện được vị trí của các quốc gia, đặc biệt là các nơi đã diễn ra các sự kiện tiêu biểu của cuộc cách mạng công nghiệp lần thứ I (thế kỉ XVIII).
Kích thước (720x1020)mm.</t>
  </si>
  <si>
    <t>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 Mã sản phẩm: BL2-084A
- Xuất xứ: Việt Nam</t>
  </si>
  <si>
    <t xml:space="preserve">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t>
  </si>
  <si>
    <t>Lược đồ thế giới thế kỉ XVIII thể hiện được vị trí của các quốc gia, đặc biệt là các nơi đã diễn ra các sự kiện tiêu biểu của cuộc cách mạng công nghiệp lần thứ I (thế kỉ XVIII).
Kích thước (720x1020)mm, có dung sai 10mm, in offset 4 màu trên giấy couche có định lượng 200g/m2 cán OPP mờ  (có thể thay thế bằng tranh/ ảnh điện tử),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</si>
  <si>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thế giới thế kỉ XVIII thể hiện được vị trí của các quốc gia, đặc biệt là các nơi đã diễn ra các sự kiện tiểu biểu của cuộc cách mạng công nghiệp lần thứ I (thế kỉ XVIII).
Kích th­ước (720x1020)mm.</t>
  </si>
  <si>
    <t>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 Xuất xứ: Việt Nam</t>
  </si>
  <si>
    <t>Lược đồ Việt Nam từ thế kỉ XVI đến thế kỉ XVIII</t>
  </si>
  <si>
    <t>Lược đồ Việt Nam thể hiện Đàng Ngoài và Đàng Trong khoảng giữa thế kỉ XVIII (Trịnh - Nguyễn phân tranh). Chú ý thể hiện rõ cương vực, chủ quyền biển đảo của Việt Nam.
Kích thước (720x1020)mm.</t>
  </si>
  <si>
    <t>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 Mã sản phẩm: BL2-085A
- Xuất xứ: Việt Nam</t>
  </si>
  <si>
    <t xml:space="preserve">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t>
  </si>
  <si>
    <t>Lược đồ Việt Nam thể hiện Đàng Ngoài và Đàng Trong khoảng giữa thế kỉ XVIII (Trịnh - Nguyễn phân tranh). Chú ý thể hiện rõ cương vực, chủ quyền biển đảo của Việt Nam.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</si>
  <si>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Việt Nam thể hiện Đàng Ngoài và Đàng Trong khoảng giữa thế kỉ XVIII (Trịnh – Nguyễn phân tranh). Chú ý thể hiện rõ cương vực, chủ quyền biển đảo của Việt Nam.
Kích thước (720x1020)mm.</t>
  </si>
  <si>
    <t>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 Xuất xứ: Việt Nam</t>
  </si>
  <si>
    <t>Lược đồ phong trào khởi nghĩa nông dân ở Đàng Ngoài, thế kỉ XVIII</t>
  </si>
  <si>
    <t>Lược đồ Đàng Ngoài, thế kỉ XVIII, thể hiện rõ địa điểm diễn ra một số cuộc khởi nghĩa nông dân tiêu biểu.
Kích thước (720x1020)mm.</t>
  </si>
  <si>
    <t>Lược đồ Đàng Ngoài, thế kỉ XVIII, thể hiện rõ địa điểm diễn ra một số cuộc khởi nghĩa nông dân tiêu biểu.
Tranh có kích thước (720x1020)mm, dung sai 10mm, in trên giấy couché, định lượng 200g/m2, cán láng OPP mờ. 
- Mã sản phẩm: BL2-086A
- Xuất xứ: Việt Nam</t>
  </si>
  <si>
    <t xml:space="preserve">Lược đồ Đàng Ngoài, thế kỉ XVIII, thể hiện rõ địa điểm diễn ra một số cuộc khởi nghĩa nông dân tiêu biểu.
Tranh có kích thước (720x1020)mm, dung sai 10mm, in trên giấy couché, định lượng 200g/m2, cán láng OPP mờ. </t>
  </si>
  <si>
    <t>Lược đồ Đàng Ngoài, thế kỉ XVIII, thể hiện rõ địa điểm diễn ra một số cuộc khởi nghĩa nông dân tiêu biểu.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</si>
  <si>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Đàng Ngoài, thế kỉ XVIII, thể hiện rõ địa điểm diễn ra một số cuộc khởi nghĩa nông dân tiêu biểu.
Tranh có kích thước (720x1020)mm, dung sai 10mm, in trên giấy couché, định lượng 200g/m2, cán láng OPP mờ. 
- Xuất xứ: Việt Nam</t>
  </si>
  <si>
    <t>Lược đồ cuộc khởi nghĩa của phong trào nông dân Tây Sơn thế kỉ XVIII</t>
  </si>
  <si>
    <t>01 lược đồ thể hiện diễn biến chính của phong trào nông dân Tây Sơn thế kỉ XVIII.
Kích thước (720x1020)mm.</t>
  </si>
  <si>
    <t>01 lược đồ thể hiện diễn biến chính của phong trào nông dân Tây Sơn thế kỉ XVIII.
Tranh có kích thước (720x1020)mm, dung sai 10mm, in trên giấy couché, định lượng 200g/m2, cán láng OPP mờ. 
- Mã sản phẩm: BL2-087A
- Xuất xứ: Việt Nam</t>
  </si>
  <si>
    <t xml:space="preserve">01 lược đồ thể hiện diễn biến chính của phong trào nông dân Tây Sơn thế kỉ XVIII.
Tranh có kích thước (720x1020)mm, dung sai 10mm, in trên giấy couché, định lượng 200g/m2, cán láng OPP mờ. </t>
  </si>
  <si>
    <t>01 lược đồ thể hiện diễn biến chính của phong trào nông dân Tây Sơn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</si>
  <si>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lược đồ thể hiện diễn biến chính của phong trào nông dân Tây Sơn thế kỉ XVIII.
Tranh có kích thước (720x1020)mm, dung sai 10mm, in trên giấy couché, định lượng 200g/m2, cán láng OPP mờ. 
- Xuất xứ: Việt Nam</t>
  </si>
  <si>
    <t>Lược đồ vị trí các nước đế quốc từ cuối thế kỉ XIX, đầu thế kỉ XX</t>
  </si>
  <si>
    <t>01 tờ lược đồ các nước đế quốc trên thế giới trong thời gian từ cuối thế kỷ XIX đến đầu thế kỷ XX.
Kích thước (720x1020)mm.</t>
  </si>
  <si>
    <t>01 tờ lược đồ các nước đế quốc trên thế giới trong thời gian từ cuối thế kỷ XIX đến đầu thế kỷ XX.
Tranh có kích thước (720x1020)mm, dung sai 10mm, in trên giấy couché, định lượng 200g/m2, cán láng OPP mờ. 
- Mã sản phẩm: BL2-088A
- Xuất xứ: Việt Nam</t>
  </si>
  <si>
    <t xml:space="preserve">01 tờ lược đồ các nước đế quốc trên thế giới trong thời gian từ cuối thế kỷ XIX đến đầu thế kỷ XX.
Tranh có kích thước (720x1020)mm, dung sai 10mm, in trên giấy couché, định lượng 200g/m2, cán láng OPP mờ. </t>
  </si>
  <si>
    <t>01 tờ lược đồ các nước đế quốc trên thế giới trong thời gian từ cuối thế kỷ XIX đến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</si>
  <si>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tờ lược đồ các nước đế quốc trên thế giới trong thời gian từ cuối thế kỷ XIX đến đầu thế kỷ XX.
Tranh có kích thước (720x1020)mm, dung sai 10mm, in trên giấy couché, định lượng 200g/m2, cán láng OPP mờ. 
- Xuất xứ: Việt Nam</t>
  </si>
  <si>
    <t>Lược đồ diễn biến chính của cuộc Cách mạng tháng Mười Nga năm 1917</t>
  </si>
  <si>
    <t>Lược đồ diễn biến chính của cuộc Cách mạng tháng Mười Nga năm 1917, ghi rõ thời gian, địa điểm đã diễn ra những sự kiện quan trọng nhất.
Kích thước (720x1020)mm.</t>
  </si>
  <si>
    <t>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 Mã sản phẩm: BL2-089A
- Xuất xứ: Việt Nam</t>
  </si>
  <si>
    <t xml:space="preserve">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t>
  </si>
  <si>
    <t>Lược đồ diễn biến chính của cuộc Cách mạng tháng Mười Nga năm 1917, ghi rõ thời gian, địa điểm đã diễn ra những sự kiện quan trọng nhất.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</si>
  <si>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 Xuất xứ: Việt Nam</t>
  </si>
  <si>
    <t>Lược đồ Trung Quốc nửa cuối thế kỉ XIX, đầu thế kỉ XX</t>
  </si>
  <si>
    <t>Lược đồ Trung Quốc từ nửa cuối thế kỉ XIX đến đầu thế kỉ XX thể hiện rõ quá trình xâm lược Trung Quốc của các nước đế quốc.
Kích thước (720x1020)mm.</t>
  </si>
  <si>
    <t>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 Mã sản phẩm: BL2-090A
- Xuất xứ: Việt Nam</t>
  </si>
  <si>
    <t xml:space="preserve">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t>
  </si>
  <si>
    <t>Lược đồ Trung Quốc từ nửa cuối thế kỉ XIX đến đầu thế kỉ XX thể hiện rõ quá trình xâm lược Trung Quốc của các nước đế quốc.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</si>
  <si>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 Lược đồ Trung Quốc từ nửa cuối thế kỉ XIX đến đầu thế kỉ XX thể hiện rõ quá trình xâm lược Trung Quốc của các nước đế quốc.
Kích thước (720x1020)mm.</t>
  </si>
  <si>
    <t>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 Xuất xứ: Việt Nam</t>
  </si>
  <si>
    <t>Lược đồ đế quốc Nhật Bản nửa cuối thế kỉ XIX, đầu thế kỉ XX</t>
  </si>
  <si>
    <t>Tờ lược đồ đế quốc Nhật Bản từ nửa cuối thế kỉ XIX đến đầu thế kỉ XX thể hiện rõ vị trí của Nhật Bản trong khu vực Đông Á và Đông Bắc A. Kích thước ( (720x1020)mm</t>
  </si>
  <si>
    <t>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 Mã sản phẩm: BL2-091A
- Xuất xứ: Việt Nam</t>
  </si>
  <si>
    <t xml:space="preserve">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t>
  </si>
  <si>
    <t>Tờ lược đồ đế quốc Nhật Bản từ nửa cuối thế kỉ XIX đến đầu thế kỉ XX thể hiện rõ vị trí của Nhật Bản trong khu vực Đông Á và Đông Bắc 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</si>
  <si>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Tờ lược đồ đế quốc Nhật Bản từ nửa cuối thế kỉ XIX đến đầu thế kỉ XX,  thể hiện rõ vị trí của Nhật Bản trong khu vực Đông Á và Đông Bắc Á.
Kích thước (720x1020)mm.</t>
  </si>
  <si>
    <t>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 Xuất xứ: Việt Nam</t>
  </si>
  <si>
    <t>Lược đồ khu vực Đông Nam Á nửa cuối thế kỉ XIX, đầu thế kỉ XX</t>
  </si>
  <si>
    <t>Lược đồ phong trào đấu tranh chống thực dân phương Tây ở Đông Nam Á cuối thế kỷ XIX, đầu thế kỷ XX.
Kích thước (720x1020)mm.</t>
  </si>
  <si>
    <t>Lược đồ phong trào đấu tranh chống thực dân phương Tây ở Đông Nam Á cuối thế kỷ XIX, đầu thế kỷ XX.
Tranh có kích thước (720x1020)mm, dung sai 10mm, in trên giấy couché, định lượng 200g/m2, cán láng OPP mờ. 
- Mã sản phẩm: BL2-092A
- Xuất xứ: Việt Nam</t>
  </si>
  <si>
    <t xml:space="preserve">Lược đồ phong trào đấu tranh chống thực dân phương Tây ở Đông Nam Á cuối thế kỷ XIX, đầu thế kỷ XX.
Tranh có kích thước (720x1020)mm, dung sai 10mm, in trên giấy couché, định lượng 200g/m2, cán láng OPP mờ. </t>
  </si>
  <si>
    <t>Lược đồ phong trào đấu tranh chống thực dân phương Tây ở Đông Nam Á cuối thế kỷ XIX,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</si>
  <si>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phong trào đấu tranh chống thực dân phương Tây ở Đông Nam Á cuối thế kỷ XIX, đầu thế kỷ XX.
Tranh có kích thước (720x1020)mm, dung sai 10mm, in trên giấy couché, định lượng 200g/m2, cán láng OPP mờ. 
- Xuất xứ: Việt Nam</t>
  </si>
  <si>
    <t>Lược đồ Việt Nam nửa đầu thế kỉ XIX.</t>
  </si>
  <si>
    <t>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t>
  </si>
  <si>
    <t>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 Mã sản phẩm: BL2-093A
- Xuất xứ: Việt Nam</t>
  </si>
  <si>
    <t xml:space="preserve">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t>
  </si>
  <si>
    <t>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</si>
  <si>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 Xuất xứ: Việt Nam</t>
  </si>
  <si>
    <t>Lược đồ Việt Nam nửa sau thế kỉ XIX</t>
  </si>
  <si>
    <t>Lược đồ Việt Nam nửa sau thế kỷ XIX gồm 02 tờ (chú ý thể hiện chủ quyền biển, đảo của Việt Nam)
- 01 tờ lược đồ Việt Nam 1884;
- 01 tờ lược đồ Phong trào Cần Vương.
Kích thước (720x1020)mm.</t>
  </si>
  <si>
    <t>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 Mã sản phẩm: BL2-094A
- Xuất xứ: Việt Nam</t>
  </si>
  <si>
    <t xml:space="preserve">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t>
  </si>
  <si>
    <t>Lược đồ Việt Nam nửa sau thế kỷ XIX gồm 02 tờ (chú ý thể hiện chủ quyền biển, đảo của Việt Nam)
- 01 tờ lược đồ Việt Nam 1884;
- 01 tờ lược đồ Phong trào Cần Vương.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</si>
  <si>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Việt Nam nửa sau thế kỷ XIX gồm 02 tờ (chú ý thể hiện chủ quyền biển, đảo của Việt Nam)
- 01 tờ lược đồ Việt Nam 1884;
- 01 tờ lược đồ Phong trào Cần Vương. 
Kích thước (720x1020)mm.</t>
  </si>
  <si>
    <t>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 Xuất xứ: Việt Nam</t>
  </si>
  <si>
    <t>Lược đồ thể hiện phạm vi biển, đảo Việt Nam</t>
  </si>
  <si>
    <t>01 tờ lược đồ Việt Nam thể hiện rõ phạm vi biển đảo của Việt Nam, (sử dụng chung lớp 8).
Kích thước (720x1020)mm.</t>
  </si>
  <si>
    <t>01 tờ lược đồ Việt Nam thể hiện rõ phạm vi biển đảo của Việt Nam, (sử dụng chung lớp 8).
Tranh có kích thước (720x1020)mm, dung sai 10mm, in trên giấy couché, định lượng 200g/m2, cán láng OPP mờ. 
- Mã sản phẩm: BL2-095A
- Xuất xứ: Việt Nam</t>
  </si>
  <si>
    <t xml:space="preserve">01 tờ lược đồ Việt Nam thể hiện rõ phạm vi biển đảo của Việt Nam, (sử dụng chung lớp 8).
Tranh có kích thước (720x1020)mm, dung sai 10mm, in trên giấy couché, định lượng 200g/m2, cán láng OPP mờ. </t>
  </si>
  <si>
    <t>01 tờ lược đồ Việt Nam thể hiện rõ phạm vi biển đảo của Việt Nam, (sử dụng chung lớp 8).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</si>
  <si>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tờ lược đồ Việt Nam thể hiện rõ phạm vi biển đảo của Việt Nam, (sử dụng chung lớp 8).
Tranh có kích thước (720x1020)mm, dung sai 10mm, in trên giấy couché, định lượng 200g/m2, cán láng OPP mờ. 
- Xuất xứ: Việt Nam</t>
  </si>
  <si>
    <t>Lược đồ thể hiện lịch sử  chủ quyền của Việt Nam đối với các khu vực biển, đảo</t>
  </si>
  <si>
    <t>01 tờ lược đồ tiến trình xác lập và thực thi chủ quyền của Việt Nam đối với các khu vực biển đảo
Kích thước (720x1020)mm.</t>
  </si>
  <si>
    <t>01 tờ lược đồ tiến trình xác lập và thực thi chủ quyền của Việt Nam đối với các khu vực biển đảo.
Tranh có kích thước (720x1020)mm, dung sai 10mm, in trên giấy couché, định lượng 200g/m2, cán láng OPP mờ. 
- Mã sản phẩm: BL2-096A
- Xuất xứ: Việt Nam</t>
  </si>
  <si>
    <t xml:space="preserve">01 tờ lược đồ tiến trình xác lập và thực thi chủ quyền của Việt Nam đối với các khu vực biển đảo.
Tranh có kích thước (720x1020)mm, dung sai 10mm, in trên giấy couché, định lượng 200g/m2, cán láng OPP mờ. </t>
  </si>
  <si>
    <t>01 tờ lược đồ tiến trình xác lập và thực thi chủ quyền của Việt Nam đối với các khu vực biển đảo.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</si>
  <si>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01 tờ lược đồ tiến trình xác lập và thực thi chủ quyền của Việt Nam đối với các khu vực biển đảo.
Kích thước (720x1020)mm.</t>
  </si>
  <si>
    <t>01 tờ lược đồ tiến trình xác lập và thực thi chủ quyền của Việt Nam đối với các khu vực biển đảo.
Tranh có kích thước (720x1020)mm, dung sai 10mm, in trên giấy couché, định lượng 200g/m2, cán láng OPP mờ. 
- Xuất xứ: Việt Nam</t>
  </si>
  <si>
    <t>Quả địa cầu hành chính</t>
  </si>
  <si>
    <t>Quả</t>
  </si>
  <si>
    <t>Kích thước tối thiểu D=30cm.</t>
  </si>
  <si>
    <t>Kích thước tối thiểu D=30cm.
- Mã sản phẩm: QCTHCS HC
- Nhà sản xuất: Bản đồ
- Xuất xứ: Việt Nam</t>
  </si>
  <si>
    <t>- Kích thước: Quả địa cầu đường kính F=30cm.
Chất liệu: Đế quả cầu được làm bằng gỗ, màu sắc được in rõ nét bền bỉ với thời gian</t>
  </si>
  <si>
    <t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Anh. </t>
  </si>
  <si>
    <t>Kích thước tối thiểu D=30cm. Đế nhựa, pipet bằng nhựa</t>
  </si>
  <si>
    <t>Có 5 báo giá: Phương Nam, Quang Anh, Viễn Thông 2, Giáo dục 123 lần 2, Khang Lâm</t>
  </si>
  <si>
    <t>Quả địa cầu tự nhiên</t>
  </si>
  <si>
    <t>Kích thước tối thiểu D=30cm.
- Mã sản phẩm: QCTHCS TN
- Nhà sản xuất: Bản đồ
- Xuất xứ: Việt Nam</t>
  </si>
  <si>
    <t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Việt. </t>
  </si>
  <si>
    <t>La bàn</t>
  </si>
  <si>
    <t>La bàn thông dụng. Kích thước tối thiểu D = 10cm; có mặt kính, vật liệu cứng.</t>
  </si>
  <si>
    <t>La bàn thông dụng. 
Kích thước tối thiểu D = 10cm; có mặt kính, vật liệu cứng.</t>
  </si>
  <si>
    <t>La bàn thông dụng. Kích thước D = 10cm; có mặt kính nhựa trong, vật liệu cứng</t>
  </si>
  <si>
    <t>La bàn thông dụng. Kích thước tối thiểu D = 10cm; có mặt kính, vật liệu cứng.
- Mã sản phẩm: ĐL-A.3
- Nhà sản xuất: Inotec
- Xuất xứ: Việt Nam</t>
  </si>
  <si>
    <t>Có 7 báo giá: Phương Nam, Quang Anh, Viễn Thông 2, Minh Hoàng, Khang Lâm, Tràng An, Giáo dục 123 lần 2</t>
  </si>
  <si>
    <t>Hộp quặng và khoáng sản chính ở Việt Nam</t>
  </si>
  <si>
    <t>Hộp</t>
  </si>
  <si>
    <t>Mẫu quặng và khoáng sản gồm có: than đá, sắt, đồng, đá vôi, sỏi.</t>
  </si>
  <si>
    <t>Mẫu quặng và khoáng sản gồm có: than đá, sắt, đồng, đá vôi, sỏi, được đựng vào hộp có kích thước: (17x11x2.3)cm</t>
  </si>
  <si>
    <t>Mẫu quặng và khoáng sản gồm có: than đá, sắt, đồng, đá vôi, sỏi.
Đựng trong hộp nhựa trong kích thước: (DxRxC) 155x117x41mm, có ghi rõ tên và số thứ tự các loại mẫu trên hộp và trên mẫu tương ứng</t>
  </si>
  <si>
    <t xml:space="preserve">Mẫu quặng và khoáng sản gồm có: than đá, sắt, đồng, đá vôi, sỏi. Các sp được đựng trong 1 hộp có chia ngăn từng sản phẩm </t>
  </si>
  <si>
    <t>Nhiệt - ẩm kế treo tường</t>
  </si>
  <si>
    <t>Nhiệt - ẩm kế đo nhiệt độ và ẩm độ trong phòng loại thông dụng.</t>
  </si>
  <si>
    <t>Bản đồ địa hình, Bản đồ hành chính, Bản đồ giao thông, Bản đồ du lịch</t>
  </si>
  <si>
    <t>Trích mảnh bản đồ (thuộc lãnh thổ Việt Nam): Bản đồ địa hình tỷ lệ 1:50.000 đến 1:100.000. Bản đồ hành chính, bản đồ giao thông và bản đồ du lịch tỷ lệ 1:200.000.
Kích thước (420x590)mm.</t>
  </si>
  <si>
    <t>Trích mảnh bản đồ (thuộc lãnh thổ Việt Nam): Bản đồ địa hình tỷ lệ 1:50.000 đến 1:100.000. Bản đồ hành chính, bản đồ giao thông và bản đồ du lịch tỷ lệ 1:200.000.
Kích thước (420x590)mm.
- Mã sản phẩm: LS&amp;ĐL6-06
- Nhà sản xuất: Công ty CP Trường Việt
- Xuất xứ: Việt Nam</t>
  </si>
  <si>
    <t>Trích mảnh bản đồ (thuộc lãnh thổ Việt Nam): Bản đồ địa hình tỷ lệ 1:50.000 đến 1:100.000. Bản đồ hành chính, bản đồ giao thông và bản đồ du lịch tỷ lệ 1:200.000.
Kích thước (420x590)mm, dung sai 10mm, in offset 4 màu trên giấy couché định lượng 200g/m2, cán OPP mờ.</t>
  </si>
  <si>
    <t>Trích mảnh bản đồ (thuộc lãnh thổ Việt Nam): Bản đồ địa hình tỉ lệ 1:50.000 đển 1:100.000. Bản đồ hành chính, bản đồ giao thông và bàn đồ du lịch tỉ lệ 1:200.000.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</si>
  <si>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Trích mảnh bản đồ (thuộc lãnh thổ Việt Nam): Bản đồ địa hình tỉ lệ 1:50.000 đến 1:100.000. Bản đồ hành chính, bản đồ giao thông và bản đồ du lịch tỉ lệ 1:200.000.
Kích thước (420x590)mm.</t>
  </si>
  <si>
    <t>Có 7 báo giá: Phương Nam, Quang Anh, Viễn Thông, Giáo dục 123 lần 2, Khang Lâm, Tràng An</t>
  </si>
  <si>
    <t>Sơ đồ chuyển động của Trái Đất quanh Mặt Trời</t>
  </si>
  <si>
    <t>Sơ đồ chuyển động của Trái Đất quanh trục và quanh Mặt Trời. Kích thước (420x590)mm.</t>
  </si>
  <si>
    <t>Sơ đồ chuyển động của Trái Đất quanh trục và quanh Mặt Trời. Kích thước (420x590)mm.
- Mã sản phẩm: LS&amp;ĐL6-07
- Nhà sản xuất: Công ty CP Trường Việt
- Xuất xứ: Việt Nam</t>
  </si>
  <si>
    <t>Sơ đồ chuyển động của Trái Đất quanh trục và quanh Mặt Trời. Kích thước (420x590)mm, dung sai 10mm, in offset 4 màu trên giấy couché định lượng 200g/m2, cán OPP mờ.</t>
  </si>
  <si>
    <t>Sơ đồ chuyển động của Trái Đất quanh trục và quanh Mặt Trời.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</si>
  <si>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Cấu tạo bên trong Trái Đất</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</si>
  <si>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</si>
  <si>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
- Mã sản phẩm: BL2-142A
- Xuất xứ: Việt Nam</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</si>
  <si>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</si>
  <si>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</si>
  <si>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
- Xuất xứ: Việt Nam</t>
  </si>
  <si>
    <t>Các dạng địa hình trên Trái Đất</t>
  </si>
  <si>
    <t>Tranh thể hiện các dạng địa hình chính: núi, cao nguyên, đồng bằng, đồi.
Kích thước  (720x1020)mm.</t>
  </si>
  <si>
    <t>Tranh thể hiện các dạng địa hình chính: núi, cao nguyên, đồng bằng, đồi.
Kích thước (720x1020)mm, dung sai 10mm, in offset 4 màu trên giấy couché định lượng 200g/m2, cán OPP mờ
- Mã sản phẩm: BL2-143A
- Xuất xứ: Việt Nam</t>
  </si>
  <si>
    <t>Tranh thể hiện các dạng địa hình chính: núi, cao nguyên, đồng bằng, đồi.
Kích thước (720x1020)mm, dung sai 10mm, in offset 4 màu trên giấy couché định lượng 200g/m2, cán OPP mờ</t>
  </si>
  <si>
    <t>Tranh thể hiện các dạng địa hình chính: núi, cao nguyên, đồng bằng, đồi.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</si>
  <si>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thể hiện các dạng địa hình chính: núi, cao nguyên, đồng bằng, đồi.
Kích thước (720x1020)mm.</t>
  </si>
  <si>
    <t>Tranh thể hiện các dạng địa hình chính: núi, cao nguyên, đồng bằng, đồi.
Kích thước (720x1020)mm, dung sai 10mm, in offset 4 màu trên giấy couché định lượng 200g/m2, cán OPP mờ
- Xuất xứ: Việt Nam</t>
  </si>
  <si>
    <t xml:space="preserve">Lát cắt địa hình </t>
  </si>
  <si>
    <t>Lát cắt chạy qua các dạng địa hình núi, cao nguyên, đồng bằng, một vài thung lũng sông.
Kích thước (420x590)mm.</t>
  </si>
  <si>
    <t>Lát cắt chạy qua các dạng địa hình núi, cao nguyên, đồng bằng, một vài thung lũng sông.
Kích thước (420x590)mm.
- Mã sản phẩm: LS&amp;ĐL6-10
- Nhà sản xuất: Công ty CP Trường Việt
- Xuất xứ: Việt Nam</t>
  </si>
  <si>
    <t>Lát cắt chạy qua các dạng địa hình núi, cao nguyên, đồng bằng, một vài thung lũng sông.
Kích thước (420x590)mm, dung sai 10mm, in offset 4 màu trên giấy couché định lượng 200g/m2, cán OPP mờ</t>
  </si>
  <si>
    <t>Lát cắt chạy qua các dạng địa hình núi, cao nguyên, đồng bằng, một vài thung lũng sông.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</si>
  <si>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Có 6 báo giá: Phương Nam, Quang Anh, Viễn Thông 2, Giáo dục 123 lần 2, Khang Lâm, Tràng An</t>
  </si>
  <si>
    <t>Hiện tượng tạo núi</t>
  </si>
  <si>
    <t>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t>
  </si>
  <si>
    <t>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 Mã sản phẩm: LS&amp;ĐL6-11
- Nhà sản xuất: Công ty CP Trường Việt
- Xuất xứ: Việt Nam</t>
  </si>
  <si>
    <t>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dung sai 10mm, in offset 4 màu trên giấy couché định lượng 200g/m2, cán OPP mờ</t>
  </si>
  <si>
    <t>Tranh thể hiện các nội dung: 
- Sơ đồ khối (3D) mô tả các quá trình nội sinh: uốn nếp và đứt gãy. 
- Các hình ảnh mô tả các quá trình ngoại sinh, thành tạo địa hình do gió, do nước chảy, do hòa tan (karst), do sóng biển.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</si>
  <si>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thể hiện các nội dung:
- Sơ đồ khối (3D) mô tả các quá trình nội sinh: uốn nếp và đứt gãy.
- Các hình ảnh mô tả các quá trình ngoại sinh, thành tạo địa hình do gió, do nước chảy, do hòa tan (karst), do sóng biển.
Kích thước (420x590)mm.</t>
  </si>
  <si>
    <t>Sơ đồ các tầng khí quyển.</t>
  </si>
  <si>
    <t>Sơ đồ các tầng khí quyển bao gồm tầng đối lưu, tầng bình lưu, tầng giữa, tầng i-on (tầng nhiệt), tầng ngoài; thể hiện độ cao của từng tầng.
Kích thước (420x590)mm.</t>
  </si>
  <si>
    <t>Sơ đồ các tầng khí quyển bao gồm tầng đối lưu, tầng bình lưu, tầng giữa, tầng i-on (tầng nhiệt), tầng ngoài; thể hiện độ cao của từng tầng.
Kích thước (420x590)mm.
- Mã sản phẩm: LS&amp;ĐL6-12
- Nhà sản xuất: Công ty CP Trường Việt
- Xuất xứ: Việt Nam</t>
  </si>
  <si>
    <t>Sơ đồ các tầng khí quyển bao gồm tầng đối lưu, tầng bình lưu, tầng giữa, tầng i-on (tầng nhiệt), tầng ngoài; thể hiện độ cao của từng tầng.
Kích thước (420x590)mm, dung sai 10mm, in offset 4 màu trên giấy couché định lượng 200g/m2, cán OPP mờ</t>
  </si>
  <si>
    <t>Sơ đồ các tầng khí quyển bao gồm tầng đối lưu, tầng bình lưu, tầng giữa, tầng i-on (tầng nhiệt), tầng ngoài; thể hiện độ cao của từng tầng.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</si>
  <si>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Sơ đồ các tầng khí quyển bao gồm tầng đối lưu, tầng bình lưu, tầng giữa, tầng i-on (tầng nhiệt), tầng ngoài; thể hiện độ cao của từng tầng.
Kích thước (420x590)mm.
</t>
  </si>
  <si>
    <t xml:space="preserve">Sơ đồ vòng tuần hoàn lớn của nước </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</si>
  <si>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</si>
  <si>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
- Mã sản phẩm: BL2-147A
- Xuất xứ: Việt Nam</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</si>
  <si>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t>
  </si>
  <si>
    <t>Tranh thể hiện: 
- Sơ đồ khối, trên đó thể hiện sự tuần hoàn của nước từ đại dương, ngưng kết (mây), chuyên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</si>
  <si>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
- Xuất xứ: Việt Nam</t>
  </si>
  <si>
    <t>Phẫu diện một số loại đất chính</t>
  </si>
  <si>
    <t>Tranh mô tả phẫu diện tiêu biểu cho các loại đất chính, đại diện cho các đới cảnh quan chính trên thế giới. Kích thước (420x590)mm.</t>
  </si>
  <si>
    <t>Tranh mô tả phẫu diện tiêu biểu cho các loại đất chính, đại diện cho các đới cảnh quan chính trên thế giới. Kích thước (420x590)mm.
- Mã sản phẩm: LS&amp;ĐL6-14
- Nhà sản xuất: Công ty CP Trường Việt
- Xuất xứ: Việt Nam</t>
  </si>
  <si>
    <t>Tranh mô tả phẫu diện tiêu biểu cho các loại đất chính, đại diện cho các đới cảnh quan chính trên thế giới.
Kích thước (420x590)mm, dung sai 10mm, in offset 4 màu trên giấy couché định lượng 200g/m2, cán OPP mờ</t>
  </si>
  <si>
    <t>Tranh mô tả phẫu diện tiêu biểu cho các loại đất chính, đại diện cho các đới cảnh quan chính trên thế giới.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</si>
  <si>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Tranh mô tả phẫu diện tiêu biểu cho các loại đất chính, đại diện cho các đới cảnh quan chính trên thế giới.
Kích thước (420x590)mm.</t>
  </si>
  <si>
    <t>Hệ sinh thái rừng nhiệt đới</t>
  </si>
  <si>
    <t>Tranh thể hiện những nét đặc trưng tiêu biểu của cấu trúc hệ sinh thái rừng nhiệt đới (rừng mưa); có kèm ảnh về rừng nhiệt đới.
Kích thước (420x590)mm.</t>
  </si>
  <si>
    <t>Tranh thể hiện những nét đặc trưng tiêu biểu của cấu trúc hệ sinh thái rừng nhiệt đới (rừng mưa); có kèm ảnh về rừng nhiệt đới.
Kích thước (420x590)mm.
- Mã sản phẩm: LS&amp;ĐL6-15
- Nhà sản xuất: Công ty CP Trường Việt
- Xuất xứ: Việt Nam</t>
  </si>
  <si>
    <t>Tranh thể hiện những nét đặc trưng tiêu biểu của cấu trúc hệ sinh thái rừng nhiệt đới (rừng mưa); có kèm ảnh về rừng nhiệt đới.
Kích thước (420x590)mm, dung sai 10mm, in offset 4 màu trên giấy couché định lượng 200g/m2, cán OPP mờ</t>
  </si>
  <si>
    <t>Tranh thể hiện những nét đặc trưng tiêu biểu của cấu trúc hệ sinh thái rừng nhiệt đới (rừng mưa); có kèm ảnh về rừng nhiệt đới.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</si>
  <si>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Thảm thực vật ở dãy Andes</t>
  </si>
  <si>
    <t>Tranh thể hiện sự phân hóa của thảm thực vật theo độ cao ở sườn đông và sườn tây dãy Andes (cắt qua lãnh thổ Pê-ru).
Kích thước (420x590)mm.</t>
  </si>
  <si>
    <t>Tranh thể hiện sự phân hóa của thảm thực vật theo độ cao ở sườn đông và sườn tây dãy Andes (cắt qua lãnh thổ Pê-ru).
Kích thước (420x590)mm.
- Mã sản phẩm: LS&amp;ĐL7-03
- Nhà sản xuất: Công ty CP Trường Việt
- Xuất xứ: Việt Nam</t>
  </si>
  <si>
    <t>Tranh thể hiện sự phân hóa của thảm thực vật theo độ cao ở sườn đông và sườn tây dãy Andes (cắt qua lãnh thổ Pê-ru).
Kích thước (420x590)mm, dung sai 10mm, in offset 4 màu trên giấy couché định lượng 200g/m2, cán OPP mờ</t>
  </si>
  <si>
    <t>Tranh thể hiện sự phân hóa của thảm thực vật theo độ cao ở sườn đông và sườn tây dãy Andes (cắt qua lãnh thổ Pê-ru).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</si>
  <si>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Bản đồ các khu vực giờ trên Trái Đất </t>
  </si>
  <si>
    <t>Bản đồ treo tường thể hiện các khu vực giờ trên Trái Đất.
Kích thước (720x1020)mm.</t>
  </si>
  <si>
    <t>Bản đồ treo tường thể hiện các khu vực giờ trên Trái Đất.
Kích thước (720x1020)mm, dung sai 10mm, in offset 4 màu trên giấy couché định lượng 200g/m2, cán OPP mờ
- Mã sản phẩm; BL2-152A
- Xuất xứ: Việt Nam</t>
  </si>
  <si>
    <t>Bản đồ treo tường thể hiện các khu vực giờ trên Trái Đất.
Kích thước (720x1020)mm, dung sai 10mm, in offset 4 màu trên giấy couché định lượng 200g/m2, cán OPP mờ</t>
  </si>
  <si>
    <t>Bản đồ treo tường thể hiện các khu vực giờ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</si>
  <si>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các khu vực giờ trên Trái Đất.
Kích thước (720x1020)mm, dung sai 10mm, in offset 4 màu trên giấy couché định lượng 200g/m2, cán OPP mờ
- Xuất xứ: Việt Nam</t>
  </si>
  <si>
    <t>Lược đồ các mảng kiến tạo, vành đai động đất, núi lửa trên Trái Đất</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</si>
  <si>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</si>
  <si>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
- Mã sản phẩm: BL2-153A
- Xuất xứ: Việt Nam</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</si>
  <si>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t>
  </si>
  <si>
    <t>Lược đồ treo tường. Nền lục địa nên có vờn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</si>
  <si>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treo tường. Nền lục địa nên có vờn bóng địa hình, nhất là các mạch núi chính (Himalaya, Andes, Rockie, Alps). Thể hiện rõ các mảng kiến tạo lớn, hướng dịch chuyển (xô vào nhau, tách xa nhau), các khu vực có động đất, núi lửa.
Kích thước (720x1020)mm.</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</si>
  <si>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
- Xuất xứ: Việt Nam</t>
  </si>
  <si>
    <t xml:space="preserve">Lược đồ phân bố lượng mưa trung bình năm trên Trái Đất. </t>
  </si>
  <si>
    <t>Lược đồ treo tường thể hiện phân tầng màu phân bố 
lượng mưa trung bình năm trên Trái Đất. Trên đại 
dương có các dòng biển nóng và dòng biển lạnh ven bờ. Kích thước (720x1020)mm</t>
  </si>
  <si>
    <t>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
- Mã sản phẩm: BL2-154A
- Xuất xứ: Việt Nam</t>
  </si>
  <si>
    <t>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t>
  </si>
  <si>
    <t>Lược đồ treo tường, thể hiện phân tầng màu phân bố lượng mưa trung bình năm trên Trái Đất. Trên đại dương có các dòng biển nóng và dòng biển lạnh ven bờ.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</si>
  <si>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treo tường, thể hiện phân tầng màu phân bố lượng mưa trung bình năm trên Trái Đất. Trên đại dương có các dòng biển nóng và dòng biển lạnh ven bờ. 
Kích thước (720x1020)mm.</t>
  </si>
  <si>
    <t>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
- Xuất xứ: Việt Nam</t>
  </si>
  <si>
    <t xml:space="preserve">Lược đồ phân bố nhiệt độ trung bình năm trên Trái Đất. </t>
  </si>
  <si>
    <t>Lược đồ treo tường, thể hiện phân tầng màu phân bố nhiệt độ trung bình năm trên Trái Đất.
Kích thước (720x1020)mm</t>
  </si>
  <si>
    <t>Lược đồ treo tường, thể hiện phân tầng màu phân bố nhiệt độ trung bình năm trên Trái Đất.
Kích thước (720x1020)mm, dung sai 10mm, in offset 4 màu trên giấy couché định lượng 200g/m2, cán OPP mờ
- Mã sản phẩm: BL2-155A
- Xuất xứ: Việt Nam</t>
  </si>
  <si>
    <t>Lược đồ treo tường, thể hiện phân tầng màu phân bố nhiệt độ trung bình năm trên Trái Đất.
Kích thước (720x1020)mm, dung sai 10mm, in offset 4 màu trên giấy couché định lượng 200g/m2, cán OPP mờ</t>
  </si>
  <si>
    <t>Lược đồ treo tường, thể hiện phân tầng màu phân bố nhiệt độ trung bình năm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</si>
  <si>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Lược đồ treo tường, thể hiện phân tầng màu phân bố nhiệt độ trung bình năm trên Trái Đất. 
Kích thước (720x1020)mm.</t>
  </si>
  <si>
    <t>Lược đồ treo tường, thể hiện phân tầng màu phân bố nhiệt độ trung bình năm trên Trái Đất.
Kích thước (720x1020)mm, dung sai 10mm, in offset 4 màu trên giấy couché định lượng 200g/m2, cán OPP mờ
- Xuất xứ: Việt Nam</t>
  </si>
  <si>
    <t>Bản đồ các đới khí hậu trên Trái Đất</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</si>
  <si>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</si>
  <si>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
- Mã sản phẩm: BL2-156A
- Xuất xứ: Việt Nam</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</si>
  <si>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</si>
  <si>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</si>
  <si>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
- Xuất xứ: Việt Nam</t>
  </si>
  <si>
    <t>Bản đồ các dòng biển trên đại dương thế giới</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</si>
  <si>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</si>
  <si>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
- Mã sản phẩm: BL2-157A
- Xuất xứ: Việt Nam</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</si>
  <si>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</si>
  <si>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</si>
  <si>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</si>
  <si>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
- Xuất xứ: Việt Nam</t>
  </si>
  <si>
    <t>Bản đồ các loại đất chính trên Trái Đất</t>
  </si>
  <si>
    <t xml:space="preserve">Bản đồ treo tường, thể hiện các loại đất chính của các đới cảnh quan thiên nhiên trên Trái Đất.
Kích thước (720x1020)mm.
</t>
  </si>
  <si>
    <t>Bản đồ treo tường, thể hiện các loại đất chính của các đới cảnh quan thiên nhiên trên Trái Đất.
Kích thước (720x1020)mm, dung sai 10mm, in offset 4 màu trên giấy couché định lượng 200g/m2, cán OPP mờ
- Mã sản phẩm: BL2-158A
- Xuất xứ: Việt Nam</t>
  </si>
  <si>
    <t>Bản đồ treo tường, thể hiện các loại đất chính của các đới cảnh quan thiên nhiên trên Trái Đất.
Kích thước (720x1020)mm, dung sai 10mm, in offset 4 màu trên giấy couché định lượng 200g/m2, cán OPP mờ</t>
  </si>
  <si>
    <t>Bản đồ treo tường, thể hiện các loại đất chính của các đới cảnh quan thiên nhiên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</si>
  <si>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các loại đất chính của các đới cảnh quan thiên nhiên trên Trái Đất.
Kích thước (720x1020)mm.</t>
  </si>
  <si>
    <t>Bản đồ treo tường, thể hiện các loại đất chính của các đới cảnh quan thiên nhiên trên Trái Đất.
Kích thước (720x1020)mm, dung sai 10mm, in offset 4 màu trên giấy couché định lượng 200g/m2, cán OPP mờ
- Xuất xứ: Việt Nam</t>
  </si>
  <si>
    <t>Bản đồ các đới thiên nhiên trên Trái Đất</t>
  </si>
  <si>
    <t>Bản đồ treo tường, thể hiện các đới thiên nhiên. Ngoài khung bản đồ có một số ảnh minh họa về các đới thiên nhiên này.
Kích thước (720x1020)mm.</t>
  </si>
  <si>
    <t>Bản đồ treo tường, thể hiện các đới thiên nhiên. Ngoài khung bản đồ có một số ảnh minh họa về các đới thiên nhiên này.
Kích thước (720x1020)mm, dung sai 10mm, in offset 4 màu trên giấy couché định lượng 200g/m2, cán OPP mờ
- Mã sản phẩm: BL2-159A
- Xuất xứ: Việt Nam</t>
  </si>
  <si>
    <t>Bản đồ treo tường, thể hiện các đới thiên nhiên. Ngoài khung bản đồ có một số ảnh minh họa về các đới thiên nhiên này.
Kích thước (720x1020)mm, dung sai 10mm, in offset 4 màu trên giấy couché định lượng 200g/m2, cán OPP mờ</t>
  </si>
  <si>
    <t>Bản đồ treo tường, thể hiện các đới thiên nhiên. Ngoài khung bản đồ có một số ảnh minh họa về các đới thiên nhiên này.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</si>
  <si>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các đới thiên nhiên. Ngoài khung bản đồ có một số ảnh minh họa về các đới thiên nhiên này.
Kích thước (720x1020)mm, dung sai 10mm, in offset 4 màu trên giấy couché định lượng 200g/m2, cán OPP mờ
- Xuất xứ: Việt Nam</t>
  </si>
  <si>
    <t>Bản đồ phân bố dân cư và đô thị trên thế giới</t>
  </si>
  <si>
    <t>Bản đồ treo tường, thể hiện: mật độ dân số theo khu vực; các thành phố lớn trên thế giới có quy mô dân số từ 10 triệu người trở lên.
Kích thước (720x1020)mm.</t>
  </si>
  <si>
    <t>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
- Mã sản phẩm: BL2-160A
- Xuất xứ: Việt Nam</t>
  </si>
  <si>
    <t>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t>
  </si>
  <si>
    <t>Bản đồ treo tường, thể hiện: mật độ dân số theo khu vực; các thành phố lớn trên thế giới có quy mô dân số từ 10 triệu người trở lên.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</si>
  <si>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
- Xuất xứ: Việt Nam</t>
  </si>
  <si>
    <t>Bản đồ các nước châu Âu</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</si>
  <si>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</si>
  <si>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
- Mã sản phẩm: BL2-161A
- Xuất xứ: Việt Nam</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</si>
  <si>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</si>
  <si>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</si>
  <si>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
- Xuất xứ: Việt Nam</t>
  </si>
  <si>
    <t xml:space="preserve">Bản đồ tự nhiên châu Âu </t>
  </si>
  <si>
    <t>Bản đồ treo tường, thể hiện: địa hình, khí hậu, sông ngòi (có các sông Rhein (Rainơ), Danube (Đanuyp), Volga (Vonga), thảm thực vật, khoáng sản chính.
Kích thước (720x1020)mm.</t>
  </si>
  <si>
    <t>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
- Mã sản phẩm: BL2-162A
- Xuất xứ: Việt Nam</t>
  </si>
  <si>
    <t>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t>
  </si>
  <si>
    <t>Bản đồ treo tường, thể hiện: địa hình, khí hậu, sông ngòi (có các sông Rhein (Rainơ), Danube (Đanuyp), Volga (Vonga), thảm thực vật, khoáng sản chính.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</si>
  <si>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 xml:space="preserve">Bản đồ treo tường, thể hiện: địa hình, khí hậu, sông ngòi (có các sông Rhein (Rainơ), Danube (Đanuyp), Volga (Vonga), thảm thực vật, khoáng sản chính.
Kích thước (720x1020)mm. </t>
  </si>
  <si>
    <t>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
- Xuất xứ: Việt Nam</t>
  </si>
  <si>
    <t>Bản đồ các nước châu Á</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</si>
  <si>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</si>
  <si>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
- Mã sản phẩm: BL2-163A
- Xuất xứ: Việt Nam</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</si>
  <si>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</si>
  <si>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</si>
  <si>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
- Xuất xứ: Việt Nam</t>
  </si>
  <si>
    <t xml:space="preserve">Bản đồ tự nhiên châu Á </t>
  </si>
  <si>
    <t>Bản đồ treo tường, thể hiện: các khu vực địa hình, khí hậu, sông ngòi, thảm thực vật, khoáng sản chính ở châu Á.
Kích thước (720x1020)mm.</t>
  </si>
  <si>
    <t>Bản đồ treo tường, thể hiện: các khu vực địa hình, khí hậu, sông ngòi, thảm thực vật, khoáng sản chính ở châu Á.
Kích thước (720x1020)mm, dung sai 10mm, in offset 4 màu trên giấy couché định lượng 200g/m2, cán OPP mờ.
- Mã sản phẩm: BL2-164A
- Xuất xứ: Việt Nam</t>
  </si>
  <si>
    <t>Bản đồ treo tường, thể hiện: các khu vực địa hình, khí hậu, sông ngòi, thảm thực vật, khoáng sản chính ở châu Á.
Kích thước (720x1020)mm, dung sai 10mm, in offset 4 màu trên giấy couché định lượng 200g/m2, cán OPP mờ.</t>
  </si>
  <si>
    <t>Bản đồ treo tường, thể hiện: các khu vực địa hình, khí hậu, sông ngòi, thảm thực vật, khoáng sản chính ở châu Á.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</si>
  <si>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các khu vực địa hình, khí hậu, sông ngòi, thảm thực vật, khoáng sản chính ở châu Á.
Kích thước (720x1020)mm, dung sai 10mm, in offset 4 màu trên giấy couché định lượng 200g/m2, cán OPP mờ.
- Xuất xứ: Việt Nam</t>
  </si>
  <si>
    <t>Bản đồ các nước châu Phi</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</si>
  <si>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</si>
  <si>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
- Mã sản phẩm: BL2-165A
- Xuất xứ: Việt Nam</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</si>
  <si>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</si>
  <si>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</si>
  <si>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</si>
  <si>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
- Xuất xứ: Việt Nam</t>
  </si>
  <si>
    <t xml:space="preserve">Bản đồ tự nhiên châu Phi </t>
  </si>
  <si>
    <t>Bản đồ treo tường, thể hiện: địa hình, khí hậu, sông, hồ, thảm thực vật, khoáng sản chính ở châu Phi; thể hiện vị trí kênh đào Xuy-ê. Kích thước (720x1020)mm.</t>
  </si>
  <si>
    <t>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
- Mã sản phẩm: BL2-166A
- Xuất xứ: Việt Nam</t>
  </si>
  <si>
    <t>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t>
  </si>
  <si>
    <t>Bản đồ treo tường, thể hiện: địa hình, khí hậu, sông, hồ, thảm thực vật, khoáng sản chính ở châu Phi; thể hiện vị trí kênh đào Xuy-ê.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</si>
  <si>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
- Xuất xứ: Việt Nam</t>
  </si>
  <si>
    <t>Bản đồ các nước châu Mỹ</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</si>
  <si>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</si>
  <si>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
- Mã sản phẩm: BL2-167A
- Xuất xứ: Việt Nam</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</si>
  <si>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t>
  </si>
  <si>
    <t>Bản đồ treo tường, thể hiện: tên, thủ đô, ranh giới các quốc gia; các sông lớn, các đại dưong tiếp giáp với châu Mỹ; vị trí kênh đào Pa-na-ma.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</si>
  <si>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</si>
  <si>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
- Xuất xứ: Việt Nam</t>
  </si>
  <si>
    <t xml:space="preserve">Bản đồ tự nhiên châu Mỹ </t>
  </si>
  <si>
    <t>Bản đồ treo tường, thể hiện: địa hình, khí hậu, sông, hồ,
 thảm thực vật, khoáng sản chính ở châu Mỹ.
 Kích thước (720x1020)mm.</t>
  </si>
  <si>
    <t>Bản đồ treo tường, thể hiện: địa hình, khí hậu, sông, hồ, thảm thực vật, khoáng sản chính ở châu Mỹ.
Kích thước (720x1020)mm, dung sai 10mm, in offset 4 màu trên giấy couché định lượng 200g/m2, cán OPP mờ.
- Mã sản phẩm: BL2-168A
- Xuất xứ: Việt Nam</t>
  </si>
  <si>
    <t>Bản đồ treo tường, thể hiện: địa hình, khí hậu, sông, hồ, thảm thực vật, khoáng sản chính ở châu Mỹ.
Kích thước (720x1020)mm, dung sai 10mm, in offset 4 màu trên giấy couché định lượng 200g/m2, cán OPP mờ.</t>
  </si>
  <si>
    <t>Bản đồ treo tường, thể hiện: địa hình, khí hậu, sông, hồ, thảm thực vật, khoáng sản chính ở châu Mỹ.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</si>
  <si>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địa hình, khí hậu, sông, hồ, thảm thực vật, khoáng sản chính ở châu Mỹ.
Kích thước (720x1020)mm.</t>
  </si>
  <si>
    <t>Bản đồ treo tường, thể hiện: địa hình, khí hậu, sông, hồ, thảm thực vật, khoáng sản chính ở châu Mỹ.
Kích thước (720x1020)mm, dung sai 10mm, in offset 4 màu trên giấy couché định lượng 200g/m2, cán OPP mờ.
- Xuất xứ: Việt Nam</t>
  </si>
  <si>
    <t>Bản đồ các nước châu Đại Dương</t>
  </si>
  <si>
    <t>Bản đồ treo tường, thể hiện: tên, thủ đô, ranh giới các quốc gia; các sông lớn, các biển, đại dương ở châu Đại Dương.
Bên dưới tờ bản đồ có tên các quốc gia và diện tích các quốc gia.
Kích thước (720x1020)mm.</t>
  </si>
  <si>
    <t>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
- Mã sản phẩm: BL2-169A
- Xuất xứ: Việt Nam</t>
  </si>
  <si>
    <t>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t>
  </si>
  <si>
    <t>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</si>
  <si>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
- Xuất xứ: Việt Nam</t>
  </si>
  <si>
    <t>Bản đồ tự nhiên châu Đại Dương</t>
  </si>
  <si>
    <t>Bản đồ treo tường, thể hiện: địa hình, khí hậu, sông ngòi, thảm thực vật, khoáng sản chính ở châu Đại Dương. Kích thước (720x1020)mm.</t>
  </si>
  <si>
    <t>Bản đồ treo tường, thể hiện: địa hình, khí hậu, sông ngòi, thảm thực vật, khoáng sản chính ở châu Đại Dương.
Kích thước (720x1020)mm, dung sai 10mm, in offset 4 màu trên giấy couché định lượng 200g/m2, cán OPP mờ.
- Mã sản phẩm: BL2-170A
- Xuất xứ: Việt Nam</t>
  </si>
  <si>
    <t>Bản đồ treo tường, thể hiện: địa hình, khí hậu, sông ngòi, thảm thực vật, khoáng sản chính ở châu Đại Dương.
Kích thước (720x1020)mm, dung sai 10mm, in offset 4 màu trên giấy couché định lượng 200g/m2, cán OPP mờ.</t>
  </si>
  <si>
    <t>Bản đồ treo tường, thể hiện: địa hình, khí hậu, sông ngòi, thảm thực vật, khoáng sản chính ở châu Đại Dương.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</si>
  <si>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địa hình, khí hậu, sông ngòi, thảm thực vật, khoáng sản chính ở châu Đại Dương.
Kích thước (720x1020)mm.</t>
  </si>
  <si>
    <t>Bản đồ treo tường, thể hiện: địa hình, khí hậu, sông ngòi, thảm thực vật, khoáng sản chính ở châu Đại Dương.
Kích thước (720x1020)mm, dung sai 10mm, in offset 4 màu trên giấy couché định lượng 200g/m2, cán OPP mờ.
- Xuất xứ: Việt Nam</t>
  </si>
  <si>
    <t>Bản đồ tự nhiên châu Nam Cực</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</si>
  <si>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</si>
  <si>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
- Mã sản phẩm: BL2-171A
- Xuất xứ: Việt Nam</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</si>
  <si>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</si>
  <si>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</si>
  <si>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
- Xuất xứ: Việt Nam</t>
  </si>
  <si>
    <t>Bản đồ hành chính Việt Nam</t>
  </si>
  <si>
    <t>Bản đồ treo tường, thể hiện đầy đủ 63 tình/thành phố trực thuộc Trung ương (tính đến năm 2021).
Kích thước (720x1020)mm.</t>
  </si>
  <si>
    <t>Bản đồ treo tường, thể hiện đầy đủ 63 tình/thành phố trực thuộc Trung ương (tính đến năm 2021).
Kích thước (720x1020)mm.
- Mã sản phẩm: LS&amp;ĐL8-17
- Nhà sản xuất: Công ty CP Trường Việt
- Xuất xứ: Việt Nam</t>
  </si>
  <si>
    <t>Bản đồ treo tường, thể hiện đầy đủ 63 tình/thành phố trực thuộc Trung ương (tính đến năm 2021).
Kích thước (720x1020)mm, dung sai 10mm, in offset 4 màu trên giấy couché định lượng 200g/m2, cán OPP mờ.</t>
  </si>
  <si>
    <t>Bản đồ treo tường, thể hiện đầy đủ 63 tình/thành phố trực thuộc Trung ương (tính đến năm 2021).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</si>
  <si>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địa hình và khoáng sản Việt Nam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</si>
  <si>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</si>
  <si>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 Mã sản phẩm: LS&amp;ĐL8-18
- Nhà sản xuất: Công ty CP Trường Việt
- Xuất xứ: Việt Nam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</si>
  <si>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dung sai 10mm, in offset 4 màu trên giấy couché định lượng 200g/m2, cán OPP mờ.</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</si>
  <si>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</si>
  <si>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khí hậu Việt Nam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</si>
  <si>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</si>
  <si>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
- Mã sản phẩm: LS&amp;ĐL8-19
- Nhà sản xuất: Công ty CP Trường Việt
- Xuất xứ: Việt Nam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</si>
  <si>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 dung sai 10mm, in offset 4 màu trên giấy couché định lượng 200g/m2, cán OPP mờ.</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</si>
  <si>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</si>
  <si>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các hệ thống sông lớn ở Việt Nam</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</si>
  <si>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</si>
  <si>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 Mã sản phẩm: LS&amp;ĐL8-20
- Nhà sản xuất: Công ty CP Trường Việt
- Xuất xứ: Việt Nam</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</si>
  <si>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dung sai 10mm, in offset 4 màu trên giấy couché định lượng 200g/m2, cán OPP mờ.</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</si>
  <si>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</si>
  <si>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Tỉ lệ diện tích lưu vực các hệ thống sông, biểu đồ đường biểu diễn Lưu lượng nước trung bình sông Hồng, sông Đà Rằng, sông Mê Công.
Kích thước (720x1020)mm.</t>
  </si>
  <si>
    <t>Bản đồ các nhóm đất chính ở Việt Nam</t>
  </si>
  <si>
    <t>Bản đồ treo tường, thể hiện được sự phân bố ba nhóm đất chính: nhóm đất feralit, nhóm đất phù sa, nhóm đất khác và núi đá.
Kích thước (720x1020)mm.</t>
  </si>
  <si>
    <t>Bản đồ treo tường, thể hiện được sự phân bố ba nhóm đất chính: nhóm đất feralit, nhóm đất phù sa, nhóm đất khác và núi đá.
Kích thước (720x1020)mm.
- Mã sản phẩm: LS&amp;ĐL8-21
- Nhà sản xuất: Công ty CP Trường Việt
- Xuất xứ: Việt Nam</t>
  </si>
  <si>
    <t>Bản đồ treo tường, thể hiện được sự phân bố ba nhóm đất chính: nhóm đất feralit, nhóm đất phù sa, nhóm đất khác và núi đá.
Kích thước (720x1020)mm, dung sai 10mm, in offset 4 màu trên giấy couché định lượng 200g/m2, cán OPP mờ.</t>
  </si>
  <si>
    <t>Bản đồ treo tường, thể hiện được sự phân bố ba nhóm đất chính: nhóm đất feralit, nhóm đất phù sa, nhóm đất khác và núi đá.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</si>
  <si>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vùng biển của Việt Nam trong Biển Đông</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</si>
  <si>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</si>
  <si>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
- Mã sản phẩm: LS&amp;ĐL8-22
- Nhà sản xuất: Công ty CP Trường Việt
- Xuất xứ: Việt Nam</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</si>
  <si>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dung sai 10mm, in offset 4 màu trên giấy couché định lượng 200g/m2, cán OPP mờ.</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</si>
  <si>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</si>
  <si>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t>
  </si>
  <si>
    <t>Biến áp nguồn</t>
  </si>
  <si>
    <t>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</si>
  <si>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Đáp ứng thông số cơ bản. Lưu ý không làm tăng về giá thành</t>
  </si>
  <si>
    <t>Bộ giá thí nghiệm</t>
  </si>
  <si>
    <t xml:space="preserve"> -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thép.I250</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</si>
  <si>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được sản xuất và lắp ráp bởi nhà sản xuất đạt tiêu chuẩn chứng nhận: ISO 45001: 2018, chứng nhận: ISO 14001:2015, chứng nhận: ISO 9001: 2015
- Mã sản phẩm: TB-GTN69
- Nhà sản xuất: Công ty TNHH thiết bị giáo dục thông minh Khang Thịnh
- Xuất xứ: Việt Nam</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</si>
  <si>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đạt tiêu chuẩn ISO 9001:2015, 14001:2015, 45001:2018</t>
  </si>
  <si>
    <t xml:space="preserve">- Chân đế bằng kim loại, sơn tĩnh điện màu tối, khối lượng khoảng 2,5 kg, bền chắc, ổn định, đường kính lỗ 10mm và vít M6 thẳng góc với lỗ để giữ trục đường kính 10mm, có hệ vít chỉnh cân bằng. 
- Thanh trụ bằng inox, Ф10mm gồm 3 loại: 
+ Loại dài 500mm và 1000mm; 
+ Loại dài 360mm, một đầu vê tròn, đầu kia có ren M5 dài 15mm, có êcu hãm; 
+ Loại dài 200mm, 2 đầu về tròn: 5 cái; 
- 10 khớp nối bằng nhôm đúc, (43x20x18)mm, có vít hãm, tay vặn bằng nhựa
- 1 tay kẹp nhôm làm bằng nhôm định hình, cán F10mm dài 125mm, phần kẹp uốn thành 2 hình cong
- 1 vòng nung có đường kính 77mm bằng inox F5mm, tay cầm dài 97mm bằng inox F9,7mm </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</si>
  <si>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ɸ 10mm gồm 3 loại:
+ Loại dài 500mm và 1000mm;
+ Loại dài 360mm, một đầu vê tròn, đầu kia có ren M5 dài 15mm, có êcu hãm;
+ Loại dài 200mm, 2 đầu về tròn: 5 cái;
- 10 khớp nối bằng nhôm đúc, (43x20x18) mm, có vít hãm, tay vặn bằng thép.</t>
  </si>
  <si>
    <t>Có 3 báo giá: Giáo dục 123, Khang Lâm, Viễn Thông 2</t>
  </si>
  <si>
    <t>Đồng hồ đo thời gian hiện số</t>
  </si>
  <si>
    <t xml:space="preserve"> -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</si>
  <si>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 Vỏ đồng hồ bằng tôn sơn tính điện. Kích thước : Dài 210 mm / Rộng 100 mm / Cao 100 mm.
- Nắp vỏ có quai xách bằng nhựa mềm
- Điện áp sử dụng 220V - 50Hz
- Đồng hồ đo thời gian hiện số có đồng hồ chỉ thị LED 4 chữ số; Máy có 2 thang đo 9,999s và 99,99s; ĐCNN 0,001s; Tự động chuyển thang đo 9,999s sang thang đo 99,99s khi thời gian đo vượt ngưỡng 9,999 s.
- Chuyển mạch xoay dùng để chuyển đổi 5 phương thức đo : A, B, A+B, A&lt;--&gt;B, T
- 2 giắc cắm 5 chân "A" và  "B" dùng nối với cổng quang điện;
- Cả 3 giắc cắm 5 chân được bố trí phía trước mặt máy (đồng bộ với tất cả các nút chức năng khác) thuận lợi cho việc thao tác làm thí nghiệm
- 1 giắc cắm 5 chân "C" chỉ dùng cấp nguồn cho nam châm điện;
- Một hộp công tắc với nút nhấn điện tử cầm tay; Một đầu có ổ cắm 5 chân, một đầu ra dây tín hiệu dài 1m có phích cắm 5 chân ở cuối;
Sản phẩm được sản xuất và lắp ráp bởi nhà sản xuất đạt tiêu chuẩn chứng nhận: ISO 45001: 2018, chứng nhận: ISO 14001:2015, chứng nhận: ISO 9001: 2015
- Mã sản phẩm: TG-TG9999
- Nhà sản xuất: Công ty TNHH thiết bị giáo dục thông minh Khang Thịnh
- Xuất xứ: Việt Nam</t>
  </si>
  <si>
    <t>-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</si>
  <si>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</si>
  <si>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Kính lúp</t>
  </si>
  <si>
    <t>Loại thông dụng (kính lúp cầm tay hoặc kính lúp có giá), G =1,5x, 3x, 5x được in nổi các kí hiệu vào thân.</t>
  </si>
  <si>
    <t>Kính lúp cầm tay có đèn led dài 118mm, G =1,5x, 3x, 5x được in nổi các kí hiệu vào thân.</t>
  </si>
  <si>
    <t>Loại thông dụng kính lúp cầm, bộ 3 kính có độ phóng đại 1,5x, 3x, 5x .
- Loại 1,5x: Đường kính 52mm
- Loại 3x: Đường kính 62mm
- Loại 5x: Đường kính 78mm</t>
  </si>
  <si>
    <t>Quả kim loại</t>
  </si>
  <si>
    <t>Gồm 12 quả kim loại 50 g, có 2 móc treo, có hộp đựng</t>
  </si>
  <si>
    <t>Gồm 12 quả bằng inox loại 50g, có 2 móc treo, được đựng trong hộp kích thước: (10x8x5)cm</t>
  </si>
  <si>
    <t>Gồm 12 quả kim loại 50 g, đường kính 26mm, có 2 móc treo</t>
  </si>
  <si>
    <t>- Gồm 12 quả kim loại bằng thép với khối lượng mỗi quả 50 g được  được mạ Crôm chống rỉ, có 2 móc treo cố định tại 2 đầu đối xứng.
- Trên mỗi qua kim loại có dập chìm giá trị khối lượng (50g)
- Hộp đựng 12 quả kim loại.
Sản phẩm được sản xuất và lắp ráp bởi nhà sản xuất đạt tiêu chuẩn chứng nhận: ISO 45001: 2018, chứng nhận: ISO 14001:2015, chứng nhận: ISO 9001: 2015</t>
  </si>
  <si>
    <t>Đồng hồ đo điện đa năng</t>
  </si>
  <si>
    <t>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t>
  </si>
  <si>
    <t>có 10 báo giá</t>
  </si>
  <si>
    <t>Dây nối</t>
  </si>
  <si>
    <t>Bộ gồm 20 dây nối, tiết diện 0,75 mm2, có phích cắm đàn hồi tương thích với đầu nối mạch điện, dài tối thiểu 500mm.</t>
  </si>
  <si>
    <t>Dây điện trở</t>
  </si>
  <si>
    <t>Dây</t>
  </si>
  <si>
    <t>Φ0,3 mm, dài 150-200mm.</t>
  </si>
  <si>
    <t>Có 9 báo giá (không có Minh Hoàng)</t>
  </si>
  <si>
    <t>Giá quang học</t>
  </si>
  <si>
    <t>Dài tối thiểu 750 mm bằng hợp kim nhôm có thước với độ chia nhỏ nhất 1mm, có đế vững chắc. Con trượt có vạch chỉ vị trí thiết bị quang học cho phép gắn các thấu kính, vật và màn hứng ảnh.</t>
  </si>
  <si>
    <t xml:space="preserve"> - Kích thước: (750x59x31)mm bằng hợp kim nhôm được bọc 2 đầu bằng nhựa bảo vệ, có thước đo từ 0 - 740mm với độ chia nhỏ nhất 1mm, 02 chân đế bằng nhôm dài 100mm rộng 30mm, trên giá có 5 con trượt bằng nhôm có vis khóa cho phép gắn các thấu kính, vật và màn hứng ảnh.</t>
  </si>
  <si>
    <t>- Thanh giá ngang bằng nhôm định hình 15x30x750 mm; Hai đầu giá có chân đỡ hình thang bằng Mica dày 5 mm. Trên 2 mặt bên của thanh thước dài 750 mm với vạch chia nhỏ nhất 1 mm
- 5 giá trượt bằng nhựa với lỗ phi 10, đồng bộ với các chân cọc của các linh kiện của hệ quang học như : thấu kính hội tụ và phân kỳ; Màn hứng ảnh; màn ảnh vật và đèn quang học. Giá trượt có cửa sổ và mũi vạch chỉ thị vị trí tương ứng của giá trượt trên thanh giá nhôm định hình ở cả 2 mặt bên.
- 01 đế gắn đèn quang học bằng tôn dày 2 mm sơn tĩnh điện gắn với chân bằng nhựa đúc liền cọc bằng thép mạ phi 10. Chân cọc có khớp định vị tương ứng với thanh giá bằng nhôm định hình để tự động cố định trục quang học của đèn với toàn bộ hệ quang học của giá.
Sản phẩm được sản xuất và lắp ráp bởi nhà sản xuất đạt tiêu chuẩn chứng nhận: ISO 45001: 2018, chứng nhận: ISO 14001:2015, chứng nhận: ISO 9001: 2015</t>
  </si>
  <si>
    <t>Dài tối thiểu 750 mm bằng hợp kim nhôm có thước với độ chia nhỏ nhất 1mm, có đế vững chắc. Con trượt có vạch chỉ vị trí thiết bị quang học cho phép gắn các thấu kính, vật và màn hứng ảnh.
Mã sản phẩm:TB-GQH69-1
Nhà sản xuất:Công ty TNHH thiết bị giáo dục thông minh Khang Thịnh
Xuất xứ: Việt Nam</t>
  </si>
  <si>
    <t>Máy phát âm tần</t>
  </si>
  <si>
    <t>Phát tín hiệu hình sin, hiển thị được tần số (4 chữ số), dải tần từ 0,1Hz đến 1000Hz, điện áp vào 220V, điện áp ra cao nhất 15Vpp, công suất tối thiểu 20W.</t>
  </si>
  <si>
    <t>Có 9 báo giá (không có Giáo dục 123 lần 2)</t>
  </si>
  <si>
    <t>Cổng quang</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</si>
  <si>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t>
  </si>
  <si>
    <t>Cổng quang điện lắp trên khung nhôm hợp kim, dày 1mm, sơn tĩnh điện màu đen. Dây tín hiệu 4 lõi dài 1,5 m, có đầu phích 5 chân nối cổng quang điện với ổ A hoặc B của đồng hồ đo thời gian hiện số.</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</si>
  <si>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</si>
  <si>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
Sản phẩm được sản xuất và lắp ráp bởi nhà sản xuất đạt tiêu chuẩn chứng nhận: ISO 45001: 2018, chứng nhận: ISO 14001:2015, chứng nhận: ISO 9001: 2015</t>
  </si>
  <si>
    <t xml:space="preserve">Cổng quang điện lắp trên khung nhôm hợp kim, dày 1mm, sơn tĩnh điện màu đen, Dây tín hiệu 4 lõi dài (1,5 đến 2) m, có đầu phích 5 chân nối cổng quang điện với ổ A hoặc B của đồng hồ đo thời gian hiện số. 
</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</si>
  <si>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
Sản phẩm được sản xuất và lắp ráp bởi nhà sản xuất đạt tiêu chuẩn chứng nhận: ISO 45001: 2018, chứng nhận: ISO 14001:2015, chứng nhận: ISO 9001: 2015
Mã sản phẩm:TB-CQĐ
Nhà sản xuất:Công ty TNHH thiết bị giáo dục thông minh Khang Thịnh
Xuất xứ: Việt Nam</t>
  </si>
  <si>
    <t>Bộ thu nhận số liệu</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</si>
  <si>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</si>
  <si>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Cảm biến điện thế</t>
  </si>
  <si>
    <t>Thang đo: Tối thiểu ± 12 V. Độ phân giải: ± 0,01 V.</t>
  </si>
  <si>
    <t>Cảm biến dòng điện</t>
  </si>
  <si>
    <t>Thang đo ± 1 A.
Độ phân giải: ± 1 mA.</t>
  </si>
  <si>
    <t>Cảm biến nhiệt độ</t>
  </si>
  <si>
    <t>- Thang đo từ -20°C đến 110°C;
- Độ phân giải: ±0,1°C.</t>
  </si>
  <si>
    <t>Đồng hồ bấm giây</t>
  </si>
  <si>
    <t>Loại điện tử hiện số, 10 LAP trở lên, độ chính xác 1/100 giây, chống nước, theo tiêu chuẩn của Tổng cục TDTT.</t>
  </si>
  <si>
    <t>có 8 báo giá (không có Minh Hoàng, Tràng An)</t>
  </si>
  <si>
    <t>Bộ lực kế</t>
  </si>
  <si>
    <t>- loại 0 - 2,5, độ chia 0,05 N;
- loại 0 - 5 N, độ chia 0,1 N;
- loại 0 - 1N, độ chia 0,02 N.
Hiệu chỉnh được hai chiều khi treo hoặc kéo.
Hoặc
Cảm biến lực:
Thang đo: ±50 N;
Độ phân giải tối thiểu: ±0.1 N.</t>
  </si>
  <si>
    <t>- Loại 0 - 2,5N, độ chia 0,05 N; 
- Loại 0 - 5 N, độ chia 0,1 N; 
- Loại 0 - 1N, độ chia 0,02 N. 
Bộ lực kế hình trụ (159x23x22)mm, đầu có móc treo làm bằng inox. Hiệu chỉnh được hai chiều khi treo hoặc kéo.</t>
  </si>
  <si>
    <t>- Loại 0 - 2,5, độ chia 0,05 N;
- loại 0 - 5 N, độ chia 0,1 N;
- loại 0 - 1N, độ chia 0,02 N.
Hiệu chỉnh được khi treo hoặc kéo.</t>
  </si>
  <si>
    <t>- Lực kế ống tròn, bằng nhựa trong Acrylic đường kính 20 mm có móc treo ở 2 đầu. 
- 01 lực kế với dải đo 0 - 2,5 N; Độ chia 0,05N
- 01 lực kế với dải đo 0 - 5 N; Độ chia 0,1N
- 01 lực kế với dải đo 0 - 1 N; Độ chia 0,02N
- Bộ lực kế được đựng trong hộp nhựa
Sản phẩm được sản xuất và lắp ráp bởi nhà sản xuất đạt tiêu chuẩn chứng nhận: ISO 45001: 2018, chứng nhận: ISO 14001:2015, chứng nhận: ISO 9001: 2015</t>
  </si>
  <si>
    <t>- Loại 0 – 2,5, độ chia 0,05 N;
- Loại 0 – 5 N, độ chia 0,1 N;
- Loại 0 – 1N, độ chia 0,02 N.
Hiệu chỉnh được hai chiều khi treo hoặc kéo.</t>
  </si>
  <si>
    <t>Cốc đốt</t>
  </si>
  <si>
    <t>Thủy tinh trong suốt, chịu nhiệt, dung tích 500ml; kèm giá đỡ cốc.</t>
  </si>
  <si>
    <t>Thuỷ tinh trong suốt, chịu nhiệt, dung tích 500ml; kèm giá đỡ cốc.</t>
  </si>
  <si>
    <t>Thủy tinh trong suốt, chịu nhiệt, dung tích 500ml; kèm giá đỡ cốc bằng inox, chân có bọc đệm cao su</t>
  </si>
  <si>
    <t>Có 7 báo giá: Phương Nam, Quang Anh, Viễn Thông 2, Giáo dục 123 lần 2, Minh Hoàng, Khang Lâm, Tràng An</t>
  </si>
  <si>
    <t>Bộ thanh nam châm</t>
  </si>
  <si>
    <t>Kích thước (7x15x120) mm và (10x20x170) mm; bằng thép hợp kim, màu sơn 2 cực khác nhau.</t>
  </si>
  <si>
    <t>Kích thước (7x15x120) mm và (10x20x170) mm; bằng thép hợp kim, màu sơn 2 cực khác nhau.
- mã sản phẩm: KHTN-I.20
- Xuất xứ: Pingxiang/ Trung Quốc</t>
  </si>
  <si>
    <t>Kích thước (7x15x120)mm và (10x20x170)mm; bằng thép hợp kim, màu sơn 2 cực khác nhau.</t>
  </si>
  <si>
    <t>Kích thước (7x15x 120) mm và (10x20x170) mm; bằng thép hợp kim, màu sơn 2 cực khác nhau.</t>
  </si>
  <si>
    <t>Biến trở con chạy</t>
  </si>
  <si>
    <t>loại 20W-2A; Dây điện trở Φ0,5mm quấn trên lõi tròn, dài 20 - 25 cm; Con chạy có tiếp điểm trượt tiếp xúc tốt; Có 3 lỗ giắc cắm bằng đồng tương thích với dây nối.</t>
  </si>
  <si>
    <t>Loại 20W-2A; Dây điện trở Ф0,5mm quấn trên lõi tròn Ф19,8mm, dài 20 - 25 cm; Con chạy có tiếp điểm trượt trên trục inox Ф3,7mm và tiếp xúc tốt bằng 2 chân thép; đế bằng gỗ kích thước (22x5x1)cm. Có 3 lỗ giắc cắm bằng đồng Ф4mm tương thích với dây nối.</t>
  </si>
  <si>
    <t>Loại 20W-2A; Dây điện trở Φ0,5mm quấn trên lõi tròn, dài 20 - 25 cm; Con chạy có tiếp điểm trượt tiếp xúc tốt; Có 3 lỗ giắc cắm bằng đồng tương thích với dây nối.</t>
  </si>
  <si>
    <t>Loại 20W-2A; Dây điện trở Φ0,5mm quấn trên lõi tròn, dài 20 – 25 cm; Con chạy có tiếp điểm trượt tiếp xúc tốt; Có 3 lỗ giắc cắm bằng đồng tương thích với dây nối.</t>
  </si>
  <si>
    <t>Ampe kế một chiều</t>
  </si>
  <si>
    <t>Thang 1A nội trở 0,17 Ω/V; thang 3A nội trở 0,05 Ω/V; độ chia nhỏ nhất 0,1A; Đầu ra dạng ổ cắm bằng đồng tương thích với dây nối. Độ chính xác 2,5.</t>
  </si>
  <si>
    <t>Vôn kế một chiều</t>
  </si>
  <si>
    <t>Thang đo 6V và 12V; nội trở &gt;1000Ω/V. Độ chia nhỏ nhất 0,1V; độ chính xác 2,5; Đầu ra dạng ổ cắm bằng đồng tương thích với dây nối. Ghi đầy đủ các kí hiệu theo quy định.</t>
  </si>
  <si>
    <t>Nguồn sáng</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</si>
  <si>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</si>
  <si>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Bút thử điện thông mạch</t>
  </si>
  <si>
    <t>Nhiệt kế (lỏng)</t>
  </si>
  <si>
    <t>Chia từ 0°C đến 100°C; độ chia nhỏ nhất 1°C Hoặc
 Cảm biến nhiệt độ (TBDC)</t>
  </si>
  <si>
    <t xml:space="preserve">Chia từ 0°C đến 100°C; độ chia nhỏ nhất 1°C </t>
  </si>
  <si>
    <t>Chia từ 0°C đến 100°C; độ chia nhỏ nhất 1°C</t>
  </si>
  <si>
    <t xml:space="preserve">Nhiệt kế lỏng có độ chia từ 0°C đến 100°C; độ chia nhỏ nhất 1°C. </t>
  </si>
  <si>
    <t>Giá để ống nghiệm</t>
  </si>
  <si>
    <t>Bằng nhựa hoặc bằng gỗ hai tầng, chịu được hóa chất, có kích thước (180x110x56) mm, độ dày của vật liệu là 2,5 mm có gân cứng, khoan 5 lỗ, Φ19mm và 5 cọc cắm hình côn từ Φ7mm xuống Φ10mm, có 4 lỗ Φ12mm.</t>
  </si>
  <si>
    <t>Bằng nhựa hai tầng, chịu được hoá chất, có kích thước (180x110x56) mm, độ dày của vật liệu là 2,5 mm có gân cứng, khoan 5 lỗ, Ф19mm và 5 cọc cắm hình côn từ Ф7mm xuống Ф10mm, có 4 lỗ Ф12mm.</t>
  </si>
  <si>
    <t>Bằng nhựa hai tầng, chịu được hóa chất, có kích thước (180x110x56) mm, độ dày của vật liệu là 2,5 mm có gân cứng, khoan 5 lỗ, Φ19mm và 5 cọc cắm hình côn từ Φ7mm xuống Φ10mm, có 4 lỗ Φ12mm.
Sản phẩm đáp ứng tiêu chuẩn ISO 9001, ISO 45001</t>
  </si>
  <si>
    <t>Bằng nhựa hai tầng, chịu được hóa chất, có kích thước (180x110x56) mm, độ dày của vật liệu là 2,5 mm có gân cứng, khoan 5 lỗ, Φ19mm và 5 cọc cắm hình côn từ Φ7mm xuống Φ10mm, có 4 lỗ Φ12mm.</t>
  </si>
  <si>
    <t>Bằng nhựa hoặc bằng gỗ hai tầng, chịu được hoá chất, có kích thước (180x110x56) mm, độ dày của vật liệu là 2,5 mm có gân cứng, khoan 5 lỗ, Φ19mm và 5 cọc cắm hình côn từ Φ7mm xuống Φ10mm, có 4 lỗ Φ12mm.</t>
  </si>
  <si>
    <t>Đèn cồn</t>
  </si>
  <si>
    <t>Thủy tinh không bọt, nắp thủy tinh kín, nút xỏ bấc bằng sứ. Thân (75mm, cao 84mm, cổ 22mm).</t>
  </si>
  <si>
    <t>Thủy tinh không bọt, nắp thủy tinh kín, nút xỏ bấc bằng sứ. Thân (75mm, cao 84mm, cổ 22mm).
- Mã sản phẩm: KHTN-I.30
- Nhà sản xuất: Pingxiang new hope foreign trade Co., Ltd
- Xuất xứ: Trung Quốc</t>
  </si>
  <si>
    <t>Thủy tinh không bọt, nắp nhựa kín, nút xỏ bấc bằng sứ. Thân (75mm, cao 84mm, cổ 22mm).</t>
  </si>
  <si>
    <t>Thuỷ tinh không bọt, nắp thuỷ tinh kín, nút xỏ bấc bằng sứ. Thân (75mm, cao 84mm, cổ 22mm).</t>
  </si>
  <si>
    <t xml:space="preserve">Thuỷ tinh không bọt, nắp thuỷ tinh kín, nút xỏ bấc bằng sứ. Thân (75mm, cao 84mm, cổ 22mm). </t>
  </si>
  <si>
    <t>Lưới thép tản nhiệt</t>
  </si>
  <si>
    <t>Bằng inox, kích thước (100x100) mm có hàn ép các góc.</t>
  </si>
  <si>
    <t>Bằng thép phủ amiang, kích thước (100x100) mm có hàn ép các góc.</t>
  </si>
  <si>
    <t>Găng tay cao su</t>
  </si>
  <si>
    <t>Đôi</t>
  </si>
  <si>
    <t>Cao su chịu đàn hồi cao, chịu hóa chất.</t>
  </si>
  <si>
    <t>Cao su chịu đàn hồi cao, chịu hóa chất.
Xuất xứ: Việt Nam</t>
  </si>
  <si>
    <t>Cao su chịu đàn hồi cao, chịu hoá chất.</t>
  </si>
  <si>
    <t>Áo choàng</t>
  </si>
  <si>
    <t>Bằng vải trắng.</t>
  </si>
  <si>
    <t>Bằng vải trắng.
- Mã sản phẩm: SN-AC
- Nhà sản xuất: Công ty CP TM Xây dựng Sao Nam
- Xuất xứ: Việt Nam</t>
  </si>
  <si>
    <t>Kính bảo hộ</t>
  </si>
  <si>
    <t>Nhựa trong suốt, không màu, chịu hóa chất.</t>
  </si>
  <si>
    <t>Nhựa trong suốt, không màu, chịu hóa chất.
- Mã sản phẩm: KHTN-I.34
- Xuất xứ: Việt Nam</t>
  </si>
  <si>
    <t>Nhựa trong suốt, không màu, chịu hoá chất.</t>
  </si>
  <si>
    <t>Chổi rửa ống nghiệm</t>
  </si>
  <si>
    <t>Cán inox, dài 30 cm, lông chổi dài, rửa được các ống nghiệm đường kính từ 16mm - 24mm.</t>
  </si>
  <si>
    <t>Khay mang dụng cụ và hóa chất</t>
  </si>
  <si>
    <t>-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t>
  </si>
  <si>
    <t>- Kích thước (420x330x80) mm; bằng gỗ dày 10mm;
 - Chia làm 5 ngăn, trong đó 4 ngăn xung quanh có kích thước (165x80) mm, ngăn ở giữa có kích thước (60x230) mm có khoét lỗ tròn để đựng lọ hóa chất;
 - Có quai xách cao 160mm.
- Mã sản phẩm: CNT-KHTN18
- Nhà sản xuất: Công ty TNHH Một thành viên đầu tư thương mại CNT
- Xuất xứ: Việt Nam</t>
  </si>
  <si>
    <t>-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
Sản phẩm đáp ứng tiêu chuẩn ISO 9001, ISO 45001</t>
  </si>
  <si>
    <t>- Kích thước: (420x330x80)mm; bằng gỗ dày 10mm; 
- Chia làm 5 ngăn, trong đó 4 ngăn xung quanh có kích thước (170x160)mm, ngăn ở giữa có kích thước (330x120)mm có khoét lỗ tròn để đựng lọ hoá chất (đường kính 60mm);  
Có quai xách bằng inox cao 160mm.</t>
  </si>
  <si>
    <t>- Kích thước (480x380x80) mm; bằng gỗ (hoặc vật liệu tương đương) dày 10mm;
- Chia làm 5 ngăn, trong đó 4 ngăn xung quanh có kích thước (165x80) mm, ngăn ở giữa có kích thước (60x230) mm có khoét lỗ tròn để đựng lọ hoá chất;
- Có quai xách cao 190mm.</t>
  </si>
  <si>
    <t>Cốc thủy tinh loại 250 ml</t>
  </si>
  <si>
    <t>Thủy tinh trung tính, chịu nhiệt, hình trụ Φ72mm, chiều cao 95mm có vạch chia độ.</t>
  </si>
  <si>
    <t>Thủy tinh trung tính, chịu nhiệt, hình trụ Φ72mm, chiều cao 95mm có vạch chia độ.
- Mã sản phẩm: KHTN-I.38
- Xuất xứ: Pingxiang/ Trung Quốc</t>
  </si>
  <si>
    <t>Thuỷ tinh trung tính, chịu nhiệt, hình trụ Φ72mm, chiều cao 95mm có vạch chia độ.</t>
  </si>
  <si>
    <t>Thuỷ tinh trung tính, chịu nhiệt, hình trụ Ф72mm, chiều cao 95mm có vạch chia độ.</t>
  </si>
  <si>
    <t>Cốc thủy tinh 100 ml</t>
  </si>
  <si>
    <t>Thủy tinh trung tính, chịu nhiệt, hình trụ Φ50 mm, chiều cao 73 mm.</t>
  </si>
  <si>
    <t>Thủy tinh trung tính, chịu nhiệt, hình trụ Φ50 mm, chiều cao 73 mm.
- Mã sản phẩm: KHTN-I.39
- Xuất xứ: Pingxiang/ Trung Quốc</t>
  </si>
  <si>
    <t>Thuỷ tinh trung tính, chịu nhiệt, hình trụ Φ50 mm, chiều cao 73 mm.</t>
  </si>
  <si>
    <t>Thuỷ tinh trung tính, chịu nhiệt, hình trụ Ф50 mm, chiều cao 73 mm.</t>
  </si>
  <si>
    <t xml:space="preserve">Chậu thủy tinh </t>
  </si>
  <si>
    <t>Thủy tinh thường, có kích thước miệng Φ200mm và kích thước đáy Φ100mm, độ dày 2,5mm</t>
  </si>
  <si>
    <t>Thủy tinh thường, có kích thước miệng Φ200mm và kích thước đáy Φ200mm, độ dày 2,5mm
- Mã sản phẩm: KHTN-I.40
- Nhà sản xuất: Công ty Cổ phần thiết bị Innotec Việt Nam
- Xuất xứ: Việt Nam</t>
  </si>
  <si>
    <t>Thuỷ tinh thường, có đường kính miệng Ф200mm vả chiều cao100mm, độ dày 3mm</t>
  </si>
  <si>
    <t>Thuỷ tinh thường, có kích thước miệng Φ200mm và kích thước đáy Φ200mm, chiều cao 100mm độ dày 2,5mm</t>
  </si>
  <si>
    <t>Ống nghiệm</t>
  </si>
  <si>
    <t>Thủy tinh trung tính, chịu nhiệt, Φ16mm, chiều cao 160mm, bo miệng, đảm bảo độ bền cơ học.</t>
  </si>
  <si>
    <t>Thuỷ tinh trung tính, chịu nhiệt, Ф16mm, chiều cao 160mm, bo miệng, đảm bảo độ bền cơ học.</t>
  </si>
  <si>
    <t>Thuỷ  tinh  trung  tính,  chịu  nhiệt,  Φ16mm,  chiều  cao 160mm, bo miệng, đảm bảo độ bền cơ học.</t>
  </si>
  <si>
    <t>Thuỷ tinh trung tính, chịu nhiệt, Φ16mm, chiều cao 160mm, bo miệng, đảm bảo độ bền cơ học.</t>
  </si>
  <si>
    <t>Ống đong hình trụ 100 ml</t>
  </si>
  <si>
    <t>Thủy tinh trung tính, chịu nhiệt, có đế thủy tinh, độ chia nhỏ nhất 1ml. Dung tích 100ml. Đảm bảo độ bền cơ học.</t>
  </si>
  <si>
    <t>Thủy tinh trung tính, chịu nhiệt, có đế thủy tinh, độ chia nhỏ nhất 1ml. Dung tích 100ml. Đảm bảo độ bền cơ học.
- Mã sản phẩm: KHTN-I.42
- Nhà sản xuất: Pingxiang new hope foreign trade Co., Ltd
- Xuất xứ: Trung Quốc</t>
  </si>
  <si>
    <t>Thuỷ tinh trung tính, chịu nhiệt, có đế thủy tinh, độ chia nhỏ nhất 1ml. Dung tích 100ml. Đảm bảo độ bền cơ học.</t>
  </si>
  <si>
    <t>Bình tam giác 250ml</t>
  </si>
  <si>
    <t>Thủy tinh trung tính, chịu nhiệt, đường kính đáy Φ86mm, chiều cao bình 140mm (trong đó cổ bình dài 32mm, kích thước Φ28mm).</t>
  </si>
  <si>
    <t>Thủy tinh trung tính, chịu nhiệt, đường kính đáy Φ86mm, chiều cao bình 140mm (trong đó cổ bình dài 32mm, kích thước Φ28mm).
- Mã sản phẩm: KHTN-I.43
- Nhà sản xuất: Pingxiang new hope foreign trade Co., Ltd
- Xuất xứ: Trung Quốc</t>
  </si>
  <si>
    <t>Thuỷ tinh trung tính, chịu nhiệt, đường kính đáy Ф86mm, chiều cao bình 140mm (trong đó cổ bình dài 32mm, kích thước Ф28mm).</t>
  </si>
  <si>
    <t>Thuỷ tinh trung tính, chịu nhiệt, đường kính đáy Φ86mm, chiều cao bình 140mm (trong đó cổ bình dài 32mm, kích thước Φ28mm).</t>
  </si>
  <si>
    <t>Bình tam giác 100ml</t>
  </si>
  <si>
    <t>Thủy tinh trung tính, chịu nhiệt, đường kính đáy Φ63mm, chiều cao bình 93mm (trong đó cổ bình dài 25mm, kích thước Φ22mm).</t>
  </si>
  <si>
    <t>Thủy tinh trung tính, chịu nhiệt, đường kính đáy Φ63mm, chiều cao bình 93mm (trong đó cổ bình dài 25mm, kích thước Φ22mm).
- Mã sản phẩm: KHTN-I.44
- Xuất xứ: Pingxiang/ Trung Quốc</t>
  </si>
  <si>
    <t>Thủy tinh trung tính, chịu nhiệt, đường kính đáy Φ63mm, chiều cao bình 93mm (trong đó cổ bình dài 25mm, kích thước Φ22mm).
- Mã sản phẩm: KHTN-I.44
- Nhà sản xuất: Pingxiang new hope foreign trade Co., Ltd
- Xuất xứ: Trung Quốc</t>
  </si>
  <si>
    <t>Thuỷ tinh trung tính, chịu nhiệt, đường kính đáy Ф63mm, chiều cao bình 93mm (trong đó cổ bình dài 25mm, kích thước Ф22mm).</t>
  </si>
  <si>
    <t>Thuỷ tinh trung tính, chịu nhiệt, đường kính đáy Φ63mm, chiều cao bình 93mm (trong đó cổ bình dài 25mm, kích thước Φ22mm).</t>
  </si>
  <si>
    <t xml:space="preserve">Bộ ống dẫn thủy tinh các loại </t>
  </si>
  <si>
    <t>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t>
  </si>
  <si>
    <t>Ống dẫn các loại bằng thuỷ tinh trung tính trong suốt, chịu nhiệt, có đường kính ngoài 6mm và đường kính trong 3mm, có đầu vuốt nhọn. Gồm: 
-1 ống hình chữ L (60,180) mm; 
-1 ống hình chữ L (40,50) mm; 
-1 ống thẳng, dài 70mm; 
-1 ống thẳng, dài 120mm;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140,30) mm.</t>
  </si>
  <si>
    <t>Ống dẫn các loại bằng thuỷ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60o) có kích thước các đoạn tương ứng (50, 140, 30) mm;
- 1 ống hình chữ Z (một đầu góc vuông và một đầu uốn cong vuốt nhọn) có kích thước các đoạn tương ứng (50, 140, 30) mm.</t>
  </si>
  <si>
    <t>Bộ nút cao su có lỗ và không có lỗ các loại</t>
  </si>
  <si>
    <t>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</si>
  <si>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Cao su chịu hoá chất, có độ đàn hồi cao, không có lỗ và có lỗ ở giữa có đường kính Ф6mm, gồm: 
- Loại có đáy lớn Ф22mm, đáy nhỏ Ф15mm, cao 25mm; 
- Loại có đáy lớn Ф28mm, đáy nhỏ Ф23mm, cao 25mm; 
- Loại có đáy lớn Ф19mm, đáy nhỏ Ф14mm, cao 25mm; 
- Loại có đáy lớn Ф42mm, đáy nhỏ Ф37mm, cao 30mm.</t>
  </si>
  <si>
    <t>Cao su chịu hoá chất, có độ đàn hồi cao,không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</si>
  <si>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Cao su chịu hoá chất, có độ đàn hồi cao,không có lỗ và có lỗ ở giữa có đ­uờng kính Φ6mm, gồm:
- Loại có đáy lớn Φ22mm, đáy nhỏ Φ15mm, cao 25mm;
- Loại có đáy lớn Φ28mm, đáy nhỏ Φ23mm, cao 25mm;
- Loại có đáy lớn Φ19mm, đáy nhỏ Φ14mm, cao 25mm;
- Loại có đáy lớn Φ42mm, đáy nhỏ Φ37mm, cao 30mm.</t>
  </si>
  <si>
    <t>Bát sứ</t>
  </si>
  <si>
    <t>Men trắng, nhẵn, kích thước Φ80mm cao 40mm</t>
  </si>
  <si>
    <t>Men trắng, nhẵn, kích thuớc Ф80mm cao 40mm.</t>
  </si>
  <si>
    <t>Men trắng, nhẵn, kích thước Φ80mm cao 40mm.</t>
  </si>
  <si>
    <t>Men trắng, nhẵn, kích thuớc Φ80mm cao 40mm.</t>
  </si>
  <si>
    <t>Lọ thuỷ tinh miệng hẹp kèm ống hút nhỏ giọt</t>
  </si>
  <si>
    <t>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</si>
  <si>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
- Mã sản phẩm: KHTN-I.48
- Xuất xứ: Pingxiang/ Trung Quốc</t>
  </si>
  <si>
    <t>Gồm: 
- 01 Lọ màu nâu và 04 lọ màu trắng , thuỷ tinh trung tính, chịu nhiệt, dung tích 100ml. Kích thước: Tổng chiều cao 95mm (thân lọ 70mm, cổ lọ 20mm); Đường kính (thân lọ Ф45mm, miệng lọ Ф18mm); Nút nhám kèm công tơ hút (phần nhám cao 20mm, Ф nhỏ 15mm, Ф lớn 18mm); 
- Ống hút nhỏ giọt: Quả bóp cao su được lưu hóa tốt, độ đàn hồi cao. ống thủy tinh Ф 8mm, dài 120mm, vuốt nhọn đầu.</t>
  </si>
  <si>
    <t>Gồm:  
- 01 Lọ màu nâu và  04 lọ màu trắng , thuỷ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</si>
  <si>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Thìa xúc hóa chất</t>
  </si>
  <si>
    <t>Thủy tinh dài 160mm, thân Φ5mm.</t>
  </si>
  <si>
    <t>Thuỷ tinh dài 160mm, thân Ф5mm.</t>
  </si>
  <si>
    <t>Thuỷ tinh dài 160mm, thân Φ5mm.</t>
  </si>
  <si>
    <t>Đũa thủy tinh</t>
  </si>
  <si>
    <t>Thủy tinh trung tính, chịu nhiệt, hình trụ Φ6 mm dài 250 mm.</t>
  </si>
  <si>
    <t>Thuỷ tinh trung tính, chịu nhiệt, hình trụ Ф6 mm dài 300 mm.</t>
  </si>
  <si>
    <t>Thuỷ tinh trung tính, chịu nhiệt, hình trụ Φ6 mm dài 250 mm.</t>
  </si>
  <si>
    <t>Pipet (ống hút nhỏ giọt)</t>
  </si>
  <si>
    <t>loại thông dụng, 10 ml.</t>
  </si>
  <si>
    <t>loại thông dụng, 10 ml.
- Mã sản phẩm: KHTN-I.51
- Nhà sản xuất: Inotec
- Xuất xứ: Việt Nam</t>
  </si>
  <si>
    <t>Loại 10ml, bằng thủy tinh, phi 12mm, dài 200mm, độ chia nhỏ nhất 0.1 ml, có quả bóp cao su kích thước phi 33mm, dài 53 mm.</t>
  </si>
  <si>
    <t xml:space="preserve">Loại thủy tinh 10 ml, dài 240mm, Ф13 mm, đầu có quả bóp cao su Ф35 mm </t>
  </si>
  <si>
    <t>Loại thông dụng, Chất liệu bằng thủy tinh, 10 ml.</t>
  </si>
  <si>
    <t>Cân điện tử</t>
  </si>
  <si>
    <t>Độ chính xác 0,1 đến 0,01g. Khả năng cân tối đa 240 gam.</t>
  </si>
  <si>
    <t>Giấy lọc</t>
  </si>
  <si>
    <t>Kích thước Φ120mm độ thấm hút cao.</t>
  </si>
  <si>
    <t>Kích thước Ф125mm độ thấm hút cao.</t>
  </si>
  <si>
    <t>Nhiệt kế y tế</t>
  </si>
  <si>
    <t>Loại thông dụng, độ chia nhỏ nhất 0,1 °C.</t>
  </si>
  <si>
    <t>Kính hiển vi</t>
  </si>
  <si>
    <t>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t>
  </si>
  <si>
    <t>Kẹp ống nghiệm</t>
  </si>
  <si>
    <t>Loại bằng gỗ hoặc bằng sắt cán nhựa, thông dụng.</t>
  </si>
  <si>
    <t>Loại bằng gỗ hoặc bằng sắt cán nhựa, thông dụng.
- Mã sản phẩm: KHTN-I.56
- Nhà sản xuất: Inotec
- Xuất xứ: Việt Nam</t>
  </si>
  <si>
    <t>Loại bằng gỗ, dài 18cm, kẹp được ống nghiệm Ø16-24 mm.</t>
  </si>
  <si>
    <t>Loại bằng gỗ có chiều dài 20cm kẹp được ống nghiệm 16 đến 24mm, cơ cấu kẹp bằng lò xo.</t>
  </si>
  <si>
    <t>Bột lưu huỳnh (S)</t>
  </si>
  <si>
    <t>gam</t>
  </si>
  <si>
    <t xml:space="preserve"> - Tất cả hóa chất được đựng trong lọ nhựa hoặc lọ thủy tinh có nắp kín đảm bảo an toàn với từng loại hóa chất. Trên mỗi lọ đều có tem nhãn được ghi đầy đủ các nội dung: tên thông dụng, công thức hóa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hóa chất độc như axit đậm đặc, brom phải có cách thức đóng gói và bảo quản riêng;
- Các lọ hóa chất được đóng gói trong các thùng có ngăn đựng đảm bảo an toàn khi vận chuyển và sử dụng;
- Đóng gói phù hợp cho từng loại hóa chất cụ thể.</t>
  </si>
  <si>
    <t>Đựng trong lọ nhựa, có nút kín đóng gói Lọ 100g
- Mã sản phẩm: S
- Xuất xứ: Việt Nam</t>
  </si>
  <si>
    <t>Bổ sung thông tin hạn sử dụng và các cảnh báo về bảo quản và an toàn trên tem nhãn</t>
  </si>
  <si>
    <t>Đựng trong lọ nhựa, có nút kín đóng gói Lọ 100g</t>
  </si>
  <si>
    <t>Bột lưu huỳnh (S) 
Được đựng trong lọ nhựa hoặc lọ thủy tinh, có nắp kín.
- Quy cách:100g / lọ</t>
  </si>
  <si>
    <t>Có 7 báo giá: Anh Em, DTL, Pacific, Giáo dục 123 lần 2, Khang Lâm, Tràng An, Viễn Thông 2</t>
  </si>
  <si>
    <r>
      <t>iodine (I</t>
    </r>
    <r>
      <rPr>
        <vertAlign val="subscript"/>
        <sz val="12"/>
        <rFont val="Times New Roman"/>
        <family val="1"/>
      </rPr>
      <t>2</t>
    </r>
    <r>
      <rPr>
        <sz val="12"/>
        <rFont val="Times New Roman"/>
        <family val="1"/>
      </rPr>
      <t>)</t>
    </r>
  </si>
  <si>
    <t>Đựng trong lọ thủy tinh tối màu đóng gói Lọ 5g không tách lẻ
- Mã sản phẩm: I2
- Xuất xứ: Việt Nam</t>
  </si>
  <si>
    <t>Đựng trong lọ thủy tinh tối màu đóng gói Lọ 5g</t>
  </si>
  <si>
    <t>iodine (I2)
 Được đựng trong lọ nhựa hoặc lọ thủy tinh, có nắp kín.
- Quy cách: 5g / lọ</t>
  </si>
  <si>
    <t xml:space="preserve">Iodine (I2) </t>
  </si>
  <si>
    <r>
      <t>Dung dịch nước bromine (Br</t>
    </r>
    <r>
      <rPr>
        <vertAlign val="subscript"/>
        <sz val="12"/>
        <rFont val="Times New Roman"/>
        <family val="1"/>
      </rPr>
      <t>2</t>
    </r>
    <r>
      <rPr>
        <sz val="12"/>
        <rFont val="Times New Roman"/>
        <family val="1"/>
      </rPr>
      <t>)</t>
    </r>
  </si>
  <si>
    <t>ml</t>
  </si>
  <si>
    <t>Đựng trong lọ thủy tinh tối màu đóng gói Lọ 50ml
- Mã sản phẩm: Br2
- Xuất xứ: Việt Nam</t>
  </si>
  <si>
    <t>Đựng trong lọ thủy tinh tối màu đóng gói Lọ 50ml</t>
  </si>
  <si>
    <t>Dung dịch nước
bromine (Br2)
Được đựng trong lọ nhựa hoặc lọ thủy tinh, có nắp kín.
- Quy cách: 50ml / lọ</t>
  </si>
  <si>
    <t>Dung dịch nước bromine (Bn2)</t>
  </si>
  <si>
    <t>Đồng phoi bào (Cu)</t>
  </si>
  <si>
    <t>Đựng trong lọ nhựa, có nút kín đóng gói Lọ 100g không tách lẻ
- Mã sản phẩm: Cu
- Xuất xứ: Việt Nam</t>
  </si>
  <si>
    <t>Đồng phoi bào (Cu) 
Được đựng trong lọ nhựa hoặc lọ thủy tinh, có nắp kín.
- Quy cách:100g / lọ</t>
  </si>
  <si>
    <t xml:space="preserve">Đồng phoi bào (Cu) </t>
  </si>
  <si>
    <t>Bột sắt</t>
  </si>
  <si>
    <t>Đựng trong lọ nhựa, có nút kín đóng gói Lọ 100g
- Mã sản phẩm: Fe
- Xuất xứ: Việt Nam</t>
  </si>
  <si>
    <t>Bột sắt 
Được đựng trong lọ nhựa hoặc lọ thủy tinh, có nắp kín.
- Quy cách:100g / lọ</t>
  </si>
  <si>
    <t>Đinh sắt (Fe)</t>
  </si>
  <si>
    <t>Đinh sắt (Fe) 
Được đựng trong lọ nhựa hoặc lọ thủy tinh, có nắp kín.
- Quy cách:100g / lọ</t>
  </si>
  <si>
    <t>Zn (viên)</t>
  </si>
  <si>
    <t>Đựng trong lọ nhựa, có nút kín đóng gói Lọ 100g không tách lẻ
- Mã sản phẩm: Zn
- Xuất xứ: Việt Nam</t>
  </si>
  <si>
    <t>Zn (viên), 
Được đựng trong lọ nhựa hoặc lọ thủy tinh, có nắp kín.
- Quy cách:100g / lọ</t>
  </si>
  <si>
    <t>Sodium (Na)</t>
  </si>
  <si>
    <t>Đựng trong lọ thủy tinh tối màu đóng gói Lọ 50g không tách lẻ
- Mã sản phẩm: Na
- Xuất xứ: Việt Nam</t>
  </si>
  <si>
    <t>Đựng trong lọ thủy tinh tối màu đóng gói Lọ 50g</t>
  </si>
  <si>
    <t>Sodium (Na) 
Được đựng trong lọ nhựa hoặc lọ thủy tinh, có nắp kín.
- Quy cách:50g / lọ</t>
  </si>
  <si>
    <t>Magnesium (Mg) dạng mảnh</t>
  </si>
  <si>
    <t>Đựng trong lọ nhựa, có nút kín đóng gói Lọ 50g
- Mã sản phẩm: Mg
- Xuất xứ: Việt Nam</t>
  </si>
  <si>
    <t>Đựng trong lọ nhựa, có nút kín đóng gói Lọ 50g</t>
  </si>
  <si>
    <t>Magnesium (Mg) dạng mảnh 
Được đựng trong lọ nhựa hoặc lọ thủy tinh, có nắp kín.
- Quy cách:50g / lọ</t>
  </si>
  <si>
    <t>Cuper (II) oxide (CuO)</t>
  </si>
  <si>
    <t>Đựng trong lọ nhựa, có nút kín đóng gói Lọ 50g
- Mã sản phẩm: CuO
- Xuất xứ: Việt Nam</t>
  </si>
  <si>
    <t>Cuper (II) oxide (CuO), 
Được đựng trong lọ nhựa hoặc lọ thủy tinh, có nắp kín.
- Quy cách:50g / lọ</t>
  </si>
  <si>
    <t>Đá vôi cục</t>
  </si>
  <si>
    <t>Đựng trong lọ nhựa, có nút kín đóng gói Lọ 50g
- Mã sản phẩm: CaCO3
- Xuất xứ: Việt Nam</t>
  </si>
  <si>
    <t>Đá vôi cục 
Được đựng trong lọ nhựa hoặc lọ thủy tinh, có nắp kín.
- Quy cách:50g / lọ</t>
  </si>
  <si>
    <t xml:space="preserve">Đá vôi cục </t>
  </si>
  <si>
    <r>
      <t>Manganese (II) oxide (MnO</t>
    </r>
    <r>
      <rPr>
        <vertAlign val="subscript"/>
        <sz val="12"/>
        <rFont val="Times New Roman"/>
        <family val="1"/>
      </rPr>
      <t>2</t>
    </r>
    <r>
      <rPr>
        <sz val="12"/>
        <rFont val="Times New Roman"/>
        <family val="1"/>
      </rPr>
      <t>)</t>
    </r>
  </si>
  <si>
    <t>Đựng trong lọ nhựa, có nút kín đóng gói Lọ 10g không tách lẻ
- Mã sản phẩm: MnO2
- Xuất xứ: Việt Nam</t>
  </si>
  <si>
    <t>Đựng trong lọ nhựa, có nút kín đóng gói Lọ 10g</t>
  </si>
  <si>
    <t>Manganese (II) oxide (MnO2) 
 Được đựng trong lọ nhựa hoặc lọ thủy tinh, có nắp kín.
- Quy cách: 10g / lọ</t>
  </si>
  <si>
    <t>Manganese (II) oxide (MnO2)</t>
  </si>
  <si>
    <t xml:space="preserve">Sodium hydroxide (NaOH) </t>
  </si>
  <si>
    <t>Đựng trong lọ nhựa, có nút kín đóng gói Lọ 100g
- Mã sản phẩm: NaOH
- Xuất xứ: Việt Nam</t>
  </si>
  <si>
    <t>Sodium hydroxide (NaOH) 
Được đựng trong lọ nhựa hoặc lọ thủy tinh, có nắp kín.
- Quy cách:100g / lọ</t>
  </si>
  <si>
    <t>Sodium hydroxide (NaOH)</t>
  </si>
  <si>
    <r>
      <t>Copper sulfate (CuSO</t>
    </r>
    <r>
      <rPr>
        <vertAlign val="subscript"/>
        <sz val="12"/>
        <rFont val="Times New Roman"/>
        <family val="1"/>
      </rPr>
      <t>4</t>
    </r>
    <r>
      <rPr>
        <sz val="12"/>
        <rFont val="Times New Roman"/>
        <family val="1"/>
      </rPr>
      <t>)</t>
    </r>
  </si>
  <si>
    <t>Đựng trong lọ nhựa, có nút kín đóng gói Lọ 50g
- Mã sản phẩm: CuSO4
- Xuất xứ: Việt Nam</t>
  </si>
  <si>
    <t>Copper sulfate (CuSO4) 
Được đựng trong lọ nhựa hoặc lọ thủy tinh, có nắp kín.
- Quy cách:50g / lọ</t>
  </si>
  <si>
    <t>Copper sulfate (CuSO4)</t>
  </si>
  <si>
    <t>Hydrochloric acid (HCl) 37%</t>
  </si>
  <si>
    <t>lít</t>
  </si>
  <si>
    <t>Đựng trong lọ thủy tinh tối màu đóng gói Lọ 500ml
- Mã sản phẩm: HCl
- Xuất xứ: Việt Nam</t>
  </si>
  <si>
    <t>Bổ sung thông tin về hạn sử dụng; thiếu nồng độ; thiếu các cảnh báo về bảo quan và an toàn</t>
  </si>
  <si>
    <t>Đựng trong lọ thủy tinh tối màu đóng gói Lọ 500ml</t>
  </si>
  <si>
    <t xml:space="preserve">Hydrochloric acid (HCl) 37% 
Được đựng trong  lọ thủy tinh, có nắp kín.
- Quy cách: Chai 500ml
</t>
  </si>
  <si>
    <t xml:space="preserve">Hydrochloric acid (HCl) 37% </t>
  </si>
  <si>
    <r>
      <t>Sunfuric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</si>
  <si>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t>Đựng trong lọ thủy tinh tối màu đóng gói Lọ 500ml không tách lẻ
- Mã sản phẩm: H2SO4
- Xuất xứ: Việt Nam</t>
  </si>
  <si>
    <t xml:space="preserve">Sunfuric acid 98% (H2SO4) 
Được đựng trong  lọ thủy tinh, có nắp kín.
- Quy cách: Chai 200ml
</t>
  </si>
  <si>
    <t>Sunfuric acid 98% (H2SO4)</t>
  </si>
  <si>
    <r>
      <t>Dung dịch ammonia (NH</t>
    </r>
    <r>
      <rPr>
        <vertAlign val="subscript"/>
        <sz val="12"/>
        <rFont val="Times New Roman"/>
        <family val="1"/>
      </rPr>
      <t>3</t>
    </r>
    <r>
      <rPr>
        <sz val="12"/>
        <rFont val="Times New Roman"/>
        <family val="1"/>
      </rPr>
      <t>) đặc</t>
    </r>
  </si>
  <si>
    <t>Đựng trong lọ nhựa, có nút kín đóng gói Lọ 200ml
- Mã sản phẩm: NH3
- Xuất xứ: Việt Nam</t>
  </si>
  <si>
    <t>Đựng trong lọ nhựa, có nút kín đóng gói Lọ 200ml</t>
  </si>
  <si>
    <t>Dung dịch ammonia (NH3) đặc 
Được đựng trong lọ nhựa hoặc lọ thủy tinh, có nắp kín.
- Quy cách:  Chai 200ml</t>
  </si>
  <si>
    <t xml:space="preserve">Dung dịch ammonia (NH3) đặc </t>
  </si>
  <si>
    <r>
      <t>Magnesium sulfate (MgSO</t>
    </r>
    <r>
      <rPr>
        <vertAlign val="subscript"/>
        <sz val="12"/>
        <rFont val="Times New Roman"/>
        <family val="1"/>
      </rPr>
      <t>4</t>
    </r>
    <r>
      <rPr>
        <sz val="12"/>
        <rFont val="Times New Roman"/>
        <family val="1"/>
      </rPr>
      <t>) rắn</t>
    </r>
  </si>
  <si>
    <t>Đựng trong lọ nhựa, có nút kín đóng gói Lọ 10g không tách lẻ
- Mã sản phẩm: MgSO4
- Xuất xứ: Việt Nam</t>
  </si>
  <si>
    <t>Magnesium sulfate (MgSO4) rắn 
 Được đựng trong lọ nhựa hoặc lọ thủy tinh, có nắp kín.
- Quy cách: 10g / lọ</t>
  </si>
  <si>
    <t>Magnesium sulfate (MgSO4) rắn</t>
  </si>
  <si>
    <r>
      <t>Barichloride (BaCl</t>
    </r>
    <r>
      <rPr>
        <vertAlign val="subscript"/>
        <sz val="12"/>
        <rFont val="Times New Roman"/>
        <family val="1"/>
      </rPr>
      <t>2</t>
    </r>
    <r>
      <rPr>
        <sz val="12"/>
        <rFont val="Times New Roman"/>
        <family val="1"/>
      </rPr>
      <t>) rắn</t>
    </r>
  </si>
  <si>
    <t>Đựng trong lọ nhựa, có nút kín đóng gói Lọ 10g
- Mã sản phẩm: BaCl2
- Xuất xứ: Việt Nam</t>
  </si>
  <si>
    <t>Barichloride (BaCl2) rắn 
Được đựng trong lọ nhựa hoặc lọ thủy tinh, có nắp kín.
- Quy cách: 10g / lọ</t>
  </si>
  <si>
    <t xml:space="preserve">Barichloride (BaCl2) rắn </t>
  </si>
  <si>
    <t>Sodium chloride (NaCl)</t>
  </si>
  <si>
    <t>Đựng trong lọ nhựa, có nút kín đóng gói Lọ 100g
- Mã sản phẩm: NaCl
- Xuất xứ: Việt Nam</t>
  </si>
  <si>
    <t xml:space="preserve">Sodium chloride (NaCl) 
Được đựng trong lọ nhựa hoặc lọ thủy tinh, có nắp kín.
- Quy cách:100g </t>
  </si>
  <si>
    <t>Sodiumsulfate (Na2SO4) dung dịch</t>
  </si>
  <si>
    <t>Đựng trong lọ nhựa, có nút kín đóng gói Lọ 200ml
- Mã sản phẩm: Na2SO4
- Xuất xứ: Việt Nam</t>
  </si>
  <si>
    <t>Sodiumsulfate (Na2SO4) dung dịch 
Được đựng trong lọ nhựa hoặc lọ thủy tinh, có nắp kín.
- Quy cách:  Chai 200ml</t>
  </si>
  <si>
    <r>
      <t>Silve nitrate (AgNO</t>
    </r>
    <r>
      <rPr>
        <vertAlign val="subscript"/>
        <sz val="12"/>
        <rFont val="Times New Roman"/>
        <family val="1"/>
      </rPr>
      <t>3</t>
    </r>
    <r>
      <rPr>
        <sz val="12"/>
        <rFont val="Times New Roman"/>
        <family val="1"/>
      </rPr>
      <t>)</t>
    </r>
  </si>
  <si>
    <t>Đựng trong lọ thủy tinh tối màu đóng gói Lọ 200ml không tách lẻ
- Mã sản phẩm: AgNO3
- Xuất xứ: Việt Nam</t>
  </si>
  <si>
    <t>Đựng trong lọ thủy tinh tối màu đóng gói Lọ 200ml</t>
  </si>
  <si>
    <t>Silve nitrate (AgNO3) 
Được đựng trong lọ nhựa hoặc lọ thủy tinh, có nắp kín.
- Quy cách:  Chai 200ml</t>
  </si>
  <si>
    <t xml:space="preserve">Silve nitrate (AgNO3) </t>
  </si>
  <si>
    <r>
      <t>Ethylic alcohol 96</t>
    </r>
    <r>
      <rPr>
        <vertAlign val="superscript"/>
        <sz val="12"/>
        <rFont val="Times New Roman"/>
        <family val="1"/>
      </rPr>
      <t>o</t>
    </r>
    <r>
      <rPr>
        <sz val="12"/>
        <rFont val="Times New Roman"/>
        <family val="1"/>
      </rPr>
      <t xml:space="preserv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</si>
  <si>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t>Đựng trong lọ nhựa, có nút kín đóng gói Lọ 200ml
- Mã sản phẩm: C2H5OH
- Xuất xứ: Việt Nam</t>
  </si>
  <si>
    <t>Ethylic alcohol 96o (C2H5OH) 
Được đựng trong lọ nhựa hoặc lọ thủy tinh, có nắp kín.
- Quy cách:  Chai 200ml</t>
  </si>
  <si>
    <t xml:space="preserve">Ethylic alcohol 96° (C2H5OH) </t>
  </si>
  <si>
    <r>
      <t>Glucozơ (kết tinh)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</si>
  <si>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t>Đựng trong lọ nhựa, có nút kín đóng gói Lọ 100g
- Mã sản phẩm: C6H12O6
- Xuất xứ: Việt Nam</t>
  </si>
  <si>
    <t>Glucozơ (kết tinh) (C6H12O6) 
Được đựng trong lọ nhựa hoặc lọ thủy tinh, có nắp kín.
- Quy cách:100g / lọ</t>
  </si>
  <si>
    <t>Glucozơ (kết tinh) (C6H12O6)</t>
  </si>
  <si>
    <t>Nến(Parafin) rắn</t>
  </si>
  <si>
    <t>Đựng trong lọ nhựa, có nút kín đóng gói Lọ 100g
- Mã sản phẩm: Parafin
- Xuất xứ: Việt Nam</t>
  </si>
  <si>
    <t>Nến(Parafin) rắn 
Được đựng trong lọ nhựa hoặc lọ thủy tinh, có nắp kín.
- Quy cách:100g / lọ</t>
  </si>
  <si>
    <t>Nến (Parafin) rắn</t>
  </si>
  <si>
    <t>Giấy phenolphthalein</t>
  </si>
  <si>
    <t>Đựng trong hộp nhựa đóng gói Hộp không tách lẻ
- Mã sản phẩm: Giấy phenolphthalein
- Xuất xứ: Việt Nam</t>
  </si>
  <si>
    <t>Đựng trong hộp nhựa đóng gói Hộp</t>
  </si>
  <si>
    <t>Giấy phenolphthalein 
Đóng thành hộp</t>
  </si>
  <si>
    <t xml:space="preserve">Giấy phenolphthalein </t>
  </si>
  <si>
    <t>Dung dịch phenolphthalein</t>
  </si>
  <si>
    <t>Đựng trong lọ nhựa, có nút kín đóng gói Lọ 200ml không tách lẻ
- Mã sản phẩm: Dung dịch phenolphthalein
- Xuất xứ: Việt Nam</t>
  </si>
  <si>
    <t>Dung dịch phenolphthalein 
Được đựng trong lọ nhựa hoặc lọ thủy tinh, có nắp kín.
- Quy cách:  Chai 200ml</t>
  </si>
  <si>
    <t>Nước oxi già y tế (3%)</t>
  </si>
  <si>
    <t>Đựng trong lọ nhựa, có nút kín đóng gói Lọ 200ml
- Mã sản phẩm: H2O2
- Xuất xứ: Việt Nam</t>
  </si>
  <si>
    <t>Nước oxi già y tế (3%) 
Được đựng trong lọ nhựa hoặc lọ thủy tinh, có nắp kín.
- Quy cách:  Chai 200ml</t>
  </si>
  <si>
    <t xml:space="preserve">Nước oxi già y tế (3%) </t>
  </si>
  <si>
    <t>Cồn đốt</t>
  </si>
  <si>
    <t>Đựng trong lọ nhựa, có nút kín đóng gói Can 2 lít không tách lẻ
- Mã sản phẩm: C2H5OH
- Xuất xứ: Việt Nam</t>
  </si>
  <si>
    <t>Đựng trong lọ nhựa, có nút kín đóng gói Can 2 lít</t>
  </si>
  <si>
    <t>Cồn đốt 
Được đựng trong lọ nhựa hoặc lọ thủy tinh, có nắp kín.
- Quy cách:  Chai 2000ml</t>
  </si>
  <si>
    <t xml:space="preserve">Cồn đốt </t>
  </si>
  <si>
    <t>Nước cất</t>
  </si>
  <si>
    <t>Đựng trong lọ nhựa, có nút kín đóng gói Lọ 1 lít không tách lẻ
- Mã sản phẩm: H2O
- Xuất xứ: Việt Nam</t>
  </si>
  <si>
    <t>Đựng trong lọ nhựa, có nút kín đóng gói Lọ 1 lít</t>
  </si>
  <si>
    <t>Nước cất 
Được đựng trong lọ nhựa hoặc lọ thủy tinh, có nắp kín.
- Quy cách:  Chai 1000ml</t>
  </si>
  <si>
    <t xml:space="preserve">Nước cất </t>
  </si>
  <si>
    <t>Al (Bột)</t>
  </si>
  <si>
    <t>Đựng trong lọ nhựa, có nút kín đóng gói Lọ 100g
- Mã sản phẩm: Al
- Xuất xứ: Việt Nam</t>
  </si>
  <si>
    <t>Al ( Bột ) 
Được đựng trong lọ nhựa hoặc lọ thủy tinh, có nắp kín.
- Quy cách:100g / lọ</t>
  </si>
  <si>
    <t xml:space="preserve">Al (Bột) </t>
  </si>
  <si>
    <r>
      <t>Kali permanganat (KMnO</t>
    </r>
    <r>
      <rPr>
        <vertAlign val="subscript"/>
        <sz val="12"/>
        <rFont val="Times New Roman"/>
        <family val="1"/>
      </rPr>
      <t>4</t>
    </r>
    <r>
      <rPr>
        <b/>
        <vertAlign val="subscript"/>
        <sz val="12"/>
        <rFont val="Times New Roman"/>
        <family val="1"/>
      </rPr>
      <t>)</t>
    </r>
  </si>
  <si>
    <t>Đựng trong lọ nhựa, có nút kín đóng gói Lọ 50g
- Mã sản phẩm: KMnO4
- Xuất xứ: Việt Nam</t>
  </si>
  <si>
    <t>Kali Permanganat (KMnO4) 
Được đựng trong lọ nhựa hoặc lọ thủy tinh, có nắp kín.
- Quy cách:50g / lọ</t>
  </si>
  <si>
    <t>Kali permanganat (KMnO4)</t>
  </si>
  <si>
    <r>
      <t>Kali chlorrat (KClO</t>
    </r>
    <r>
      <rPr>
        <vertAlign val="subscript"/>
        <sz val="12"/>
        <rFont val="Times New Roman"/>
        <family val="1"/>
      </rPr>
      <t>3</t>
    </r>
    <r>
      <rPr>
        <sz val="12"/>
        <rFont val="Times New Roman"/>
        <family val="1"/>
      </rPr>
      <t>)</t>
    </r>
  </si>
  <si>
    <t>Đựng trong lọ nhựa, có nút kín đóng gói Lọ 50g
- Mã sản phẩm: KClO3
- Xuất xứ: Việt Nam</t>
  </si>
  <si>
    <t>Kali Clorrat (KClO3) 
Được đựng trong lọ nhựa hoặc lọ thủy tinh, có nắp kín.
- Quy cách:50g / lọ</t>
  </si>
  <si>
    <t xml:space="preserve">Kali chlorrat (KClO3) </t>
  </si>
  <si>
    <t>Calcium oxide (CaO)</t>
  </si>
  <si>
    <t>Đựng trong lọ nhựa, có nút kín đóng gói Lọ 100g
- Mã sản phẩm: CaO
- Xuất xứ: Việt Nam</t>
  </si>
  <si>
    <t>Calcium Oxide (CaO) 
Được đựng trong lọ nhựa hoặc lọ thủy tinh, có nắp kín.
- Quy cách:100g / lọ</t>
  </si>
  <si>
    <t>Calcium oxide (CaO)</t>
  </si>
  <si>
    <t>Sự đa dạng của chất</t>
  </si>
  <si>
    <t>Tranh màu minh họa sự đa dạng của các vật thể (sự đa dạng của các chất) có trong các vật thể tự nhiên, vật thể nhân tạo, vật sống, vật không sống.</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</si>
  <si>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Mã sản phẩm: BL2-300A
- Xuất xứ: Việt Nam</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</si>
  <si>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</si>
  <si>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</si>
  <si>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màu minh họa sự đa dạng của các vật thể (sự đa dạng của các chất) có trong các vật thể tự nhiên, vật thể nhân tạo, vật sống, vật không sống.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</si>
  <si>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Xuất xứ: Việt Nam</t>
  </si>
  <si>
    <t>Có 6 báo giá: Anh Em, DTL, Pacific, Giáo dục 123 lần 2, Khang Lâm, Viễn Thông 2</t>
  </si>
  <si>
    <t>So sánh tế bào thực vật, động vật</t>
  </si>
  <si>
    <t>Vẽ song song 2 hình tế bào thực vật, động vật và chỉ ra những đặc điểm giống nhau (màng tế bào, chất tế bào, nhân tế bào) và khác nhau (thành tế bào, lục lạp chỉ có ở tế bào thực vật)</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</si>
  <si>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Mã sản phẩm: BL2-301A
- Xuất xứ: Việt Nam</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</si>
  <si>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</si>
  <si>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</si>
  <si>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</si>
  <si>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Xuất xứ: Việt Nam</t>
  </si>
  <si>
    <t>So sánh tế bào nhân thực và nhân sơ</t>
  </si>
  <si>
    <t>Vẽ song song 2 hình tế bào nhân sơ, nhân thực và chỉ ra những điểm giống (màng sinh chất, tế bào chất) và khác nhau (nhân hoặc vùng nhân).</t>
  </si>
  <si>
    <t>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Mã sản phẩm: BL2-302A
- Xuất xứ: Việt Nam</t>
  </si>
  <si>
    <t>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t>
  </si>
  <si>
    <t>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</si>
  <si>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Vẽ song song 2 hình tế bào nhân sơ, nhân thực và chỉ ra những điểm giống (màng sinh chất, tế bào chất) và khác nhau (nhân hoặc vùng nhân).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</si>
  <si>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Thực vật có mạch, có hạt (Hạt trần)</t>
  </si>
  <si>
    <t>Tranh hình cây Hạt trần (cây thông) với những đặc điểm hình thái cơ bản (rễ, thân, lá, nón); bên cạnh vẽ một cành con mang hai lá với cụm nón đực, nón cái, hạt có cánh.</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</si>
  <si>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Mã sản phẩm: BL2-303A
- Xuất xứ: Việt Nam</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</si>
  <si>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</si>
  <si>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</si>
  <si>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hình cây Hạt trần (cây thông) với những đặc đỉểm hình thái cơ bản (rễ, thân, lá, nón); bên cạnh vẽ một cành con mang hai lá với cụm nón đực, nón cái, hạt có cánh.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</si>
  <si>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Xuất xứ: Việt Nam</t>
  </si>
  <si>
    <t>Thực vật có mạch, có hạt, có hoa (Hạt kín)</t>
  </si>
  <si>
    <t>Tranh hình cây Hạt kín với các chú thích cơ bản; rễ, thân, lá, cánh hoa.
Cây hai lá mầm (cây dừa cạn),
Cây một lá mầm (cây rẻ quạt).</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</si>
  <si>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Mã sản phẩm: BL2-304A
- Xuất xứ: Việt Nam</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</si>
  <si>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</si>
  <si>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</si>
  <si>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Tranh hình cây Hạt kín với các chú thích cơ bản: rễ, thân, lá, cánh hoa. 
Cây hai lá mầm (cây dừa cạn). 
Cây một lá mầm (cây rẻ quạt).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</si>
  <si>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Tranh hình cây Hạt kín với các chú thích cơ bản: rễ, thân, lá, cánh hoa.
Cây hai lá mầm (cây dừa cạn). 
Cây một lá mầm (cây rẻ quạt).</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</si>
  <si>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Xuất xứ: Việt Nam</t>
  </si>
  <si>
    <t>Đa dạng động vật không xương sống</t>
  </si>
  <si>
    <t>Hình ảnh mô tả các nhóm ĐV không xương sống (Ruột khoang, Giun; Thân mềm, Chân khớp), mỗi ngành một đại diện với các chú thích về đặc điểm đặc trưng.</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</si>
  <si>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Mã sản phẩm: BL2-305A
- Xuất xứ: Việt Nam</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</si>
  <si>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</si>
  <si>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</si>
  <si>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Hình ảnh mô tả các nhóm ĐV không xương sống (Ruột khoang, Giun; Thân mềm, Chân khớp), mỗi ngành một đại diện với các chú thích về đặc điểm đặc trưng.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</si>
  <si>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Hình ảnh mô tả các nhóm ĐV không xương sống (Ruột khoang, Giun; Thân mềm, Chân khớp), mỗi ngành một đại diện với các chú thích về đặc điểm đặc trưng.</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</si>
  <si>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Xuất xứ: Việt Nam</t>
  </si>
  <si>
    <t>Đa dạng động vật có xương sống</t>
  </si>
  <si>
    <t>Hình ảnh mô tả các nhóm ĐV có xương sống, mỗi lớp một đại diện với các chú thích về đặc điểm đặc trưng.</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</si>
  <si>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Mã sản phẩm: BL2-306A
- Xuất xứ: Việt Nam</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</si>
  <si>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</si>
  <si>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</si>
  <si>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Hình ảnh mô tả các nhóm ĐV có xương sống, mỗi lớp một đại diện với các chú thích về đặc điểm đặc trưng.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</si>
  <si>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Xuất xứ: Việt Nam</t>
  </si>
  <si>
    <t>Sự tương tác của bề mặt hai vật</t>
  </si>
  <si>
    <t>Mô tả sự tương tác giữa bề mặt của hai vật tạo ra lực ma sát giữa chúng.</t>
  </si>
  <si>
    <t>Mô tả sự tương tác giữa bề mặt của hai vật tạo ra lực ma sát giữa chúng.
Tranh có kích thước (1020x720) mm, dung sai 10 mm, in offset 4 màu trên giấy couche có định lượng 200g/m2, cán láng OPP mờ
- Mã sản phẩm: BL2-307A
- Xuất xứ: Việt Nam</t>
  </si>
  <si>
    <t>Mô tả sự tương tác giữa bề mặt của hai vật tạo ra lực ma sát giữa chúng.
Tranh có kích thước (1020x720) mm, dung sai 10 mm, in offset 4 màu trên giấy couche có định lượng 200g/m2, cán láng OPP mờ</t>
  </si>
  <si>
    <t>Mô tả sự tương tác giữa bề mặt của hai vật tạo ra lực ma sát giữa chúng.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</si>
  <si>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sự tương tác giữa bề mặt của hai vật tạo ra lực ma sát giữa chúng.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</si>
  <si>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sự tương tác giữa bề mặt của hai vật tạo ra lực ma sát giữa chúng.
Tranh có kích thước (1020x720) mm, dung sai 10 mm, in offset 4 màu trên giấy couche có định lượng 200g/m2, cán láng OPP mờ
- Xuất xứ: Việt Nam</t>
  </si>
  <si>
    <t>Sự mọc lặn của Mặt Trời</t>
  </si>
  <si>
    <t>Mô tả sự mọc lặn của Mặt Trời hằng ngày (do người ở bề mặt Trái Đất nhìn thấy).</t>
  </si>
  <si>
    <t>Mô tả sự mọc lặn của Mặt Trời hằng ngày (do người ở bề mặt Trái Đất nhìn thấy).
Tranh có kích thước (1020x720) mm, dung sai 10 mm, in offset 4 màu trên giấy couche có định lượng 200g/m2, cán láng OPP mờ
- Mã sản phẩm: BL2-308A
- Xuất xứ: Việt Nam</t>
  </si>
  <si>
    <t>Mô tả sự mọc lặn của Mặt Trời hằng ngày (do người ở bề mặt Trái Đất nhìn thấy).
Tranh có kích thước (1020x720) mm, dung sai 10 mm, in offset 4 màu trên giấy couche có định lượng 200g/m2, cán láng OPP mờ</t>
  </si>
  <si>
    <t>Mô tả sự mọc lặn của Mặt Trời hằng ngày (do người ở bề mặt Trái Đất nhìn thấy).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</si>
  <si>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sự mọc lặn của Mặt Trời hằng ngày (do người ở bề mặt Trái Đất nhìn thấy).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</si>
  <si>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sự mọc lặn của Mặt Trời hằng ngày (do người ở bề mặt Trái Đất nhìn thấy).
Tranh có kích thước (1020x720) mm, dung sai 10 mm, in offset 4 màu trên giấy couche có định lượng 200g/m2, cán láng OPP mờ
- Xuất xứ: Việt Nam</t>
  </si>
  <si>
    <t>Một số hình dạng nhìn thấy của Mặt Trăng</t>
  </si>
  <si>
    <t>Mô tả một số hình dạng nhìn thấy chủ yếu của Mặt Trăng trong Tuần trăng (các hình dạng cơ bản).</t>
  </si>
  <si>
    <t>Mô tả một số hình dạng nhìn thấy chủ yếu của Mặt Trăng trong Tuần trăng (các hình dạng cơ bản).
Tranh có kích thước (1020x720) mm, dung sai 10 mm, in offset 4 màu trên giấy couche có định lượng 200g/m2, cán láng OPP mờ
- Mã sản phẩm: BL2-309A
- Xuất xứ: Việt Nam</t>
  </si>
  <si>
    <t>Mô tả một số hình dạng nhìn thấy chủ yếu của Mặt Trăng trong Tuần trăng (các hình dạng cơ bản).
Tranh có kích thước (1020x720) mm, dung sai 10 mm, in offset 4 màu trên giấy couche có định lượng 200g/m2, cán láng OPP mờ</t>
  </si>
  <si>
    <t>Mô tả một số hình dạng nhìn thấy chủ yếu của Mặt Trăng trong Tuần trăng (các hình dạng cơ bản).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</si>
  <si>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một số hình dạng nhìn thấy chủ yếu của Mặt Trăng trong Tuần trăng (các hình dạng cơ bản).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</si>
  <si>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một số hình dạng nhìn thấy chủ yếu của Mặt Trăng trong Tuần trăng (các hình dạng cơ bản).
Tranh có kích thước (1020x720) mm, dung sai 10 mm, in offset 4 màu trên giấy couche có định lượng 200g/m2, cán láng OPP mờ
- Xuất xứ: Việt Nam</t>
  </si>
  <si>
    <t>Hệ Mặt Trời</t>
  </si>
  <si>
    <t>Mô tả sơ lược cấu trúc của hệ Mặt Trời (hình dạng mô phỏng đường chuyển động của 8 hành tinh xung quanh Mặt Trời).</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</si>
  <si>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Mã sản phẩm: BL2-310A
- Xuất xứ: Việt Nam</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</si>
  <si>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</si>
  <si>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</si>
  <si>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sơ lược cấu trúc của hệ Mặt Trời (hình dạng mô phỏng đường chuyển động của 8 hành tinh xung quanh Mặt Trời).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</si>
  <si>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Xuất xứ: Việt Nam</t>
  </si>
  <si>
    <t>Ngân Hà</t>
  </si>
  <si>
    <t>Mô tả hệ Mặt Trời là một phần nhỏ của Ngân Hà,</t>
  </si>
  <si>
    <t>Mô tả hệ Mặt Trời là một phần nhỏ của Ngân Hà.
Tranh có kích thước (1020x720) mm, dung sai 10 mm, in offset 4 màu trên giấy couche có định lượng 200g/m2, cán láng OPP mờ
- Mã sản phẩm: BL2-311A
- Xuất xứ: Việt Nam</t>
  </si>
  <si>
    <t>Mô tả hệ Mặt Trời là một phần nhỏ của Ngân Hà.
Tranh có kích thước (1020x720) mm, dung sai 10 mm, in offset 4 màu trên giấy couche có định lượng 200g/m2, cán láng OPP mờ</t>
  </si>
  <si>
    <t>Mô tả hệ Mặt Trời là một phần nhỏ của Ngân Hà.</t>
  </si>
  <si>
    <t>Mô tả hệ Mặt Trời là một phần nhỏ của Ngân Hà,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</si>
  <si>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hệ Mặt Trời là một phần nhỏ của Ngân Hà.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</si>
  <si>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hệ Mặt Trời là một phần nhỏ của Ngân Hà.
Tranh có kích thước (1020x720) mm, dung sai 10 mm, in offset 4 màu trên giấy couche có định lượng 200g/m2, cán láng OPP mờ
- Xuất xứ: Việt Nam</t>
  </si>
  <si>
    <t>Bảng tuần hoàn các nguyên tố hóa học</t>
  </si>
  <si>
    <t>Dạng bảng dài 18 cột có đầy đủ các thông số cơ bản: STT, ký hiệu, tên gọi theo danh pháp Quốc tế. Nguyên tử khối. Có phân biệt màu sắc khác nhau cho 3 nhóm nguyên tố: Kim loại; Phi kim và Khí hiếm.</t>
  </si>
  <si>
    <t>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
- Mã sản phẩm: BL2-312A
- Xuất xứ: Việt Nam</t>
  </si>
  <si>
    <t>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t>
  </si>
  <si>
    <t>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</si>
  <si>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Dạng bảng dài 18 cột có đầy đủ các thông số cơ bản: STT, ký hiệu, tên gọi theo danh pháp Quốc tế. Nguyên tử khối. Có phân biệt màu sắc khác nhau cho 3 nhóm nguyên tố: Kim loại; Phi kim và Khí hiếm.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</si>
  <si>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Dạng bảng dài 18 cột có đầy đủ các thông số cơ bản: STT, ký hiệu, tên gọị theo danh pháp Quốc tế. Nguyên tử khối. Có phân biệt màu sắc khác nhau cho 3 nhóm nguyên tố: Kim loại; Phi kim và Khí hiếm.</t>
  </si>
  <si>
    <t>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
- Xuất xứ: Việt Nam</t>
  </si>
  <si>
    <t>Thiết bị “bắn tốc độ”</t>
  </si>
  <si>
    <t>Mô tả sơ lược cách đo tốc độ bằng thiết bị “bắn tốc độ”.</t>
  </si>
  <si>
    <t>Mô tả sơ lược cách đo tốc độ bằng thiết bị “bắn tốc độ”.
Tranh có kích thước (1020x720) mm, dung sai 10 mm, in offset 4 màu trên giấy couche có định lượng 200g/m2, cán láng OPP mờ
- Mã sản phẩm: BL2-313A
- Xuất xứ: Việt Nam</t>
  </si>
  <si>
    <t>Mô tả sơ lược cách đo tốc độ bằng thiết bị “bắn tốc độ”.
Tranh có kích thước (1020x720) mm, dung sai 10 mm, in offset 4 màu trên giấy couche có định lượng 200g/m2, cán láng OPP mờ</t>
  </si>
  <si>
    <t>Mô tả sơ lược cách đo tốc độ bằng thiết bị “bắn tốc độ”.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</si>
  <si>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sơ lược cách đo tốc độ bằng thiết bị “bắn tốc độ”.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</si>
  <si>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sơ lược cách đo tốc độ bằng thiết bị “bắn tốc độ”.
Tranh có kích thước (1020x720) mm, dung sai 10 mm, in offset 4 màu trên giấy couche có định lượng 200g/m2, cán láng OPP mờ
- Xuất xứ: Việt Nam</t>
  </si>
  <si>
    <t>Tranh mô tả ảnh hưởng của tốc độ trong an toàn giao thông.</t>
  </si>
  <si>
    <t>Mô tả khoảng cách phanh xe ở các tốc độ khác nhau với xe ô tô con, ô tô tải và xe gắn máy.</t>
  </si>
  <si>
    <t>Mô tả khoảng cách phanh xe ở các tốc độ khác nhau với xe ô tô con, ô tô tải và xe gắn máy.
Tranh có kích thước (1020x720) mm, dung sai 10 mm, in offset 4 màu trên giấy couche có định lượng 200g/m2, cán láng OPP mờ
- Mã sản phẩm: BL2-314A
- Xuất xứ: Việt Nam</t>
  </si>
  <si>
    <t>Mô tả khoảng cách phanh xe ở các tốc độ khác nhau với xe ô tô con, ô tô tải và xe gắn máy.
Tranh có kích thước (1020x720) mm, dung sai 10 mm, in offset 4 màu trên giấy couche có định lượng 200g/m2, cán láng OPP mờ</t>
  </si>
  <si>
    <t>Mô tả khoảng cách phanh xe ở các tốc độ khác nhau với xe ô tô con, ô tô tải và xe gắn máy.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</si>
  <si>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khoảng cách phanh xe ở các tốc độ khác nhau với xe ô tô con, ô tô tải và xe gắn máy.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</si>
  <si>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khoảng cách phanh xe ở các tốc độ khác nhau với xe ô tô con, ô tô tải và xe gắn máy.
Tranh có kích thước (1020x720) mm, dung sai 10 mm, in offset 4 màu trên giấy couche có định lượng 200g/m2, cán láng OPP mờ
- Xuất xứ: Việt Nam</t>
  </si>
  <si>
    <t>Từ trường của Trái Đất</t>
  </si>
  <si>
    <t>Mô tả hình ảnh từ trường của Trái Đất.</t>
  </si>
  <si>
    <t>Mô tả hình ảnh từ trường của Trái Đất.
Tranh có kích thước (1020x720) mm, dung sai 10 mm, in offset 4 màu trên giấy couche có định lượng 200g/m2, cán láng OPP mờ
- Mã sản phẩm: BL2-315A
- Xuất xứ: Việt Nam</t>
  </si>
  <si>
    <t>Mô tả hình ảnh từ trường của Trái Đất.
Tranh có kích thước (1020x720) mm, dung sai 10 mm, in offset 4 màu trên giấy couche có định lượng 200g/m2, cán láng OPP mờ</t>
  </si>
  <si>
    <t>Mô tả hình ảnh từ trường của Trái Đất.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</si>
  <si>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hình ảnh từ trường của Trái Đất.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</si>
  <si>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hình ảnh từ trường của Trái Đất.
Tranh có kích thước (1020x720) mm, dung sai 10 mm, in offset 4 màu trên giấy couche có định lượng 200g/m2, cán láng OPP mờ
- Xuất xứ: Việt Nam</t>
  </si>
  <si>
    <t>Trao đổi chất ở động vật</t>
  </si>
  <si>
    <t>Mô tả khái quát con đường thu nhận và tiêu hoá thức ăn trong ống tiêu hoá ở động vật</t>
  </si>
  <si>
    <t>Mô tả khái quát con đường thu nhận và tiêu hoá thức ăn trong ống tiêu hoá ở động vật.
Tranh có kích thước (1020x720) mm, dung sai 10 mm, in offset 4 màu trên giấy couche có định lượng 200g/m2, cán láng OPP mờ
- Mã sản phẩm: BL2-316A
- Xuất xứ: Việt Nam</t>
  </si>
  <si>
    <t>Mô tả khái quát con đường thu nhận và tiêu hoá thức ăn trong ống tiêu hoá ở động vật.
Tranh có kích thước (1020x720) mm, dung sai 10 mm, in offset 4 màu trên giấy couche có định lượng 200g/m2, cán láng OPP mờ</t>
  </si>
  <si>
    <t>Mô tả khái quát con đường thu nhận và tiêu hoá thức ăn trong ống tiêu hoá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</si>
  <si>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khái quát con đường thu nhận và tiêu hoá thức ăn trong ống tiêu hoá ở động vật.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</si>
  <si>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khái quát con đường thu nhận và tiêu hoá thức ăn trong ống tiêu hoá ở động vật.</t>
  </si>
  <si>
    <t>Mô tả khái quát con đường thu nhận và tiêu hoá thức ăn trong ống tiêu hoá ở động vật.
Tranh có kích thước (1020x720) mm, dung sai 10 mm, in offset 4 màu trên giấy couche có định lượng 200g/m2, cán láng OPP mờ
- Xuất xứ: Việt Nam</t>
  </si>
  <si>
    <t>Vận chuyển các chất ở người</t>
  </si>
  <si>
    <t>Mô tả quá trình vận chuyển các chất theo 2 vòng tuần hoàn ở người.</t>
  </si>
  <si>
    <t>Mô tả quá trình vận chuyển các chất theo 2 vòng tuần hoàn ở người.Tranh có kích thước (1020x720) mm, dung sai 10 mm, in offset 4 màu trên giấy couche có định lượng 200g/m2, cán láng OPP mờ
- Mã sản phẩm: BL2-317A
- Xuất xứ: Việt Nam</t>
  </si>
  <si>
    <t>Mô tả quá trình vận chuyển các chất theo 2 vòng tuần hoàn ở người.Tranh có kích thước (1020x720) mm, dung sai 10 mm, in offset 4 màu trên giấy couche có định lượng 200g/m2, cán láng OPP mờ</t>
  </si>
  <si>
    <t>Mô tả quá trình vận chuyển các chất theo 2 vòng tuần hoàn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</si>
  <si>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quá hình vận chuyển các chất theo 2 vòng tuần hoàn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</si>
  <si>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quá trình vận chuyển các chất theo 2 vòng tuần hoàn ở người.Tranh có kích thước (1020x720) mm, dung sai 10 mm, in offset 4 màu trên giấy couche có định lượng 200g/m2, cán láng OPP mờ
- Xuất xứ: Việt Nam</t>
  </si>
  <si>
    <t>Vòng đời của động vật</t>
  </si>
  <si>
    <t>Mô tả vòng đời của đại diện 3 nhóm động vật (không biến thái, biến thái hoàn toàn và biến thái không hoàn toàn).</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</si>
  <si>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Mã sản phẩm: BL2-318A
- Xuất xứ: Việt Nam</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</si>
  <si>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</si>
  <si>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</si>
  <si>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vòng đời của đại diện 3 nhóm động vật (không biến thái, biến thái hoàn toàn và biến thái không hoàn toàn).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</si>
  <si>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Xuất xứ: Việt Nam</t>
  </si>
  <si>
    <t>Các hình thức sinh sản vô tính ở động vật</t>
  </si>
  <si>
    <t>Mô tả một số hình thức sinh sản vô tính ở động vật.</t>
  </si>
  <si>
    <t>Mô tả một số hình thức sinh sản vô tính ở động vật.
Tranh có kích thước (1020x720) mm, dung sai 10 mm, in offset 4 màu trên giấy couche có định lượng 200g/m2, cán láng OPP mờ
- Mã sản phẩm: BL2-319A
- Xuất xứ: Việt Nam</t>
  </si>
  <si>
    <t>Mô tả một số hình thức sinh sản vô tính ở động vật.
Tranh có kích thước (1020x720) mm, dung sai 10 mm, in offset 4 màu trên giấy couche có định lượng 200g/m2, cán láng OPP mờ</t>
  </si>
  <si>
    <t>Mô tả một số hình thức sinh sản vô tính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</si>
  <si>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một số hình thức sinh sản vô tính ở động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</si>
  <si>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một số hình thức sinh sản vô tính ở động vật.
Tranh có kích thước (1020x720) mm, dung sai 10 mm, in offset 4 màu trên giấy couche có định lượng 200g/m2, cán láng OPP mờ
- Xuất xứ: Việt Nam</t>
  </si>
  <si>
    <t>Sinh sản hữu tính ở thực vật</t>
  </si>
  <si>
    <t>Mô tả quá trình sinh sản hữu tính ở thực vật (thụ phấn, thụ tinh, sự lớn lên của quả).</t>
  </si>
  <si>
    <t>Mô tả quá trình sinh sản hữu tính ở thực vật (thụ phấn, thụ tinh, sự lớn lên của quả).
Tranh có kích thước (1020x720) mm, dung sai 10 mm, in offset 4 màu trên giấy couche có định lượng 200g/m2, cán láng OPP mờ
- Mã sản phẩm: BL2-320A
- Xuất xứ: Việt Nam</t>
  </si>
  <si>
    <t>Mô tả quá trình sinh sản hữu tính ở thực vật (thụ phấn, thụ tinh, sự lớn lên của quả).
Tranh có kích thước (1020x720) mm, dung sai 10 mm, in offset 4 màu trên giấy couche có định lượng 200g/m2, cán láng OPP mờ</t>
  </si>
  <si>
    <t>Mô tả quá trình sinh sản hữu tính ở thực vật (thụ phấn, thụ tinh, sự lớn lên của quả).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</si>
  <si>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quá trình sinh sản hữu tính ở thực vật (thụ phấn, thụ tinh, sự lớn lên của quả).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</si>
  <si>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quá trình sinh sản hữu tính ở thực vật (thụ phấn, thụ tinh, sự lớn lên của quả).
Tranh có kích thước (1020x720) mm, dung sai 10 mm, in offset 4 màu trên giấy couche có định lượng 200g/m2, cán láng OPP mờ
- Xuất xứ: Việt Nam</t>
  </si>
  <si>
    <t>Quy tắc an toàn trong phòng thí nghiệm</t>
  </si>
  <si>
    <t>Mô tả một số quy tắc an toàn khi sử dụng dụng cụ thủy tinh, khi đun, khi lấy hóa chất và cho hóa chất vào dụng cụ thí nghiệm.</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</si>
  <si>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Mã sản phẩm: BL2-321A
- Xuất xứ: Việt Nam</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</si>
  <si>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</si>
  <si>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</si>
  <si>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một số quy tắc an toàn khi sử dụng dụng cụ thủy tinh, khi đun, khi lấy hóa chất và cho hóa chất vào dụng cụ thí nghiệm.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</si>
  <si>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Xuất xứ: Việt Nam</t>
  </si>
  <si>
    <t>Bảng tính tan trong nước của các acid-Base- Muối</t>
  </si>
  <si>
    <t>Mô tả được tính tan của nhóm hydroxide và gốc acid với hydrogen và các kim loại.</t>
  </si>
  <si>
    <t>Mô tả được tính tan của nhóm hydroxide và gốc acid với hydrogen và các kim loại.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123KH0023
- Nhà sản xuất: Công ty CP Đầu tư phát triển Giáo dục 123
- Xuất xứ: Việt Nam</t>
  </si>
  <si>
    <t>Mô tả được tính tan của nhóm hydroxide và gốc acid với hydrogen và các kim loại.
Tranh có kích thước (1020x720) mm, dung sai 10 mm, in offset 4 màu trên giấy couche có định lượng 200g/m2, cán láng OPP mờ</t>
  </si>
  <si>
    <t>Mô tả được tính tan của nhóm hydroxide và gốc acid với hydrogen và các kim loại.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</si>
  <si>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Cấu tạo tai người</t>
  </si>
  <si>
    <t>Mô tả các bộ phận của tai ngoài, tai giữa, tai trong và sơ đồ đơn giản quá trình thu nhận âm thanh.</t>
  </si>
  <si>
    <t>Mô tả các bộ phận của tai ngoài, tai giữa, tai trong và sơ đồ đơn giản quá trình thu nhận âm thanh.
Tranh có kích thước (1020x720) mm, dung sai 10 mm, in offset 4 màu trên giấy couche có định lượng 200g/m2, cán láng OPP mờ
- Mã sản phẩm: BL2-323A
- Xuất xứ: Việt Nam</t>
  </si>
  <si>
    <t>Mô tả các bộ phận của tai ngoài, tai giữa, tai trong và sơ đồ đơn giản quá trình thu nhận âm thanh.
Tranh có kích thước (1020x720) mm, dung sai 10 mm, in offset 4 màu trên giấy couche có định lượng 200g/m2, cán láng OPP mờ</t>
  </si>
  <si>
    <t>Mô tả các bộ phận của tai ngoài, tai giữa, tai trong và sơ đồ đơn giản quá trình thu nhận âm thanh.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</si>
  <si>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Mô tả các bộ phận của tai ngoài, tai giữa, tai trong và sơ đồ đơn giản quá trình thu nhận âm thanh.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</si>
  <si>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Mô tả các bộ phận của tai ngoài, tai giữa, tai trong và sơ đồ đơn giản quá trình thu nhận âm thanh.
Tranh có kích thước (1020x720) mm, dung sai 10 mm, in offset 4 màu trên giấy couche có định lượng 200g/m2, cán láng OPP mờ
- Xuất xứ: Việt Nam</t>
  </si>
  <si>
    <t xml:space="preserve">Cấu tạo sơ lược các cơ quan của hệ vận động </t>
  </si>
  <si>
    <t>Mô tả cấu tạo sơ lược các cơ quan của hệ vận động.</t>
  </si>
  <si>
    <t>Mô tả cấu tạo sơ lược các cơ quan của hệ vận động.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123KH0025
- Nhà sản xuất: Công ty CP Đầu tư phát triển Giáo dục 123
- Xuất xứ: Việt Nam</t>
  </si>
  <si>
    <t>Mô tả cấu tạo sơ lược các cơ quan của hệ vận động.
Tranh có kích thước (1020x720) mm, dung sai 10 mm, in offset 4 màu trên giấy couche có định lượng 200g/m2, cán láng OPP mờ</t>
  </si>
  <si>
    <t>Mô tả cấu tạo sơ lược các cơ quan của hệ vận động.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</si>
  <si>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 xml:space="preserve">Hướng dẫn thao tác sơ cứu băng bó cho người gãy xương </t>
  </si>
  <si>
    <t>Mô tả các thao tác sơ cứu băng bó cho người gãy xương.</t>
  </si>
  <si>
    <t>Mô tả các thao tác sơ cứu băng bó cho người gãy xương.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123KH0026
- Nhà sản xuất: Công ty CP Đầu tư phát triển Giáo dục 123
- Xuất xứ: Việt Nam</t>
  </si>
  <si>
    <t>Mô tả các thao tác sơ cứu băng bó cho người gãy xương.
Tranh có kích thước (1020x720) mm, dung sai 10 mm, in offset 4 màu trên giấy couche có định lượng 200g/m2, cán láng OPP mờ</t>
  </si>
  <si>
    <t>Mô tả các thao tác sơ cứu băng bó cho người gãy xương.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</si>
  <si>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 xml:space="preserve">Hệ tiêu hoá ở người </t>
  </si>
  <si>
    <t>Mô tả các cơ quan của hệ tiêu hóa ở người.</t>
  </si>
  <si>
    <t>Mô tả các cơ quan của hệ tiêu hóa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123KH0027
- Nhà sản xuất: Công ty CP Đầu tư phát triển Giáo dục 123
- Xuất xứ: Việt Nam</t>
  </si>
  <si>
    <t>Mô tả các cơ quan của hệ tiêu hóa ở người.
Tranh có kích thước (1020x720) mm, dung sai 10 mm, in offset 4 màu trên giấy couche có định lượng 200g/m2, cán láng OPP mờ</t>
  </si>
  <si>
    <t>Mô tả các cơ quan của hệ tiêu hóa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</si>
  <si>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Hướng dẫn thao tác cấp cứu người bị chảy máu, tai biến, đột quỵ</t>
  </si>
  <si>
    <t>Mô tả các thao tác cấp cứu người bị chảy máu, tai biến, đột quỵ.</t>
  </si>
  <si>
    <t>Mô tả các thao tác cấp cứu người bị chảy máu, tai biến, đột quỵ.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123KH0028
- Nhà sản xuất: Công ty CP Đầu tư phát triển Giáo dục 123
- Xuất xứ: Việt Nam</t>
  </si>
  <si>
    <t>Mô tả các thao tác cấp cứu người bị chảy máu, tai biến, đột quỵ.
Tranh có kích thước (1020x720) mm, dung sai 10 mm, in offset 4 màu trên giấy couche có định lượng 200g/m2, cán láng OPP mờ</t>
  </si>
  <si>
    <t>Mô tả các thao tác cấp cứu người bị chảy máu, tai biến, đột quỵ.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</si>
  <si>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Hướng dẫn thao tác hô hấp nhân tạo, cấp cứu người đuối nước</t>
  </si>
  <si>
    <t>Mô tả các thao tác hô hấp nhân tạo, cấp cứu người đuối nước.</t>
  </si>
  <si>
    <t>Mô tả các thao tác hô hấp nhân tạo, cấp cứu người đuối nước.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123KH0029
- Nhà sản xuất: Công ty CP Đầu tư phát triển Giáo dục 123
- Xuất xứ: Việt Nam</t>
  </si>
  <si>
    <t>Mô tả các thao tác hô hấp nhân tạo, cấp cứu người đuối nước.
Tranh có kích thước (1020x720) mm, dung sai 10 mm, in offset 4 màu trên giấy couche có định lượng 200g/m2, cán láng OPP mờ</t>
  </si>
  <si>
    <t>Mô tả các thao tác hô hấp nhân tạo, cấp cứu người đuối nước.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</si>
  <si>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Hệ sinh thái và vòng tuần hoàn của các chất trong hệ sinh thái</t>
  </si>
  <si>
    <t>Mô tả hệ sinh thái và vòng tuần hoàn của các chất trong hệ sinh thái.</t>
  </si>
  <si>
    <t>Mô tả hệ sinh thái và vòng tuần hoàn của các chất trong hệ sinh thái.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123KH0030
- Nhà sản xuất: Công ty CP Đầu tư phát triển Giáo dục 123
- Xuất xứ: Việt Nam</t>
  </si>
  <si>
    <t>Mô tả hệ sinh thái và vòng tuần hoàn của các chất trong hệ sinh thái.
Tranh có kích thước (1020x720) mm, dung sai 10 mm, in offset 4 màu trên giấy couche có định lượng 200g/m2, cán láng OPP mờ</t>
  </si>
  <si>
    <t>Mô tả hệ sinh thái và vòng tuần hoàn của các chất trong hệ sinh thái.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</si>
  <si>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thí nghiệm nóng chảy và đông đặc</t>
  </si>
  <si>
    <t>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t>
  </si>
  <si>
    <t>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
- Mã sản phẩm: INO-BTN001
- Nhà sản xuất: Inotec
- Xuất xứ: Việt Nam</t>
  </si>
  <si>
    <t>Gồm:
- Nhiệt kế lỏng, cốc thủy tinh loại 250ml và lưới thép tản nhiệt (TBDC);
- Nến (parafin) rắn; Kiềng đun (bằng sắt, bên ngoài được bọc lớp sơn cách điện màu đen gồm 3 chân vững chắc, đường kính mâm đỡ là 8cm, chân kiềng dài 12cm, cao 11 cm có thể để đèn cồn ở dưới).</t>
  </si>
  <si>
    <t>Gồm: 
- Nhiệt kế lỏng, cốc thuỷ tinh loại 250ml và lưới thép tản nhiệt; 
- Nến (parafin) rắn (chai 100gr). Kiềng đun (chất liệu thép không gỉ bên ngoài được bọc lớp cách nhiệt màu đen gồm 3 chân vững chắc, đường kính mâm đỡ là 8cm, chân kiềng dài 12cm, cao 11cm có thể để đèn cồn ở dưới).</t>
  </si>
  <si>
    <t>Gồm: 
- Nhiệt kế lỏng (hoặc cảm biến nhiệt độ), cốc thuỷ tinh loại 250ml và lưới thép tản nhiệt (TBDC);
- Nến (parafin) rắn; Kiềng đun (chất liệu thép không gỉ, bên ngoài được bọc lớp cách nhiệt màu đen gồm 3 chân vững chắc, đường kính mâm đỡ là 8cm, chân kiềng dài 12cm, cao 11cm có thể để đèn cồn ở dưới).</t>
  </si>
  <si>
    <t>Bộ dụng cụ và hóa chất điều chế oxygen</t>
  </si>
  <si>
    <t>Gồm:
- Ống nghiệm và chậu thủy tinh (TBDC); Ống dẫn thủy tinh chữ Z (TBDC);
- Lọ thủy tinh miệng rộng không có nhám và có nhám kèm nút nhám (thủy tinh trung tính, chịu nhiệt, dung tích tối thiểu 100ml); Thuốc tím Potassium pemangannate KMnO4.</t>
  </si>
  <si>
    <t>Gồm:
- Ống nghiệm và chậu thủy tinh (TBDC); Ống dẫn thủy tinh chữ Z (TBDC);
- Lọ thủy tinh miệng rộng không có nhám và có nhám kèm nút nhám (thủy tinh trung tính, chịu nhiệt, dung tích tối thiểu 100ml); Thuốc tím Potassium pemangannate KMnO4.
- Mã sản phẩm: KHTN6-III.2
- Nhà sản xuất: Inotec
- Xuất xứ: Việt Nam</t>
  </si>
  <si>
    <t>Gồm: 
- Ống nghiệm và chậu thủy tinh (TBDC); ống dẫn thuỷ tinh chữ z (TBDC); 
- Lọ thủy tinh miệng rộng không có nhám và có nhám kèm nút nhám (thuỷ tinh trung tính, chịu nhiệt, dung tích tối thiểu 100ml); Thuốc tím Potassium pemangannate KMnO4 (chai 100gr)</t>
  </si>
  <si>
    <t>Gồm:
- Ống nghiệm và chậu thủy tinh (TBDC); Ống dẫn thuỷ tinh chữ Z (TBDC);
- Lọ thủy tinh miệng rộng không có nhám và có nhám kèm nút nhám (thuỷ tinh trung tính, chịu nhiệt, dung tích tối thiểu 100ml); Thuốc tím Potassium pemangannate KMnO4.</t>
  </si>
  <si>
    <t xml:space="preserve">Bộ dụng cụ xác định thành phần phần trăm thể tích </t>
  </si>
  <si>
    <t>Gồm:
- Chậu thủy tinh, dung dịch NaOH đặc (TBDC); Cốc thủy tinh dung tích 1000ml (TBDC);
- Nến cây loại nhỏ Ф 1cm.</t>
  </si>
  <si>
    <t>Gồm:
- Chậu thủy tinh, dung dịch NaOH đặc (TBDC); Cốc thủy tinh dung tích 1000ml (TBDC);
- Nến cây loại nhỏ Ф 1cm.
- Mã sản phẩm: KHTN6-III.3
- Nhà sản xuất: Inotec
- Xuất xứ: Việt Nam</t>
  </si>
  <si>
    <t>Gồm: 
- Chậu thủy tinh, dung dịch NaOH đặc (TBDC); Cốc thủy tinh dung tích 1000ml (TBDC); 
- Nến cây loại nhỏ Ф 1cm.</t>
  </si>
  <si>
    <t>Gồm:
- Chậu thủy tinh, dung dịch NaOH đặc (TBDC); Cốc thủy tinh dung tích 1000ml (TBDC);
- Nến cây loại nhỏ Φ 1cm.</t>
  </si>
  <si>
    <t xml:space="preserve">Bộ dụng cụ và hóa chất thí nghiệm để phân biệt dung dịch; dung môi </t>
  </si>
  <si>
    <t>Gồm:
- Cốc thủy tinh loại 250 ml (TBDC);
- Thìa cà phê bằng nhựa; Muối hạt 100g để trong lọ nhựa. Đường trắng hoặc đường đỏ 100g đựng trong lọ nhựa.</t>
  </si>
  <si>
    <t>Gồm:
- Cốc thủy tinh loại 250 ml (TBDC);
- Thìa cà phê bằng nhựa; Muối hạt 100g để trong lọ nhựa. Đường trắng hoặc đường đỏ 100g đựng trong lọ nhựa.
- Mã sản phẩm: KHTN6-III.4
- Nhà sản xuất: Inotec
- Xuất xứ: Việt Nam</t>
  </si>
  <si>
    <t>Gồm:
- Cốc thủy tinh loại 250 ml (TBDC);
- Thìa cà phê bằng nhựa; Muối hạt 100g để trong lọ nhựa. Đường trắng 100g đựng trong lọ nhựa.</t>
  </si>
  <si>
    <t>Gồm:
- Cốc thủy tinh loại 250 ml;         
- Thìa cà phê bằng nhựa; Muối hạt 100g để trong lọ nhựa. Đường trắng 100g đựng trong lọ nhựa.</t>
  </si>
  <si>
    <t>Bộ dụng cụ và hóa chất thí nghiệm tách chất</t>
  </si>
  <si>
    <t>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t>
  </si>
  <si>
    <t>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
- Mã sản phẩm: KHTN6-III.5
- Nhà sản xuất: Inotec
- Xuất xứ: Việt Nam</t>
  </si>
  <si>
    <t>Gồm:
- Cốc thủy tinh loại 250 ml, Bình tam giác 250ml, Bát sứ, Giá sắt, Lưới thép tản nhiệt, Đũa thủy tinh, Giấy lọc. Dung dịch NaCl đặc(TBDC);
- Phễu lọc thủy tinh cuống ngắn (Thủy tinh trung tính, chịu nhiệt, kích thước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nhựa
- Dầu ăn 100ml đựng trong thủy tinh</t>
  </si>
  <si>
    <t>Gồm: 
- Cốc thủy tinh loại 250 ml, Bình tam giác 250ml, Bát sứ, Giá sắt, Lưới thép tản nhiệt, Đũa thủy tinh, Giấy lọc. Dung dịch NaCl đặc (TBDC); 
- Phễu lọc thủy tinh cuống ngắn (Thuỷ tinh trung tính, chịu nhiệt, kích thước Ф80 mm, dài 90 mm, trong đó đường kính cuống Ф10, chiều dài 20 mm); 
- Phễu chiết hình quả lê (Thuỷ tinh trung tính, chịu nhiệt, dung tích tối đa 125 ml, chiều dài của phễu 270 mm, đường kính lớn của phễu Ф60 mm, đường kính cổ phễu Ф19 mm dài 20mm (có khoá kín) và ống dẫn có đường kính Ф 6mm dài 120 mm); 
- Cát 300g đựng trong lọ thủy tinh hoặc lọ nhựa, Dầu ăn 100ml đựng trong lọ thủy tinh.</t>
  </si>
  <si>
    <t>Gồm:
- Cốc thủy tinh loại 250 ml, Bình tam giác 250ml, Bát sứ, Giá sắt, Lưới thép tản nhiệt, Đũa thủy tinh, Giấy lọc. Dung dịch NaCl đặc(TBDC);
- Phễu lọc thủy tinh cuống ngắn (Thuỷ tinh trung tính, chịu nhiệt, kích thước Φ80 mm, dài 90 mm, trong đó đường kính cuống Φ10, chiều dài 20 mm);
- Phễu chiết hình quả lê (Thuỷ tinh trung tính, chịu nhiệt, dung tích tối đa 125 ml, chiều dài của phễu 270 mm, đường kính lớn của phễu Φ60 mm, đường kính cổ phễu Φ19 mm dài 20mm (có khoá kín) và ống dẫn có đường kính Φ6 mm dài 120 mm);
- Cát 300g đựng trong lọ thủy tinh hoặc lọ nhựa, Dầu ăn 100ml đựng trong lọ thủy tinh.</t>
  </si>
  <si>
    <t>Bộ dụng cụ quan sát tế bào</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</si>
  <si>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</si>
  <si>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Mã sản phẩm: KHTN6-III.6
- Nhà sản xuất: Inotec
- Xuất xứ: Việt Nam</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</si>
  <si>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Giá không bao gồm thiết bị dùng chung là kính lúp và kính hiển vi)</t>
  </si>
  <si>
    <t>Gồm: 
- Kính hiển vi, kính lúp (TBDC); 
- Tiêu bản tế bào thực vật gồm có 10 miếng: 
1. Tiêu bản tế bào hành tây; 
2. Tiêu bản tế bào dự trữ tinh bột khoai tây; 
3. Tiêu bản rễ bí cắt ngang; 
4. Tiêu bản thân bí cắt ngang; 
5. Tiêu bản lá trúc đào cắt ngang; 
6. Tiêu bản chồi măng tây cắt dọc; 
7. Tiêu bản bao phấn hoa ly cắt ngang; 
8. Tiêu bản bầu nhuỵ hoa ly cắt ngang; 
9. Tiêu bản hạt phấn hoa Ly; 
10 Tiêu bản phôi hạt bắp cắt ngang. 
- Tiêu bản tế bào động vật gồm có 10 miếng:  
1. Tiêu bản trùng giày; 
2. Tiêu bản gan thỏ cắt ngang; 
3. Tiêu bản tế bào máu gà; 
4. Tiêu bản thận chuột cắt dọc; 
5. Tiêu bản phổi chuột cắt dọc; 
6. Tiêu bản mô da chuột cắt ngang; 
7. Tiêu bản não thỏ cắt ngang; 
8. Tiêu bản buồng trứng thỏ cắt ngang; 
9. Tiêu bản tinh hoàn thỏ cắt ngang; 
10. Tiêu bản tinh trùng heo; 
Các tiêu bản đựng trong hộp nhựa chuyên dụng; tế bào động vật nhuộm màu với hematoxylin và eosin (H&amp;E), nhân tế bào bắt màu xanh tím, tế bào chất bắt màu hồng đậm; tế bào thực vật nhuộm lục iod và đỏ carmine, bắt màu xanh đối tế bào với mạch gỗ, bắt màu hồng đối với tế bào mạch rây.</t>
  </si>
  <si>
    <t>'Gồm:
 Kính hiển vi, kính lúp (TBDC);
Tiêu bản tế bào thực vật
Tiêu bản tế bào tảo silic
Tiêu bản rêu tường
Tiêu bản tế bào dự trữ tinh bột ở khoai tây
Tiêu bản rễ non cây si
 Tiêu bản tế bào lá rong đuôi chó
Tiêu bản chồi măng tây cắt dọc
Tiêu bản túi bào tử dương xỉ
Tiêu bản tế bào  động vật 
Tiêu bản tế bào Trùng giày
Tiêu bản Thủy tức
Tiêu bản Rận nước
Tiêu bản tim chuột cắt dọc
Tiêu bản tế bào máu ếch
Tiêu bản tế bào máu người
Tiêu bản mô da chuột cắt ngang
Tiêu bản não thỏ cắt ngang</t>
  </si>
  <si>
    <t>Bộ dụng cụ làm tiêu bản tế bào</t>
  </si>
  <si>
    <t>Gồm:
- Kính hiển vi, pipet (TBDC);
- Lam kính, la men (Loại thông dụng, bằng thủy tinh);
- Kim mũi mác, panh (Loại thông dụng, bằng inox);
- Dao cắt tiêu bản (loại thông dụng);
- Nước cất; giấy thấm.</t>
  </si>
  <si>
    <t>Bộ dụng cụ quan sát sinh vật đơn bào</t>
  </si>
  <si>
    <t>Gồm:
- Kính hiển vi, pipet (TBDC);
- Đĩa đồng hồ (loại thông dụng, bằng thủy tinh);
- Kim mũi mác (loại thông dụng);
- Giấy thấm, nước cất, lam kính (loại thông dụng, bằng thủy tinh);
- Methylene blue (loại thông dụng, lọ 100ml).</t>
  </si>
  <si>
    <t>Bộ dụng cụ quan sát nguyên sinh vật</t>
  </si>
  <si>
    <t>Gồm:
- Kính hiển vi, pipet (TBDC);
- Lam kính và lamen (loại thông dụng, bằng thủy tinh). Giấy thấm, nước cất.</t>
  </si>
  <si>
    <t>Bộ dụng cụ quan sát nấm</t>
  </si>
  <si>
    <t>Kính lúp (TBDC).
Các loại nấm.</t>
  </si>
  <si>
    <t>"Kính lúp (TBDC).
Các loại nấm gồm có:
+ Tiêu bản nấm Saccharomycetes
+ Tiêu bản nấm Penicilin sp
+ Tiêu bản nấm Aspergillus sp -
+ Bào tử nấm linh chi "
- Mã sản phẩm: KHTN6-III.10
- Nhà sản xuất: Công ty Cp thiết bị Innotec Việt nam
- Xuất xứ: Việt Nam</t>
  </si>
  <si>
    <t xml:space="preserve">Kính lúp (TBDC). 
Các loại nấm gồm có:
+ Tiêu bản nấm Saccharomycetes
+ Tiêu bản nấm Penicilin sp
+ Tiêu bản nấm Aspergillus sp -
+ Bào tử nấm linh chi </t>
  </si>
  <si>
    <t>Bộ dụng cụ thu thập và quan sát sinh vật ngoài thiên nhiên</t>
  </si>
  <si>
    <t>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t>
  </si>
  <si>
    <t>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 kích thước: (36x26x14)cm.</t>
  </si>
  <si>
    <t>Gồm:
- Kính lúp, găng tay (TBDC);
- Ống nhòm hai mắt 16x32 nhỏ, với tiêu cự 135mm, độ phóng đại tối đa lên đến 16 lần, đường kính 32mm;
- Panh (Bằng inox); Kéo cắt cây; Cặp ép thực vật; Vợt bắt sâu bọ; Vợt bắt động vật thủy sinh; Hộp nuôi sâu bọ; Bể kính</t>
  </si>
  <si>
    <t>Gồm:
- Kính lúp, găng tay (TBDC);
-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t>
  </si>
  <si>
    <t>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t>
  </si>
  <si>
    <t>Có 4 báo giá: Minh Hoàng, Khang Lâm, Tràng An, Viễn Thông 2</t>
  </si>
  <si>
    <t>Bộ dụng cụ đo chiều dài, thời gian, khối lượng, nhiệt độ</t>
  </si>
  <si>
    <t>Gồm:
- Đồng hồ bấm giây, nhiệt kế (lỏng) hoặc Cảm biến nhiệt độ (TBDC) và nhiệt kế y tế (TBDC);
- Cân điện tử (TBDC);
- Thước cuộn với dây không dãn, dài tối thiểu 1500 mm.</t>
  </si>
  <si>
    <t xml:space="preserve">Bộ dụng cụ minh họa lực không tiếp xúc </t>
  </si>
  <si>
    <t>Gồm:
- Hai thanh nam châm (TBDC); giá thí nghiệm (TBDC);
- Một vật bằng sắt nhẹ, buộc vào sợi dây, treo trên giá thí nghiệm.</t>
  </si>
  <si>
    <t>Gồm: 
- Hai thanh nam châm (TBDC); giá thí nghiệm (TBDC); 
- Một vật bằng sắt nhẹ, buộc vào sợi dây, treo trên giá thí nghiệm.</t>
  </si>
  <si>
    <t>Gồm:
- Thanh nam châm (TBDC); giá thí nghiệm (Chân đế, 2 cọc, 1 khóa đôi) (TBDC);
- Một vật bằng sắt nhẹ, buộc vào sợi dây, treo trên giá thí nghiệm.</t>
  </si>
  <si>
    <t>Gồm:
- Hai thanh nam châm (TBDC); giá thí nghiệm (TBDC);
- Một vật bằng sắt nhẹ, buộc vào sợi dây, treo trên  giá thí nghiệm.</t>
  </si>
  <si>
    <t>Bộ thiết bị chứng minh lực cản của nước</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</si>
  <si>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t>
  </si>
  <si>
    <t>Gồm: 
- Hộp đựng nước bằng mica trong dài  500mm, rộng 200mm, cao 150mm, dày 4,5mm; 
- Xe gắn tấm cản bằng nhựa liên kết với nhau qua trục nhôm Ф9,6 mm dài 110mm có cơ cấu để xe chuyển động ổn định.
- Lực kế 2N  hình trụ có móc 1 đầu có độ phân giải tối thiểu 0,02 N; 
- Đường ray bằng nhôm định hình (510x64x15)mm.
- Bộ trục chuyển động bằng inox Ф 10mm dài 495 mm 1 đầu có ren M8 dài 5mm
Tất cả các thiết bị được đựng trong hộp gỗ (53x22x18)cm có khóa bằng thép chắc chắn.</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</si>
  <si>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t>
  </si>
  <si>
    <t>1- Cụm đế thiết bị:
- Đế gỗ: Cao su ghép thanh, kt: (900x210x20)mm
- Ray dẫn hướng: Gồm 02 thanh bằng nhôm, kt: (825x16x7)mm
- Giá gắn cảm biến: Bằng nhôm 
- Bể chứa nước: Bằng Mica, dung tích 9,5 lít; kt: (500x200x150)mm 
2- Cụm xe cố định:
- Thân xe: Chất liệu nhựa, xe được cố định bằng thanh nối cứng vào móc treo; kt:(120x60x38)mm
- Pully: Bằng nhựa, có rãnh chốt dây, đường kính phi 31mm, cao 15mm
- Động cơ: DC 5v, tốc độ vòng quay 50v/p, Momen xoắn tối đa 1kg/cm
3- Cụm xe di động:
- Chất liệu nhựa, xe được nối với xe cố định bằng dây treo; kt:(120x60x38)mm. Trên xe gắn lực kế gắn tấm cản có cơ cấu để xe chuyển động ổn định, lực kế có độ phân giải tối thiểu 0,02 N; Hoặc xe gắn tấm cản có cơ cấu để xe chuyển động ổn định và cảm biến lực có độ phân giải tối thiểu 0,1 N (nếu chọn thêm cảm biến lực).
- Tấm nhựa chắn nước: kt (110x90x2)mm, được nối với xe bằng trục nối phi 6mm dài 85mm
Sản phẩm được sản xuất và lắp ráp bởi nhà sản xuất đạt tiêu chuẩn chứng nhận: ISO 45001: 2018, chứng nhận: ISO 14001:2015, chứng nhận: ISO 9001: 2015</t>
  </si>
  <si>
    <t xml:space="preserve">Gồm:
Hộp đựng nước dài tối thiểu 500 mm, rộng 200 mm, cao 150 mm, được làm bằng nhựa trong suốt, đúc nguyên hộp (không dùng Mica dán), có vạch chia thể tích, có gờ để dễ dàng bưng bê ; Xe gắn tấm cản có cơ cấu để xe chuyển động ổn định (sử dụng động cơ giảm tốc 12V, tốc độ tối đa &gt; 45V/phút, có chiết áp điều chỉnh tốc độ), lực kế có độ phân giải tối thiểu 0,002 N; Hoặc xe gắn tấm cản có cơ cấu để xe chuyển động ổn định và cảm biến lực có độ phân giải tối thiểu 0,1 N.
- Có 3 loại tấm cản kích thước khác nhau, thiết kế cơ cấu tháo lắp nhanh để thay đổi các tấm cản. 
- Đảm bảo mục đích: khảo sát lực cản phụ thuộc vào tốc độ, vào tiết diện tấm cản, so sánh trong không khí và trong nước. </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</si>
  <si>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
Mã sản phẩm:TB-H102-1
Nhà sản xuất: Công ty TNHH thiết bị giáo dục thông minh Khang Thịnh
Xuất xứ: Việt Nam</t>
  </si>
  <si>
    <t>Bộ thiết bị thí nghiệm độ giãn lò xo</t>
  </si>
  <si>
    <t>Gồm:
Lực kế lò xo (0 - 5) N, 4 quả kim loại có khối lượng (4x50) g.
Giá thẳng đứng có thước thẳng với độ chia nhỏ nhất 1 mm.</t>
  </si>
  <si>
    <t>Gồm: 
- Lực kế lò xo loại (0-5)N độ chia nhỏ nhất là 0.1N đầu có 2 móc treo, 4 quả nặng bằng inox có khối lượng mỗi quả 50g đầu có móc treo được đựng trong hộp nhựa (10x8.5x5)cm
- Giá thẳng đứng bằng nhôm có thước thẳng với độ chia nhỏ nhất 1mm, thước dài 33cm. Giá có 2 khớp nối (10x21x18)mm, một khớp có vít hãm đầu bọc nhựa.
- 3 lò xo xoắn loại 1N,3N,5N  bằng thép</t>
  </si>
  <si>
    <t>Cấu hình kỹ thuật chính:
- Đế gỗ cao su ghép thanh: (200x250)mm
- Cột nhôm định hình: 20x20x600mm
-  Lò xo không rỉ chịu giãn đường kính Ø12 mm dài 80 mm. Một đầu lò xo có giá nhựa gài gia trọng với mũi chỉ thị vị trí.
-  Cọc định hướng bằng thép đường kính Ø10 mm dài 400 mm gắn thẳng đồng trục với trục tâm của lò xo và vuông góc với đế.
-  Thước Inox dài 300 mm với vạch chia 1 mm đặt song song với cọc định hướng để xác định độ chuyển dịch tương đối của lò xo.
- Cần treo và lực kế mẫu 2,5N.
- Quả nặng có móc treo bằng kim loại không rỉ, 04 quả khối lượng: 25g/quả; 02 quả khối lượng: 50g/quả; (Tổng khối lượng 200g).
Sản phẩm được sản xuất và lắp ráp bởi nhà sản xuất đạt tiêu chuẩn chứng nhận: ISO 45001: 2018, chứng nhận: ISO 14001:2015, chứng nhận: ISO 9001: 2015</t>
  </si>
  <si>
    <t>Gồm:
- Lực kế lò xo (0 - 5) N, 4 quả kim loại có khối lượng (4x50) g (TBDC) hoặc bộ gia trọng (khối lượng: 10g, 20g, 30g, 100g và 200g)
- Giá thẳng đứng (Sử dụng Bộ giá thí nghiệm TBDC), thước thẳng giới hạn đo 20cm với độ chia nhỏ nhất 1 mm có giá đỡ để gắn vào chân đế hoặc giá đỡ;
- Có thêm 2 lò xo khác nhau để khảo sát.</t>
  </si>
  <si>
    <t>Gồm:
Lực kế lò xo (0 - 5) N, 4 quả kim loại có khối lượng (4x50) g.
Giá thẳng đứng có thước thẳng với độ chia nhỏ nhất 1 mm.
Mã sản phẩm:TB-L102-1
Nhà sản xuất: Công ty TNHH thiết bị giáo dục thông minh Khang Thịnh
Xuất xứ: Việt Nam</t>
  </si>
  <si>
    <t>Thiết bị đo tốc độ</t>
  </si>
  <si>
    <t>Đồng hồ bấm giây và cổng quang điện (TBDC).</t>
  </si>
  <si>
    <t>Bộ dụng cụ thí nghiệm tạo âm thanh</t>
  </si>
  <si>
    <t>Trống có đường kính tối thiểu Ф 180 mm, cao tối thiểu 200 mm, dùi gõ thích hợp với trống;
Âm thoa chuẩn dài tối thiểu 200 mm, búa gõ thích hợp bằng cao su.</t>
  </si>
  <si>
    <t>Bộ dụng cụ thí nghiệm về sóng âm</t>
  </si>
  <si>
    <t>Gồm:
- Bộ thu nhận số liệu (TBDC);
- Cảm biến âm thanh có tần số hoạt động 20 ~ 20000 Hz;
- Loa mini; ống dẫn hướng âm thanh dài tối thiểu 62 cm; có 2 giá đỡ bằng nhau.</t>
  </si>
  <si>
    <t>Có 4 báo giá: Minh Hoàng, Khang Lâm, , Viễn Thông 2, Tràng An</t>
  </si>
  <si>
    <t>Bộ dụng cụ thí nghiệm thu năng lượng ánh sáng</t>
  </si>
  <si>
    <t>Gồm: Pin mặt trời có thể tạo ra điện áp đến 1V kèm bóng đèn led, hoặc quạt gió mini, dây nối và giá lắp thành bộ.</t>
  </si>
  <si>
    <t xml:space="preserve"> - Gồm: Một tấm pin mặt trời kích thước (60x58)mm; điện áp không tải từ 0,6V đến 2,4V; độ nhạy lớn nhất với ánh sáng 0,48mm đến 1,2mm; Pin được gắn trên giá có 2 lỗ jack cắm Φ 4mm để lấy điện ra bên dưới có lắp đế nhôm kích thước (61x39x7)mm liên kết với nhau qua khớp nối Ф 10mm. Một mô tơ loại DC 3V gắn trên trục Φ 9,5 mm cao 50mm và đế nhôm đế nhôm kích thước (61x39x7)mm, trên trục xoay mô tơ có lắp 1 cánh quạt (4 cánh) bằng nhựa Φ 60mm. Hai dây nối điện (1 sợi màu xanh, 1 sợi màu đỏ).</t>
  </si>
  <si>
    <t xml:space="preserve">Gồm: Pin mặt trời có thể tạo ra điện áp đến 3V kèm bóng đèn led, hoặc quạt gió mini, dây nối và giá lắp thành bộ.
- Có đế đỡ pin và đèn (hoặc quạt) được làm bằng kim loại.
- Pin được đặt nghiêng một góc khoảng 10 - 20 độ. </t>
  </si>
  <si>
    <t>Gồm: Một tấm pin mặt trời kích thước (60x58)mm; điện áp không tải từ 0,6V đến 2,4V; độ nhạy lớn nhất với ánh sáng 0,48mm đến 1,2mm; Pin được gắn trên giá có 2 lỗ jack cắm Φ 4mm để lấy điện ra bên dưới có lắp đế nhôm kích thước (61x39x7)mm liên kết với nhau qua khớp nối Ф 10mm. Một mô tơ loại DC 3V gắn trên trục Φ 9,5 mm cao 50mm và đế nhôm đế nhôm kích thước (61x39x7)mm, trên trục xoay mô tơ có lắp 1 cánh quạt (4 cánh) bằng nhựa Φ 60mm. Hai dây nối điện (1 sợi màu xanh, 1 sợi màu đỏ).</t>
  </si>
  <si>
    <t>Có 4 báo giá: Minh Hoàng, Giáo dục 123 lần 2, Khang Lâm, Viễn Thông 2</t>
  </si>
  <si>
    <t>Bộ dụng cụ thí nghiệm về ánh sáng</t>
  </si>
  <si>
    <t>Gồm:
- Nguồn sáng (TBDC);
- Bản phẳng có chia độ 0 - 180°; gương phẳng có kích thước (150x200x3) mm, mài cạnh, có giá đỡ gương.</t>
  </si>
  <si>
    <t>Bộ dụng cụ thí nghiệm về nam châm vĩnh cửu</t>
  </si>
  <si>
    <t>Gồm:
- Thanh nam châm (TBDC);
- Kim nam châm (có giá đỡ), sơn 2 cực khác màu;
- Mảnh nhôm mỏng, kích thước (80x80) mm;
- Thước nhựa dẹt, dài 300 mm, độ chia 1mm;
- La bàn loại nhỏ.</t>
  </si>
  <si>
    <t>Gồm: 
- Thanh nam châm (TBDC); 
- Kim nam châm sơn 2 cực khác màu có giá đỡ bằng nhựa Ф50mm cao 16mm có móc treo.
- Mảnh nhôm mỏng, kích thước (80x80)mm ,đế bằng nhựa 
- Thước nhựa dẹt, dài 300 mm, độ chia 1mm; 
- La bàn loại nhỏ Ф20mm (3 cái)
- Thí nghiệm O-Xtet gồm dây inox Φ 1mm dài 150mm cắm trên 2 trụ nhôm Φ 8x25mm, gắn trên đế gỗ, kích thước (163x57x8)mm, trên mặt có 2 lỗ cắm jack Φ 4mm.
- Dây treo</t>
  </si>
  <si>
    <t>- Thanh nam châm thép KT 170x20x10 (TBDC);
- Kim nam châm dài 100 mm có giá đỡ), 2 nửa (cực từ) sơn khác màu Đỏ và Lam;
- Mảnh nhôm mỏng, kích thước (80x80) mm;
- 01 thước nhựa dẹt, dài 300 mm, độ chia 1mm;
- La bàn loại nhỏ.</t>
  </si>
  <si>
    <t>Gồm:
- Thanh nam châm (TBDC); 
- Kim nam châm (có giá đỡ), sơn 2 cực khác màu; 
- Mảnh nhôm mỏng, kích thước (80x80) mm; 
- Thước nhựa dẹt, dài 300 mm, độ chia 1mm;
- La bàn loại nhỏ.</t>
  </si>
  <si>
    <t>Bộ thí nghiệm từ phổ</t>
  </si>
  <si>
    <t>Gồm:
- Hộp nhựa (hoặc mica) trong (250x150x5)mm, không nắp;
- Hộp mạt sắt có khối lượng 100 g;
- Nam châm (TBDC).</t>
  </si>
  <si>
    <t>Gồm: 
- Hộp nhựa trong (250x150x5)mm
- Hộp mạt sắt có khối lượng 100g; 
- Nam châm (TBDC).</t>
  </si>
  <si>
    <t>Gồm:
- Hộp mica trong (250x150x5)mm, không nắp;
- Hộp mạt sắt có khối lượng 100 g;
- Nam châm (TBDC).</t>
  </si>
  <si>
    <t>Gồm:
- Hộp nhựa (hoặc mica) trong (250x150x5)mm, không nắp; 
- Hộp mạt sắt có khối lượng 100 g;
- Nam châm (TBDC).</t>
  </si>
  <si>
    <t>Bộ dụng cụ thí nghiệm quang hợp</t>
  </si>
  <si>
    <t>Gồm:
- Đèn cồn, cốc thủy tinh loại 250 ml, pipet (TBDC);
- Đĩa petri; Panh (loại thông dụng, bằng inox); 2 chuông thủy tinh đường kính 25-30 cm (hoặc hộp nhựa màu trắng trong); Cồn 70 độ; Dung dịch iode (1%).</t>
  </si>
  <si>
    <t>Gồm: 
- Đèn cồn, cốc thủy tinh loại 250 ml, pipet (TBDC); 
- Đĩa petri (bằng nhựa); Panh (bằng inox); hộp nhựa màu trắng trong kích thước: (36x26x14)cm; Cồn 70 độ (chai 1000ml); Dung dịch iode 1%  (chai 200ml)</t>
  </si>
  <si>
    <t>Gồm:
- Đèn cồn, cốc thủy tinh loại 250 ml, pipet (TBDC);
- Đĩa petri; Panh (Bằng inox); 2hộp nhựa màu trắng trong; Cồn 70 độ; Dung dịch iode (1%).</t>
  </si>
  <si>
    <t>Bộ dụng cụ thí nghiệm hô hấp tế bào</t>
  </si>
  <si>
    <t>Gồm:
- Bình thủy tinh dung tích 1 lít;
- Nút cao su không khoan lỗ (TBDC);
- Dây kim loại có giá đỡ nến; 2 cây nến nhỏ.</t>
  </si>
  <si>
    <t>Gồm:
- Bình thủy tinh dung tích 1 lít;
- Nút cao su không khoan lỗ (TBDC);
- Dây kim loại có giá đỡ nến; 2 cây nến nhỏ.
- Mã sản phẩm: KHTN7-III.25
- Nhà sản xuất: Inotec
- Xuất xứ: Việt Nam</t>
  </si>
  <si>
    <t>Gồm: 
- Bình thủy tinh dung tích 1 lít,  hình tam giác có đường kính miệng 58mm, đường kính đáy 130mm
- Nút cao su không khoan lỗ có đường kính lớn 42mm đường kính nhỏ 37mm cao 29mm; (TBDC)
- Dây kim loại được uốn cong 1 đầu dài 60mm, 1 đầu dài 190mm có giá đỡ nến Ф10mm dài 15mm;
- 2 cây nến nhỏ.</t>
  </si>
  <si>
    <t>Gồm:
- Bình thủy tinh dung tích 1 lít; 
- Nút cao su không khoan lỗ (TBDC);
- Dây kim loại có giá đỡ nến; 2 cây nến nhỏ.</t>
  </si>
  <si>
    <t>Bộ dụng cụ chứng minh thân vận chuyển nước</t>
  </si>
  <si>
    <t>Gồm:
- 2 cốc thủy tinh loại 250 ml (TBDC);
- 1 con dao nhỏ (loại thông dụng);
- 2 lọ phẩm màu (màu xanh và màu đỏ);
- Cân thăng bằng (với 2 đĩa cân và các quả cân nhỏ).</t>
  </si>
  <si>
    <t>Gồm: 
- 2 cốc thuỷ tinh loại 250 ml (TBDC); 
- 1 con dao nhỏ (loại thông dụng); 
- 2 lọ phẩm màu (màu xanh và màu đỏ); 
-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(6x4x2.5)cm, gồm 2 quả 10g và 1 quả cân 20g, tất cả quả cân được làm bằng inox.</t>
  </si>
  <si>
    <t>Gồm:
- 2 cốc thủy tinh loại 250 ml (TBDC);
- 1 con dao nhỏ (loại thông dụng);
- 2 lọ phẩm màu (màu xanh và màu đỏ);
- Cân thăng bằng loại 300g với 2 đĩa cân và các quả cân nhỏ (2 quả 10g, 1 quả 20g bằng inox)</t>
  </si>
  <si>
    <t>Gồm:
- 2 cốc thuỷ tinh loại 250 ml (TBDC); 
- 1 con dao nhỏ (loại thông dụng); 
- 2 lọ phẩm màu (màu xanh và màu đỏ); 
- Cân thăng bằng (với 2 đĩa cân và các quả cân nhỏ).</t>
  </si>
  <si>
    <t>Bộ thí nghiệm chứng minh lá thoát hơi nước</t>
  </si>
  <si>
    <t>Gồm:
Cân thăng bằng (loại thông dụng với các quả cân 100, 200,300g).
Bình tam giác (Loại 250 ml) (TBDC).</t>
  </si>
  <si>
    <t>-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gồm quả cân 100g, 200g,300g, tất cả quả cân được làm bằng inox.
- Bình tam giác (Loại 250 ml) (TBDC).</t>
  </si>
  <si>
    <t>Gồm:
Cân thăng bằng loại 300g với các quả cân 100, 200,300g.
Bình tam giác (Loại 250 ml) (TBDC).</t>
  </si>
  <si>
    <t>Gồm:
Cân thăng bằng (loại thông dụng với các quả cân 100,200,300g).
Bình tam giác (Loại 250 ml) (TBDC).</t>
  </si>
  <si>
    <t>Gồm:
Cân thăng bằng (loại thông dụng với các quả cân 100, 200, 300g).
Bình tam giác (Loại 250 ml) (TBDC).</t>
  </si>
  <si>
    <t>Bộ dụng cụ và hóa chất Thí nghiệm tìm hiểu về hiện tượng chất biến đổi</t>
  </si>
  <si>
    <t>Thanh nam châm, Ống nghiệm, Đèn cồn (TBDC) 
Bột lưu huỳnh; Bột sắt</t>
  </si>
  <si>
    <t>Thanh nam châm, Ống nghiệm, Đèn cồn (TBDC) 
Bột lưu huỳnh (100g); Bột sắt (100g)
- Mã sản phẩm: TD-KHTN8-BDC
- Nhà sản xuất: Công ty TNHH TM &amp; SX thiết bị giáo dục  Thái dương
- Xuất xứ: Việt Nam</t>
  </si>
  <si>
    <t>Gồm:
+ Thanh nam châm, Ống nghiệm, Đèn cồn (TBDC);
+ Bột lưu huỳnh (S) 100g; 
+ Bột sắt 100g.</t>
  </si>
  <si>
    <t xml:space="preserve">Thanh nam châm, Ống nghiệm, Đèn cồn (TBDC)
Bột lưu huỳnh; Bột sắt. </t>
  </si>
  <si>
    <t>Có 4 báo giá: Giáo dục 123, Minh Hoàng, Khang Lâm, Viễn Thông 2</t>
  </si>
  <si>
    <t xml:space="preserve">Bộ dụng cụ và hóa chất Thí nghiệm về phản ứng hóa học </t>
  </si>
  <si>
    <t>Ống nghiệm, Hydrochloric acid (HCl) 5% (TBDC) 
Kẽm viên.</t>
  </si>
  <si>
    <t>Ống nghiệm, Hydrochloric acid (HCl) 5% (TBDC) 
Kẽm viên.
TD-KHTN8-BDC
- Mã sản phẩm: TD KHTN8-2
- Nhà sản xuất: Thái Dương
- Xuất xứ: Việt Nam</t>
  </si>
  <si>
    <t xml:space="preserve">Ống nghiệm, Hydrochloric acid (HCl) 5% (TBDC) 
Kẽm viên.
</t>
  </si>
  <si>
    <t>Gồm:
+ Ống nghiệm, Hydrochloric acid (HCl) 5% (TBDC);
+ Kẽm viên 100g.</t>
  </si>
  <si>
    <t xml:space="preserve">Ống nghiệm, Hydrochloric acid (HCl) 5% (TBDC)
Kẽm viên. </t>
  </si>
  <si>
    <t>Bộ thí nghiệm chứng minh định luật bảo toàn khối lượng</t>
  </si>
  <si>
    <t>Gồm: Cốc thủy tinh loại 100 ml, Ống nghiệm, thanh nam châm, Cân điện tử (TBDC).
Barichloride (BaCl2) dung dịch; Sodiumsulfate (Na2SO4) dung dịch; Bột lưu huỳnh (S); Bột sắt.</t>
  </si>
  <si>
    <t>Gồm: Cốc thủy tinh loại 100 ml, Ống nghiệm, thanh nam châm, Cân điện tử (TBDC).
Barichloride (BaCl2) dung dịch; Sodiumsulfate (Na2SO4) dung dịch; Bột lưu huỳnh (S); Bột sắt.
- Mã sản phẩm: TD KHTN8-3
- Nhà sản xuất: Thái Dương
- Xuất xứ: Việt Nam</t>
  </si>
  <si>
    <t>Gồm:
+ Cốc thủy tinh loại 100 ml, Ống nghiệm, thanh nam châm, Cân điện tử (TBDC).
+ Barichloride (BaCl2) dung dịch 200ml; nồng độ: 1M
+ Sodiumsulfate (Na2SO4) dung dịch 200ml; nồng độ: 1M
+ Bột lưu huỳnh (S) 100g; 
+ Bột sắt 100g.</t>
  </si>
  <si>
    <t xml:space="preserve">Gồm: Cốc thủy tinh loại 100 ml, Ống nghiệm, thanh nam châm, Cân điện tử (TBDC).
Barichloride (BaCl2) dung dịch; Sodiumsulfate (Na2SO4) dung dịch; Bột lưu huỳnh (S); Bột sắt. </t>
  </si>
  <si>
    <t xml:space="preserve">Bộ dung cụ và hóa chất thí nghiệm pha chế một dung dịch </t>
  </si>
  <si>
    <t>Gồm:
Ống đong hình trụ 100 ml, Cốc thủy tinh loại 100ml, Cân điện tử, Sodium chloride (NaCl); Đường dạng rắn (TBDC).
Copper sulfate (CuSO4); Magnesium sulfate (MgSO4).</t>
  </si>
  <si>
    <t>Gồm:
Ống đong hình trụ 100 ml, Cốc thủy tinh loại 100ml, Cân điện tử, Sodium chloride (NaCl); Đường dạng rắn (TBDC).
Copper sulfate (CuSO4); Magnesium sulfate (MgSO4).
- Mã sản phẩm: TD KHTN8-4
- Nhà sản xuất: Thái Dương
- Xuất xứ: Việt Nam</t>
  </si>
  <si>
    <t>Gồm:
+ Ống đong hình trụ 100 ml, Cốc thủy tinh loại 100ml, Cân điện tử, Sodium chloride (NaCl); Đường dạng rắn (TBDC).
+ Copper sulfate (CuSO4) 50g; 
+ Magnesium sulfate (MgSO4) rắn 10g.</t>
  </si>
  <si>
    <t>Gồm: 
Ống đong hình trụ 100 ml, Cốc thủy tinh loại 100ml, Cân điện tử, Sodium chloride (NaCl); Đường dạng rắn (TBDC).
Copper sulfate (CuSO4); Magnesium sulfate (MgSO4).</t>
  </si>
  <si>
    <t>Bộ dụng cụ thí nghiệm so sánh tốc độ của một phản ứng hóa học</t>
  </si>
  <si>
    <t>Gồm:
Bát sứ, Ống nghiệm, Bộ thu thập số liệu (TBDC); Cảm biến áp suất khí (thang đo: 0 đến 250kPa, độ phân giải tối thiểu: ±0,3kPa);
Cồn đốt; Đá vôi cục; Hydrochloric acid (HCl) 5%.</t>
  </si>
  <si>
    <t>Gồm:
- Bát sứ, Ống nghiệm, Bộ thu thập số liệu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Cồn đốt;
- Đá vôi cục; 
- Hydrochloric acid (HCl) 5%.
Sản phẩm được sản xuất và lắp ráp bởi nhà sản xuất đạt tiêu chuẩn chứng nhận: ISO 45001: 2018, chứng nhận: ISO 14001:2015, chứng nhận: ISO 9001: 2015
- Mã sản phẩm: TB-PUHH1
- Nhà sản xuất: Công ty TNHH thiết bị giáo dục thông minh Khang Thịnh
- Xuất xứ: Việt Nam</t>
  </si>
  <si>
    <t>Gồm:
+ Bát sứ, Ống nghiệm, Bộ thu thập số liệu, cảm biến đo áp suất khí (TBDC); 
+ Cồn đốt 500ml;
+ Đá vôi cục (50g);
+ Hydrochloric acid (HCl) 5% 100ml.</t>
  </si>
  <si>
    <t>Bộ dụng cụ thí nghiệm về ảnh hưởng của chất xúc tác</t>
  </si>
  <si>
    <t>Ống nghiệm (TBDC).
Nước oxi già (y tế) H2O2 3 %; Manganese (II) oxide (MnO2)</t>
  </si>
  <si>
    <t>Gồm:
+ Ống nghiệm (TBDC).
+ Nước oxi già (y tế) H2O2 3% 200ml;
+ Manganese (II) oxide (MnO2) 10gam</t>
  </si>
  <si>
    <t>Ống nghiệm (TBDC).
Nước oxi già (y tế) H2O2 3 %; Manganese (II) oxide (MnO2)m (TBDC).</t>
  </si>
  <si>
    <t>Gồm:
- Ống nghiệm (TBDC) 
- Nước oxi già (y tế) H2O2  3 % (0,2 lít); 
- Manganese (II) oxide (MnO2) (10gam)</t>
  </si>
  <si>
    <t xml:space="preserve">Bộ dụng cụ và hóa chất Thí nghiệm của hydrochloric acid </t>
  </si>
  <si>
    <t>Ống nghiệm; Giấy chỉ thị màu, Hydrochloric acid (HCl) 5%, Zn viên hoặc đinh Fe (TBDC).</t>
  </si>
  <si>
    <t>+ Ống nghiệm; , Hydrochloric acid (HCl) 5%, Zn viên hoặc đinh Fe (TBDC).
+ Giấy chỉ thị màu (1 tập)</t>
  </si>
  <si>
    <t>Ống nghiệm; Giấy chỉ thị màu, Hydrochloric acid (HCl) 5%, đinh Fe (TBDC).</t>
  </si>
  <si>
    <t xml:space="preserve">Bộ dụng cụ và hóa chất thí nghiệm của base </t>
  </si>
  <si>
    <t>Ống nghiệm, Giấy chỉ thị màu, Sodium hydroxide (NaOH) dạng rắn, Hydrochloric acid (HCl) 37% (TBDC), Copper (II) hydroxide (Cu(OH)2).</t>
  </si>
  <si>
    <t>Gồm: 
- Ống nghiệm, Giấy chỉ thị màu, Sodium hydroxide (NaOH) dạng rắn, Hydrochloric acid (HCl) 37% (TBDC),
- Copper (II) hydroxide (Cu(OH)2).
- Mã sản phẩm: KHTN - 1001
- Nhà sản xuất: Công ty Cổ phần thiết bị Innotec Việt Nam 
- Xuất xứ: Việt Nam</t>
  </si>
  <si>
    <t>Ống nghiệm, Giấy chỉ thị màu, Sodium hydroxide (NaOH) dạng rắn, Hydrochloric acid (HCl) 37% (TBDC),
Copper (II) hydroxide (Cu(OH)2).</t>
  </si>
  <si>
    <t>Gồm:
+ Ống nghiệm, Sodium hydroxide (NaOH) dạng rắn, Hydrochloric acid (HCl) 37% (TBDC),
+ Copper (II) hydroxide (Cu(OH)2 50g.
+ Giấy chỉ thị màu  (1 tập)</t>
  </si>
  <si>
    <t xml:space="preserve">Bộ dụng cụ và thí nghiệm đo pH </t>
  </si>
  <si>
    <t>Cốc thủy tinh loại 100 ml (TBDC).
Giấy chỉ thị màu.
Hoặc sử dụng Cảm biến pH có thang chỉ số pH từ 0-14, điện áp hoạt động 5V, độ chính xác 0,1 tại 25 °C.</t>
  </si>
  <si>
    <t>Gồm:
+ Cốc thủy tinh loại 100 ml
+ Giấy đo PH (1 tập)</t>
  </si>
  <si>
    <t>Cốc thủy tinh loại 100 ml (TBDC).
Giấy chỉ thị màu.</t>
  </si>
  <si>
    <t>Gồm:
- Cốc thủy tinh loại 100 ml (TBDC).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t>
  </si>
  <si>
    <t>Cốc thủy tinh loại 100 ml (TBDC). 
Giấy chỉ thị màu.
Hoặc sử dụng Cảm biến pH có thang chỉ số pH từ 0-14, điện áp hoạt động 5V, độ chính xác 0,1 tại 25 0C.</t>
  </si>
  <si>
    <t xml:space="preserve">Bộ dụng cụ và hóa chất Thí nghiệm của oxide </t>
  </si>
  <si>
    <t>Ống nghiệm, Cuper (II) oxide (CuO), Khí carbon dioxide (CO2), Hydrochloric acid HCI 5% (TBDC).
Nước vôi trong Ca(OH)2.</t>
  </si>
  <si>
    <t>Gồm:
+ Ống nghiệm, Cuper (II) oxide (CuO), Khí carbon dioxide (CO2), Hydrochloric acid HCI 5% (TBDC).
+ Nước vôi trong Ca(OH)2 (1chai/100ml)</t>
  </si>
  <si>
    <t>Ống nghiệm, Cuper (II) oxide (CuO), Khí carbon dioxide (CO2), Hydrochloric acid HCI 5% (TBDC).
Dung dịch nước vôi trong Ca(OH)2 (500ml)</t>
  </si>
  <si>
    <t>Ống nghiệm, Cuper (II) oxide (CuO), Khí carbon dioxide (CO2), Hydrochloric acid HCl 5% (TBDC).
Nước vôi trong Ca(OH)2.</t>
  </si>
  <si>
    <t xml:space="preserve">Bộ dụng cụ và hóa chất thí nghiệm của muối </t>
  </si>
  <si>
    <t xml:space="preserve">Gồm:
- Ống nghiệm (TBDC);
- Copper (II) sulfate (CuSO4); Silve nitrate (AgNO3). Barichloride (BaCl2); Sodium hydroxide (NaOH) loãng; Sulfuric acide (H2SO4) loãng (TBDC);
- Đồng (Cu) lá; Đinh sắt (Fe). </t>
  </si>
  <si>
    <t>Gồm:
- Ống nghiệm (TBDC);
- Copper (II) sulfate (CuSO4); Silve nitrate (AgNO3). Barichloride (BaCl2); Sodium hydroxide (NaOH) loãng; Sulfuric acide (H2SO4) loãng (TBDC);
- Đồng(Cu) lá(100g); Đinh sắt (Fe)(100g)
- Mã sản phẩm: TD-KHTN8-MUOI
- Nhà sản xuất: Công ty TNHH TM &amp; SX thiết bị giáo dục  Thái dương 
- Xuất xứ: Việt Nam</t>
  </si>
  <si>
    <t>Gồm:
+ Ống nghiệm (TBDC);
+ Copper (II) sulfate (CuSO4); Silve nitrate (AgNO3). Barichloride (BaCl2); Sodium hydroxide (NaOH) loãng; Sulfuric acide (H2SO4) loãng (TBDC);
+ Đồng (Cu) lá (1 chai/100g)
+ Đinh sắt (Fe) (1 chai/100g)</t>
  </si>
  <si>
    <t>Gồm:
- Ống nghiệm (TBDC); 
- Copper (II) sulfate (CuSO4); Silve nitrate (AgNO3). Barichloride (BaCl2); Sodium hydroxide (NaOH) loãng; Sulfuric acide(H2SO4) loãng (TBDC); 
- Đồng(Cu) lá; Đinh sắt (Fe).</t>
  </si>
  <si>
    <t>Bộ dụng cụ đo khối lượng riêng</t>
  </si>
  <si>
    <t>Gồm:
- Cân hiện số (TBDC);
- Bình tràn 650 ml, bằng nhựa trong; cốc nhựa 200 ml; ống đong loại 250 ml; vật không thấm nước.</t>
  </si>
  <si>
    <t>Gồm:
+ Cân hiện số (TBDC);
+ Bình tràn 650ml bằng nhựa trong hình trụ (Ø100x100)mm, có nhánh (Ø8x18)mm cách miệng bình 10mm.
+ Cốc nhựa 250ml có vạch chia  nhỏ nhất 10ml.
+ Ống đong bằng nhựa 250ml có vạch chia nhỏ nhất 1ml .
+ Vật không thấm nước dạng hình trụ nặng khoảng 140g có vạch chia và móc treo.</t>
  </si>
  <si>
    <t>Gồm:
- Cân hiện số (TBDC); 
- Bình tràn 650 ml, bằng nhựa trong; cốc nhựa 200 ml; ống đong loại 250 ml; vật không thấm nước.</t>
  </si>
  <si>
    <t>Bộ dụng cụ thí nghiệm áp suất chất lỏng</t>
  </si>
  <si>
    <t>Gồm:
Bộ giá thí nghiệm và lực kế 5 N (TBDC);
vật nhôm 100 cm3; bình đựng nước 0,6 lít kèm giá đỡ có thể dịch chuyển bình theo phương thẳng đứng.</t>
  </si>
  <si>
    <t>Gồm:
+ Bộ giá thí nghiệm và lực kế 5 N (TBDC);
+ Vật nhôm 100 cm3 đường kính 50mm, cao 50mm;
+ Bình tràn 650ml bằng nhựa trong hình trụ (Ø100x100)mm, có nhánh (Ø8x18)mm cách miệng bình 10mm, kèm giá đỡ inox Ø 5mm có đường kính 80 mm được gắn với khớp nối bằng nhôm (45x20x18)mm có khoá vặn bằng nhựa, giá đỡ có thể dịch chuyển bình theo phương thẳng đứng.
Thí nghiệm mở rộng:
- 1 phễu nhựa có đường kính 59mm
- 2 màng cao su
- 1 lọ màu
- 1 giá đỡ bình thông nhau có kích thước (200x100)mm làm bằng nhựa trên có 3 chốt kẹp.
- 1 ống cao su Ø6mm dài 470mm
- 1 ống cao su Ø8mm dài 340mm</t>
  </si>
  <si>
    <t>Gồm:
- Bộ giá thí nghiệm và lực kế 5 N (TBDC);
- Vật nhôm 100 cm3; bình đựng nước 0,6 lít kèm giá đỡ có thể dịch chuyển bình theo phương thẳng đứng.</t>
  </si>
  <si>
    <t>Bộ dụng cụ thí nghiệm áp lực</t>
  </si>
  <si>
    <t>Gồm:
- 2 Xi lanh 100 ml và 300 ml;
- Các quả kim loại 50 gam và bộ giá thí nghiệm (TBDC);
- Áp kế.</t>
  </si>
  <si>
    <t>Gồm:
+ Các quả kim loại 50 gam và bộ giá thí nghiệm (TBDC);
+ Xi lanh 100ml có vạch chia 2ml.
+ Xi lanh 300ml có vạch chia 10ml
+ Áp kế: Dãy đo áp suất 0-0,5kg/cm2 ,mặt đồng hồ có đường kính 63mm.
+ Ống cao su Ø8mm dài 200mm đầu có gắn khớp nối phù hợp với khớp áp kế.
+ Ống cao su Ø8mm dài 365 mm
+ 02 dĩa làm bằng nhựa có đường kính 139mm, có gờ để lắp với xi lanh</t>
  </si>
  <si>
    <t>Gồm:
- 2 Xi lanh 100 ml và 300 ml; 
- Các quả kim loại 50 gam và bộ giá thí nghiệm (TBDC); 
- Áp kế.</t>
  </si>
  <si>
    <t>Bộ dụng cụ thí nghiệm dẫn điện</t>
  </si>
  <si>
    <t>Gồm:
- Biến áp nguồn (hoặc pin), Vôn kế (hoặc cảm biến điện thế) (TBDC).
- Dây dẫn, bóng đèn, thanh nhựa, thanh kim loại.</t>
  </si>
  <si>
    <t>Bộ dụng cụ thí nghiệm tác dụng của dòng điện</t>
  </si>
  <si>
    <t>Gồm:
- Bình điện phân, dung tích tối thiểu 200 ml có nắp đỡ 2 điện cực bằng than;
- Nguồn điện (hoặc pin) (TBDC);
- Công tắc, dây nối, bóng đèn;
- Đồng hồ đo điện đa năng hoặc cảm biến điện thế và cảm biến dòng điện (TBDC).</t>
  </si>
  <si>
    <t>Bộ dụng cụ đo năng lượng nhiệt</t>
  </si>
  <si>
    <t>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t>
  </si>
  <si>
    <t>Bộ dụng cụ thí nghiệm nở vì nhiệt</t>
  </si>
  <si>
    <t>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</si>
  <si>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Gồm:
+ Ống kim loại rỗng (Ф34x450)mm, sơn tĩnh điện với Ф34mm, chiều dài 450mm, trên thân có bộ phận gắn 03 ống dẫn hơi nước nóng vào/ra có đường kính Ø8mm, có lỗ để cắm nhiệt kế, hai đầu ống có nút cao su chịu nhiệt với lỗ Ф 6 mm. 
+ Được gắn trên đế bằng thép, châu chữ U sơn tĩnh điện, có cơ cấu để đỡ ống kim loại rỗng, một đầu giá có bộ phận định vị thanh kim loại và điều chỉnh được, đầu còn lại có bộ phận giá lắp đồng hồ so tì vào đầu còn lại của thanh kim loại, kích thước (590x40x20)mm.
+ Đồng hồ chỉ thị độ giãn nở có độ chia nhỏ nhất 0,01 mm (đồng hồ so cơ khí), dãy đo (0-10)mm mặt đồng hồ có đường kính 58mm.
+ 01 thanh kim loại đồng có Ф 6 mm, chiều dài 500 mm;
+ 01 thanh kim loại nhôm có Ф 6 mm, chiều dài 500 mm;
+ Ống cao su chịu nhiệt Ø8mm dài 360mm để dẫn hơi nước đi qua ống kim loại rỗng;
+ Bộ đun nước bằng thủy tinh chịu nhiệt gồm:
  - Kiềng 3 chân bằng inox Ø5mm (đế chân có bọc nút nhựa).
  - Lưới inox (100x100)mm.
  - Đèn cồn bằng thuỷ tinh không bọt, nắp bằng nhựa, nút xỏ bấc bằng sứ. Thân (Φ75mm, cao 95mm, cổ 22mm). Có đế cầm bằng nhựa.
  - Bình tam giác 250ml bằng thuỷ tinh trung tính, chịu nhiệt, đường kính đáy Ф86mm, chiều cao bình 140mm (trong đó cổ bình dài 32mm, kích thước Ф28mm).
+ Nhiệt kế có màn hình hiển thị (35x15)mm.</t>
  </si>
  <si>
    <t>Gồm: 
-  Đế gỗ ghép thanh công nghiệp KT 700x160 mm
- Hộp kim loại rỗng (ống gia nhiệt) KT: 51x26 mm, sơn tĩnh điện mầu trắng có chiều dài 450mm, trên thân có bộ phận gắn ống dẫn hơi nước nóng vào/ra, có lỗ để cắm nhiệt kế, hai đầu hộp có nắp bích nhựa chịu nhiệt với 02 lỗ Ф 6 mm;
- 02 đồng hồ chỉ thị độ giãn nở có độ chia nhỏ nhất 0,01 mm (đồng hồ so cơ khí);
- 01 thanh kim loại Cu đồng chất đường kính Ф 6 mm, chiều dài 500 mm;
- 01 thanh kim loại Al đồng chất đường kính Ф 6 mm, chiều dài 550 mm;
- Giá đỡ ống gia nhiệt bằng thép chữ Z mạ, có cơ cấu gài và chỉnh độ dài tiếp xúc của các thanh kim loại, đầu còn lại có bộ phận gá lắp đồng hồ so, tì vào đầu còn lại của thanh kim loại;
- Ống cao su chịu nhiệt dẫn hơi nước đi qua hộp gia nhiệt;
- Bộ đun nước bằng bếp điện 500W liền khối với bình Inox 350 ml chứa nước đun, có đầu cấp hơi nước nóng qua ống cao su dẫn sang hộp gia nhiệt.
- 01 nắp chắn an toàn bằng Mica trong dày 5 mm, bảo vệ việc va chạm tiếp xúc trực tiếp với hộp gia nhiệt.</t>
  </si>
  <si>
    <t>Gồm:
- Ống kim loại rỗng, sơn tĩnh điện với Φngoài khoảng 34mm, chiều dài 450mm, trên thân có bộ phận gắn ống dẫn hơi nước nóng vào/ra, có lỗ để cắm nhiệt kế, hai đầu ống có nút cao su chịu nhiệt với lỗ Φ6 mm; 
- Đồng hồ chỉ thị độ giãn nở có độ chia nhỏ nhất 0,01 mm (đồng hồ so cơ khí);
- 02 thanh kim loại đồng chất (nhôm, đồng) có Φ6 mm, chiều dài 500 mm; 
- Giá đỡ :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</si>
  <si>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(gồm kiềng ba chân làm bằng inox, lưới kim loại, đèn cồn, bình tam giác), có đầu thu hơi nước vừa với ống cao su dẫn hơi nước.
- Nhiệt kế.</t>
  </si>
  <si>
    <t>Bộ băng bó cho người gãy xương tay, xương chân</t>
  </si>
  <si>
    <t>Bộ băng bó gồm: 2 thanh nẹp bằng gỗ bào nhẵn dài (300- 400) mm, rộng (40-50) mm, dày từ (6-10) mm; 4 cuộn băng y tế, mỗi cuộn dài 200 mm; 4 cuộn gạc y tế.</t>
  </si>
  <si>
    <t>Bộ băng bó gồm:
+ 2 thanh nẹp bằng gỗ bào nhẵn (400x45x8)mm; 
+ 4 cuộn băng y tế dài &gt; 250mm;
+ 4 cuộn gạc y tế.</t>
  </si>
  <si>
    <t>Bộ băng bó gồm: 2 thanh nẹp bằng gỗ bào nhẵn dài (300-400) mm, rộng (40-50) mm, dày từ (6-10) mm; 4 cuộn băng y tế, mỗi cuộn dài 200 mm; 4 cuộn gạc y tế.</t>
  </si>
  <si>
    <t>Dụng cụ đo huyết áp</t>
  </si>
  <si>
    <t>Máy đo huyết áp thông dụng.</t>
  </si>
  <si>
    <t>Tự động hoàn toàn.
Mức bơm hơi theo từng cá nhân, không đau và dễ chịu, thoải mái.
Van xả hơi nhanh cho quá trình đo nhanh.
Màn hình LCD lớn, dễ đọc kết quả đo.
Thân thiện với người sử dụng vì các phím bấm to.
- Mã sản phẩm: HEM-7121
- Xuất xứ: Omron Việt Nam</t>
  </si>
  <si>
    <t>Tự động hoàn toàn.
Mức bơm hơi theo từng cá nhân, không đau và dễ chịu, thoải mái.
Van xả hơi nhanh cho quá trình đo nhanh.
Màn hình LCD lớn, dễ đọc kết quả đo.
Thân thiện với người sử dụng vì các phím bấm to.</t>
  </si>
  <si>
    <t>Kích thước máy: 103x80x129 mm
Màn hình hiển thị: LCD
Nguồn điện: 4 pin AA 1,5V hoặc bộ đổi nguồn AC 100 - 240V. 
Trọng lượng của máy: 250g (không bao gồm pin), trọng lượng vòng bít: 130g
Phương pháp đo: Dao động
Phạm vi đo: Áp suất 0 tới 299 mmHg. Giới hạn đo: 
+ Dải đo huyết áp: 20 - 280 mmHg.
+ Dải đo nhịp tim: 40 - 180 nhịp/phút.
Độ chính xác:
+ Huyết áp: ± 3 mmHg
+ Nhịp tim: ± 5%</t>
  </si>
  <si>
    <t>Máy đo huyết áp.
+ Thiết kế kim loại đặc biệt chống ăn mòn, chống va đập và an toàn khi vượt áp suất.
+ Vòng đồng hồ được làm bằng nhựa đặc biệt không bể.
+ Ống nghe A603T kết hợp vòng bít khoá dán dạng vòng chữ D bằng vải sợi cotton, dễ làm sạch.
+ Dải đo: 20-300mmHg.
+ Phương pháp bơm: bơm và giải phóng không khí bằng van xả.
+ Kích thước vòng bít: 511 x 145 mm.
+ Kèm một túi xách tay lưu trữ di động.</t>
  </si>
  <si>
    <t>Kích thước máy: 103x80x129 mm
Màn hình hiển thị: LCD
Nguồn điện: 4 pin AA 1,5V hoặc bộ đổi nguồn AC 100 - 240V. 
Trọng lượng của máy: 250g (không bao gồm pin), trọng lượng vòng bít: 130g
Phương pháp đo: Dao động
Phạm vi đo: Áp suất 0 tới 299 mmHg. Giới hạn đo: 
+ Dải đo huyết áp: 20 - 280 mmHg.
+ Dải đo nhịp tim: 40 - 180 nhịp/phút.
Độ chính xác:
+ Huyết áp: ± 3 mmHg
+ Nhịp tim: ± 5%
Mã sản phẩm: HEM-7120
Nhà sản xuất: Omron
Xuất xứ: Trung Quốc</t>
  </si>
  <si>
    <t>Dụng cụ đo thân nhiệt</t>
  </si>
  <si>
    <t>Nhiệt kế (lỏng) (TBDC).</t>
  </si>
  <si>
    <t>Dụng cụ điều tra thành phần quần xã sinh vật</t>
  </si>
  <si>
    <t>Ống nhòm hai mắt 16x32 nhỏ, với tiêu cự 135mm, độ phóng đại tối đa lên đến 16 lần, đường kính 32mm.
(Dùng chung với thiết bị ở lớp 6).</t>
  </si>
  <si>
    <t>Mẫu động vật ngâm trong lọ</t>
  </si>
  <si>
    <t>Lọ</t>
  </si>
  <si>
    <t>Các mẫu động vật được xử lí và ngâm trong lọ (giữ được hình thái), bao gồm: sứa, bạch tuộc, ếch (mỗi lọ 1 động vật). Ghi rõ (tên Việt nam và tên khoa học) của động vật.</t>
  </si>
  <si>
    <t>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
- Mã sản phẩm: KHTN8-IV.1
- Xuất xứ: Việt Nam</t>
  </si>
  <si>
    <t>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t>
  </si>
  <si>
    <t>Các mẫu động vật được xử lí và ngâm trong lọ thủy tính có kích thước: (F7x120)cm (giữ được hình thái), mỗi lọ 1 động vật gồm có:
+ Mẫu động vật sứa, 
+ Mẫu động vật bạch tuộc
+ Mẫu động vật ếch
Ghi rõ (tên Việt nam và tên khoa học) của động vật.</t>
  </si>
  <si>
    <t xml:space="preserve">Các mẫu động vật được xử lí và ngâm trong lọ (giữ được hình thái), bao gồm: sứa, bạch tuộc, ếch (mỗi lọ 1 động vật). Một bộ gồm 3 lọ động vật khác nhau.
Ghi rõ (tên Việt nam và tên khoa học) của động vật. 
</t>
  </si>
  <si>
    <t>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
- Xuất xứ: Việt Nam</t>
  </si>
  <si>
    <t xml:space="preserve">Mô hình cấu tạo cơ thể người </t>
  </si>
  <si>
    <t>Mô hình bán thân, từ đầu đến mình, bằng nhựa PVC. Mô hình thể hiện đầu (có não), khoang ngực (tim, phổi) và khoang bụng (gan, dạ dày, ruột, tuyến tụy, thận). Kích thước chiều cao tối thiểu 850mm.</t>
  </si>
  <si>
    <t>Bộ vật liệu cơ khí</t>
  </si>
  <si>
    <t>Dùng cho lớp 6,7,8</t>
  </si>
  <si>
    <t>* 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t>
  </si>
  <si>
    <t>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(36x32x7,5)cm
- Mã sản phẩm: VLCK69
- Nhà sản xuất: Công ty TNHH thiết bị giáo dục thông minh Khang Thịnh
- Xuất xứ: Việt Nam</t>
  </si>
  <si>
    <t>Bộ vật liệu cơ khí gồm:
- Tấm nhựa Formex (khổ A3, dày 3 và 5mm), số lượng 10 tấm mỗi loại;
- Tấm nhựa Acrylic (khổ A4, trong suốt, dày 3mm), số lượng 10 tấm;
- Thanh keo nhiệt (đường kính 10mm), số lượng 10 thanh;
- Vít ren và đai ốc M3,100 cái;
- Vít gỗ các loại, 100 cái;
- Mũi khoan (đường kính 3mm), 5 mũi;
- Bánh xe (đường kính 65mm, trục 5mm), 10 cái.</t>
  </si>
  <si>
    <t>Bộ vật liệu cơ khí gồm: 
- Tấm nhựa Formex (khổ A3, dày 3 và 5mm), số lượng 10 tấm mỗi loại; 
- Tấm nhựa Acrylic (khổ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làm bằng nhựa có kích thước: (51x36x21)cm.</t>
  </si>
  <si>
    <t>Bộ vật liệu cơ khí gồm:
- Tấm nhựa Formex (khổ A3, dày 3 và 5mm), số lượng 10 tấm mỗi loại;
- Tấm nhựa Acrylic (khổ A4, trong suốt, dày 3mm), số lượng 10 tấm;
-	- Thanh keo nhiệt (đường kính 10mm), số lượng 10 thanh;
-	- Vít ren và đai ốc M3, 100 cái;
-	- Vít gỗ các loại, 100 cái;
-	- Mũi khoan (đường kính 3mm), 5 mũi;
-	- Bánh xe (đường kính 65mm, trục 5mm), 10 cái.</t>
  </si>
  <si>
    <t>Bộ dụng cụ cơ khí</t>
  </si>
  <si>
    <t>* 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t>
  </si>
  <si>
    <t>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 Hộp đựng dụng cụ làm bằng nhựa có kích thước: (44x22x20)cm.</t>
  </si>
  <si>
    <t>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t>
  </si>
  <si>
    <t>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
- Hộp đựng dụng cụ: (40x22x19)cm</t>
  </si>
  <si>
    <t>Bộ dụng cụ cơ khí gồm:
-	- Thước lá (dài 30 cm);
-	- Thước cặp cơ (loại thông dụng);
-	- Đầu vạch dấu (loại thông dụng);
-	- Thước đo góc (loại thông dụng);
-	- Thước đo mặt phẳng (loại thông dụng);
-	- Dao dọc giấy (loại thông dụng);
-	- Dao cắt nhựa Acrylic (loại thông dụng);
-	- Ê tô nhỏ (khẩu độ 50 mm);
-	- Dũa (dẹt, tròn)_mỗi loại một chiếc;
-	- Cưa tay (loại thông dụng);
-	- Bộ tuốc nơ vít đa năng (loại thông dụng);
-	- Mỏ lết cỡ nhỏ (loại thông dụng);
-	- Kìm mỏ vuông (loại thông dụng);
-	- Súng bắn keo (loại 10mm, công suất 60W).</t>
  </si>
  <si>
    <t>Bộ thiết bị cơ khí cỡ nhỏ</t>
  </si>
  <si>
    <t>Máy in 3D cỡ nhỏ (công nghệ in FDM, độ phân giải layer: 0,05 - 0,3mm, đường kính đầu in 0,4mm/1,75MM, Vật liệu in:  PLA, ABS, kích thước làm việc tối đa (200x200x180)mm, kết nối thẻ SD, cổng USB);
- Khoan điện cầm tay (sử dụng pin): 03 chiếc</t>
  </si>
  <si>
    <t>Bộ vật liệu điện</t>
  </si>
  <si>
    <t>*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t>
  </si>
  <si>
    <t>9 báo giá (không có Minh Hoàng)</t>
  </si>
  <si>
    <t>Bộ dụng cụ điện</t>
  </si>
  <si>
    <t>* 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t>
  </si>
  <si>
    <t>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
- Hộp đựng dụng cụ: (36x32x7,5)cm
- Mã sản phẩm: DCĐ69
- Nhà sản xuất: Công ty TNHH thiết bị giáo dục thông minh Khang Thịnh
- Xuất xứ: Việt Nam</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</si>
  <si>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</si>
  <si>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Bộ dụng cụ đỉện gồm: 
- Sạc pin Lithium (khay sạc đôi, dòng sạc 1000mA);
- Đồng hồ vạn năng số: Độ phân giải hiển thị: 12.000 chữ số, Dải đo điện áp AC/DC/AC rms: 0 - 1000V; Sai số cơ bản: 0,5%, Dải đo dòng điện AC/DC: 0 -10A; Sai số cơ bản: 1,5%, Tần số đo đến 1 MHz, Dải đo điện trở: 0-40 ΜΩ); 
- Bút thử điện (loại thông dụng); 
- Kìm tuốt dây đỉện (loại thông dụng); 
- Kìm mỏ nhọn (loại thông dụng); 
- Kìm cắt (loại thông dụng); 
- Tua vít kĩ thuật điện loại có 2 đầu; 
- Mỏ hàn thiếc (AC 220V, 60W), kèm đế mỏ hàn (loại thông dụng).
- Hộp đựng dụng cụ làm bằng nhựa có kích thước: (44x22x20)cm.</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</si>
  <si>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</si>
  <si>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Dụng cụ đo các đại lượng không điện.</t>
  </si>
  <si>
    <t>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</si>
  <si>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công cụ phát triển ứng dụng dựa trên vi điều khiển</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</si>
  <si>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</si>
  <si>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Bao gồm:
1. Mô đun hạ áp DC-DC (2A, 4-36V); Mạch giảm áp 2A; Đầu vào: 4 - 36 Vdc
- Đầu ra có điều chỉnh từ 1.25-36 Vdc
2. Mô đun cảm biến nhiệt độ (±0.5*C), độ ẩm (± 2%RH); Dải đo nhiệt độ: -40*C ~ 80*C, sai số ±0.5*C; Dải đo độ ẩm: 0 ~ 100 %RH, sai số ± 2%RH
3. Mô đun cảm biến ánh sáng: Ngõ ra: số và tương tự
4. Mô đun đo khí gas: Đầu ra: số và tương tự
5. Mô đun cảm biến chuyển động: Đầu ra số, góc quét &lt; 120 độ
6. Mô đun cảm biến khoảng cách: Dải đo 2 - 450 cm, đầu ra số, công nghệ siêu âm; 
7. Nút nhấn 4 chân: Bàn phím ma trận 4x4 sử dụng nút nhấn 4 chân, kích thước nút nhấn (6x6x5)mm; 
8. Bảng mạch lập trình vi điều khiển: Uno R3 ATmega328-SMD CH340; 
9. Mô đun giao tiếp Bluetooth (2.0, giao tiếp serial port, tần số: 2.4GHz); 
10. Mô đun RFID (tần số sóng mang: 13,56 MHz, giao tiếp SPI):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Board Cắm Linh Kiện 830 Lỗ; 
20. Dây dupont: Bộ dây cáp Dupont 30cm 2.54mm 1pin
21. Linh kiện điện tử: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
- Mã sản phẩm: TB-SEN69
- Nhà sản xuất: Công ty TNHH thiết bị giáo dục thông minh Khang Thịnh
- Xuất xứ: Việt Nam</t>
  </si>
  <si>
    <t>Bộ dụng cụ bao mỗi:
- Mô đun hạ áp DC-DC (2A, 4 - 36 V);
- Mô đun cảm biến: nhiệt độ (đầu ra số, độ chính xác: ± 0,5°C),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 Mô đun giao tiếp: Bluetooth (2.0, giao tiếp: serial port, tần số: 2,4 GHz), RFID (tần số sóng mang: 13,56 MHz, giao tiếp: SPI); Wifi (2,4 GHz, hỗ trợ chuẩn 802.11 b/g/n, hỗ trợ bảo mật: WPA/WPA2, giao tiếp: Micro USB); 
- Thiết bị chấp hành: Động cơ điện 1 chiều (9-12V, 0,2A, 150-300 vòng/phút); Động cơ servo (3-6V, tốc độ: 0,1s/600); Động cơ bước (12-24V, bước góc: 1,80, kích thước: (42x42x41.5)mm, còi báo (5V, tần số âm thanh khoảng: 2,5 KHz);
- Mô đun chức năng: Mạch cầu H (5 - 24V, 2A); Mạch RFID NFC 13.56MHZ RC522 sử dụng IC MFRC522 của NXP được sử dụng để đọc và ghi dữ liệu cho thẻ RFID NFC tần số 13.56Mhz. Điều khiển động cơ bước (giải điện áp hoạt động 8 - 45V, dòng điện: 1,5A); rơle (12V);
- Linh, phụ kiện: board test (15 x 5,5)cm, dây dupont (loại thông dụng), linh kiện điện tử các loại (điện trở, tụ điện các loại, transistor, LED, diode, công tắc các loại).
- Bộ công cụ được đựng trong hộp nhựa, có tay xách, kích thước (430x230x200)mm dễ sử dụng và bảo quản
- Hướng dẫn sử dụng đi kèm bộ công cụ</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</si>
  <si>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(dầu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0,1s/600), Động cơ bước (12-24V, bước góc: 1,80,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</si>
  <si>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Bao gồm:
1. Mô đun hạ áp DC-DC (2A, 4-36V); Mạch giảm áp 2A; Đầu vào: 4 - 36 Vdc
- Đầu ra có điều chỉnh từ 1.25-36 Vdc
2. Mô đun cảm biến nhiệt độ (±0.5*C), độ ẩm (± 2%RH); Dải đo nhiệt độ: -40*C ~ 80*C, sai số ±0.5*C; Dải đo độ ẩm: 0 ~ 100 %RH, sai số ± 2%RH
3. Mô đun cảm biến ánh sáng: Ngõ ra: số và tương tự
4. Mô đun đo khí gas: Đầu ra: số và tương tự
5. Mô đun cảm biến chuyển động: Đầu ra số, góc quét &lt; 120 độ
6. Mô đun cảm biến khoảng cách: Dải đo 2 - 450 cm, đầu ra số, công nghệ siêu âm; 7. Nút nhấn 4 chân: Bàn phím ma trận 4x4 sử dụng nút nhấn 4 chân, kích thước nút nhấn (6x6x5)mm; 8. Bảng mạch lập trình vi điều khiển: Uno R3 ATmega328-SMD CH340; 9. Mô đun giao tiếp Bluetooth (2.0, giao tiếp serial port, tần số: 2.4GHz); 10. Mô đun RFID (tần số sóng mang: 13,56 MHz, giao tiếp SPI):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Board Cắm Linh Kiện 830 Lỗ; 20. Dây dupont: Bộ dây cáp Dupont 30cm 2.54mm 1pin
21. Linh kiện điện tử: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
- Mã sản phẩm: TB-SEN69
- Nhà sản xuất: Công ty TNHH thiết bị giáo dục thông minh Khang Thịnh
- Xuất xứ: Việt Nam</t>
  </si>
  <si>
    <t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
</t>
  </si>
  <si>
    <t>Găng tay bảo hộ lao động</t>
  </si>
  <si>
    <t xml:space="preserve">Loại thông dụng, đáp ứng
các tiêu chuẩn an toàn khi sử dụng </t>
  </si>
  <si>
    <t>Găng tay bằng sợi tổng hợp, đáp ứng các tiêu chuẩn an toàn khi sử dụng 
- Mã sản phẩm: CNT-CN05
- Nhà sản xuất: Công ty TNHH Một thành viên đầu tư thương mại CNT
- Xuất xứ: Việt Nam</t>
  </si>
  <si>
    <t>Bằng vải thô, đáp ứng các tiêu chuẩn về an toàn khi sử dụng.</t>
  </si>
  <si>
    <t>Chất liệu sợi cotton phủ cao su tự nhiên không gây dị ứng hay kích ứng da,có khả năng bám giữ rất tốt và chống ăn mòn</t>
  </si>
  <si>
    <t>Loại thông dụng, đáp ứng các tiêu chuẩn về an toàn khi sử dụng.</t>
  </si>
  <si>
    <t>Loại thông dụng, mắt kính rộng, có phần bảo vệ mắt</t>
  </si>
  <si>
    <t>Loại thông dụng, mắt kính rộng, có phần chắn bảo vệ mắt.</t>
  </si>
  <si>
    <t>Có 7 báo giá: Anh Em, DTL, Pacific, Minh Hoàng, Khang Lâm, Viễn Thông 2, Giáo dục 123 lần 2</t>
  </si>
  <si>
    <t>Vai trò và đặc điểm chung của nhà ở</t>
  </si>
  <si>
    <t>Yêu cầu nội dung: Diễn tả ngôi nhà với hình dáng bên ngoài, các không gian sinh hoạt điển hình, khuôn viên xung quanh ngôi nhà.</t>
  </si>
  <si>
    <t>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 Mã sản phẩm: BL2-460A
- Xuất xứ: Việt Nam</t>
  </si>
  <si>
    <t>Yêu cầu nội dung được kiểm duyệt theo quy định xuất bản và pháp luật Việt Nam</t>
  </si>
  <si>
    <t>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t>
  </si>
  <si>
    <t>Yêu cầu nội dung: Diễn tả ngôi nhà với hình dáng bên ngoài, các không gian sinh hoạt điển hình, khuôn viên xung quanh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</si>
  <si>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</si>
  <si>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Diễn tả ngôi nhà với hình dáng bên ngoài, các không gian sinh hoạt điển hình, khuôn viên xung quanh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
Nhà sản xuất: Công ty CPĐT Phát triển Giáo dục 123
Xuất xứ: Việt Nam</t>
  </si>
  <si>
    <t>Kiến trúc nhà ở Việt Nam</t>
  </si>
  <si>
    <t>Yêu cầu nội dung: Thể hiện kiến trúc nhà ở đặc trưng tại Việt Nam như nhà truyền thống vùng nông thôn, nhà mặt phố, nhà chung cư, nhà sàn.</t>
  </si>
  <si>
    <t>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 Mã sản phẩm: BL2-461A
- Xuất xứ: Việt Nam</t>
  </si>
  <si>
    <t>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t>
  </si>
  <si>
    <t>Yêu cầu nội dung: Thể hiện kiến trúc nhà ở đặc trưng tại Việt Nam như nhà truyền thống vùng nông thôn, nhà mặt phố, nhà chung cư, nhà sàn.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</si>
  <si>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</si>
  <si>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Thể hiện kiến trúc nhà ở đặc trưng tại Việt Nam như nhà truyền thống vùng nông thôn, nhà mặt phố, nhà chung cư, nhà sàn.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123CN002
Nhà sản xuất: Công ty CPĐT Phát triển Giáo dục 123
Xuất xứ: Việt Nam</t>
  </si>
  <si>
    <t>Xây dựng nhà ở</t>
  </si>
  <si>
    <t>Yêu cầu nội dung: Một số vật liệu, hình ảnh minh họa các bước xây dựng ngôi nhà cấp bốn cho hộ gia đình.</t>
  </si>
  <si>
    <t>Yêu cầu nội dung: Một số vật liệu, hình ảnh minh họa các bước xây dựng ngôi nhà cấp bốn cho hộ gia đình.
Kích thước tranh (790x540)mm, dung sai 10mm, in offset 4 màu trên giấy couché có định lượng 200g/m2, cán láng OPP mờ
- Mã sản phẩm: BL2-462A
- Xuất xứ: Việt Nam</t>
  </si>
  <si>
    <t>Yêu cầu nội dung: Một số vật liệu, hình ảnh minh họa các bước xây dựng ngôi nhà cấp bốn cho hộ gia đình.
Kích thước tranh (790x540)mm, dung sai 10mm, in offset 4 màu trên giấy couché có định lượng 200g/m2, cán láng OPP mờ</t>
  </si>
  <si>
    <t>Yêu cầu nội dung: Một số vật liệu, hình ảnh minh họa các bước xây dựng ngôi nhà cấp bốn cho hộ gia đình.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</si>
  <si>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Một số vật liệu, hình ảnh minh họa các bước xây dựng ngôi nhà cấp 4 cho hộ gia đình.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</si>
  <si>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Một số vật liệu, hình ảnh minh họa các bước xây dựng ngôi nhà cấp bốn cho hộ gia đình.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123CN003
Nhà sản xuất: Công ty CPĐT Phát triển Giáo dục 123
Xuất xứ: Việt Nam</t>
  </si>
  <si>
    <t xml:space="preserve">Ngôi nhà thông minh </t>
  </si>
  <si>
    <t>Yêu cầu nội dung: Ngôi nhà với một số hệ thống của một ngôi nhà thông minh trên các phương diện năng lượng, an ninh, điều khiển.</t>
  </si>
  <si>
    <t>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 Mã sản phẩm: BL2-463A
- Xuất xứ: Việt Nam</t>
  </si>
  <si>
    <t>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t>
  </si>
  <si>
    <t>Yêu cầu nội dung: Ngôi nhà với một số hệ thống của một ngôi nhà thông minh trên các phương diện năng lượng, an ninh, điều khiển.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</si>
  <si>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</si>
  <si>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Ngôi nhà với một số hệ thống của một ngôi nhà thông minh trên các phương diện năng lượng, an ninh, điều khiển.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123CN004
Nhà sản xuất: Công ty CPĐT Phát triển Giáo dục 123
Xuất xứ: Việt Nam</t>
  </si>
  <si>
    <t>Thực phẩm trong gia đình</t>
  </si>
  <si>
    <t>Yêu cầu nội dung: Minh họa một số nhóm thực phẩm chính thường sử dụng trong gia đình có chức năng cung cấp chất bột, đường và xơ; chất đạm; chất béo; vitamin, khoáng chất.</t>
  </si>
  <si>
    <t>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
- Mã sản phẩm: BL2-464A
- Xuất xứ: Việt Nam</t>
  </si>
  <si>
    <t>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t>
  </si>
  <si>
    <t>Yêu cầu nội dung: Minh họa một số nhóm thực phẩm chính thường sử dụng trong gia đình có chức năng cung cấp chất bột, đường và xơ; chất đạm; chất béo; vitamin, khoáng chất.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</si>
  <si>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Minh họa một số nhóm thực phẩm chính thường sử dụng trong gia đình có chức năng cung cấp chất bột, đường và sơ; chất đạm; chất béo; vitamin, khoáng chất.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</si>
  <si>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Minh họa một số nhóm thực phẩm chính thường sử dụng trong gia đình có chức năng cung cấp chất bột, đường và xơ; chất đạm; chất béo; vitamin, khoáng chất.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123CN005
Nhà sản xuất: Công ty CPĐT Phát triển Giáo dục 123
Xuất xứ: Việt Nam</t>
  </si>
  <si>
    <t>Phương pháp bảo quản thực phẩm</t>
  </si>
  <si>
    <t>Yêu cầu nội dung: Trình bày thông tin và hình minh họa một số phương pháp bảo quản thực phẩm thường sử dụng trong đời sống như làm lạnh, làm khô, ướp.</t>
  </si>
  <si>
    <t>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 Mã sản phẩm: BL2-465A
- Xuất xứ: Việt Nam</t>
  </si>
  <si>
    <t>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t>
  </si>
  <si>
    <t>Yêu cầu nội dung: Trình bày thông tin và hình minh họa một số phương pháp bảo quản thực phẩm thường sử dụng trong đời sống như làm lạnh, làm khô, ướp.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</si>
  <si>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</si>
  <si>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Trình bày thông tin và hình minh họa một số phương pháp bảo quản thực phẩm thường sử dụng trong đời sống như làm lạnh, làm khô, ướp.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123CN006
Nhà sản xuất: Công ty CPĐT Phát triển Giáo dục 123
Xuất xứ: Việt Nam</t>
  </si>
  <si>
    <t>Phương pháp chế biến thực phẩm</t>
  </si>
  <si>
    <t>Yêu cầu nội dung: Trình bày thông tin và hình minh họa một số phương pháp chế biến thực phẩm thường sử dụng trong đời sống bao gồm các phương pháp không sử dụng nhiệt và các phương pháp sử dụng nhiệt.</t>
  </si>
  <si>
    <t>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 Mã sản phẩm: BL2-466A
- Xuất xứ: Việt Nam</t>
  </si>
  <si>
    <t>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t>
  </si>
  <si>
    <t>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</si>
  <si>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</si>
  <si>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123CN007
Nhà sản xuất: Công ty CPĐT Phát triển Giáo dục 123
Xuất xứ: Việt Nam</t>
  </si>
  <si>
    <t>Trang phục và đời sống</t>
  </si>
  <si>
    <t>Yêu cầu nội dung: Thể hiện một bối cảnh trong cuộc sống, Trong đó, có nhiều người mặc các trang phục khác nhau thể hiện sự đa dạng của thời trang trong cuộc sống.</t>
  </si>
  <si>
    <t>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
- Mã sản phẩm: BL2-467A
- Xuất xứ: Việt Nam</t>
  </si>
  <si>
    <t>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t>
  </si>
  <si>
    <t>Yêu cầu nội dung: Thể hiện một bối cảnh trong cuộc sống, Trong đó, có nhiều người mặc các trang phục khác nhau thể hiện sự đa dạng của thời trang trong cuộc sống.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</si>
  <si>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Thể hiện một bối cảnh trong cuộc sống, Trong đó, có nhiều người mặc các trang phục khác nhau thể hiện sự đa dạng của thời trang trong cuộc sống.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</si>
  <si>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Thể hiện một bối cảnh trong cuộc sống. Trong đó, có nhiều người mặc các trang phục khác nhau thể hiện sự đa dạng của thời trang trong cuộc sống.</t>
  </si>
  <si>
    <t>Yêu cầu nội dung: Thể hiện một bối cảnh trong cuộc sống, Trong đó, có nhiều người mặc các trang phục khác nhau thể hiện sự đa dạng của thời trang trong cuộc sống.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123CN008
Nhà sản xuất: Công ty CPĐT Phát triển Giáo dục 123
Xuất xứ: Việt Nam</t>
  </si>
  <si>
    <t>Thời trang trong cuộc sống</t>
  </si>
  <si>
    <t>Yêu cầu nội dung: Thể hiện một số phong cách thời trang phổ biến được sử dụng trong cuộc sống hàng ngày như phong cách cổ điển, phong cách thể thao, phong cách dân gian, phong cách đường phố.</t>
  </si>
  <si>
    <t>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 Mã sản phẩm: BL2-468A
- Xuất xứ: Việt Nam</t>
  </si>
  <si>
    <t>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t>
  </si>
  <si>
    <t>Yêu cầu nội dung: Thể hiện một số phong cách thời trang phổ biến được sử dụng trong cuộc sống hàng ngày như phong cách cổ điển, phong cách thể thao, phong cách dân gian, phong cách đường phố.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</si>
  <si>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</si>
  <si>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Thể hiện một số phong cách thời trang phổ biến được sử dụng trong cuộc sống hàng ngày như phong cách cổ điển, phong cách thể thao, phong cách dân gian, phong cách đường phố.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123CN009
Nhà sản xuất: Công ty CPĐT Phát triển Giáo dục 123
Xuất xứ: Việt Nam</t>
  </si>
  <si>
    <t>Lựa chọn và sử dụng trang phục</t>
  </si>
  <si>
    <t>Yêu cầu nội dung: Thể hiện cách lựa chọn và phối hợp trang phục về họa tiết, kiểu dáng, màu sắc.</t>
  </si>
  <si>
    <t>Yêu cầu nội dung: Thể hiện cách lựa chọn và phối hợp trang phục về họa tiết, kiểu dáng, màu sắc.
Kích thước tranh (790x540)mm, dung sai 10mm, in offset 4 màu trên giấy couché có định lượng 200g/m2, cán láng OPP mờ
- Mã sản phẩm: BL2-469A
- Xuất xứ: Việt Nam</t>
  </si>
  <si>
    <t>Yêu cầu nội dung: Thể hiện cách lựa chọn và phối hợp trang phục về họa tiết, kiểu dáng, màu sắc.
Kích thước tranh (790x540)mm, dung sai 10mm, in offset 4 màu trên giấy couché có định lượng 200g/m2, cán láng OPP mờ</t>
  </si>
  <si>
    <t>Yêu cầu nội dung: Thể hiện cách lựa chọn và phối hợp trang phục về họa tiết, kiểu dáng, màu sắc.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</si>
  <si>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Thể hiện cách lựa chọn và phối hợp trang phục vẽ họa tiết, kiểu dáng, màu sắc.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</si>
  <si>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Thể hiện cách lựa chọn và phối hợp trang phục về họa tiết, kiểu dáng, màu sắc.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123CN010
Nhà sản xuất: Công ty CPĐT Phát triển Giáo dục 123
Xuất xứ: Việt Nam</t>
  </si>
  <si>
    <t>Nồi cơm điện</t>
  </si>
  <si>
    <t>Yêu cầu nội dung: cấu tạo và sơ đồ khối thể hiện nguyên lí làm việc của nồi cơm điện đơn chức năng, kèm hình minh họa nồi đa chức năng.</t>
  </si>
  <si>
    <t>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
- Mã sản phẩm: BL2-470A
- Xuất xứ: Việt Nam</t>
  </si>
  <si>
    <t>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t>
  </si>
  <si>
    <t>Yêu cầu nội dung: cấu tạo và sơ đồ khối thể hiện nguyên lí làm việc của nồi cơm điện đơn chức năng, kèm hình minh họa nồi đa chức năng.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</si>
  <si>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cấu tạo và sơ đồ khối thể hiện nguyên lí làm việc của nồi cơm điện đơn chức năng, kèm hình minh họa nồi đa chức năng.
Kích thước tranh (790x540)mm, dung sai 10mm,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</si>
  <si>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Cấu tạo và sơ đồ khối thể hiện nguyên lí làm việc của nồi cơm điện đơn chức năng, kèm hình minh họa nồi đa chức năng.</t>
  </si>
  <si>
    <t>Yêu cầu nội dung: cấu tạo và sơ đồ khối thể hiện nguyên lí làm việc của nồi cơm điện đơn chức năng, kèm hình minh họa nồi đa chức năng.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123CN011
Nhà sản xuất: Công ty CPĐT Phát triển Giáo dục 123
Xuất xứ: Việt Nam</t>
  </si>
  <si>
    <t>Bếp điện</t>
  </si>
  <si>
    <t>Yêu cầu nội dung: cấu tạo và sơ đồ khối thể hiện nguyên lí làm việc của một số bếp điện phổ biến như bếp từ, bếp hồng ngoại.</t>
  </si>
  <si>
    <t>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
- Mã sản phẩm: BL2-476A
- Xuất xứ: Việt Nam</t>
  </si>
  <si>
    <t>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t>
  </si>
  <si>
    <t>Yêu cầu nội dung: cấu tạo và sơ đồ khối thể hiện nguyên lí làm việc của một số bếp điện phổ biến như bếp từ, bếp hồng ngoại.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</si>
  <si>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cấu tạo và sơ đồ khối thể hiện nguyên lí làm việc của một số bếp điện phổ biến như bếp từ, bếp hồng ngoại.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</si>
  <si>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Cấu tạo và sơ đồ khối thể hiện nguyên lí làm việc của một số bếp điện phổ biến như bếp từ, bếp hồng ngoại.</t>
  </si>
  <si>
    <t>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123CN0012
Nhà sản xuất: Công ty CPĐT Phát triển Giáo dục 123
Xuất xứ: Việt Nam</t>
  </si>
  <si>
    <t>Đèn điện</t>
  </si>
  <si>
    <t>Yêu cầu nội dung: cấu tạo một số loại bóng đèn như bóng đèn sợi đốt, LED, compact, huỳnh quang.</t>
  </si>
  <si>
    <t>Yêu cầu nội dung: cấu tạo một số loại bóng đèn như bóng đèn sợi đốt, LED, compact, huỳnh quang.
Kích thước tranh (790x540)mm, dung sai 10mm, in offset 4 màu trên giấy couché có định lượng 200g/m2, cán láng OPP mờ
- Mã sản phẩm: BL2-471A
- Xuất xứ: Việt Nam</t>
  </si>
  <si>
    <t>Yêu cầu nội dung: cấu tạo một số loại bóng đèn như bóng đèn sợi đốt, LED, compact, huỳnh quang.
Kích thước tranh (790x540)mm, dung sai 10mm, in offset 4 màu trên giấy couché có định lượng 200g/m2, cán láng OPP mờ</t>
  </si>
  <si>
    <t>Yêu cầu nội dung: cấu tạo một số loại bóng đèn như bóng đèn sợi đốt, LED, compact, huỳnh quang.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</si>
  <si>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cấu tạo một số loại bóng đèn (sợi đốt, LED, compact, huỳnh quang).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</si>
  <si>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Cấu tạo một số loại bóng đèn như bóng đèn sợi đốt, LED, compact, huỳnh quang.</t>
  </si>
  <si>
    <t>Yêu cầu nội dung: cấu tạo một số loại bóng đèn như bóng đèn sợi đốt, LED, compact, huỳnh quang.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123CN0013
Nhà sản xuất: Công ty CPĐT Phát triển Giáo dục 123
Xuất xứ: Việt Nam</t>
  </si>
  <si>
    <t>Mô hình trồng trọt công nghệ cao</t>
  </si>
  <si>
    <t>Yêu cầu nội dung: tranh mô tả một mô hình nhà kính trồng cây (có hệ thống tưới nước tự động, hệ thống cảm biến ánh sáng, cảm biến nhiệt độ, cảm biến độ ẩm, hệ thống làm mát tự động).</t>
  </si>
  <si>
    <t>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
- Mã sản phẩm: BL2-472A
- Xuất xứ: Việt Nam</t>
  </si>
  <si>
    <t>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t>
  </si>
  <si>
    <t>Yêu cầu nội dung: tranh mô tả một mô hình nhà kính trồng cây (có hệ thống tưới nước tự động, hệ thống cảm biến ánh sáng, cảm biến nhiệt độ, cảm biến độ ẩm, hệ thống làm mát tự động).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</si>
  <si>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tranh mô tả một mô hình nhà kính trồng cây (có hệ thống tưới nước tự động, hệ thống cảm biến ánh sáng, cảm biến nhiệt độ, cảm biến độ ẩm, hệ thống làm mát tự động).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</si>
  <si>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tranh mô tả một mô hình nhà kính trồng cây (có hệ thống tưới nước tự động, hệ thống cảm biến ánh sáng, cảm biến nhiệt độ, cảm biến độ ẩm, hệ thống làm mát tự động).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123CN0014
Nhà sản xuất: Công ty CPĐT Phát triển Giáo dục 123
Xuất xứ: Việt Nam</t>
  </si>
  <si>
    <t>Quy trình trồng trọt</t>
  </si>
  <si>
    <t>Yêu cầu nội dung: sơ đồ các bước trong quy trình trồng trọt (Làm đất, gieo hạt/trồng cây con, chăm sóc, thu hoạch, bảo quản).</t>
  </si>
  <si>
    <t>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 Mã sản phẩm: BL2-473A
- Xuất xứ: Việt Nam</t>
  </si>
  <si>
    <t>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t>
  </si>
  <si>
    <t>Yêu cầu nội dung: sơ đồ các bước trong quy trình trồng trọt (Làm đất, gieo hạt/trồng cây con, chăm sóc, thu hoạch, bảo quản).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</si>
  <si>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</si>
  <si>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sơ đồ các bước trong quy trình trồng trọt (Làm đất, gieo hạt/trồng cây con, chăm sóc, thu hoạch, bảo quản).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123CN0015
Nhà sản xuất: Công ty CPĐT Phát triển Giáo dục 123
Xuất xứ: Việt Nam</t>
  </si>
  <si>
    <t>Một số vật nuôi đặc trưng theo vùng miền</t>
  </si>
  <si>
    <t>Yêu cầu nội dung: tranh về một số vật nuôi vùng miền ở nước ta: Lợn ỉ, gà Đông Tảo, cừu Phan Rang, Bò H’Mông, trâu Langbiang, ngựa Phú Yên.</t>
  </si>
  <si>
    <t>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 Mã sản phẩm: BL2-474A
- Xuất xứ: Việt Nam</t>
  </si>
  <si>
    <t>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t>
  </si>
  <si>
    <t>Yêu cầu nội dung: tranh về một số vật nuôi vùng miền ở nước ta: Lợn ỉ, gà Đông Tảo, cừu Phan Rang, Bò H’Mông, trâu Langbiang, ngựa Phú Yên.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</si>
  <si>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</si>
  <si>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tranh về một số vật nuôi vùng miền ở nước ta: Lợn ỉ, gà Đông Tảo, cừu Phan Rang, Bò H’Mông, trâu Langbiang, ngựa Phú Yên.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123CN0016
Nhà sản xuất: Công ty CPĐT Phát triển Giáo dục 123
Xuất xứ: Việt Nam</t>
  </si>
  <si>
    <t>Một số loài thủy sản có giá trị kinh tế cao</t>
  </si>
  <si>
    <t>Yêu cầu nội dung: tranh về một số loại thủy sản có giá trị kinh tế cao ở nước ta: Cá tra, cá ba sa, cua biển, tôm sú, tôm càng xanh, tôm hùm.</t>
  </si>
  <si>
    <t>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
- Mã sản phẩm: BL2-475A
- Xuất xứ: Việt Nam</t>
  </si>
  <si>
    <t>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t>
  </si>
  <si>
    <t>Yêu cầu nội dung: tranh về một số loại thủy sản có giá trị kinh tế cao ở nước ta: Cá tra, cá ba sa, cua biển, tôm sú, tôm càng xanh, tôm hùm.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</si>
  <si>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tranh về một số loại thủy sản có giá trị kinh tế cao ở nước ta: Cá tra, cá ba sa, cua biển, tôm sú, tôm càng xanh, tôm hùm.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</si>
  <si>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tranh về một số loại thủy sản có giá trị kinh tế cao ở nước ta: Cá tra, cá ba sa, cua biển, tôm sú, tôm càng xanh, tôm hùm.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123CN0017
Nhà sản xuất: Công ty CPĐT Phát triển Giáo dục 123
Xuất xứ: Việt Nam</t>
  </si>
  <si>
    <t>Hình chiếu vuống góc</t>
  </si>
  <si>
    <t>Yêu cầu nội dung: thể hiện nội dung phương pháp hình chiếu vuông góc.</t>
  </si>
  <si>
    <t>Yêu cầu nội dung: thể hiện nội dung phương pháp hình chiếu vuông góc.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</si>
  <si>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thể hiện nội dung phương pháp hình chiếu vuông góc.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</si>
  <si>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thể hiện nội dung phương pháp hình chiếu vuông góc.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123CN0018
Nhà sản xuất: Công ty CPĐT Phát triển Giáo dục 123
Xuất xứ: Việt Nam</t>
  </si>
  <si>
    <t>Bản vẽ xây dựng</t>
  </si>
  <si>
    <t>Yêu cầu nội dung: bản vẽ nhà của ngôi nhà đơn giản bao gồm các hình biểu diễn mặt đứng, mặt bằng, hình chiếu phối cảnh của ngôi nhà.</t>
  </si>
  <si>
    <t>Yêu cầu nội dung: bản vẽ nhà của ngôi nhà đơn giản bao gồm các hình biểu diễn mặt đứng, mặt bằng, hình chiếu phối cảnh của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</si>
  <si>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bản vẽ nhà của ngôi nhà đơn giản bao gồm các hình biểu diễn mặt đứng, mặt bằng, hình chiếu phối cảnh của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</si>
  <si>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 xml:space="preserve">Yêu cầu nội dung: bản vẽ nhà của ngôi nhà đơn giản bao gồm các hình biểu diễn mặt đứng, mặt bằng, hình chiếu phối cảnh của ngôi nhà. </t>
  </si>
  <si>
    <t>Yêu cầu nội dung: bản vẽ nhà của ngôi nhà đơn giản bao gồm các hình biểu diễn mặt đứng, mặt bằng, hình chiếu phối cảnh của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123CN0019
Nhà sản xuất: Công ty CPĐT Phát triển Giáo dục 123
Xuất xứ: Việt Nam</t>
  </si>
  <si>
    <t>Tình huống mất an toàn điện</t>
  </si>
  <si>
    <t>Yêu cầu nội dung: hình ảnh thể hiện một số tình huống gây mất an toàn điện.</t>
  </si>
  <si>
    <t>Yêu cầu nội dung: hình ảnh thể hiện một số tình huống gây mất an toàn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</si>
  <si>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hình ảnh thể hiện một số tình huống gây mất an toàn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</si>
  <si>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hình ảnh thể hiện một số  tình huống gây mất an toàn điện.</t>
  </si>
  <si>
    <t>Yêu cầu nội dung: hình ảnh thể hiện một số tình huống gây mất an toàn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123CN0020
Nhà sản xuất: Công ty CPĐT Phát triển Giáo dục 123
Xuất xứ: Việt Nam</t>
  </si>
  <si>
    <t>Sơ cứu người bị điện giật</t>
  </si>
  <si>
    <t>Yêu cầu nội dung: quy trình các thao tác xử lí và sơ cứu người bị điện giật</t>
  </si>
  <si>
    <t>Yêu cầu nội dung: quy trình các thao tác xử lí và sơ cứu người bị điện giật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</si>
  <si>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quy trình các thao tác xử lí và sơ cứu người bị điện giật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</si>
  <si>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quy trình các thao tác xử lí và sơ cứu người bị điện giật.</t>
  </si>
  <si>
    <t xml:space="preserve">Yêu cầu nội dung: quy trình các thao tác xử lí và sơ cứu người bị điện giật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123CN0021
Nhà sản xuất: Công ty CPĐT Phát triển Giáo dục 123
Xuất xứ: Việt Nam
</t>
  </si>
  <si>
    <t>Cấu trúc chung của mạch điện</t>
  </si>
  <si>
    <t>Yêu cầu nội dung: mô tả cấu trúc chung của mạch điện trong nhà bao gồm nguồn, tải, truyền dẫn, đóng cắt, điều khiển và bảo vệ mạch điện.</t>
  </si>
  <si>
    <t>Yêu cầu nội dung: mô tả cấu trúc chung của mạch điện trong nhà bao gồm nguồn, tải, truyền dẫn, đóng cắt, điều khiển và bảo vệ mạch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</si>
  <si>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mô tả cấu trúc chung của mạch điện trong nhà bao gồm nguồn, tải, truyền dẫn, đóng cắt, điều khiển và bảo vệ mạch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</si>
  <si>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mô tả Cấu trúc chung của mạch điện trong nhà bao gồm nguồn, tải, truyền dẫn, đóng cắt, điều khiển và bảo vệ mạch điện.</t>
  </si>
  <si>
    <t>Yêu cầu nội dung: mô tả cấu trúc chung của mạch điện trong nhà bao gồm nguồn, tải, truyền dẫn, đóng cắt, điều khiển và bảo vệ mạch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123CN0022
Nhà sản xuất: Công ty CPĐT Phát triển Giáo dục 123
Xuất xứ: Việt Nam</t>
  </si>
  <si>
    <t>Mạch điện điều khiển đơn giản</t>
  </si>
  <si>
    <t>Yêu cầu nội dung: sơ đồ khối và hình ảnh minh họa của mạch điện điều khiển đơn giản.</t>
  </si>
  <si>
    <t>Yêu cầu nội dung: sơ đồ khối và hình ảnh minh họa của mạch điện điều khiển đơn giản.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</si>
  <si>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Yêu cầu nội dung: sơ đồ khối và hình ảnh minh họa của mạch điện điều khiển đơn giản.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</si>
  <si>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Yêu cầu nội dung: sơ đồ khối và hình ảnh minh họa của mạch điện điều khiển đơn giản.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Mã sản phẩm: 123CN0023
Nhà sản xuất: Công ty CPĐT Phát triển Giáo dục 123
Xuất xứ: Việt Nam</t>
  </si>
  <si>
    <t>Hộp mẫu các loại vải</t>
  </si>
  <si>
    <t>Vải thông dụng thuộc các loại sợi thiên nhiên, sợi hóa học, sợi pha, sợi dệt kim.</t>
  </si>
  <si>
    <t>Vải thông dụng thuộc các loại sợi thiên nhiên, sợi hóa học, sợi pha, sợi dệt kim (mỗi loại 2 mẫu).</t>
  </si>
  <si>
    <t>Vải thông dụng thuộc các loại sợi thiên nhiên, sợi hóa học, sợi pha, sợi dệt kim đựng trong hộp nhựa trong</t>
  </si>
  <si>
    <t>Nồi cơm điện đơn chức năng, loại cơ, loại thông dụng.</t>
  </si>
  <si>
    <t>Dung tích: 1.8 lít
Chất liệu vỏ nồi: Nhựa cao cấp siêu bền
Chất liệu lòng nồi: Hợp kim nhôm phủ chống dính Whitford (USA)
Điện áp: 220V~/50Hz
- Mã sản phẩm: SHD8603
- Nhà sản xuất: Sunhouse
- Xuất xứ: Việt Nam</t>
  </si>
  <si>
    <t>Dung tích 1.8 lít, Nguồn điện: 220VAC 50Hz công suất 650W
Lòng nồi bằng hợp kim nhôm phủ chống dính bền bỉ, gia nhiệt tốt, an toàn và dễ chùi rửa.
Công nghệ nấu 1D nấu cơm chín nhanh, tiết kiệm thời gian và điện năng.
Điều chỉnh bằng nút gạt đơn giản với 2 chế độ: nấu cơm, giữ ấm.</t>
  </si>
  <si>
    <t>Nồi cơm điện Panasonic 1.8 lít SR-MVN18LRAX
Thương hiệu: Panasonic
Model: SR-MVN18LRAX
Mã SP: GD.005285
Dung tích 1.8 lít
Xuất xứ:  Malaysia/ China</t>
  </si>
  <si>
    <t>Nồi cơm điện Kangaroo KG822
• Kiểu dáng hiện đại
• Lòng nồi chống dính cao cấp
• Công nghệ ủ ấm 3D
• Bảo vệ quá nhiệt
• Thao tác dễ dàng
• Công suất 400W
• Điện áp: 220V/50Hz
• Dung tích: 1.2 Lit
• Trọng lượng: 2Kg
• Kích thước: 267x267x280 mm
• Bảo hành: 12 tháng</t>
  </si>
  <si>
    <t>Bếp điện, loại đơn. Loại thông dụng.</t>
  </si>
  <si>
    <t>Loại: Bếp điện từ
Công suất: 1800 W
Điện áp: 220V~/50HZ
Chất liệu: Kính ceramic cường lực chịu nhiệt
- Mã sản phẩm: SHD6157
- Nhà sản xuất: Sunhouse
- Xuất xứ: Việt Nam</t>
  </si>
  <si>
    <t>Bếp từ:
Công suất vùng nấu: 2000W
Điện áp: 220V/50 Hz
Kích thước vùng nấu: Ø 12 - 26 cm
Điều khiển Cảm ứng
Chất liệu mặt bếp: Kính Ceramic</t>
  </si>
  <si>
    <t>Bếp từ Sunhouse SHD6160
Chất liệu mặt bếp : Kính ceramic cường lực chịu nhiệt
Công suất:1800W
Bảng điều khiển: Phím bấm điện tử
Hẹn giờ: Có hẹn giờ</t>
  </si>
  <si>
    <t>Bếp điện từ đơn Kangaroo *KG15IC1
*KG15IC3 ( Chọn 1 trong 2 mã này)
• Kiểu dáng nhỏ gọn, màu đen sang trọng.
• Màn hình LED hiển thị công suất và nhiệt độ.
• Mặt bếp chịu nhiệt
• Đa chức năng nấu
• Mâm từ lớn, làm nóng nhanh, tỏa nhiệt đều.
• Cài đặt hẹn giờ.
• Điện áp: 220V/50Hz
• Công suất: 1800W
• Có nồi lẩu đi kèm.</t>
  </si>
  <si>
    <t>Bóng đèn các loại</t>
  </si>
  <si>
    <t>Các loại bóng đèn sợi đốt, compac, huỳnh quang, LED.</t>
  </si>
  <si>
    <t>Quạt điện</t>
  </si>
  <si>
    <t>Quạt bàn, có số (loại cơ), có túp năng.</t>
  </si>
  <si>
    <t>Loại: Quạt Bàn
Công suất: 40W
Điện áp: 220V/ 50Hz
Số lượng cánh: 3 cánh
- Mã sản phẩm:B1216
- Nhà sản xuất: Công ty TNHH Tân Tiến Senko
- Xuất xứ: Việt Nam</t>
  </si>
  <si>
    <t>Quạt bàn có 3 tốc độ gió, dễ dàng chọn lựa được tốc độ phù hợp mình muốn. Công suất 46W làm mát nhanh chóng, có 3 cánh, sải cánh 40cm tạo luồng gió mạnh. Thân quạt được làm bằng nhựa có độ bền cao, an toàn khi sử dụng
Kích thước: 450mm x 360mm x 955mm
Nguồn điện: 220v-50Hz. Công suất 46W</t>
  </si>
  <si>
    <t xml:space="preserve">
Quạt treo tường điện cơ QTT400X-HĐ Có điều khiển
Công suất 46W
Số cánh quạt 3 cánh
Hẹn giờ Có, Đường kính quạt 400mm
Điều khiển Có</t>
  </si>
  <si>
    <t>Model: QB300
Hãng SX: Điện cơ 91
Quạt bàn, có số (loại cơ), có túp năng. Loại thông dụng
Quạt điện
- Loại Quạt: Quạt bàn
- Công suất: 34W 
- Điện áp sử dụng: 220V / 50Hz 
- Sải cánh: ~30 cm 
- Có 3 tốc độ gió: gió nhẹ, gió vừa và gió mạnh 
- Chất liệu: Nhựa. Lồng quạt: Kim loại</t>
  </si>
  <si>
    <t>Khối hình học cơ bản</t>
  </si>
  <si>
    <t>Bao gồm các khối đa diện (hình hộp, hình chóp, hình lăng trụ) có kích thước cạnh đáy tối thiểu 100 mm, chiều cao 200 mm; khối tròn xoay (hình trụ, hình nón, hình cầu) có đường kính đáy 100 mm, chiều cao 200 mm.</t>
  </si>
  <si>
    <t>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t>
  </si>
  <si>
    <t>Bổ sung đảm bảo đúng thông số kỹ thuật theo yêu cầu (Ví dụ: Kích thước cạnh đáy, không phải kích thước đáy)</t>
  </si>
  <si>
    <t>Bao gồm các khối đa diện (hình hộp, hình chóp, hình lăng trụ) có kích thước cạnh đáy tối thiểu 100 mm, chiếu cao 200 mm; khối tròn xoay (hình trụ, hình nón, hình cầu) có đường kính đáy 100 mm, chiều cao 200 mm.</t>
  </si>
  <si>
    <t>Bao gồm các khối đa diện (hình hộp, hình chóp, hình lăng trụ) có kích thước cạnh đáy tối thiểu 100 mm, chiều cao 200 mm; khối tròn xoay (hình trụ, hình nón, hình cầu) có đường kính đáy 100 mm, chiều cao 200 mm.
Mã sản phẩm: SN - KHH
Nhà sản xuất:Công ty cổ phần thương mại xây dựng Sao Nam
Xuất xứ:Việt Nam</t>
  </si>
  <si>
    <t>Cơ cấu truyền và biến đổi chuyển động</t>
  </si>
  <si>
    <t>Thể hiện được các cơ cấu truyền và biến đổi chuyển động: bánh răng, tay quay con trượt, đai truyền.</t>
  </si>
  <si>
    <t>Thể hiện được các cơ cấu truyền và biến đổi chuyển động: 
Gồm:
- 1 tấm đế bằng nhựa kích thước (335x195x8)mm.
- 1 bánh đai lớn rãnh tam giác.
- 1 bánh đai nhỏ rãnh tam giác.
- 1 bánh đai lớn rãnh vuông.
- 1 bánh đai nhỏ rãnh vuông.
- 2 dây đai tròn và dẹt.
- 1 bánh ma sát lớn.
- 1 bánh ma sát nhỏ.
- 2 bánh răng ăn khớp ngoài lớn.
- 1 bánh răng ăn khớp ngoài nhỏ.
- 1 đĩa xích lớn.
- 1 đĩa xích nhỏ.
- 1 dây xích.
- 1 bánh cam.
- 1 hộp đế - con trượt - lò xo nén.
- 1 thanh răng - máng trượt chữ U.
- 1 thanh truyền - con trượt.
- 1 giá đỡ con trượt.
- 1 giá đỡ - Trục vít - đai ốc.
- 1 tay quay.
- 3 bạc nhôm - trục truyền động.
Tất cả các thiết bị được đựng trong hộp nhựa (350x200x80)mm</t>
  </si>
  <si>
    <t>Thể hiện được các cơ cấu truyền và biến đổi chuyển động: bánh răng, tay quay con trượt, đai truyền.
Mã sản phẩm:CNT-CN09
Nhà sản xuất:Công ty TNHH Một thành viên đầu tư thương mại CNT
Xuất xứ:Việt Nam</t>
  </si>
  <si>
    <t>Bộ dụng cụ chế biến món ăn không sử dụng nhiệt.</t>
  </si>
  <si>
    <t>Bộ dụng cụ sử dụng trong chế biến món ăn không sử dụng nhiệt gồm rổ, thớt, dao, bát trộn, đĩa, thìa, đũa trộn. Loại thông dụng.</t>
  </si>
  <si>
    <t>Bộ dụng cụ sử dụng trong chế biến món ăn không sử dụng nhiệt gồm rổ, thớt, dao, bát trộn, đĩa, thìa, đũa trộn. Loại thông dụng.
- Mã sản phẩm: 123CN0024
- Nhà sản xuất: Công ty CP Đầu tư Phát triển Giáo dục 123
- Xuất xứ: Việt Nam</t>
  </si>
  <si>
    <t>Bộ dụng cụ sử dụng trong chế biến món ăn không sử dụng nhiệt
- Rổ nhựa F 40cm (1 cái)
- Thau nhựa F 39cm (1 cái)
- Thớt nhựa F 30cm (1 cái)
- Dao thái (3 cây)
- Dĩa F 30cm (1 cái)
- Tô F 25cm (1 cái) 
- Lọ nhựa F 13cm (1 cái) 
- Muỗng inox (10 cái)
- Đũa (10 đôi)</t>
  </si>
  <si>
    <t xml:space="preserve">Bộ dụng cụ sử dụng trong chế biến món ăn không sử dụng nhiệt
- Rổ nhựa F 40cm (bộ/ 1 cái)
- Thao nhựa F 40cm (bộ/ 1 cái)
- Thớt nhựa F 30cm (bộ/ 1 cái)
- Dao thái (bộ/ 3 cây)
- Dĩa F 30cm (bộ/ 1 cái)
- Tô F 25cm (bộ/ 1 cái) 
- Muỗng inox (bộ/ 3 cái)
- Đũa (bộ/ 10 đôi)
</t>
  </si>
  <si>
    <t>Bộ dụng cụ tỉa hoa, trang trí món ăn.</t>
  </si>
  <si>
    <t>Bộ dụng cụ tỉa hoa, trang trí món ăn không sử dụng nhiệt (loại thông dụng).</t>
  </si>
  <si>
    <t>Bộ dụng cụ tỉa hoa, trang trí món ăn không sử dụng nhiệt loại thông dụng gồm có:
- Chặn rau củ
- Dao cắt
- Dao tỉa
- Kéo tỉa
- Dụng cụ tỉa củ
- Dao lam
Tất cả được đựng vào hộp nhưa có kích thước: (26x13x3)cm</t>
  </si>
  <si>
    <t>Bộ dụng cụ tỉa hoa, trang trí món ăn không sử dụng nhiệt loại thông dụng gồm có:
- Chặn rau củ
- Dao cắt
- Kéo tỉa
- Dụng cụ tỉa củ
Tất cả được đựng vào hộp nhựa trong</t>
  </si>
  <si>
    <t xml:space="preserve">Bộ dụng cụ tỉa hoa, trang trí món ăn không sử dụng nhiệt loại thông dụng
 Chặn rau củ
Dao cắt
Dao tỉa
Kéo tỉa
Dụng cụ tỉa củ
Dao lam
Tất cả được đựng vào hộp nhựa
</t>
  </si>
  <si>
    <t xml:space="preserve">Bộ dụng cụ tỉa hoa, trang trí món ăn không sử dụng nhiệt loại thông dụng gồm có:
- Chặn rau củ
- Dao cắt
- Dao tỉa
- Kéo tỉa
- Dụng cụ tỉa củ
- Dao lam
</t>
  </si>
  <si>
    <t>Có 3 báo giá: Minh Hoàng, Khang Lâm, Tràng An, Viễn Thông 2</t>
  </si>
  <si>
    <t>Bộ dụng cụ giâm cành</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</si>
  <si>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</si>
  <si>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vớì thiết bị ở phần modul nông nghiệp lớp 9).</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</si>
  <si>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t>
  </si>
  <si>
    <t xml:space="preserve">Thiết bị đo nhiệt độ nước </t>
  </si>
  <si>
    <t>Làm bằng chất liệu không rỉ (trừ thủy tinh), không dùng thủy ngân, dải nhiệt độ đo từ 0 đến 100°C, độ phân giải tối thiểu 0,5°C (hoặc sử dụng cảm biến nhiệt độ ở phần thiết bị dùng chung).</t>
  </si>
  <si>
    <t>Giá thấp nhất có vấn đề (thấp thế)</t>
  </si>
  <si>
    <t>Đĩa đo độ trong của nước (đĩa Secchi)</t>
  </si>
  <si>
    <t>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t>
  </si>
  <si>
    <t xml:space="preserve">Đĩa làm bằng nhựa cứng, không cong vênh, an toàn toàn trong sử dụng, sơn hai màu đen và trắng, đường kính đĩa 200 mm; bulong là thép không gỉ. Dây dài 3m, trên dây có đánh số từng cm để đo lường. </t>
  </si>
  <si>
    <t>Đĩa làm bằng nhựa cứng, không cong vênh, an toàn trong sử dụng, sơn hai màu đen và trắng, đường kính đĩa: 200 mm; bulong là thép không gỉ. Dây dài 3m có các điểm đánh dấu cách nhau 1 cm để đo lường.</t>
  </si>
  <si>
    <t>Đĩa làm bằng nhựa cứng, không cong vênh, an toàn toàn trong sử dụng, sơn hai màu đen và trắng, đường kính đĩa: 200 mm; bulong là thép không gỉ. Dây dài 3m, 2m đầu tiên của sợi dây ở phía đĩa có các điểm đánh dấu cách nhau 5 cm để đo lường.</t>
  </si>
  <si>
    <t>Thùng nhựa đựng nước</t>
  </si>
  <si>
    <t>Chiều cao 70cm, đường kính miệng thùng 40cm, đáy thùng tối thiểu 30cm, chất liệu nhựa cứng, an toàn trong sử dụng (hoặc sử dụng môi trường thực tế của trường để thay cho thùng nhựa).</t>
  </si>
  <si>
    <t>Chiều cao 70cm, đường kính miệng thùng 40cm, đáy thùng tối thiểu 30cm, chất liệu nhựa cứng, an toàn trong sử dụng (hoặc sử dụng môi trường thực tế của trường để thay cho thùng nhựa).
- Mã sản phẩm: CNT-CN15
- Nhà sản xuất: Công ty TNHH Một thành viên đầu tư thương mại CNT
- Xuất xứ: Việt Nam</t>
  </si>
  <si>
    <t>Cáp UTP cat 5e, cat 6</t>
  </si>
  <si>
    <t>Chiều cao 70cm, đường kính miệng thùng 40cm, đáy thùng tối thiểu 30cm, chất liệu nhựa cứng, an toàn trong sử dụng.</t>
  </si>
  <si>
    <t xml:space="preserve">Bộ dụng cụ vẽ kĩ thuật </t>
  </si>
  <si>
    <t>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t>
  </si>
  <si>
    <t>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
- Mã sản phẩm: 123CN0027
- Nhà sản xuất: Công ty CP Đầu tư Phát triển Giáo dục 123
- Xuất xứ: Việt Nam</t>
  </si>
  <si>
    <t>Thước thẳng dài 500 mm; thước đo góc có hai đường chia độ, khuyết ở giữa; compa bằng gỗ; ê ke vuông (400x400) mm. Tất cả thiết bị trên được làm vật liệu không cong vênh, màu sắc tươi sáng, an toàn với người sử dụng.</t>
  </si>
  <si>
    <t xml:space="preserve">Bộ thiết bị để vẽ trên bảng gồm: 
- 01 chiếc thước thẳng dài 500mm, độ chia nhỏ nhất là 01 mm, vật liệu bằng nhôm,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t>
  </si>
  <si>
    <t>Dụng cụ thực hành cơ khí</t>
  </si>
  <si>
    <t>Đe, eto, búa, kìm, cưa kim loại (TBDC).</t>
  </si>
  <si>
    <t>Đe, eto, búa, kìm, cưa kim loại (TBDC).
- Mã sản phẩm: CNT-CN17
- Nhà sản xuất: Công ty TNHH Một thành viên đầu tư thương mại CNT
- Xuất xứ: Việt Nam</t>
  </si>
  <si>
    <t>Dụng cụ bảo vệ, an toàn điện</t>
  </si>
  <si>
    <t>Bút thử điện, găng tay, kính bảo hộ (TBDC) và Thiết bị đóng cắt, bảo vệ điện (loại thông dụng).</t>
  </si>
  <si>
    <t>- Bút thử điện, găng tay, kính bảo hộ (TBDC)
- Thiết bị đóng cắt, bảo vệ điện (loại thông dụng).</t>
  </si>
  <si>
    <t>Thiết bị kết nối mạng và đường truyền Internet</t>
  </si>
  <si>
    <t>Đảm bảo kết nối mạng LAN đồng bộ các máy tính và thiết bị ngoại vi khác trong phòng học bộ môn Tin học và kết nối được Internet (có dây hoặc không dây). Bảo đảm đồng bộ thiết bị và tốc độ đường truyền để tất cả các máy tính trong phòng học bộ môn Tin học có thể truy cập Internet.</t>
  </si>
  <si>
    <t xml:space="preserve"> TL-SF1024D 
Switch TP-Link 24Port 10/100Mbps
24 cổng RJ45 10/100M.
Hỗ trợ MAC address self-learning và auto MDI/MDIX.
Thiết kế vỏ bằng kim loại, thép chuẩn 13-inch.
- Xuất xứ: Trung Quốc</t>
  </si>
  <si>
    <t xml:space="preserve">48 cổng RJ45 10/100/1000 Mbps có PoE + tương thích với 802.3at/af
4 cổng SFP
Tốc độ chuyển gói : 77.4 Mpps
Tổng công suất : 384 W.a
Hỗ trợ tính năng L2 : định tuyến tĩnh, giúp định tuyến lưu lượng truy cập nội bộ để sử dụng hiệu quả hơn các tài nguyên mạng.
Liên Kết Cổng MAC-IP, ACL, Cổng Bảo Mật, DoS Defend, Storm control, DHCP Snooping, 802.1X và xác thực Radius cung cấp cho bạn các chiến lược bảo mật mạnh mẽ
QoS L2/L3/L4 và IGMP snooping tối ưu các ứng dụng thoại và video.
IPv6 hỗ trợ dual, IPv4/IPv6 stack, MLD snooping, phát hiện IPv6 lân cận.
Chế độ quản lý WEB/CLI, SNMP, RMON và Dual Image mang lại nhiều tính năng quản lý. </t>
  </si>
  <si>
    <t xml:space="preserve"> TL-SF1024D 
Switch TP-Link 24Port 10/100Mbps
24 cổng RJ45 10/100M.
Hỗ trợ MAC address self-learning và auto MDI/MDIX.
Thiết kế vỏ bằng kim loại, thép chuẩn 13-inch.</t>
  </si>
  <si>
    <t>Đảm bảo kết nối mạng LAN đồng bộ các máy tính và thiết bị ngoại vi khác trong phòng học bộ môn Tin học và kết nối được Internet (có dây hoặc không dây). Đảm bảo đồng bộ thiết bị và tốc độ đường truyền để tất cả các máy tính trong phòng học bộ môn Tin học có thể truy cập Internet
- 02 Switch 24 cổng
- Dây mạng Cat5e
- Hạt mạng
- Nẹp vuông, và nhân công lắp đặt hệ thống</t>
  </si>
  <si>
    <t xml:space="preserve"> TP-LINK TL-SG3428X
Giao diện  24 x 10/100/1000 Mbps RJ45 Ports, 4 x 10G SFP+, 1 x RJ45 Console, 1 x Micro-USB Console
Số lượng quạt  Fanless
Bộ cấp nguồn  100-240 V AC ~ 50/60 Hz
Kích thước  440 x 180 x 44 mm
Lắp  Rack Mountable
Tiêu thụ tối đa  23.6 W (110V/60Hz)
Max Heat Dissipation  80.353 BTU/h
Switching Capacity  128 Gbps
Tốc độ chuyển gói  95.23 Mpps
Bảng địa chỉ MAC  16 K
Khung Jumbo  9 KB
</t>
  </si>
  <si>
    <t>*Giao diện: 48 10/100/1000 Mbps RJ45
*Switching Capacity: 96 Gbps
*Tốc độ chuyển gói : 71.4 Mpps
*Bảng địa chỉ MAC : 16K
*Điện áp : 100-240 V, 50/60 Hz
* Nhiệt độ hoạt động: 0°C–40°C (32°F–104°F) 
Nhiệt độ bảo quản: -40°C–70°C (-40°F–158°F) 
Độ ẩm hoạt động: 10%–90%RH, non-condensing 
Nhiệt đồ lưu trữ: 5%–90%RH, non-condensing</t>
  </si>
  <si>
    <t>Đảm bảo kết nối mạng LAN đồng bộ các máy tính và thiết bị ngoại vi khác trong phòng học bộ môn Tin học và kết nối được Internet (có dây hoặc không dây). Đảm bảo đồng bộ thiết bị và tốc độ đường truyền để tất cả các máy tính trong phòng học bộ môn Tin học có thể truy cập Internet
- 02 Switch 24 cổng
- Dây mạng Cat5e
- Hạt mạng
- Nẹp vuông, và nhân công lắp đặt hệ thống
Xuất xứ: Trung Quốc</t>
  </si>
  <si>
    <t>Có 4 báo giá: Phương Nam, Quang Anh, Viễn Thông 2, Khang Lâm</t>
  </si>
  <si>
    <t>Bàn để máy tính, ghế ngồi</t>
  </si>
  <si>
    <t xml:space="preserve">Số lượng phù hợp với HS và máy tính được trang bị </t>
  </si>
  <si>
    <t>Bàn có thiết kế phù hợp để máy tính. 
Ghế không liền bàn.</t>
  </si>
  <si>
    <t>Bàn
 - Kích thước: 1.200x500x630mm.
 - Mặt bàn và ngăn bàn làm bằng gỗ cao su ghép thanh AA dày 17mm, chắn bàn bằng gỗ cùng loại dày 9mm, tất cả được phủ bóng 2 mặt. Ngăn bàn có ray dùng để bàn phím. Bên dưới có kệ để CPU. 
 - Khung bàn bằng sắt hộp tráng kẽm 25x25mm, 20x20mm và 25x50xmm. Tất cả sơn tĩnh điện, Liên kết bằng vít và mối hàn có khí CO2 bảo vệ. Tiếp xúc với sàn bằng 4 đế nhựa. Đảm bảo chắc chắn và an toàn.
Ghế học sinh:
 - Kích thước: 320x360x370/630mm
   + Khung ghế làm bằng sắt vuông 25x25 , được sơn tĩnh điện.
   + Mặt ghế và tựa lưng được làm bằng gỗ cao su ghép, dày 17mm phủ PU 2 mặt. 
- Mã sản phẩm: SN-BGTTTH
- Nhà sản xuất: Công ty CP TM Xây dựng Sao Nam 
- Xuất xứ: Việt Nam</t>
  </si>
  <si>
    <t>Thiết kế thông minh gồm 1 ngăn kéo có khóa, 1 khay bàn phím và 1 kệ CPU.  lý. Kiểu dáng:
Mặt bàn phẳng hình chữ nhật, bàn có kệ để CPU không cửa đi kèm, ngăn tử và khay để bàn phím.
Phần chân bàn dày có đệm mút nhựa cứng tăng chỉnh chiều cao.
Mặt bàn có các lỗ luồn dây điện, cáp mạng.
Chất liệu: gỗ Melamine
Kích thước:
Chiều rộng (W) 1200 cm.
Chiều sâu (D) 600 cm.
Chiều cao (H) 750 cm.</t>
  </si>
  <si>
    <t xml:space="preserve"> - Model: KB-BMT2C/GG
- Nhãn hiệu: Kinh Bắc
- Xuất xứ: Việt Nam
Bàn:
- Kích thước: D1200 x R600 x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t>
  </si>
  <si>
    <t>1. Bàn học sinh 
 - Mặt bàn hình chữ nhật và có ngăn bàn.
 - KT Bàn: D1200 x S500 x C750 (mm). 
 - Mặt bàn hình chữ nhật, có ngăn bàn để thiết bị và giá để cây máy tính.
 - Mặt bàn, chắn trên mặt bàn dày 18mm bằng gỗ tự nhiên ghép thanh phủ bóng, đã qua xử lý công nghiệp chống mối mọt, cong vênh. Mặt bàn có gờ chắn phía trước cao 100mm và khoét lỗ để lắp đặt thiết bị. Chắn trước bàn, hồi bàn, giá để cây máy tính dày 12mm, ngăn bàn dày 9mm bằng gỗ tự nhiên ghép thanh phủ bóng, đã qua xử lý công nghiệp chống mối mọt, cong vênh.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 R: chiều rộng mặt ghế, S: chiều sâu mặt ghế, C: chiều cao mặt ghế ).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t>
  </si>
  <si>
    <t>Thiết bị lưu trữ ngoài</t>
  </si>
  <si>
    <t>Loại thông dụng, đảm bảo đủ dung lượng để lưu trữ.</t>
  </si>
  <si>
    <t>Ổ cứng di động
Dung lượng: 1Tb
Tốc độ quay: 5400rpm
Chuẩn giao tiếp: USB3.0
Kích thước: 2.5Inch
- Mã sản phẩm: WDBUZG0010BBK-WESN
- Nhà sản xuất: WD Elements
- Xuất xứ: Thái Lan</t>
  </si>
  <si>
    <t>Ổ cứng: 
Dung lượng 500 GB chứa được nhiều nội dung.
Loại : SSD 
Tích hợp các tính năng tiện ích: WD Drive Utilities theo dõi sức khỏe ổ cứng, WD Backup sao lưu dữ liệu, WD Security bảo vệ dữ liệu.</t>
  </si>
  <si>
    <t xml:space="preserve">Ổ cứng Seagate 1TB 2.5" USB 3.0
- Thương hiệu: Việt Nam
-  Dung lượng: 1 TB
- Giao tiếp USB 3.0
- Tương thích Windows và MacOS (exFAT)
-  Kích thước: 114.8 x 78 x 11.7mm.
-  Trọng lượng: 148gram
- Xuất xứ:Việt Nam </t>
  </si>
  <si>
    <t>HDD GN WD Elements 2TB  2.5"  USB 3.0  - WDBU6Y0020BBK</t>
  </si>
  <si>
    <t>Bộ dụng cụ sửa chữa, bảo dưỡng máy tính cơ bản</t>
  </si>
  <si>
    <t>Gồm bộ tuốc nơ vít các loại, kìm bấm dây mạng RJ45, RJ11, bút thử điện, đồng hồ đo điện đa năng.</t>
  </si>
  <si>
    <t>Gồm bộ tuốc nơ vít các loại, kìm bấm dây mạng RJ45, RJ11, bút thử điện, đồng hồ đo điện đa năng.
- Mã sản phầm: CS-TH-I.11
- Xuất xứ: Đóng gói tại Việt Nam</t>
  </si>
  <si>
    <t>Gồm bộ tuốc nơ vít các loại, kìm bấm dây mạng RJ45, RJ11, bút thử điện, đồng hồ đo điện đa năng.
- Xuất xứ: Đóng gói tại Việt Nam</t>
  </si>
  <si>
    <t>Bộ lưu điện</t>
  </si>
  <si>
    <t>Công xuất phù hợp với máy chủ</t>
  </si>
  <si>
    <t>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t>
  </si>
  <si>
    <t xml:space="preserve">Bộ Lưu Điện UPS Công nghệ Line Interactive
Công suất: 2200VA/1200W
Đầu Vào:
Dải điện áp: 140-300VAC
Tần số: 50 / 60Hz (tự động chuyển đổi)
Đầu Ra:
Điện áp 220/230/240 VAC
Tần số: 50 / 60Hz
Thời gian lưu tối đa: Thời gian lưu điện 50 phút với tải 100W
Thời gian sạc: 4-6h đạt 90% dung lượng
Thời gian chuyển mạch: 2-6ms
Hiển thị: Chế độ AC: Đèn xanh sáng, Chế độ acquy: Đèn vàng nhấp nháy, Lỗi: Đèn đỏ sáng
Cổng mạng: RJ45
Cổng giao tiếp Kết nối Cổng USB
Bảo vệ: Bảo vệ quá tải, xả quá mức và quá tải 
Nhà sản xuất đạt tiêu chuẩn: ISO 9001:2015; ISO 14001:2015
</t>
  </si>
  <si>
    <t>BỘ LƯU ĐIỆN UPS ARES AR-MP2KS 2KVA/2KW ONLINE
Công suất: 2kVA/2kW.
Sóng sine chuẩn.
Công nghệ: Online
Bảo hành 24 tháng
Hệ số công suất đầu ra lên tới 1.
Thời gian chuyển mạch: 0ms
Thời gian lưu điện: 16 phút 50% tải
Cổng kết nối điện ra: 6 ổ cắm Universal
Ắc quy: ‘6*12V/9AH
Kích thước (RxDxC): 191 x 460 x 337
Mã: AR-MP2KS
Danh mục: Bộ lưu điện UPS, Online UPS, UPS 1 Pha</t>
  </si>
  <si>
    <t xml:space="preserve">Bộ Lưu Điện UPS Công nghệ Line Interactive
Công suất: 2200VA/1200W
Đầu Vào:
Dải điện áp: 140-300VAC
Tần số: 50 / 60Hz (tự động chuyển đổi)
Đầu Ra:
Điện áp 220/230/240 VAC
Tần số: 50 / 60Hz
Thời gian lưu tối đa: Thời gian lưu điện 50 phút với tải 100W
Thời gian sạc: 4-6h đạt 90% dung lượng
Thời gian chuyển mạch: 2-6ms
Hiển thị: Chế độ AC: Đèn xanh sáng, Chế độ acquy: Đèn vàng nhấp nháy, Lỗi: Đèn đỏ sáng
Cổng mạng: RJ45
Cổng giao tiếp Kết nối Cổng USB
Bảo vệ: Bảo vệ quá tải, xả quá mức và quá tải 
Nhà sản xuất đạt tiêu chuẩn: ISO 9001:2015; ISO 14001:2015
Mã sản phẩm: MARUSON POW-2200ASGMT
Nhà sản xuất: MARUSON
Xuất xứ: Trung Quốc
</t>
  </si>
  <si>
    <t>Switch/Hub</t>
  </si>
  <si>
    <t>Dùng cho học sinh thực hành, loại thông dụng.</t>
  </si>
  <si>
    <t>Switch TP-Link TL-SF1005D 5-Port 
- 5 cổng RJ45 10/100Mbps với kỹ thuật chiếm quyền điều khiển cáp (Auto-Negotiation) và hỗ trợ tính năng MDI / MDIX
- Công nghệ xanh giúp tiết kiệm điện năng lên đến 60%
- Kiểm soát lưu lượng IEEE 802.3x mang lại khả năng chuyển tải dữ liệu đáng tin cậy
Xuất xứ: China</t>
  </si>
  <si>
    <t xml:space="preserve">Thông số:
- 8 cổng LAN (RJ45) 10/100/1000Mbps  
- Công nghệ Green Ethernet tiết kiệm điện năng
- Chất liệu: Vỏ nhựa với thiết kế có thể để bàn hoặc treo tường </t>
  </si>
  <si>
    <t>Bộ Chia Tín Hiệu Desktop/Rackmount 24 Cổng Gigabit
24 cổng 10/100/1000Mbps.
Công nghệ tiết kiệm năng lượng sáng tạo giúp tiết kiệm năng lượng tiêu thụ.
Hỗ trợ tự học địa chỉ MAC, tự động MDI/MDIX và đàm phán tự động.</t>
  </si>
  <si>
    <t>*Switching Capacity: 48 Gbps
*Tốc độ chuyển gói : 35.7 Mpps
*Bảng địa chỉ MAC : 8K
*Packet Buffer Memory: 4.1 Mbit
*Điện áp : 100-240 V, 50/60 Hz
*Tiêu thụ điện tối đa: 14.19 W (220 V/50 Hz)
*VLAN: • Supports up to 32 VLANs (out of 4K VLAN IDs) 
• MTU/Port/802.1Q tag VLAN</t>
  </si>
  <si>
    <t>Wireless Router/ Access Point</t>
  </si>
  <si>
    <t>Bộ phát Wifi chuẩn N TP Link TL-WR841N 300Mbps
Hiệu suất: Tốc độ Wi-Fi chuẩn N lên đến 300Mbps, rất thuận lợi để sử dụng cho các ứng dụng tiêu thụ băng thông lớn như xem video HD trực tuyến.
Mạng khách: cung cấp quyền truy cập riêng biệt cho khách trong khi vẫn đảm bảo mạng gia đình.
IPv6: tương thích với IPv6 (Internet Protocol version 6).
Nút WPS: mã hóa bảo mật không dây dễ dàng bằng cách nhấn nút WPS.
IPTV: hỗ trợ IGMP Proxy/Snooping, Cầu nối và Tag VLAN để tối ưu hóa luồng IPTV.</t>
  </si>
  <si>
    <t xml:space="preserve"> Băng tần hỗ trợ: 2.4 GHz / 5 GHz
- Chuẩn kết nối: 802.11 a/b/g/n/ac/ax
- Tốc độ 2.4GHz:300Mbps
- Tốc độ 5.0GHz:1200Mbps
- Ăng ten: 4x ngoài</t>
  </si>
  <si>
    <t>Bộ phát wifi TP-Link Archer AX23  Wi-Fi 6 băng tần kép AX1800
Chuẩn Wi-Fi 6 băng tần kép AX1800 : 2,4 Ghz và 5 Ghz
Tốc độ lên tới 1,8 Gbps
Hỗ trợ OneMesh</t>
  </si>
  <si>
    <t>AC750
5 GHz: 433 Mbps (802.11ac)
2.4 GHz: 300 Mbps (802.11n)
4× Ăng ten cố định
Nhiều ăng ten tăng cường tín hiệu cho vùng phủ sóng rộng hơn
Chế độ Router
Chế độ Điểm truy cập
Chế độ Mở rộng sóng
1× 10/100 Mbps WAN Port
4× 10/100 Mbps LAN Ports
Nhiệt độ hoạt động: 0℃~40℃ (32℉ ~104℉)
Nhiệt độ bảo quản: -40℃~70℃ (-40℉ ~158℉)
Độ ẩm hoạt động: 10%~90% non-condensing
Độ ẩm lưu trữ: 5%~90% non-condensing</t>
  </si>
  <si>
    <t>Cáp mạng UTP</t>
  </si>
  <si>
    <t>mét</t>
  </si>
  <si>
    <t>Cáp UTP cat 5e, cat 6
- Mã sản phẩm: CABLE475
- Nhà sản xuất: Tako  
- Xuất xứ: Trung Quốc</t>
  </si>
  <si>
    <t>Category 6 Cable, 4 pair, 23 AWG, U/UTP, CM, 305m, Reel in box, Blue 
Hãng sản xuất: CommScope
Xuất xứ: Trung Quốc</t>
  </si>
  <si>
    <t>8 báo giá (không có Tràng An, Minh Hoàng)</t>
  </si>
  <si>
    <t>Đầu bấm mạng</t>
  </si>
  <si>
    <t>Đầu bấm mạng RJ45.</t>
  </si>
  <si>
    <t>Đầu bấm mạng RJ45
- Mã sản phẩm: RJ45
- Nhà sản xuất: TP-Link  
- Xuất xứ: Trung Quốc</t>
  </si>
  <si>
    <t>Loại điện tử hiện số, 30 LAP trở lên, độ chính xác 1/100 giây, chống nước (Theo tiêu chuẩn quy định, loại dùng cho tập luyện). </t>
  </si>
  <si>
    <t>Còi</t>
  </si>
  <si>
    <t>Loại thông dụng, chất liệu bằng nhựa hoặc chất liệu khác phù hợp, phát ra âm thanh để ra hiệu lệnh. </t>
  </si>
  <si>
    <t>Loại thông dụng, chất liệu bằng nhựa phù hợp, phát ra âm thanh để ra hiệu lệnh.</t>
  </si>
  <si>
    <t>Chất liệu bằng nhựa, phát ra âm thanh để ra hiệu lệnh.</t>
  </si>
  <si>
    <t>Loại thông dụng, chất liệu bằng nhựa hoặc chất liệu khác phù hợp, phát ra âm thanh để ra hiệu lệnh.</t>
  </si>
  <si>
    <t xml:space="preserve">Loại thông dụng, chất liệu bằng inox, phát ra âm thanh để ra hiệu lệnh. </t>
  </si>
  <si>
    <t>Có 7 báo giá: Anh Em, DTL, Pacifc, Minh Hoàng, Giáo dục 123 lần 2, Khang Lâm, Viễn Thông 2</t>
  </si>
  <si>
    <t>Thước dây</t>
  </si>
  <si>
    <t>Thước dây cuộn loại thông dụng có độ dài tối thiểu 10.000mm (10m). </t>
  </si>
  <si>
    <t>Thước dây cuộn độ dài tối thiểu 10.000mm, dây thước bằng nhựa rộng 12mm được cuộn hộp nhựa đường kính 100mm</t>
  </si>
  <si>
    <t>Thước dây cuộn loại thông dụng có độ dài tối thiểu 10.000mm (10m).</t>
  </si>
  <si>
    <t>Vỏ thước được làm bằng nhựa tổng hợp, một bên có tay quay được gấp gọn, khi cần mở ra để cuộn dây được dễ dàng. Dây đo được làm bằng sợi tổng hợp, mềm được in rõ các số trên sợi. Dây không dãn, thước có độ dài tối thiểu từ 10m.</t>
  </si>
  <si>
    <t>Cờ lệnh thể thao</t>
  </si>
  <si>
    <t>Hình chữ nhật, chất liệu bằng vải, kích thước (350x410)mm, Cán dài 460mm, đường kính 15mm, tay cầm 110mm. </t>
  </si>
  <si>
    <t>Hình chữ nhật, chất liệu bằng vải, kích thước (350x410)mm, Cán dài 460mm, đường kính 15mm, tay cầm 110mm.</t>
  </si>
  <si>
    <t>Hình chữ nhật, chất liệu bằng vải, kích thước: 410x350mm(DxR), Cán dài  460mm, đường kính 15mm, tay cầm 110mm.</t>
  </si>
  <si>
    <t>Nấm thể thao</t>
  </si>
  <si>
    <t>Hình nón, chất liệu bằng nhựa PVC hoặc tương đương; chiều cao 80mm, đường kính đế 200mm</t>
  </si>
  <si>
    <t>Hình nón, chất liệu bằng nhựa PVC; chiều cao 80mm, đường kính đế 200mm.</t>
  </si>
  <si>
    <t>Hình nón, chất liệu bằng nhựa PVC hoặc tương đương; chiều cao 80mm, đường kính đế 200mm.</t>
  </si>
  <si>
    <t>Có 7 báo giá: Anh Em, DTL, Pacific, Minh Hoàng, Giáo dục 123 lần 2, Khang Lâm, Viễn Thông 2</t>
  </si>
  <si>
    <t>Bơm</t>
  </si>
  <si>
    <t>Loại thông dụng, chất liệu chính bằng kim loại, có đồng hồ đo áp lực, vòi bơm bằng ống cao su, van bơm có đầu cài tiện lợi.</t>
  </si>
  <si>
    <t>Loại thông dụng, chất liệu chính bằng kim loại, có đồng hồ đo áp lực, vòi bơm bằng ống cao su, van bơm có đầu cài tiện lợi.
- Mã sản phẩm: DL-B008
- Nhà sản xuất:Công ty CP Động lực
- Xuất xứ: Việt Nam</t>
  </si>
  <si>
    <t xml:space="preserve">Dây nhảy cá nhân </t>
  </si>
  <si>
    <t>Dạng sợi, chất liệu bằng cao su hoặc chất liệu khác phù hợp, có lò xo chống mài mòn, dài tối thiểu 2500mm, có cán cầm bằng gỗ hoặc nhựa. </t>
  </si>
  <si>
    <t>Dạng sợi, chất liệu bằng cao su hoặc chất liệu khác phù hợp, có lò xo chống bào mòn, dài tối thiểu 2.500mm, có cán cầm bằng gỗ.</t>
  </si>
  <si>
    <t>Dạng sợi, chất liệu bằng cao su hoặc chất liệu khác phù hợp, có lò xo chống mài mòn, dài tối thiểu 2500mm, có cán cầm bằng gỗ hoặc nhựa.</t>
  </si>
  <si>
    <t>Bằng sợi tổng hợp cao cấp, chiều dài tối thiểu 2.5m tay cầm bằng  gỗ có lò xo chống bào mòn theo tiêu chuẩn của ủy ban TDTT
Dùng để tập luyện bổ trợ phát triển thể lực</t>
  </si>
  <si>
    <t>Dạng sợi, chất liệu sợi tổng hợp, có lò xo chống mài mòn, dài tối thiểu 2500mm, có cán cầm bằng gỗ hoặc nhựa.</t>
  </si>
  <si>
    <t>Dây nhảy tập thể</t>
  </si>
  <si>
    <t>Dạng sợi, chất liệu bằng cao su hoặc hoặc chất liệu khác phù hợp, dài tối thiểu 5000mm. </t>
  </si>
  <si>
    <t>Dạng sợỉ, chất liệu bằng cao su hoặc hoặc chất liệu khác phù hợp, dài tối thiểu 5000mm.</t>
  </si>
  <si>
    <t>Dạng sợi, chất liệu bằng cao su hoặc hoặc chất liệu khác phù hợp, dài tối thiểu 5000mm.</t>
  </si>
  <si>
    <t>Bằng sợi tổng hợp cao cấp, chiều dài tối thiểu 5.2m tay cầm bằng  gỗ có lò xo theo tiêu chuẩn của ủy ban TDTT
Dùng để tập luyện bổ trợ phát triển thể lực</t>
  </si>
  <si>
    <t>Dạng sợi, chất liệu sợi tổng hợp, dài tối thiểu 5000mm.</t>
  </si>
  <si>
    <t>Có 9 báo giá (không có Tràng An)</t>
  </si>
  <si>
    <t>Bóng nhồi</t>
  </si>
  <si>
    <t>Hình tròn, chất liệu bằng cao su có đàn hồi, trọng lượng 1000-2000g. </t>
  </si>
  <si>
    <t>Bóng  bằng  cao  su  có  đàn  hồi,  trọng lượng 1kg/ quả
- Mã sản phẩm: DL8.05
- Nhà sản xuất:Công ty CP Động lực
- Xuất xứ: Việt Nam</t>
  </si>
  <si>
    <t>Hình tròn, chất liệu bằng cao su có đàn hồi, trọng lượng 1000-2000g.</t>
  </si>
  <si>
    <t>Dây kéo co</t>
  </si>
  <si>
    <t>Cuộn</t>
  </si>
  <si>
    <t>Dạng sợi quấn, chất liệu bằng các sợi đay hoặc sợi nilon có đường kính 21-25mm, chiều dài tối thiểu 20.000mm (20m).</t>
  </si>
  <si>
    <t>Dạng sợi quấn, chất liệu bằng các sợi đay có đường kính khoảng 21-25mm, chiều dài tối thiểu 20.000mm (20m).
- Mã sản phẩm: GDTC-KK
- Nhà sản xuất: Công ty TNHH Một thành viên đầu tư thương mại CNT
- Xuất xứ: Việt Nam</t>
  </si>
  <si>
    <t>Dạng sợi quấn, chất liệu bằng các sợi đay có đường kính khoảng 21-25mm, chiều dài tối thiểu 20.000mm (20m).</t>
  </si>
  <si>
    <t>Quả bóng</t>
  </si>
  <si>
    <t> Hình tròn, chất liệu bằng cao su đặc, trọng lượng 150g (theo tiêu chuẩn của Tổng cục TDTT).</t>
  </si>
  <si>
    <t>Bóng ném cao su 150gr
Kiểu dáng: Hình cầu
Chất liệu: Cao su đặc
Trọng lượng (Gram): 150 ± 5%
Chu vi (mm): 190 ± 5%
Đạt tiêu chuẩn của Viện Khoa học TDTT (Đã được cấp chứng nhận)
- Mã sản phẩm: DL 202005-1
- Nhà sản xuất: Công ty CP Động Lực
- Xuất xứ: Việt Nam</t>
  </si>
  <si>
    <t>Hình tròn, chất liệu bằng cao su đặc, trọng lượng 150g (theo tiêu chuẩn của Tổng cục TDTT).</t>
  </si>
  <si>
    <t>Lưới chắn bóng</t>
  </si>
  <si>
    <t>Chất liệu bằng sợi vải dù hoặc tương đương, kích thước (5000x10000)mm, mắt lưới 20mm, dây căng lưới dài tối thiểu 25.000mm (loại dây 2 lõi). </t>
  </si>
  <si>
    <t>Lưới chắn bóng (Môn ném bóng)
Chất liệu sợi dù, kích  thước (5000x10000)mm, mắt lưới 20mm, dây căng lưới dài tối thiểu 25m (loại dây 2 lõi).
- Mã sản phẩm: DL NB 202009-1
- Nhà sản xuất: Công ty CP Động Lực
- Xuất xứ: Việt Nam</t>
  </si>
  <si>
    <t>Chất liệu bằng sợi vải dù hoặc tương đương, kích thước (5000x10000)mm, mắt lưới 20mm, dây căng lưới dài tối thiểu 25.000mm (loại dây 2 lõi).</t>
  </si>
  <si>
    <t>Chất liệu bằng sợi vải dù hoặc tương đương, kích thước (5x10)m, mắt lưới 2cm, dây căng lưới dải tối thiểu 25m (loại dây 2 lõi).</t>
  </si>
  <si>
    <t>Bàn đạp xuất phát</t>
  </si>
  <si>
    <t>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t>
  </si>
  <si>
    <t>Bàn đạp xuất phát
Chất liệu khung chính bằng kim loại, trên khung có nhiều nấc giúp điều chỉnh khoảng cách và góc độ bàn đạp. Vị trí đặt bàn chân được lót cao su dày. Đầu và cuối bàn đạp có đinh vít để cố định bàn đạp xuống sàn khi sử dụng
- Mã sản phẩm: DLXPT09-1
- Nhà sản xuất: Công ty CP Động Lực
- Xuất xứ: Việt Nam</t>
  </si>
  <si>
    <t>Chất liệu khung chính bằng kim loại, trên khung có 3 nấc giúp điều chỉnh khoảng cách  và góc độ bàn đạp (nấc thấp nhất 145mm, nấc cao nhất 170mm ).Bàn đạp có kích thước (21x9x11)cm. Vị trí đặt bàn chân được lót cao su dày. Bàn đạp có chốt để cố định vào trục giữa.Trục giữa có 30 lỗ để điều chỉnh khoảng cách, giữa 2 bàn đạp có vít để cố định bàn đạp xuống sàn khi sử dụng. (Theo tiêu chuẩn qui định, loại dùng cho tập luyện).</t>
  </si>
  <si>
    <t>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qui định, loại dùng cho tập luyện).</t>
  </si>
  <si>
    <t>Dây đích</t>
  </si>
  <si>
    <t>Dạng sợi, chất liệu bằng vải hoặc tương đương, kích thước rộng 7-10mm, dài 5000-7000mm</t>
  </si>
  <si>
    <t>Dây đích: 
Dạng sợi, chất liệu bằng vải, kích thước rộng 7-10mm, dài 5m
- Mã sản phẩm: DLD07-1
- Nhà sản xuất: Công ty CP Động Lực
- Xuất xứ: Việt Nam</t>
  </si>
  <si>
    <t>Ván dậm nhảy</t>
  </si>
  <si>
    <t>Hình khối hộp chữ nhật, chất liệu bằng gỗ, kích thước (1220x200x100)mm (DxRxC) (Theo tiêu chuẩn quy định, loại dùng cho tập luyện).</t>
  </si>
  <si>
    <t>Hình khối hộp chữ nhật, chất liệu bằng gỗ, kích thước (1220x200x100)mm (DxRxC) (Theo tiêu chuẩn quy định, loại dùng cho tập luyện).
- Mã sản phẩm: CS-TD-II.3.1
- Xuất xứ: Việt Nam</t>
  </si>
  <si>
    <t>Ván dậm nhảy
Hình khối chữ nhật, chất liệu bằng gỗ, kích thước (1220x200x100)mm.</t>
  </si>
  <si>
    <t>Hình khối hộp chữ nhật, chất liệu bằng gỗ, kích thước (1220x200x100)mm (DxRxC) (Theo tiêu chuẩn qui định, loại dùng cho tập luyện).</t>
  </si>
  <si>
    <t>Hình khối hộp chữ nhật, chất liệu bằng gỗ, kích thước (1220x200x100)mm (DxRxC) (Theo tiêu chuẩn quy định, loại dùng cho tập luyện).
- Xuất xứ: Việt Nam</t>
  </si>
  <si>
    <t>Dụng cụ xới cát</t>
  </si>
  <si>
    <t>Loại thông dụng, an toàn trong sử dụng.</t>
  </si>
  <si>
    <t>Cán bằng gỗ, đầu xới cát chất liệu bằng thép, an toàn trong sử dụng.</t>
  </si>
  <si>
    <t>Dụng cụ xới cát
Dùng để làm xốp cát trước khi nhảy.
Loại thông dụng an toàn trong sử dụng</t>
  </si>
  <si>
    <t>Bàn trang san cát</t>
  </si>
  <si>
    <t>Chất liệu bằng gỗ hoặc chất liệu khác phù hợp, kích thước (250x500)mm, cán tre hoặc gỗ dài 800-1000mm.</t>
  </si>
  <si>
    <t>Cán bằng gỗ dài 85cm Ф3cm. Mặt bàn trang cát bằng tole (250x500)mm.</t>
  </si>
  <si>
    <t>Bàn trang cát
Dùng để san bằng cát trước và sau khi nhảy. Chất liệu bằng  sắt, kích thước 250x500mm, cán tre hoặc gỗ dài 1.500mm</t>
  </si>
  <si>
    <t>Cột nhảy cao</t>
  </si>
  <si>
    <t>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t>
  </si>
  <si>
    <t>Dạng ống tròn hoặc vuông, chất liệu bằng kim loại hoặc chất liệu khác phù hợp, gồm 2 cột có chân trụ, có thước đo chính xác trên thân, cao 2200mm, tự đứng vững trên trục có bánh xe, trên thân trụ có các gờ có thể điều chỉnh cao thấp hoặc để đặt xà lên trên (Theo tiêu chuẩn qui định, loại dùng cho tập luyện)</t>
  </si>
  <si>
    <t xml:space="preserve">Trụ nhảy cao
Chất liệu sắt vuông 40 x 40mm, sơn tĩnh điện. Gồm 2 cột có chân trụ, có thước đo chính xác trên thân, điều chỉnh chiều cao đến 2200mm, tự đứng vững trên trục có bánh xe, trên thân trụ có các gờ để điều chỉnh cao, thấp để đặt xà lên trên.
Không bao gồm xà ngang
</t>
  </si>
  <si>
    <t>Bộ cột nhảy cao ( 2 Cột nhảy cao ) (TA105C):
* Bộ cột nhảy cao được sản xuất theo hệ thống quản lý chất lượng ISO 9001:2015, hệ thống quản lý môi trường ISO 14001:2015.
* Đối tượng sử dụng: Giáo viên, học sinh, sinh viên, cơ quan và thi đấu.
* Mục đích sử dụng: Môn nhảy cao giúp tăng giới hạn sức bền, nhanh nhẹn, khéo léo của cơ thể, cải thiện sức khỏe tim mạch,tăng cường hệ thống miễn dịch, giúp xương phát triển chắc khỏe, cải thiện chức năng não bộ, cải thiện nhận thức về không gian, tăng sự tự tin, quyết đoán, tăng chiều cao cơ thể.
* Sân nhảy cao có 02 cột nhảy cao và thanh xà ngang:
   - Mỗi cột nhảy cao gồm : Đế cột, Thân cột
* Tiêu chuẩn kỹ thuật:
   + Đế cột hình Tam Giác mầu xanh, có 02 bánh xe, dễ dàng di chuyển và được đổ đầy cát trước khi sử dụng.
   + Thân cột nhảy cao có thước đo chính xác trên thân, cao tối thiểu 2200mm, tự đứng vững trên trục đế cột có bánh xe, trên thân cột có gờ có thể điều chỉnh cao thấp để đặt xà lên trên (Theo tiêu chuẩn qui định, loại dùng cho tập luyện)..
   + Thân cột làm bằng thép ống mạ kẽm Ø42.2 mm dày 1,4 mm sơn tĩnh điện đảm bảo thích nghi với môi trường ngoài trời và an toàn khi sử dụng. Gờ tăng chỉnh chiều cao làm bằng thép ống mạ kẽm Ø48.1mm dày 1.4mm sơn tĩnh điện đảm bảo thích nghi với môi trường và an toàn khi sử dụng, có gắn thước đo chiều cao.
   + Thanh xà nhảy cao: Dạng ống tròn, chất liệu bằng nhôm hoặc chất liệu khác phù hợp, thẳng, có độ đàn hồi, đường kính 25mm, dài tối thiểu 4000mm. (Theo tiêu chuẩn qui định, loại dùng cho tập luyện).
   + Các bộ phận của cột nhảy cao được thiết thế tháo lắp dễ dàng và liên kết với nhau bằng bu lông chuyên dùng.</t>
  </si>
  <si>
    <t>Xà nhảy cao</t>
  </si>
  <si>
    <t>Dạng ống tròn, chất liệu bằng nhôm hoặc chất liệu khác phù hợp, thẳng, có độ đàn hồi, đường kính 25mm, dài tối thiểu 4000mm. (Theo tiêu chuẩn qui định, loại dùng cho tập luyện).</t>
  </si>
  <si>
    <t>Xà nhảy cao
Dạng ống tròn, chất liệu bằng nhôm có độ đàn hồi, đường kính 25mm, dài 4000mm, cán gỗ hai đầu
- Mã sản phẩm: DLNC11-1
- Nhà sản xuất: Công ty CP Động Lực
- Xuất xứ: Việt Nam</t>
  </si>
  <si>
    <t>Dạng ống tròn, chất liệu bằng nhôm hoặc chất liệu khác phù hợp, thẳng, có độ đàn hồi, đường kính 25mm, dài tối thiểu 4000mm (Theo tiêu chuẩn qui định, loại dùng cho tập luyện)</t>
  </si>
  <si>
    <t>Dạng ống tròn, chất liệu bằng nhôm thẳng, đường kính 25mm, dài 4000mm (Theo tiêu chuẩn qui định, loại dùng cho tập luyện).</t>
  </si>
  <si>
    <t>Đệm nhảy cao</t>
  </si>
  <si>
    <t>Bộ (2 tấm)</t>
  </si>
  <si>
    <t>Hình khối hộp chữ nhật, chất liệu bằng mút, có vỏ bọc ngoài bằng bạt chống thấm. Kích thước tối thiểu (2000x1800x500)mm (DxRxC) (Theo tiêu chuẩn quy định, loại dùng cho tập luyện).</t>
  </si>
  <si>
    <t>Đệm nhảy cao
Hình khối hộp chữ nhật, chất liệu bằng mút chuyên dụng, có vỏ bọc ngoài bằng bạt chống thấm. Kích thước 2000x1800x500mm
- Mã sản phẩm: DLNC12-1
- Nhà sản xuất: Công ty CP Động Lực
- Xuất xứ: Việt Nam</t>
  </si>
  <si>
    <t>Hình khối hộp chữ nhật, chất liệu bằng mút, có vỏ bọc ngoài bằng bạt chống thấm. Kích thước tối thiểu (2000x1800x500)mm (Theo tiêu chuẩn qui định, loại dùng cho tập luyện)</t>
  </si>
  <si>
    <t>Đệm nhảy cao 01 bộ gồm 2 tấm
Hình khối hộp chữ nhật, chất liệu bằng mút, có vỏ bọc ngoài bằng bạt chống thấm. Kích thước (2000x1800x500)mm (Theo tiêu chuẩn qui định, loại dùng cho tập luyện).</t>
  </si>
  <si>
    <t>Hình khối hộp chữ nhật, chất liệu bằng mút, có vỏ bọc ngoài bằng bạt chống thấm. Kích thước tối thiểu (2000x1800x500)mm (DxRxC) (Theo tiêu chuẩn qui định, loại dùng cho tập luyện).</t>
  </si>
  <si>
    <t>Quả bóng đá</t>
  </si>
  <si>
    <t>Hình tròn, chất liệu bằng da hoặc giả da, size số 5, chu vi 680-700mm, trọng lượng 400-450g (Theo tiêu chuẩn quy định, loại dùng cho tập luyện).</t>
  </si>
  <si>
    <t>Bóng đá số 5 
Làm bằng da mềm PU. Có ruột bằng  cao su. Chu vi: 680 – 700 (mm)
Trọng lượng: 400 – 450gr
Độ nảy: 125 / 200cm; Độ tròn: ≤  3,5%
Chịu va chạm 2.000 lần không biến dạng
Bóng đảm bảo độ mềm mại, không bị  cứng bề mặt, không  gây chấn thương cho người sử dụng
Sản phẩm đạt tiêu chuẩn của Viện Khoa học TDTT (Có giấy chứng nhận)
- Mã sản phẩm: UM136
- Nhà sản xuất: Công ty CP Động Lực
- Xuất xứ: Việt Nam</t>
  </si>
  <si>
    <t>Hình tròn, chất liệu bằng da hoặc giả da, size số 5, chu vi 680-700mm, trọng lượng 400-450g (Theo tiêu chuẩn qui định, loại dùng cho tập luyện).</t>
  </si>
  <si>
    <t xml:space="preserve">Hình tròn, chất liệu bằng da hoặc giả da, size số 5, chu vi 680-700mm, trọng lượng 400-450g (Theo tiêu chuẩn qui định, loại dùng cho tập luyện). </t>
  </si>
  <si>
    <t>Cầu môn</t>
  </si>
  <si>
    <t>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t>
  </si>
  <si>
    <t>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
- Mã sản phẩm: VLCM
- Nhà sản xuất: Văn Lang
- Xuất xứ: Việt Nam</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</si>
  <si>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quy định, loại dùng cho tập luyện).</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</si>
  <si>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qui định, loại dùng cho tập luyện).</t>
  </si>
  <si>
    <t>Cầu môn bóng đá 7 người (TA102): 
* Cầu môn bóng đá 7 người  được sản xuất theo hệ thống quản lý chất lượng ISO 9001:2015, hệ thống quản lý môi trường ISO 14001:2015.  
* Đối tượng sử dụng: Giáo viên, học sinh, sinh viên, cơ quan và thi đấu.
* Mục đích sử dụng: Môn bóng đá 7 người giúp tăng giới hạn sức bền, nhanh nhẹn, khéo léo của cơ thể, cải thiện sức khỏe tim mạch,tăng cường hệ thống miễn dịch, giúp xương phát triển chắc khỏe, phát triển khả năng phối hợp làm việc nhóm,tăng cường tinh thần hợp tác, cải thiện chức năng não bộ, cải thiện nhận thức về không gian, tăng sự tự tin, quyết đoán.
* Sân bóng đá 7 người có 02 cầu môn:
   - Mỗi cầu môn gồm: Khung cầu môn, Khung đỡ lưới phía sau, Lưới.
* Tiêu chuẩn kỹ thuật:
   + Khung cầu môn được cấu tạo bởi 2 cột dọc có khoảng cách 6000mm (tính từ mép trong của cột) được liên kết với nhau bằng một xà ngang song song và cách mặt sân 2100mm (tính từ mép dưới xà ngang) được làm bằng thép ống mạ kẽm Ø 75,6 dày 1,5mm. Khung đỡ lưới phía sau được liên kết từ đỉnh của 2 cột dọc chéo xuống mặt sân cách chân 2 cột dọc 1200mm được làm bằng thép ống  Ø 33,5 dày 1,5mm.
   + Cột dọc và xà ngang liên kết với nhau bằng phương pháp hàn và bu lông chuyên dùng bền đẹp, an toàn, chắc chắn khi sử dụng. Khung đỡ lưới phía sau liên kết với cột dọc và xà ngang bằng khớp chuyên dùng, tháo lắp dễ dàng.  Toàn bộ khung cầu môn được sơn mầu trắng, bằng công nghệ sơn tĩnh điện thích nghi với môi trường, bền đẹp và đảm bảo an toàn khi sử dụng.
   + Khung cầu môn có móc căng lưới chuyên dụng bằng nhựa cao cấp để cố định lưới vào khung.
+ Lưới cầu môn bóng đá 7 người: Dạng sợi, chất liệu bằng sợi dù hoặc tương đương, đan mắt cá, mắt lưới nhỏ hơn kích thước của bóng, được gắn và phủ toàn bộ phía sau cầu môn. (Theo tiêu chuẩn qui định, loại dùng cho tập luyện).</t>
  </si>
  <si>
    <t>Quả bóng rổ</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</si>
  <si>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</si>
  <si>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Hình tròn, chất liệu bằng da hoặc tương đương, có chia các rãnh tạo ma sát. Gồm 2 quả: Size số 7 dành cho HS Nam (chu vi 750-780mm; trọng lượng: 600-650g) và size số 6 dành cho HS Nữ (chu vi 720-740mm; trọng lượng: 500-540g). (Theo tiêu chuẩn qui định, loại dùng cho tập luyện).</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</si>
  <si>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</si>
  <si>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Bóng rổ cỡ số 6 (dành cho nữ) hoặc cỡ số 7 (dành cho nam)
Mặt làm bằng cao su tổng hợp chuyên dụng, có gai mềm độ nảy tốt; Mỗi bộ gồm 01 quả số 6(nữ) có chu vi: 720 – 740 (mm)
Trọng lượng: 500 – 540gr
 và 01 quả số 7 (nam) cóChu vi: 750 – 780 (mm); trọng lượng: 600 – 650gr
Bóng có độ bám và độ nảy tốt. Bóng phải đảm bảo độ mềm mại, không bị cứng bề mặt, không gây chấn thương cho người sử dụng
Sản phẩm đạt tiêu chuẩn của Viện Khoa học TDTT (Có giấy chứng nhận)</t>
  </si>
  <si>
    <t xml:space="preserve">Hình tròn, chất liệu bằng da hoặc tương đương, có chia các rãnh tạo ma sát. 
Size số 7 dành cho HS Nam (chu vi 750-780mm; trọng lượng: 600-650g).
Size số 6 dành cho HS Nữ (chu vi 720-740mm; trọng lượng: 500-540g). 
(Theo tiêu chuẩn qui định, loại dùng cho tập luyện). </t>
  </si>
  <si>
    <t>Cột, bảng bóng rổ</t>
  </si>
  <si>
    <t>(1)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t>
  </si>
  <si>
    <t>- 1 Cột rổ: Dạng ống tròn đường kính 90mm, chất liệu bằng kim loại, có bánh xe di động. Chiều cao có thể điều chỉnh trong khoảng 2600-3050mm. 
- 1 Bảng rổ: Hình chữ nhật, chất liệu bằng composite hoặc chất liệu khác phù hợp, kích thước (1800x1050)mm, được gắn với cột rổ, có thể hạ, nâng độ cao. 
- 1 Vòng rổ: Hình tròn, chất liệu bằng kim loại, đường kính 450mm và được đan lưới, gắn cố định trên bảng rổ, mặt vòng rổ song song với mặt đất. (Theo tiêu chuẩn qui định, loại dùng cho tập luyện),</t>
  </si>
  <si>
    <t>-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t>
  </si>
  <si>
    <t>Bộ cột bóng rổ ( 2 cột bóng rổ ) (TA104A):
* Bộ cột bóng rổ được sản xuất theo hệ thống quản lý chất lượng ISO 9001:2015, hệ thống quản lý môi trường ISO 14001:2015. 
* Đối tượng sử dụng:Giáo viên, học sinh, sinh viên, cơ quan và thi đấu.
* Mục đích sử dụng: Môn bóng rổ giúp tăng giới hạn sức bền, nhanh nhẹn, khéo léo của cơ thể, cải thiện sức khỏe tim mạch,tăng cường hệ thống miễn dịch, giúp xương phát triển chắc khỏe, phát triển khả năng phối hợp, tăng cường khả năng làm việc nhóm,tăng cường tinh thần hợp tác, phối hợp, cải thiện chức năng não bộ, cải thiện nhận thức về không gian, tăng sự tự tin, quyết đoán, tăng chiều cao cơ thể.
* Sân bóng rổ có 02 cột bóng rổ: 
   - Mỗi cột bóng rổ gồm: Đế cột, Thân cột, Giằng thân cột, Khung bảng rổ, Bảng rổ, Vành Rổ, Lưới.
* Tiêu chuẩn kỹ thuật:
   + Đế cột có kích thước tối thiểu 1000x850 (mm) làm bằng thép hộp mạ kẽm 20x40, 40x40 (mm) và tấm tôn gấp . Đế cột có 2 bánh xe cao su Ø100 mm dễ dàng di chuyển. Đế cột có hộp đối trọng kích thước: D500xR300xC200 (mm), trọng lượng khoảng ( 35kg – 40kg ) được đổ đầy vật liệu trước khi sử dụng.
   + Cột bóng rổ làm bằng thép ống mạ kẽm sơn tĩnh điện mầu trắng Ø 88.3mm dày 1.8mm cao 3000mm.
   + Bảng bóng rổ được làm bằng vật liệu Composite siêu bền mầu trắng có gắn thương hiệu Tràng An, kích thước: D1800xR1050 (mm) và dày tối thiểu 15mm. 
   + Vành rổ làm bằng thép ống mạ kẽm Ø 21.2 mm có đường kính tối thiểu 450mmm, móc treo lưới thiết kế dạng lò xo, móc xoắn bằng thép Ø2 mm, được liên kết vào vành rổ bằng phương pháp hàn đảm bảo chắc chắn, an toàn, thẩm mỹ khi sử dụng. Vành rổ điều chỉnh được độ cao dành cho lứa tuổi từ 12 tuổi trở lên (dành cho thiết bị từ lớp 6 trở lên)  phù hợp với mục đích sử dụng. Khung vành rổ được sơn tĩnh điện mầu đỏ, thích nghi với môi trường và đảm bảo an toàn khi sử dụng. Vành rổ liên kết với bảng rổ được điều chỉnh cao thấp phù hợp với lứa tuổi trung học cơ sở và trung học phổ thông bằng cơ cấu tời chuyên dụng.
   + Lưới rổ làm bằng sợi dây dù chuyên dụng, có kích thước phù hợp với vành rổ đảm bảo theo tiêu chuẩn.
   + Các bộ phận của cột bóng rổ được thiết thế tháo lắp dễ dàng và liên kết với nhau bằng khớp chuyên dùng.</t>
  </si>
  <si>
    <t>Quả cầu lông</t>
  </si>
  <si>
    <t>Hình nón ngược, chất liệu cánh cầu bằng lông vũ, chất liệu đế cầu bằng xốp mút, đường kính đế cầu 25-28mm, trong lương 4,74-5,5g. (Theo tiêu chuẩn quy định, loại dùng cho tập luyện).</t>
  </si>
  <si>
    <t>Hình nón ngược, chất liệu cánh cầu bằng lông vũ, chất liệu đế cầu bằng xốp mút, đường kính đế cầu 25-28mm, trong lương 4,74-5,5g. (Theo tiêu chuẩn quy định, loại dùng cho tập luyện).
- Mã sản phẩm: PR10521
- Nhà sản xuất: Công ty CP Động Lực
- Xuất xứ: Việt Nam</t>
  </si>
  <si>
    <t>Hình nón ngược, chất liệu cánh cầu bằng lông vũ, chất liệu đế cầu bằng xốp mút, đường kính đế cầu 25-28mm, trọng lượng 4,74-5,5g. (Theo tiêu chuẩn qui định, loại dùng cho tập luyện).</t>
  </si>
  <si>
    <t xml:space="preserve">Hình nón ngược, chất liệu cánh cầu bằng lông vũ, chất liệu đế cầu bằng xốp mút, đường kính đế cầu 25-28mm, trọng lượng 4,74-5,5g. (Theo tiêu chuẩn qui định, loại dùng cho tập luyện). </t>
  </si>
  <si>
    <t xml:space="preserve">Vợt </t>
  </si>
  <si>
    <t>Hình elip có tay cầm, chất liệu bằng kim loại hoặc tương đương. Bao gồm phần tay cầm và mặt vợt, kích thước 650x230mm (DxR). Mặt vợt dài 290mm. Trọng lượng 73-125g (Theo tiêu chuẩn quy định, loại dùng cho tập luyện).</t>
  </si>
  <si>
    <t>Vợt cầu lông (Môn cầu lông)
Chất liệu thép chuyên dụng giảm tải trọng lượng vợt cùng các khớp nối nuột và bền tạo cảm giác chắc chắn và nhẹ nhàng. 
Hình elip có tay cầm và mặt vợt, kích thước  650 x 230 mm, mặt vợt dài 290mm (± 5%); trọng lượng 73 - 125g 
- Mã sản phẩm: X-Force
- Nhà sản xuất: Công ty CP Động Lực
- Xuất xứ: Việt Nam</t>
  </si>
  <si>
    <t>Hình elip có tay cầm, chất liệu bằng kim loại . Bao gồm phần tay cầm và mặt vợt, kích thước 650x230mm (DxR). Mặt vợt dài 290mm. Trọng lượng 73-125g (Theo tiêu chuẩn qui định, loại dùng cho tập luyện).</t>
  </si>
  <si>
    <t xml:space="preserve">Hình elip có tay cầm, chất liệu bằng kim loại hoặc tương đương. Bao gồm phần tay cầm và mặt vợt, kích thước 650x230mm (DxR). Mặt vợt dài 290mm. Trọng lượng 73-125g (Theo tiêu chuẩn qui định, loại dùng cho tập luyện). </t>
  </si>
  <si>
    <t>Cột, lưới</t>
  </si>
  <si>
    <t>(1)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t>
  </si>
  <si>
    <t>-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(6100x750)mm (DxC), viền lưới rộng 20mm, kích thước mắt lưới 20-23mm. (Theo tiêu chuẩn qui định, loại dùng cho tập luyện).</t>
  </si>
  <si>
    <t>-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quy định, loại dùng cho tập luyện).</t>
  </si>
  <si>
    <t>Bộ cột và lưới cầu lông ( 2 cột cầu lông ) (TA105A):
* Bộ cột và lưới cầu lông được sản xuất theo hệ thống quản lý chất lượng ISO 9001:2015, hệ thống quản lý môi trường ISO 14001:2015. 
* Đối tượng sử dụng: Giáo viên, học sinh, sinh viên, cơ quan và thi đấu.
* Mục đích sử dụng: Môn cầu lông giúp tăng giới hạn sức bền, nhanh nhẹn, khéo léo của cơ thể, cải thiện sức khỏe tim mạch,tăng cường hệ thống miễn dịch, giúp xương phát triển chắc khỏe, phát triển khả năng phối hợp, tăng cường khả năng làm việc nhóm,tăng cường tinh thần hợp tác, phối hợp, cải thiện chức năng não bộ, cải thiện nhận thức về không gian, tăng sự tự tin, quyết đoán, tăng chiều cao cơ thể.
* Sân cầu lông có 02 cột cầu lông và lưới cầu lông:
   - Mỗi cột cầu lông gồm : Đế cột, Thân cột.
* Tiêu chuẩn kỹ thuật:
     + Đế cột có kích thước tối thiểu 495x595 (mm) làm bằng thép hộp mạ kẽm 20x40 (mm) và tấm tôn gấp . Đế cột có 2 bánh xe cao su Ø100 mm dễ dàng di chuyển. Đế cột có hộp đối trọng kích thước: D500xR300xC200 (mm), trọng lượng khoảng ( 35kg – 40kg ) được đổ đầy vật liệu trước khi sử dụng.
   + Thân cột điều chỉnh được độ cao 1550 phù hợp với mục đích sử dụng khi thực hành môn cầu lông.
   + 1 Thân cột dưới làm bằng thép ống mạ kẽm Ø48.1 mm dài 995mm hàn với tấm tôn dày 2mm kết hợp với cơ cấu tay quay căng lưới sơn tĩnh điện mầu trắng đảm bảo thích nghi với môi trường ngoài trời và an toàn khi sử dụng. 
   + 1 Thân cột dưới làm bằng thép ống mạ kẽm Ø48.1 mm dài 995mm hàn với tấm tôn dày 2mm sơn tĩnh điện mầu trắng đảm bảo thích nghi với môi trường ngoài trời và an toàn khi sử dụng.
  + Ống tăng chỉnh chiều cao làm bằng thép ống mạ kẽm Ø42.2mm dài 995mm hàn với bánh xe đồng sơn tĩnh điện mầu trắng đảm bảo thích nghi với môi trường và an toàn khi sử dụng.
   + Lưới cầu lông: Hình chữ nhật dài, chất liệu bằng sợi vải dù hoặc tương đương. Kích thước (6100x750)mm, viền lưới rộng 20mm, kích thước mắt lưới 20-23mm.
   + Các bộ phận của cột đá cầu được thiết thế tháo lắp dễ dàng và liên kết với nhau bằng bu lông chuyên dùng.</t>
  </si>
  <si>
    <t>Quả cầu đá</t>
  </si>
  <si>
    <t>Chất liệu cánh bằng xốp, chất liệu đế bằng cao su dày 13-15mm, đường kính 38-40mm. Chiều cao 130-150mm, trọng lượng 13g. (Theo tiêu chuẩn quy định, loại dùng cho tập luyện).</t>
  </si>
  <si>
    <t>Quả cầu đá ( Môn đá cầu)
Chất liệu cánh cầu : mút xốp PE
Chất liệu đế cầu: Cao su
Trọng lượng quả cầu (gram): 13 ± 5%
Chiều dài quả cầu (mm) : 130 - 150 ± 5%
Đường kính đế cầu (mm) : 37 ± 5%
Đạt tiêu chuẩn của Viện Khoa học TDTT (Đã được cấp chứng nhận)
- Mã sản phẩm: DL202008
- Nhà sản xuất: Công ty CP Động Lực
- Xuất xứ: Việt Nam</t>
  </si>
  <si>
    <t>Chất liệu cánh bằng xốp, chất liệu đế bằng cao su dày 13-15mm, đường kính 38-40mm. Chiều cao 130-150mm, trọng lượng 13g. (Theo tiêu chuẩn qui định, loại dùng cho tập luyện).</t>
  </si>
  <si>
    <t xml:space="preserve">Chất liệu cánh bằng xốp, chất liệu đế bằng cao su dày 13-15mm, đường kính 38-40mm. Chiều cao 130-150mm, trọng lượng 13g. (Theo tiêu chuẩn qui định, loại dùng cho tập luyện). </t>
  </si>
  <si>
    <t>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t>
  </si>
  <si>
    <t>-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(7100x750)mm (DxC), viền lưới rộng 20mm, kích thước mắt lưới 20-23mm. (Theo tiêu chuẩn qui định, loại dùng cho tập luyện).</t>
  </si>
  <si>
    <t>Bộ cột và lưới đá cầu ( 2 cột đá cầu ) (TA105):
* Bộ cột và lưới đá cầu được sản xuất theo hệ thống quản lý chất lượng ISO 9001:2015, hệ thống quản lý môi trường ISO 14001:2015. 
* Đối tượng sử dụng: Giáo viên, học sinh, sinh viên, cơ quan và thi đấu.
* Mục đích sử dụng: Môn đá cầu giúp tăng giới hạn sức bền, nhanh nhẹn, khéo léo của cơ thể, cải thiện sức khỏe tim mạch,tăng cường hệ thống miễn dịch, giúp xương phát triển chắc khỏe, phát triển khả năng phối hợp, tăng cường khả năng làm việc nhóm,tăng cường tinh thần hợp tác, phối hợp, cải thiện chức năng não bộ, cải thiện nhận thức về không gian, tăng sự tự tin, quyết đoán, tăng chiều cao cơ thể.
* Sân đá cầu có 02 cột đá cầu và lưới đá cầu:
   - Mỗi cột đá cầu gồm : Đế cột, Thân cột.
* Tiêu chuẩn kỹ thuật:
     + Đế cột có kích thước tối thiểu 495x595 (mm) làm bằng thép hộp mạ kẽm 20x40 (mm) và tấm tôn gấp . Đế cột có 2 bánh xe cao su Ø100 mm dễ dàng di chuyển. Đế cột có hộp đối trọng kích thước: D500xR300xC200 (mm), trọng lượng khoảng ( 35kg – 40kg ) được đổ đầy vật liệu trước khi sử dụng.
   + Thân cột điều chỉnh được độ cao tối đa 1700 phù hợp với mục đích sử dụng khi thực hành môn đá cầu.
   + 1 Thân cột dưới làm bằng thép ống mạ kẽm Ø48.1 mm hàn với tấm tôn dày 3mm kết hợp với cơ cấu tay quay căng lưới sơn tĩnh điện mầu trắng đảm bảo thích nghi với môi trường ngoài trời và an toàn khi sử dụng. 
   + 1 Thân cột dưới làm bằng thép ống mạ kẽm Ø48.1 mm hàn với tấm tôn dày 3mm sơn tĩnh điện mầu trắng đảm bảo thích nghi với môi trường ngoài trời và an toàn khi sử dụng.
  + Ống tăng chỉnh chiều cao làm bằng thép ống mạ kẽm Ø42.2mm hàn với bánh xe đồng sơn tĩnh điện mầu trắng đảm bảo thích nghi với môi trường và an toàn khi sử dụng.
   + Lưới đá cầu: Hình chữ nhật dài, chất liệu bằng sợi vải dù hoặc tương đương. Kích thước (7100x750)mm, viền lưới rộng 20mm, kích thước mắt lưới 20-23mm;
   + Các bộ phận của cột đá cầu được thiết thế tháo lắp dễ dàng và liên kết với nhau bằng bu lông chuyên dùng.</t>
  </si>
  <si>
    <t>Trống nhỏ</t>
  </si>
  <si>
    <t>Dùng cho lớp 6, 7</t>
  </si>
  <si>
    <t>Theo mẫu của loại trống thông dụng, gồm trống và một dùi gõ. Trống có đường kính 180mm, chiều cao 75mm.</t>
  </si>
  <si>
    <t>Theo mẫu của loại trống thông dụng, gồm trống và một dùi gõ. Trống có đường kính 180mm, chiều cao 75mm.
- Mã sản phẩm: VLAN0029
- Nhà sản xuất: Văn Lang
- Xuất xứ: Việt Nam</t>
  </si>
  <si>
    <t>Theo mẫu của loại  trống, mặt trống bằng simili đàn hồi tốt có hoa văn, gồm trống và một dùi gõ. Trống có đường kính 180mm chiều cao 75mm, dùi gõ bằng nhựa chiều dài 170mm.</t>
  </si>
  <si>
    <t>Song loan</t>
  </si>
  <si>
    <t>Dùng cho lớp 6, 7, 8</t>
  </si>
  <si>
    <t>Theo mẫu của nhạc cụ dân tộc, gồm hai mảnh gỗ hình tròn (có kích thước khác nhau) được nối với nhau bằng một thanh mỏng.</t>
  </si>
  <si>
    <t>Theo mẫu của nhạc cụ dân tộc, gồm hai mảnh gỗ hình tròn (có kích thước khác nhau) được nối với nhau bằng một thanh mỏng.
- Mã sản phẩm: VLAN0029
- Nhà sản xuất: Văn Lang
- Xuất xứ: Việt Nam</t>
  </si>
  <si>
    <t>Theo mẫu của nhạc cụ dân tộc, gồm hai mảnh gỗ hình tròn bằng gỗ cao su qua tẩm sấy phủ PU 3 lớp, đường kính 60mm, cao 30mm, được liên kết bằng dây thép chính phẩm rộng 16mm.</t>
  </si>
  <si>
    <t>Thanh phách</t>
  </si>
  <si>
    <t>Cặp</t>
  </si>
  <si>
    <t>Theo mẫu của nhạc cụ dân tộc, gồm hai thanh phách làm bằng tre hoặc gỗ.</t>
  </si>
  <si>
    <t>Theo mẫu của nhạc cụ dân tộc, gồm hai thanh phách làm bằng gỗ qua tẩm sấy phủ PU màu 3 lớp, kích thước: (25x145)mm.</t>
  </si>
  <si>
    <t>Triangle</t>
  </si>
  <si>
    <t>Theo mẫu của nhạc cụ thông dụng, gồm triangle và thanh gỗ đều bằng kim loại. Loại phổ biến có chiều dài mỗi cạnh của tam giác là 180mm.</t>
  </si>
  <si>
    <t>Theo mẫu của nhạc cụ thông dụng, gồm triangle và thanh gõ đều bằng kim loại. Loại phổ biến có chiều dài mỗi cạnh của tam giác là 180mm.
- Mã sản phẩm: SN-TRG
- Nhà sản xuất: Công ty CP TM Xây dựng Sao Nam
- Xuất xứ: Việt Nam</t>
  </si>
  <si>
    <t xml:space="preserve">Theo mẫu của nhạc cụ thông dụng, gồm triangle và thanh gõ đều bằng kim loai. Chiều dài mỗi cạnh của tam giác là 180mm làm bằng thép F8mm có khoan lỗ gắn dây treo và tay nắm nhựa, thanh gõ bằng thép F5mm, chiều dài 110mm có tay nắm bọc nhựa. </t>
  </si>
  <si>
    <t>Theo mẫu của nhạc cụ thông dụng, gồm triangle và thanh gõ đều bằng kim loại. Loại phổ biến có chiều dài mỗi cạnh của tam giác là 180mm.</t>
  </si>
  <si>
    <t>Tambourine</t>
  </si>
  <si>
    <t>Theo mẫu của nhạc cụ thông dụng. Loại phổ biến, đường kính 270mm, chiều cao 50mm.</t>
  </si>
  <si>
    <t>Theo mẫu của nhạc cụ thông dụng. Loại phổ biến, đường kính 270mm, chiều cao 50mm.
Xuất xứ: Việt Nam</t>
  </si>
  <si>
    <t>Theo mẫu của nhạc cụ thông dụng. Đường kính 270mm, chiều cao 50mm, mặt trống meca có hoa văn, trống có 12 cặp lục lạc chia thành 2 tầng.</t>
  </si>
  <si>
    <t>Bells Instrument</t>
  </si>
  <si>
    <t>Dùng cho lớp 7, 8</t>
  </si>
  <si>
    <t>Theo mẫu của nhạc cụ thông dụng (loại chuông không có cao độ), gồm tối thiểu 5 quả chuông nhỏ được làm từ kim loại, gắn với nhau bằng dây hoặc giá đỡ.</t>
  </si>
  <si>
    <t>Theo mẫu của nhạc cụ thông dụng (loại chuông không có cao độ), gồm tối thiểu 5 quả chuông nhỏ được làm từ kim loại, gắn với nhau bằng dây hoặc giá đỡ.
- Mã sản phẩm: VLAN0032
- Nhà sản xuất: Văn Lang
- Xuất xứ: Việt Nam</t>
  </si>
  <si>
    <t>Theo mẫu của nhạc cụ thông dụng (loại chuông không có cao độ), tay nắm bằng gỗ hoặc nhựa, gồm 5 quả chuông nhỏ được làm từ kim loại, gắn với nhau bằng giá đỡ thép.</t>
  </si>
  <si>
    <t>Maracas</t>
  </si>
  <si>
    <t>Theo mẫu của nhạc cụ thông dụng, gồm hai bầu rỗng bằng nhựa hoặc gỗ, có tay cầm, bên trong đựng những hạt đậu hoặc viên đá nhỏ.</t>
  </si>
  <si>
    <t>Theo mẫu của nhạc cụ thông dụng, gồm hai bầu rỗng bằng nhựa PS có nhiều màu, có tay cầm và dây treo, bên trong đựng những hạt nhựa màu tạo âm thanh, dài khoảng 20cm cân nặng 70gram.</t>
  </si>
  <si>
    <t>Woodblock</t>
  </si>
  <si>
    <t>Theo mẫu của nhạc cụ thông dụng, gồm ống gỗ được gắn với tay cầm và dùi gõ. Ống gỗ có một phần tạo ra âm thanh thấp, một phần tạo ra âm thanh cao.</t>
  </si>
  <si>
    <t>Sản phẩm được làm từ gỗ cao su ghép tẩm sấy phủ PU 3 lớp.
+ Ống gỗ có hình ống tròn: 
     - 01 Ống Φ45x75mm tạo ra âm thanh thấp;
     - 01 Ống Φ45x115mm tạo ra âm thanh cao;
Được gắn trên đế gỗ kích thước (105x35x20)mm, có tay cầm Φ20x100mm.
+ Dùi gõ dài 185mm, đầu có khối gõ tròn Φ23mm.</t>
  </si>
  <si>
    <t>Kèn phím</t>
  </si>
  <si>
    <t>Theo mẫu của nhạc cụ thông dụng, có 32 phím. Nhạc cụ này có nhiều tên gọi như: melodica, pianica, melodeon, blow-organ, key harmonica, free-reed clarinet, melodyhorn,...</t>
  </si>
  <si>
    <t>Theo mẫu của nhạc cụ thông dụng, có 32 phím. Nhạc cụ này có nhiều tên gọi như: melodica, pianica, melodeon, blow-organ, key harmonica, free-reed clarinet, melodyhorn,…
- Mã sản phẩm: AN-II.1
- Xuất xứ: Việt Nam</t>
  </si>
  <si>
    <t>Theo mẫu của nhạc cụ thông dụng, có 37 phím. Nhạc cụ này có nhiều tên gọi như: melodica, pianica, melodeon, blow-organ, key harmonica, free-reed clarinet, melodyhom,...</t>
  </si>
  <si>
    <t>Theo mẫu của nhạc cụ thông dụng, có 32 phím. Nhạc cụ này có nhiều tên gọi như: melodica, pianica, melodeon, blow-organ, key harmonica, free-reed clarinet, melodyhorn,…</t>
  </si>
  <si>
    <t>Theo mẫu của nhạc cụ thông dụng, có 32 phím. Nhạc cụ này có nhiều tên gọi như: melodica, pianica, melodeon, blow-organ, key harmonica, free-reed clarinet, melodyhorn,…
- Xuất xứ: Việt Nam</t>
  </si>
  <si>
    <t>Recorder</t>
  </si>
  <si>
    <t>Theo mẫu của nhạc cụ thông dụng. Loại sáo dọc soprano recorder làm bằng nhựa, dài 330mm, phía trước có 7 lỗ bấm, phía sau có 1 lỗ bấm, dùng hệ thống bấm Baroque.</t>
  </si>
  <si>
    <t>Xylophone</t>
  </si>
  <si>
    <t>Theo mẫu của nhạc cụ thông dụng. Gồm những thanh kim loại hoặc gỗ (loại có 15 thanh) được gắn với nhau vào giá đỡ, có hai dùi gõ.</t>
  </si>
  <si>
    <t>Theo mẫu của nhạc cụ thông dụng. Gồm những thanh kim loại hoặc gỗ (loại có 15 thanh) được gắn với nhau vào giá đỡ, có hai dùi gõ.
- Mã sản phẩm: VLAN0034
- Nhà sản xuất: Văn Lang
- Xuất xứ: Việt Nam</t>
  </si>
  <si>
    <t>Theo mẫu của nhạc cụ thông dụng. Gồm 15 thanh kim loại được gắn với nhau vào giá đỡ ( thanh ngắn nhất 9 cm, thanh dài nhất 18 cm), có hai dùi gõ bằng nhựa dài 30 cm.</t>
  </si>
  <si>
    <t>Ukulele</t>
  </si>
  <si>
    <t>Cây</t>
  </si>
  <si>
    <t>Theo mẫu của nhạc cụ thông dụng, loại ukulele concert làm bằng gỗ, có 4 dây.</t>
  </si>
  <si>
    <t>Theo mẫu của nhạc cụ thông dụng, loại ukulele concert làm bằng gỗ, có 4 dây.
- Mã sản phẩm: AN-II.4
- Xuất xứ: Trung Quốc</t>
  </si>
  <si>
    <t>Loại ukulele concert làm bằng gỗ, có 4 dây.
Dáng đàn: Soprano. Kích thước dài: 58cm.
Mặt Lưng bo tròn
Phần Bridge ngựa đàn theo từng rãnh
Mặt gỗ trên, hông, lưng: African Sapele
Gỗ cần đàn: Gabon Okume
Nước sơn phủ: Whisky Barrel Burst mờ.</t>
  </si>
  <si>
    <t>Theo mẫu của nhạc cụ thông dụng, loại ukulele concert làm bằng gỗ, có 4 dây.</t>
  </si>
  <si>
    <t>Theo mẫu của nhạc cụ thông dụng, loại ukulele concert làm bằng gỗ, có 4 dây.
- Xuất xứ: Trung Quốc</t>
  </si>
  <si>
    <t>Electric keyboard (đàn phím điện tử)</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</si>
  <si>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</si>
  <si>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Đàn Organ Yamaha Psr E273 bao gồm chân đế
Thương hiệu  Yamaha
Model:  Psr E273
Phím:  61 phím 
Màn hình  LCD
Âm sắc:  400
Tính năng
    Chế độ Đố vui
    401 âm sắc chất lượng cao, kết hợp với 143 điệu nhạc đệm tự động
    Tích hợp sẵn 112 Bài nhạc, tải sách nhạc( Songbook) để tìm hiểu những sheet nhạc của các bài hát được cài sẵn trong đàn (có thể tải xuống từ web)
    Chức năng tự học
    Chức năng ghi âm
    Cổng kết nối thiết bị AUX IN giúp kết nối thiết bị nghe nhạc và chơi các bản nhạc theo ý thích
    EQ chính / Stereo cực rộng giúp điều chỉnh, mang lại âm thanh tuyệt vời hơn
    Chức năng "Duo Mode"
Xuất xứ: China</t>
  </si>
  <si>
    <t>– BÀN PHÍM
+ Bàn phím: 61 phím (có vận tốc)
– NGUỒN ÂM THANH
+ Số chỉ đa âm tối đa: 128 voices
+ Parts: 16 parts
+ Bộ nhớ lưu trữ: 128 MB
+ Âm thanh: Âm thanh: 404 + 256 (GM2)
+ Bộ trống: 2 + 9 (GM2)
+ Hiệu ứng: Reverb: 10 loại
+ Chorus: 8 loại
+ Chuyển dịch: từ -12 đến + 12 (trong phạm vi nửa cung)
+ Quãng tám: -1 đến + 1
– ARRANGER
+ Nhịp độ: 30 đến280
+ Giai điệu: 289 kiểu
+ Cài đặt One Touch: 4 cài đặt/ kiểu
+ Điều khiển: START / STOP, SYNC START, INTRO / ENDING, FILL A, FILL B, FADE, CHORD
– METRONOME
+ Nhịp: 0,2-9
– BÀI HÁT
+ Bài hát nội bộ: 140 bài
+ Ghi âm: 10 bài
– KHÁC
+ Công suất đầu ra: 3 W + 3 W
+ Bộ loa: 10 cm x 2
+ Bộ điều khiển: Pitch bend wheel
+ Màn hình: Custom LCD
+ Kết nối: Giắc cắm ĐIỆN THOẠI: loại điện thoại 1/4 inch âm thanh nổi
Giắc cắm OUTPUT (L / MONO, R): loại điện thoại 1/4 inch
Giắc SUSTAIN: Loại điện thoại TRS 1/4 inch
Cổng máy tính USB: Loại USB B
Giắc cắm DC IN
+ Cung cấp nguồn điện: AC adaptor
+ Current Draw: 1A
+ Phụ kiện: Hướng dẫn sử dụng
+ Tờ rơi “SỬ DỤNG MỘT CÁCH AN TOÀN”
+ Bộ chuyển đổi AC
+ Giá nhạc
– KÍCH THƯỚC VÀ TRỌNG LƯỢNG
+ Chiều dài: 956 mm; 37-11 / 16 inch
+ Chiều sâu: 360 mm; 14-3 / 16 inch
+ Chiều cao: 133 mm; 5-1 / 4 inch
+ Trọng lượng (không bao gồm bộ chuyển đổi AC): 5,0 kg; 11 lbs 1 oz</t>
  </si>
  <si>
    <t>Hãng sản xuất: CASIO 
Model: CT-X5000
Xuất xứ: Trung Quốc
1. Hệ thống tự dạy và học đàn với chức năng, Phát/Dừng, Tua tiến, Tua lùi, Tạm dừng, Lặp lại, Tắt/Mở giai điệu bài nhạc (Có thể điều chỉnh âm lượng bài nhạc, cao độ và nhịp độ bài nhạc), 2- Máy đếm nhịp: Nhịp độ 0, 1, 2, 3, 4… 16 - Dải Nhịp 20 đến 255 trên một phút (Có thể điều chỉnh nhịp bằng cách gõ phách),  3- Có giắc cắm tai nghe, giắc kết nối thiết bị thông minh (điện thoại, laptop), giắc cắm Micro và đường ra vào âm thanh, 4- Ổ đĩa USB có chứa phần mềm lưu tất cả bài nhạc (nhạc có lời và nhạc Beat dạy hát file MIDI, file Wav ) trong chương trình giáo dục âm nhạc tiểu hoc của Bộ GD&amp;ĐT Việt Nam, 5- Chức năng tập hát bài nhạc beat có giai điệu (Melody) có thể tới lui, lập lại từng câu nhạc, đoạn nhạc cần tập hát, có thể điểu chỉnh cao độ, nhịp độ, giai điệu bài nhạc beat để tập hát, có thể điều chỉnh âm lượng bài nhạc, phát âm lại giọng hát của giáo viên hoặc lời bài hát, ghi âm lại bài nhạc của giáo viên được 10 bài nhạc, Ghi chú.(01 bộ đàn gồm:  Đàn Organ + Adaptor 24V 1000mA + Chân + Sách hướng dẫn và USB chứa tất cả bài nhạc trong chương trình giáo dục tiểu học/THCS của Bộ GD&amp;ĐT Việt Nam).
Tiêu chuẩn thiết bị
Đàn đựơc chứng nhận sản xuất trên hệ thống quản lý môi trường GB /T24001-2016/ISO 14001:2015, chứng nhận đạt tiêu chuẩn môi trường ISO14001:2015/ JIS Q 14001:2015 và hệ thống quản lý GB/T19001-2016/ISO9001:2015
Đặc điểm kỹ thuật của thiết bị: 
Bàn phím: 61 phím chuần theo kiểu phím piano; Nhấn phím cảm ứng: 3 mức nhạy, (Tắt/mở); Nguồn âm thanh: AiX  (Âm trầm mạnh mẽ, âm cao rỏ ràng); Phức điệu tối đa: 64; Âm sắc 900 âm cài sẵn, (800+100) trong đó 100 âm do người dùng tạo); Bàn phím đôi, Chia bàn phím (điểm phân chia có thể người dùng tự tạo theo ý muốn, chọn điểm thấp cao độ hơn tùy chọn mỗi bên của bàn phím, cài đặt điểm hợp âm  tùy chọn mỗi bên của bàn phím)
Hiệu ứng hệ thống
Hồi âm: 32 kiểu, Tắt
Hợp xướng: 16 kiểu, Âm
Phát chậm: 20 kiểu, Âm
DSP: 100 loại (Có thể áp dụng cho âm do người dùng tạo bằng cách sử dụng tính năng chỉnh sửa DSP.), âm DSP
Hiệu ứng tổng
Bộ cân bằng (10 giá trị đặt sẵn)
Bộ cân bằng của người dùng gồm 4 băng tần
Hiệu ứng đầu vào bên ngoài
Hủy bỏ trung tâm (triệt tiêu giọng hát) cho đầu vào từ Giắc cắm cổng âm thanh vào
Máy gõ nhịp
Phách: 0 (tắt âm nhấn), 1 đến 16
Nhịp: Tốc độ nhịp: 20 đến 255
Bài hát mẫu: 3
Kho bài hát
Bài hát cài sẵn: 30
Bài hát do người dùng ghi: 10
Bài hát trong bộ nhớ USB: Hỗ trợ phát tệp MIDI tiêu chuẩn (định dạng SMF 0/1), tệp CASIO MIDI (định dạng CMF) trên ổ đĩa flash USB.
Phát âm thanh từ USB
Hỗ trợ phát tệp âm thanh trên ổ đĩa flash USB.
Định dạng tệp được hỗ trợ: định dạng WAV, 44,1 kHz 16 bit
Chức năng khác: Hủy bỏ trung tâm (triệt tiêu giọng hát)
Nhạc đệm tự động
Nhịp điệu cài sẵn: 235
Nhịp điệu do người dùng tạo: 100
Giá trị đặt sẵn một chạm: 235
Giá trị đặt sẵn cho nhạc: 310 (Có chuỗi hợp âm)
Các phím đoản khúc
Số phím: 4
Đoản khúc của người dùng: 100 (4 đoản khúc x 25 phím)
Chế độ chỉnh sửa: Sao chép, xóa, chỉnh sửa đoản khúc
Chức năng trộn âm
Bộ phận bị ảnh hưởng: bộ phận nguồn âm thanh, bộ phận đầu vào micro
Thông số: Phần bật/tắt, âm lượng, chỉnh âm trái phải, gửi hồi âm, gửi phát chậm
Đăng ký
Tối đa 128 thiết lập (8 thiết lập x 16 kho), chuỗi đăng ký
Chỉnh sửa âm
Chỉnh sửa âm đặt sẵn, chỉnh sửa DSP
Bộ nhớ để lưu âm đã chỉnh sửa (tối đa 100)
Chỉnh sửa nhịp điệu
Tạo nhịp điệu mới, chỉnh sửa nhịp điệu
Bộ nhớ để lưu nhịp điệu đã tạo/chỉnh sửa (tối đa 100)
Bộ ghi MIDI
Ghi âm thời gian thực, phát lại
Ghi âm màn trình diễn organ: 10 bài hát, 17 rãnh (1 rãnh hệ thống, 16 rãnh solo)
Dung lượng bộ nhớ: Khoảng 40.000 nốt (mỗi bài hát)
Chế độ chỉnh sửa: sửa bài hát, sửa rãnh nhạc, sửa sự kiện, nhập từng bước
Chức năng khác: Lồng nhạc, ghi đè
Bàn đạp Pedan
Kéo dài, đều đều, nhẹ, nhịp điệu/bài hát, biểu cảm
Bộ điều khiển
Bánh xe điều chỉnh cao độ, nút KÉO DÀI, nút LUYẾN NGẮT, nút ĐIỀU CHẾ/CÓ THỂ GÁN
Chức năng khác
Dịch phím: ±1 quãng tám (-12 đến 0 đến +12 nửa cung)
Chuyển quãng tám: Trên 1/Trên 2/Dưới 1/Dưới 2, ± 3 quãng tám
Tinh chỉnh: A4 = 415,5 tới 465,9 Hz (Mặc định ban đầu: 440.0 Hz)
Chỉnh thô phần: Đối với mỗi phần của bản nhạc organ, ± 2 quãng tám (-24 đến 0 đến +24 nửa cung)
Tinh chỉnh phần: Đối với mỗi phần của bản nhạc organ, ± 99 cent
Thang âm: + 17 thang âm đặt sẵn, tinh chỉnh thang âm
Hòa âm tự động: 12 kiểu
Hợp âm rải: 150 kiểu
MIDI
Nhận được 16 kênh đa âm sắc, chuẩn GM mức 1
Đầu vào/đầu ra
Cổng ổ đĩa flash USB: Kiểu A
Cổng USB: Kiểu B kết nối với thiết bị khác (máy vi tính, smartphone, tablet…).
Giắc cắm bàn đạp 1: Giắc chuẩn
Giắc cắm bàn đạp 2, biểu cảm: Giắc chuẩn
Giắc cắm tai nghe: Giắc cắm stereo chuẩn
Giắc cắm cổng âm thanh vào: Giắc cắm stereo mini/Trở kháng đầu vào 9 kΩ, Độ nhạy đầu vào 200 mV
Giắc cắm đường dây ra: Giắc cắm tiêu chuẩn x 2/Trở kháng đầu ra 2,3 kΩ, Điện áp đầu ra 1,9 V (RMS) MAX
Giắc cắm đầu vào micrô (có Volume riêng cho micro): Giắc cắm tiêu chuẩn (Kết nối micrô động.)/ Trở kháng đầu vào 3 kΩ, Độ nhạy đầu vào 10 mV
Giắc nguồn: DC 24V
Bộ cấp điện
Chỉ bộ đổi nguồn AC
Bộ đổi nguồn AC: AD-E24250LW
Tự động tắt nguồn: Khoảng 30 phút sau thao tác cuối cùng; Có thể tắt.
Loa: KT 10cm x 2 (Công suất: 15W + 15W)
Tiêu thụ điện: 15 W</t>
  </si>
  <si>
    <t>Đèn chiếu sáng</t>
  </si>
  <si>
    <t>Dùng cho lớp 6;7;8</t>
  </si>
  <si>
    <t>Loại đèn thông dụng có chao; chân cao có điều chỉnh được các góc độ chiếu sáng khác nhau; dây điện dài; ánh sáng vàng; công suất khoảng 200W.</t>
  </si>
  <si>
    <t>Loại đèn thông dụng có chao; chân cao có điều chỉnh được các góc độ chiếu sáng khác nhau; dây điện dài; ánh sáng vàng; công suất bóng 200W.
- Mã sản phẩm: CNT-MT01
- Nhà sản xuất: Công ty TNHH Một thành viên đầu tư thương mại CNT
- Xuất xứ: Việt Nam</t>
  </si>
  <si>
    <t>Công suất: 200W
Điện áp: 220V/50Hz
Nhiệt độ màu: 6500K/5000K/3000K
Quang thông: 20000 lm
Cấp bảo vệ: IP65
Kích thước (DxRxC): 406x377x97(mm)</t>
  </si>
  <si>
    <t>Loại đèn thông dụng có chao; chân cao có điều chỉnh được các góc độ chiếu sáng khác nhau; dây diện dài; ánh sáng vàng; công suất khoảng 200w.</t>
  </si>
  <si>
    <t>Giá để mẫu vẽ và dụng cụ học tập</t>
  </si>
  <si>
    <t>- Giá có nhiều ngăn, bằng vật liệu cứng dễ tháo lắp và an toàn trong sử dụng; 
- Kích thước: Phù hợp với diện tích phòng học bộ môn và chiều cao trung bình của học sinh.</t>
  </si>
  <si>
    <t>Giá có nhiều tầng, bằng sắt sơn tĩnh điện, dễ tháo lắp và an toàn trong sử dụng.
Kích thước: C1800xR1000xS400mm</t>
  </si>
  <si>
    <t>- Giá có nhiều ngăn, bằng gỗ cao su ghép dễ tháo lắp và an toàn trong sử dụng; 
- Kích thước: (1.2x0.4x0.9)m</t>
  </si>
  <si>
    <t>Có 8 báo giá: Anh em, DTL, Pacific, Phương Nam, Quang Anh, Viễn Thông 2, Khang Lâm, Giáo dục 123 lần 2</t>
  </si>
  <si>
    <t>Bàn, ghế học mĩ thuật</t>
  </si>
  <si>
    <t>- Mặt bàn phẳng và chân chịu lực, chịu nước, có thể gấp gọn; Kích thước (600x1200)mm cao 850mm; 
- Ghế đơn không có tựa, điều chỉnh được cao/thấp.</t>
  </si>
  <si>
    <t>- Mặt bàn bằng gỗ cao su ghép thanh dày 17mm, chân bàn bằng inox có thể gấp lại gọn gàng khi không sử dụng; Kích thước (600x1200)mm cao 850mm; 
- Ghế đơn không có tựa, có thể điều chỉnh được cao/thấp.
- Mã sản phẩm: SN-MT01
- Nhà sản xuất: Công ty CP TM Xây dựng Sao Nam
- Xuất xứ: Việt Nam</t>
  </si>
  <si>
    <t>- Mặt bàn phẳng và chân chịu lực, chịu nước, có thể gấp gọn; Kích thước (600x1200)mm cao 850mm; khung thép tĩnh điện, mặt bàn bằng gỗ tự nhiên hoặc công nghiệp
- Ghế đơn không có tựa, điều chỉnh được cao/thấp, chất liệu: gỗ tự nhiên hoặc gỗ công nghiệp</t>
  </si>
  <si>
    <t>Bàn ghế học sinh dùng cho phòng mỹ thuật( TA210):
* Bàn ghế học sinh dùng cho phòng mỹ thuật được sản xuất theo hệ thống quản lý chất lượng ISO 9001:2015 và hệ thống quản lý môi trường ISO 14001:2015.
* Đối tượng sử dụng: Học sinh.
* Mục đích sử dụng: Phục vụ học sinh khi học tập. 
* Bàn ghế học sinh dùng cho phòng mỹ thuật gồm: bàn học sinh và 2 ghế học sinh rời.
* Tiêu chuẩn kỹ thuật:
1. Bàn học sinh 
- KT Bàn: D1200 x S600 x C850 (mm). 
 - Mặt bàn hình chữ nhật.
 - Mặt bàn dày 18mm bằng gỗ cao su ghép thanh phủ bóng, đã qua xử lý công nghiệp chống mối mọt, cong vênh. Mặt bàn được liên kết với khung bằng vít chuyên dùng.
 - Khung bàn bằng thép hộp mạ kẽm 30x30x1.2 (mm), 25x25x1.2 (mm) liên kết với nhau bằng phương pháp hàn và khớp lò xo chuyên dùng đảm bảo bền đẹp, an toàn khi sử dụng. Các chi tiết của mối hàn khung bàn được hàn chắc chắn với công nghệ hàn khí bảo vệ CO2 và công nghệ Robot hàn, chịu nhiệt, chống gỉ, hạn chế trầy xước… Khung sắt sơn bằng sơn tĩnh điện mầu ghi đảm bảo bền đẹp, an toàn khi sử dụng và thích nghi với môi trường.
 - Chân bàn bịt nhựa chất lượng cao, gắn chắc vào khung.
2. Ghế học sinh
- Ghế không tựa và tăng chỉnh chiều cao.
- Mặt ghế hình tròn Ø295(mm) làm bằng vật liệu nhựa, liên kết với khung bằng bu lông chuyên dùng, tháo lắp dễ dàng.
 - Khung ghế bằng thép ống mạ kẽm Ø48.1 kết hợp chân tôn gấp công nghiệp và hệ thống thanh ren vuông ống Ø34 để tăng chỉnh chiều cao, liên kết với nhau bằng phương pháp hàn đảm bảo bền, đẹp, an toàn khi sử dụng. Khung sắt sơn bằng sơn tĩnh điện màu ghi đảm bảo bền đẹp, an toàn khi sử dụng và thích nghi với môi trường.
 - Chân ghế bịt nhựa chất lượng cao, gắn chắc vào khung.</t>
  </si>
  <si>
    <t>Có 3 báo giá: Giáo dục 123 lần 2, Minh Hoàng, Khang Lâm, Viễn Thông 2</t>
  </si>
  <si>
    <t>Bục, bệ</t>
  </si>
  <si>
    <t>-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t>
  </si>
  <si>
    <t>- Bộ bục, bệ gồm 2 loại có kích thước như sau:
Loại (1) dài 800mm, rộng 800mm, cao 1000mm; mặt bục, bệ làm bằng gỗ dày 18mm được sơn màu trắng, có khung bằng sắt (25x25)mm sơn tĩnh điện
Loại (2) dài 200mm, rộng 300mm, cao 200mm; mặt bục, bệ làm bằng gỗ dày 18mm được sơn màu trắng, có khung bằng sắt (20x20)mm sơn tĩnh điện.</t>
  </si>
  <si>
    <t>-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t>
  </si>
  <si>
    <t>- Bộ bục, bệ gồm 2 loại có kích thước như sau: Loại (1) dài 800mm, rộng 800mm, cao 1000mm; Loại (2) dài 200mm, rộng 300mm, cao 200mm;
- Chất liệu: Mặt bằng gỗ dày 12mm,có khung bằng thép hộp dày 0.1mm , không cong vênh, chịu được nước, an toàn trong sử dụng. Màu trắng hoặc màu sáng.</t>
  </si>
  <si>
    <t>Tủ / giá</t>
  </si>
  <si>
    <t>Dùng cho các lớp 6,7,8</t>
  </si>
  <si>
    <t>Chất liệu bằng sắt hoặc bằng gỗ; Kích thước (1760x1060x400)mm; ngăn đựng có thể thay đổi được chiều cao, cửa có khóa; chắc chắn, bền vững, đảm bảo an toàn khi sử dụng.</t>
  </si>
  <si>
    <t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CP TM Xây dựng Sao Nam
- Xuất xứ: Việt Nam          </t>
  </si>
  <si>
    <t>Mẫu vẽ</t>
  </si>
  <si>
    <t>-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t>
  </si>
  <si>
    <t>-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
- Xuất xứ: Việt Nam</t>
  </si>
  <si>
    <t>- Bộ mẫu vẽ gồm có 6 khối: 
+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nhựa, không cong vênh, chịu được nước, an toàn trong sử dụng, mẫu vẽ  màu trắng.</t>
  </si>
  <si>
    <t>- Bộ mẫu vẽ gồm có 6 khối:
+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t>
  </si>
  <si>
    <t>Giá vẽ (3 chân hoặc chữ A)</t>
  </si>
  <si>
    <t>-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t>
  </si>
  <si>
    <t>-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
- Mã sản phẩm: INT-GIA3CHAN
- Xuất xứ: Việt Nam</t>
  </si>
  <si>
    <t>-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t>
  </si>
  <si>
    <t>Chất liệu: Bằng gỗ thông đã qua xử lý chống mối mọt, không cong vênh, chịu được nước, an toàn trong sử dụng. Sơn phủ PU trong suốt 3 lớp.
Kích thước tổng thể: Dài 600 mm x Cao 1500mm;
- Khay đỡ, có gờ chặn, có thể tăng giảm chiều cao phù hợp tầm mắt học sinh khi đứng hoặc ngồi vẽ,  dễ dàng di chuyển, xếp gọn trong lớp học.</t>
  </si>
  <si>
    <t>- Tăng giảm chiều cao từ 1m đến 1.4m
- Có thể di chuyển, xếp gọn trong lớp học; 
- Chất liệu: Bằng sắt ống vuông 20, 25mm dày 1.2mm, đường kính 16 tole dày 0.8mm. Toàn bộ sơn tĩnh điện. Liên kết bằng mối hàn có khí CO2 bảo vệ. Tiếp xúc sàn bằng đế nhựa,  không cong vênh, chịu được nước, an toàn trong sử dụng.</t>
  </si>
  <si>
    <t>-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t>
  </si>
  <si>
    <t>-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
- Xuất xứ: Việt Nam</t>
  </si>
  <si>
    <t>Bảng vẽ</t>
  </si>
  <si>
    <t>Chất liệu gỗ (hoặc vật liệu có độ cứng tương đương) không cong vênh, chịu được nước, an toàn trong sử dụng; kích thước (850x650)mm; độ dày tối thiểu 50mm.</t>
  </si>
  <si>
    <t>- Chất liệu gỗ không cong vênh, chịu được nước, an toàn trong sử dụng; kích thước (850x650)mm; độ dày tối thiểu 50mm.
- Mã sản phẩm: INT-BANG8565
- Xuất xứ: Việt Nam</t>
  </si>
  <si>
    <t>- Chất liệu gỗ không cong vênh, chịu được nước, an toàn trong sử dụng; kích thước (850x650)mm; độ dày tối thiểu 50mm.</t>
  </si>
  <si>
    <t>- Chất liệu gỗ, không cong vênh, chịu được nước, an toàn trong sử dụng; kích thước (850x650)mm; độ dày 50mm.</t>
  </si>
  <si>
    <t xml:space="preserve">- Chất liệu gỗ (hoặc vật liệu có độ cứng tương đương) không cong vênh, chịu được nước, an toàn trong sử dụng; kích thước (850x650)mm; </t>
  </si>
  <si>
    <t>- Chất liệu gỗ không cong vênh, chịu được nước, an toàn trong sử dụng; kích thước (850x650)mm; độ dày tối thiểu 50mm.
- Xuất xứ: Việt Nam</t>
  </si>
  <si>
    <t>Bút lông</t>
  </si>
  <si>
    <t>Bộ bút lông loại tròn hoặc dẹt thông dụng, số lượng: 6 cái (từ 1 đến số 6 hoặc 2,4,6,8,10,12).</t>
  </si>
  <si>
    <t>Bộ bút lông loại tròn hoặc dẹt thông dụng, số lượng: 6 cái (từ 1 đến số 6 hoặc 2,4,6,8,10,12).
- Xuất xứ: Việt Nam</t>
  </si>
  <si>
    <t>- Loại tròn, thông dụng. Số lượng: 6 cái (từ số 2 đến số 7 hoặc 2, 4, 6, 8, 10, 12).
 - Loại bẹt/dẹt, thông dụng. Số lượng 6 cái (từ số 1 đến số 6 hoặc 2,4,6,8,10,12).</t>
  </si>
  <si>
    <t>Bộ bút lông loại tròn hoặc dẹt thông dụng. Số lượng: 6 cái (từ 1 đến số 6 hoặc 2,4,6,8,10,12).</t>
  </si>
  <si>
    <t>Bảng pha màu</t>
  </si>
  <si>
    <t>- Chất liệu: Bằng nhựa màu trắng (hoặc vật liệu khác tương đương) không cong, vênh, an toàn trong sử dụng; 
- Kích thước tối thiểu: (200x300x2,5)mm.</t>
  </si>
  <si>
    <t>- Chất liệu: Bằng nhựa, bề mặt phẳng, không cong, vênh, không thấm nước, an toàn trong sử dụng;  
- Kích thước tối thiểu: (200x300x2.5)mm</t>
  </si>
  <si>
    <t>Chất liệu: Bằng nhựa PP, bề mặt phẳng, không cong vênh, không thấm nước, an toàn trong sử dụng, có 37 ngăn pha màu và 1 hộc đựng cọ. Sản phẩm thiết kế có khoét lỗ để cố định ngón ta và bàn tay, thuận tiện cho học sinh khi thao tác vẽ trong thời gian dài với bảng pha màu           
Kích thước tối thiểu; (200x300x2,5mm)</t>
  </si>
  <si>
    <t>Chất liệu: Bằng gỗ nhựa, màu trắng, không cong, vênh, an toàn trong sử dụng.
Kích thước: (200x400)mm, dày 5mm</t>
  </si>
  <si>
    <t>- Chất liệu: Bằng nhựa màu trắng (hoặc vật liệu khác tương đương) không cong, vênh, an toàn trong sử dụng;
- Kích thước tối thiểu: (200x300x2,5)mm.</t>
  </si>
  <si>
    <t>Ống rửa bút</t>
  </si>
  <si>
    <t>Chất liệu: Bằng nhựa, không cong vênh, có quai xách, an toàn trong sử dụng; 
Kích thước: Dung tích khoảng 2 lít nước.</t>
  </si>
  <si>
    <t>- Loại thông dụng bằng nhựa, có quai xách, an toàn trong sử dụng.
 - Dung tích tối thiểu khoảng 2 lít nước.
- Mã sản phẩm:  NM-XĐN
- Nhà sản xuất: Công ty TNHH thiết bị giáo dục Nhật minh
- Xuất xứ: Việt Nam</t>
  </si>
  <si>
    <t>Chất liệu: Bằng nhựa, có quai xách, 2 ngăn chứa nước, 1 ngăn có thể lấy được ra ngoài, quai xách có nơi cắm cọ sau khi rửa. Sản phẩm không cong vênh, an toàn trong sử dụng.
Kích thước: (200x150)mm, dung tích khoảng 2 lít nước</t>
  </si>
  <si>
    <t>Chất liệu: Bằng nhựa có quai xách, 2 ngăn chứa nước có thể lấy được ra ngoài, quay xách có nơi cắm cọ sau khi rửa không cong vênh, an toàn trong sử dụng.
-  Kích thước: (200x150)mm, dung tích khoảng 2 lít nước</t>
  </si>
  <si>
    <t>Chất liệu: Bằng nhựa, không cong vênh, có quai xách, an toàn trong sử dụng;
Kích thước: Dung tích khoảng 2 lít nước.</t>
  </si>
  <si>
    <t>Có 6 báo giá: Phương Nam, Quang Anh, Viễn Thông, Giáo dục 123 lần 2, Khang Lâm, Tràng An</t>
  </si>
  <si>
    <t>Lô đồ họa (tranh in)</t>
  </si>
  <si>
    <t>Lô có tay cầm (cán gỗ), lõi thép (hoặc vật liệu có độ cứng tương đương) bọc cao su; kích thước bề mặt lô: 150mm, đường kính 30mm.</t>
  </si>
  <si>
    <t>Lô có tay cầm (cán gỗ), lõi thép (hoặc vật liệu có độ cứng tương đương) bọc cao su; kích thước bề mặt lô: 150mm, đường kính 30mm.
- Mã sản phẩm: INT-LĐH
- Xuất xứ: Việt Nam</t>
  </si>
  <si>
    <t>Lô có tay cầm (cán gỗ), lõi thép bọc cao su; kích thước bề mặt lô: 150mm, đường kính 30mm.</t>
  </si>
  <si>
    <t>Lô có tay cầm cán gỗ dài 120mm, khung bằng sắt được sơn tĩnh điện, lô bằng cao su kích thước dài 150mm, đường kính 30mm.</t>
  </si>
  <si>
    <t>Lô có tay cầm (cán gỗ), lõi thép (hoặc vật liệu có độ cứng tương đương) bọc cao su; kích thước bề mặt lô: 150mm, đường kính 30mm.
- Xuất xứ: Việt Nam</t>
  </si>
  <si>
    <t>Màu Goát (Gouache colour)</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</si>
  <si>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</si>
  <si>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
- Xuất xứ: Trung Quốc</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</si>
  <si>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200ml, các màu được đóng gói đảm bảo an toàn và thuận lợi trong sử dụng.
Sản phẩm được sản xuất đạt tiêu chuẩn EN71 part 3:2019 (an toàn, không độc hại cho trẻ)</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</si>
  <si>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</si>
  <si>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Đất nặn</t>
  </si>
  <si>
    <t>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t>
  </si>
  <si>
    <t>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t>
  </si>
  <si>
    <t>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t>
  </si>
  <si>
    <t>Bảng yếu tố và nguyên lý tạo hình</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</si>
  <si>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</si>
  <si>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123MT001
- Nhà sản xuất: Công ty CP Đầu tư phát triển Giáo dục 123
- Xuất xứ: Việt Nam</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</si>
  <si>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(540x790)mm, dung sai 10mm, in trên giấy couché, định lượng 200g/m2, cán láng OPP mờ</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</si>
  <si>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</si>
  <si>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t>
  </si>
  <si>
    <t>Bộ tranh/ ảnh về di sản văn hóa nghệ thuật Việt Nam thời kì Tiền sử và Cổ đại</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</si>
  <si>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</si>
  <si>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
- Mã sản phẩm: BL2-608A
- Xuất xứ: Việt Nam</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</si>
  <si>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</si>
  <si>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</si>
  <si>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</si>
  <si>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</si>
  <si>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123MT002
- Nhà sản xuất: Công ty CP Đầu tư phát triển Giáo dục 123
- Xuất xứ: Việt Nam</t>
  </si>
  <si>
    <t>Bộ tranh/ ảnh về di sản văn hóa nghệ thuật thế giới thời kì Tiền sử và Cổ đại</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</si>
  <si>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</si>
  <si>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
- Mã sản phẩm: BL2-609A
- Xuất xứ: Việt Nam</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</si>
  <si>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</si>
  <si>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</si>
  <si>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có 05 tờ: 
- Tờ 1 phiên bản hình ảnh mô tà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</si>
  <si>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</si>
  <si>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123MT003
- Nhà sản xuất: Công ty CP Đầu tư phát triển Giáo dục 123
- Xuất xứ: Việt Nam</t>
  </si>
  <si>
    <t>Bộ tranh/ ảnh về mĩ thuật Việt Nam thời kì trung đại</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</si>
  <si>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</si>
  <si>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
- Mã sản phẩm: BL2-610A
- Xuất xứ: Việt Nam</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</si>
  <si>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</si>
  <si>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</si>
  <si>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Vỉệt Nam thời Nguyễn.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</si>
  <si>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</si>
  <si>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123MT004
- Nhà sản xuất: Công ty CP Đầu tư phát triển Giáo dục 123
- Xuất xứ: Việt Nam</t>
  </si>
  <si>
    <t>Bộ tranh/ ảnh về mĩ thuật Việt Nam thời kì hiện đại</t>
  </si>
  <si>
    <t>Dùng cho lớp 8, 9</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</si>
  <si>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</si>
  <si>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 Mã sản phẩm: BL2-611A
- Xuất xứ: Việt Nam</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</si>
  <si>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</si>
  <si>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</si>
  <si>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(1945 - 1954);
- Tờ 3 phiên bản hình ảnh về mĩ thuật tiêu biểu của Việt Nam giai đoạn 1954 – 1975;
- Tờ 4 phiên bản hình ảnh về mĩ thuật tiêu biểu của Việt Nam giai đoạn 1975 – đến nay.</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</si>
  <si>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123MT005
- Nhà sản xuất: Công ty CP Đầu tư phát triển Giáo dục 123
- Xuất xứ: Việt Nam</t>
  </si>
  <si>
    <t>Có 8 báo giá (không có Giáo dục 123, Minh Hoàng)</t>
  </si>
  <si>
    <t>Bộ tranh/ ảnh về mĩ thuật thế giới thời kì trung đại</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</si>
  <si>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</si>
  <si>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
- Mã sản phẩm: BL2-612A
- Xuất xứ: Việt Nam</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</si>
  <si>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</si>
  <si>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</si>
  <si>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kích thước (790x540)mm, dung sai  10mm,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</si>
  <si>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</si>
  <si>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123MT006
- Nhà sản xuất: Công ty CP Đầu tư phát triển Giáo dục 123
- Xuất xứ: Việt Nam</t>
  </si>
  <si>
    <t>Có 5 báo giá: Anh Em, DTL, Pacific, Viễn Thông 2, Khang Lâm</t>
  </si>
  <si>
    <t>Bộ tranh/ ảnh về mĩ thuật thế giới thời kì hiện đại</t>
  </si>
  <si>
    <t>Bộ tranh/ảnh gồm 03 tờ: 
- Tờ 1 phiên bản hình ảnh về Trường phái nghệ thuật Ấn tượng; 
- Tờ 2 phiên bản hình ảnh Trường phái nghệ thuật Dã thú; 
- Tờ 3 phiên bản hình ảnh Trường phái nghệ thuật Lập thể.</t>
  </si>
  <si>
    <t>Bộ tranh/ảnh gồm 03 tờ: 
- Tờ 1 phiên bản hình ảnh về Trường phái nghệ thuật Ấn tượng; 
- Tờ 2 phiên bản hình ảnh Trường phái nghệ thuật Dã thú; 
- Tờ 3 phiên bản hình ảnh Trường phái nghệ thuật Lập thể.
- Mã sản phẩm: BL2-613A
- Xuất xứ: Việt Nam</t>
  </si>
  <si>
    <t>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</si>
  <si>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tranh/ảnh gồm 03 tờ: 
- Tờ 1 phiên bản hình ảnh về Trường phái nghệ thuật Ấn tượng; 
- Tờ 2 phiên bản hình ảnh Trường phái nghệ thuật Dã thú; 
- Tờ 3 phiên bản hình ảnh Trường phái nghệ thuật Lập thể.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</si>
  <si>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Bộ tranh/ảnh gồm 03 tờ:
- Tờ 1 phiên bản hình ảnh về Trường phái nghệ thuật Ấn tượng;
- Tờ 2 phiên bản hình ảnh Trường phái nghệ thuật Dã thú;
- Tờ 3 phiên bản hình ảnh Trường phái nghệ thuật Lập thể.</t>
  </si>
  <si>
    <t>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123MT007
- Nhà sản xuất: Công ty CP Đầu tư phát triển Giáo dục 123
- Xuất xứ: Việt Nam</t>
  </si>
  <si>
    <t>Bộ tranh về các hoạt động thiện nguyện, nhân đạo</t>
  </si>
  <si>
    <r>
      <t>Bộ 6 tranh rời kích thước (290x210)mm (</t>
    </r>
    <r>
      <rPr>
        <i/>
        <sz val="12"/>
        <rFont val="Times New Roman"/>
        <family val="1"/>
      </rPr>
      <t>in offset 4 màu trên giấy couche, định lượng 200g/m2, cán giấy OPP mờ hoặc in màu trên nhựa</t>
    </r>
    <r>
      <rPr>
        <sz val="12"/>
        <rFont val="Times New Roman"/>
        <family val="1"/>
      </rPr>
      <t>).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r>
  </si>
  <si>
    <t>Bộ 6 tranh rời kích thước (290x210)mm in offset 4 màu trên giấy couche có định lượng 200g/m2, cán láng OPP mờ. Bộ tranh minh họa các hình ảnh  (có thể thay thế bằng tranh/ ảnh điện tử).: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</si>
  <si>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 xml:space="preserve">Bộ 6 tranh rời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Kích thước (290x210)mm, in trên giấy couché, định lượng 200g/m2, cán láng OPP mờ. </t>
  </si>
  <si>
    <t>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</si>
  <si>
    <t>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</si>
  <si>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Bộ 6 tranh rời kích thước (290x210)mm . Bộ tranh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t>
  </si>
  <si>
    <t>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123HĐ001
- Nhà sản xuất: Công ty CP Đầu tư phát triển Giáo dục 123
- Xuất xứ: Việt Nam</t>
  </si>
  <si>
    <t>Bộ dụng cụ làm vệ sinh trường, lớp học</t>
  </si>
  <si>
    <t>Bộ dụng cụ làm vệ sinh trường, lớp học bao gồm: Chổi, dụng cụ hốt rác có cán, găng tay lao động phù hợp với HS, khăn lau, khẩu trang y tế, giỏ đựng rác bằng nhựa có quai xách;</t>
  </si>
  <si>
    <t>Bộ dụng cụ làm vệ sinh trường, lớp học bao gồm: Chổi, dụng cụ hốt rác có cán, găng tay lao động phù hợp với HS, khăn lau, khẩu trang y tế, giỏ đựng rác bằng nhựa có quai xách;
- Mã sản phẩm: 123HĐ002
- Nhà sản xuất: Công ty CP ĐTPT Giáo dục 123
- Xuất xứ: Việt Nam</t>
  </si>
  <si>
    <t>- Bộ dụng cụ làm vệ sinh trường, lớp học bao gồm: Chổi, dụng cụ hốt rác có cán, găng tay lao động phù hợp với HS, khăn lau, khẩu trang y tế, giỏ đựng rác bằng nhựa có quai xách;</t>
  </si>
  <si>
    <t xml:space="preserve">Bộ công cụ lao động:
- Bộ dụng cụ làm vệ sinh trường học, bao gồm: Chổi rễ loại nhỏ, ky hốt rác có cán bằng nhựa, găng tay lao động loại nhỏ phù hợp với học sinh, khẩu trang y tế loại nhỏ;
- Bộ công cụ làm vệ sinh lớp học, bao gồm: Chổi loại nhỏ, khăn lau, ky hốt rác có cán bằng nhựa, khẩu trang y tế loại nhỏ, giỏ đựng rác bằng nhựa có quai xách; </t>
  </si>
  <si>
    <t>Bộ dụng cụ chăm sóc hoa, cây trồng thông thường</t>
  </si>
  <si>
    <t>Bộ dụng cụ chăm sóc hoa, cây trồng thông thường, bao gồm: xẻng, chĩa 3 bằng nhựa, bình tưới cây 4 lít bằng nhựa, kéo cắt cành.</t>
  </si>
  <si>
    <t>Bộ dụng cụ chăm sóc hoa, cây trồng thông thường, bao gồm: xẻng, chĩa 3 bằng nhựa, bình tưới cây 4 lít bằng nhựa, kéo cắt cành.
- Mã sản phẩm: 123HĐ003
- Nhà sản xuất: Công ty CP ĐTPT Giáo dục 123
- Xuất xứ: Việt Nam</t>
  </si>
  <si>
    <t>- Bộ dụng cụ chăm sóc hoa, cây trồng thông thường, bao gồm: xẻng, chĩa 3 bằng nhựa, bình tưới cây 4 lít bằng nhựa, kéo cắt cành.</t>
  </si>
  <si>
    <t>- Bộ dụng cụ chăm sóc hoa, cây trồng thông thường, bao gồm: xẻng, chĩa 3 bằng nhựa, bình tưới cây 4 lít bằng nhựa, kéo cắt cành</t>
  </si>
  <si>
    <t>Bộ lều trại</t>
  </si>
  <si>
    <t>Bộ lều trại gấp gọn, kích thước đủ cho số lượng 20 - 25 HS/trại.</t>
  </si>
  <si>
    <t>Bộ lều trại gấp gọn, kích thước đủ cho số lượng 20 - 25 HS/trại.
- Mã sản phẩm: SN - BLT25
- Nhà sản xuất: Công ty CP TM Xây dựng Sao Nam
- Xuất xứ: Việt Nam</t>
  </si>
  <si>
    <t xml:space="preserve">Chất Liệu vải 190T PU cao cấp chống thấm nước
Khung lều được làm bằng khung Cabon 
Kích thước: D*R*C:  580 cm* 440cm * 210cm
</t>
  </si>
  <si>
    <t>Kích thước lều: 4.0x6,8x2,0m
Tổng trọng lượng: 17 kg 
Khung lều: Bằng inox 201
Vải lều: Chất vải sibu chống thấm
Lều có 2 phòng ngủ và 1 phòng sinh hoạt tập thể.
Lều được gấp gọn trọn trong 1 túi 50cm x 80 cm 
Lều có 4 cửa ra vào thuận tiện cho bạn sinh hoạt trong lều, đủ cho số lượng 20 - 25 HS/trại.</t>
  </si>
  <si>
    <t xml:space="preserve"> Bộ lều trại gấp gọn, kích thước đủ cho số lượng 20 - 25 HS/trại. 
Kích thước: (6,5 x 4)m
Sử dụng vải bạt dù, bề mặt ngoài cùng có tráng nhựa.
Khung lều được làm bằng thép ống có khả năng chống han gỉ, các mối hàn chắc chắn, đảm bảo tính thẩm mỹ cao, các khớp nối khít, chặt.
Sản phẩm được thiết kế đơn giản nhưng linh động cao, lắp đặt dễ dàng, tháo dỡ nhanh chóng, vận chuyển đơn giản. Sản phẩm có thể dựng ở nhiều địa hình khác nhau: Đồi núi, đồng bằng hay những nơi có diện tích mặt phẳng thấp.</t>
  </si>
  <si>
    <t>Tổng cộng</t>
  </si>
  <si>
    <r>
      <rPr>
        <b/>
        <i/>
        <u/>
        <sz val="12"/>
        <rFont val="Times New Roman"/>
        <family val="1"/>
      </rPr>
      <t>Ghi chú</t>
    </r>
    <r>
      <rPr>
        <b/>
        <i/>
        <sz val="12"/>
        <rFont val="Times New Roman"/>
        <family val="1"/>
      </rPr>
      <t xml:space="preserve">: </t>
    </r>
    <r>
      <rPr>
        <sz val="12"/>
        <rFont val="Times New Roman"/>
        <family val="1"/>
      </rPr>
      <t xml:space="preserve">
+ Báo giá trên đã bao gồm thuế GTGT, chi phí vận chuyển, lắp đặt tại nơi sử dụng.
</t>
    </r>
  </si>
  <si>
    <t>Tổng</t>
  </si>
  <si>
    <t>Ngân sách</t>
  </si>
  <si>
    <t>Cấu hình 1</t>
  </si>
  <si>
    <t>Thông số kỹ thuật</t>
  </si>
  <si>
    <t>Cấu hình 2</t>
  </si>
  <si>
    <t>Cấu hình 3</t>
  </si>
  <si>
    <t>Cấu hình 4</t>
  </si>
  <si>
    <t>Thông số kỹ thuật lần 1</t>
  </si>
  <si>
    <t>Cấu hình 5</t>
  </si>
  <si>
    <t>Cấu hình có báo giá thấp nhất</t>
  </si>
  <si>
    <t>Giáo dục 123 lần 2</t>
  </si>
  <si>
    <t>Giá thấp nhất của các hợp đồng giao dịch năm 2022</t>
  </si>
  <si>
    <t>Đơn vị tính: đồng.</t>
  </si>
  <si>
    <t>Mã TT</t>
  </si>
  <si>
    <t>Tên thiết bị</t>
  </si>
  <si>
    <t>Đối tượng sử dụng</t>
  </si>
  <si>
    <t>Ban Quản lý dự án đầu tư xây dựng các công trình dân dụng và công nghiệp</t>
  </si>
  <si>
    <t>Giá do Hội đồng thẩm định giá thu thập</t>
  </si>
  <si>
    <t>Giá do Hội dồng thẩm định giá thống nhất</t>
  </si>
  <si>
    <t>GV</t>
  </si>
  <si>
    <t>HS</t>
  </si>
  <si>
    <t>Khối lượng theo QĐ 1907</t>
  </si>
  <si>
    <t>Khối lượng</t>
  </si>
  <si>
    <t>Xuất xứ</t>
  </si>
  <si>
    <t>SGD trình</t>
  </si>
  <si>
    <t>Đơn giá</t>
  </si>
  <si>
    <t xml:space="preserve">Công ty cổ phần xây dựng và tư vấn thiết kế Thịnh lợi (QĐ 72/QĐ-THCSLV ngày 25/10/2022) </t>
  </si>
  <si>
    <t>Công ty cổ phần sách và thiết bị trường học TP Hồ Chí Minh (QĐ số 79/QĐ-TTV ngày 26/10/2022 của Trường THCS Tùng Thiện Vương)</t>
  </si>
  <si>
    <t>Trung tâm kinh doanh thiết bị và bách hóa tổng hợp thu thảo (QĐ số 154/QĐ-PGDDT huyện Tuấn Giáo</t>
  </si>
  <si>
    <t>Công ty TNHH TBGD và đồ chơi Tràng An (QĐ số 122/QĐ-PGDĐT ngày 03/11/2022 phòng GĐ&amp;ĐT UBND h.Bắc quang)</t>
  </si>
  <si>
    <t>Một số báo giá khác thu thập được</t>
  </si>
  <si>
    <t>Phòng GD&amp;ĐT huyện Ba Chẽ (Quyết định số 4426/QĐ-UBND ngày 02/12/2021)</t>
  </si>
  <si>
    <t xml:space="preserve">Liên doanh nhà thầu Viễn Thông - Phương Nam (Hợp đồng số 2912/HĐKT/PGD&amp;ĐT-VT-PN ngày 29/12/2021 của Phòng GD&amp;ĐT huyện Tiên Yên) </t>
  </si>
  <si>
    <t>Công ty CP vật tư thiết bị Phương Nam (Quyết định số 204/QĐ-PGD&amp;ĐT ngày 25/12/2021 của Phòng GD&amp;ĐT huyện Bình Liêu)</t>
  </si>
  <si>
    <t xml:space="preserve">Công ty CP vật tư thiết bị Phương Nam gửi báo giá theo VB số 1711-2022/CTCPVTTBPN ngày 17/11/2022  </t>
  </si>
  <si>
    <t>Công ty TNHH Thiết bị giáo dục và đồ chơi Tràng An gửi báo giá ngày 19/11/2022</t>
  </si>
  <si>
    <t>thông tin</t>
  </si>
  <si>
    <t>DANH MỤC I. CÁC THIẾT BỊ, DỤNG CỤ ĐỦ ĐIỀU KIỆN THẨM ĐỊNH GIÁ</t>
  </si>
  <si>
    <t>THIẾT BỊ DÙNG CHUNG</t>
  </si>
  <si>
    <t>x</t>
  </si>
  <si>
    <t>Mặt bảng có in dòng rõ ràng, thiết kế dạng ngang giúp học sinh dễ dàng viết chữ, thuận tiện cho việc học tập theo nhóm.</t>
  </si>
  <si>
    <t>Cấu tạo 2 mặt thông minh tiện dụng: mặt trước màu trắng, phủ bóng dùng cho bút lông; mặt sau màu đen phủ mờ dùng phấn để viết.</t>
  </si>
  <si>
    <t>Mặt bảng có đặc tính không bám dính, dễ dàng vệ sinh lau xóa sau khi viết.</t>
  </si>
  <si>
    <t>Bảng có thiết kế nhỏ gọn, đặc biệt có thể cuộn tròn mang theo khi cần thiết. Ngoài ra còn có dây treo bảng lên cao để trình bày một cách dễ dàng.</t>
  </si>
  <si>
    <t>Chất liệu nhựa an toàn, bền bỉ, không dễ bị nứt, đồng thời an toàn cho sức khỏe người tiêu dùng.</t>
  </si>
  <si>
    <t xml:space="preserve">Tủ sắt có 04 chân bằng thép tại 4 góc kiểu dáng hình thang nâng tủ cao lên 6cm so với mặt nền. Kiểu dáng Tủ đựng thiết bị 4 cánh:  2 cánh trên khung sắt lồng kiếng bên trong, (kiếng có kẹp zoăng cao su). Có khóa và tay nắm mở cánh. 2 cánh dưới là sắt liền tấm, có khóa và tay nắm mở cánh. Khoang cánh trên có 2 đợt, khoang cánh dưới có 1 đợt  </t>
  </si>
  <si>
    <t>- Kích thước: Cao x Rộng x Sâu (1760 x 1800 x 400) mm- Khung thép dày 1,8mm, lắp ghép theo kiểu modul, mỗi modul rộng 0,9m, có thể lắp dài vô tận. Giá có 4 đợt di động có thể lắp ở các độ cao khác nhau  nhờ hệ lỗ chờ trên phần khung- Các khay đựng thiết bị 4 cạnh gập vuông cao 36mm lắp ngửa lên phía trên, ở dưới có gờ tăng cứng.- Toàn bộ có thể tháo rời khi vận chuyển- Các chi tiết sơn tĩnh điện màu ghi sáng hoặc màu kem- Lắp ghép dễ dàng bằng kết cấu các thanh cài, nối ghép liên tục, không cần bulông, ốc vít- Toàn bộ phần thép sơn tĩnh điện bằng loại sơn cao cấp, chống gỉ, chống xước và có độ bám dính cao.- Các chi tiết bằng hép được hàn trong môi trường khí bảo vệ CO2, các mối hàn đảm bảo độ ngấu, chắc chắn và có tính thẩm mỹ cao</t>
  </si>
  <si>
    <t>- Công ty TNHH TBGD&amp;ĐC Tràng An: KT 1000x400x2000mm, chất liệu thép sơn tĩnh điện, giá có 6 đợt, 5 tầng. Chân được gia cố bằng  thép hộp 30x30mm. Giá sử dụng được 2 mặt linh hoạt.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t>
  </si>
  <si>
    <t>Nam Châm Gắn Bảng hình tròn (20mm)</t>
  </si>
  <si>
    <r>
      <t>- Công ty TNHH TBGD&amp;ĐC Tràng An: d 32 bọc sắt hoặc nhựa 
- Công ty CP đầu tư giáo dục Nam Việt (QĐ 285/QĐ-THXTT ngày 16/9/2022 của trường tiểu học Xuân Thời thượng, QĐ 138/QĐ-BVN ngày 27/9/2022 của Trường TH Bùi Văn Ngữ)</t>
    </r>
    <r>
      <rPr>
        <b/>
        <sz val="10"/>
        <rFont val="Times New Roman"/>
        <family val="1"/>
      </rPr>
      <t>: 4.200đ</t>
    </r>
  </si>
  <si>
    <t>Khuôn nẹp ống dạng dẹt hoặc tròn; kích cỡ dày 6mm, rộng 13mm, bằng nhựa PVC, có 2 móc để treo. Dài 60cm: Dài 78cm: Dài 85cm: Dài 115cm</t>
  </si>
  <si>
    <t>- Công ty TNHH TBGD&amp;ĐC Tràng An: Khuôn nẹp ông dạng dẹt; kích cỡ dày 6mm, rộng 13mm, dài (1090mm, 1020mm, 790mm, 720mm, 540mm, 290mm), bằng nhựa PVC hoặc tương đương, có 2 móc để treo.</t>
  </si>
  <si>
    <t xml:space="preserve">Chất liệu: Nhôm; Kích thước: 15x24cm; Giá được điều chỉnh theo chiều ngang. </t>
  </si>
  <si>
    <t>- Công ty TNHH TBGD&amp;ĐC Tràng An:Khuôn nẹp ông dạng dẹt; kích cỡ dày 6mm, rộng 13mm, dài (1090mm, 1020mm, 790mm, 720mm, 540mm, 290mm), bằng nhựa PVC hoặc tương đương, có 2 móc để treo.</t>
  </si>
  <si>
    <t>MÔN NGỮ VĂN</t>
  </si>
  <si>
    <t>I</t>
  </si>
  <si>
    <t xml:space="preserve">TRANH ẢNH </t>
  </si>
  <si>
    <t xml:space="preserve">Chủ đề 1. Đọc </t>
  </si>
  <si>
    <t>Việt Nam</t>
  </si>
  <si>
    <t>Bộ tranh minh họa hình ảnh một số truyện tiêu biểu gồm: truyện hiện đại, truyện truyền thuyết, truyện cổ tích, truyện đồng thoại. Tranh có kích thước (540x790)mm, dung sai 10mm, in trên giấy couché, định lượng 200g/m2, cán láng OPP mờ. Bộ tranh gồm 02 tờ:</t>
  </si>
  <si>
    <t>- 01 tranh minh họa về một số nhân vật nổi tiếng trong các truyện truyền thuyết và cổ tích (Thánh Gióng; Thạch Sanh,...);</t>
  </si>
  <si>
    <t>- 01 tranh minh họa một số nhân vật truyện đồng thoại như: Dế Mèn, Bọ Ngựa, Rùa Đá...; hoặc tranh minh họa cho các truyện hiện đại như: Bức tranh em gái tôi, Điều không tính trước,...</t>
  </si>
  <si>
    <t>Bộ tranh mô hình hóa các thành tổ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Tranh có kích thước (540x790)mm, dung sai 10mm, in trên giấy couché, định lượng 200g/m2, cán láng OPP mờ. Bộ tranh gồm 03 tờ:</t>
  </si>
  <si>
    <t>-  01 tranh vẽ các thành phần của một cốt truyện thông thường;</t>
  </si>
  <si>
    <t>-  01 tranh vẽ mô hình đặc điểm nhân vật (hình dáng, cử chỉ, hành động, ngôn ngữ, ý nghĩ);</t>
  </si>
  <si>
    <t>-  01 tranh minh họa ngôi kể thứ nhất và ngôi kể thứ 3; lời nhân vật và lời người kể chuyện.</t>
  </si>
  <si>
    <t>Bộ tranh dạy các tác phẩm thơ, thơ lục bát, thơ có yếu tố tự sự và miêu tả (số tiếng, số dòng, vần, nhịp của thơ lục bát). Tranh có kích thước (540x790)mm, dung sai 10mm, in trên giấy couché, định lượng 200g/m2, cán láng OPP mờ. Bộ tranh gồm 02 tờ :</t>
  </si>
  <si>
    <t>- 01 tranh mô hình hóa các yếu tố tạo nên bài thơ nói chung: số tiếng, vần, nhịp, khổ, dòng thơ;</t>
  </si>
  <si>
    <t>- 01 Tranh minh họa cho mô hình bài thơ lục bát và bài thơ có yếu tố tự sự và miêu tả (có thể tích hợp tranh đầu luôn cho 1 trong 2 loại bài thơ này)"</t>
  </si>
  <si>
    <t>Bộ tranh bìa sách một số cuốn Hồi kí và Du kí nổi tiếng. Tranh có kích thước (540x790)mm, dung sai 10mm, in trên giấy couché, định lượng 200g/m2, cán láng OPP mờ. Bộ tranh gồm 02 tờ : - 01 tranh minh họa bìa sách một số cuốn Hồi kí và Du kí nổi tiếng và tiêu biểu; - 01 tranh minh họa cho các hình thức ghi chép, cách kể sự việc, người kể chuyện ngôi thứ nhất của tác phẩm kí.</t>
  </si>
  <si>
    <t>Tranh mô hình hóa các yếu tố hình thức của văn bản nghị luận: mở bài, thân bài, kết bài; Bảng nêu ý kiến, lí lẽ, bằng chứng (kiểm chứng được và không kiểm chứng được) và mối liên hệ giữa các ý kiến, lí lẽ, bằng chứng. Tranh có kích thước (540x790)mm, dung sai 10mm, in trên giấy couché, định lượng 200g/m2, cán láng OPP mờ. Bộ tranh gồm 02 tờ : - 01 tranh minh họa bố cục bài văn nghị luận (mở bài, thân bài, kết bài, các ý lớn); - 01 tranh minh họa cho ý kiến, lí lẽ, bằng chứng và mối quan hệ của các yếu tố đó.</t>
  </si>
  <si>
    <t>Tranh một số dạng/loại văn bản thông tin thông dụng. Tranh mô hình hóa các yếu tố hình thức của văn bản thông tin. Tranh có kích thước (540x790)mm, dung sai 10mm, in trên giấy couché, định lượng 200g/m2, cán láng OPP mờ. Bộ tranh gồm 02 tờ :</t>
  </si>
  <si>
    <t>- 01 tranh minh họa một số dạng/loại văn bản thông tin thông dụng</t>
  </si>
  <si>
    <t>- 01 tranh minh họa các yếu tố hình thức của văn bản thông tin như: nhan đề, sa pô, đề mục, chữ đậm, số thứ tự và dấu đầu dòng trong văn bản.</t>
  </si>
  <si>
    <t>Chủ đề 2: Viết</t>
  </si>
  <si>
    <t>01 Tranh minh họa về :</t>
  </si>
  <si>
    <t>- Mô hình hóa quy trình viết 1 văn bản: chuẩn bị trước khi viết; tìm ý và lập dàn ý; viết bài; xem lại và chỉnh sửa, rút kinh nghiệm;</t>
  </si>
  <si>
    <t>- Sơ đồ tóm tắt nội dung chính của một số văn bản đơn giản dưới dạng sơ đồ tư duy.</t>
  </si>
  <si>
    <t>Tranh có kích thước (540x790)mm, dung sai 10mm, in trên giấy couché, định lượng 200g/m2, cán láng OPP mờ.</t>
  </si>
  <si>
    <t>Bộ tranh minh họa về Sơ đồ mô hình một số kiểu văn bản tiêu biểu có trong chương trình gồm: văn bản tự sự, văn bản miêu tả, văn bản biểu cảm, văn bản nghị luận, văn bản thuyết minh; Biên bản cuộc họp.</t>
  </si>
  <si>
    <t>Bộ tranh gồm 5 tờ:</t>
  </si>
  <si>
    <t>- 01 tranh minh họa mô hình bố cục bài văn tự sự kể lại một trải nghiệm hoặc kể lại 1 truyện truyền thuyết, cổ tích;</t>
  </si>
  <si>
    <t>- 01 tranh minh họa mô hình bố cục bài văn miêu tả 1 cảnh sinh hoạt;</t>
  </si>
  <si>
    <t>- 01 tranh minh họa mô hình bố cục bài văn trình bày ý kiến về một hiện tượng;</t>
  </si>
  <si>
    <t>- 01 tranh minh họa mô hình bố cục bài văn thuyết minh thuật lại một sự kiện;</t>
  </si>
  <si>
    <t>- 01 tranh minh họa mô hình bố cục 1 biên bản cuộc họp.</t>
  </si>
  <si>
    <t>MÔN TOÁN</t>
  </si>
  <si>
    <t>A</t>
  </si>
  <si>
    <t>Bộ thiết bị để vẽ trên bảng trong dạy học toán</t>
  </si>
  <si>
    <t>Mỗi loại 01 cái, gồm:</t>
  </si>
  <si>
    <t xml:space="preserve"> - Thước thẳng dài 500mm, có đơn vị đo là Inch và cm, vật liệu nhôm.</t>
  </si>
  <si>
    <t xml:space="preserve"> - Thước đo góc đường kính ɸ300mm có hai đường chia độ, khuyết ở giữa, , vật liệu nhựa.</t>
  </si>
  <si>
    <t xml:space="preserve"> - Compa bằng gỗ hoặc kim loại, vật liệu nhôm.</t>
  </si>
  <si>
    <t xml:space="preserve"> - Ê ke vuông, kích thước (400 x 400)mm, vật liệu nhôm.</t>
  </si>
  <si>
    <t>Tất cả các thiết bị trên đảm bảo không cong vênh, màu sắc tươi sáng, an toàn với người sử dụng.</t>
  </si>
  <si>
    <t>- Sản phẩm được sản xuất và kiểm soát chất lượng theo tiêu chuẩn hệ thống ISO 9001:2015, ISO 14001:2015, ISO 45001:2018 hoặc tương đương</t>
  </si>
  <si>
    <t>Bộ thiết bị gồm:</t>
  </si>
  <si>
    <t>- 01 thước cuộn, có độ dài tối thiểu 10m;</t>
  </si>
  <si>
    <t>- Chân cọc tiêu, gồm:</t>
  </si>
  <si>
    <t>+ 01 ống trụ bằng nhựa màu đen có đường kính 20mm, độ dày của vật liệu là 04mm;</t>
  </si>
  <si>
    <t>+ 03 chân bằng thép CT3 đường kính 07mm, cao 250mm. Sơn tĩnh điện.</t>
  </si>
  <si>
    <t>- 01 cọc tiêu: Ống vuông kích thước (12x12)mm, độ dày của vật liệu là 0,8mm, dài 1200mm, được sơn liên tiếp màu trắng, đỏ (chiều dài của vạch sơn là 100mm), hai đầu có bịt nhựa;</t>
  </si>
  <si>
    <t>- 01 quả dọi bằng đồng đường kính 14mm, dài 20mm;</t>
  </si>
  <si>
    <t>- 01 cuộn dây đo có đường kính 2mm, chiều dài tối thiểu 25m. Được quấn xung quanh ống trụ đường kính 80mm, dài 50mm (2 đầu ống có gờ để không tuột dây);</t>
  </si>
  <si>
    <t>- Chân chữ H bằng thép có đường kính 19mm, độ dày của vật liệu là 0,9mm, gồm:</t>
  </si>
  <si>
    <t>+ 02 thanh dài 800mm sơn tĩnh điện màu đen;</t>
  </si>
  <si>
    <t>+ 01 thanh 600mm sơn tĩnh điện màu đen;</t>
  </si>
  <si>
    <t>+ 02 thanh dài 250mm sơn tĩnh điện màu đen;</t>
  </si>
  <si>
    <t>+ 04 khớp nối chữ T bằng nhựa;</t>
  </si>
  <si>
    <t>+ 02 cái cút nối thẳng bằng nhựa;</t>
  </si>
  <si>
    <t>+ 04 đầu bịt bằng nhựa;</t>
  </si>
  <si>
    <t>- Eke đặc bằng nhôm, có kích thước (12x12x750)mm, độ dày của vật liệu là 0,8mm. Liên kết góc vuông bằng hai má nhựa; 2 thanh giằng bằng thép có kích thước (12x2)mm (trong đó 1 thanh dài 330mm, một thanh dài 430mm);</t>
  </si>
  <si>
    <t>-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t>
  </si>
  <si>
    <t>- Ống nối bằng nhựa màu ghi sáng đường kính 22mm, dài 38mm trong có ren M16;</t>
  </si>
  <si>
    <t>- Ống ngắm bằng ống nhựa đường kính 27mm, dài 140mm, hai đầu có gắn thủy tinh hữu cơ độ dày 1,3mm, có vạch chữ thập bôi đen ¼.</t>
  </si>
  <si>
    <t>Bộ thiết bị dạy Thống kê và Xác suất</t>
  </si>
  <si>
    <t>Bộ thiết bị dạy học về Thống kê và Xác suất gồm:</t>
  </si>
  <si>
    <t>- 01 quân xúc xắc có độ dài cạnh là 20mm; có 6 mặt, số chấm xuất hiện ở mỗi mặt là một trong các số 1; 2; 3; 4; 5; 6 (mặt 1 chấm; mặt 2 chấm;...; mặt 6 chấm).</t>
  </si>
  <si>
    <t>- 01 hộp nhựa trong để tung quân xúc xắc (Kích thước phù hợp với quân xúc xắc).</t>
  </si>
  <si>
    <t>- 02 đồng xu gồm một đồng xu to có đường kính 25mm và một đồng xu nhỏ có đường kính 20mm; dày 1mm; làm bằng hợp kim (nhôm, đồng). Trên mỗi đồng xu, một mặt khắc nổi chữ N, mặt kia khắc nổi chữ S.</t>
  </si>
  <si>
    <t>- 01 hộp bóng có 3 quả, trong đó có 1 quả bóng xanh, 1 quả bóng đỏ và 1 quả bóng vàng, các quả bóng có kích thước và trọng lượng như nhau với đường kính 35mm (giống quả bóng bàn).</t>
  </si>
  <si>
    <t>B</t>
  </si>
  <si>
    <t>THIẾT BỊ THEO CÁC CHỦ ĐỀ</t>
  </si>
  <si>
    <t>MÔ HÌNH</t>
  </si>
  <si>
    <t>HÌNH  HỌC VÀ ĐO LƯỜNG</t>
  </si>
  <si>
    <t>Bộ thiết bị dạy hình học phẳng gồm:</t>
  </si>
  <si>
    <t>- Mô hình tam giác có kích thước cạnh lớn nhất là 100mm;</t>
  </si>
  <si>
    <t>- Mô hình hình tròn có đường kính là 100mm, có gắn thước đo độ;</t>
  </si>
  <si>
    <t>- 04 chiếc que có kích thước bằng nhau và bằng (2x5x100)mm, ghim lại ở một đầu (để mô tả các loại góc nhọn, vuông, tù, góc kề bù, tia phân giác của một góc, góc đối đỉnh) (gắn được trên bảng từ).</t>
  </si>
  <si>
    <t>Tất cả các thiết bị trên được làm bằng nhựa, màu sắc tươi sáng, không cong vênh, an toàn với người sử dụng.</t>
  </si>
  <si>
    <t>MÔN GIÁO DỤC CÔNG DÂN</t>
  </si>
  <si>
    <t>TRANH ẢNH</t>
  </si>
  <si>
    <t>Chủ đề 1: Yêu nước</t>
  </si>
  <si>
    <t>Bộ tranh gồm 3 tờ; Tranh có kích thước (720x1020)mm, in offset 4 màu trên giấy couche định lượng 200g/m2, cán láng OPP mờ. Minh họa:</t>
  </si>
  <si>
    <t>- Hình ảnh gia đình tứ đại đồng đường;</t>
  </si>
  <si>
    <t>- Hình ảnh sum vầy, đoàn tụ gia đình dịp Tết cổ truyền;</t>
  </si>
  <si>
    <t>- Hình ảnh về truyền thống hiếu học của dòng họ.</t>
  </si>
  <si>
    <t>Tranh, ảnh có hình rõ nét, đẹp, màu sắc sinh động; phù hợp vùng, miền và lứa tuổi của học sinh.</t>
  </si>
  <si>
    <t>Chủ đề 2: Nhân ái</t>
  </si>
  <si>
    <t>Bộ tranh gồm 5 tờ; Tranh có kích thước (720 x 1020)mm, in offset 4 màu trên giấy couche định lượng 200g/m2, cán láng OPP mờ.</t>
  </si>
  <si>
    <t>Nội dung minh họa:</t>
  </si>
  <si>
    <t>- Giúp đỡ đồng bào lũ lụt;</t>
  </si>
  <si>
    <t>- Chăm sóc người già/tàn tật;</t>
  </si>
  <si>
    <t>- Hiến máu nhân đạo;</t>
  </si>
  <si>
    <t>- Trao nhà tình nghĩa;</t>
  </si>
  <si>
    <t>- Chăm sóc trẻ mồ côi.</t>
  </si>
  <si>
    <t>Chủ đề 3: Chăm chỉ</t>
  </si>
  <si>
    <t>- Tranh mô tả rùa và thỏ đang thi chạy.</t>
  </si>
  <si>
    <t>- Tranh mô tả một người đang siêng năng làm việc, đối nghịch là một người lười nhác nhưng mơ tưởng đến cuộc sống tốt đẹp.</t>
  </si>
  <si>
    <t>- Hình ảnh Bác Hồ đang ngồi làm việc trên máy chữ hoặc đang viết.</t>
  </si>
  <si>
    <t>Tranh, ảnh có hình ảnh rõ nét, đẹp, màu sắc sinh động; phù hợp vùng, miền và lứa tuổi của học sinh.</t>
  </si>
  <si>
    <t>Chủ đề 6: Kĩ năng tự bảo vệ</t>
  </si>
  <si>
    <t>Bộ tranh gồm 4 tờ mô tả kĩ năng, các bước hoặc sơ đồ/quy trình về :</t>
  </si>
  <si>
    <t>- Hướng dẫn kĩ năng thoát khỏi đám cháy khi xảy ra cháy, hoả hoạn trong nhà.</t>
  </si>
  <si>
    <t>- Hướng dẫn về phòng, chống đuối nước và kĩ năng sơ cấp cứu nạn nhân.</t>
  </si>
  <si>
    <t>- Mô tả 5 vòng tròn giúp HS giữ khoảng cách an toàn theo các mức độ của mối quan hệ: Bố, mẹ (khi giúp con tắm rửa), bác sỹ, y tá (khi khám bệnh); ông bà, các thành viên trong gia đình; người quen (thầy cô giáo, hàng xóm, bạn của bố mẹ,..); người lạ; người lạ gây bất an.</t>
  </si>
  <si>
    <t>- Hướng dẫn về kĩ năng phòng, tránh thiên tai.</t>
  </si>
  <si>
    <t>Tranh/ảnh có hình ảnh rõ nét, đẹp, màu sắc sinh động; phù hợp vùng, miền và lứa tuổi của học sinh.</t>
  </si>
  <si>
    <t>Tranh có kích thước (720x1020)mm, in offset 4 màu trên giấy couche định lượng 200g/m2, cán láng OPP mờ.</t>
  </si>
  <si>
    <t>Chủ đề 7: Hoạt động tiêu dùng</t>
  </si>
  <si>
    <t>Bộ tranh gồm 2 tờ; Tranh có kích thước (720x1020)mm, in offset 4 màu trên giấy couche định lượng 200g/m2, cán láng OPP mờ. Nội dung tranh minh họa:</t>
  </si>
  <si>
    <t xml:space="preserve"> - Hình ảnh hướng dẫn một số biện pháp tiết kiệm nước của Tổng công ty nước.</t>
  </si>
  <si>
    <t>- Hình ảnh hướng dẫn một số biện pháp tiết kiệm điện của EVN.</t>
  </si>
  <si>
    <t>Chủ đề 8: Quyền và nghĩa vụ công dân</t>
  </si>
  <si>
    <t>01 tờ tranh có kích thước (720x1020)mm, in offset 4 màu trên giấy couche định lượng 200g/m2, cán láng OPP mờ. Minh họa các nội dung:</t>
  </si>
  <si>
    <t>- Mô phỏng giấy khai sinh.</t>
  </si>
  <si>
    <t>- Mô phỏng căn cước công dân</t>
  </si>
  <si>
    <t>C</t>
  </si>
  <si>
    <t>DỤNG CỤ</t>
  </si>
  <si>
    <t>Dụng cụ thực hành: Gương méo; Gương lồi để phục vụ cho việc mô phỏng các tình huống tự nhận thức bản thân.</t>
  </si>
  <si>
    <t>- Bộ thẻ 4 màu hình chữ nhật có kích thước (200x600)mm theo mô hình 4 cửa số Ohenri với những nội dung khác nhau được in chữ và có thể dán/bóc vào tấm thẻ như sau:</t>
  </si>
  <si>
    <t>- Màu vàng: những điều bạn đã biết về bản thân và người khác biết về bạn.</t>
  </si>
  <si>
    <t>-  Màu xanh: điều bạn không biết về mình nhưng người khác lại biết rất rõ</t>
  </si>
  <si>
    <t>- Màu đỏ: điều bạn biết về mình nhưng người khác lại không biết, những điều bạn chưa muốn bộc lộ</t>
  </si>
  <si>
    <t>- Màu xám: những dữ kiện mà bạn và người khác đều không nhận biết qua vẻ bề ngoài.</t>
  </si>
  <si>
    <t>Bộ dụng cụ thực hành các tình huống nguy hiểm sau:</t>
  </si>
  <si>
    <t>- Thoát khỏi đám cháy khi xảy ra cháy, hỏa hoạn;</t>
  </si>
  <si>
    <t>- Phòng tránh tai nạn đuối nước;</t>
  </si>
  <si>
    <t>- Phòng tránh thiên tai;</t>
  </si>
  <si>
    <t>- Sơ cấp cứu ban đầu.</t>
  </si>
  <si>
    <t>Bộ dụng cụ gồm:</t>
  </si>
  <si>
    <t>- Bình cứu hỏa, bao tay, mũ bảo hộ, vòi phun nước, phao;</t>
  </si>
  <si>
    <t>- Bộ thiết bị mô phỏng dụng cụ y tế sơ cấp cứu cơ bản.</t>
  </si>
  <si>
    <t>06 chiếc lọ bằng nhựa có kích thước ɸ 50mm, cao 80mm, có ghi hình và dán chữ hoặc in chữ cố định lên thành của lọ với nội dung thể hiện nhu cầu chi tiêu của bản thân như: Nhu cầu thiết yếu 55%, Giáo dục 10%, Hưởng thụ 10%, Tự do tài chính 10%, Tiết kiệm dài hạn 10%, Giúp đỡ người khác 5%.</t>
  </si>
  <si>
    <t>- Sản phẩm được sản xuất và kiểm soát chất lượng theo tiêu chuẩn hệ thống ISO 9001:2015, ISO 14001:2015, ISO 45001:2018  hoặc tương đương</t>
  </si>
  <si>
    <t>MÔN LỊCH SỬ VÀ ĐỊA LÝ</t>
  </si>
  <si>
    <t>Phân môn Lịch sử</t>
  </si>
  <si>
    <t>LỚP 6</t>
  </si>
  <si>
    <t>Tại sao cần học Lịch sử</t>
  </si>
  <si>
    <t>Dựa vào đâu để biết và dựng lại lịch sử</t>
  </si>
  <si>
    <t>Tranh một tờ lịch bloc có đủ thông tin về thời gian theo Dương lịch và Âm lịch.</t>
  </si>
  <si>
    <t>01 tờ tranh thể hiện ảnh chụp một tờ lịch bloc in trên tấm nhựa PVC khổ (210x297)mm có đầy đủ thông tin về thời gian theo Dương lịch và Âm lịch.(Các thông tin phải chi tiết, rõ ràng, có hướng dẫn HS khai thác thông tin; cần loại bỏ các thông tin không liên quan, như thông tin quảng cáo, các câu danh ngôn, ngày kỷ niệm)</t>
  </si>
  <si>
    <t>II</t>
  </si>
  <si>
    <t>Thời nguyên thủy</t>
  </si>
  <si>
    <t>Nguồn gốc loài người</t>
  </si>
  <si>
    <t xml:space="preserve">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khí);Tranh có kích thước (720x1020)mm, </t>
  </si>
  <si>
    <t>III</t>
  </si>
  <si>
    <t>Xã hội cổ đại</t>
  </si>
  <si>
    <t>Bộ lược đồ thế giới cổ đại, vị trí địa lý của các quốc gia cổ đại và các trung tâm văn minh lớn, như Trung Quốc, An Độ, La Mã, Hy Lạp, Lưỡng Hà, Ai Cập. Mỗi quốc gia cổ đại có một lược đồ.Kích thước (720x1020)mm</t>
  </si>
  <si>
    <t>IV</t>
  </si>
  <si>
    <t>Đông Nam Á từ khoảng thời gian giáp Công nguyên đến thế kỷ X</t>
  </si>
  <si>
    <t>Khái lược về Đông Nam Á và các nhà nước sơ kì ở Đông Nam Á</t>
  </si>
  <si>
    <t>Lược đồ các vương quốc cổ ở Đông Nam Á từ thế kỉ VII đến thế kỉ X;</t>
  </si>
  <si>
    <t>Lược đồ thể hiện rõ vị trí, phạm vi của các vương quốc cổ;</t>
  </si>
  <si>
    <t>Kích thước (720x1020)mm</t>
  </si>
  <si>
    <t>Phân môn Địa lý</t>
  </si>
  <si>
    <t>quả</t>
  </si>
  <si>
    <t>+ Kích thước: đường kính &gt;= 30 cm</t>
  </si>
  <si>
    <t>+ Giá đỡ inox 304, đế gỗ vân nu  đường kính 22cm, dày 3-3.5cm</t>
  </si>
  <si>
    <t>+ Tỷ lệ: 1/42.474.000</t>
  </si>
  <si>
    <t>+ Ngôn ngữ: tiếng Việt</t>
  </si>
  <si>
    <t>Quả địa cầu đường kính F &gt;=30cm.</t>
  </si>
  <si>
    <t>Đế quả cầu được làm bằng gỗ có đường kính F190mm dày 18mm, được liên kết patt bằng nhôm/inox 304 đỡ quả cầu.</t>
  </si>
  <si>
    <t>Ngôn ngữ tiếng Việt.</t>
  </si>
  <si>
    <t>- Sản phẩm được sản xuất và kiểm soát chất lượng theo tiêu chuẩn hệ thống ISO .9001:2015, ISO 14001:2015, ISO 45001:2018 hoặc tương đương</t>
  </si>
  <si>
    <t>chiếc</t>
  </si>
  <si>
    <t>La bàn thông dụng. Kích thước tối thiểu D = 10cm; có mặt meca, vật liệu cứng.</t>
  </si>
  <si>
    <t>hộp</t>
  </si>
  <si>
    <t>Gồm 2 hộp nhựa có các mẫu quặng và khoáng sản chính của Việt Nam</t>
  </si>
  <si>
    <t>- Hộp số 1 gồm có: quặng sắt; quặng đồng; quặng nhôm; quặng kẽm; quặng thiếc; quặng chì; quặng crom; quặng Titan; quặng Apatit</t>
  </si>
  <si>
    <t>- Hộp số 2 gồm có: đá mácma; đá trầm tích; đá bazan; đá vôi; than đá; muối biển; đất sét trắng; cát trắng</t>
  </si>
  <si>
    <t>Các thông số của sản phẩm</t>
  </si>
  <si>
    <t>- Thiết bị hình tròn Ф 12,8cm</t>
  </si>
  <si>
    <t>- Độ dầy 1.9cm</t>
  </si>
  <si>
    <t>- Cân nặng 150g</t>
  </si>
  <si>
    <t>- Nhiệt độ: -300C – 500C</t>
  </si>
  <si>
    <t>- Độ ẩm: 0% - 100%</t>
  </si>
  <si>
    <t>- Độ chính xác nhiệt độ: ±1 độ C</t>
  </si>
  <si>
    <t>- Độ chính xác độ ẩm: ±5%</t>
  </si>
  <si>
    <t>- Vạch chia: 10C và 2%</t>
  </si>
  <si>
    <t>Chủ đề : Bản đồ - Phương tiện thể hiện bề mặt Trái Đất</t>
  </si>
  <si>
    <t>Trích mảnh bản đồ (thuộc lãnh thổ Việt Nam): Bản đồ địa hình tỷ lệ 1:50.000 đến 1:100.000. Bản đồ hành chính, bản đồ giao thông và bản đồ du lịch tỷ lệ 1:200.000.</t>
  </si>
  <si>
    <t>Kích thước (420x590)mm, dung sai 10mm, in offset 4 màu trên giấy couché định lượng 200g/m2, cán OPP mờ.</t>
  </si>
  <si>
    <t>Chủ đề: Trái Đất- hành tinh của hệ Mặt Trời</t>
  </si>
  <si>
    <t xml:space="preserve"> - Sơ đồ chuyển động của Trái đất quanh trục và quanh Mặt Trời.</t>
  </si>
  <si>
    <t xml:space="preserve"> - Kích thước (420x590)mm, dung sai 10mm, in offset 4 màu trên giấy couché định lượng 200g/m2, cán OPP mờ.</t>
  </si>
  <si>
    <t>Chủ đề: Cấu tạo của Trái Đất. Vỏ Trái Đất</t>
  </si>
  <si>
    <t>Tranh thể hiện các nội dung:</t>
  </si>
  <si>
    <t xml:space="preserve"> - Cấu tạo bên trong Trái đất gồm lõi (lõi trong, lõi ngoài, lớp manti (manti dưới và manti trên), thạch quyển (manti trên cùng và vỏ Trái đất).</t>
  </si>
  <si>
    <t xml:space="preserve"> - Sơ đồ thạch quyển thể hiện độ dày mỏng khác nhau giữa lục địa và đại dương.</t>
  </si>
  <si>
    <t xml:space="preserve"> - Sơ đồ hai mảng xô vào nhau.</t>
  </si>
  <si>
    <t xml:space="preserve"> - Sơ đồ hai mảng tách xa nhau.</t>
  </si>
  <si>
    <t xml:space="preserve"> - Kích thước (720x1020)mm, dung sai 10mm, in offset 4 màu trên giấy couché định lượng 200g/m2, cán opp mờ</t>
  </si>
  <si>
    <t xml:space="preserve"> - Tranh thể hiện các dạng địa hình chính: núi, cao nguyên, đồng bằng; thềm lục địa, sườn lục địa, vực biển.</t>
  </si>
  <si>
    <t xml:space="preserve"> - Kích thước (720x1020)mm, dung sai 10mm, in offset 4 màu trên giấy couché định lượng 200g/m2, cán OPP mờ.</t>
  </si>
  <si>
    <t xml:space="preserve"> - Sơ đồ khối (3D) mô tả các quá trình nội sinh: uốn nếp và đứt gãy.</t>
  </si>
  <si>
    <t xml:space="preserve"> - Các hình ảnh mô tả các quá trình ngoại sinh, thành tạo địa hình do gió, do nước chảy, do hòa tan (karst), do sóng biển,…</t>
  </si>
  <si>
    <t xml:space="preserve"> - Kích thước (420x590)mm, dung sai 10mm, in offset 4 màu trên giấy couché định lượng 200g/m2, cán OPP mờ.</t>
  </si>
  <si>
    <t>Chủ đề: Khí hậu và biến đổi khí hậu</t>
  </si>
  <si>
    <t>Sơ đồ các tầng khí quyển: chú ý độ cao của các tầng và có sự thay đổi độ dày khí quyển từ xích đạo đến cực. Sơ đồ có các đối tượng để tạo sự liên tưởng trong tư duy học sinh.</t>
  </si>
  <si>
    <t xml:space="preserve"> - Hỉnh ảnh các loại mây thường quan sát được theo độ cao.</t>
  </si>
  <si>
    <t>Chủ đề: Nước trên Trái Đất</t>
  </si>
  <si>
    <t>Tranh thể hiện:</t>
  </si>
  <si>
    <t>-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t>
  </si>
  <si>
    <t>- Biểu đồ thành phần của thủy quyển.</t>
  </si>
  <si>
    <t>Kích thước (720x1020)mm.</t>
  </si>
  <si>
    <t>Chủ đề: Đất và sinh vật trên Trái Đất</t>
  </si>
  <si>
    <t>Tranh mô tả phẫu diện tiêu biểu cho các loại đất chính, đại diện cho các đới cảnh quan chính trên thế giới.</t>
  </si>
  <si>
    <t>Kích thước (420 x 590)mm, dung sai 10mm, in offset 4 màu trên giấy couché định lượng 200g/m2, cán OPP mờ.</t>
  </si>
  <si>
    <t>Tranh thể hiện những nét đặc trưng tiêu biểu của cấu trúc hệ sinh thái rừng nhiệt đới (rừng mưa); có kèm ảnh về rừng nhiệt đới.</t>
  </si>
  <si>
    <t>BẢN ĐỒ/LƯỢC ĐỒ</t>
  </si>
  <si>
    <t>Bản đồ treo tường. Bản đồ có thể hiện các quốc gia để học sinh làm bài tập. Gồm 2 nội dung:</t>
  </si>
  <si>
    <t xml:space="preserve"> - Lược đồ Múi giờ (15°).</t>
  </si>
  <si>
    <t xml:space="preserve"> -  Bản đồ giờ GMT (UTC).</t>
  </si>
  <si>
    <t>Bản đồ treo tường. Nền lục địa nên có vờn bóng địa hình, nhất là các mạch núi chính (Himalaya, Andes, Rockie, Alps,...). Thể hiện rõ các mảng kiến tạo, hướng dịch chuyển (xô vào nhau, tách xa nhau), các khu vực có động đất, núi lửa, sóng thần.</t>
  </si>
  <si>
    <t>Kích thước (720x1020)mm, dung sai 10mm, in offset 4 màu trên giấy couché định lượng 200g/m2, cán OPP mờ.</t>
  </si>
  <si>
    <t>Bản đồ treo tường, phân tầng màu lượng mưa. Trên đại dương có các dòng biển nóng và dòng biển lạnh ven bờ. Có kèm theo một số biểu đồ mưa ở một số địa điểm</t>
  </si>
  <si>
    <t>Bản đồ treo tường. Chia ra 3 đới (nóng, ôn hòa, lạnh) và có chi tiết về; đới nóng (xích đạo cận xích đạo, nhiệt đới), đới ôn hòa (cận nhiệt đới, ôn đới, cận cực), đới lạnh (hàn đới). Có các biểu đồ nhiệt, mưa ở một số địa điểm đại diện cho các đới khí hậu.</t>
  </si>
  <si>
    <t>Kích thước (720x1020)mm, dung sai 10mm, in offset 4 màu trên giấy couché định lượng 200g/m2, cán OPP mờ.</t>
  </si>
  <si>
    <t xml:space="preserve">Chủ đề: Nước trên Trái Đất </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</si>
  <si>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t>
  </si>
  <si>
    <t>Bản đồ phải thể hiện rõ ràng để HS nhận biết được các vòng tuần hoàn trong đại dương thế giới.</t>
  </si>
  <si>
    <t>Bản đồ heo tường. Thể hiện các loại đất chính của các đới cảnh quan thiên nhiên trên Trái đất. Kích thước (720x1020)mm, dung sai 10mm, in offset 4 màu trên giấy couché định lượng 200g/m2, cán OPP mờ.</t>
  </si>
  <si>
    <t>Bản đồ treo tường. Thể hiện các đới thiên nhiên. Ngoài khung bản đồ có một số ảnh minh họa về các đới thiên nhiên này.</t>
  </si>
  <si>
    <t>Kích thước (720 x 1020)mm, dung sai 10mm, in offset 4 màu trên giấy couché định lượng 200g/m2, cán OPP mờ.</t>
  </si>
  <si>
    <t xml:space="preserve">Chủ đề: Con người và thiên nhiên </t>
  </si>
  <si>
    <t>Bản đồ treo tường, thể hiện: mật độ dân số theo khu vực (không phải mật độ dân số theo quốc gia); các thành phố lớn trên thế giới có quy mô dân số từ 10 triệu người trở lên.</t>
  </si>
  <si>
    <t>Kích thước (720 x 1020)mm, dung sai 10mm, in offset 4 màu trên giấy couché định lượng 200g/m2, cán OPP mờ.</t>
  </si>
  <si>
    <t>MÔN KHOA HỌC TỰ NHIÊN</t>
  </si>
  <si>
    <t>Điện áp vào xoay chiều 220V- 50Hz; Điện áp đầu ra: Một chiều và Xoay chiều, điện áp điều chỉnh được từ 3 đến 12 V.</t>
  </si>
  <si>
    <t>Bộ nguồn điện có các thiết bị bảo vệ, đảm bảo an toàn cho HS trong quá trình làm thí nghiệm.</t>
  </si>
  <si>
    <t>- Chân đế bằng kim loại, sơn tĩnh điện màu tối, khối lượng khoảng 2,5 kg, bền chắc, ổn định, đường kính lỗ 10mm và vít M6 thẳng góc với lỗ để giữ trục đường kính 10mm, có hệ vít chỉnh cân bằng. Thanh trụ bằng inox, Φ 10mm gồm 3 loại: Loại dài 500mm và 1000mm; Loại dài 360mm, một đầu về tròn, đầu kia có ren M5 dài 15mm, có êcu hãm; Loại dài 200mm, 2 đầu vê tròn: 5 cái;10 khớp nối bằng nhôm đúc, (43x20x18) mm, có vít hãm, tay vặn bằng thép.</t>
  </si>
  <si>
    <t>-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Một hộp công tắc: nút nhấn kép lắp trong hộp bảo vệ, một đầu có ổ cắm, đầu kia ra dây tín hiệu dài 1m có phích cắm 5 chân.</t>
  </si>
  <si>
    <t>Loại thông dụng (kính lúp cầm tay), độ phóng đại 6x</t>
  </si>
  <si>
    <t>Bảng thép</t>
  </si>
  <si>
    <t>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t>
  </si>
  <si>
    <t>loại thông dụng, hiển thị đến 4 chữ số:Dòng điện một chiều: Giới hạn đo 10 A, có các thang đo µA, mA, A. Dòng điện xoay chiều: Giới hạn đo 10 A, có các thang đo µA, mA, A.Điện áp một chiều: có các thang đo mV và V.Điện áp xoay chiều: có các thang đo mV và V.</t>
  </si>
  <si>
    <t>Cổng quang điện lắp trên khung nhôm hợp kim, dày 1mm, sơn tĩnh điện màu đen, Dây tín hiệu 4 lõi dài (1,5 đến 2) m, có đầu phích 5 chân nối cổng quang điện với ổ A hoặc B của đồng hồ đo thời gian hiện số.hoặc  Cổng quang điện: Sử dụng tia hồng ngoại để xác định chính xác thời điểm của một vật khi đi qua cổng quang điện.</t>
  </si>
  <si>
    <t>Thang đo: Tối thiểu ± 12 V.</t>
  </si>
  <si>
    <t>Độ phân giải: ± 0,01 V.</t>
  </si>
  <si>
    <t>Thang đo ± 1 A.</t>
  </si>
  <si>
    <t>Độ phân giải: ± 1 mA.</t>
  </si>
  <si>
    <t>-  Nhiệt kế lỏng: Chia độ từ -10°C đến +110°C; độ chia nhỏ nhất 1°C, có vỏ đựng.</t>
  </si>
  <si>
    <t xml:space="preserve"> -  Có thể thay thế Nhiệt kế lỏng bằng Cảm biến nhiệt độ (thông số kỹ thuật được mô tả ở phần dưới)</t>
  </si>
  <si>
    <t>- Sản phẩm được đăng ký nhãn hiệu hàng hóa do Cục sở hữu trí tuệ cấp.</t>
  </si>
  <si>
    <t>Loại điện tử hiện số, 2 LAP trở lên, độ chính xác 0,01 giây, không bị ngấm nước.</t>
  </si>
  <si>
    <t>'- Công ty TNHH TBGD&amp;ĐC Tràng An: model JS9001/ thương hiệu JunSD, Trung quốc</t>
  </si>
  <si>
    <t>- Sản phẩm được sản xuất và kiểm soát chất lượng theo tiêu chuẩn hệ thống ISO 9001: 2015 hoặc tương đương.</t>
  </si>
  <si>
    <t>- loại 0 - 2,5, độ chia 0,05 N; loại 0 - 5 N, độ chia 0,1 N; loại 0 - 1N, độ chia 0,02 N. Hiệu chỉnh được hai chiều khi treo hoặc kéo.Hoặc Cảm biến lực: Thang đo: ±50 N; Độ phân giải tối thiểu: ±0.1 N.</t>
  </si>
  <si>
    <t>Bằng hợp kim, 2 cực có màu sơn khác nhau; kích thước (7x15x120) mm.</t>
  </si>
  <si>
    <t>Một bộ gồm:-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Đèn 12V - 21W có bộ phận để tạo chùm tia song song, vỏ bằng nhôm hợp kim, có khe cài bản chắn sáng, có các vít điều chỉnh và hãm đèn, có trụ thép inox đường kính tối thiểu 6mm.</t>
  </si>
  <si>
    <t>Thấu kính hội tụ</t>
  </si>
  <si>
    <t>Bằng thủy tinh quang học, có tiêu cự f = 50 mm và f = 100 mm, có giá và lỗ khoan giữa đáy để gắn trục inox Φ6mm, dài 80mm.</t>
  </si>
  <si>
    <t>Thấu kính phân kì</t>
  </si>
  <si>
    <t>Bằng thủy tinh quang học f = -100 mm, có giá và lỗ khoan giữa đáy để gắn trục inox Φ6mm, dài 80mm.</t>
  </si>
  <si>
    <t>Bằng nhựa hoặc bằng gỗ hai tầng, chịu được hoá chất, có kích thước (180x110x56) mm, độ dày của vật liệu là 2,5 mm có gân cứng, khoan 5 lỗ, ɸ19mm và 5 cọc cắm hình côn từ ɸ7mm xuống ɸ10mm, có 4 lỗ ɸ12mm.</t>
  </si>
  <si>
    <t>- Sản phẩm được sản xuất và kiểm soát chất lượng theo tiêu chuẩn hệ thống ISO 9001:2015, ISO 14001:2015, ISO 45001:2018</t>
  </si>
  <si>
    <t>Bằng Inox, kích thuớc (100x100)mm có hàn ép các góc.</t>
  </si>
  <si>
    <t>Cao su chịu đàn hồi cao, chịu hoá chất (một túi 50 cái).</t>
  </si>
  <si>
    <t>- Chất liệu vải, bề mặt mịn</t>
  </si>
  <si>
    <t>- Thấm mồ hôi, thoáng mát phù hợp cho người lao động.</t>
  </si>
  <si>
    <t>- Sản phẩm được ưa chuộng cho các phòng thì nghiệm, bác sĩ, dược sĩ, spa, sinh viên thực tập.</t>
  </si>
  <si>
    <t>- Kiểu dáng phong phú, đẹp, tiện dụng</t>
  </si>
  <si>
    <t>- Màu: trắng</t>
  </si>
  <si>
    <t>Cán Inox, dài 30 cm, lông chổi dài rửa được các ống nghiệm đường kính từ 16mm - 24mm.</t>
  </si>
  <si>
    <t>- Kích thước (420x330 x80) mm</t>
  </si>
  <si>
    <t>- Vật liệu bằng gỗ tự nhiên dày 10mm</t>
  </si>
  <si>
    <t>-  Chia làm 5 ngăn, trong đó 4 ngăn xung quanh có kích thước (165x80) mm, ngăn ở giữa có kích thước (60x230)mm có khoét lỗ tròn để đựng lọ hoá chất</t>
  </si>
  <si>
    <t>-  Có quai xách bằng gỗ cao 160mm</t>
  </si>
  <si>
    <t>Bình chia độ</t>
  </si>
  <si>
    <t>Hình trụ ɸ30 mm; cao 180 mm; có để; giới hạn đo 250 ml; độ chia nhỏ nhất 2 ml; bằng thủy tinh trung tính hoặc nhựa an toàn, chịu nhiệt độ cao</t>
  </si>
  <si>
    <t>Bằng nhựa trong suốt, có kích thước ɸ140mm, cao khoảng 200mm, có để và nắp đậy, độ dày 2,5mm.</t>
  </si>
  <si>
    <t>Thuỷ tinh trung tính, chịu nhiệt, ɸ16mm, chiều cao 160mm, bo miệng, đảm bảo độ bền cơ học.</t>
  </si>
  <si>
    <t>Thuỷ tinh trung tính, chịu nhiệt, có để, độ chia nhỏ nhất 1ml. Dung tích 100 ml. Đảm bảo độ bền cơ học</t>
  </si>
  <si>
    <t>Ống dẫn bằng thuỷ tinh trung tính trong suốt, chịu nhiệt, có đường kính ngoài 6mm và đường kính trong 3mm, ống hình chữ Z, 1 đầu góc vuông và 1 đầu góc nhọn 60°, có kích thước các đoạn tương ứng (50 -140- 30) mm</t>
  </si>
  <si>
    <t>Cao su chịu hóa chất, có độ đàn hồi cao, không có lỗ và có lỗ ở giữa có đường kính Φ6mm, gồm: Loại có đáy lớn Φ22mm, đáy nhỏ Φ15mm, cao 25mm; Loại có đáy lớn Φ28mm, đáy nhỏ Φ23mm, cao 25mm; - Loại có đáy lớn Φ19mm, đáy nhỏ Φ14mm, cao 25mm; Loại có đáy lớn Φ42mm, đáy nhỏ Φ37mm, cao 30mm.</t>
  </si>
  <si>
    <t>Lọ thuỷ tinh trung tính chiều cao 100mm, có nút cao su vừa khít miệng có gắn ống thuỷ tinh đường kính 8mm, dài 120mm, vuốt nhọn đầu.</t>
  </si>
  <si>
    <t>Chất liệu: Bằng nhựa</t>
  </si>
  <si>
    <t>Thuỷ tinh trung tính, chịu nhiệt, hình trụ 06 mm dài 250 mm.</t>
  </si>
  <si>
    <t>Loại thông dụng, 10 ml</t>
  </si>
  <si>
    <t>Chất liệu: Bằng thủy tính</t>
  </si>
  <si>
    <t>Công nghệ chính xác 4 cảm biến</t>
  </si>
  <si>
    <t>Chức năng BẬT / TẮT tự động</t>
  </si>
  <si>
    <t>Cân nặng tới 150 kg</t>
  </si>
  <si>
    <t xml:space="preserve"> </t>
  </si>
  <si>
    <t>Số liệu kg / lb / st có thể lựa chọn</t>
  </si>
  <si>
    <t>Nhiệt kế đo nhiệt độ không khí loại thông dụng.</t>
  </si>
  <si>
    <t>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t>
  </si>
  <si>
    <t>Hóa chất dùng chung</t>
  </si>
  <si>
    <t>Tất cả hóa chất được đựng trong lọ nhựa hoặc lọ thủy tinh có nắp kín đảm bảo an toàn với từng loại hóa chất. Trên mỗi lọ đều có tem nhãn được ghi đầy đủ các nội dung: tên thông dụng, công thức hóa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dụng;Đối với các hóa chất độc như axit đậm đặc, brom phải có cách thức đóng gói và bảo quản riêng; Các lọ hóa chất được đóng gói trong các thùng có ngăn đựng đảm bảo an toàn khi vận chuyển và sử dụng; Đóng gói phù hợp cho từng loại hóa chất cụ thể</t>
  </si>
  <si>
    <t>- Cty CP Vật tư phương Nam: đơn giá 2.650.000đ/ 10 kg;
- Cty CP sách và TBTH TP Hồ Chí Minh: 146.000đ/ 100g</t>
  </si>
  <si>
    <r>
      <t>iodine (I</t>
    </r>
    <r>
      <rPr>
        <vertAlign val="subscript"/>
        <sz val="10"/>
        <rFont val="Times New Roman"/>
        <family val="1"/>
      </rPr>
      <t>2</t>
    </r>
    <r>
      <rPr>
        <sz val="10"/>
        <rFont val="Times New Roman"/>
        <family val="1"/>
      </rPr>
      <t>)</t>
    </r>
  </si>
  <si>
    <t>- Cty CP Vật tư phương Nam: 4.550.000đ/ 0,5kg,
- Cty CP sách và TBTH TP Hồ Chí Minh: 109.000đ/ 5 g</t>
  </si>
  <si>
    <r>
      <t>Dung dịch nước bromine (Br</t>
    </r>
    <r>
      <rPr>
        <vertAlign val="subscript"/>
        <sz val="10"/>
        <rFont val="Times New Roman"/>
        <family val="1"/>
      </rPr>
      <t>2</t>
    </r>
    <r>
      <rPr>
        <sz val="10"/>
        <rFont val="Times New Roman"/>
        <family val="1"/>
      </rPr>
      <t>)</t>
    </r>
  </si>
  <si>
    <t xml:space="preserve">- Cty CP Vật tư phương Nam:  4.200.000đ/ 5 lít
- Cty CP sách và TBTH TP Hồ Chí Minh: 134.000đ/ 50ml </t>
  </si>
  <si>
    <t>- 'Cty CP Vật tư phương Nam: 7.750.000đ/ 10kg; 
- Cty CP sách và TBTH TP Hồ Chí Minh: 147.000đ/100g</t>
  </si>
  <si>
    <t xml:space="preserve"> - Cty CP Vật tư phương Nam: 3.800.000đ/10kg
- Cty CP sách và TBTH TP Hồ Chí Minh: 139.000đ/100g</t>
  </si>
  <si>
    <t>- Cty CP Vật tư phương Nam: 3.800.000đ/10kg. 
- Cty CP sách và TBTH TP Hồ Chí Minh: 27.000đ/100g</t>
  </si>
  <si>
    <t xml:space="preserve"> - Cty CP Vật tư phương Nam: 5.650.000đ/10kg 
- Cty CP sách và TBTH TP Hồ Chí Minh: 125.000đ/ 100g</t>
  </si>
  <si>
    <t xml:space="preserve"> -  Cty CP Vật tư phương Nam: 27.000.000đ/5kg.
- Cty CP sách và TBTH TP Hồ Chí Minh: 274.000đ/ 50g</t>
  </si>
  <si>
    <t>-  Cty CP Vật tư phương Nam: 5.500.000đ/5kg
- Cty CP sách và TBTH TP Hồ Chí Minh: 560.000đ/ 50g</t>
  </si>
  <si>
    <t xml:space="preserve"> -  Cty CP Vật tư phương Nam: 6.100.000đ/5kg,
- Cty CP sách và TBTH TP Hồ Chí Minh: 218.000đ/ 50g</t>
  </si>
  <si>
    <t xml:space="preserve"> - Cty CP Vật tư phương Nam:1.730.000đ/5kg
- Cty CP sách và TBTH TP Hồ Chí Minh: 48.000đ/50g</t>
  </si>
  <si>
    <r>
      <t>Manganese (II) oxide (MnO</t>
    </r>
    <r>
      <rPr>
        <vertAlign val="subscript"/>
        <sz val="10"/>
        <rFont val="Times New Roman"/>
        <family val="1"/>
      </rPr>
      <t>2</t>
    </r>
    <r>
      <rPr>
        <sz val="10"/>
        <rFont val="Times New Roman"/>
        <family val="1"/>
      </rPr>
      <t>)</t>
    </r>
  </si>
  <si>
    <t xml:space="preserve"> - Cty CP Vật tư phương Nam:1.850.000đ/5kg
- Cty CP sách và TBTH TP Hồ Chí Minh: 60.000đ/ 10g</t>
  </si>
  <si>
    <t>- Cty CP Vật tư phương Nam:2.550.000đ/10kg
- Cty CP sách và TBTH TP Hồ Chí Minh:46.000đ/ 100g</t>
  </si>
  <si>
    <r>
      <t>Copper sulfate (CuSO</t>
    </r>
    <r>
      <rPr>
        <vertAlign val="subscript"/>
        <sz val="10"/>
        <rFont val="Times New Roman"/>
        <family val="1"/>
      </rPr>
      <t>4</t>
    </r>
    <r>
      <rPr>
        <sz val="10"/>
        <rFont val="Times New Roman"/>
        <family val="1"/>
      </rPr>
      <t>)</t>
    </r>
  </si>
  <si>
    <t xml:space="preserve"> - Cty CP Vật tư phương Nam:2.700.000đ/5kg 
- Cty CP sách và TBTH TP Hồ Chí Minh: 66.000dd/ 50g</t>
  </si>
  <si>
    <t xml:space="preserve">  Cty CP Vật tư phương Nam:6.330.000đ/50 lít 
- Cty CP sách và TBTH TP Hồ Chí Minh: 62.000dd/ 500ml</t>
  </si>
  <si>
    <r>
      <t>Sunfuric acid 98% (H</t>
    </r>
    <r>
      <rPr>
        <vertAlign val="subscript"/>
        <sz val="10"/>
        <rFont val="Times New Roman"/>
        <family val="1"/>
      </rPr>
      <t>2</t>
    </r>
    <r>
      <rPr>
        <sz val="10"/>
        <rFont val="Times New Roman"/>
        <family val="1"/>
      </rPr>
      <t>SO</t>
    </r>
    <r>
      <rPr>
        <vertAlign val="subscript"/>
        <sz val="10"/>
        <rFont val="Times New Roman"/>
        <family val="1"/>
      </rPr>
      <t>4</t>
    </r>
    <r>
      <rPr>
        <sz val="10"/>
        <rFont val="Times New Roman"/>
        <family val="1"/>
      </rPr>
      <t>)</t>
    </r>
  </si>
  <si>
    <t xml:space="preserve"> - Cty CP Vật tư phương Nam:5.900.000đ/20 lít ;
- Cty CP sách và TBTH TP Hồ Chí Minh: 76.000dd/ 500ml</t>
  </si>
  <si>
    <r>
      <t>Dung dịch ammonia (NH</t>
    </r>
    <r>
      <rPr>
        <vertAlign val="subscript"/>
        <sz val="10"/>
        <rFont val="Times New Roman"/>
        <family val="1"/>
      </rPr>
      <t>3</t>
    </r>
    <r>
      <rPr>
        <sz val="10"/>
        <rFont val="Times New Roman"/>
        <family val="1"/>
      </rPr>
      <t>) đặc</t>
    </r>
  </si>
  <si>
    <t>- Cty CP Vật tư phương Nam:5.250.000đ/20 lít
- Cty CP sách và TBTH TP Hồ Chí Minh: 115.000 đ/200ml</t>
  </si>
  <si>
    <r>
      <t>Magnesium sulfate (MgSO</t>
    </r>
    <r>
      <rPr>
        <vertAlign val="subscript"/>
        <sz val="10"/>
        <rFont val="Times New Roman"/>
        <family val="1"/>
      </rPr>
      <t>4</t>
    </r>
    <r>
      <rPr>
        <sz val="10"/>
        <rFont val="Times New Roman"/>
        <family val="1"/>
      </rPr>
      <t>) rắn</t>
    </r>
  </si>
  <si>
    <t xml:space="preserve"> - Cty CP Vật tư phương Nam:1,110.000đ/1 kg
- Cty CP sách và TBTH TP Hồ Chí Minh: 46.000đ/ 10g</t>
  </si>
  <si>
    <r>
      <t>Barichloride (BaCl</t>
    </r>
    <r>
      <rPr>
        <vertAlign val="subscript"/>
        <sz val="10"/>
        <rFont val="Times New Roman"/>
        <family val="1"/>
      </rPr>
      <t>2</t>
    </r>
    <r>
      <rPr>
        <sz val="10"/>
        <rFont val="Times New Roman"/>
        <family val="1"/>
      </rPr>
      <t>) rắn</t>
    </r>
  </si>
  <si>
    <t xml:space="preserve"> - Cty CP Vật tư phương Nam:1.110.000đ/1 kg
- Cty CP sách và TBTH TP Hồ Chí Minh: 44.000đ/ 10 g</t>
  </si>
  <si>
    <t xml:space="preserve"> - Cty CP Vật tư phương Nam:1.730.000đ/10 kg
- Cty CP sách và TBTH TP Hồ Chí Minh: 37.000đ/ 100g</t>
  </si>
  <si>
    <t xml:space="preserve"> - Cty CP Vật tư phương Nam:4.340.000đ/20 lít
- Cty CP sách và TBTH TP Hồ Chí Minh: 44.000đ/ 200 g</t>
  </si>
  <si>
    <r>
      <t>Silve nitrate (AgNO</t>
    </r>
    <r>
      <rPr>
        <vertAlign val="subscript"/>
        <sz val="10"/>
        <rFont val="Times New Roman"/>
        <family val="1"/>
      </rPr>
      <t>3</t>
    </r>
    <r>
      <rPr>
        <sz val="10"/>
        <rFont val="Times New Roman"/>
        <family val="1"/>
      </rPr>
      <t>)</t>
    </r>
  </si>
  <si>
    <t xml:space="preserve"> - Cty CP Vật tư phương Nam:98.400.000đ/20 lit
- Cty CP sách và TBTH TP Hồ Chí Minh: 1.406.000đ/ 200ml</t>
  </si>
  <si>
    <r>
      <t>Ethylic alcohol 96</t>
    </r>
    <r>
      <rPr>
        <vertAlign val="superscript"/>
        <sz val="10"/>
        <rFont val="Times New Roman"/>
        <family val="1"/>
      </rPr>
      <t>o</t>
    </r>
    <r>
      <rPr>
        <sz val="10"/>
        <rFont val="Times New Roman"/>
        <family val="1"/>
      </rPr>
      <t xml:space="preserve"> (C</t>
    </r>
    <r>
      <rPr>
        <vertAlign val="subscript"/>
        <sz val="10"/>
        <rFont val="Times New Roman"/>
        <family val="1"/>
      </rPr>
      <t>2</t>
    </r>
    <r>
      <rPr>
        <sz val="10"/>
        <rFont val="Times New Roman"/>
        <family val="1"/>
      </rPr>
      <t>H</t>
    </r>
    <r>
      <rPr>
        <vertAlign val="subscript"/>
        <sz val="10"/>
        <rFont val="Times New Roman"/>
        <family val="1"/>
      </rPr>
      <t>5</t>
    </r>
    <r>
      <rPr>
        <sz val="10"/>
        <rFont val="Times New Roman"/>
        <family val="1"/>
      </rPr>
      <t>OH)</t>
    </r>
  </si>
  <si>
    <t xml:space="preserve"> - Cty CP sách và TBTH TP Hồ Chí Minh: 29.000đ/200ml</t>
  </si>
  <si>
    <r>
      <t>Glucozơ (kết tinh) (C</t>
    </r>
    <r>
      <rPr>
        <vertAlign val="subscript"/>
        <sz val="10"/>
        <rFont val="Times New Roman"/>
        <family val="1"/>
      </rPr>
      <t>6</t>
    </r>
    <r>
      <rPr>
        <sz val="10"/>
        <rFont val="Times New Roman"/>
        <family val="1"/>
      </rPr>
      <t>H</t>
    </r>
    <r>
      <rPr>
        <vertAlign val="subscript"/>
        <sz val="10"/>
        <rFont val="Times New Roman"/>
        <family val="1"/>
      </rPr>
      <t>12</t>
    </r>
    <r>
      <rPr>
        <sz val="10"/>
        <rFont val="Times New Roman"/>
        <family val="1"/>
      </rPr>
      <t>O</t>
    </r>
    <r>
      <rPr>
        <vertAlign val="subscript"/>
        <sz val="10"/>
        <rFont val="Times New Roman"/>
        <family val="1"/>
      </rPr>
      <t>6</t>
    </r>
    <r>
      <rPr>
        <sz val="10"/>
        <rFont val="Times New Roman"/>
        <family val="1"/>
      </rPr>
      <t>)</t>
    </r>
  </si>
  <si>
    <t xml:space="preserve"> - Cty CP Vật tư phương Nam:2.520.000đ/10 kg
- Cty CP sách và TBTH TP Hồ Chí Minh: 47.000đ/ 100g</t>
  </si>
  <si>
    <t>- Cty CP Vật tư phương Nam:3.300.000đ/10 kg
- Cty CP sách và TBTH TP Hồ Chí Minh: 40.000đ/100g</t>
  </si>
  <si>
    <t xml:space="preserve"> - Cty CP Vật tư phương Nam:5.500.000đ/200 hộp
- Cty CP sách và TBTH TP Hồ Chí Minh: 57.000đ/2 hộp</t>
  </si>
  <si>
    <t>- Cty CP Vật tư phương Nam:3.840.000đ/20 lít;
- Cty CP sách và TBTH TP Hồ Chí Minh: 96.000đ/ 200 ml</t>
  </si>
  <si>
    <t>- Cty CP Vật tư phương Nam: 4.300.000đ/20 lít
- Cty CP sách và TBTH TP Hồ Chí Minh: 71.000đ/ 200ml</t>
  </si>
  <si>
    <t xml:space="preserve"> - Cty CP Vật tư phương Nam: 19.500.000đ/200 lít
- Cty CP sách và TBTH TP Hồ Chí Minh: 114.000đ/ 2000ml</t>
  </si>
  <si>
    <t xml:space="preserve"> - Cty CP Vật tư phương Nam: 7.500.000đ/10 kg;
- Cty CP sách và TBTH TP Hồ Chí Minh: 150.000đ/ 100g</t>
  </si>
  <si>
    <r>
      <t>Kali permanganat (KMnO</t>
    </r>
    <r>
      <rPr>
        <vertAlign val="subscript"/>
        <sz val="10"/>
        <rFont val="Times New Roman"/>
        <family val="1"/>
      </rPr>
      <t>4</t>
    </r>
    <r>
      <rPr>
        <b/>
        <vertAlign val="subscript"/>
        <sz val="10"/>
        <rFont val="Times New Roman"/>
        <family val="1"/>
      </rPr>
      <t>)</t>
    </r>
  </si>
  <si>
    <t xml:space="preserve"> - Cty CP Vật tư phương Nam: 3.560.000đ/5kg
- Cty CP sách và TBTH TP Hồ Chí Minh: 55.000đ/50g</t>
  </si>
  <si>
    <r>
      <t>Kali chlorrat (KClO</t>
    </r>
    <r>
      <rPr>
        <vertAlign val="subscript"/>
        <sz val="10"/>
        <rFont val="Times New Roman"/>
        <family val="1"/>
      </rPr>
      <t>3</t>
    </r>
    <r>
      <rPr>
        <sz val="10"/>
        <rFont val="Times New Roman"/>
        <family val="1"/>
      </rPr>
      <t>)</t>
    </r>
  </si>
  <si>
    <t xml:space="preserve"> - Cty CP Vật tư phương Nam: 2.120.000đ/5kg
- Cty CP sách và TBTH TP Hồ Chí Minh: 114.000đ/ 50g</t>
  </si>
  <si>
    <t xml:space="preserve"> - Cty CP Vật tư phương Nam: 2.120.000đ/10kg
- Cty CP sách và TBTH TP Hồ Chí Minh: 82.000đ/ 100g</t>
  </si>
  <si>
    <t>TRANH/ẢNH</t>
  </si>
  <si>
    <t>Chất và sự biến đổi chất</t>
  </si>
  <si>
    <t>Các thể (trạng thái) của chất</t>
  </si>
  <si>
    <t>Mô tả các chất có trong các vật thể tự nhiên, vật thế nhân tạo, vật vô sinh, vật hữu sinh)</t>
  </si>
  <si>
    <t>Tranh có kích thước (1020x720)mm, dung sai 10mm, in offset 4 màu trên giấy couché có định lượng 200g/m2, cán láng OPP mờ.</t>
  </si>
  <si>
    <t>Vật sống</t>
  </si>
  <si>
    <t>Tế bào - đơn vị cơ sở của sự sống</t>
  </si>
  <si>
    <t>Vẽ song song 2 hình tế bào thực vật, động vật và chỉ ra nhũng đặc điểm giống nhau (màng tế bào, chất tế bào, nhân tế bào) và khác nhau (thành tế bào, lục lạp chỉ có ở tế bào thực vật);</t>
  </si>
  <si>
    <t>Tranh có kích thước (1020x720)mm, dung sai 10 mm, in offset 4 màu trên giấy couché có định lượng 200g/m2, cán láng OPP mờ.</t>
  </si>
  <si>
    <t>Đa dạng thế giới sống</t>
  </si>
  <si>
    <t>Sự đa dạng của các nhóm sinh vật</t>
  </si>
  <si>
    <t>Mô tả hình cây Hạt trần (cây thông) với những đặc điểm hình thái cơ bản (rễ, thân, lá, nón); bên cạnh vẽ một cành con mang hai lá với cụm nón đực, nón cái, hạt có cánh.</t>
  </si>
  <si>
    <t>Mô tả hình cây Hạt kín với các chủ thích cơ bản: rễ, thân, lá, cánh hoa.</t>
  </si>
  <si>
    <t>Cây hai lá mầm (cây dừa cạn)</t>
  </si>
  <si>
    <t>Cây một lá mầm (cây rẻ quạt)</t>
  </si>
  <si>
    <t>Tranh có kích thước (1020x720)mm, dung sai 10 mm, in offset 4 màu trên giấy couché có định lượng 200g/m2, cán láng OPP mờ</t>
  </si>
  <si>
    <t>Hình ảnh mô tả các nhóm động vật không xương sống (Ruột khoang, Giun; Thân mềm, Chân khớp), mỗi ngành một đại diện với các chú thích về đặc điểm đặc trưng.</t>
  </si>
  <si>
    <t>Hình ảnh mô tả các nhóm động vật có xương sống (Cá, Lưỡng cư, Bò sát, Chim, Thú), mỗi lớp một đại diện với các chú thích về đặc điểm đặc trưng.</t>
  </si>
  <si>
    <t>Năng lượng và sự biến đổi</t>
  </si>
  <si>
    <t>Tranh có kích thước (1020 x720)mm, dung sai 10 mm, in offset 4 màu trên giấy couché có định lượng 200g/m2, cán láng OPP mờ.</t>
  </si>
  <si>
    <t>Trái Đất và bầu trời</t>
  </si>
  <si>
    <t>Mô tả được sự mọc lặn của Mặt Trời hàng ngày (do người ở bề mặt Trái Đất nhìn thấy).</t>
  </si>
  <si>
    <t>Mô tả một số hình dạng nhìn thấy chủ yếu của Mặt Trăng trong Tuần trăng (8 hình dạng cơ bản).</t>
  </si>
  <si>
    <t>Tranh có kích thước (1020x720)mm, dung sai 10 mm, in offset 4 màu trên giấy couché cỏ định lượng 200g/m2, cán láng OPP mờ.</t>
  </si>
  <si>
    <t>Mô tả được sơ lược cấu trúc của hệ Mặt Trời (hình dạng mô phỏng đường chuyển động của 8 hành tinh xung quanh Mặt Trời).</t>
  </si>
  <si>
    <t>Mô tả được hệ Mặt Trời là một phần nhỏ của Ngân Hà</t>
  </si>
  <si>
    <t>Tranh có kích thước (1020x720) mm, dung sai 10 mm, in offset 4 màu trên giấy couché có định lượng 200g/m2, cán láng OPP mờ.</t>
  </si>
  <si>
    <t>THIẾT BỊ, DỤNG CỤ, HÓA CHẤT THEO CHỦ ĐỀ</t>
  </si>
  <si>
    <t>Các phép đo</t>
  </si>
  <si>
    <t>-  Thước cuộn: Dây không dãn, dài tối thiểu 1500 mm;</t>
  </si>
  <si>
    <t>- Đồng hồ bấm giây: Loại điện tử hiện số, độ chính xác 1/100 giây;</t>
  </si>
  <si>
    <t>-  Cân lò xo: Độ phân giải 1g, giới hạn đo 100 g;</t>
  </si>
  <si>
    <t>-  Cân đồng hồ: Loại 500g; độ chia nhỏ nhất 2g;</t>
  </si>
  <si>
    <t>-  Nhiệt kế (lỏng): Chia độ từ -10°C đến +110°C; độ chia nhỏ nhất 1°C, có vỏ đựng (hoặc cảm biến nhiệt độ);</t>
  </si>
  <si>
    <t>- Nhiệt kế y khoa: Loại thông dụng, độ chia nhỏ nhất 0,1°C.</t>
  </si>
  <si>
    <t>Lực</t>
  </si>
  <si>
    <t>- 01 hộp đựng nước dài 500 mm, rộng 200 mm, cao 150 mm.</t>
  </si>
  <si>
    <t>- 01 xe đo có cơ cấu để xe chuyển động ổn định, xe đo có kết hợp với cảm biến lực với độ phân giải tối thiểu 0,1N hoặc xe đo kết hợp với lực kế có độ phân giải tối thiểu 0,1N.</t>
  </si>
  <si>
    <t>-  Lực kế lò xo có thân hình trụ ɸ20 mm làm bằng nhựa trong có vạch chia độ với độ chia nhỏ nhất 0,1 N, hai đầu có móc treo bằng kim loại không rỉ, một đầu lò xo cố định, giới hạn đo (0 - 5)N;</t>
  </si>
  <si>
    <t>-  Các quả nặng có móc treo bằng kim loại không rỉ, khối lượng: 10g, 20g, 30g, 100g và 200g;</t>
  </si>
  <si>
    <t>-  Giá treo (thiết bị dùng chung).</t>
  </si>
  <si>
    <t>MÔN CÔNG NGHỆ</t>
  </si>
  <si>
    <t xml:space="preserve">THIẾT BỊ DÙNG CHUNG </t>
  </si>
  <si>
    <t>VÂT LIỆU, DỤNG CỤ CƠ KHÍ</t>
  </si>
  <si>
    <t>Bộ dụng cụ  gồm:</t>
  </si>
  <si>
    <t>- Tấm nhựa Formex (khổ A3, dày 3 và 5mm), số lượng 10 tấm mỗi loại;</t>
  </si>
  <si>
    <t>- Tấm nhựa Acrylic (khổ A4, trong suốt, dày 3mm), số lượng 10 tấm;</t>
  </si>
  <si>
    <t>- Thanh keo nhiệt (đường kính 10mm), số lượng 10 thanh;</t>
  </si>
  <si>
    <t>- Vít ren và đai ốc M3,100 cái;</t>
  </si>
  <si>
    <t>- Vít gỗ các loại, 100 cái;</t>
  </si>
  <si>
    <t>- Mũi khoan (đường kính 3mm), 5 mũi;</t>
  </si>
  <si>
    <t>- Bánh xe (đường kính 65mm, trục 5mm), 10 cái.</t>
  </si>
  <si>
    <t>- Thước lá (dài 30 cm);</t>
  </si>
  <si>
    <t>- Thước cặp cơ (loại thông dụng);</t>
  </si>
  <si>
    <t>- Đầu vạch dấu (loại thông dụng);</t>
  </si>
  <si>
    <t>- Thước đo góc (loại thông dụng);</t>
  </si>
  <si>
    <t>- Thước đo mặt phẳng (loại thông dụng);</t>
  </si>
  <si>
    <t>- Dao dọc giấy (loại thông dụng);</t>
  </si>
  <si>
    <t>- Dao cắt nhựa Acrylic (loại thông dụng);</t>
  </si>
  <si>
    <t>- Ê tô nhỏ (khẩu độ 50 mm);</t>
  </si>
  <si>
    <t>- Dũa (dẹt, tròn)_mỗi loại một chiếc;</t>
  </si>
  <si>
    <t>- Cưa tay (loại thông dụng);</t>
  </si>
  <si>
    <t>- Bộ tuốc nơ vít đa năng (loại thông dụng);</t>
  </si>
  <si>
    <t>- Mỏ lết cỡ nhỏ (loại thông dụng);</t>
  </si>
  <si>
    <t>- Kìm mỏ vuông (loại thông dụng);</t>
  </si>
  <si>
    <t>- Súng bắn keo (loại 10mm, công suất 60W).</t>
  </si>
  <si>
    <t>- Máy in 3D cỡ nhỏ (Công nghệ in: FDM, Độ phân giải layer: 0,05-0,3mm, Đường kính đầu in: 0,4 mm/1,75MM, Vật liệu in: PLA, ABS, Kích thước làm việc tối đa: (200x200x180)mm, Kết nối: Thẻ SD, Cổng USB);</t>
  </si>
  <si>
    <t>- Khoan điện cầm tay (sử dụng pin): 03 chiếc.</t>
  </si>
  <si>
    <t>VÂT LIỆU, DỤNG CỤ ĐIỆN – ĐIỆN TỬ</t>
  </si>
  <si>
    <t>Bộ vật liệu điện gồm:</t>
  </si>
  <si>
    <t>- Pin lithium (loại 3.7V, 1200maH), 9 cục;</t>
  </si>
  <si>
    <t>- Đế pin Lithium (loại đế ba), 03 cái;</t>
  </si>
  <si>
    <t>- Dây điện màu đen, mầu đỏ (đường kính 0.3 mm), 20 m cho mỗi mầu;</t>
  </si>
  <si>
    <t>- Dây nối kĩ thuật điện (Dây đơn, đường kính 1.5mm, dài 30cm, có chốt cắm hai đầu đường kính 4mm);</t>
  </si>
  <si>
    <t>- Dây cáp dupont (Loại dài 30cm, chân 2.54mm, 40 sợi);</t>
  </si>
  <si>
    <t>- Dây kẹp cá sấu 2 đầu (dài 30cm), 30 sợi;</t>
  </si>
  <si>
    <t>- Gen co nhiệt (đường kính 2 và 3 mm), mỗi loại 2m;</t>
  </si>
  <si>
    <t>- Băng dính cách điện, 05 cuộn;</t>
  </si>
  <si>
    <t>- Phíp đồng một mặt (A4, dày 1,2 mm), 5 tấm;</t>
  </si>
  <si>
    <t>- Muối FeCl3, 500g;</t>
  </si>
  <si>
    <t>- Thiếc hàn cuộn (loại 100g), 03 cuộn;</t>
  </si>
  <si>
    <t>- Nhựa thông, 300g.</t>
  </si>
  <si>
    <t>Bộ dụng cụ điện gồm:</t>
  </si>
  <si>
    <t>- Sạc pin Lithium (khay sạc đôi, dòng sạc 600mA);</t>
  </si>
  <si>
    <t>- Đồng hồ vạn năng số (loại thông dụng);</t>
  </si>
  <si>
    <t>- Bút thử điện (loại thông dụng);</t>
  </si>
  <si>
    <t>- Kìm tuốt dây điện (loại thông dụng);</t>
  </si>
  <si>
    <t>- Kìm mỏ nhọn (loại thông dụng);</t>
  </si>
  <si>
    <t>- Kìm cắt (loại thông dụng);</t>
  </si>
  <si>
    <t>- Tua vít kĩ thuật điện (loại thông dụng);</t>
  </si>
  <si>
    <t>- Mỏ hàn thiếc (AC 220V, 60W), kèm đế mỏ hàn (loại thông dụng).</t>
  </si>
  <si>
    <t>Bộ dụng cụ đo gồm:</t>
  </si>
  <si>
    <t>-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t>
  </si>
  <si>
    <t>- Cảm biến đo nồng độ khí CO2 (thang đo: 0~50.000ppm, độ phân giải: 1ppm; độ chính xác: ±10%);</t>
  </si>
  <si>
    <t>-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t>
  </si>
  <si>
    <t>- Cảm biến đo Nhiệt độ (thang đo từ -20°C đến 120°C, độ phân giải ±0.03°C);</t>
  </si>
  <si>
    <t>- Cảm biến đo Độ ẩm (khoảng đo: 0 đến 100%, độ chính xác: ±3%);</t>
  </si>
  <si>
    <t>- Cảm biến đo Nồng độ mặn (thang đo: 0ppt ~ 50ppt, độ phân giải: ±0.1 ppt, độ chính xác: ±1% trên toàn thang đo);</t>
  </si>
  <si>
    <t>- Cảm biến đo Độ pH (Thang đo: 0-14pH, độ phân giải: ±0,01pH, nhiệt độ hoạt động: 5-60°C);</t>
  </si>
  <si>
    <t>- Cảm biến đo Cường độ âm thanh (tùy chọn 2 thang đo: 40 - 100 dBA hoặc 80 - 130 dBA, độ chính xác: ±0.1 dBA trên toàn thang đo);</t>
  </si>
  <si>
    <t>- Cảm biến đo Áp suất khí (thang đo: 0 đến 250kPa, độ phân giải: ±0.1kPa trên toàn thang đo).</t>
  </si>
  <si>
    <t>Bộ dụng cụ bao gồm:</t>
  </si>
  <si>
    <t>- Mô đun hạ áp DC-DC (2A, 4 - 36V);</t>
  </si>
  <si>
    <t>-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t>
  </si>
  <si>
    <t>- Nút ấn (4 chân, kích thước: (6x6x5)mm);</t>
  </si>
  <si>
    <t>- Bảng mạch lập trình vi điều khiển mã nguồn mở (loại thông dụng);</t>
  </si>
  <si>
    <t>- Mô đun giao tiếp: Bluetooth (2.0, giao tiếp: serial port, tần số: 2,4GHz), RFID (tần số sóng mang: 13,56MHz, giao tiếp: SPI), Wifi (2,4GHz, hỗ trợ chuẩn 802.11b/g/n, hỗ trợ bảo mật: WPA/WPA2, giao tiếp: Micro USB);</t>
  </si>
  <si>
    <t>- Thiết bị chấp hành: Động cơ điện 1 chiều (9-12V, 0,2A, 150-300 vòng/phút), Động cơ servo (4,8V, tốc độ: 0,1s/60°), Động cơ bước (12-24V, bước góc: 1,8°, kích thước: (42x42x41,5)mm), còi báo (5V, tần số âm thanh: 2,5KHz);</t>
  </si>
  <si>
    <t>- Mô đun chức năng: Mạch cầu H (5-24V, 2A), Điều khiển động cơ bước (giải điện áp hoạt động 8 - 45V, dòng điện: 1,5A), rơ le (12V);</t>
  </si>
  <si>
    <t>- Linh, phụ kiện: board test (15x5,5)cm, dây dupont (loại thông dụng), linh kiện điện tử (điện trở, tụ điện các loại, transistor, LED, diode, công tắc các loại).</t>
  </si>
  <si>
    <t>THIẾT BỊ CƠ BẢN</t>
  </si>
  <si>
    <t>Điện áp vào 220V- 50Hz.</t>
  </si>
  <si>
    <t>Điện áp ra:</t>
  </si>
  <si>
    <t>- Điện áp xoay chiều (5A): (3, 6, 9, 12,15, 24)V;</t>
  </si>
  <si>
    <t>- Điện áp một chiều (3A): điều chỉnh từ 0 đến 24V. Có đồng hồ chỉ thị điện áp ra; có mạch đóng ngắt và bảo vệ quá dòng, đảm bảo an toàn về độ cách điện và độ bền điện trong quá trình sử dụng.</t>
  </si>
  <si>
    <t>Nhà ở</t>
  </si>
  <si>
    <t>Bảo quản và chế biến thực phẩm</t>
  </si>
  <si>
    <t>Trang phục và thời trang</t>
  </si>
  <si>
    <t>Đồ dùng điện trong gia đình</t>
  </si>
  <si>
    <t>MÔ HÌNH, MẪU VẬT</t>
  </si>
  <si>
    <t>Gồm các loại bóng đèn sợi đốt, compac, huỳnh quang, LED.</t>
  </si>
  <si>
    <t xml:space="preserve">Loại quạt bàn </t>
  </si>
  <si>
    <t>- Công ty TNHH TBGD&amp;ĐC Tràng An: model QB300/hãng SX điện cơ 91/ công suất: 34W, sải cánh khoảng 30 cm/ 3 tốc độ gió, quạt bàn có số(loại cơ), có túp lăng, chát liệu nhựa, lồng quạt kim loại</t>
  </si>
  <si>
    <t>Có số bấm (loại cơ)</t>
  </si>
  <si>
    <t>Sải cánh ≥ 40cm</t>
  </si>
  <si>
    <t>Công suất 48W</t>
  </si>
  <si>
    <t>Tốc độ gió ≥ 3 mức độ</t>
  </si>
  <si>
    <t>Có túp lăng</t>
  </si>
  <si>
    <t>MÔN TIN HỌC</t>
  </si>
  <si>
    <t>PHÒNG THỰC HÀNH TIN HỌC</t>
  </si>
  <si>
    <t xml:space="preserve"> - Bàn có thiết kế phù hợp để máy tính: Khung sắt (sơn tĩnh điện), mặt bàn gỗ cao su ghép thanh:</t>
  </si>
  <si>
    <t>Khung thép hộp vuông 25x50mm sơn tĩnh điện màu ghi sáng, mặt bàn được làm bằng gỗ cao su ghép thanh 02 mặt A-B; 02 ngăn hộc bàn phím; giá để CPU, sơn phủ PU</t>
  </si>
  <si>
    <t>Kích Thước: W1200 x D500 x H720 mm</t>
  </si>
  <si>
    <t>Ghế: khung thép hộp vuông 25x25mm sơn tĩnh điện màu ghi sáng, mặt ghế và tựa ghế bằng gỗ cao su ghép thanh sơn phủ PU</t>
  </si>
  <si>
    <t>Gỗ  cao su ghép thanh đã qua xử lý tẩm sấy hóa chất chống mối mọt cong vênh, nứt dăm, bề mặt tráng nhựa composite chống xước chống ẩm, chịu nước tốt.</t>
  </si>
  <si>
    <t xml:space="preserve"> - Ghế không liền bàn. Kích thước phù hợp với học sinh.</t>
  </si>
  <si>
    <t>Mét</t>
  </si>
  <si>
    <t xml:space="preserve">Dây Mạng Cat6E </t>
  </si>
  <si>
    <t>- Công ty TNHH TBGD&amp;ĐC Tràng An: Cáp Category 6, 4 đôi, 23 AWG, U/UTP, CM, 305m, Reel in box, Blue (Commscope/Trung Quốc)</t>
  </si>
  <si>
    <t>MÔN GIÁO DỤC THỂ CHẤT</t>
  </si>
  <si>
    <t xml:space="preserve">- Cty CP Vật tư phương Nam: TS9001 (10LAP)
'- Công ty TNHH TBGD&amp;ĐC Tràng An: TS9001 </t>
  </si>
  <si>
    <r>
      <t xml:space="preserve">'- Công ty CP đầu tư giáo dục Nam Việt (QĐ 285/QĐ-THXTT ngày 16/9/2022 của trường tiểu học Xuân Thời thượng, QĐ 138/QĐ-BVN ngày 27/9/2022 của Trường TH Bùi Văn Ngữ): </t>
    </r>
    <r>
      <rPr>
        <b/>
        <sz val="10"/>
        <rFont val="Times New Roman"/>
        <family val="1"/>
      </rPr>
      <t>32.000đ</t>
    </r>
  </si>
  <si>
    <t>Biển lật số</t>
  </si>
  <si>
    <t>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t>
  </si>
  <si>
    <t>THIẾT BỊ THEO CHỦ ĐỀ</t>
  </si>
  <si>
    <t>Ném bóng</t>
  </si>
  <si>
    <t>THIẾT BỊ THEO CHỦ ĐỀ TỰ CHỌN</t>
  </si>
  <si>
    <t>Bóng đá</t>
  </si>
  <si>
    <t>Hình tròn, chất liệu bằng da, size số 5, chu vi 680-700mm, trọng lượng 400-450g (Theo tiêu chuẩn quy định, loại dùng cho tập luyện).</t>
  </si>
  <si>
    <t>(1) Cầu môn bóng đá 7 người: Hình chữ nhật, chất liệu bằng kim loại, cột dọc, xà ngang dạng ống tròn được nối với nhau, không vát cạnh, kích thước (6000x2100x1200)mm (RxCxS);</t>
  </si>
  <si>
    <t>(2) Lưới: Dạng sợi, chất liệu bằng sợi dù, đan mắt cá, mắt lưới nhỏ hơn kích thước của bóng, được gắn và phủ toàn bộ phía sau cầu môn. (Theo tiêu chuẩn quy định, loại dùng cho tập luyện).</t>
  </si>
  <si>
    <t>Bóng rổ</t>
  </si>
  <si>
    <t>Hình tròn, chất liệu bằng da, có chia các rãnh tạo ma sát. Size số 7 dành cho HS Nam (chu vi 750-780mm; trọng lượng: 600-650g); Size số 6 dành cho HS Nữ (chu vi 720-740mm; trọng lượng: 500-540g) (Theo tiêu chuẩn quy định, loại dùng cho tập luyện).</t>
  </si>
  <si>
    <t>(1) Cột rổ: Dạng ống tròn, chất liệu bằng kim loại, được cố định trên mặt sân (hoặc có bánh xe di động). Chiều cao có thể điều chỉnh trong khoảng 2600-3050mm. (2) Bảng rổ: Hình chữ nhật, chất liệu bằng composite,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t>
  </si>
  <si>
    <t>Đá cầu</t>
  </si>
  <si>
    <t>(1)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t>
  </si>
  <si>
    <t>MÔN ÂM NHẠC</t>
  </si>
  <si>
    <t>Nhạc cụ thể hiện tiết tấu</t>
  </si>
  <si>
    <t>Theo mẫu của nhạc cụ dân tộc, gồm hai thanh phách làm</t>
  </si>
  <si>
    <t>bằng tre hoặc gỗ.</t>
  </si>
  <si>
    <t>Nhạc cụ thể hiện giai điệu, hoà âm</t>
  </si>
  <si>
    <t>MÔN MỸ THUẬT</t>
  </si>
  <si>
    <t>Giá có nhiều ngăn, bằng vật liệu cứng, dễ tháo lắp và an toàn trong sử dụng</t>
  </si>
  <si>
    <t>- Công ty TNHH TBGD&amp;ĐC Tràng An: kt 1000X400X2000mm/ thép tĩnh điện, giá có 6 đợt 5 tầng, chân gia cố bằng thép hộp 30x30mm, sử dụng được 2 mặt linh hoạt</t>
  </si>
  <si>
    <t xml:space="preserve">KT 130x60cm. </t>
  </si>
  <si>
    <t>Bộ bục, bệ gồm 2 loại có kích thước như sau: Loại (1) dài 800mm, rộng 800mm, cao 1000mm; Loại (2) dài 200mm, rộng 300mm, cao 200mm;</t>
  </si>
  <si>
    <t>Chất liệu: Bằng gỗ có khung (hoặc vật liệu có độ cứng tương đương), không cong vênh, chịu được nước, an toàn trong sử dụng. Màu trắng hoặc màu sáng.</t>
  </si>
  <si>
    <t xml:space="preserve"> Bộ mẫu vẽ gồm có 6 khối</t>
  </si>
  <si>
    <t xml:space="preserve"> Khối cơ bản 3 khối:</t>
  </si>
  <si>
    <t>01 khối lập phương kích thước (250x250x250)mm;</t>
  </si>
  <si>
    <t>01 khối cầu đường kính 200mm;</t>
  </si>
  <si>
    <t>01 khối hình chóp tam giác cân, đáy hình vuông, kích thước: các cạnh đáy (200x200)mm, cao 300mm.</t>
  </si>
  <si>
    <t xml:space="preserve"> Khối biến thể 3 khối:</t>
  </si>
  <si>
    <t>01 khối hộp chữ nhật kích thước: dài 300mm, rộng 150mm, cao 100mm;</t>
  </si>
  <si>
    <t>01 khối trụ kích thước: cao 300mm, đường kính 150mm;</t>
  </si>
  <si>
    <t>01 khối chóp nón kích thước: chiều cao 350mm, đường kính đáy 250mm.</t>
  </si>
  <si>
    <t>- Vật liệu: Bằng gỗ (hoặc vật liệu có độ cứng tương đương), không cong vênh, chịu được nước, an toàn trong sử dụng. Màu trắng hoặc ghi sáng.</t>
  </si>
  <si>
    <t>Giá vẽ 3 chân</t>
  </si>
  <si>
    <t>Chiều cao phù hợp với học sinh THCS;</t>
  </si>
  <si>
    <t>- Có thể tăng giảm chiều cao phù hợp tầm mắt học sinh khi đứng hoặc ngồi vẽ;</t>
  </si>
  <si>
    <t>- Có thể di chuyển, xếp gọn trong lớp học;</t>
  </si>
  <si>
    <t>- Chất liệu: Bằng gỗ cứng không cong vênh, chịu được nước, an toàn trong sử dụng.</t>
  </si>
  <si>
    <t>Chất liệu gỗ không cong vênh, chịu được nước, an toàn trong sử dụng; kích thước (850x650)mm; độ dày tối thiểu 50mm.</t>
  </si>
  <si>
    <t>Bộ bút lông loại tròn hoặc dẹt thông dụng, số lượng: 6 cái (từ 1 đến số 6 hoặc 2,4,6,8,10,12.)</t>
  </si>
  <si>
    <t>Chất liệu: Bằng nhựa màu trắng không cong, vênh, an toàn trong sử dụng;</t>
  </si>
  <si>
    <t>Kích thước tối thiểu: (200x300x2,5)mm.</t>
  </si>
  <si>
    <t>Chất liệu: Bằng nhựa, không cong vênh, có quai xách, an toàn trong sử dụng;</t>
  </si>
  <si>
    <t>Kích thước: Dung tích khoảng 2 lít nước.</t>
  </si>
  <si>
    <t>Bộ màu loại thông dụng, an toàn trong sử dụng, không có chất độc hại. Gồm 12 màu, đóng gói riêng cho từng màu:</t>
  </si>
  <si>
    <t>Gồm các màu: đỏ, vàng, tím, xanh cô ban, xanh lá cây, xanh lục, cam, hồng, đen, trắng, nâu, xanh da trời;</t>
  </si>
  <si>
    <t>Mỗi loại màu có dung tích tối thiểu 200ml, các màu được đóng gói đảm bảo an toàn và thuận lợi trong sử dụng.</t>
  </si>
  <si>
    <t>Loại thông dụng, số lượng 12 màu:</t>
  </si>
  <si>
    <t xml:space="preserve"> Mỗi màu có trọng lượng 02 kilogam; Mỗi màu được đóng gói đảm bảo an toàn và thuận lợi trong sử dụng, không có chất độc hại.</t>
  </si>
  <si>
    <t>MÔN HOẠT ĐỘNG TRẢI NGHIỆM, HƯỚNG NGHIỆP</t>
  </si>
  <si>
    <t>Bộ thẻ về thiên tai, biến đổi khí hậu</t>
  </si>
  <si>
    <t>Bộ tranh/thẻ rời, kích thước (148x105)mm, in màu trên nhựa, không cong vênh, chịu được nước, có màu tươi sáng, an toàn trong sử dụng. Mỗi tranh/thẻ minh họa:</t>
  </si>
  <si>
    <t>- Mưa bão</t>
  </si>
  <si>
    <t>- Mưa đá</t>
  </si>
  <si>
    <t>- Giông lốc, gió xoáy</t>
  </si>
  <si>
    <t>- Mây đen đằng đông</t>
  </si>
  <si>
    <t>- Mây đen đằng tây</t>
  </si>
  <si>
    <t>- Lũ lụt</t>
  </si>
  <si>
    <t>- Đất sạt lở ở vùng núi</t>
  </si>
  <si>
    <t>- Sạt lở ven sông</t>
  </si>
  <si>
    <t>- Băng tan</t>
  </si>
  <si>
    <t>- Tuyết lở</t>
  </si>
  <si>
    <t>- Động đất</t>
  </si>
  <si>
    <t>- Sóng thần</t>
  </si>
  <si>
    <t>- Vòi rồng</t>
  </si>
  <si>
    <t>- Núi lửa phun trào</t>
  </si>
  <si>
    <t>- Hạn hán</t>
  </si>
  <si>
    <t>- Ngập mặn</t>
  </si>
  <si>
    <t>Bộ thẻ nghề truyền thống</t>
  </si>
  <si>
    <t>Bộ ảnh/thẻ rời, kích thước (148x105)mm, in màu trên nhựa, không cong vênh, chịu được nước, có màu tươi sáng, an toàn trong sử dụng. Mỗi tranh/thẻ minh họa:</t>
  </si>
  <si>
    <t>-  Làng Gốm sứ Bát Tràng (Hà Nội)</t>
  </si>
  <si>
    <t>-  Làng nghề khảm trai Chuôn Ngọ (Hà Nội)</t>
  </si>
  <si>
    <t>-  Làng Lụa Vạn Phúc (Hà Đông - Hà Nội)</t>
  </si>
  <si>
    <t>- Làng Tranh dân gian Đông Hồ (Bắc Ninh)</t>
  </si>
  <si>
    <t>-  Làng Trống Đọi Tam (Hà Nam)</t>
  </si>
  <si>
    <t>-  Làng Đá mỹ nghệ Non Nước (Đà Nẵng)</t>
  </si>
  <si>
    <t>-  Làng Thúng chai Phú Yên</t>
  </si>
  <si>
    <t>-  Làng nghề làm muối Tuyết Diêm</t>
  </si>
  <si>
    <t>-  Làng Cói Kim Sơn</t>
  </si>
  <si>
    <t>-  Làng nghề đồ gỗ mĩ nghệ La Xuyên (Nam Định)</t>
  </si>
  <si>
    <t>-  Làng Gốm Chu Đậu (Hải Dương)</t>
  </si>
  <si>
    <t>-  Nghề Thêu ren Văn Lâm (Ninh Bình)</t>
  </si>
  <si>
    <t>-  Làng Chạm bạc Đồng Xâm (Thái Bình)</t>
  </si>
  <si>
    <t>-  Làng nghề Kim hoàn Kế Môn (Thừa Thiên - Huế)</t>
  </si>
  <si>
    <t>-  Làng Nón Tây Hồ - Phú Vang (Thừa Thiên Huế),</t>
  </si>
  <si>
    <t>-  Làng nghề đúc đồng Phước Kiều (Quảng Nam)</t>
  </si>
  <si>
    <t>-  Làng nghề gốm Bàu Trúc (Ninh Thuận)</t>
  </si>
  <si>
    <t>-  Làng nghề gốm sứ Lái Thiêu (Bình Dương)</t>
  </si>
  <si>
    <t>-  Làng Tranh sơn mài Tương Bình Hiệp (Bình Dương)</t>
  </si>
  <si>
    <t>-  Làng Dệt thổ cẩm Châu Giang (An Giang).</t>
  </si>
  <si>
    <t>Bộ công cụ lao động:</t>
  </si>
  <si>
    <t>TỔNG CỘNG</t>
  </si>
  <si>
    <t>DANH MỤC II. CÁC THIẾT BỊ,  DỤNG CỤ KHÔNG ĐỦ ĐIỀU KIỆN THẨM ĐỊNH GIÁ</t>
  </si>
  <si>
    <t>Nguồn điện R14P(C) × 6(9V DC); Công Suất ra ≥15W; Công suất tối đa ≥23W;Thời gian sử dụng pin xấp xỉ 9 giờ; Phạm vi nghe rõ xấp xỉ 400m; Âm còi báo ; Thành phẩm Nhựa ABS hoặc tương đương.</t>
  </si>
  <si>
    <t>- Cty CP Vật tư phương Nam: Toa ER-1215
'- Công ty TNHH TBGD&amp;ĐC Tràng An: model R-M15A, công suất 15W phạm vi nghe sõ 150-200m (tùy địa hình)</t>
  </si>
  <si>
    <t>Đơn vị chưa cung cấp đủ thông tin</t>
  </si>
  <si>
    <t>Thiết bị âm thanh đa năng di động</t>
  </si>
  <si>
    <r>
      <t>Công suất ra: 70 Watts; Âm nhạc Power: Max 100 Watts.; Thẻ nhớ USB MP3; Nguồn điện: Bộ chuyển đổi 16V6.6A / Pin 12V7A x 2ea; Micro Input: Microphone không dây x 1ea / Microphone có dây x 1ea; Điều khiển âm lượng: Micro không dây x 1ea / micrô có dây x 1ea / AUx (In / Output) x 1ea; Điều khiển âm điệu: Treble x 1ea / Bass x 1ea; Ngõ vào AUx: AUx (In / Output) x 1ea; Loa: 8 "Loa Full Range loa x 1ea / 2,5" Tweeter x 1ea;</t>
    </r>
    <r>
      <rPr>
        <strike/>
        <sz val="10"/>
        <rFont val="Times New Roman"/>
        <family val="1"/>
      </rPr>
      <t xml:space="preserve"> </t>
    </r>
    <r>
      <rPr>
        <sz val="10"/>
        <rFont val="Times New Roman"/>
        <family val="1"/>
      </rPr>
      <t>Hệ thống không dây; Chuẩn bị tần suất: Kiểm soát tinh tổng hợp; Dải tần số sóng mang: 217.250 ~ 225.000Mhz; Độ ổn định tần số: ± 0.005%; Công suất RF: 10mW; Hài hòa ở trình độ cao hơn: &lt;40dB; Dòng điện: &lt;25mA; Mic Catridge: Năng động; Phát xạ giả RF: ≥55dB; Điều khiển: Bật / Tắt nguồn, Tắt tiếng, Đèn LED Low Batt; Đáp ứng tần số: 50Hz ~ 15KHz; Pin: 1.5V x 2ea / (Pin xạc: 1.2V; Thời gian sử dụng: 6 giờ;</t>
    </r>
  </si>
  <si>
    <t xml:space="preserve">- Cty CP Vật tư phương Nam: LAV A-1510WF;
'- Công ty TNHH TBGD&amp;ĐC Tràng An: thương hiệu Fuling, </t>
  </si>
  <si>
    <t>Máy tính để bàn</t>
  </si>
  <si>
    <t>Bộ máy tính để bàn:</t>
  </si>
  <si>
    <t>- Cty CP Vật tư phương Nam: FPT T12400i
- Công ty TNHH TBGD&amp;ĐC Tràng An: midel FT522i</t>
  </si>
  <si>
    <t>- Case:</t>
  </si>
  <si>
    <t>Bộ vi xử lý Intel Core i5 (4 lõi, 8 luồng, 3.6Ghz) hoặc tương đương</t>
  </si>
  <si>
    <t>Bộ nhớ đệm ≥6MB</t>
  </si>
  <si>
    <t>Bộ nhớ RAM: 8GB DDR4; Hỗ trợ tối đa 128GB, DDR4</t>
  </si>
  <si>
    <t>Ổ cứng: SSD dung lượng ≥256GB</t>
  </si>
  <si>
    <t>Bản quyền hệ điều hành: Window 10 trở lên. Office 365 bản quyền ≥ 12 tháng.</t>
  </si>
  <si>
    <t>Kết nối được mạng LAN và Internet. Giao tiếp kết nối bên ngoài và bên trong: 1 x Headphone, 1 x Microphone.</t>
  </si>
  <si>
    <t>- Màn hình: 24 inch FullHD</t>
  </si>
  <si>
    <t xml:space="preserve">- Bàn phím, chuột, tai nghe, Micro, Webcam (độ phân giải tối thiểu: 480p/30fps). </t>
  </si>
  <si>
    <t>Máy chiếu</t>
  </si>
  <si>
    <t xml:space="preserve">Máy chiếu: </t>
  </si>
  <si>
    <t>- Cty CP Vật tư phương Nam: View Sonic PA-503XP
- Công ty TNHH TBGD&amp;ĐC Tràng An: máy chiếu model LS500WHP 27.500.000đ, màn chiếu 1.510.000đ</t>
  </si>
  <si>
    <t>Đơn vị chưa cung cấp đủ thông tin để thẩm định giá</t>
  </si>
  <si>
    <t>- Cường độ sáng tối thiểu 4.200 Ansilumens;</t>
  </si>
  <si>
    <t>- Độ phân giải tối thiểu XGA;</t>
  </si>
  <si>
    <t>- Kích cỡ khi chiếu lên màn hình tối thiểu 100 inch;</t>
  </si>
  <si>
    <t>- Điều khiển từ xa;</t>
  </si>
  <si>
    <t>- Kèm theo màn chiếu và thiết bị điều khiển (nếu có).</t>
  </si>
  <si>
    <t>Loại thông dụng, Full HD.</t>
  </si>
  <si>
    <t>- Cty CP Vật tư phương Nam: Avervison M11-8MR
- Công ty TNHH TBGD&amp;ĐC Tràng An: AverVision M11-8MV/Đài loan/Full HD 1080p, cảm biến hình ảnh 1/3.06'' CMOS</t>
  </si>
  <si>
    <t>Cảm biến hình ảnh tối thiểu 5MP.</t>
  </si>
  <si>
    <t>Zoom quang học tối thiểu 10x.</t>
  </si>
  <si>
    <t>Phụ kiện kèm theo</t>
  </si>
  <si>
    <t>Máy in</t>
  </si>
  <si>
    <t> In 2 mặt tự động.</t>
  </si>
  <si>
    <t>- Cty CP Vật tư phương Nam: Canon LBP 6030W
- Công ty TNHH TBGD&amp;ĐC Tràng An: máy laser trắng đến, tốc độ in tối đa 27 trang/ phút, in 2 mặt, độ phân giải tối thiểu 600x600dpi, bộ nhớ 128MB</t>
  </si>
  <si>
    <t>Máy in Laser A4</t>
  </si>
  <si>
    <t>Tốc độ in: 38 trang/phút khổ A4</t>
  </si>
  <si>
    <t>Độ phân giải: lên tới 1200 x 1200 dpi</t>
  </si>
  <si>
    <t xml:space="preserve">Thời gian bản in đầu tiên: xấp xỉ 5,5 giây hoặc ít hơn </t>
  </si>
  <si>
    <t>Bộ nhớ: 1GB</t>
  </si>
  <si>
    <t>Khổ giấy: A4, B5, A5, A6, giấy Executive, …</t>
  </si>
  <si>
    <t>Khay giấy: 250 tờ</t>
  </si>
  <si>
    <t>Cổng kết nối: Cổng USB 2.0 tốc độ cao, ethernet, wifi</t>
  </si>
  <si>
    <t>- Cty CP Vật tư phương Nam: Microlife WS50A
- Công ty TNHH TBGD&amp;ĐC Tràng An: cân bàn điện tử NING RUI/Model ACS-4000/Trung Quốc/ phạm vi cân 200g-180kg</t>
  </si>
  <si>
    <t>Có thể lựa chọn °C / °F</t>
  </si>
  <si>
    <t>- Cty CP Vật tư phương Nam: Microlife NC200
- Công ty TNHH TBGD&amp;ĐC Tràng An: hãng SX CHANGKUN/ký hiệu CK-T1501/ Trung quốc</t>
  </si>
  <si>
    <t>Đèn nền</t>
  </si>
  <si>
    <t>Chế độ im lặng</t>
  </si>
  <si>
    <t>≥25 bộ nhớ</t>
  </si>
  <si>
    <t>Tính năng đo 3 trong 1</t>
  </si>
  <si>
    <t>Máy tính</t>
  </si>
  <si>
    <t>Đơn vị chưa cung cấp đủ thông tin để thảm định giá</t>
  </si>
  <si>
    <t>Nồi cơm điện cơ</t>
  </si>
  <si>
    <t>- Công ty TNHH TBGD&amp;ĐC Tràng An: model/hãng SX Kangaroo/dung tích 1,2lit/ công suất 500W, chống dính</t>
  </si>
  <si>
    <t>Đơn chức năng</t>
  </si>
  <si>
    <t>Loại nồi: Nắp gài</t>
  </si>
  <si>
    <t>Dung tích: ≥ 1lit</t>
  </si>
  <si>
    <t>Công suất: 400W</t>
  </si>
  <si>
    <t>Chống dính</t>
  </si>
  <si>
    <t>Van thoát hơi thông minh</t>
  </si>
  <si>
    <t>Bếp điện loại đơn.</t>
  </si>
  <si>
    <t>- Công ty TNHH TBGD&amp;ĐC Tràng An: model KG826S/hãng SX Kangaroo/1 bếp đun/ công suất 1800W/</t>
  </si>
  <si>
    <t xml:space="preserve">Kính chịu nhiệt, chịu lực </t>
  </si>
  <si>
    <t>Công suất: 200W</t>
  </si>
  <si>
    <t>Bảng điều khiển: Nút nhấn điện tử</t>
  </si>
  <si>
    <t>Có hẹn giờ</t>
  </si>
  <si>
    <t>Switch 24port, 10/100/1000Mbps.</t>
  </si>
  <si>
    <t xml:space="preserve">- Công ty TNHH TBGD&amp;ĐC Tràng An:Switch TP-Link TL- SF1016DS (16 port 10/100 - Vỏ kim loại) Thiết bị chuyển mạch 16 cổng Gigabit hiệu RUIJIE mã RG- ES116G - hãng sx: RUIJIE NETWORKS CO.,LTD
</t>
  </si>
  <si>
    <t xml:space="preserve">Auto MDI/MDI-X, egotiation, auto N-way, Uplink, rack 13" </t>
  </si>
  <si>
    <t>Chuẩn và Giao thức: IEEE 802.3i, IEEE 802.3u, IEEE 802.3x</t>
  </si>
  <si>
    <t>Điện năng tiêu thụ: Tối đa: 3.53W (220V/50Hz)</t>
  </si>
  <si>
    <t>Mạng Media: 10BASE-T: cáp UTP category 3, 4, 5 (tối đa 100m) 100BASE-TX: cáp UTP category 5, 5e (tối đa 100m)</t>
  </si>
  <si>
    <t>Chuẩn: 802.11 b/g/n (300 mbps)</t>
  </si>
  <si>
    <t>- Công ty TNHH TBGD&amp;ĐC Tràng An: Bộ phát wifi TP-Link TL-WR940N Wireless N 450Mbps</t>
  </si>
  <si>
    <t>Tần số: 2.4 Ghz</t>
  </si>
  <si>
    <t>Chế độ: AP</t>
  </si>
  <si>
    <t>Anten tích hợp sẵn: MIMO 2×2</t>
  </si>
  <si>
    <t>Bảo mật: WEP, WPA-PSK, WPA-TKIP, WPA2 AES, 802.11i</t>
  </si>
  <si>
    <t>Hổ trợ: 4 x VLAN theo chuẩn 802.11Q, WMM, giới hạn tốc độ truy cập AP cho từng người dùng.</t>
  </si>
  <si>
    <t>Vùng phủ sóng/ Người dùng đồng thời: 1000m2 không che chắn/ 100 người</t>
  </si>
  <si>
    <t>Phụ kiện: Nguồn PoE 24V</t>
  </si>
  <si>
    <t>BÀN PHÍM: 61 phím</t>
  </si>
  <si>
    <t>- Cty CP Vật tư phương Nam: Casio CT-X5000
'- Công ty TNHH TBGD&amp;ĐC Tràng An: Csio CT-X500/ TRUNG QUỐC
- Liên doanh Viễn Thông - Phương Nam" Organ Yamaha PSR E473</t>
  </si>
  <si>
    <t>NGUỒN ÂM THANH: Phức điệu tối đa: 128 voices; Thành phần bộ đệm: 16 parts; Bộ nhớ: 64 MB; Số lượng âm sắc: 391 + 256 (GM2), Số tiếng trống: 9 (GM2); Hiệu ứng kỹ thuật số: Reverb: 10 types; Chorus: 8 types; Dịch tone: -12—+12 (in semitones); ATăng giảm bát độ: -1—+1 ;</t>
  </si>
  <si>
    <t>BỘ ĐỆM: Tempo (tốc độ): 30 to 280; Styles (số điệu): 253 styles; One Touch Setting (cài đặt 1 chạm: 4 settings/styles; Controls (nút điều khiển): start/stop, reording, reset, rewind, forward, marker A-B, repeat A-B</t>
  </si>
  <si>
    <t>METRONOME: Bộ đếm nhịp; Beat:0, 2—9</t>
  </si>
  <si>
    <t>SONG (Bài hát): Internal Songs (bài quốc tế): 140 songs; Recording (bài thu âm): 10 songs;</t>
  </si>
  <si>
    <t>KHÁC:</t>
  </si>
  <si>
    <t>– Công suất loa phát: 3 W + 3 W</t>
  </si>
  <si>
    <t>– Cỡ loa: 10 cm x 2</t>
  </si>
  <si>
    <t>– Bánh xe luyến láy: Pitch bend wheel</t>
  </si>
  <si>
    <t>– Hiển thị: Màn hình LCD</t>
  </si>
  <si>
    <t>– Connectors: Kết nối</t>
  </si>
  <si>
    <t>+ PHONES jack: Stereo 1/4-inch phone type (phone 6mm)</t>
  </si>
  <si>
    <t>+ OUTPUT (L/MONO, R) jacks: 1/4-inch phone type (out put 6mm)</t>
  </si>
  <si>
    <t>+ SUSTAIN jack: 1/4-inch TRS phone type (pedal ngân tiếng 6mm)</t>
  </si>
  <si>
    <t>+ USB Computer port: USB B type cổng USB: loại B (giống máy in)</t>
  </si>
  <si>
    <t>+ DC IN jack (Lỗ cắm nguồn)</t>
  </si>
  <si>
    <t>– Power Supply: AC adaptor (loại nguồn)</t>
  </si>
  <si>
    <t>– Current Draw: 1 A cường độ dòng</t>
  </si>
  <si>
    <t>– Accessories: Phụ kiện bao gồm</t>
  </si>
  <si>
    <t>+ Owner’s Manual (catologe: Hướng dẫn sử dụng bằng tiếng anh)</t>
  </si>
  <si>
    <t>+ Leaflet “USING THE UNIT SAFELY” (hướng dẫn an toàn)</t>
  </si>
  <si>
    <t>+ AC adaptor (adaptor)</t>
  </si>
  <si>
    <t>+ Music rest: giá nhạc</t>
  </si>
  <si>
    <t>- Bàn phím, chuột, tai nghe, Micro, Webcam (độ phân giải tối thiểu: 480p/30fps).</t>
  </si>
  <si>
    <t>TỔNG SỐ</t>
  </si>
  <si>
    <t>Giá trúng thầu thấp nhất</t>
  </si>
  <si>
    <t>giá thị trường trên các web giao động từ hơn 100 đến hơn 300</t>
  </si>
  <si>
    <t>Cái này có phải giống như bộ lưu điện ko ạ? Nếu giống là bộ lưu điện thì phía trên có hạng mục biến áp nguồn mình đã cho ra rà soát</t>
  </si>
  <si>
    <t>MÔN NGOẠI NGỮ</t>
  </si>
  <si>
    <t>MÔN HOẠT ĐỘNG TRẢI NGHIỆM</t>
  </si>
  <si>
    <t xml:space="preserve">PHỤ LỤC 2.1
BẢNG TỔNG HỢP DANH MỤC THIẾT BỊ DẠY HỌC TỐI THIỂU CẤP TRUNG HỌC CƠ SỞ NĂM HỌC 2023-2024
</t>
  </si>
  <si>
    <t>Có 4 báo giá: Minh Hoàng, Khang Lâm, Viễn Thông 2, Giáo dục 123 lần 2; giá của Bảng Nhóm khối Tiểu học cùng thông số kỹ thuật giá thấp nhất: 25.988 đồng</t>
  </si>
  <si>
    <t>TH</t>
  </si>
  <si>
    <t>tổng</t>
  </si>
  <si>
    <t>bộ lưu điện ghi phù hợp với máy chủ là máy nào</t>
  </si>
  <si>
    <t>Lý do rà soát</t>
  </si>
  <si>
    <t xml:space="preserve">Tích hợp được nhiều tính năng âm ly, loa, micro, đọc phát các định dạng tối thiểu ghi trên SD, USB trên thiết bị; Kết nối line-in, audio in, bluetooth với nguồn phát âm thanh;Công suất phù hợp với lớp học;Nguồn điện:AC 220V/50Hz; DC, có ắc quy/pin sạc;Kèm theo micro.   </t>
  </si>
  <si>
    <t>Rà soát sở giáo dục đánh giá chỗ thì phù hợp, chỗ ko ý kiến</t>
  </si>
  <si>
    <t>Loại thông dụng, tối thiểu phải cài đặt được các phần mềm phục vụ dạy học; 
Có kết nối LAN, Wifi và Bluetooth.</t>
  </si>
  <si>
    <t>Máy chiếu/Màn hình hiển thị</t>
  </si>
  <si>
    <t>Loại thông dụng, công nghệ laze, tốc độ tối thiểu 16 tờ khổ A4/phút.</t>
  </si>
  <si>
    <t>Trang 4/83, 70/83 đề nghị Sở Giáo dục và Đào tạo xem xét lại nội dung đề xuất tại văn bản số 1059/SGDĐT-GDPT ngày 05/9/2023 (tại các danh mục có yêu cầu sự khác nhau không, hay có thể đề xuất giống nhau, lý do sẽ làm ảnh hưởng đến sự lựa chọn đối với cấu hình báo giá thấp nhất)</t>
  </si>
  <si>
    <t>Rà soát do đề xuất sai kích thước</t>
  </si>
  <si>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t>
  </si>
  <si>
    <t xml:space="preserve"> - 02 đồng xu gồm một đồng xu to có đường kính 25mm và một đồng xu nhỏ có đường kính 20mm; dày 1mm; làm bằng hợp kim (nhôm, đồng). Trên mỗi đồng xu, một mặt khắc nổi chữ N, mặt kia khắc nổi chữ S.</t>
  </si>
  <si>
    <t xml:space="preserve">Bộ thiết bị dạy học hình học trực quan (các hình khối trong thực tiễn) </t>
  </si>
  <si>
    <t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t>
  </si>
  <si>
    <t>Không đúng các mô hình hình học theo quy định tại thông tư</t>
  </si>
  <si>
    <t>Rà soát do sở đánh giá ko ý kiến và sai kích thước đề xuất</t>
  </si>
  <si>
    <t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</si>
  <si>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Máy chiếu: Loại thông dụng.
- Có đủ cổng kết nối phù hợp;
- Cường độ sáng tôi thiêu 3.500 Ansỉlumens;
- Độ phân giải tối thiểu XGA;
- Kích cỡ khi chiếu lên màn hình tối thiểu 100 inch;
- Điều khỉển từ xa;
- Kèm theo màn chiêu và thiết bị điều khiển (nếu có).
Màn hình hiển thị: Loại thông dụng, màn hình tối thiểu 50 inch, Full HD
- Có đủ cổng kết nối phù họp;
- Có ngôn ngữ hiển thị Tiếng Việt;
- Điều khiển từ xa;
- Nguồn đỉện: AC 90-220V/50Hz.</t>
  </si>
  <si>
    <t>Rà soát vì sở giáo dục ko có ý kiến</t>
  </si>
  <si>
    <t>Bộ máy vi tính để bàn</t>
  </si>
  <si>
    <t>Case: Loại thông dụng có cấu hình tối thiểu cài đặt được các hệ điều hành và các phần mềm dạy học ngoại ngữ, thời điểm sản xuất không quá 2 năm so với thời điểm trang bị thiết bị;
Màn hình tối thiểu: 17 inch. Có các cổng kết nối tối thiểu: VGA, HDMI, USB, LAN, Wifi và Bluetooth.</t>
  </si>
  <si>
    <t>có 3 báo giá: Giáo dục 123 lần 2, Khang Lâm, Viễn Thông 2</t>
  </si>
  <si>
    <t>Tích hợp được nhiều tính năng âm ly, loa, micro, đọc các định dạng DVD, CD, SD, USB trên thiết bị;
Kết nối line-in, audio in, bluetooth với nguồn phát âm thanh;
Công suất phù hợp vối lớp học;
 Kèm theo micro;
Nguồn đỉện: AC 220V/50Hz; DC, có ắc quy/pin sạc.</t>
  </si>
  <si>
    <t>Không có ý kiến</t>
  </si>
  <si>
    <t xml:space="preserve">Bộ học liệu điện tử </t>
  </si>
  <si>
    <t>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</si>
  <si>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Có 9 báo giá (không có Giáo dục 123)</t>
  </si>
  <si>
    <t>Máy chiếu đa năng</t>
  </si>
  <si>
    <t>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</si>
  <si>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</si>
  <si>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Thiết bị cho học sinh</t>
  </si>
  <si>
    <t>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t>
  </si>
  <si>
    <t>- Loại thông dụng có cấu hình tối thiểu cài đặt được các hệ điều hành và các phần mềm dạy học ngoại ngữ, tại thời điểm trang bị máy tính không được sản xuất quá 2 năm;
 - Màn hình tối thiểu: 17 inch (máy tính để bàn), 14 inch (máy tính xách tay);
 - Có các cổng kết nối tối thiểu: VGA, HDMI, USB, LAN, Wifi và Bluetooth.</t>
  </si>
  <si>
    <t>Khối thiết bị điều khiển của giáo viên</t>
  </si>
  <si>
    <t>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</si>
  <si>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 xml:space="preserve">Nơi chưa có điều kiện có thể sử dụng 01 bộ/02HS </t>
  </si>
  <si>
    <t xml:space="preserve">Thiết bị dạy cho giáo viên </t>
  </si>
  <si>
    <t>1. Bộ máy vi tính để bàn hoặc xách tay
- Loại thông dụng, có cấu hình tối thiểu cài đặt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hoặc một nhóm học sinh khác;
- Có thể kết nối tới máy tính của học sinh để truyền học liệu âm thanh, hình ảnh từ một học sinh bất kì trong lớp tới một hoặc một nhóm học sinh khác;
- Có thể chia lớp học thành nhiều nhóm để thực hành giao tiếp đồng thời;
- Giúp giáo viên ghi âm quá trình hội thoại để phục vụ cho học sinh tự học hoặc chấm điểm;
- Giúo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</si>
  <si>
    <t>Bao gồm:
1. Máy vi tính/ hoặc máy tính xách tay, là loại thông dụng có cấu honhf tối thiểu cài đặt được các hệ điều hành và các phần mềm học ngoại ngữ, thời điểm trang bioj máy tính không quá 2 năm so với thời điểm sản xuất, có các cổng kết nối tiêu chuẩn.
2. Khối thiết bị điều khiển của học sinh/phần mềm điều khiển cài đặt trên máy tính của học sinh.
3. Tai nghe có micro cho học sinh
Thiết bị dạy ngoại ngữ tối thiểu cho học sinh tối thiểu phải đảm bảo chức năng: Kết nối tiếp nhận được điều khiển từ giáo viên để thực hiện các chức năng học ngoại ngữ.</t>
  </si>
  <si>
    <t>Loại thông dụng.
- Có đủ cổng kết nối phù hợp;
- Cường độ sáng tôi thiêu 3.500 Ansỉlumens;
- Độ phân giải tối thiểu XGA;
- Kích cỡ khi chiếu lên màn hình tối thiểu 100 inch;
- Điều khỉển từ xa;
- Kèm theo màn chiêu và thiết bị điều khiển (nếu có).
Màn hình hiển thị:
Loại thông dụng, màn hình tối thiểu 50 inch, Full HD
- Có đủ cổng kết nối phù họp;
- Có ngôn ngữ hiển thị Tiếng Việt;
- Điều khiển từ xa;
- Nguồn đỉện: AC 90-220V/50Hz.</t>
  </si>
  <si>
    <t>Rà soát do đề xuất sai chất liệu in</t>
  </si>
  <si>
    <t>Bộ học liệu điện tử được xây dựng theo Chương trình môn học Lịch sử và Địa lý mới (CTGDPT 2018)</t>
  </si>
  <si>
    <t>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t>
  </si>
  <si>
    <t xml:space="preserve">Bộ học liệu điện tử hỗ trợ GV </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</si>
  <si>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t>
  </si>
  <si>
    <t>Rà soát do sai kích thước đề xuất</t>
  </si>
  <si>
    <t>Rà soát do sai chất liệu, kích thước đề xuất</t>
  </si>
  <si>
    <t>Hình trụ Φ30 mm; cao 180 mm; có đế; giới hạn đo 250ml; độ chia nhỏ nhất 2 ml; thủy tinh trung tính, chịu nhiệt.</t>
  </si>
  <si>
    <t>Có báo giá: Anh Em, DTL, Pacific, Giáo dục 123 lần 2, Khang Lâm, Viễn Thông 2</t>
  </si>
  <si>
    <t>Bộ học liệu điện tử, mô phỏng hỗ trợ dạy học môn Khoa học tự nhiên.</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</si>
  <si>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t>
  </si>
  <si>
    <t>Bộ dụng cụ chế tạo nam châm</t>
  </si>
  <si>
    <t>kg</t>
  </si>
  <si>
    <t>Dây đồng emay đường kính dây tối thiểu 0,3 mm, tối đa 0,4 mm.</t>
  </si>
  <si>
    <t>Rà soát chia tách KL theo đơn vị đo</t>
  </si>
  <si>
    <t>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t>
  </si>
  <si>
    <t>Bộ dụng cụ thí nghiệm về tốc độ của phản ứng hóa học</t>
  </si>
  <si>
    <t>Rà soát do đề xuất ko cụ thể</t>
  </si>
  <si>
    <t>Bộ dụng cụ thí nghiệm áp suất khí quyển</t>
  </si>
  <si>
    <t>Cốc nước đường kính 75 mm, cao 90 mm; giấy bìa không thấm nước.
Pipet (TBDC).</t>
  </si>
  <si>
    <t>Bộ dụng cụ thí nghiệm tác dụng làm quay của lực</t>
  </si>
  <si>
    <t>Rà soát do sai chất liệu đề xuất</t>
  </si>
  <si>
    <t>Loại thông dụng; tối thiểu phải cài đặt được các phần mền phục vụ dạy học: Đảm bảo được 
các nhiệm vụ thiết kế, mô phỏng hệ thống cơ khí, mạch điện, in 3D,...
- Có cổng kết nối mạng LAN, Wifi và Bluetooth.</t>
  </si>
  <si>
    <t>Rà soát do sở chỗ thì đánh giá phù hợp, chỗ thì ko phù hợp, chỗ thì ko ý kiến</t>
  </si>
  <si>
    <t>Thiếu điều khiển từ xa, màn chiếu. Không xác định xuất xứ</t>
  </si>
  <si>
    <t>Rà soát do sở đánh giá ko phù hợp</t>
  </si>
  <si>
    <t>Mẫu vật liệu cơ khí</t>
  </si>
  <si>
    <t>Các mẫu mỏng, được cố định trong hộp thể hiện các loại phổ biến của kim loại đen, kim loại mầu. Đóng theo hộp, kích thước (200 x 300 x 100)mm.</t>
  </si>
  <si>
    <t>Kích thước hộp tăng không làm tăng về giá thành với sản phẩm có yêu cầu tương tự</t>
  </si>
  <si>
    <t>Máy chủ</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</si>
  <si>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</si>
  <si>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Dung lượng lưu trữ ổ đĩa không chắc chắn đảm bảo lưu trữ bài làm, bài thực hành, sản phẩm của học sinh</t>
  </si>
  <si>
    <t>Máy tính để bàn hoặc máy tính xách tay</t>
  </si>
  <si>
    <t>01 bộ /2 HS là tối thiểu, những nơi có điều kiện có thể trang bị 01 bộ /1 HS</t>
  </si>
  <si>
    <t>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</si>
  <si>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 xml:space="preserve">Tủ lưu trữ </t>
  </si>
  <si>
    <t>Loại thông dụng, dùng để lưu trữ các thiết bị, đồ dùng trong phòng học tin học.</t>
  </si>
  <si>
    <t>Rà soát dơ sở đánh giá chưa phù hợp</t>
  </si>
  <si>
    <t>Máy in Laser</t>
  </si>
  <si>
    <t>Độ phân giải tối thiểu: 600x600dpi. Tốc độ in tối thiểu: 10 trang/phút.</t>
  </si>
  <si>
    <t>Rà soát do sở đánh giá chưa phù hợp</t>
  </si>
  <si>
    <t>Rà soát sai kích thướng yêu cầu</t>
  </si>
  <si>
    <t>Dùng cho lớp 6, 7, 8 (Có thể sử dụng thiết bị dùng chung)</t>
  </si>
  <si>
    <t>- Tích hợp được nhiều tính năng âm ly, loa, micro, đọc phát các định dạng tối thiểu ghi trên SD, USB trên thiết bị. 
- Kết nối line-in, audio in, bluetooth với nguồn phát âm thanh. 
- Công suất phù hợp với lớp học. 
- Nguồn điện: AC 220V/50Hz; DC, có ắc quy/pin sạc. 
- Kèm theo micro.</t>
  </si>
  <si>
    <t>Máy tính (để bàn hoặc xách tay)</t>
  </si>
  <si>
    <t>- Loại thông dụng, tối thiểu phải cài đặt được các phần mềm phục vụ dạy học; 
- Có kết nối LAN, wifi và Bluetooth.</t>
  </si>
  <si>
    <t>Máy chiếu (hoặc Màn hình hiển thị)</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</si>
  <si>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Sử dụng điện AC 90-220V/50Hz; 
- Điều khiển từ xa.</t>
  </si>
  <si>
    <t>Bộ học liệu điện tử hỗ trợ giáo viên</t>
  </si>
  <si>
    <t>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</si>
  <si>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Rà soát vì đề xuất sai chất liệu</t>
  </si>
  <si>
    <t>bổ sung mã loại sản phẩm và làm rõ sự phù hợp với máy chủ theo yêu cầu tại thông tư</t>
  </si>
  <si>
    <t>Bổ sung hãng sản xuất</t>
  </si>
  <si>
    <t>làm rõ loại sản phẩm</t>
  </si>
  <si>
    <t>Rà soát do Sở Giáo dục và Đào tạo không có ý kiến</t>
  </si>
  <si>
    <t>Rà soát do Sở Giáo dục và Đào tạo không có số liệu</t>
  </si>
  <si>
    <t>Rà soát để mua sắm cùng thiết bị dạy học</t>
  </si>
  <si>
    <t>bổ sung mã loại sản phẩm, hãng sản xuất, nguồn gốc xuất xứ</t>
  </si>
  <si>
    <r>
      <rPr>
        <b/>
        <sz val="12"/>
        <rFont val="Times New Roman"/>
        <family val="1"/>
      </rPr>
      <t>Máy chiếu:</t>
    </r>
    <r>
      <rPr>
        <sz val="12"/>
        <rFont val="Times New Roman"/>
        <family val="1"/>
      </rPr>
      <t xml:space="preserve"> Loại thông dụng; Có đủ cổng kết nối phù hợp; Cường độ sáng tối thiểu 3;500 Ansilumens; Độ phân giải tối thiểu XGA; Kích cỡ khi chiếu lên màn hình tối thiểu 100 inch; Điều khiển từ xa; Kèm theo màn chiếu và thiết bị điều khiển (nếu có). 
</t>
    </r>
    <r>
      <rPr>
        <b/>
        <sz val="12"/>
        <rFont val="Times New Roman"/>
        <family val="1"/>
      </rPr>
      <t>Màn hình hiển thị</t>
    </r>
    <r>
      <rPr>
        <sz val="12"/>
        <rFont val="Times New Roman"/>
        <family val="1"/>
      </rPr>
      <t>: Loại thông dụng, màn hình tối thiểu 50 inch, Full HD; Có đủ cổng kết nối phù hợp; Có ngôn ngữ hiển thị Tiếng Việt; Điều khiển từ xa; Nguồn điện: AC 90-220V/50Hz.</t>
    </r>
  </si>
  <si>
    <t>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t>
  </si>
  <si>
    <t xml:space="preserve"> - 01 hộp bóng có 3 quả, trong đó có 1 quả bóng xanh, 1 quả bóng đỏ và 1 quả bóng vàng, các quả bóng có kích thước và trọng lượng như nhau với đường kính 35mm (giống quả bóng bàn).</t>
  </si>
  <si>
    <t>Thiết bị dạy học ngoại ngữ thông dụng (lựa chọn 1)</t>
  </si>
  <si>
    <t>Hệ thống thiết bị dạy học ngoại ngữ chuyên dụng (lựa chọn 2)</t>
  </si>
  <si>
    <t>(Được trang bị và lắp đặt trong một phòng học bộ môn Ngoại ngữ)</t>
  </si>
  <si>
    <t>Hệ thống thiết bị dạy học ngoại ngữ chuyên dụng có máy tính của học sinh (lựa chọn 3)</t>
  </si>
  <si>
    <t>(Được trang bị và lắp đặt trong một phòng học bộ môn Ngoại ngữ, hoặc có thể lắp đặt chung với phòng thực hành tin học)</t>
  </si>
  <si>
    <t>Chủ đề 4: Trách nhiệm</t>
  </si>
  <si>
    <t>Chủ đề 5: Kĩ năng nhận thức, quản lí bản thân</t>
  </si>
  <si>
    <t>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t>
  </si>
  <si>
    <t>V</t>
  </si>
  <si>
    <t>Việt Nam từ khoảng thế kỷ VII TCN đến thế kỷ X</t>
  </si>
  <si>
    <t>Thời kì Bắc thuộc và chống Bắc thuộc từ thế kỉ II trước Công nguyên đến năm 938</t>
  </si>
  <si>
    <t>LỚP 7</t>
  </si>
  <si>
    <t>Tây Âu từ thế kỷ V đến thế kỷ XVI</t>
  </si>
  <si>
    <t>Các cuộc phát kiến địa lý</t>
  </si>
  <si>
    <t>Đông Nam Á từ nửa sau thế kỷ X đến nửa đầu thế kỷ XVI</t>
  </si>
  <si>
    <t>LỚP 8</t>
  </si>
  <si>
    <t>CHÂU ÂU VÀ BẮC MỸ TỪ NỬA SAU THẾ KỈ XVI ĐẾN THẾ KỈ XVIII</t>
  </si>
  <si>
    <t>Cách mạng tư sản Anh (thế kỉ XVII)</t>
  </si>
  <si>
    <t>Chiến tranh giành độc lập của 13 thuộc địa Anh ở Bắc Mỹ</t>
  </si>
  <si>
    <t>Cách mạng tư sản Pháp (thế kỉ XVIII)</t>
  </si>
  <si>
    <t>Cách mạng công nghiệp</t>
  </si>
  <si>
    <t>VIỆT NAM TỪ ĐẦU THẾ KỈ XVI ĐẾN THẾ KỈ XVIII</t>
  </si>
  <si>
    <t>Tình hình Việt Nam từ thế kỉ XVI đến thế kỉ XVIII</t>
  </si>
  <si>
    <t>CHÂU ÂU VÀ BẮC MỸ TỪ CUỐI THẾ KỈ XVIII ĐẾN ĐẦU THẾ KỈ XX</t>
  </si>
  <si>
    <t>Chủ nghĩa đế quốc và các nước đế quốc phương Tây cuối thế kỉ XIX – đầu thế kỉ XX</t>
  </si>
  <si>
    <t>Cách mạng tháng Mười Nga năm 1917</t>
  </si>
  <si>
    <t>VI</t>
  </si>
  <si>
    <t>CHÂU Á TỪ NỬA SAU THẾ KỈ XIX ĐẾN ĐẦU THẾ KỈ XX</t>
  </si>
  <si>
    <t>Trung Quốc</t>
  </si>
  <si>
    <t>Nhật Bản</t>
  </si>
  <si>
    <t>Đông Nam Á</t>
  </si>
  <si>
    <t>VII</t>
  </si>
  <si>
    <t>VIỆT NAM TỪ THẾ KỈ XIX ĐẾN ĐẦU THẾ KỈ XX</t>
  </si>
  <si>
    <t>Việt Nam nửa đầu thế kỉ XIX</t>
  </si>
  <si>
    <t>Việt Nam nửa sau thế kỉ XIX</t>
  </si>
  <si>
    <t>Việt Nam đầu thế kỉ XX</t>
  </si>
  <si>
    <t>CHỦ ĐỀ CHUNG</t>
  </si>
  <si>
    <t>IX</t>
  </si>
  <si>
    <t>BẢO VỆ CHỦ QUYỀN, CÁC QUYỀN VÀ LỢI ÍCH HỢP PHÁP CỦA VIỆT NAM Ở BIỂN ĐÔNG (dùng cho Lớp 8 và Lớp 9)</t>
  </si>
  <si>
    <t>Phạm vi và đặc điểm môi trường và tài nguyên biển, đảo Việt Nam</t>
  </si>
  <si>
    <t>Quá trình xác lập chủ quyền biển đảo trong lịch sử Việt Nam</t>
  </si>
  <si>
    <t>BỘ HỌC LIỆU ĐIỆN TỬ HỖ TRỢ GV (DÙNG CHUNG CHO TẤT CẢ CÁC LỚP Ở CẤP THCS)</t>
  </si>
  <si>
    <t>Chủ đề : Châu Mỹ</t>
  </si>
  <si>
    <t>Chủ đề: Châu Âu</t>
  </si>
  <si>
    <t>Chủ đề: Châu Á</t>
  </si>
  <si>
    <t>Chủ đề: Châu Phi</t>
  </si>
  <si>
    <t>Chủ đề: Châu Mỹ</t>
  </si>
  <si>
    <t>Chủ đề: Châu Đại Dương</t>
  </si>
  <si>
    <t>Chủ đề: Châu Nam Cực</t>
  </si>
  <si>
    <t>Chủ đề: Đặc điểm vị trí địa lý và phạm vi lãnh thổ Việt Nam</t>
  </si>
  <si>
    <t xml:space="preserve">Chủ đề: Đặc điểm địa hình và khoáng sản Việt Nam </t>
  </si>
  <si>
    <t>Chủ đề: Đặc điểm khí hậu và thủy văn Việt Nam</t>
  </si>
  <si>
    <t>Chủ đề: Đặc điểm thổ nhưỡng và sinh vật Việt Nam</t>
  </si>
  <si>
    <t>Chủ đề: Biển đảo Việt Nam</t>
  </si>
  <si>
    <t xml:space="preserve">HỌC LIỆU ĐIỆN TỬ </t>
  </si>
  <si>
    <t>THIẾT BỊ DÙNG CHUNG (Số lượng thiết bị được tính cho 01 PHBM)</t>
  </si>
  <si>
    <t>Tốc độ</t>
  </si>
  <si>
    <t>Trái Đất</t>
  </si>
  <si>
    <t>Trao đổi chất và chuyển hóa năng lượng ở sinh vật</t>
  </si>
  <si>
    <t>Sinh trưởng và phát triển ở sinh vật</t>
  </si>
  <si>
    <t>Sinh sản ở sinh vật</t>
  </si>
  <si>
    <t>Hệ vận động ở người</t>
  </si>
  <si>
    <t>Dinh dưỡng và tiêu hoá ở người</t>
  </si>
  <si>
    <t>Máu và hệ tuần hoàn của cơ thể người</t>
  </si>
  <si>
    <t>Hô hấp ở người</t>
  </si>
  <si>
    <t>Hệ sinh thái</t>
  </si>
  <si>
    <r>
      <t xml:space="preserve">THIẾT BỊ, DỤNG CỤ, HÓA CHẤT THEO CHỦ ĐỀ </t>
    </r>
    <r>
      <rPr>
        <i/>
        <sz val="12"/>
        <rFont val="Times New Roman"/>
        <family val="1"/>
      </rPr>
      <t>(Cột số lượng tính cho một phòng học bộ môn, các thiết bị dùng chung (TBDC) tính số lượng ở phần thiết bị dùng chung, không tính ở đây)</t>
    </r>
  </si>
  <si>
    <t>Oxygen (oxi) và không khí</t>
  </si>
  <si>
    <t>Chất tinh khiết, hỗn hợp, dung dịch</t>
  </si>
  <si>
    <t>Tách chất ra khỏi hỗn hợp</t>
  </si>
  <si>
    <t>Năng lượng và biến đổi</t>
  </si>
  <si>
    <t>Âm thanh</t>
  </si>
  <si>
    <t>Ánh sáng</t>
  </si>
  <si>
    <t>Từ</t>
  </si>
  <si>
    <t>Trao đổi chất và chuyển hoá năng lượng ở sinh vật</t>
  </si>
  <si>
    <t>Phản ứng hóa học</t>
  </si>
  <si>
    <t>Tốc độ phản ứng và chất xúc tác</t>
  </si>
  <si>
    <t>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t>
  </si>
  <si>
    <t>Acid- Base- pH – Oxide- Muối</t>
  </si>
  <si>
    <t>Khối lượng riêng và áp suất</t>
  </si>
  <si>
    <t>Tác dụng làm quay của lực</t>
  </si>
  <si>
    <t xml:space="preserve">Gồm:
Lực kế (TBDC); Thanh nhựa cứng, có lỗ móc lực kế cách đều nhau, dài tối thiểu 300 mm liên kết với giá có điểm tựa trục quay.
</t>
  </si>
  <si>
    <t>Điện</t>
  </si>
  <si>
    <t>Nhiệt</t>
  </si>
  <si>
    <t>Da và điều hoà thân nhiệt ở người</t>
  </si>
  <si>
    <t>MẪU VẬT, MÔ HÌNH</t>
  </si>
  <si>
    <t>Lớp 8</t>
  </si>
  <si>
    <t xml:space="preserve"> Thước đo góc vuông ( ke vuông) và Thước đo góc vạn năng ( loại thông dụng)</t>
  </si>
  <si>
    <t>Tài liệu hướng dẫn sử dụng bằng tiếng Việt</t>
  </si>
  <si>
    <r>
      <rPr>
        <b/>
        <sz val="12"/>
        <rFont val="Times New Roman"/>
        <family val="1"/>
      </rPr>
      <t>Máy chiếu</t>
    </r>
    <r>
      <rPr>
        <sz val="12"/>
        <rFont val="Times New Roman"/>
        <family val="1"/>
      </rPr>
      <t xml:space="preserve">: Loại thông dụng
- Có đủ cổng kết nối phù hợp
- Cường độ sáng tối thiểu 3.500Ansilumens;
- Độ phân giải tối thiểu XGA;
- Kích thước chiếu lên màn hình tối thiểu 100 inch;
- Điều khiển từ xa;
- Kèm theo màn chiếu và thiết bị điều khiển (nếu có);
</t>
    </r>
    <r>
      <rPr>
        <b/>
        <sz val="12"/>
        <rFont val="Times New Roman"/>
        <family val="1"/>
      </rPr>
      <t>Màn hình hiển thị:</t>
    </r>
    <r>
      <rPr>
        <sz val="12"/>
        <rFont val="Times New Roman"/>
        <family val="1"/>
      </rPr>
      <t xml:space="preserve">
- Loại thông dụng, màn hình tối thiểu 50 inch, Full HD;
- Có đủ cổng kết nối phù hợp;
- Có ngôn ngữ hiển thị tiếng việt
- Sử dụng điện áp: AC 90-220V/50Hz;
- Điều khiển từ xa. </t>
    </r>
  </si>
  <si>
    <t>THIẾT BỊ BẢO HỘ</t>
  </si>
  <si>
    <t>Mở đầu về trồng trọt</t>
  </si>
  <si>
    <t>Quy trình sản xuất trong trồng trọt</t>
  </si>
  <si>
    <t>Mở đầu về chăn nuôi</t>
  </si>
  <si>
    <t>Nuôi thủy sản</t>
  </si>
  <si>
    <t>Vẽ kĩ thuật</t>
  </si>
  <si>
    <t>An toàn điện</t>
  </si>
  <si>
    <t>Kĩ thuật điện</t>
  </si>
  <si>
    <t>Cơ khí</t>
  </si>
  <si>
    <r>
      <rPr>
        <b/>
        <sz val="12"/>
        <rFont val="Times New Roman"/>
        <family val="1"/>
      </rPr>
      <t>Máy chiếu</t>
    </r>
    <r>
      <rPr>
        <sz val="12"/>
        <rFont val="Times New Roman"/>
        <family val="1"/>
      </rPr>
      <t xml:space="preserve">: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r>
    <r>
      <rPr>
        <b/>
        <sz val="12"/>
        <rFont val="Times New Roman"/>
        <family val="1"/>
      </rPr>
      <t xml:space="preserve">Màn hình hiển thị: </t>
    </r>
    <r>
      <rPr>
        <sz val="12"/>
        <rFont val="Times New Roman"/>
        <family val="1"/>
      </rPr>
      <t>Loại thông dụng, màn hình tối thiểu 50 inch, Full HD. 
- Có đủ cổng kết nối phù hợp; 
- Có ngôn ngữ hiển thị Tiếng Việt;
- Sử dụng điện AC 90-220V/50Hz; 
- Điều khiển từ xa.</t>
    </r>
  </si>
  <si>
    <t>Chủ đề: Mạng máy tính và Internet</t>
  </si>
  <si>
    <t>Chạy cự li ngắn</t>
  </si>
  <si>
    <t>Nhảy xa</t>
  </si>
  <si>
    <t>Nhảy cao</t>
  </si>
  <si>
    <t>* Chỉ trang bị những dụng cụ tương ứng, phù hợp với môn thể thao được nhà trường lựa chọn</t>
  </si>
  <si>
    <t>Cầu lông</t>
  </si>
  <si>
    <t>Thiết bị dùng chung cho các nội dung</t>
  </si>
  <si>
    <t>THIẾT BỊ DÙNG CHUNG (trang bị cho một phòng học bộ môn)</t>
  </si>
  <si>
    <t xml:space="preserve">TRANH ẢNH PHỤC VỤ KIẾN THỨC CƠ BẢN </t>
  </si>
  <si>
    <t>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t>
  </si>
  <si>
    <t>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t>
  </si>
  <si>
    <t>34.000</t>
  </si>
  <si>
    <t>46.080</t>
  </si>
  <si>
    <t>200.000</t>
  </si>
  <si>
    <t>1.450.000</t>
  </si>
  <si>
    <t>350.000</t>
  </si>
  <si>
    <t>1.550.000</t>
  </si>
  <si>
    <t>440.000</t>
  </si>
  <si>
    <t>1.650.000</t>
  </si>
  <si>
    <t>1.708.000</t>
  </si>
  <si>
    <t>260.000</t>
  </si>
  <si>
    <t>390.000</t>
  </si>
  <si>
    <t>155.000</t>
  </si>
  <si>
    <t>185.000</t>
  </si>
  <si>
    <t>456.000</t>
  </si>
  <si>
    <t>152.000</t>
  </si>
  <si>
    <t>675.000</t>
  </si>
  <si>
    <t>909.000</t>
  </si>
  <si>
    <t>1.560.000</t>
  </si>
  <si>
    <t>1.772.000</t>
  </si>
  <si>
    <t>1.303.000</t>
  </si>
  <si>
    <t>7.860.000</t>
  </si>
  <si>
    <t>15.600</t>
  </si>
  <si>
    <t>9.900</t>
  </si>
  <si>
    <t>29.800</t>
  </si>
  <si>
    <t>16.900</t>
  </si>
  <si>
    <t>28.500</t>
  </si>
  <si>
    <t>117.000</t>
  </si>
  <si>
    <t>14.202,5</t>
  </si>
  <si>
    <t>480.000</t>
  </si>
  <si>
    <t>220.000</t>
  </si>
  <si>
    <t>472.000</t>
  </si>
  <si>
    <t>246.000</t>
  </si>
  <si>
    <t>2.795.000</t>
  </si>
  <si>
    <t>2.060.000</t>
  </si>
  <si>
    <t>1.980.000</t>
  </si>
  <si>
    <t>2.350.000</t>
  </si>
  <si>
    <t>13.500</t>
  </si>
  <si>
    <t>6.600</t>
  </si>
  <si>
    <t>7.150</t>
  </si>
  <si>
    <t>50.000</t>
  </si>
  <si>
    <t>30.000</t>
  </si>
  <si>
    <t>10.000</t>
  </si>
  <si>
    <t>298.000</t>
  </si>
  <si>
    <t>39.700</t>
  </si>
  <si>
    <t>31.200</t>
  </si>
  <si>
    <t>400.000</t>
  </si>
  <si>
    <t>685.000</t>
  </si>
  <si>
    <t>12.000</t>
  </si>
  <si>
    <t>740.000</t>
  </si>
  <si>
    <t>54.000</t>
  </si>
  <si>
    <t>635.000</t>
  </si>
  <si>
    <t>210.000</t>
  </si>
  <si>
    <t>835.000</t>
  </si>
  <si>
    <t>2.360.000</t>
  </si>
  <si>
    <t>560.000</t>
  </si>
  <si>
    <t>11.125.000</t>
  </si>
  <si>
    <t>175.500</t>
  </si>
  <si>
    <t>9.480.000</t>
  </si>
  <si>
    <t>160.000</t>
  </si>
  <si>
    <t>7.350.000</t>
  </si>
  <si>
    <t>14.300</t>
  </si>
  <si>
    <t>2.464.000</t>
  </si>
  <si>
    <t>11.960</t>
  </si>
  <si>
    <t>100.000</t>
  </si>
  <si>
    <t>16.000</t>
  </si>
  <si>
    <t>13.000</t>
  </si>
  <si>
    <t>59.000</t>
  </si>
  <si>
    <t>105.000</t>
  </si>
  <si>
    <t>48.000</t>
  </si>
  <si>
    <t>115.000</t>
  </si>
  <si>
    <t>56.600</t>
  </si>
  <si>
    <t>700.000</t>
  </si>
  <si>
    <t>120.000</t>
  </si>
  <si>
    <t>10.950.000</t>
  </si>
  <si>
    <t>1.350.000</t>
  </si>
  <si>
    <t>980.000</t>
  </si>
  <si>
    <t>4.100.000</t>
  </si>
  <si>
    <t>2.450.000</t>
  </si>
  <si>
    <t>253.500</t>
  </si>
  <si>
    <t>32.000</t>
  </si>
  <si>
    <t>57.000</t>
  </si>
  <si>
    <t>48.800</t>
  </si>
  <si>
    <t>78.000</t>
  </si>
  <si>
    <t>109.200</t>
  </si>
  <si>
    <t>346.000</t>
  </si>
  <si>
    <t>42.000</t>
  </si>
  <si>
    <t>135.000</t>
  </si>
  <si>
    <t>63.050</t>
  </si>
  <si>
    <t>26.000</t>
  </si>
  <si>
    <t>320.000</t>
  </si>
  <si>
    <t>195.000</t>
  </si>
  <si>
    <t>Đề nghị của đơn vị</t>
  </si>
  <si>
    <t>thấp nhất là 100 nđ, sp có cùng mã AN-II.1 giá 290 nđ</t>
  </si>
  <si>
    <t>Không có mã loại tương đồng. 2 sp Cùng một loại AN-I.4 nhưng 2 giá khác nhau: 120 nđ/ cây và 1.200 nđ/cây</t>
  </si>
  <si>
    <t>Giá thấp nhất là 87.000 đ/chiếc, không phải là bộ nên tài sản so sánh không phù hợp, lấy thông tin giá thấp nhất tiếp theo là 1.530 nđ</t>
  </si>
  <si>
    <t>01 đv trúng thầu 24 nđ, 01 đv trúng thầu 57 nđ, còn lại từ 92.4nđ trở lên</t>
  </si>
  <si>
    <t>01 gói giá thấp nhất 300 nđ, còn lại từ 596 nđ trở lên</t>
  </si>
  <si>
    <t>không có mã loại sp</t>
  </si>
  <si>
    <t>1 gói 46 nđ, còn lại 146 nđ trở lên</t>
  </si>
  <si>
    <t>1 gói 152 nđ, còn lại từ 220 nđ trở lên</t>
  </si>
  <si>
    <t>sp của Bách Lâm, hàng Động Lực 260 nđ trở lên</t>
  </si>
  <si>
    <t>giá chênh lệch cao, cần rà soát lại</t>
  </si>
  <si>
    <t>Nội dung xin ý kiến</t>
  </si>
  <si>
    <t>Giá thấp nhất của các báo giá</t>
  </si>
  <si>
    <t>Giá gói thầu trên trang mạng đấu thầu quốc gia</t>
  </si>
  <si>
    <t>Các báo giá đáp ứng</t>
  </si>
  <si>
    <t>Chênh lệch với giá đơn vị đề nghị</t>
  </si>
  <si>
    <t>duy nhất 01 đv giá 9,9 nđ, còn lại cao hơn 36nđ</t>
  </si>
  <si>
    <t>Công ty TNHH CNTHVT ICT lần 2</t>
  </si>
  <si>
    <t>Đvt: Đồng</t>
  </si>
  <si>
    <t>Thấp nhất là 167 nđ, còn lại từ 301 nđ trở lên</t>
  </si>
  <si>
    <t>Giá thấp nhất lần 1</t>
  </si>
  <si>
    <t>Chênh lệch</t>
  </si>
  <si>
    <t xml:space="preserve">PHỤ LỤC 2.2
BẢNG TỔNG HỢP DANH MỤC THIẾT BỊ DẠY HỌC TỐI THIỂU CẤP TRUNG HỌC CƠ SỞ NĂM HỌC 2023-2024 ĐỦ ĐIỀU KIỆN THẨM ĐỊNH GIÁ CẦN THỐNG NHẤT LẠI
</t>
  </si>
  <si>
    <t>Tiểu học 2022</t>
  </si>
  <si>
    <t>PHỤ LỤC 2.4: BẢNG TỔNG HỢP THẨM ĐỊNH GIÁ TRÚNG THẦU NĂM 2022</t>
  </si>
  <si>
    <t>Tiểu học</t>
  </si>
  <si>
    <t>TĐ lần 1</t>
  </si>
  <si>
    <t>Đề nghị của đv</t>
  </si>
  <si>
    <t>TĐG</t>
  </si>
  <si>
    <t>THCS</t>
  </si>
  <si>
    <t>sl</t>
  </si>
  <si>
    <t>BẢNG TỔNG HỢP THẨM ĐỊNH GIÁ THIẾT BỊ GIÁO DỤC</t>
  </si>
  <si>
    <t>TĐG lần 1</t>
  </si>
  <si>
    <t>Đề nghị của Đơn vị</t>
  </si>
  <si>
    <t>Tổng Danh mục TB</t>
  </si>
  <si>
    <t>TB Cần rà soát lại</t>
  </si>
  <si>
    <t>Đủ đk cần thống nhất</t>
  </si>
  <si>
    <t xml:space="preserve">Tổng TB Đủ ĐK TĐ </t>
  </si>
  <si>
    <t>1+2</t>
  </si>
  <si>
    <t>1+2+3</t>
  </si>
  <si>
    <t>Số thẩm định</t>
  </si>
  <si>
    <t>stt</t>
  </si>
  <si>
    <t>Nội dung</t>
  </si>
  <si>
    <t>Phụ lục 1.1</t>
  </si>
  <si>
    <t>Phụ lục 2.2</t>
  </si>
  <si>
    <t>Phụ lục 1.2</t>
  </si>
  <si>
    <t>Phụ lục 1.3</t>
  </si>
  <si>
    <t>Phụ lục 2.3</t>
  </si>
  <si>
    <t>=</t>
  </si>
  <si>
    <t>thcs</t>
  </si>
  <si>
    <t>tiểu học</t>
  </si>
  <si>
    <t>Giá trúng thầu thấp nhất tham khảo trên mạng đấu thầu quốc gia</t>
  </si>
  <si>
    <r>
      <t>iodine (I</t>
    </r>
    <r>
      <rPr>
        <vertAlign val="subscript"/>
        <sz val="12"/>
        <color theme="1"/>
        <rFont val="Times New Roman"/>
        <family val="1"/>
      </rPr>
      <t>2</t>
    </r>
    <r>
      <rPr>
        <sz val="12"/>
        <color theme="1"/>
        <rFont val="Times New Roman"/>
        <family val="1"/>
      </rPr>
      <t>)</t>
    </r>
  </si>
  <si>
    <r>
      <t>Dung dịch nước bromine (Br</t>
    </r>
    <r>
      <rPr>
        <vertAlign val="subscript"/>
        <sz val="12"/>
        <color theme="1"/>
        <rFont val="Times New Roman"/>
        <family val="1"/>
      </rPr>
      <t>2</t>
    </r>
    <r>
      <rPr>
        <sz val="12"/>
        <color theme="1"/>
        <rFont val="Times New Roman"/>
        <family val="1"/>
      </rPr>
      <t>)</t>
    </r>
  </si>
  <si>
    <r>
      <t>Manganese (II) oxide (MnO</t>
    </r>
    <r>
      <rPr>
        <vertAlign val="subscript"/>
        <sz val="12"/>
        <color theme="1"/>
        <rFont val="Times New Roman"/>
        <family val="1"/>
      </rPr>
      <t>2</t>
    </r>
    <r>
      <rPr>
        <sz val="12"/>
        <color theme="1"/>
        <rFont val="Times New Roman"/>
        <family val="1"/>
      </rPr>
      <t>)</t>
    </r>
  </si>
  <si>
    <r>
      <t>Copper sulfate (CuSO</t>
    </r>
    <r>
      <rPr>
        <vertAlign val="subscript"/>
        <sz val="12"/>
        <color theme="1"/>
        <rFont val="Times New Roman"/>
        <family val="1"/>
      </rPr>
      <t>4</t>
    </r>
    <r>
      <rPr>
        <sz val="12"/>
        <color theme="1"/>
        <rFont val="Times New Roman"/>
        <family val="1"/>
      </rPr>
      <t>)</t>
    </r>
  </si>
  <si>
    <r>
      <t>Sunfuric acid 98% (H</t>
    </r>
    <r>
      <rPr>
        <vertAlign val="subscript"/>
        <sz val="12"/>
        <color theme="1"/>
        <rFont val="Times New Roman"/>
        <family val="1"/>
      </rPr>
      <t>2</t>
    </r>
    <r>
      <rPr>
        <sz val="12"/>
        <color theme="1"/>
        <rFont val="Times New Roman"/>
        <family val="1"/>
      </rPr>
      <t>SO</t>
    </r>
    <r>
      <rPr>
        <vertAlign val="subscript"/>
        <sz val="12"/>
        <color theme="1"/>
        <rFont val="Times New Roman"/>
        <family val="1"/>
      </rPr>
      <t>4</t>
    </r>
    <r>
      <rPr>
        <sz val="12"/>
        <color theme="1"/>
        <rFont val="Times New Roman"/>
        <family val="1"/>
      </rPr>
      <t>)</t>
    </r>
  </si>
  <si>
    <r>
      <t>Dung dịch ammonia (NH</t>
    </r>
    <r>
      <rPr>
        <vertAlign val="subscript"/>
        <sz val="12"/>
        <color theme="1"/>
        <rFont val="Times New Roman"/>
        <family val="1"/>
      </rPr>
      <t>3</t>
    </r>
    <r>
      <rPr>
        <sz val="12"/>
        <color theme="1"/>
        <rFont val="Times New Roman"/>
        <family val="1"/>
      </rPr>
      <t>) đặc</t>
    </r>
  </si>
  <si>
    <r>
      <t>Magnesium sulfate (MgSO</t>
    </r>
    <r>
      <rPr>
        <vertAlign val="subscript"/>
        <sz val="12"/>
        <color theme="1"/>
        <rFont val="Times New Roman"/>
        <family val="1"/>
      </rPr>
      <t>4</t>
    </r>
    <r>
      <rPr>
        <sz val="12"/>
        <color theme="1"/>
        <rFont val="Times New Roman"/>
        <family val="1"/>
      </rPr>
      <t>) rắn</t>
    </r>
  </si>
  <si>
    <r>
      <t>Barichloride (BaCl</t>
    </r>
    <r>
      <rPr>
        <vertAlign val="subscript"/>
        <sz val="12"/>
        <color theme="1"/>
        <rFont val="Times New Roman"/>
        <family val="1"/>
      </rPr>
      <t>2</t>
    </r>
    <r>
      <rPr>
        <sz val="12"/>
        <color theme="1"/>
        <rFont val="Times New Roman"/>
        <family val="1"/>
      </rPr>
      <t>) rắn</t>
    </r>
  </si>
  <si>
    <r>
      <t>Silve nitrate (AgNO</t>
    </r>
    <r>
      <rPr>
        <vertAlign val="subscript"/>
        <sz val="12"/>
        <color theme="1"/>
        <rFont val="Times New Roman"/>
        <family val="1"/>
      </rPr>
      <t>3</t>
    </r>
    <r>
      <rPr>
        <sz val="12"/>
        <color theme="1"/>
        <rFont val="Times New Roman"/>
        <family val="1"/>
      </rPr>
      <t>)</t>
    </r>
  </si>
  <si>
    <r>
      <t>Ethylic alcohol 96</t>
    </r>
    <r>
      <rPr>
        <vertAlign val="superscript"/>
        <sz val="12"/>
        <color theme="1"/>
        <rFont val="Times New Roman"/>
        <family val="1"/>
      </rPr>
      <t>o</t>
    </r>
    <r>
      <rPr>
        <sz val="12"/>
        <color theme="1"/>
        <rFont val="Times New Roman"/>
        <family val="1"/>
      </rPr>
      <t xml:space="preserve"> (C</t>
    </r>
    <r>
      <rPr>
        <vertAlign val="subscript"/>
        <sz val="12"/>
        <color theme="1"/>
        <rFont val="Times New Roman"/>
        <family val="1"/>
      </rPr>
      <t>2</t>
    </r>
    <r>
      <rPr>
        <sz val="12"/>
        <color theme="1"/>
        <rFont val="Times New Roman"/>
        <family val="1"/>
      </rPr>
      <t>H</t>
    </r>
    <r>
      <rPr>
        <vertAlign val="subscript"/>
        <sz val="12"/>
        <color theme="1"/>
        <rFont val="Times New Roman"/>
        <family val="1"/>
      </rPr>
      <t>5</t>
    </r>
    <r>
      <rPr>
        <sz val="12"/>
        <color theme="1"/>
        <rFont val="Times New Roman"/>
        <family val="1"/>
      </rPr>
      <t>OH)</t>
    </r>
  </si>
  <si>
    <r>
      <t>Glucozơ (kết tinh) (C</t>
    </r>
    <r>
      <rPr>
        <vertAlign val="subscript"/>
        <sz val="12"/>
        <color theme="1"/>
        <rFont val="Times New Roman"/>
        <family val="1"/>
      </rPr>
      <t>6</t>
    </r>
    <r>
      <rPr>
        <sz val="12"/>
        <color theme="1"/>
        <rFont val="Times New Roman"/>
        <family val="1"/>
      </rPr>
      <t>H</t>
    </r>
    <r>
      <rPr>
        <vertAlign val="subscript"/>
        <sz val="12"/>
        <color theme="1"/>
        <rFont val="Times New Roman"/>
        <family val="1"/>
      </rPr>
      <t>12</t>
    </r>
    <r>
      <rPr>
        <sz val="12"/>
        <color theme="1"/>
        <rFont val="Times New Roman"/>
        <family val="1"/>
      </rPr>
      <t>O</t>
    </r>
    <r>
      <rPr>
        <vertAlign val="subscript"/>
        <sz val="12"/>
        <color theme="1"/>
        <rFont val="Times New Roman"/>
        <family val="1"/>
      </rPr>
      <t>6</t>
    </r>
    <r>
      <rPr>
        <sz val="12"/>
        <color theme="1"/>
        <rFont val="Times New Roman"/>
        <family val="1"/>
      </rPr>
      <t>)</t>
    </r>
  </si>
  <si>
    <r>
      <t>Kali permanganat (KMnO</t>
    </r>
    <r>
      <rPr>
        <vertAlign val="subscript"/>
        <sz val="12"/>
        <color theme="1"/>
        <rFont val="Times New Roman"/>
        <family val="1"/>
      </rPr>
      <t>4</t>
    </r>
    <r>
      <rPr>
        <b/>
        <vertAlign val="subscript"/>
        <sz val="12"/>
        <color theme="1"/>
        <rFont val="Times New Roman"/>
        <family val="1"/>
      </rPr>
      <t>)</t>
    </r>
  </si>
  <si>
    <r>
      <t>Kali chlorrat (KClO</t>
    </r>
    <r>
      <rPr>
        <vertAlign val="subscript"/>
        <sz val="12"/>
        <color theme="1"/>
        <rFont val="Times New Roman"/>
        <family val="1"/>
      </rPr>
      <t>3</t>
    </r>
    <r>
      <rPr>
        <sz val="12"/>
        <color theme="1"/>
        <rFont val="Times New Roman"/>
        <family val="1"/>
      </rPr>
      <t>)</t>
    </r>
  </si>
  <si>
    <r>
      <rPr>
        <b/>
        <i/>
        <u/>
        <sz val="12"/>
        <color theme="1"/>
        <rFont val="Times New Roman"/>
        <family val="1"/>
      </rPr>
      <t>Ghi chú</t>
    </r>
    <r>
      <rPr>
        <b/>
        <i/>
        <sz val="12"/>
        <color theme="1"/>
        <rFont val="Times New Roman"/>
        <family val="1"/>
      </rPr>
      <t xml:space="preserve">: </t>
    </r>
    <r>
      <rPr>
        <sz val="12"/>
        <color theme="1"/>
        <rFont val="Times New Roman"/>
        <family val="1"/>
      </rPr>
      <t xml:space="preserve">
+ Báo giá trên đã bao gồm thuế GTGT, chi phí vận chuyển, lắp đặt tại nơi sử dụng.
</t>
    </r>
  </si>
  <si>
    <r>
      <t>Bộ 6 tranh rời kích thước (290x210)mm (</t>
    </r>
    <r>
      <rPr>
        <i/>
        <sz val="10"/>
        <color theme="1"/>
        <rFont val="Times New Roman"/>
        <family val="1"/>
      </rPr>
      <t>in offset 4 màu trên giấy couche, định lượng 200g/m2, cán giấy OPP mờ hoặc in màu trên nhựa</t>
    </r>
    <r>
      <rPr>
        <sz val="10"/>
        <color theme="1"/>
        <rFont val="Times New Roman"/>
        <family val="1"/>
      </rPr>
      <t>).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r>
  </si>
  <si>
    <r>
      <rPr>
        <b/>
        <sz val="10"/>
        <rFont val="Times New Roman"/>
        <family val="1"/>
      </rPr>
      <t>Máy chiếu:</t>
    </r>
    <r>
      <rPr>
        <sz val="10"/>
        <rFont val="Times New Roman"/>
        <family val="1"/>
      </rPr>
      <t xml:space="preserve"> Loại thông dụng; Có đủ cổng kết nối phù hợp; Cường độ sáng tối thiểu 3;500 Ansilumens; Độ phân giải tối thiểu XGA; Kích cỡ khi chiếu lên màn hình tối thiểu 100 inch; Điều khiển từ xa; Kèm theo màn chiếu và thiết bị điều khiển (nếu có). 
</t>
    </r>
    <r>
      <rPr>
        <b/>
        <sz val="10"/>
        <rFont val="Times New Roman"/>
        <family val="1"/>
      </rPr>
      <t>Màn hình hiển thị</t>
    </r>
    <r>
      <rPr>
        <sz val="10"/>
        <rFont val="Times New Roman"/>
        <family val="1"/>
      </rPr>
      <t>: Loại thông dụng, màn hình tối thiểu 50 inch, Full HD; Có đủ cổng kết nối phù hợp; Có ngôn ngữ hiển thị Tiếng Việt; Điều khiển từ xa; Nguồn điện: AC 90-220V/50Hz.</t>
    </r>
  </si>
  <si>
    <r>
      <t>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t>
    </r>
    <r>
      <rPr>
        <u/>
        <sz val="10"/>
        <rFont val="Times New Roman"/>
        <family val="1"/>
      </rPr>
      <t xml:space="preserve"> 300mm, </t>
    </r>
    <r>
      <rPr>
        <sz val="10"/>
        <rFont val="Times New Roman"/>
        <family val="1"/>
      </rPr>
      <t>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t>
    </r>
  </si>
  <si>
    <r>
      <t xml:space="preserve"> - 01 hộp bóng có 3 quả, trong đó có 1 quả bóng xanh, 1 quả bóng đỏ và 1 quả bóng vàng, các quả bóng có kích thước và trọng lượng như nhau với đường kính</t>
    </r>
    <r>
      <rPr>
        <u/>
        <sz val="10"/>
        <rFont val="Times New Roman"/>
        <family val="1"/>
      </rPr>
      <t xml:space="preserve"> 35mm</t>
    </r>
    <r>
      <rPr>
        <sz val="10"/>
        <rFont val="Times New Roman"/>
        <family val="1"/>
      </rPr>
      <t xml:space="preserve"> (giống quả bóng bàn).</t>
    </r>
  </si>
  <si>
    <r>
      <t xml:space="preserve">Bằng thép có độ dày tối thiểu &gt; 0,5mm, kích thước (400x550) mm, sơn tĩnh điện màu trắng, nẹp viền xung quanh; hai vít M4x40mm lắp vòng đệm Φ12mm để treo lò xo. Mặt sau có lắp 2 ke nhôm kích thước </t>
    </r>
    <r>
      <rPr>
        <u/>
        <sz val="10"/>
        <rFont val="Times New Roman"/>
        <family val="1"/>
      </rPr>
      <t>(20x30x30)</t>
    </r>
    <r>
      <rPr>
        <sz val="10"/>
        <rFont val="Times New Roman"/>
        <family val="1"/>
      </rPr>
      <t xml:space="preserve"> mm để lắp vào giá. Đảm bảo cứng và phẳng.</t>
    </r>
  </si>
  <si>
    <r>
      <t xml:space="preserve">Bằng thủy tinh quang học, có tiêu cự f = 50 mm và f = 100 mm, có giá và lỗ khoan giữa đáy để gắn </t>
    </r>
    <r>
      <rPr>
        <u/>
        <sz val="10"/>
        <rFont val="Times New Roman"/>
        <family val="1"/>
      </rPr>
      <t>trục inox Φ6mm</t>
    </r>
    <r>
      <rPr>
        <sz val="10"/>
        <rFont val="Times New Roman"/>
        <family val="1"/>
      </rPr>
      <t>, dài 80mm.</t>
    </r>
  </si>
  <si>
    <r>
      <t>Bằng thủy tinh quang học f = -100 mm, có giá và lỗ khoan giữa đáy để gắn trục</t>
    </r>
    <r>
      <rPr>
        <u/>
        <sz val="10"/>
        <rFont val="Times New Roman"/>
        <family val="1"/>
      </rPr>
      <t xml:space="preserve"> inox Φ6mm</t>
    </r>
    <r>
      <rPr>
        <sz val="10"/>
        <rFont val="Times New Roman"/>
        <family val="1"/>
      </rPr>
      <t>, dài 80mm.</t>
    </r>
  </si>
  <si>
    <r>
      <t xml:space="preserve">Gồm:
- Cảm biến nhiệt độ, Ống nghiệm; Ống đong, Cốc thủy tinh loại 100ml, Zn (viên), Dung dịch hydrochloric acid HCl 5%, Đinh sắt (Fe) (TBDC);
- </t>
    </r>
    <r>
      <rPr>
        <u/>
        <sz val="10"/>
        <rFont val="Times New Roman"/>
        <family val="1"/>
      </rPr>
      <t>Cảm biến áp suất khí có thang đo 0 đến 250kPa và độ phân giải tối thiểu: ±0.3kPa</t>
    </r>
    <r>
      <rPr>
        <sz val="10"/>
        <rFont val="Times New Roman"/>
        <family val="1"/>
      </rPr>
      <t>;
- Viên C sủi; Đá vôi cục; Đá vôi bột; Magnesium (Mg) dạng mảnh.</t>
    </r>
  </si>
  <si>
    <r>
      <t xml:space="preserve">Gồm:
Lực kế (TBDC); </t>
    </r>
    <r>
      <rPr>
        <u/>
        <sz val="10"/>
        <rFont val="Times New Roman"/>
        <family val="1"/>
      </rPr>
      <t>Thanh nhựa cứng</t>
    </r>
    <r>
      <rPr>
        <sz val="10"/>
        <rFont val="Times New Roman"/>
        <family val="1"/>
      </rPr>
      <t xml:space="preserve">, có lỗ móc lực kế cách đều nhau, dài tối thiểu 300 mm liên kết với giá có điểm tựa trục quay.
</t>
    </r>
  </si>
  <si>
    <r>
      <rPr>
        <b/>
        <sz val="10"/>
        <rFont val="Times New Roman"/>
        <family val="1"/>
      </rPr>
      <t>Máy chiếu</t>
    </r>
    <r>
      <rPr>
        <sz val="10"/>
        <rFont val="Times New Roman"/>
        <family val="1"/>
      </rPr>
      <t xml:space="preserve">: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r>
    <r>
      <rPr>
        <b/>
        <sz val="10"/>
        <rFont val="Times New Roman"/>
        <family val="1"/>
      </rPr>
      <t xml:space="preserve">Màn hình hiển thị: </t>
    </r>
    <r>
      <rPr>
        <sz val="10"/>
        <rFont val="Times New Roman"/>
        <family val="1"/>
      </rPr>
      <t>Loại thông dụng, màn hình tối thiểu 50 inch, Full HD. 
- Có đủ cổng kết nối phù hợp; 
- Có ngôn ngữ hiển thị Tiếng Việt;
- Sử dụng điện AC 90-220V/50Hz; 
- Điều khiển từ xa.</t>
    </r>
  </si>
  <si>
    <r>
      <t xml:space="preserve">Hình chữ nhật, chất liệu bằng nhựa hoặc tương đương, có chân đứng, hai mặt có bảng số hai bên, có thể lật bảng số từ sau ra trước và ngược lại, kích thước bảng </t>
    </r>
    <r>
      <rPr>
        <u/>
        <sz val="10"/>
        <rFont val="Times New Roman"/>
        <family val="1"/>
      </rPr>
      <t>(400x200)mm (DxC)</t>
    </r>
    <r>
      <rPr>
        <sz val="10"/>
        <rFont val="Times New Roman"/>
        <family val="1"/>
      </rPr>
      <t xml:space="preserve"> (Theo tiêu chuẩn quy định, loại dùng cho tập luyện). </t>
    </r>
  </si>
  <si>
    <t>Bộ học liệu điện tử Tiếng Anh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
Bài giảng, tranh ảnh điện tử, video theo Danh mục thiết bị tối thiểu cấp Trung học cơ sở (Thông tư số 38/2021/TT-BGDĐT), chương trình GDPT 2018 và các bộ sách giáo khoa hiện hành.
- Phần cứng yêu cầu
 + CPU Core I3 hoặc cao hơn
 + RAM 4GB hoặc cao hơn
 + Ổ cứng máy tính cá nhân: Trống ít nhất 20 GB
 - Hệ điều hành hỗ trợ: Window 7, Window 10, Window 11
- Phần cứng yêu cầu: CPU Core I3 hoặc cao hơn; RAM 4GB hoặc cao hơn; Ổ cứng máy tính cá nhân: Trống ít nhất 20 GB
 - Hệ điều hành hỗ trợ: Window 7, Window 10, Window 11</t>
  </si>
  <si>
    <t xml:space="preserve">Đơn giá theo KL của HĐTĐ </t>
  </si>
  <si>
    <t>Thành tiền chênh lệch</t>
  </si>
  <si>
    <t>Thước đo góc hình học không ảnh hưởng về số đo của góc với kích thước đường kính tăng từ 300mm lên 400mm</t>
  </si>
  <si>
    <t>Tăng kích thước không ảnh hưởng về chuyên môn. Phù hợp</t>
  </si>
  <si>
    <t>Theo cấu hình đề xuất thẩm định thiêys công năng đọc được các định dạng DVD, CD. Tuy nhiên hai loại thiết bị lưu trữ DVD, CD hiện nay không còn là phổ biến, tại các đơn vị rất ít dùng nên chấp nhận được phù hợp</t>
  </si>
  <si>
    <t>Đồng nhất kích thước bảng, đáp ứng yêu cầu chuyên môn. Phù hợp</t>
  </si>
  <si>
    <t>Thiết bị có giá và lỗ khoan giữa đáy để gắn trục nhôm Ф10m đảm bảo phù hợp. Nếu giá và lỗ khoan giữa đáy để gắn trục nhôm Ф6m thì đồng bộ với các thiết bị hiện có của các đơn vị</t>
  </si>
  <si>
    <t>Phù hợp vì đảm bảo giới hạn đo 250ml, độ chia nhỏ nhất 2ml.</t>
  </si>
  <si>
    <t>Phù hợp</t>
  </si>
  <si>
    <t>Các mẫu mỏng được cố định trong hộp thể hiện các loại phổ biến của kim loại đen, kim loại màu. Đóng hộp nhựa (350x250x95) mm vẫn đảm bảo học sinh quan sát được mẫu vật</t>
  </si>
  <si>
    <t>Thông số kỹ thuật yêu cầu</t>
  </si>
  <si>
    <t>Thông số kỹ thuật đề xuất</t>
  </si>
  <si>
    <t>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t>
  </si>
  <si>
    <r>
      <rPr>
        <b/>
        <sz val="12"/>
        <rFont val="Times New Roman"/>
        <family val="1"/>
      </rPr>
      <t>Model: R-M15A
Thương hiệu: Arvox
Xuất xứ: Trung Quốc</t>
    </r>
    <r>
      <rPr>
        <sz val="12"/>
        <rFont val="Times New Roman"/>
        <family val="1"/>
      </rPr>
      <t xml:space="preserve">
Công xuất 15W
Có tiếng còi hú dùng trong trường hợp cần khẩn cấp
Phạm vi nghe rõ : Khoảng 150-200m ( Tùy vào địa hình )</t>
    </r>
  </si>
  <si>
    <r>
      <rPr>
        <b/>
        <sz val="11"/>
        <rFont val="Times New Roman"/>
        <family val="1"/>
      </rPr>
      <t>Nhà sản xuất : GUANGZHOU MINGYI
Thương hiệu: FULING
Model: A12D</t>
    </r>
    <r>
      <rPr>
        <sz val="11"/>
        <rFont val="Times New Roman"/>
        <family val="1"/>
      </rPr>
      <t xml:space="preserve">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t>
    </r>
  </si>
  <si>
    <r>
      <rPr>
        <b/>
        <sz val="10.5"/>
        <rFont val="Times New Roman"/>
        <family val="1"/>
      </rPr>
      <t>Model: FTA2210i
Hãng sản xuất: FPT
Xuất xứ: Việt Nam</t>
    </r>
    <r>
      <rPr>
        <sz val="10.5"/>
        <rFont val="Times New Roman"/>
        <family val="1"/>
      </rPr>
      <t xml:space="preserve">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t>
    </r>
  </si>
  <si>
    <t>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t>
  </si>
  <si>
    <t>Hỏi lại nhu cầu KH có cần trang bị: Giá treo, cáp HDMI không</t>
  </si>
  <si>
    <t>Cáp HDMI Saikang 15m</t>
  </si>
  <si>
    <t>Cáp HDMI Saikang 15m
Xuất xứ: Trung Quốc</t>
  </si>
  <si>
    <t>Cáp HDMI Saikang 20m</t>
  </si>
  <si>
    <t>Cáp HDMI Saikang 20m
Xuất xứ: Trung Quốc</t>
  </si>
  <si>
    <t>Giá treo máy chiếu Prima 60cm</t>
  </si>
  <si>
    <t>Giá treo máy chiếu Prima 60cm
Xuất xứ: Trung Quốc</t>
  </si>
  <si>
    <t>Giá treo máy chiếu Prima 100cm</t>
  </si>
  <si>
    <t>Giá treo máy chiếu Prima 100cm
Xuất xứ: Trung Quốc</t>
  </si>
  <si>
    <t>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t>
  </si>
  <si>
    <r>
      <rPr>
        <b/>
        <sz val="12"/>
        <rFont val="Times New Roman"/>
        <family val="1"/>
      </rPr>
      <t>Camera thu vật thể Viewra
Model: VR-4T
Xuất xứ: Trung Quốc</t>
    </r>
    <r>
      <rPr>
        <sz val="12"/>
        <rFont val="Times New Roman"/>
        <family val="1"/>
      </rPr>
      <t xml:space="preserve">
Ống kính: 10X optical zoom
Khu vực chụp ảnh:  A3
Zoom: "17X optical zoom (10x zoom lens+ 1.7X extension zoom)
136 Total Zoom (17X optical zoom, 8X digital) "
Focus:  Auto / Điều chỉnh
Công nghệ chiếu sáng: Hệ thống chiếu sáng LED 
Cảm biến hình ảnh:  1/3.2" CMOS 
Số lượng điểm ảnh: 13 Mega Pixels
Độ phân giải ảnh: 0,8M /2M /5M/13MP
Độ phân giải đầu ra: HDMI Full HD-1920x1080@up to 30fps; 1280x720@up to 30 fps 
Độ phân giải đầu ra: VGA 1600x1200@up to 30fps; 1024X768@up to 30fps 
Cân bằng trắng: Auto/Flurescent/Tungsten/Custom
Độ sáng:  Hỗ trợ ±7 
Chế độ trình chiếu: Freeze / Highlight / Mask / Flip / PIP / Slideshow 
Hiệu ứng hình ảnh :Text / Graphics / B&amp;W / Negative / Sketch 
Điều khiển: Có 
Thiết kế cổ ngỗng: Có 
Camera PC: Có 
Cổng kết nối:  RGB Input, RGB Output, HDMI Input (mini HDMI  x1) ,HDMI Output (mini HDMI  x1)  USB 2.0, Type B x1, DC 5V Input (Power Jack x1)
Bộ nhớ trong: 115MB
Hỗ trợ thẻ nhớ ngoài: Tối đa 32GB
Chứng chỉ ISO 9001, ISO 14001
Bảo hành: 12 tháng
Xuất xứ: Taiwan
</t>
    </r>
  </si>
  <si>
    <t>Máy in Laser A4. In 2 mặt tự động.
Tốc độ in:  tối thiểu 16 trang/phút khổ A4
Độ phân giải: tố thiểu 600 x 600 dpi 
Bộ nhớ: 64MB trở lên
Khổ giấy: A4, B5, A5, A6, giấy Executive ....
Khay giấy: 250 tờ 
Cổng kết nối: Cổng USB</t>
  </si>
  <si>
    <r>
      <rPr>
        <b/>
        <sz val="12"/>
        <rFont val="Times New Roman"/>
        <family val="1"/>
      </rPr>
      <t>Máy in Canon
Model: LBP 6030</t>
    </r>
    <r>
      <rPr>
        <sz val="12"/>
        <rFont val="Times New Roman"/>
        <family val="1"/>
      </rPr>
      <t xml:space="preserve">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t>
    </r>
  </si>
  <si>
    <t xml:space="preserve">Cân bàn điện tử, loại thông dụng:
Chức năng BẬT / TẮT tự động
Cân nặng tới 150 kg
Màn hình LCD </t>
  </si>
  <si>
    <t>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t>
  </si>
  <si>
    <r>
      <rPr>
        <b/>
        <sz val="10"/>
        <rFont val="Times New Roman"/>
        <family val="1"/>
      </rPr>
      <t>Máy chiếu INFOCUS IN114AA
Xuất xứ: Trung Quốc</t>
    </r>
    <r>
      <rPr>
        <sz val="10"/>
        <rFont val="Times New Roman"/>
        <family val="1"/>
      </rPr>
      <t xml:space="preserve">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t>
    </r>
  </si>
  <si>
    <t>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t>
  </si>
  <si>
    <t>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t>
  </si>
  <si>
    <t>Bộ học liệu điện tử</t>
  </si>
  <si>
    <t>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t>
  </si>
  <si>
    <t>Bao gồm:</t>
  </si>
  <si>
    <r>
      <rPr>
        <b/>
        <sz val="12"/>
        <rFont val="Times New Roman"/>
        <family val="1"/>
      </rPr>
      <t>Máy học viên HL5180S
Hãng sản xuất: JER
Xuất xứ: Trung Quốc</t>
    </r>
    <r>
      <rPr>
        <sz val="12"/>
        <rFont val="Times New Roman"/>
        <family val="1"/>
      </rPr>
      <t xml:space="preserve">
Đặc tính chung: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t>
    </r>
  </si>
  <si>
    <r>
      <rPr>
        <b/>
        <sz val="12"/>
        <rFont val="Times New Roman"/>
        <family val="1"/>
      </rPr>
      <t>Tai nghe dành cho học viên TXD-1
Hãng sản xuất: JER
Xuất xứ: Trung Quốc</t>
    </r>
    <r>
      <rPr>
        <sz val="12"/>
        <rFont val="Times New Roman"/>
        <family val="1"/>
      </rPr>
      <t xml:space="preserve">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t>
    </r>
  </si>
  <si>
    <r>
      <rPr>
        <b/>
        <sz val="12"/>
        <rFont val="Times New Roman"/>
        <family val="1"/>
      </rPr>
      <t>Bộ chia tín hiệu học sinh  HL2180C
Xuất xứ: Trung Quốc</t>
    </r>
    <r>
      <rPr>
        <sz val="12"/>
        <rFont val="Times New Roman"/>
        <family val="1"/>
      </rPr>
      <t xml:space="preserve">
02 cổng D-sub 15 pin
 02 cổng rack 10 pin connect
Nguồn điện: 12V
Chia tín hiệu kết nối từ máy giáo viên cho hai máy học sinh
Chuyển tải nối tiếp tín hiệu đến một bộ chia tín hiệu học sinh khác
</t>
    </r>
  </si>
  <si>
    <t>Cáp kết nối</t>
  </si>
  <si>
    <t>Phụ kiện lắp đặt phòng ngoại ngữ</t>
  </si>
  <si>
    <t>Phụ kiện lắp đặt phòng ngoại ngữ: 
Ổ cắm điện đa năng Lioa 6 lỗ cắm
Ổ cắm điện đa năng Lioa 3 lỗ cắm
Nẹp nhựa 20x40mm
Nẹp nhựa 40x60mm
Phích cắm 
Ổ cắm 1 lỗ cắm
Dây điện Lioa 2x2.5mm
Dây mạng
Đầu mạng
Thiết bị kết wifi
Aptomat 32A + đế đựng Aptomat
Nở 6 + vít, vít + nở 8 cm, Nở 8 + móc treo chữ L, băng dính điện  thường dùng, băng dính điện  thường dùng, đinh bê tông loại 2 cm, Vít 1,5cm.....</t>
  </si>
  <si>
    <t>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t>
  </si>
  <si>
    <r>
      <rPr>
        <b/>
        <sz val="9"/>
        <rFont val="Times New Roman"/>
        <family val="1"/>
      </rPr>
      <t>1. Bộ điều khiển trung tâm dành cho giáo viên HL5180C</t>
    </r>
    <r>
      <rPr>
        <sz val="9"/>
        <rFont val="Times New Roman"/>
        <family val="1"/>
      </rPr>
      <t xml:space="preserve">
Đặc tính chung:
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
</t>
    </r>
    <r>
      <rPr>
        <b/>
        <sz val="9"/>
        <rFont val="Times New Roman"/>
        <family val="1"/>
      </rPr>
      <t>2. Thiết bị cấp nguồn  liên tục cho máy học viên HL5180P</t>
    </r>
    <r>
      <rPr>
        <sz val="9"/>
        <rFont val="Times New Roman"/>
        <family val="1"/>
      </rPr>
      <t xml:space="preserve">
Thông số kỹ thuật:
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
</t>
    </r>
    <r>
      <rPr>
        <b/>
        <sz val="9"/>
        <rFont val="Times New Roman"/>
        <family val="1"/>
      </rPr>
      <t>3</t>
    </r>
    <r>
      <rPr>
        <sz val="9"/>
        <rFont val="Times New Roman"/>
        <family val="1"/>
      </rPr>
      <t xml:space="preserve">. </t>
    </r>
    <r>
      <rPr>
        <b/>
        <sz val="9"/>
        <rFont val="Times New Roman"/>
        <family val="1"/>
      </rPr>
      <t xml:space="preserve">Bảng điều khiển dành cho giáo viên HL5180T </t>
    </r>
    <r>
      <rPr>
        <sz val="9"/>
        <rFont val="Times New Roman"/>
        <family val="1"/>
      </rPr>
      <t xml:space="preserve">
Đặc tính chung:
 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
</t>
    </r>
    <r>
      <rPr>
        <b/>
        <sz val="9"/>
        <rFont val="Times New Roman"/>
        <family val="1"/>
      </rPr>
      <t>4. Tai nghe dành cho giáo viên TXD-1</t>
    </r>
    <r>
      <rPr>
        <sz val="9"/>
        <rFont val="Times New Roman"/>
        <family val="1"/>
      </rPr>
      <t xml:space="preserve">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t>
    </r>
  </si>
  <si>
    <t>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t>
  </si>
  <si>
    <t>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t>
  </si>
  <si>
    <t>Bộ vi xử lý: Intel® Core™ i3 12100 Processor (3.30Ghz, 12MB Intel® Smart Cache/4C/8T)</t>
  </si>
  <si>
    <t>Bộ nhớ đệm: 12MB Intel® Smart Cache</t>
  </si>
  <si>
    <t>Bộ nhớ RAM 8GB bus 2666MHz DDR4</t>
  </si>
  <si>
    <t>Ổ cứng 256GB SSD</t>
  </si>
  <si>
    <t>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t>
  </si>
  <si>
    <t>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t>
  </si>
  <si>
    <t>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t>
  </si>
  <si>
    <t>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t>
  </si>
  <si>
    <t>Vỏ máy và nguồn:  ELEAD m-ATX Tower case 550w đồng bộ thương hiệu</t>
  </si>
  <si>
    <t>Màn hình: FPT Elead  21.5" LED (Kính thước: 21.5", Độ phân giải: 1920 x 1080, Tỷ lệ tương phản động (DCR): 180.000.000:1, Góc nhìn: 170°/160°, Số màu hiển thị: 16.7M Sản phẩm có sử dụng công nghệ LBL(Low Blue Light)"</t>
  </si>
  <si>
    <t>Bàn phím tiêu chuẩn FPT Elead USB (đồng bộ thương hiệu với thân máy)</t>
  </si>
  <si>
    <t>Chuột FPT ELEAD 2-button Mouse Optical (đồng bộ thương hiệu với thân máy)</t>
  </si>
  <si>
    <t xml:space="preserve">Bảo hành 2-year warranty </t>
  </si>
  <si>
    <t>Hệ điều hành FREE DOS</t>
  </si>
  <si>
    <t>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t>
  </si>
  <si>
    <t>Độ phân giải tối thiểu: 600x600 dpi. Tốc độ in tối thiểu: 10 trang/phút.
- Mã sản phẩm: HL-B2000D
- Nhà sản xuất: Brother
- Xuất xứ: Trung Quốc</t>
  </si>
  <si>
    <t>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t>
  </si>
  <si>
    <t>Loại điện tử hiện số, 10 LAP trở lên, độ chính xác 1/100 giây, chống nước. (Theo tiêu chuẩn qui định, loại dùng cho tập luyện)</t>
  </si>
  <si>
    <r>
      <rPr>
        <b/>
        <sz val="12"/>
        <rFont val="Times New Roman"/>
        <family val="1"/>
      </rPr>
      <t>Hãng sản xuất: JUNSD
Model: JS 9001
Xuất xứ: Trung Quốc</t>
    </r>
    <r>
      <rPr>
        <sz val="12"/>
        <rFont val="Times New Roman"/>
        <family val="1"/>
      </rPr>
      <t xml:space="preserve">
'Loại điện tử hiện số, 10 LAP trở lên, độ chính xác 1/100 giây, chống nước. (Theo tiêu chuẩn qui định, loại dùng cho tập luyện)."
</t>
    </r>
  </si>
  <si>
    <t>Dây nhảy cá nhân</t>
  </si>
  <si>
    <t>Đvt: đồng</t>
  </si>
  <si>
    <t>Máy in HP LaserJet M211d
Loại máy: Máy in laser đen trắng đơn chức HP
Khổ giấy: Tối đa A4
Tốc độ in: 29 trang/phút
Độ phân giải: tố thiểu 600 x 600 dpi 
In đảo mặt: Có
Cổng giao tiếp: USB 2.0
Dùng mực: HP W1360A (1.150 trang)</t>
  </si>
  <si>
    <t>CÔNG TY TNHH CÔNG NGHỆ - TIN HỌC - VIỄN THÔNG</t>
  </si>
  <si>
    <t>INFORMATIC - COMMUNICATION - TECHNOLOGY</t>
  </si>
  <si>
    <t xml:space="preserve"> Add: 21/2 Lý Nam Đế  Tel: 04.7.339.008   Fax: 04.7.338488   Email: ICT_co@fpt.vn  </t>
  </si>
  <si>
    <t xml:space="preserve">BẢNG GIÁ THIẾT BỊ </t>
  </si>
  <si>
    <t>Kính gửi: Quý khách hàng</t>
  </si>
  <si>
    <t>Công ty TNHH Công nghệ-Tin học-Viễn thông xin kính gửi tới quý khách hàng báo giá thiết bị với giá tốt như sau!</t>
  </si>
  <si>
    <t>STT</t>
  </si>
  <si>
    <t>China</t>
  </si>
  <si>
    <t>Toa ER-2215W, Nguồn điện R14P(C) × 6(9V DC), Công Suất ra 15W, Công suất tối đa 23W, Thời gian sử dụng pin Xấp xỉ 9 giờ, Phạm vi nghe rõ Xấp xỉ 400m</t>
  </si>
  <si>
    <t>Indonesia</t>
  </si>
  <si>
    <t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t>
  </si>
  <si>
    <t>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t>
  </si>
  <si>
    <t>Bộ vi xử lý: Intel® Pentium® Gold G7400 Processor 6M Cache, 3.70 GHz</t>
  </si>
  <si>
    <t>Bộ nhớ đệm: 6Mb</t>
  </si>
  <si>
    <t>Ổ cứng 240GB SSD SATA3</t>
  </si>
  <si>
    <t>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t>
  </si>
  <si>
    <t>Vỏ máy và nguồn  ELEAD m-ATX Tower case 550w đồng bộ thương hiệu</t>
  </si>
  <si>
    <t>MÁY CHIẾU VIEWSONIC LS500WHP</t>
  </si>
  <si>
    <t>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t>
  </si>
  <si>
    <t>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t>
  </si>
  <si>
    <t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t>
  </si>
  <si>
    <t>Sản phẩm đạt chứng nhận về hệ thống quản lý chất lượng ISO 9001:2015, hệ thống quản lý môi trường ISO 14001:2015, hệ thống quản lý an toàn và sức khỏe nghề nghiệp ISO 45001:2018</t>
  </si>
  <si>
    <t>Màn chiếu 3 chân Prima 
P70TS</t>
  </si>
  <si>
    <t>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t>
  </si>
  <si>
    <t>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t>
  </si>
  <si>
    <t>Taiwan</t>
  </si>
  <si>
    <t>Máy in laser Brother HL-L2366dw
Loại máy: Máy in laser đen trắng đơn chức Brother
Khổ giấy: Tối đa A4
Tốc độ in: 30 trang/phút
In đảo mặt: Có
Cổng giao tiếp: USB/ LAN/ WiFi
Dùng mực: Toner TN-2385 / Drum DR-2385</t>
  </si>
  <si>
    <r>
      <t>* Thời gian giao hàng và hoàn thành</t>
    </r>
    <r>
      <rPr>
        <sz val="12"/>
        <rFont val="Times New Roman"/>
        <family val="1"/>
      </rPr>
      <t>: Chậm nhất là 35 ngày kể từ khi hợp đồng kinh tế có hiệu lực.</t>
    </r>
  </si>
  <si>
    <r>
      <t xml:space="preserve">* </t>
    </r>
    <r>
      <rPr>
        <b/>
        <sz val="12"/>
        <rFont val="Times New Roman"/>
        <family val="1"/>
      </rPr>
      <t>Thời hạn bảo hành và</t>
    </r>
    <r>
      <rPr>
        <sz val="12"/>
        <rFont val="Times New Roman"/>
        <family val="1"/>
      </rPr>
      <t xml:space="preserve"> </t>
    </r>
    <r>
      <rPr>
        <b/>
        <sz val="12"/>
        <rFont val="Times New Roman"/>
        <family val="1"/>
      </rPr>
      <t>Địa điểm bảo hành</t>
    </r>
    <r>
      <rPr>
        <sz val="12"/>
        <rFont val="Times New Roman"/>
        <family val="1"/>
      </rPr>
      <t>: 12 tháng .</t>
    </r>
  </si>
  <si>
    <r>
      <t>*</t>
    </r>
    <r>
      <rPr>
        <b/>
        <sz val="12"/>
        <rFont val="Times New Roman"/>
        <family val="1"/>
      </rPr>
      <t xml:space="preserve"> Phương thức thanh  toán</t>
    </r>
    <r>
      <rPr>
        <sz val="12"/>
        <rFont val="Times New Roman"/>
        <family val="1"/>
      </rPr>
      <t>: Thanh toán bằng séc, chuyển khoản.</t>
    </r>
  </si>
  <si>
    <r>
      <t>*</t>
    </r>
    <r>
      <rPr>
        <b/>
        <sz val="12"/>
        <rFont val="Times New Roman"/>
        <family val="1"/>
      </rPr>
      <t xml:space="preserve">Tài khoản: </t>
    </r>
    <r>
      <rPr>
        <sz val="12"/>
        <rFont val="Times New Roman"/>
        <family val="1"/>
      </rPr>
      <t>28910001122558 tại Ngân hàng TMCP Đầu tư và phát triển Việt Nam CN Ngọc Khánh, Hà Nội</t>
    </r>
  </si>
  <si>
    <r>
      <t>*</t>
    </r>
    <r>
      <rPr>
        <b/>
        <sz val="12"/>
        <rFont val="Times New Roman"/>
        <family val="1"/>
      </rPr>
      <t>Đơn vị hưởng sé</t>
    </r>
    <r>
      <rPr>
        <sz val="12"/>
        <rFont val="Times New Roman"/>
        <family val="1"/>
      </rPr>
      <t>c: Công ty TNHH Công nghệ Tin học Viễn thông.</t>
    </r>
  </si>
  <si>
    <t>XIN VUI LÒNG LIÊN HỆ PHÒNG DỰ ÁN</t>
  </si>
  <si>
    <t>ĐIỆN THOẠI: 04.37338488( 16 LINES), 0466750075</t>
  </si>
  <si>
    <t>FAX: 04.37338977, Mobi 0904223377 Mrs Tâm</t>
  </si>
  <si>
    <t>Xin chân thành cảm ơn sự hợp tác của quý khách hàng!</t>
  </si>
  <si>
    <t>Hà Nội, ngày 26 tháng 05 năm 2023</t>
  </si>
  <si>
    <t>CÔNG TY TNHH NỘI THẤT VÀ THƯƠNG MẠI QUANG ANH
Địa chỉ: Đội 4, xã Thọ An, huyện Đan Phượng, Hà Nội
SĐT: 0986.560.866</t>
  </si>
  <si>
    <t>BẢNG BÁO GIÁ</t>
  </si>
  <si>
    <t>* Đơn giá trên đã bao gồm thuế GTGT và chi phí lắp đặt vận chuyển.</t>
  </si>
  <si>
    <t>* Giá trên đã bao gồm thuế VAT.</t>
  </si>
  <si>
    <t>Đại diện công ty</t>
  </si>
  <si>
    <r>
      <rPr>
        <b/>
        <sz val="16"/>
        <rFont val="Times New Roman"/>
        <family val="1"/>
      </rPr>
      <t>CÔNG TY CP XÂY LẮP THIẾT BỊ VÀ CÔNG NGHỆ PHƯƠNG NAM</t>
    </r>
    <r>
      <rPr>
        <sz val="16"/>
        <rFont val="Times New Roman"/>
        <family val="1"/>
      </rPr>
      <t xml:space="preserve">
Trụ sở chính: 199 Nguyễn Trãi, P. Thượng Đình, Q. Thanh Xuân, tp. Hà Nội
Email: phuongnamjsc.hn@gmail.com        SĐT: 0984859899</t>
    </r>
  </si>
  <si>
    <t>BÁO GIÁ</t>
  </si>
  <si>
    <t>Dựa theo yêu cầu báo giá, chúng tôi Công Ty Cổ phần Xây Lắp Thiết bị và Công nghệ Phương Nam xin báo giá mặt hàng như sau:</t>
  </si>
  <si>
    <t>ĐVT: VNĐ</t>
  </si>
  <si>
    <t>* Thời gian bảo hành: 12 tháng.</t>
  </si>
  <si>
    <t>* Thời gian giao hàng: Chậm nhất là 40 ngày kể từ khi hợp đồng kinh tế có hiệu lực.</t>
  </si>
  <si>
    <r>
      <t>*</t>
    </r>
    <r>
      <rPr>
        <b/>
        <sz val="11"/>
        <rFont val="Times New Roman"/>
        <family val="1"/>
      </rPr>
      <t xml:space="preserve"> </t>
    </r>
    <r>
      <rPr>
        <sz val="11"/>
        <rFont val="Times New Roman"/>
        <family val="1"/>
      </rPr>
      <t xml:space="preserve">Hiệu lực của báo giá: Báo giá có hiệu lực 120 ngày kể từ ngày phát hành (ngày 26/5/2023). </t>
    </r>
  </si>
  <si>
    <t>Công Ty CP Xây Lắp Thiết Bị và Công Nghệ Phương Nam</t>
  </si>
  <si>
    <r>
      <t xml:space="preserve"> CÔNG TY CỔ PHẦN ĐT&amp;TM CÔNG NGHỆ SỐ PACIFIC
</t>
    </r>
    <r>
      <rPr>
        <i/>
        <sz val="14"/>
        <rFont val="Times New Roman"/>
        <family val="1"/>
      </rPr>
      <t>Địa chỉ: Số 9 ngõ 175 phố Định Công, quận Hoàng Mai, TP Hà Nội
Điện thoại: 0942319222          Email: baopt.pacific@gmail.com</t>
    </r>
    <r>
      <rPr>
        <sz val="18"/>
        <rFont val="Times New Roman"/>
        <family val="1"/>
      </rPr>
      <t xml:space="preserve">
</t>
    </r>
  </si>
  <si>
    <t>BẢNG BÁO GIÁ THIẾT BỊ DẠY HỌC TỐI THIỂU</t>
  </si>
  <si>
    <t>Kính gửi: Ban quản lý dự án đầu tư xây dựng các công trình dân dụng và công nghiệp tỉnh Quảng Ninh</t>
  </si>
  <si>
    <t>Thành tiền
có Vat</t>
  </si>
  <si>
    <t>TBDC-BN46</t>
  </si>
  <si>
    <t>TBDC-TUTB</t>
  </si>
  <si>
    <t>TBDC-NC30</t>
  </si>
  <si>
    <t>TBDC-NEP</t>
  </si>
  <si>
    <t>TBDC-GTT</t>
  </si>
  <si>
    <t xml:space="preserve">Sony ZS-RS60BT </t>
  </si>
  <si>
    <t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t>
  </si>
  <si>
    <t xml:space="preserve">ER-1215 </t>
  </si>
  <si>
    <t>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t>
  </si>
  <si>
    <t>EVD-12</t>
  </si>
  <si>
    <t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t>
  </si>
  <si>
    <t>MCC-3482M22AT</t>
  </si>
  <si>
    <t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t>
  </si>
  <si>
    <t>Epson EB-X51B</t>
  </si>
  <si>
    <t>Phillipines</t>
  </si>
  <si>
    <t xml:space="preserve">Sony/DVP-SR370 </t>
  </si>
  <si>
    <t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t>
  </si>
  <si>
    <t>EZ800</t>
  </si>
  <si>
    <t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t>
  </si>
  <si>
    <t>HP LaserJet Pro 4003dw</t>
  </si>
  <si>
    <t>Cybershot DSC-ZV-1</t>
  </si>
  <si>
    <t>Đài Loan</t>
  </si>
  <si>
    <t>MINI</t>
  </si>
  <si>
    <t>Có thể lựa chọn °C / °F
Đèn nền
Chế độ im lặng
≥25 bộ nhớ
Tính năng đo 3 trong 1: đo trán, đo nhiệt độ phòng, đo bề mặt.</t>
  </si>
  <si>
    <t>MC-720</t>
  </si>
  <si>
    <t>CS-TOAN-A.1</t>
  </si>
  <si>
    <t>CS-TOAN-A.3</t>
  </si>
  <si>
    <t>Sony ZS-RS60BT</t>
  </si>
  <si>
    <t>Bộ thiết bị học sinh</t>
  </si>
  <si>
    <t>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t>
  </si>
  <si>
    <t>HL - 5180S</t>
  </si>
  <si>
    <t>Tai nghe cho học sinh</t>
  </si>
  <si>
    <t>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t>
  </si>
  <si>
    <t>TXD -1</t>
  </si>
  <si>
    <t>Bộ chia tín hiệu học sinh</t>
  </si>
  <si>
    <t>Bảo hành: 12 tháng
02 cổng D-sub 15 pin
 02 cổng rack 10 pin connect
Nguồn điện: 12V
Chia tín hiệu kết nối từ máy giáo viên cho hai máy học sinh
Chuyển tải nối tiếp tín hiệu đến một bộ chia tín hiệu học sinh khác</t>
  </si>
  <si>
    <t>HL - 2180C</t>
  </si>
  <si>
    <t>Bộ điều khiển trung tâm dành cho giáo viên</t>
  </si>
  <si>
    <t>HL-5180C</t>
  </si>
  <si>
    <t>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t>
  </si>
  <si>
    <t>Thiết bị cấp nguồn  liên tục cho máy học viên</t>
  </si>
  <si>
    <t>HL - 5180P</t>
  </si>
  <si>
    <t>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t>
  </si>
  <si>
    <t>Bảng điều khiển dành cho giáo viên</t>
  </si>
  <si>
    <t>HL-5180T</t>
  </si>
  <si>
    <t>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t>
  </si>
  <si>
    <t>Tai nghe dành cho giáo viên</t>
  </si>
  <si>
    <t xml:space="preserve"> BGV101G</t>
  </si>
  <si>
    <t>BHS110HP7G</t>
  </si>
  <si>
    <t>CS-ĐL2</t>
  </si>
  <si>
    <t>KHTN-I.26</t>
  </si>
  <si>
    <t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t>
  </si>
  <si>
    <t>MCC6782M22-W</t>
  </si>
  <si>
    <t>TL-SG2452P</t>
  </si>
  <si>
    <t xml:space="preserve">AT204S </t>
  </si>
  <si>
    <t xml:space="preserve">BAGF5000 </t>
  </si>
  <si>
    <t>CS-TH-I.11</t>
  </si>
  <si>
    <t>Đóng gói tại Việt Nam</t>
  </si>
  <si>
    <t>Bộ lưu điện 
- Cảnh báo bằng âm thanh
- Tự kiểm tra hệ thống thống tự động
- Bộ ổn định điện áp tự động (AVR)
- Tính năng ắc quy dự phòng và chống xung sét
- Cảnh báo bằng đèn LED
- Có các CB có khả năng reset
- Điện áp vào/ra: 230V-50Hz
Công suất: 1400kva/700W</t>
  </si>
  <si>
    <t>APC BX1400U-MS</t>
  </si>
  <si>
    <t>Western Digital/ Trung Quốc</t>
  </si>
  <si>
    <t>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t>
  </si>
  <si>
    <t>A120N1/30W.H</t>
  </si>
  <si>
    <t>QĐM400-ĐK</t>
  </si>
  <si>
    <t>XL-026N</t>
  </si>
  <si>
    <t>TD-I.2</t>
  </si>
  <si>
    <t>TD-I.3</t>
  </si>
  <si>
    <t>TD-I.4</t>
  </si>
  <si>
    <t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t>
  </si>
  <si>
    <t>TD-I.5</t>
  </si>
  <si>
    <t>TD-I.6</t>
  </si>
  <si>
    <t>TD-I.7</t>
  </si>
  <si>
    <t>TD-I.8</t>
  </si>
  <si>
    <t>TD-I.9</t>
  </si>
  <si>
    <t>TD-I.11</t>
  </si>
  <si>
    <t>AN-I.1</t>
  </si>
  <si>
    <t>AN-I.2</t>
  </si>
  <si>
    <t>AN-I.3</t>
  </si>
  <si>
    <t>AN-I.4</t>
  </si>
  <si>
    <t>AN-I.5</t>
  </si>
  <si>
    <t>AN-I.6</t>
  </si>
  <si>
    <t>AN-I.7</t>
  </si>
  <si>
    <t>AN-I.8</t>
  </si>
  <si>
    <t>AN-II.1</t>
  </si>
  <si>
    <t>AN-II.2</t>
  </si>
  <si>
    <t>AN-II.3</t>
  </si>
  <si>
    <t>AN-II.4</t>
  </si>
  <si>
    <t>E-X20A</t>
  </si>
  <si>
    <t>INT-GIA3CHAN</t>
  </si>
  <si>
    <t>INT-BUTLONG</t>
  </si>
  <si>
    <t>INT-BANGPM</t>
  </si>
  <si>
    <t>INT-ORB</t>
  </si>
  <si>
    <t>INT-DATNAN</t>
  </si>
  <si>
    <t>INT-GOAT</t>
  </si>
  <si>
    <t>BL1-246A</t>
  </si>
  <si>
    <t>INT-VSTH</t>
  </si>
  <si>
    <t>INT-CSCT</t>
  </si>
  <si>
    <t>DCHN-LT01</t>
  </si>
  <si>
    <t>Điều kiện thương mại:</t>
  </si>
  <si>
    <t xml:space="preserve">+ Giá cho hàng hóa là giá được vận chuyển đến chân công trình, lắp đặt tại đơn vị sử dụng và trong giá của hàng hóa đã bao gồm đầy đủ các loại thuế, phí và lệ phí (nếu có); </t>
  </si>
  <si>
    <t>+ Thời gian bảo hành theo quy định của nhà sản xuất tính từ thời điểm bàn giao nghiệm thu thiết bị.</t>
  </si>
  <si>
    <r>
      <t>+</t>
    </r>
    <r>
      <rPr>
        <i/>
        <vertAlign val="subscript"/>
        <sz val="12"/>
        <color theme="1"/>
        <rFont val="Times New Roman"/>
        <family val="1"/>
      </rPr>
      <t xml:space="preserve"> </t>
    </r>
    <r>
      <rPr>
        <i/>
        <sz val="12"/>
        <color theme="1"/>
        <rFont val="Times New Roman"/>
        <family val="1"/>
      </rPr>
      <t>Hết thời gian bảo hành, chúng tôi sẵn sàng ký hợp đồng bảo trì đúng tiêu chuẩn của nhà sản xuất.</t>
    </r>
  </si>
  <si>
    <t xml:space="preserve">                                                                                                         Hà Nội, ngày  25   tháng  05  năm 2023</t>
  </si>
  <si>
    <r>
      <t xml:space="preserve">                                                                                            </t>
    </r>
    <r>
      <rPr>
        <b/>
        <sz val="14"/>
        <color theme="1"/>
        <rFont val="Times New Roman"/>
        <family val="1"/>
      </rPr>
      <t>CÔNG TY CỔ PHẦN ĐT&amp;TM CÔNG NGHỆ SỐ PACIFIC</t>
    </r>
  </si>
  <si>
    <t>CÔNG TY CỔ PHẦN VIỆT NAM DTL
Địa chỉ: Số 10/05, Ngõ 28 Dương Khuê, Lô D7, Khu 2,8ha, Phường Mai Dịch, Quận Cầu Giấy, tp Hà Nội</t>
  </si>
  <si>
    <t>Kính gửi:Ban quản lý dự án đầu tư xây dựng các công trình dân dụng và công nghiệp tỉnh Quảng Ninh
Căn cứ vào nhu cầu mua sắm thiết bị ngành giáo dục trên địa bản tỉnh Quảng Ninh, Chúng tôi xin gửi bảng chào giá như sau:</t>
  </si>
  <si>
    <t>Ký mã hiệu</t>
  </si>
  <si>
    <t>Hàn Quốc</t>
  </si>
  <si>
    <t>Hình thức thanh toán: chuyển khoản hoặc tiền mặt</t>
  </si>
  <si>
    <t>Hàng hóa nhập khẩu có CO/ CQ bản gốc hoặc bản công chứng</t>
  </si>
  <si>
    <t>Thời gian bảo hành: 12 tháng kể từ ngày nghiệm thu, bàn giao hàng hóa</t>
  </si>
  <si>
    <t xml:space="preserve">Đại lý phân phối  tại Việt Nam </t>
  </si>
  <si>
    <t>PRINTER - SCANNER - MONITOR - PC - PHOTO</t>
  </si>
  <si>
    <t>Bên mua:</t>
  </si>
  <si>
    <t>Ban Quản lý dự án đầu tư xây dựng các công trình dân dụng và công nghiệp tỉnh Quảng Ninh</t>
  </si>
  <si>
    <t xml:space="preserve">Bên bán: </t>
  </si>
  <si>
    <t>CÔNG TY CỔ PHẦN THƯƠNG MẠI VÀ ĐẦU TƯ CÔNG NGHỆ ANH EM</t>
  </si>
  <si>
    <t>Địa chỉ hóa đơn:</t>
  </si>
  <si>
    <t>Số 21, ngõ 36 Phố Hoàng Ngọc Phách, Phường Láng Hạ, Quận Đống Đa, Thành phố Hà Nội, Việt Nam</t>
  </si>
  <si>
    <t xml:space="preserve">Địa chỉ giao dịch:  </t>
  </si>
  <si>
    <t xml:space="preserve">Địa chỉ giao dịch:   </t>
  </si>
  <si>
    <t xml:space="preserve">MST :  </t>
  </si>
  <si>
    <t xml:space="preserve">MST:  </t>
  </si>
  <si>
    <t>0102773400</t>
  </si>
  <si>
    <t>Điện thoại :</t>
  </si>
  <si>
    <t xml:space="preserve">04-3.5378637 </t>
  </si>
  <si>
    <t xml:space="preserve">Đại diện: </t>
  </si>
  <si>
    <t>Vũ Huy Chiến</t>
  </si>
  <si>
    <t xml:space="preserve">Chức vụ: </t>
  </si>
  <si>
    <t>Giám đốc</t>
  </si>
  <si>
    <t>Theo yêu cầu của Quí công ty ,Công ty CP Thương Mại và ĐT Công Nghệ Anh Em có thể cung cấp cho Quí công ty hàng hoá với những điều khoản sau :</t>
  </si>
  <si>
    <t>2, Phương thức thanh toán :</t>
  </si>
  <si>
    <t>Thanh toán thỏa thuận theo hợp đồng</t>
  </si>
  <si>
    <t>3.2, Thông tin thanh toán như sau:</t>
  </si>
  <si>
    <t>- Công ty Cổ Phần Thương Mại Và Đầu Tư Công Nghệ Anh Em</t>
  </si>
  <si>
    <t>110.01.01.01.05710 Ngân hàng TMCP Hàng Hải Việt Nam - CN SGD</t>
  </si>
  <si>
    <t>4, Bảo hành theo tiêu chuẩn của nhà sản xuất : HP, IBM, DELL, CANON, EPSON, Apple..</t>
  </si>
  <si>
    <t xml:space="preserve">     - Tất cả các thiết bị mà chúng tôi cung cấp đều có nhãn hiệu của chính hãng, mới 100%, nguyên đai nguyên kiện, có tính ổn định cao.</t>
  </si>
  <si>
    <t xml:space="preserve"> - Thời gian bảo hành từ 1 - 3 năm tùy theo từng loại thiết bị (sẽ ghi rõ thông tin trên phiếu bảo hành khi giao hàng).</t>
  </si>
  <si>
    <t xml:space="preserve">     - Công ty chúng tôi là đại lý chính thức của nhiều Nhà sản xuất thiết bị tin học trên thế giới, tất cả hàng hoá của</t>
  </si>
  <si>
    <t>chúng tôi đều được nhập theo đường chính hãng. Đồng thời, chúng tôi luôn dự trữ sẵn các linh kiện thay thế (spare</t>
  </si>
  <si>
    <t>parts) để phục vụ cho việc bảo hành, bảo trì sản phẩm.</t>
  </si>
  <si>
    <t>5, Thời gian hiệu lực về giá của đơn chào hàng:150 ngày.</t>
  </si>
  <si>
    <t>Nhà sản xuất</t>
  </si>
  <si>
    <t>NM - BP001</t>
  </si>
  <si>
    <t>Công ty TNHH đồ chơi và thiết bị giáo dục Nhật Minh</t>
  </si>
  <si>
    <t>SN-TG</t>
  </si>
  <si>
    <t>Công ty cổ phần thương mại xây dựng Sao Nam</t>
  </si>
  <si>
    <t>123XP003</t>
  </si>
  <si>
    <t>SN-GTT</t>
  </si>
  <si>
    <t>RC -EZ57</t>
  </si>
  <si>
    <t>JSL</t>
  </si>
  <si>
    <t>Aplus A-M25A</t>
  </si>
  <si>
    <t>Aplus</t>
  </si>
  <si>
    <t>Hylex PA350E-1</t>
  </si>
  <si>
    <t>Hylex</t>
  </si>
  <si>
    <t>X-Media XQ3K-F86</t>
  </si>
  <si>
    <t>CMS</t>
  </si>
  <si>
    <t>-  Máy chiếu với công nghệ 3LCD sử dụng hệ thống các ống kính, lăng kính, gương, và các tấm nền LCD để tạo hình ảnh trình chiếu. Do đó qua thời gian sử dụng hệ thống này chịu tác động của môi trường sẽ bị xuống cấp nhanh chóng, (do độ ẩm không khí tại Việt Nam cao), dẫn đến màu bị mờ đi và/hoặc hình ảnh bị ngả màu. Khi thay thế hoặc sửa chữa 
-  Độ tương phản: Thấp hơn so với công nghệ DLP
-  Tuổi thọ các bộ phận đặc biệt tuổi thọ bóng đèn thấp hơn nhiều so với Công nghệ DLP.
-  Với các môn có trình chiếu các video hoặc phần mềm 3D, thì công nghệ DLP hỗ trợ tốt hơn</t>
  </si>
  <si>
    <t>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t>
  </si>
  <si>
    <t>MX560</t>
  </si>
  <si>
    <t>BenQ</t>
  </si>
  <si>
    <t>AR36MB</t>
  </si>
  <si>
    <t>Ariang</t>
  </si>
  <si>
    <t>Máy chiếu vật thể Aikyo APV-550HD
Model: APV-550HD
Thương hiệu: Aikyo - Việt Nam
Xuất xứ: Trung Quốc
Bảo hành: 12 tháng
Phần 1. Thông số kỹ thuật
- Cảm biến hình ảnh: 1/3.06" CMOS
- Tổng số điểm ảnh: 8 Mega pixels
- Độ phân giải đầu ra: Full HD
- Zoom: 100X Zoom kỹ thuật số, zoom quang học 10X
- Lens: F=2.8
- Vùng thu hình: A3
- Xoay ảnh: 0° / 180°
- Nguồn ánh sáng: White LED x11
- Micro: Tích hợp giúp cho việc quay video dễ dàng
- Có 5 khớp nối linh hoạt ở 2 cánh tay cho phép chụp khổ A3 lớn hơn từ mọi góc độ lên tới 180° và thiết kế nhỏ gọn giúp gia tăng tính di động của sản phẩm
- Tốc độ ghi hình: 30 khung hình/giây
- Chụp ảnh: Độ phân giải lên tới 3264 x 2488
- Lấy nét: Tự động
- Phát lại: Hỗ trợ phát lại hình ảnh và video
- Chú thích: Hỗ trợ chú thích bằng chuột và màn hình cảm ứng
- Lưu văn bản và dữ liệu vẽ trong khi chụp
- RTC: Theo dõi thời gian của các tệp hình ảnh và video đã ghi
- OSD: Lời nhắc, thông tin thời gian, cài đặt menu, v.v.
- Chụp một phần màn hình / Chụp theo thời gian / Chụp màn hình vào khay nhớ tạm / Chụp đen trắng / Chụp xám
- Thu phóng: Có
- PIP: Có
- OCR: Có
- Độ tương phản: Có
- Chia màn hình: Có
- Chế độ Picture-in-Picture: Có
- Chế độ Mirror (phản chiếu): Có
- Chế độ đóng băng: Có
- Cổng kết nối: HDMI x1, VGA in x1, VGA out x1, USB x1, SD x1, Cấp nguồn x1
- 10 nút vật lý được bố trí phù hợp và tích hợp chức năng mang lại trải nghiệm người dùng thuận tiện hơn
- Lưu trữ: Thẻ SD
- Ngôn ngữ: Hỗ trợ đa ngôn ngữ có tiếng Anh
- Tương thích với Windows XP trở lên, Chrome OS và Mac OS
- Trọng lượng: 1kg
- Kích thước: 363m x 200 x 105mm
- Nguồn điện: 12V/ 1A
- Nhiệt độ lưu trữ: Nhiệt độ: -35°C ~ 70°C. Độ ẩm: 5% ~ 95%
- Phụ kiện đi kèm: Remote, Adapter, CD, Cable, Sách hướng dẫn sử dụng
Phần 2. Tính năng của phần mềm
- Giới thiệu phần mềm:
  + Điều khiển chức năng chụp ảnh và quay video.
  + Hình ảnh đi kèm với chú thích có thể được lưu lại.
  + Hỗ trợ đóng băng hình ảnh, xoay, phóng to, thu nhỏ.
  + Hỗ trợ ghi âm toàn màn hình.
  + Hỗ trợ nhận dạng OCR
- Chụp hình
  + Chụp hình ảnh xem trước
  + Chụp toàn màn hình
  + Chụp 1 phần màn hình
  + Chụp thời gian
  + Hẹn giờ chụp: 1s, 3s, 5s, 10s, 30s, 60s
  + Chụp hình trắng đen
  + Chụp hình xám
- Ghi hình:
  + Tùy chọn khung hình quay: Tùy chỉnh / Tự động / Full màn hình
  + Tùy chọn độ phân giải: 1024x768 / 1080x720 / 800x600 / 640x480
- OCR: PDF / WORD / EXCEL / TEXT
  + Quét trực tiếp
  + Chọn từ thư mục máy tính
- Các phím chức năng ở giữa:
  + Lấy nét và phơi sáng
  + Tùy chọn độ phân giải: 320x240 / 640x480 / 800x600 / 1024x768 / 1280x720 / 1280x960 / 1600x1200 / 1920x1080 / 2048x1536 / 2592x1944 / 3264x2448
  + Đóng băng.
  + Điều chỉnh độ tương phản, độ sáng và độ bão hòa
  + Hiển thị kích thước thực của khu vực xem trước
  + PIP
  + Chụp hình
  + Ghi hình
  + OCR
  + PDF
- Các phím chức năng bên phải:
  + Di chuyển hình ảnh xem trước
  + Chú thích trên hình ảnh xem trước
  + Tùy chỉnh bút
  + Tùy chỉnh màu bút
  + Tùy chỉnh độ đậm nhạt của bút
  + Thêm văn bản vào hình ảnh xem trước
  + Thêm hình học vào văn bản xem trước
  + Tùy chỉnh gôm
  + Xóa hết
  + Phóng to khu vực chọn
  + Phóng to
  + Thu nhỏ
  + Xoay
  + Toàn màn hình
- Xem trước hình ảnh:
  + Loại bỏ hình ảnh
  + Xem chi tiết hình ảnh
  + Chuyển đổi định dạng hình ảnh
- Thiết lập cài đặt:
  + Giới thiệu: Phần mềm, chuyển đổi ngôn ngữ, phiên bản phần mềm
  + Lưu cài đặt: Mở đường dẫn chứa ảnh, thay đổi đường dẫn ảnh mặc định, mở đường dẫn chưa video, thay đổi đường dẫn video mặc định
  + Định dạng cài đặt: Thiết lập định dạng lưu ảnh (png, ipeg, tiff, bmp) hoặc video (mp4, fiv, avi, mov)
  + Ngôn ngữ: 10 ngôn ngữ
Phần 3. Tính năng hoạt động độc lập
- Lấy nét tự động: On / Off
- Kính lúp: On / Off
- Zoom+
- Zoom-
- Xoay ảnh
- Phản chiếu
- Chế độ màn che
- Chế độ Spotlight
- Chế độ cửa sổ
- Chế độ đóng băng
- Chế độ song song (động và tĩnh)
- Chụp ảnh (yêu cầu SD)
- Ghi hình (yêu cầu SD)
- Xem hình (yêu cầu SD)
- PIP: Có
- Chế độ ghi chú:
  + Tùy chỉnh nét bút
  + Tùy chỉnh màu bút
  + Vẽ hình học
  + Gôm
  + Xóa theo vùng
  + Xóa hết
  + Lùi lại
  + Lưu
Các chứng nhận của hàng hóa
- Sản phẩm có giấy chứng nhận đăng ký nhãn hiệu tại Việt Nam
- Nhà Sản xuất của Sản phẩm đạt chứng nhận về hệ thống quản lý chất lượng ISO 9001:2015
- Nhà Sản xuất của Sản phẩm đạt chứng nhận về hệ thống quản lý môi trường ISO 14001:2015
- Nhà Sản xuất của Sản phẩm đạt chứng nhận về hệ thống quản lý An toàn thông tin theo tiêu chuẩn ISO/IEC 27001:2013
- Nhà Sản xuất của Sản phẩm đạt chứng nhận về hệ thống quản lý an toàn và sức khỏe nghề nghiệp ISO 45001:2018
- Sản phẩm có đầy đủ chứng nhận nguồn gốc xuất xứ (CO) và chứng nhận chất lượng của hàng hóa (CQ).</t>
  </si>
  <si>
    <t>Máy in Laser A4. In 2 mặt tự động.
Tốc độ in:  tối thiểu 16 trang/phút khổ A4
Độ phân giải: tố thiểu 600 x 600 dpi 
Bộ nhớ: 64MB trở lên
Khổ giấy: A4, B5, A5, A6, giấy Executive ....
Khay giấy: 250 tờ 
Cổng kết nối: Cổng USB
Mã sản phẩm: Brother HL-B2080DW
Nhà sản xuất:Brother
Xuất xứ:Trung Quốc</t>
  </si>
  <si>
    <t>Brother HL-B2080DW</t>
  </si>
  <si>
    <t>Brother</t>
  </si>
  <si>
    <t>EOS 3000D</t>
  </si>
  <si>
    <t>Máy X19+Y21</t>
  </si>
  <si>
    <t>iS-303</t>
  </si>
  <si>
    <t>iMediCare</t>
  </si>
  <si>
    <t>Công ty CP Đầu tư phát triển Giáo dục 123</t>
  </si>
  <si>
    <t xml:space="preserve">Công ty CP TM Xây dựng Sao Nam </t>
  </si>
  <si>
    <t xml:space="preserve">Công ty TNHH Một thành viên đầu tư thương mại CNT </t>
  </si>
  <si>
    <t xml:space="preserve">Việt Nam </t>
  </si>
  <si>
    <t>SmartSchool</t>
  </si>
  <si>
    <t>Bản đồ</t>
  </si>
  <si>
    <t>Công ty Cổ phần thiết bị Innotec Việt Nam</t>
  </si>
  <si>
    <t>Công ty CP Trường Việt</t>
  </si>
  <si>
    <t>123KH001</t>
  </si>
  <si>
    <t>123KH002</t>
  </si>
  <si>
    <t>123KH004</t>
  </si>
  <si>
    <t>123KH003</t>
  </si>
  <si>
    <t xml:space="preserve"> Công ty TNHH Một thành viên đầu tư thương mại CNT </t>
  </si>
  <si>
    <t>iTM-9S</t>
  </si>
  <si>
    <t>X-Media XQ5P-G96; HTI-UF2</t>
  </si>
  <si>
    <t>CMS; DAHUA</t>
  </si>
  <si>
    <t>Việt Nam; Trung Quốc</t>
  </si>
  <si>
    <t>SN-BGTTTH</t>
  </si>
  <si>
    <t>HL-B2000D</t>
  </si>
  <si>
    <t>123CN001</t>
  </si>
  <si>
    <t>123CN002</t>
  </si>
  <si>
    <t>123CN003</t>
  </si>
  <si>
    <t>123CN004</t>
  </si>
  <si>
    <t>123CN005</t>
  </si>
  <si>
    <t>123CN006</t>
  </si>
  <si>
    <t>123CN007</t>
  </si>
  <si>
    <t>Công ty TNHH Một thành viên đầu tư thương mại CNT</t>
  </si>
  <si>
    <t>Công ty TNHH Tân Tiến Senko</t>
  </si>
  <si>
    <t>JS 9001</t>
  </si>
  <si>
    <t>JunSD</t>
  </si>
  <si>
    <t>Công ty CP Động lực</t>
  </si>
  <si>
    <t>DL 202007-1</t>
  </si>
  <si>
    <t xml:space="preserve">DL 202006-1
</t>
  </si>
  <si>
    <t>GDTC-KK</t>
  </si>
  <si>
    <t xml:space="preserve">  Công ty TNHH Một thành viên đầu tư thương mại CNT  </t>
  </si>
  <si>
    <t>Văn Lang</t>
  </si>
  <si>
    <t>SN-TRG</t>
  </si>
  <si>
    <t>SN-WB</t>
  </si>
  <si>
    <t>MVN-32B</t>
  </si>
  <si>
    <t>SUZUKI</t>
  </si>
  <si>
    <t>LB-432</t>
  </si>
  <si>
    <t>Lazer</t>
  </si>
  <si>
    <t>E-X30</t>
  </si>
  <si>
    <t xml:space="preserve">Roland </t>
  </si>
  <si>
    <t>YW - 01</t>
  </si>
  <si>
    <t xml:space="preserve"> Yiwu Bamboo Pavillion Painting Materials Co., Ltd </t>
  </si>
  <si>
    <t>Trung quốc</t>
  </si>
  <si>
    <t>SN-MT01</t>
  </si>
  <si>
    <t>NM-XĐN</t>
  </si>
  <si>
    <t xml:space="preserve"> Công ty TNHH thiết bị giáo dục Nhật minh </t>
  </si>
  <si>
    <t>ML-CN1247234</t>
  </si>
  <si>
    <t>JINHUA CHENGTUO STATIONERY CO.,LTD</t>
  </si>
  <si>
    <t>GOUACHE200ML</t>
  </si>
  <si>
    <t>Hangzhou MiYa Stationery Co., Ltd</t>
  </si>
  <si>
    <t>123MT001</t>
  </si>
  <si>
    <t>123MT002</t>
  </si>
  <si>
    <t>123MT003</t>
  </si>
  <si>
    <t>Công ty TNHH dịch vụ  thương mai và in Minh Phúc</t>
  </si>
  <si>
    <t>TSKT hàng hóa báo giá</t>
  </si>
  <si>
    <t>Mã sản phẩm</t>
  </si>
  <si>
    <t>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t>
  </si>
  <si>
    <t>GS60</t>
  </si>
  <si>
    <t xml:space="preserve"> Synccam </t>
  </si>
  <si>
    <t>•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t>
  </si>
  <si>
    <t>TOAN-XS</t>
  </si>
  <si>
    <t>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t>
  </si>
  <si>
    <t>EX350</t>
  </si>
  <si>
    <t>EXSOFT</t>
  </si>
  <si>
    <t>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t>
  </si>
  <si>
    <t>SN-BGGV</t>
  </si>
  <si>
    <t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t>
  </si>
  <si>
    <t>SN-BGNNTH</t>
  </si>
  <si>
    <t>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t>
  </si>
  <si>
    <t>Trung Quốc / Việt Nam</t>
  </si>
  <si>
    <t>WDBUZG0010BBK-WESN</t>
  </si>
  <si>
    <t>WD Elements</t>
  </si>
  <si>
    <t>Thái Lan</t>
  </si>
  <si>
    <t>THTH01</t>
  </si>
  <si>
    <t>MARUSON POW-2200ASGMT</t>
  </si>
  <si>
    <t>MARUSON</t>
  </si>
  <si>
    <t>Ghi chú:</t>
  </si>
  <si>
    <t>Báo giá trên đã bao gồm thuế VAT, chi phí lắp đặt, vận chuyển tại nơi sử dụng</t>
  </si>
  <si>
    <t>Báo giá trên có hiệu lực trong vòng 60 ngày kể từ ngày báo giá</t>
  </si>
  <si>
    <t>Các sản phẩm được bảo hành 12 tháng kể từ ngày nghiệm thu</t>
  </si>
  <si>
    <t>CÔNG TY TNHH TÍCH HỢP HỆ THỐNG MINH HOÀNG</t>
  </si>
  <si>
    <t>Số 2 - B14 Khu đô thị Mỹ Đình 1, Phường Cầu Diễn, Quận Nam Từ Liêm, Thành Phố Hà Nội, Việt Nam</t>
  </si>
  <si>
    <t>Điện thoai: 0248 588 6268; Website: www.minhhoangsystem.com</t>
  </si>
  <si>
    <t>Công ty TNHH Tích hợp hệ thống Minh Hoàng xin gửi đến quý khách hàng báo giá thiết bị như sau:</t>
  </si>
  <si>
    <t>ĐƠN GIÁ</t>
  </si>
  <si>
    <t>THÀNH TIỀN</t>
  </si>
  <si>
    <t>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t>
  </si>
  <si>
    <t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t>
  </si>
  <si>
    <t>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t>
  </si>
  <si>
    <t>Hà nội ngày 29 tháng 05 năm 2023</t>
  </si>
  <si>
    <t>- Đơn giá trên đã bao gồm thuế GTGT, chi phí vận chuyển, lắp đặt tại nơi sử dụng;</t>
  </si>
  <si>
    <t>- Bảo hành toàn bộ hàng hoá 12 tháng, kể từ ngày bàn giao, nghiệm thu;</t>
  </si>
  <si>
    <t>- Hiệu lực báo giá: Báo giá có hiệu lực 60 ngày từ ngày báo giá.</t>
  </si>
  <si>
    <t>Hà Nội, ngày 27 tháng 05 năm 2023</t>
  </si>
  <si>
    <t>BẢNG BÁO GIÁ
Thiết bị dạy học tối thiểu cấp Trung học cơ sở</t>
  </si>
  <si>
    <t>Mô tả chi tiết về thông số, tiêu chuẩn kỹ thuật của hàng hóa</t>
  </si>
  <si>
    <t>So sánh, đối chiếu giữa mô tả chi tiết của đơn vị báo giá
với đề nghị của Sở GD&amp;ĐT</t>
  </si>
  <si>
    <t>Phù hợp (X)</t>
  </si>
  <si>
    <t>Chưa phù hợp (X)</t>
  </si>
  <si>
    <t>Tăng thêm tính năng, kích thước cụ thể, công dụng. Lưu ý không làm tăng về giá thành</t>
  </si>
  <si>
    <t>-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t>
  </si>
  <si>
    <t>Yêu cầu cung cấp chính xác thông số về cường độ sáng (lumens và Ansilumens)</t>
  </si>
  <si>
    <t>Loại thông dụng:
 Có thể đo nhiệt độ trong khoảng 32,0-43,9 °C 
 Thiết kế dễ cầm
Chất liêu vỏ nhựa
Nhẹ nhàng và dễ sử dụng
- xuất xứ: Trung Quốc</t>
  </si>
  <si>
    <t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t>
  </si>
  <si>
    <t>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t>
  </si>
  <si>
    <t>- 01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t>
  </si>
  <si>
    <t>- 01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t>
  </si>
  <si>
    <t xml:space="preserve">Bộ học liệu điện tử Tiếng Anh </t>
  </si>
  <si>
    <t>-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t>
  </si>
  <si>
    <t>-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t>
  </si>
  <si>
    <t>-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t>
  </si>
  <si>
    <t>Bài giảng, tranh ảnh điện tử, video theo Danh mục thiết bị tối thiểu cấp Trung học cơ sở (Thông tư số 38/2021/TT-BGDĐT), chương trình GDPT 2018 và các bộ sách giáo khoa hiện hành.</t>
  </si>
  <si>
    <t>- Phần cứng yêu cầu
 + CPU Core I3 hoặc cao hơn
 + RAM 4GB hoặc cao hơn
 + Ổ cứng máy tính cá nhân: Trống ít nhất 20 GB
 - Hệ điều hành hỗ trợ: Window 7, Window 10, Window 11</t>
  </si>
  <si>
    <t>Trong Thông tư không yêu cầu điều kiện như vậy</t>
  </si>
  <si>
    <t xml:space="preserve">Bài giảng, tranh ảnh điện tử, video theo Danh mục thiết bị tối thiểu cấp Trung học cơ sở (Thông tư số 38/2021/TT-BGDĐT), chương trình GDPT 2018 và các bộ sách giáo khoa hiện hành. </t>
  </si>
  <si>
    <t>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t>
  </si>
  <si>
    <t>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t>
  </si>
  <si>
    <t>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t>
  </si>
  <si>
    <t>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t>
  </si>
  <si>
    <t>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t>
  </si>
  <si>
    <t>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
-Mã sản phẩm: EVD-12
- Xuất xứ: LAV/Trung Quốc</t>
  </si>
  <si>
    <t>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t>
  </si>
  <si>
    <t>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
- Mã sản phẩm: BL2-067A
- Xuất xứ: Việt Nam</t>
  </si>
  <si>
    <t>Thông tư đã quy định rõ là in trên tấm nhựa PVC (hiện tại đan đề xuất in trên giấy couché, định lượng 200g/m2, cán láng OPP mờ)</t>
  </si>
  <si>
    <t>Lược đồ nước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 Mã sản phẩm: BL2-081A
- Xuất xứ: Việt Nam</t>
  </si>
  <si>
    <r>
      <t>Đề nghị sửa lại: Lược đồ</t>
    </r>
    <r>
      <rPr>
        <b/>
        <sz val="12"/>
        <color rgb="FFFF0000"/>
        <rFont val="Times New Roman"/>
        <family val="1"/>
      </rPr>
      <t xml:space="preserve"> </t>
    </r>
    <r>
      <rPr>
        <b/>
        <i/>
        <u/>
        <sz val="12"/>
        <color rgb="FFFF0000"/>
        <rFont val="Times New Roman"/>
        <family val="1"/>
      </rPr>
      <t>vương quốc</t>
    </r>
    <r>
      <rPr>
        <sz val="12"/>
        <rFont val="Times New Roman"/>
        <family val="1"/>
      </rPr>
      <t xml:space="preserve"> Anh thế kỉ XVII. Sủa lại thành Lược đồ </t>
    </r>
    <r>
      <rPr>
        <b/>
        <i/>
        <u/>
        <sz val="12"/>
        <color rgb="FFFF0000"/>
        <rFont val="Times New Roman"/>
        <family val="1"/>
      </rPr>
      <t>nước</t>
    </r>
    <r>
      <rPr>
        <sz val="12"/>
        <rFont val="Times New Roman"/>
        <family val="1"/>
      </rPr>
      <t xml:space="preserve"> Anh thế kỉ XVII.</t>
    </r>
  </si>
  <si>
    <t xml:space="preserve">Bộ học liệu điện tử hỗ trợ giáo viên Lịch sử </t>
  </si>
  <si>
    <t>Cần đảm bảo theo yêu cầu của Thông tư</t>
  </si>
  <si>
    <r>
      <t>Đảm bảo yêu cầu: hệ thống học liệu điện tử (hình ảnh, sơ đồ, lược đồ, âm thanh, video, các câu hỏi, đề kiểm tra) đi kèm và</t>
    </r>
    <r>
      <rPr>
        <b/>
        <sz val="12"/>
        <color rgb="FFFF0000"/>
        <rFont val="Times New Roman"/>
        <family val="1"/>
      </rPr>
      <t xml:space="preserve"> được tổ chức, quản lý thành hệ thống thư viện điện tử</t>
    </r>
    <r>
      <rPr>
        <sz val="12"/>
        <color theme="1"/>
        <rFont val="Times New Roman"/>
        <family val="1"/>
      </rPr>
      <t>, thuận lợi cho tra cứu và sử dụng</t>
    </r>
  </si>
  <si>
    <t>-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t>
  </si>
  <si>
    <t>- Nhiệt độ: -30 độ C đến 50 độ C
- Độ ẩm: 20% - 100%
- Độ chính xác nhiệt độ: ±1 độ C
- Độ chính xác độ ẩm: ±2%
- Vạch chia: 1 độ C và 2%
- Mã sản phẩm: TH101B
- Xuất xứ: Pingxiang/ Trung Quốc</t>
  </si>
  <si>
    <t xml:space="preserve">Bộ học liệu điện tử hỗ trợ giáo viên Địa lý </t>
  </si>
  <si>
    <t>Không xác định</t>
  </si>
  <si>
    <t>-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t>
  </si>
  <si>
    <t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t>
  </si>
  <si>
    <t>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t>
  </si>
  <si>
    <t>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t>
  </si>
  <si>
    <t>Φ0,3 mm, dài 150-200mm.
- Mã sản phẩm: KHTN-I.9
- Xuất xứ: Việt Nam</t>
  </si>
  <si>
    <t>Phát tín hiệu hình sin, hiển thị được tần số (4 chữ số), dải tần từ 0,1Hz đến 1000Hz, điện áp vào 220V, điện áp ra cao nhất 15Vpp, công suất tối thiểu 20w.</t>
  </si>
  <si>
    <t>-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t>
  </si>
  <si>
    <t>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t>
  </si>
  <si>
    <t>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t>
  </si>
  <si>
    <t>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t>
  </si>
  <si>
    <t>Loại điện tử hiện số, 10 LAP trở lên, độ chính xác 1/100 giây, chống nước, theo tiêu chuẩn của Tổng cục TDTT.
- mã sản phẩm: XL-026N
- Xuất xứ: Pingxiang/ Trung Quốc</t>
  </si>
  <si>
    <t>Thang 1A nội trở 0,17 Ω/V; thang 3A nội trở 0,05 Ω/V; độ chia nhỏ nhất 0,1 A; Đầu ra dạng ổ cắm bằng đồng tương thích với dây nối. Độ chính xác 2,5.</t>
  </si>
  <si>
    <t>Thang đo 6V và 12V; nội trở &gt;1000Ω/V. Độ chia nhỏ nhất 0,1V; độ chính xác 2,5; Đầu ra dạng ổ cắm bằng đồng tương thích với dây nối. Ghi đầy đủ các kí hiệu theo quy định.</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</si>
  <si>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t>
  </si>
  <si>
    <t>Chế độ báo: đèn báo LED ( cực dương sáng đèn xanh + đỏ, cực mass + thông mạch + nguồn DC còn điện báo đèn xanh)
Cấp điện áp: thấp, trung bình và cao
Đầu bút được làm bằng thép CR-V nên rất cứng</t>
  </si>
  <si>
    <t>Bằng thuỷ tinh quang học, có tiêu cự f = 50 mm và f = 100 mm, khung thấu kính bằng nhựa màu xám kích thước (85x60x2)mm, có giá và lỗ khoan giữa đáy để gắn trục nhôm Ф10mm, dài 80mm.</t>
  </si>
  <si>
    <t>Bằng thuỷ tinh quang học f = -100 mm, khung thấu kinh bằng nhựa màu xám kích thước (85x60x2)mm, có giá và lỗ khoan giữa đáy để gắn trục nhôm Ф10mm, dài 80mm.</t>
  </si>
  <si>
    <t>Hình trụ ɸ42 mm; cao 315 mm; có để; giới hạn đo 250 ml; độ chia nhỏ nhất 2 ml; bằng thủy tinh trung tính hoặc nhựa an toàn, chịu nhiệt độ cao.
- Mã sản phẩm: KHTN-I.37
- Xuất xứ: Pingxiang/ Trung Quốc</t>
  </si>
  <si>
    <t>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t>
  </si>
  <si>
    <t>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t>
  </si>
  <si>
    <t xml:space="preserve">Bộ học liệu điện tử, mô phỏng hỗ trợ dạy học môn Khoa học tự nhiên </t>
  </si>
  <si>
    <t>-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t>
  </si>
  <si>
    <t>-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t>
  </si>
  <si>
    <t>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t>
  </si>
  <si>
    <t>bổ sung thông tin hạn sử dụng và các cảnh báo về bảo quản và an toàn trên tem nhãn</t>
  </si>
  <si>
    <r>
      <rPr>
        <sz val="12"/>
        <color theme="1"/>
        <rFont val="Times New Roman"/>
        <family val="1"/>
      </rPr>
      <t>iodine (I</t>
    </r>
    <r>
      <rPr>
        <vertAlign val="subscript"/>
        <sz val="12"/>
        <color theme="1"/>
        <rFont val="Times New Roman"/>
        <family val="1"/>
      </rPr>
      <t>2</t>
    </r>
    <r>
      <rPr>
        <sz val="12"/>
        <color theme="1"/>
        <rFont val="Times New Roman"/>
        <family val="1"/>
      </rPr>
      <t>)</t>
    </r>
  </si>
  <si>
    <r>
      <rPr>
        <sz val="12"/>
        <color theme="1"/>
        <rFont val="Times New Roman"/>
        <family val="1"/>
      </rPr>
      <t>Dung dịch nước bromine (Br</t>
    </r>
    <r>
      <rPr>
        <vertAlign val="subscript"/>
        <sz val="12"/>
        <color theme="1"/>
        <rFont val="Times New Roman"/>
        <family val="1"/>
      </rPr>
      <t>2</t>
    </r>
    <r>
      <rPr>
        <sz val="12"/>
        <color theme="1"/>
        <rFont val="Times New Roman"/>
        <family val="1"/>
      </rPr>
      <t>)</t>
    </r>
  </si>
  <si>
    <r>
      <rPr>
        <sz val="12"/>
        <color theme="1"/>
        <rFont val="Times New Roman"/>
        <family val="1"/>
      </rPr>
      <t>Manganese (II) oxide (MnO</t>
    </r>
    <r>
      <rPr>
        <vertAlign val="subscript"/>
        <sz val="12"/>
        <color theme="1"/>
        <rFont val="Times New Roman"/>
        <family val="1"/>
      </rPr>
      <t>2</t>
    </r>
    <r>
      <rPr>
        <sz val="12"/>
        <color theme="1"/>
        <rFont val="Times New Roman"/>
        <family val="1"/>
      </rPr>
      <t>)</t>
    </r>
  </si>
  <si>
    <r>
      <rPr>
        <sz val="12"/>
        <color theme="1"/>
        <rFont val="Times New Roman"/>
        <family val="1"/>
      </rPr>
      <t>Copper sulfate (CuSO</t>
    </r>
    <r>
      <rPr>
        <vertAlign val="subscript"/>
        <sz val="12"/>
        <color theme="1"/>
        <rFont val="Times New Roman"/>
        <family val="1"/>
      </rPr>
      <t>4</t>
    </r>
    <r>
      <rPr>
        <sz val="12"/>
        <color theme="1"/>
        <rFont val="Times New Roman"/>
        <family val="1"/>
      </rPr>
      <t>)</t>
    </r>
  </si>
  <si>
    <t>Bổ sung thông tin về hạn sủ dụng; thiếu nồng độ; thiếu các cảnh báo về bảo quản và an toàn</t>
  </si>
  <si>
    <r>
      <rPr>
        <sz val="12"/>
        <color theme="1"/>
        <rFont val="Times New Roman"/>
        <family val="1"/>
      </rPr>
      <t>Sunfuric acid 98% (H</t>
    </r>
    <r>
      <rPr>
        <vertAlign val="subscript"/>
        <sz val="12"/>
        <color theme="1"/>
        <rFont val="Times New Roman"/>
        <family val="1"/>
      </rPr>
      <t>2</t>
    </r>
    <r>
      <rPr>
        <sz val="12"/>
        <color theme="1"/>
        <rFont val="Times New Roman"/>
        <family val="1"/>
      </rPr>
      <t>SO</t>
    </r>
    <r>
      <rPr>
        <vertAlign val="subscript"/>
        <sz val="12"/>
        <color theme="1"/>
        <rFont val="Times New Roman"/>
        <family val="1"/>
      </rPr>
      <t>4</t>
    </r>
    <r>
      <rPr>
        <sz val="12"/>
        <color theme="1"/>
        <rFont val="Times New Roman"/>
        <family val="1"/>
      </rPr>
      <t>)</t>
    </r>
  </si>
  <si>
    <r>
      <rPr>
        <sz val="12"/>
        <color theme="1"/>
        <rFont val="Times New Roman"/>
        <family val="1"/>
      </rPr>
      <t>Dung dịch ammonia (NH</t>
    </r>
    <r>
      <rPr>
        <vertAlign val="subscript"/>
        <sz val="12"/>
        <color theme="1"/>
        <rFont val="Times New Roman"/>
        <family val="1"/>
      </rPr>
      <t>3</t>
    </r>
    <r>
      <rPr>
        <sz val="12"/>
        <color theme="1"/>
        <rFont val="Times New Roman"/>
        <family val="1"/>
      </rPr>
      <t>) đặc</t>
    </r>
  </si>
  <si>
    <r>
      <rPr>
        <sz val="12"/>
        <color theme="1"/>
        <rFont val="Times New Roman"/>
        <family val="1"/>
      </rPr>
      <t>Magnesium sulfate (MgSO</t>
    </r>
    <r>
      <rPr>
        <vertAlign val="subscript"/>
        <sz val="12"/>
        <color theme="1"/>
        <rFont val="Times New Roman"/>
        <family val="1"/>
      </rPr>
      <t>4</t>
    </r>
    <r>
      <rPr>
        <sz val="12"/>
        <color theme="1"/>
        <rFont val="Times New Roman"/>
        <family val="1"/>
      </rPr>
      <t>) rắn</t>
    </r>
  </si>
  <si>
    <r>
      <rPr>
        <sz val="12"/>
        <color theme="1"/>
        <rFont val="Times New Roman"/>
        <family val="1"/>
      </rPr>
      <t>Barichloride (BaCl</t>
    </r>
    <r>
      <rPr>
        <vertAlign val="subscript"/>
        <sz val="12"/>
        <color theme="1"/>
        <rFont val="Times New Roman"/>
        <family val="1"/>
      </rPr>
      <t>2</t>
    </r>
    <r>
      <rPr>
        <sz val="12"/>
        <color theme="1"/>
        <rFont val="Times New Roman"/>
        <family val="1"/>
      </rPr>
      <t>) rắn</t>
    </r>
  </si>
  <si>
    <r>
      <rPr>
        <sz val="12"/>
        <color theme="1"/>
        <rFont val="Times New Roman"/>
        <family val="1"/>
      </rPr>
      <t>Silve nitrate (AgNO</t>
    </r>
    <r>
      <rPr>
        <vertAlign val="subscript"/>
        <sz val="12"/>
        <color theme="1"/>
        <rFont val="Times New Roman"/>
        <family val="1"/>
      </rPr>
      <t>3</t>
    </r>
    <r>
      <rPr>
        <sz val="12"/>
        <color theme="1"/>
        <rFont val="Times New Roman"/>
        <family val="1"/>
      </rPr>
      <t>)</t>
    </r>
  </si>
  <si>
    <r>
      <rPr>
        <sz val="12"/>
        <color theme="1"/>
        <rFont val="Times New Roman"/>
        <family val="1"/>
      </rPr>
      <t>Ethylic alcohol 96</t>
    </r>
    <r>
      <rPr>
        <vertAlign val="superscript"/>
        <sz val="12"/>
        <color theme="1"/>
        <rFont val="Times New Roman"/>
        <family val="1"/>
      </rPr>
      <t>o</t>
    </r>
    <r>
      <rPr>
        <sz val="12"/>
        <color theme="1"/>
        <rFont val="Times New Roman"/>
        <family val="1"/>
      </rPr>
      <t xml:space="preserve"> (C</t>
    </r>
    <r>
      <rPr>
        <vertAlign val="subscript"/>
        <sz val="12"/>
        <color theme="1"/>
        <rFont val="Times New Roman"/>
        <family val="1"/>
      </rPr>
      <t>2</t>
    </r>
    <r>
      <rPr>
        <sz val="12"/>
        <color theme="1"/>
        <rFont val="Times New Roman"/>
        <family val="1"/>
      </rPr>
      <t>H</t>
    </r>
    <r>
      <rPr>
        <vertAlign val="subscript"/>
        <sz val="12"/>
        <color theme="1"/>
        <rFont val="Times New Roman"/>
        <family val="1"/>
      </rPr>
      <t>5</t>
    </r>
    <r>
      <rPr>
        <sz val="12"/>
        <color theme="1"/>
        <rFont val="Times New Roman"/>
        <family val="1"/>
      </rPr>
      <t>OH)</t>
    </r>
  </si>
  <si>
    <r>
      <rPr>
        <sz val="12"/>
        <color theme="1"/>
        <rFont val="Times New Roman"/>
        <family val="1"/>
      </rPr>
      <t>Glucozơ (kết tinh) (C</t>
    </r>
    <r>
      <rPr>
        <vertAlign val="subscript"/>
        <sz val="12"/>
        <color theme="1"/>
        <rFont val="Times New Roman"/>
        <family val="1"/>
      </rPr>
      <t>6</t>
    </r>
    <r>
      <rPr>
        <sz val="12"/>
        <color theme="1"/>
        <rFont val="Times New Roman"/>
        <family val="1"/>
      </rPr>
      <t>H</t>
    </r>
    <r>
      <rPr>
        <vertAlign val="subscript"/>
        <sz val="12"/>
        <color theme="1"/>
        <rFont val="Times New Roman"/>
        <family val="1"/>
      </rPr>
      <t>12</t>
    </r>
    <r>
      <rPr>
        <sz val="12"/>
        <color theme="1"/>
        <rFont val="Times New Roman"/>
        <family val="1"/>
      </rPr>
      <t>O</t>
    </r>
    <r>
      <rPr>
        <vertAlign val="subscript"/>
        <sz val="12"/>
        <color theme="1"/>
        <rFont val="Times New Roman"/>
        <family val="1"/>
      </rPr>
      <t>6</t>
    </r>
    <r>
      <rPr>
        <sz val="12"/>
        <color theme="1"/>
        <rFont val="Times New Roman"/>
        <family val="1"/>
      </rPr>
      <t>)</t>
    </r>
  </si>
  <si>
    <r>
      <rPr>
        <sz val="12"/>
        <color theme="1"/>
        <rFont val="Times New Roman"/>
        <family val="1"/>
      </rPr>
      <t>Kali permanganat (KMnO</t>
    </r>
    <r>
      <rPr>
        <vertAlign val="subscript"/>
        <sz val="12"/>
        <color theme="1"/>
        <rFont val="Times New Roman"/>
        <family val="1"/>
      </rPr>
      <t>4</t>
    </r>
    <r>
      <rPr>
        <b/>
        <vertAlign val="subscript"/>
        <sz val="12"/>
        <color theme="1"/>
        <rFont val="Times New Roman"/>
        <family val="1"/>
      </rPr>
      <t>)</t>
    </r>
  </si>
  <si>
    <r>
      <rPr>
        <sz val="12"/>
        <color theme="1"/>
        <rFont val="Times New Roman"/>
        <family val="1"/>
      </rPr>
      <t>Kali chlorrat (KClO</t>
    </r>
    <r>
      <rPr>
        <vertAlign val="subscript"/>
        <sz val="12"/>
        <color theme="1"/>
        <rFont val="Times New Roman"/>
        <family val="1"/>
      </rPr>
      <t>3</t>
    </r>
    <r>
      <rPr>
        <sz val="12"/>
        <color theme="1"/>
        <rFont val="Times New Roman"/>
        <family val="1"/>
      </rPr>
      <t>)</t>
    </r>
  </si>
  <si>
    <r>
      <rPr>
        <b/>
        <sz val="12"/>
        <color theme="1"/>
        <rFont val="Times New Roman"/>
        <family val="1"/>
      </rPr>
      <t xml:space="preserve">THIẾT BỊ, DỤNG CỤ, HÓA CHẤT THEO CHỦ ĐỀ </t>
    </r>
    <r>
      <rPr>
        <i/>
        <sz val="12"/>
        <color theme="1"/>
        <rFont val="Times New Roman"/>
        <family val="1"/>
      </rPr>
      <t>(Cột số lượng tính cho một phòng học bộ môn, các thiết bị dùng chung (TBDC) tính số lượng ở phần thiết bị dùng chung, không tính ở đây)</t>
    </r>
  </si>
  <si>
    <t>Gồm: 
- Kính hiển vi, pipet (TBDC); 
- Lam kính, la men (Loại thông dụng, bằng thủy tinh); 
- Kim mũi mác, panh ( bằng inox); 
- Dao cắt tiêu bản (loại thông dụng); 
- Nước cất (chai 1000ml); giấy thấm.</t>
  </si>
  <si>
    <t>Gồm: 
- Kính hiển vi, pipet (TBDC); 
- Đĩa đồng hồ (bằng thủy tinh); 
- Kim mũi mác (bằng inox); 
- Giấy thấm, nước cất (chai 1000ml), lam kính (loại thông dụng, bằng thủy tinh); 
- Methylene blue (loại thông dụng, lọ 100ml).</t>
  </si>
  <si>
    <t>Gồm: 
- Kính hiển vi, pipet (TBDC); 
- Lam kính và lamen (loại thông dụng, bằng thủy tinh). Giấy thấm, nước cất (chai 1000ml)</t>
  </si>
  <si>
    <t>Gồm: 
- Đồng hồ bấm giây, nhiệt kế (lỏng) hoặc Cảm biến nhiệt độ (TBDC) và nhiệt kế y tế (TBDC); 
- Cân điện tử (TBDC); 
- Thước cuộn với dây không dãn, dài tối thiểu 1500 mm.</t>
  </si>
  <si>
    <t>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t>
  </si>
  <si>
    <t>-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t>
  </si>
  <si>
    <t>Gồm: 
- Bộ thu nhận số liệu (TBDC) 
- Cảm biến âm thanh có tần số hoạt động 20 ~ 20000 Hz; 
- Loa mini (74x49x74)mm gắn trên đế nhựa.
- Ống dẫn hướng âm thanh bằng nhựa trong Ф39mm dài  62cm; có 2 giá đỡ bằng nhau.</t>
  </si>
  <si>
    <t>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t>
  </si>
  <si>
    <t>Dây đồng emay đường kính dây tối thiểu 0,3 mm, tối đa 0,4 mm (1kg).
- Mã sản phẩm: KHTN7-III.22
- Nhà sản xuất: Công ty Cp thiết bị Innotec Việt nam
- Xuất xứ: Việt Nam</t>
  </si>
  <si>
    <t>-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gồm quả cân 100g, 200g,300g, tất cả quả cân được làm bằng inox.
'- Bình tam giác (Loại 250 ml) (TBDC)</t>
  </si>
  <si>
    <t>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t>
  </si>
  <si>
    <t>Gồm:
+ Pipet (TBDC).
+ Cốc nước đường kính miệng 76 mm, cao 130 mm; 
+ Giấy bìa không thấm nước 100x100x0.5mm.</t>
  </si>
  <si>
    <t>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t>
  </si>
  <si>
    <t>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t>
  </si>
  <si>
    <t>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t>
  </si>
  <si>
    <t>+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t>
  </si>
  <si>
    <t>Nhiệt kế y tế.</t>
  </si>
  <si>
    <t>Ống nhòm hai mắt 16x32 nhỏ, với tiêu cự 135mm, độ phóng đại tối đa lên đến 16 lần, đường kính 32mm.</t>
  </si>
  <si>
    <t>+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</si>
  <si>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t>
  </si>
  <si>
    <t>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t>
  </si>
  <si>
    <t>-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t>
  </si>
  <si>
    <t>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t>
  </si>
  <si>
    <t>Bổ sung đảm bảo đúng thông số kỹ thuật theo yêu cầu (Ví dụ: Kích thước cạnh đáy, KHÔNG phải kích thước đáy).</t>
  </si>
  <si>
    <t>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t>
  </si>
  <si>
    <t>Làm bằng chất liệu không rỉ (trừ thủy tinh), không dùng thủy ngân, dải nhiệt độ đo từ 0 đến 100°C, độ phân giải tối thiểu 0,5°C</t>
  </si>
  <si>
    <t>Thiếu cấu hình: tai nghe, Micro, Webcam (độ phân giải tối thiểu: 480p/30fps).</t>
  </si>
  <si>
    <t>Không đúng mô tả của thông tư (dùng để lưu trữ các thiết bị, đồ dùng trong phòng học tin học.)</t>
  </si>
  <si>
    <t>-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t>
  </si>
  <si>
    <t>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t>
  </si>
  <si>
    <t>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Xuất xứ: Việt Nam</t>
  </si>
  <si>
    <t xml:space="preserve">Bộ học liệu điện tử Hoạt động trải nghiệm </t>
  </si>
  <si>
    <t>-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t>
  </si>
  <si>
    <t>-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t>
  </si>
  <si>
    <t xml:space="preserve">Khung bài giảng, tranh ảnh điện tử, video theo Danh mục thiết bị tối thiểu cấp THCS (Thông tư số 38/2021/TT-BGDĐT), chương trình GDPT 2018 và các bộ sách giáo khoa hiện hành. </t>
  </si>
  <si>
    <t>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 Mã sản phẩm: BL2-615A
- Xuất xứ: Việt Nam</t>
  </si>
  <si>
    <t>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 Mã sản phẩm: BL2-618A
- Xuất xứ: Việt Nam</t>
  </si>
  <si>
    <t>TT-GTB</t>
  </si>
  <si>
    <t xml:space="preserve"> Công ty CP T&amp;T Plus Vina 
</t>
  </si>
  <si>
    <t>Xuân Phát</t>
  </si>
  <si>
    <t>Thông số đưa ra không đáp ứng Thông số kỹ thuật yêu cầu theo Phụ lục số 01 - Thông báo nhu cầu mua sắm thiết bị dạy học của Ban Quản lý dự án đầu tư xây dựng các công trình dân dụng và công nghiệp tỉnh Quảng Ninh đăng trên baodauthau.vn ngày 12/05/2023 và Thông tư 37/2021/TT-BGDĐT
Yêu cầu đã đưa ra và yêu cầu Thông tư 37
 - Loại thông dụng, Full HD;
- Cảm biến hình ảnh tối thiểu 5MP;
- Zoom quang học tối thiểu 10x;
- Phụ kiện kèm theo.
(Cần làm rõ Zoom quang học của Camera vật thể IQ View E3511)</t>
  </si>
  <si>
    <t>123NVTHCS001</t>
  </si>
  <si>
    <t>Công ty CPĐT Phát triển Giáo dục 123</t>
  </si>
  <si>
    <t>Bộ tranh mô hình hóa các thành tố của các loại văn bản</t>
  </si>
  <si>
    <t>123NVTHCS002</t>
  </si>
  <si>
    <t>123NVTHCS003</t>
  </si>
  <si>
    <t>123NVTHCS004</t>
  </si>
  <si>
    <t>123NVTHCS005</t>
  </si>
  <si>
    <t>123NVTHCS006</t>
  </si>
  <si>
    <t>123NVTHCS007</t>
  </si>
  <si>
    <t>123NVTHCS008</t>
  </si>
  <si>
    <r>
      <t>Bộ thiết bị để vẽ trên bảng gồm: 
- 01 chiếc thước thẳng dài tối thiểu 500mm, độ chia nhỏ nhất là 01 mm, vật liệu bằng nhôm, không cong vênh, màu sắc tươi sáng, an toàn với người sử dụng.</t>
    </r>
    <r>
      <rPr>
        <sz val="10"/>
        <color rgb="FFFF0000"/>
        <rFont val="Times New Roman"/>
        <family val="1"/>
      </rPr>
      <t>(Vật liệu nhôm đạt chứng nhận JIS H 4100:2015 &amp; JIS H 8602:2010)</t>
    </r>
    <r>
      <rPr>
        <sz val="10"/>
        <color theme="1"/>
        <rFont val="Times New Roman"/>
        <family val="1"/>
      </rPr>
      <t xml:space="preserve">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t>
    </r>
  </si>
  <si>
    <t>123THCSTO001</t>
  </si>
  <si>
    <t>Công ty CP ĐTPT Giáo dục 123</t>
  </si>
  <si>
    <t>123THCSTO002</t>
  </si>
  <si>
    <t>Bộ thiết bị dạy hình học phẳng</t>
  </si>
  <si>
    <r>
      <t xml:space="preserve">Bộ thiết bị dạy hình học phẳng gồm:
-  Mô hình tam giác có kích thước cạnh lớn nhất là 100mm, chất liệu bằng nhựa </t>
    </r>
    <r>
      <rPr>
        <sz val="10"/>
        <color rgb="FFFF0000"/>
        <rFont val="Times New Roman"/>
        <family val="1"/>
      </rPr>
      <t>dày 1.6mm</t>
    </r>
    <r>
      <rPr>
        <sz val="10"/>
        <color theme="1"/>
        <rFont val="Times New Roman"/>
        <family val="1"/>
      </rPr>
      <t xml:space="preserve">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t>
    </r>
    <r>
      <rPr>
        <sz val="10"/>
        <color rgb="FFFF0000"/>
        <rFont val="Times New Roman"/>
        <family val="1"/>
      </rPr>
      <t xml:space="preserve"> nhựa dày 2 mm</t>
    </r>
    <r>
      <rPr>
        <sz val="10"/>
        <color theme="1"/>
        <rFont val="Times New Roman"/>
        <family val="1"/>
      </rPr>
      <t xml:space="preserve"> có độ cứng, không cong vênh, màu sắc tươi sáng, an toàn với người sử dụng.
Tất cả được đựng vào hộp nhựa trong kích thước: (17x10x2.4)cm.</t>
    </r>
  </si>
  <si>
    <t>NM-TBDHP</t>
  </si>
  <si>
    <t>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t>
  </si>
  <si>
    <t>NM-TQ7; NM--TQ8</t>
  </si>
  <si>
    <t>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</si>
  <si>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t>
  </si>
  <si>
    <t xml:space="preserve">Bộ học liệu điện tử Tiếng Anh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
Bài giảng, tranh ảnh điện tử, video theo Danh mục thiết bị tối thiểu cấp Trung học cơ sở (Thông tư số 38/2021/TT-BGDĐT), chương trình GDPT 2018 và các bộ sách giáo khoa hiện hành.'- Phần cứng yêu cầu
 + CPU Core I3 hoặc cao hơn
 + RAM 4GB hoặc cao hơn
 + Ổ cứng máy tính cá nhân: Trống ít nhất 20 GB
 - Hệ điều hành hỗ trợ: Window 7, Window 10, Window 11
</t>
  </si>
  <si>
    <t>Học liệu điện tử Tiếng Anh cho lớp 6,7, 8 (là 3 bộ)</t>
  </si>
  <si>
    <t>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</si>
  <si>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S3801C20623</t>
  </si>
  <si>
    <t>Đồng bộ với bộ Khối thiết bị điều khiển của giáo viên</t>
  </si>
  <si>
    <t>Đồng bộ với Thiết bị cho học sinh</t>
  </si>
  <si>
    <t>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Xuất xứ: Việt Nam</t>
  </si>
  <si>
    <t>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t>
  </si>
  <si>
    <t>Không có số lượng nên không báo giá</t>
  </si>
  <si>
    <t>123GDCD001</t>
  </si>
  <si>
    <t>123GDCD002</t>
  </si>
  <si>
    <t>123GDCD003</t>
  </si>
  <si>
    <t>123GDCD004</t>
  </si>
  <si>
    <t>Bộ tranh về sự siêng năng, kiên trì</t>
  </si>
  <si>
    <t>123GDCD005</t>
  </si>
  <si>
    <t>123GDCD006</t>
  </si>
  <si>
    <t>123GDCD007</t>
  </si>
  <si>
    <t>123GDCD008</t>
  </si>
  <si>
    <t>123GDCD009</t>
  </si>
  <si>
    <t>123GDCD010</t>
  </si>
  <si>
    <t>123GDCD011</t>
  </si>
  <si>
    <t>123GDCD012</t>
  </si>
  <si>
    <t>123GDCD013</t>
  </si>
  <si>
    <t>123GDCD014</t>
  </si>
  <si>
    <t>123GDCD015</t>
  </si>
  <si>
    <t>123GDCD016</t>
  </si>
  <si>
    <t>123GDCD017</t>
  </si>
  <si>
    <t>123GDCD018</t>
  </si>
  <si>
    <t>123GDCD019</t>
  </si>
  <si>
    <t>123DCGDCD001</t>
  </si>
  <si>
    <t>123DCGDCD002</t>
  </si>
  <si>
    <t>123DCGDCD003</t>
  </si>
  <si>
    <t>Thông tư đã quy định rõ là in trên tấm nhựa PVC (hiện tại đang đề xuất in trên giấy couché, định lượng 200g/m2, cán láng OPP mờ)</t>
  </si>
  <si>
    <t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Mã sản phẩm: MP6-01
Nhà sản xuất: Công ty TNHH dịch vụ  thương mai và in Minh Phúc
Xuất xứ: Việt Nam                             </t>
  </si>
  <si>
    <t>MP6-01</t>
  </si>
  <si>
    <t>LS&amp;ĐL6-02</t>
  </si>
  <si>
    <t>LS&amp;ĐL6-03</t>
  </si>
  <si>
    <t>LS&amp;ĐL6-04</t>
  </si>
  <si>
    <t>LS&amp;ĐL6-05</t>
  </si>
  <si>
    <t>LS&amp;ĐL7-01</t>
  </si>
  <si>
    <t>LS&amp;ĐL7-02</t>
  </si>
  <si>
    <r>
      <t>Đề nghị sửa lại: Lược đồ</t>
    </r>
    <r>
      <rPr>
        <b/>
        <sz val="10"/>
        <color rgb="FFFF0000"/>
        <rFont val="Times New Roman"/>
        <family val="1"/>
      </rPr>
      <t xml:space="preserve"> </t>
    </r>
    <r>
      <rPr>
        <b/>
        <i/>
        <u/>
        <sz val="10"/>
        <color rgb="FFFF0000"/>
        <rFont val="Times New Roman"/>
        <family val="1"/>
      </rPr>
      <t>vương quốc</t>
    </r>
    <r>
      <rPr>
        <sz val="10"/>
        <rFont val="Times New Roman"/>
        <family val="1"/>
      </rPr>
      <t xml:space="preserve"> Anh thế kỉ XVII. Sủa lại thành Lược đồ </t>
    </r>
    <r>
      <rPr>
        <b/>
        <i/>
        <u/>
        <sz val="10"/>
        <color rgb="FFFF0000"/>
        <rFont val="Times New Roman"/>
        <family val="1"/>
      </rPr>
      <t>nước</t>
    </r>
    <r>
      <rPr>
        <sz val="10"/>
        <rFont val="Times New Roman"/>
        <family val="1"/>
      </rPr>
      <t xml:space="preserve"> Anh thế kỉ XVII.</t>
    </r>
  </si>
  <si>
    <t>Lược đồ vương quốc Anh thế kỉ XVII. Sủa lại thành Lược đồ nước Anh thế kỉ XVII.</t>
  </si>
  <si>
    <t>LS&amp;ĐL8-01</t>
  </si>
  <si>
    <t>LS&amp;ĐL8-02</t>
  </si>
  <si>
    <t>LS&amp;ĐL8-03</t>
  </si>
  <si>
    <t>LS&amp;ĐL8-04</t>
  </si>
  <si>
    <t>LS&amp;ĐL8-05</t>
  </si>
  <si>
    <t>LS&amp;ĐL8-06</t>
  </si>
  <si>
    <t>LS&amp;ĐL8-07</t>
  </si>
  <si>
    <t>LS&amp;ĐL8-08</t>
  </si>
  <si>
    <t>LS&amp;ĐL8-09</t>
  </si>
  <si>
    <t>LS&amp;ĐL8-10</t>
  </si>
  <si>
    <t>LS&amp;ĐL8-11</t>
  </si>
  <si>
    <t>LS&amp;ĐL8-12</t>
  </si>
  <si>
    <t>LS&amp;ĐL8-13</t>
  </si>
  <si>
    <t>LS&amp;ĐL8-14</t>
  </si>
  <si>
    <t>LS&amp;ĐL8-15</t>
  </si>
  <si>
    <t>Lược đồ thể hiện lịch sử chủ quyền của Việt Nam đối với các khu vực biển, đảo</t>
  </si>
  <si>
    <t>LS&amp;ĐL8-16</t>
  </si>
  <si>
    <t>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</si>
  <si>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S3802C20523</t>
  </si>
  <si>
    <r>
      <t>Đảm bảo yêu cầu: hệ thống học liệu điện tử (hình ảnh, sơ đồ, lược đồ, âm thanh, video, các câu hỏi, đề kiểm tra) đi kèm và</t>
    </r>
    <r>
      <rPr>
        <b/>
        <sz val="10"/>
        <color rgb="FFFF0000"/>
        <rFont val="Times New Roman"/>
        <family val="1"/>
      </rPr>
      <t xml:space="preserve"> được tổ chức, quản lý thành hệ thống thư viện điện tử</t>
    </r>
    <r>
      <rPr>
        <sz val="10"/>
        <color theme="1"/>
        <rFont val="Times New Roman"/>
        <family val="1"/>
      </rPr>
      <t>, thuận lợi cho tra cứu và sử dụng</t>
    </r>
  </si>
  <si>
    <t>QCTHCS HC</t>
  </si>
  <si>
    <t>QCTHCS TN</t>
  </si>
  <si>
    <t>ĐL-A.3</t>
  </si>
  <si>
    <t>Inotec</t>
  </si>
  <si>
    <t>ĐL-A4</t>
  </si>
  <si>
    <t>ĐL-NA</t>
  </si>
  <si>
    <t>LS&amp;ĐL6-06</t>
  </si>
  <si>
    <t>LS&amp;ĐL6-07</t>
  </si>
  <si>
    <t>LS&amp;ĐL6-08</t>
  </si>
  <si>
    <t>LS&amp;ĐL6-09</t>
  </si>
  <si>
    <t>Lát cắt địa hình</t>
  </si>
  <si>
    <t>LS&amp;ĐL6-10</t>
  </si>
  <si>
    <t>LS&amp;ĐL6-11</t>
  </si>
  <si>
    <t>LS&amp;ĐL6-12</t>
  </si>
  <si>
    <t>Sơ đồ vòng tuần hoàn lớn của nước</t>
  </si>
  <si>
    <t>LS&amp;ĐL6-13</t>
  </si>
  <si>
    <t>LS&amp;ĐL6-14</t>
  </si>
  <si>
    <t>LS&amp;ĐL6-15</t>
  </si>
  <si>
    <t>LS&amp;ĐL7-03</t>
  </si>
  <si>
    <t>Bản đồ các khu vực giờ trên Trái Đất</t>
  </si>
  <si>
    <t>LS&amp;ĐL6-16</t>
  </si>
  <si>
    <t>LS&amp;ĐL6-17</t>
  </si>
  <si>
    <t>Lược đồ phân bố lượng mưa trung bình năm trên Trái Đất.</t>
  </si>
  <si>
    <t>LS&amp;ĐL6-18</t>
  </si>
  <si>
    <t>Lược đồ phân bố nhiệt độ trung bình năm trên Trái Đất.</t>
  </si>
  <si>
    <t>LS&amp;ĐL6-19</t>
  </si>
  <si>
    <t>LS&amp;ĐL6-20</t>
  </si>
  <si>
    <t>LS&amp;ĐL6-21</t>
  </si>
  <si>
    <t>LS&amp;ĐL6-22</t>
  </si>
  <si>
    <t>LS&amp;ĐL6-23</t>
  </si>
  <si>
    <t>LS&amp;ĐL6-24</t>
  </si>
  <si>
    <t>LS&amp;ĐL7-04</t>
  </si>
  <si>
    <t>Bản đồ tự nhiên châu Âu</t>
  </si>
  <si>
    <t>LS&amp;ĐL7-05</t>
  </si>
  <si>
    <t>LS&amp;ĐL7-06</t>
  </si>
  <si>
    <t>Bản đồ tự nhiên châu Á</t>
  </si>
  <si>
    <t>LS&amp;ĐL7-07</t>
  </si>
  <si>
    <t>LS&amp;ĐL7-08</t>
  </si>
  <si>
    <t>Bản đồ tự nhiên châu Phi</t>
  </si>
  <si>
    <t>LS&amp;ĐL7-09</t>
  </si>
  <si>
    <t>LS&amp;ĐL7-10</t>
  </si>
  <si>
    <t>Bản đồ tự nhiên châu Mỹ</t>
  </si>
  <si>
    <t>LS&amp;ĐL7-11</t>
  </si>
  <si>
    <t>LS&amp;ĐL7-12</t>
  </si>
  <si>
    <t>LS&amp;ĐL7-13</t>
  </si>
  <si>
    <t>LS&amp;ĐL7-14</t>
  </si>
  <si>
    <t>LS&amp;ĐL8-17</t>
  </si>
  <si>
    <t>LS&amp;ĐL8-18</t>
  </si>
  <si>
    <t>LS&amp;ĐL8-19</t>
  </si>
  <si>
    <t>LS&amp;ĐL8-20</t>
  </si>
  <si>
    <t>LS&amp;ĐL8-21</t>
  </si>
  <si>
    <t>LS&amp;ĐL8-22</t>
  </si>
  <si>
    <t>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</si>
  <si>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r>
      <t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t>
    </r>
    <r>
      <rPr>
        <sz val="10"/>
        <color rgb="FFFF0000"/>
        <rFont val="Times New Roman"/>
        <family val="1"/>
      </rPr>
      <t xml:space="preserve">- Vỏ tole sơn tĩnh điện, kích thước: (15x16x11)cm          </t>
    </r>
    <r>
      <rPr>
        <sz val="10"/>
        <color theme="1"/>
        <rFont val="Times New Roman"/>
        <family val="1"/>
      </rPr>
      <t xml:space="preserve">                   </t>
    </r>
  </si>
  <si>
    <t>Đáp ứng thông số cơ bản</t>
  </si>
  <si>
    <t>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
Mã sản phẩm: TB-PWS524
Nhà sản xuất: Công ty TNHH thiết bị giáo dục thông minh Khang Thịnh
Xuất xứ: Việt Nam</t>
  </si>
  <si>
    <t>TB-PWS524</t>
  </si>
  <si>
    <t>Công ty TNHH thiết bị giáo dục thông minh Khang Thịnh</t>
  </si>
  <si>
    <t>TB-GTN69</t>
  </si>
  <si>
    <t>TG-TG9999</t>
  </si>
  <si>
    <t>CNT-KHTN02</t>
  </si>
  <si>
    <t>TB-BT4x5</t>
  </si>
  <si>
    <t>TB-GT12</t>
  </si>
  <si>
    <t>CNT-KHTN04</t>
  </si>
  <si>
    <t>TB-DN20</t>
  </si>
  <si>
    <t>Φ0,3 mm, dài 150-200mm.
Thiêt bị đoản mạch
Mã sản phẩm:CNT-KHTN06
Nhà sản xuất:Công ty TNHH Một thành viên đầu tư thương mại CNT 
Xuất xứ:Việt Nam</t>
  </si>
  <si>
    <t>CNT-KHTN06</t>
  </si>
  <si>
    <t>TB-GQH69</t>
  </si>
  <si>
    <t>- Vỏ máy phát bằng tôn sơn tính điện. Kích thước : Dài 210 mm / Rộng 100 mm / Cao 100 mm.
- Nắp vỏ có quai xách bằng nhựa mềm
- Điện áp sử dụng 220V - 50Hz
- Phát tín hiệu hình sin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
Mã sản phẩm:TB-AT1000
Nhà sản xuất:Công ty TNHH thiết bị giáo dục thông minh Khang Thịnh
Xuất xứ: Việt Nam</t>
  </si>
  <si>
    <t>TB-AT1000</t>
  </si>
  <si>
    <t>TB-CQĐ</t>
  </si>
  <si>
    <t xml:space="preserve">Đảm bảo tính đồng bộ </t>
  </si>
  <si>
    <t>-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
Mã sản phẩm:TB-VDA0040
Nhà sản xuất:Công ty TNHH thiết bị giáo dục thông minh Khang Thịnh
Xuất xứ: Việt Nam</t>
  </si>
  <si>
    <t>TB-VDA0040</t>
  </si>
  <si>
    <t>-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phẩm:TB-VOL0150
Nhà sản xuất:Công ty TNHH thiết bị giáo dục thông minh Khang Thịnh
Xuất xứ: Việt Nam</t>
  </si>
  <si>
    <t>TB-VOL0150</t>
  </si>
  <si>
    <t>-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 CUR0151
Nhà sản xuất:Công ty TNHH thiết bị giáo dục thông minh Khang Thịnh
Xuất xứ: Việt Nam</t>
  </si>
  <si>
    <t>TB- CUR0151</t>
  </si>
  <si>
    <t xml:space="preserve">-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phẩm:TB-ATH0101
Nhà sản xuất:Công ty TNHH thiết bị giáo dục thông minh Khang Thịnh
Xuất xứ: Việt Nam
</t>
  </si>
  <si>
    <t>TB-ATH0101</t>
  </si>
  <si>
    <r>
      <t xml:space="preserve">- Loại 0 - 2,5N, độ chia 0,05 N; 
- Loại 0 - 5 N, độ chia 0,1 N; 
- Loại 0 - 1N, độ chia 0,02 N. 
</t>
    </r>
    <r>
      <rPr>
        <sz val="10"/>
        <color rgb="FFFF0000"/>
        <rFont val="Times New Roman"/>
        <family val="1"/>
      </rPr>
      <t>Bộ lực kế hình trụ (159x23x22)mm,</t>
    </r>
    <r>
      <rPr>
        <sz val="10"/>
        <color theme="1"/>
        <rFont val="Times New Roman"/>
        <family val="1"/>
      </rPr>
      <t xml:space="preserve"> đầu có móc treo làm bằng inox. Hiệu chỉnh được hai chiều khi treo hoặc kéo.</t>
    </r>
  </si>
  <si>
    <t>TB-LK03</t>
  </si>
  <si>
    <t xml:space="preserve"> KHTN-I.19 
</t>
  </si>
  <si>
    <t xml:space="preserve"> Pingxiang new hope foreign trade Co., Ltd 
</t>
  </si>
  <si>
    <t xml:space="preserve">Trung Quốc </t>
  </si>
  <si>
    <t xml:space="preserve"> KHTN-I.20 </t>
  </si>
  <si>
    <t xml:space="preserve">  KHTN-I.21  </t>
  </si>
  <si>
    <t>TB-APE1</t>
  </si>
  <si>
    <t>TB-VKE1</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</si>
  <si>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
Mã sản phẩm:TB-NS2-1
Nhà sản xuất:Công ty TNHH thiết bị giáo dục thông minh Khang Thịnh
Xuất xứ: Việt Nam</t>
  </si>
  <si>
    <t>TB-NS2</t>
  </si>
  <si>
    <t>CNT-KHTN12</t>
  </si>
  <si>
    <t>CNT-KHTN13</t>
  </si>
  <si>
    <t>-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
Mã sản phẩm:TB-HT69
Nhà sản xuất:Công ty TNHH thiết bị giáo dục thông minh Khang Thịnh
Xuất xứ: Việt Nam</t>
  </si>
  <si>
    <t>TB-HT69</t>
  </si>
  <si>
    <t>-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
Mã sản phẩm:TB-PK69
Nhà sản xuất:Công ty TNHH thiết bị giáo dục thông minh Khang Thịnh
Xuất xứ: Việt Nam</t>
  </si>
  <si>
    <t>TB-PK69</t>
  </si>
  <si>
    <t xml:space="preserve"> KHTN-I.29 </t>
  </si>
  <si>
    <t xml:space="preserve"> KHTN-I.30 </t>
  </si>
  <si>
    <t xml:space="preserve"> Pingxiang new hope foreign trade Co., Ltd </t>
  </si>
  <si>
    <t>KHTN-I.31</t>
  </si>
  <si>
    <t xml:space="preserve"> KHTN-I.32 </t>
  </si>
  <si>
    <t xml:space="preserve"> Công ty Cổ phần thiết bị Innotec Việt Nam </t>
  </si>
  <si>
    <t>SN-AC</t>
  </si>
  <si>
    <t>CNT-KHTN16</t>
  </si>
  <si>
    <t>CNT-KHTN17</t>
  </si>
  <si>
    <t>CNT-KHTN18</t>
  </si>
  <si>
    <t xml:space="preserve"> KHTN-I.37 </t>
  </si>
  <si>
    <t xml:space="preserve"> Trung Quốc </t>
  </si>
  <si>
    <t xml:space="preserve"> KHTN-I.38 </t>
  </si>
  <si>
    <t xml:space="preserve"> KHTN-I.39 </t>
  </si>
  <si>
    <t xml:space="preserve"> KHTN-I.40 </t>
  </si>
  <si>
    <t xml:space="preserve"> KHTN-I.41 </t>
  </si>
  <si>
    <t xml:space="preserve"> KHTN-I.42 </t>
  </si>
  <si>
    <t xml:space="preserve"> KHTN-I.43 </t>
  </si>
  <si>
    <t xml:space="preserve"> KHTN-I.44 </t>
  </si>
  <si>
    <t xml:space="preserve"> KHTN-I.45 </t>
  </si>
  <si>
    <t xml:space="preserve">  KHTN-I.46 </t>
  </si>
  <si>
    <t>Công ty Cp thiết bị Innotec Việt nam</t>
  </si>
  <si>
    <t>TB.EDU-7709</t>
  </si>
  <si>
    <t xml:space="preserve"> Công ty TNHH TM&amp;SX thiết bị giáo dục Thái Dương </t>
  </si>
  <si>
    <t>Lọ thủy tinh miệng hẹp kèm ống hút nhỏ giọt</t>
  </si>
  <si>
    <t xml:space="preserve"> KHTN-I.48 </t>
  </si>
  <si>
    <t>KHTN-I.49</t>
  </si>
  <si>
    <t>KHTN-I.50</t>
  </si>
  <si>
    <t>KHTN-I.51</t>
  </si>
  <si>
    <t xml:space="preserve"> KHTN-I.52</t>
  </si>
  <si>
    <t>KHTN-I.53</t>
  </si>
  <si>
    <t>CNT-KHTN19</t>
  </si>
  <si>
    <r>
      <t xml:space="preserve">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t>
    </r>
    <r>
      <rPr>
        <sz val="10"/>
        <color rgb="FFFF0000"/>
        <rFont val="Times New Roman"/>
        <family val="1"/>
      </rPr>
      <t>Cung cấp bao gồm phụ kiện: 1 thước đo tế bào dưới kính hiển vi, 1 hộp gồm tiêu bản tế bào thần kinh chuột (cố định sẵn), tiêu bản xương chuột (cố định sẵn), tiêu bản tảo sừng huơu (cố định sẵn)</t>
    </r>
    <r>
      <rPr>
        <sz val="10"/>
        <color theme="1"/>
        <rFont val="Times New Roman"/>
        <family val="1"/>
      </rPr>
      <t xml:space="preserve">
- Mã sản phẩm: V710
- Xuất xứ: Ningbo/ Trung Quốc</t>
    </r>
  </si>
  <si>
    <t xml:space="preserve"> V710</t>
  </si>
  <si>
    <t>Ningbo Chichen</t>
  </si>
  <si>
    <t>KHTN-I.56</t>
  </si>
  <si>
    <t>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</si>
  <si>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S3806C20523</t>
  </si>
  <si>
    <t>S</t>
  </si>
  <si>
    <r>
      <t>iodine (I</t>
    </r>
    <r>
      <rPr>
        <vertAlign val="subscript"/>
        <sz val="10"/>
        <color theme="1"/>
        <rFont val="Times New Roman"/>
        <family val="1"/>
      </rPr>
      <t>2</t>
    </r>
    <r>
      <rPr>
        <sz val="10"/>
        <color theme="1"/>
        <rFont val="Times New Roman"/>
        <family val="1"/>
      </rPr>
      <t>)</t>
    </r>
  </si>
  <si>
    <t>I2</t>
  </si>
  <si>
    <r>
      <t>Dung dịch nước bromine (Br</t>
    </r>
    <r>
      <rPr>
        <vertAlign val="subscript"/>
        <sz val="10"/>
        <color theme="1"/>
        <rFont val="Times New Roman"/>
        <family val="1"/>
      </rPr>
      <t>2</t>
    </r>
    <r>
      <rPr>
        <sz val="10"/>
        <color theme="1"/>
        <rFont val="Times New Roman"/>
        <family val="1"/>
      </rPr>
      <t>)</t>
    </r>
  </si>
  <si>
    <t>Br2</t>
  </si>
  <si>
    <t>Cu</t>
  </si>
  <si>
    <t>Fe bột</t>
  </si>
  <si>
    <t>Fe đinh</t>
  </si>
  <si>
    <t>Zn</t>
  </si>
  <si>
    <t>Na</t>
  </si>
  <si>
    <t>Mg</t>
  </si>
  <si>
    <t>CuO</t>
  </si>
  <si>
    <t>CaCO3 cục</t>
  </si>
  <si>
    <r>
      <t>Manganese (II) oxide (MnO</t>
    </r>
    <r>
      <rPr>
        <vertAlign val="subscript"/>
        <sz val="10"/>
        <color theme="1"/>
        <rFont val="Times New Roman"/>
        <family val="1"/>
      </rPr>
      <t>2</t>
    </r>
    <r>
      <rPr>
        <sz val="10"/>
        <color theme="1"/>
        <rFont val="Times New Roman"/>
        <family val="1"/>
      </rPr>
      <t>)</t>
    </r>
  </si>
  <si>
    <t>MnO2</t>
  </si>
  <si>
    <t>NaOH</t>
  </si>
  <si>
    <r>
      <t>Copper sulfate (CuSO</t>
    </r>
    <r>
      <rPr>
        <vertAlign val="subscript"/>
        <sz val="10"/>
        <color theme="1"/>
        <rFont val="Times New Roman"/>
        <family val="1"/>
      </rPr>
      <t>4</t>
    </r>
    <r>
      <rPr>
        <sz val="10"/>
        <color theme="1"/>
        <rFont val="Times New Roman"/>
        <family val="1"/>
      </rPr>
      <t>)</t>
    </r>
  </si>
  <si>
    <t>CuSO4</t>
  </si>
  <si>
    <t>HCl</t>
  </si>
  <si>
    <r>
      <t>Sunfuric acid 98% (H</t>
    </r>
    <r>
      <rPr>
        <vertAlign val="subscript"/>
        <sz val="10"/>
        <color theme="1"/>
        <rFont val="Times New Roman"/>
        <family val="1"/>
      </rPr>
      <t>2</t>
    </r>
    <r>
      <rPr>
        <sz val="10"/>
        <color theme="1"/>
        <rFont val="Times New Roman"/>
        <family val="1"/>
      </rPr>
      <t>SO</t>
    </r>
    <r>
      <rPr>
        <vertAlign val="subscript"/>
        <sz val="10"/>
        <color theme="1"/>
        <rFont val="Times New Roman"/>
        <family val="1"/>
      </rPr>
      <t>4</t>
    </r>
    <r>
      <rPr>
        <sz val="10"/>
        <color theme="1"/>
        <rFont val="Times New Roman"/>
        <family val="1"/>
      </rPr>
      <t>)</t>
    </r>
  </si>
  <si>
    <t>H2SO4</t>
  </si>
  <si>
    <r>
      <t>Dung dịch ammonia (NH</t>
    </r>
    <r>
      <rPr>
        <vertAlign val="subscript"/>
        <sz val="10"/>
        <color theme="1"/>
        <rFont val="Times New Roman"/>
        <family val="1"/>
      </rPr>
      <t>3</t>
    </r>
    <r>
      <rPr>
        <sz val="10"/>
        <color theme="1"/>
        <rFont val="Times New Roman"/>
        <family val="1"/>
      </rPr>
      <t>) đặc</t>
    </r>
  </si>
  <si>
    <t>NH3</t>
  </si>
  <si>
    <r>
      <t>Magnesium sulfate (MgSO</t>
    </r>
    <r>
      <rPr>
        <vertAlign val="subscript"/>
        <sz val="10"/>
        <color theme="1"/>
        <rFont val="Times New Roman"/>
        <family val="1"/>
      </rPr>
      <t>4</t>
    </r>
    <r>
      <rPr>
        <sz val="10"/>
        <color theme="1"/>
        <rFont val="Times New Roman"/>
        <family val="1"/>
      </rPr>
      <t>) rắn</t>
    </r>
  </si>
  <si>
    <t>MgSO4</t>
  </si>
  <si>
    <r>
      <t>Barichloride (BaCl</t>
    </r>
    <r>
      <rPr>
        <vertAlign val="subscript"/>
        <sz val="10"/>
        <color theme="1"/>
        <rFont val="Times New Roman"/>
        <family val="1"/>
      </rPr>
      <t>2</t>
    </r>
    <r>
      <rPr>
        <sz val="10"/>
        <color theme="1"/>
        <rFont val="Times New Roman"/>
        <family val="1"/>
      </rPr>
      <t>) rắn</t>
    </r>
  </si>
  <si>
    <t>BaCl2</t>
  </si>
  <si>
    <t>NaCl</t>
  </si>
  <si>
    <t>Na2SO4</t>
  </si>
  <si>
    <r>
      <t>Silve nitrate (AgNO</t>
    </r>
    <r>
      <rPr>
        <vertAlign val="subscript"/>
        <sz val="10"/>
        <color theme="1"/>
        <rFont val="Times New Roman"/>
        <family val="1"/>
      </rPr>
      <t>3</t>
    </r>
    <r>
      <rPr>
        <sz val="10"/>
        <color theme="1"/>
        <rFont val="Times New Roman"/>
        <family val="1"/>
      </rPr>
      <t>)</t>
    </r>
  </si>
  <si>
    <t>AgNO3</t>
  </si>
  <si>
    <r>
      <t>Ethylic alcohol 96</t>
    </r>
    <r>
      <rPr>
        <vertAlign val="superscript"/>
        <sz val="10"/>
        <color theme="1"/>
        <rFont val="Times New Roman"/>
        <family val="1"/>
      </rPr>
      <t>o</t>
    </r>
    <r>
      <rPr>
        <sz val="10"/>
        <color theme="1"/>
        <rFont val="Times New Roman"/>
        <family val="1"/>
      </rPr>
      <t xml:space="preserve"> (C</t>
    </r>
    <r>
      <rPr>
        <vertAlign val="subscript"/>
        <sz val="10"/>
        <color theme="1"/>
        <rFont val="Times New Roman"/>
        <family val="1"/>
      </rPr>
      <t>2</t>
    </r>
    <r>
      <rPr>
        <sz val="10"/>
        <color theme="1"/>
        <rFont val="Times New Roman"/>
        <family val="1"/>
      </rPr>
      <t>H</t>
    </r>
    <r>
      <rPr>
        <vertAlign val="subscript"/>
        <sz val="10"/>
        <color theme="1"/>
        <rFont val="Times New Roman"/>
        <family val="1"/>
      </rPr>
      <t>5</t>
    </r>
    <r>
      <rPr>
        <sz val="10"/>
        <color theme="1"/>
        <rFont val="Times New Roman"/>
        <family val="1"/>
      </rPr>
      <t>OH)</t>
    </r>
  </si>
  <si>
    <t>C2H5OH</t>
  </si>
  <si>
    <r>
      <t>Glucozơ (kết tinh) (C</t>
    </r>
    <r>
      <rPr>
        <vertAlign val="subscript"/>
        <sz val="10"/>
        <color theme="1"/>
        <rFont val="Times New Roman"/>
        <family val="1"/>
      </rPr>
      <t>6</t>
    </r>
    <r>
      <rPr>
        <sz val="10"/>
        <color theme="1"/>
        <rFont val="Times New Roman"/>
        <family val="1"/>
      </rPr>
      <t>H</t>
    </r>
    <r>
      <rPr>
        <vertAlign val="subscript"/>
        <sz val="10"/>
        <color theme="1"/>
        <rFont val="Times New Roman"/>
        <family val="1"/>
      </rPr>
      <t>12</t>
    </r>
    <r>
      <rPr>
        <sz val="10"/>
        <color theme="1"/>
        <rFont val="Times New Roman"/>
        <family val="1"/>
      </rPr>
      <t>O</t>
    </r>
    <r>
      <rPr>
        <vertAlign val="subscript"/>
        <sz val="10"/>
        <color theme="1"/>
        <rFont val="Times New Roman"/>
        <family val="1"/>
      </rPr>
      <t>6</t>
    </r>
    <r>
      <rPr>
        <sz val="10"/>
        <color theme="1"/>
        <rFont val="Times New Roman"/>
        <family val="1"/>
      </rPr>
      <t>)</t>
    </r>
  </si>
  <si>
    <t>C6H12O6</t>
  </si>
  <si>
    <t>Parafin</t>
  </si>
  <si>
    <t>H2O2</t>
  </si>
  <si>
    <t>H2O</t>
  </si>
  <si>
    <t>Al</t>
  </si>
  <si>
    <r>
      <t>Kali permanganat (KMnO</t>
    </r>
    <r>
      <rPr>
        <vertAlign val="subscript"/>
        <sz val="10"/>
        <color theme="1"/>
        <rFont val="Times New Roman"/>
        <family val="1"/>
      </rPr>
      <t>4</t>
    </r>
    <r>
      <rPr>
        <b/>
        <vertAlign val="subscript"/>
        <sz val="10"/>
        <color theme="1"/>
        <rFont val="Times New Roman"/>
        <family val="1"/>
      </rPr>
      <t>)</t>
    </r>
  </si>
  <si>
    <t>KMnO4</t>
  </si>
  <si>
    <r>
      <t>Kali chlorrat(KClO</t>
    </r>
    <r>
      <rPr>
        <vertAlign val="subscript"/>
        <sz val="10"/>
        <color theme="1"/>
        <rFont val="Times New Roman"/>
        <family val="1"/>
      </rPr>
      <t>3</t>
    </r>
    <r>
      <rPr>
        <sz val="10"/>
        <color theme="1"/>
        <rFont val="Times New Roman"/>
        <family val="1"/>
      </rPr>
      <t>)</t>
    </r>
  </si>
  <si>
    <t>KClO3</t>
  </si>
  <si>
    <t>Calcium oxide(CaO)</t>
  </si>
  <si>
    <t>CaO</t>
  </si>
  <si>
    <t>123KH005</t>
  </si>
  <si>
    <t>123KH006</t>
  </si>
  <si>
    <t>123KH007</t>
  </si>
  <si>
    <t>123KH008</t>
  </si>
  <si>
    <t>123KH009</t>
  </si>
  <si>
    <t>123KH0010</t>
  </si>
  <si>
    <t>123KH0011</t>
  </si>
  <si>
    <t>123KH0012</t>
  </si>
  <si>
    <t>123KH0013</t>
  </si>
  <si>
    <t>123KH0014</t>
  </si>
  <si>
    <t>123KH0015</t>
  </si>
  <si>
    <t>123KH0016</t>
  </si>
  <si>
    <t>123KH0017</t>
  </si>
  <si>
    <t>123KH0018</t>
  </si>
  <si>
    <t>123KH0019</t>
  </si>
  <si>
    <t>123KH0020</t>
  </si>
  <si>
    <t>123KH0021</t>
  </si>
  <si>
    <t>123KH0022</t>
  </si>
  <si>
    <t>Bảng tính tan trong nước của các acid-Base-Muối</t>
  </si>
  <si>
    <t>123KH0023</t>
  </si>
  <si>
    <t>123KH0024</t>
  </si>
  <si>
    <t>Cấu tạo sơ lược các cơ quan của hệ vận động</t>
  </si>
  <si>
    <t>123KH0025</t>
  </si>
  <si>
    <t>Hướng dẫn thao tác sơ cứu băng bó cho người gãy xương</t>
  </si>
  <si>
    <t>123KH0026</t>
  </si>
  <si>
    <t>Hệ tiêu hoá ở người</t>
  </si>
  <si>
    <t>123KH0027</t>
  </si>
  <si>
    <t>123KH0028</t>
  </si>
  <si>
    <t>123KH0029</t>
  </si>
  <si>
    <t>123KH0030</t>
  </si>
  <si>
    <r>
      <t xml:space="preserve">THIẾT BỊ, DỤNG CỤ, HÓA CHẤT THEO CHỦ ĐỀ </t>
    </r>
    <r>
      <rPr>
        <i/>
        <sz val="10"/>
        <color theme="1"/>
        <rFont val="Times New Roman"/>
        <family val="1"/>
      </rPr>
      <t>(Cột số lượng tính cho một phòng học bộ môn, các thiết bị dùng chung (TBDC) tính số lượng ở phần thiết bị dùng chung, không tính ở đây)</t>
    </r>
  </si>
  <si>
    <t>INO-BTN001</t>
  </si>
  <si>
    <t>KHTN6-III.2</t>
  </si>
  <si>
    <t>Bộ dụng cụ xác định thành phần phần trăm thể tích</t>
  </si>
  <si>
    <t>KHTN6-III.3</t>
  </si>
  <si>
    <t>Bộ dụng cụ và hóa chất thí nghiệm để phân biệt dung dịch; dung môi</t>
  </si>
  <si>
    <t>KHTN6-III.4</t>
  </si>
  <si>
    <t>KHTN6-III.5</t>
  </si>
  <si>
    <t xml:space="preserve"> KHTN6-III.6</t>
  </si>
  <si>
    <t xml:space="preserve"> KHTN6-III.7
</t>
  </si>
  <si>
    <t xml:space="preserve"> KHTN6-III.8
 </t>
  </si>
  <si>
    <t xml:space="preserve"> KHTN6-III.9
 </t>
  </si>
  <si>
    <t xml:space="preserve"> KHTN6-III.10
 </t>
  </si>
  <si>
    <r>
      <t>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 kích thước:</t>
    </r>
    <r>
      <rPr>
        <sz val="10"/>
        <color rgb="FFFF0000"/>
        <rFont val="Times New Roman"/>
        <family val="1"/>
      </rPr>
      <t xml:space="preserve"> (36x26x14)cm.</t>
    </r>
  </si>
  <si>
    <t>KHTN6-III.11B</t>
  </si>
  <si>
    <t xml:space="preserve"> CNT-KHTN22</t>
  </si>
  <si>
    <t xml:space="preserve"> CNT-KHTN23</t>
  </si>
  <si>
    <r>
      <t>Gồm: 
- Hộp đựng nước bằng mica trong dài  500mm, rộng 200mm, cao 150mm, dày 4,5mm; 
- Xe gắn tấm cản bằng nhựa liên kết với nhau qua trục nhôm Ф9,6 mm dài 110mm có cơ cấu để xe chuyển động ổn định.
- Lực kế 2N  hình trụ có móc 1 đầu có độ phân giải tối thiểu 0,02 N; 
- Đường ray bằng nhôm định hình (510x64x15)mm.
- Bộ trục chuyển động bằng inox Ф 10mm dài 495 mm 1 đầu có ren M8 dài 5mm
Tất cả các thiết bị được đựng trong hộp gỗ (53x22x18)cm</t>
    </r>
    <r>
      <rPr>
        <sz val="10"/>
        <color rgb="FFFF0000"/>
        <rFont val="Times New Roman"/>
        <family val="1"/>
      </rPr>
      <t xml:space="preserve"> có khóa bằng thép chắc chắn.</t>
    </r>
  </si>
  <si>
    <t>TB-H102</t>
  </si>
  <si>
    <t>TB-L102</t>
  </si>
  <si>
    <t>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
Mã sản phẩm:TB-XĐ7
Nhà sản xuất: Công ty TNHH thiết bị giáo dục thông minh Khang Thịnh
Xuất xứ: Việt Nam</t>
  </si>
  <si>
    <t>TB-XĐ7</t>
  </si>
  <si>
    <r>
      <t xml:space="preserve">- Trống có đường kính tối thiểu Ф180 dày 60mm, cao tối thiểu 200 mm, dùi gõ thích hợp với trống; 
</t>
    </r>
    <r>
      <rPr>
        <sz val="10"/>
        <color rgb="FFFF0000"/>
        <rFont val="Times New Roman"/>
        <family val="1"/>
      </rPr>
      <t>- Quả cầu nhựa có dây treo</t>
    </r>
    <r>
      <rPr>
        <sz val="10"/>
        <color theme="1"/>
        <rFont val="Times New Roman"/>
        <family val="1"/>
      </rPr>
      <t xml:space="preserve">
- Âm thoa chuẩn dài tối thiểu 200 mm, búa gõ thích hợp bằng cao su.
</t>
    </r>
    <r>
      <rPr>
        <sz val="10"/>
        <color rgb="FFFF0000"/>
        <rFont val="Times New Roman"/>
        <family val="1"/>
      </rPr>
      <t>- Thép lá có kích thước (300x16x0,5)mm, 01 đầu bọc nhựa.
- 1 hộp nhựa trong (17x8x16)cm dày 3,5mm.
- Nguồn phát âm vi mạch Ф35mm dài 21mm.</t>
    </r>
    <r>
      <rPr>
        <sz val="10"/>
        <color theme="1"/>
        <rFont val="Times New Roman"/>
        <family val="1"/>
      </rPr>
      <t xml:space="preserve">
Tất cả được đựng trong hộp bằng nhựa: (35x19x 8)cm có 2 khóa.</t>
    </r>
  </si>
  <si>
    <t>KHTN7-III.17</t>
  </si>
  <si>
    <t>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
Mã sản phẩm: TB-SOA2
Nhà sản xuất:Công ty TNHH thiết bị giáo dục thông minh Khang Thịnh
Xuất xứ:Việt Nam</t>
  </si>
  <si>
    <t>TB-SOA2</t>
  </si>
  <si>
    <t>KHTN7-III.19</t>
  </si>
  <si>
    <t>KHTN7-III.20</t>
  </si>
  <si>
    <r>
      <t xml:space="preserve">Gồm: 
- Thanh nam châm (TBDC); 
- Kim nam châm sơn 2 cực khác màu có giá đỡ bằng nhựa Ф50mm cao 16mm có móc treo.
- Mảnh nhôm mỏng, kích thước (80x80)mm ,đế bằng nhựa 
- Thước nhựa dẹt, dài 300 mm, độ chia 1mm; 
- La bàn loại nhỏ Ф20mm (3 cái)
</t>
    </r>
    <r>
      <rPr>
        <sz val="10"/>
        <color rgb="FFFF0000"/>
        <rFont val="Times New Roman"/>
        <family val="1"/>
      </rPr>
      <t>- Thí nghiệm O-Xtet gồm dây inox Φ 1mm dài 150mm cắm trên 2 trụ nhôm Φ 8x25mm, gắn trên đế gỗ, kích thước (163x57x8)mm, trên mặt có 2 lỗ cắm jack Φ 4mm.
- Dây treo</t>
    </r>
  </si>
  <si>
    <t>TB-NCC1</t>
  </si>
  <si>
    <t>KHTN7-III.22</t>
  </si>
  <si>
    <t>KHTN7-III.23</t>
  </si>
  <si>
    <t>KHTN7-III.24</t>
  </si>
  <si>
    <t>KHTN7-III.25</t>
  </si>
  <si>
    <t>KHTN7-III.26</t>
  </si>
  <si>
    <t>KHTN7-III.27</t>
  </si>
  <si>
    <t>TD-KHTN8-BDC</t>
  </si>
  <si>
    <t>Công ty TNHH TM &amp; SX thiết bị giáo dục  Thái dương</t>
  </si>
  <si>
    <t>Bộ dụng cụ và hóa chất Thí nghiệm về phản ứng hóa học</t>
  </si>
  <si>
    <t>TD KHTN8-2 </t>
  </si>
  <si>
    <t xml:space="preserve">Thái Dương </t>
  </si>
  <si>
    <t>TD KHTN8-3 </t>
  </si>
  <si>
    <t>Bộ dụng cụ và hóa chất thí nghiệm pha chế một dung dịch</t>
  </si>
  <si>
    <t> TD KHTN8-4</t>
  </si>
  <si>
    <t>TB-PUHH1</t>
  </si>
  <si>
    <t>TB-PUHH2</t>
  </si>
  <si>
    <t>TD-KHTN8-CXT</t>
  </si>
  <si>
    <t>Theo TT38: Giấy chỉ thị màu ở mục TBDC</t>
  </si>
  <si>
    <t>KHTN - 1001</t>
  </si>
  <si>
    <t>TB-ĐPH</t>
  </si>
  <si>
    <t>TD-KHTN8-OXIDE</t>
  </si>
  <si>
    <t>TD-KHTN8-MUOI</t>
  </si>
  <si>
    <t>TD-KHTN8-KLR</t>
  </si>
  <si>
    <t>TD-KHTN8-ASCL</t>
  </si>
  <si>
    <t>TD-KHTN8-AL</t>
  </si>
  <si>
    <r>
      <t>Gồm:
+ Pipet (TBDC).
+ Cốc nước đường kính miệng 76 mm,</t>
    </r>
    <r>
      <rPr>
        <sz val="10"/>
        <color rgb="FFFF0000"/>
        <rFont val="Times New Roman"/>
        <family val="1"/>
      </rPr>
      <t xml:space="preserve"> cao 130 mm; </t>
    </r>
    <r>
      <rPr>
        <sz val="10"/>
        <color theme="1"/>
        <rFont val="Times New Roman"/>
        <family val="1"/>
      </rPr>
      <t xml:space="preserve">
+ Giấy bìa không thấm nước 100x100x0.5mm.</t>
    </r>
  </si>
  <si>
    <t>TD-KHTN8-ASKQ</t>
  </si>
  <si>
    <t xml:space="preserve">Gồm:
- Lực kế (TBDC); 
- Thanh nhựa cứng, có lỗ móc lực kế cách đều nhau, dài tối thiểu 300 mm liên kết với giá có điểm tựa trục quay.
</t>
  </si>
  <si>
    <t>TD-KHTN8-QCL</t>
  </si>
  <si>
    <t>KHTN8-Đ1</t>
  </si>
  <si>
    <t>KHTN8-Đ2</t>
  </si>
  <si>
    <r>
      <t xml:space="preserve">+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t>
    </r>
    <r>
      <rPr>
        <sz val="10"/>
        <color rgb="FFFF0000"/>
        <rFont val="Times New Roman"/>
        <family val="1"/>
      </rPr>
      <t>LCD hiển thị.</t>
    </r>
  </si>
  <si>
    <t>TB-NLN1</t>
  </si>
  <si>
    <t>TB-GNN1</t>
  </si>
  <si>
    <t xml:space="preserve"> CNT-KHTN31</t>
  </si>
  <si>
    <t>HEM-7120</t>
  </si>
  <si>
    <t>Omron</t>
  </si>
  <si>
    <t>Theo thông tư: Nhiệt kế (lỏng) ở TBDC</t>
  </si>
  <si>
    <t>Nhiệt kế (lỏng) (TBDC)</t>
  </si>
  <si>
    <t xml:space="preserve"> CNT-KHTN32</t>
  </si>
  <si>
    <t xml:space="preserve"> CNT-KHTN33</t>
  </si>
  <si>
    <t>SP037874</t>
  </si>
  <si>
    <t>DMK</t>
  </si>
  <si>
    <t>'+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cao 85cm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t>
  </si>
  <si>
    <t>B85</t>
  </si>
  <si>
    <t>Guangzhou Blue Butterfly Teaching Model Co., Ltd.</t>
  </si>
  <si>
    <t>VLCK69</t>
  </si>
  <si>
    <t>DCCK69</t>
  </si>
  <si>
    <t>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
Mã sản phẩm: TB-Prin3D/F
Nhà sản xuất: Công ty TNHH thiết bị giáo dục thông minh Khang Thịnh
Xuất xứ: Việt Nam</t>
  </si>
  <si>
    <t>TB-Prin3D/F</t>
  </si>
  <si>
    <t>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Xuất xứ: Đóng gói tại Việt Nam</t>
  </si>
  <si>
    <t>VLĐ69</t>
  </si>
  <si>
    <t>DCĐ69</t>
  </si>
  <si>
    <t>TSKT đưa ra thiếu cảm biến, không đúng so với thông tư và yêu cầu báo giá</t>
  </si>
  <si>
    <t>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
Mã sản phẩm: TB-VDA-C69
Nhà sản xuất: Công ty TNHH thiết bị giáo dục thông minh Khang Thịnh
Xuất xứ: Việt Nam</t>
  </si>
  <si>
    <t>TB-VDA-C69</t>
  </si>
  <si>
    <t>TB-SEN69</t>
  </si>
  <si>
    <t>-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t>
  </si>
  <si>
    <r>
      <t xml:space="preserve">-  Máy chiếu với công nghệ 3LCD sử dụng hệ thống các ống kính, lăng kính, gương, và các tấm nền LCD để tạo hình ảnh trình chiếu. Do đó qua thời gian sử dụng hệ thống này chịu tác động của môi trường sẽ bị xuống cấp nhanh chóng, (do độ ẩm không khí tại Việt Nam cao), dẫn đến màu bị mờ đi và/hoặc hình ảnh bị ngả màu. Khi thay thế hoặc sửa chữa 
-  Độ tương phản: Thấp hơn so với công nghệ DLP
-  Tuổi thọ các bộ phận đặc biệt tuổi thọ bóng đèn thấp hơn nhiều so với Công nghệ DLP.
-  Với các môn có trình chiếu các video hoặc phần mềm 3D, thì công nghệ DLP hỗ trợ tốt hơn
</t>
    </r>
    <r>
      <rPr>
        <sz val="10"/>
        <color rgb="FFFF0000"/>
        <rFont val="Times New Roman"/>
        <family val="1"/>
      </rPr>
      <t>Thông số kỹ thuật đưa ra thiếu điều khiển từ xa, không có màn chiếu.</t>
    </r>
  </si>
  <si>
    <t>CNT-CN05</t>
  </si>
  <si>
    <t>Ngôi nhà thông minh</t>
  </si>
  <si>
    <t>123CN008</t>
  </si>
  <si>
    <t>123CN009</t>
  </si>
  <si>
    <t>123CN0010</t>
  </si>
  <si>
    <t>123CN0011</t>
  </si>
  <si>
    <t>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
- Xuất xứ: Việt Nam</t>
  </si>
  <si>
    <t>123CN0012</t>
  </si>
  <si>
    <t>123CN0013</t>
  </si>
  <si>
    <t>Mô hình trồng trọt công nghệ cao.</t>
  </si>
  <si>
    <t>123CN0014</t>
  </si>
  <si>
    <t>123CN0015</t>
  </si>
  <si>
    <t>Một số vật nuôi đặc trưng theo vùng miền.</t>
  </si>
  <si>
    <t>123CN0016</t>
  </si>
  <si>
    <t>123CN0017</t>
  </si>
  <si>
    <t>Hình chiếu vuông góc</t>
  </si>
  <si>
    <t>123CN0018</t>
  </si>
  <si>
    <t>123CN0019</t>
  </si>
  <si>
    <t>123CN0020</t>
  </si>
  <si>
    <t>123CN0021</t>
  </si>
  <si>
    <t>123CN0022</t>
  </si>
  <si>
    <t>123CN0023</t>
  </si>
  <si>
    <t>CNT-CN07</t>
  </si>
  <si>
    <t>SHD8603</t>
  </si>
  <si>
    <t>Sunhouse</t>
  </si>
  <si>
    <t>SHD6157</t>
  </si>
  <si>
    <r>
      <t xml:space="preserve">Thông số đưa ra không đáp ứng Thông số kỹ thuật yêu cầu theo Phụ lục số 02 - Thông báo nhu cầu mua sắm thiết bị dạy học của Ban Quản lý dự án đầu tư xây dựng các công trình dân dụng và công nghiệp tỉnh Quảng Ninh đăng trên baodauthau.vn ngày 12/05/2023 và Thông tư 38/2021/TT-BGDĐT
</t>
    </r>
    <r>
      <rPr>
        <sz val="10"/>
        <color rgb="FFFF0000"/>
        <rFont val="Times New Roman"/>
        <family val="1"/>
      </rPr>
      <t>Yêu cầu đã đưa ra và yêu cầu Thông tư 38
Các loại bóng đèn sợi đốt, compac, huỳnh quang, LED.</t>
    </r>
    <r>
      <rPr>
        <sz val="10"/>
        <color theme="1"/>
        <rFont val="Times New Roman"/>
        <family val="1"/>
      </rPr>
      <t xml:space="preserve"> (Mục đích sử dụng là để học sinh tìm hiểu, thực hành </t>
    </r>
    <r>
      <rPr>
        <b/>
        <sz val="10"/>
        <color theme="1"/>
        <rFont val="Times New Roman"/>
        <family val="1"/>
      </rPr>
      <t>các</t>
    </r>
    <r>
      <rPr>
        <sz val="10"/>
        <color theme="1"/>
        <rFont val="Times New Roman"/>
        <family val="1"/>
      </rPr>
      <t xml:space="preserve"> loại đèn)</t>
    </r>
  </si>
  <si>
    <t>Các loại bóng đèn sợi đốt, compac, huỳnh quang, LED.
Mã sản phẩm: RĐ-BĐ01
Nhà sản xuất: Rạng Đông
Xuất xứ: Việt Nam</t>
  </si>
  <si>
    <t>RĐ - BĐ01</t>
  </si>
  <si>
    <t>Rạng Đông</t>
  </si>
  <si>
    <t>B1216</t>
  </si>
  <si>
    <t>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t>
  </si>
  <si>
    <t>SN - KHH</t>
  </si>
  <si>
    <t>CNT-CN08</t>
  </si>
  <si>
    <t>CNT-CN09</t>
  </si>
  <si>
    <t>123CN0024</t>
  </si>
  <si>
    <t>Công ty CP Đầu tư Phát triển Giáo dục 123</t>
  </si>
  <si>
    <t>123CN0025</t>
  </si>
  <si>
    <t>123CN0026</t>
  </si>
  <si>
    <t>Thiết bị đo nhiệt độ nước</t>
  </si>
  <si>
    <t>CNT-CN13</t>
  </si>
  <si>
    <t>CNT-CN14</t>
  </si>
  <si>
    <t>CNT-CN15</t>
  </si>
  <si>
    <t>Bộ dụng cụ vẽ kĩ thuật</t>
  </si>
  <si>
    <t>123CN0027</t>
  </si>
  <si>
    <t>CNT-CN17</t>
  </si>
  <si>
    <t>123CN0028</t>
  </si>
  <si>
    <t>Thông số đưa ra không đáp ứng Thông số kỹ thuật yêu cầu theo Phụ lục số 02 - Thông báo nhu cầu mua sắm thiết bị dạy học của Ban Quản lý dự án đầu tư xây dựng các công trình dân dụng và công nghiệp tỉnh Quảng Ninh đăng trên baodauthau.vn ngày 12/05/2023.
Yêu cầu đã đưa ra:
Bộ máy tính giáo viên:
- Case: Main B560; Bộ vi xử lý Intel Core i5 10400 hoặc tương đương; Bộ nhớ đệm  12MB
Bộ nhớ RAM: 16GB DDR4; Hỗ trợ tối đa 128GB, DDR4; Ổ cứng: SSD dung lượng 512GB
Sử dụng hệ điều hành: Window 10 trở lên.
Kết nối được mạng LAN và Internet và Bluetooth. Giao tiếp kết nối bên ngoài và bên trong: 1 x Headphone, 1 x Microphone.
- Màn hình:  24 inch trở lên, FullHD
- Bàn phím, chuột, tai nghe kèm micro
 Webcam fullhd (độ phân giải: 1080p/30fps).
(Máy vi tính FPT ELEAD T310 có cấu hình ko đáp ứng)</t>
  </si>
  <si>
    <t>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phẩm:X-Media XQ5P-G96; HTI-UF2
Nhà sản xuất:CMS; DAHUA
Xuất xứ:Viêt Nam; Trung Quốc</t>
  </si>
  <si>
    <t>Đã bổ sung tai nghe, Micro, Webcam</t>
  </si>
  <si>
    <t>copy mã giống tiểu học</t>
  </si>
  <si>
    <t>Báo giá cho 01 hệ thống mạng cho 01 phòng tin học</t>
  </si>
  <si>
    <t>1. Máy chiếu MX560 Ben 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t>
  </si>
  <si>
    <t xml:space="preserve">TP-Link TLSG1024D </t>
  </si>
  <si>
    <t>TP-Link</t>
  </si>
  <si>
    <t>TP-Link WFTPL005</t>
  </si>
  <si>
    <t>CABLE475</t>
  </si>
  <si>
    <t xml:space="preserve">Tako  </t>
  </si>
  <si>
    <t xml:space="preserve"> RJ45</t>
  </si>
  <si>
    <t xml:space="preserve">TP-Link </t>
  </si>
  <si>
    <t>-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t>
  </si>
  <si>
    <t>PC530</t>
  </si>
  <si>
    <t>Công ty TNHH Công nghiệp Shenzhen Tianfu Huibo (Leaptimer Industrial</t>
  </si>
  <si>
    <t>DL 202001</t>
  </si>
  <si>
    <t>TA 1001</t>
  </si>
  <si>
    <t>DL 17028</t>
  </si>
  <si>
    <t>DL 7040</t>
  </si>
  <si>
    <t>DL 17025</t>
  </si>
  <si>
    <t>DL-B008</t>
  </si>
  <si>
    <t>DL  8.05</t>
  </si>
  <si>
    <t>Công ty CP Động Lực</t>
  </si>
  <si>
    <t xml:space="preserve">Quả bóng </t>
  </si>
  <si>
    <t>DL 202005-1</t>
  </si>
  <si>
    <t>DL NB 202009-1</t>
  </si>
  <si>
    <t>DL XPT09-1</t>
  </si>
  <si>
    <t>DLD07-1</t>
  </si>
  <si>
    <t>DL DN10-1</t>
  </si>
  <si>
    <t>DK8521-1</t>
  </si>
  <si>
    <t>DK9435-1</t>
  </si>
  <si>
    <t>DL NC15-1</t>
  </si>
  <si>
    <t>DL NC11-1</t>
  </si>
  <si>
    <t>DL NC12 -1</t>
  </si>
  <si>
    <t>UM 136</t>
  </si>
  <si>
    <t>VLCM</t>
  </si>
  <si>
    <t>Số 6: D6000
Số 7: D7000</t>
  </si>
  <si>
    <t>VLCR</t>
  </si>
  <si>
    <t>PR10521</t>
  </si>
  <si>
    <t>X-Force 19</t>
  </si>
  <si>
    <t>VLCL002</t>
  </si>
  <si>
    <t>DL 202008</t>
  </si>
  <si>
    <t>VLCL001</t>
  </si>
  <si>
    <t>VLAN0029</t>
  </si>
  <si>
    <t>Việt  Nam</t>
  </si>
  <si>
    <t>VLAN0030</t>
  </si>
  <si>
    <t>VLAN0031</t>
  </si>
  <si>
    <t>SM-TBR</t>
  </si>
  <si>
    <t>VLAN0032</t>
  </si>
  <si>
    <t>VLAN0033</t>
  </si>
  <si>
    <t>VLAN0034</t>
  </si>
  <si>
    <t>VLAN0035</t>
  </si>
  <si>
    <t>1. Máy chiếu MX560 BenQ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t>
  </si>
  <si>
    <t>CNT-MT01</t>
  </si>
  <si>
    <t xml:space="preserve">Công ty TNHH Một thành viên đầu tư thương mại CNT  </t>
  </si>
  <si>
    <t>SN-GDMV</t>
  </si>
  <si>
    <t>SN-MT02</t>
  </si>
  <si>
    <t>SN-MT03</t>
  </si>
  <si>
    <t>SN-MT04</t>
  </si>
  <si>
    <t>VLAN0036</t>
  </si>
  <si>
    <t>SN-MT05</t>
  </si>
  <si>
    <t>SN-MT06</t>
  </si>
  <si>
    <t>123MT004</t>
  </si>
  <si>
    <t>123MT005</t>
  </si>
  <si>
    <t>Bộ tranh/ảnh về mĩ thuật thế giới thời kì trung đại</t>
  </si>
  <si>
    <t>123MT006</t>
  </si>
  <si>
    <t>123MT007</t>
  </si>
  <si>
    <t>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</si>
  <si>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S3810C20523</t>
  </si>
  <si>
    <r>
      <t xml:space="preserve">Theo thông tư 38/2021/TT-BGDĐT chất liệu tranh là </t>
    </r>
    <r>
      <rPr>
        <sz val="10"/>
        <color rgb="FFFF0000"/>
        <rFont val="Times New Roman"/>
        <family val="1"/>
      </rPr>
      <t>nhựa</t>
    </r>
  </si>
  <si>
    <t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t>
  </si>
  <si>
    <t>MP-THBDKH</t>
  </si>
  <si>
    <t>Cty TNHH dịch vụ thương mại và in Minh phúc</t>
  </si>
  <si>
    <t>123HĐ001</t>
  </si>
  <si>
    <t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t>
  </si>
  <si>
    <t>Minh Phúc</t>
  </si>
  <si>
    <t>123HĐ002</t>
  </si>
  <si>
    <t>123HĐ003</t>
  </si>
  <si>
    <t>SN - BLT25</t>
  </si>
  <si>
    <r>
      <t xml:space="preserve">PHỤ LỤC 2:
BẢNG TỔNG HỢP DANH MỤC THIẾT BỊ DẠY HỌC TỐI THIỂU CẤP TRUNG HỌC CƠ SỞ NĂM HỌC 2023-2024
</t>
    </r>
    <r>
      <rPr>
        <i/>
        <sz val="14"/>
        <rFont val="Times New Roman"/>
        <family val="1"/>
      </rPr>
      <t>(Kèm theo Văn bản số         /STC-QLG&amp;CS ngày     /6/2023)</t>
    </r>
  </si>
  <si>
    <t xml:space="preserve">Thông số kỹ thuật đề xuất </t>
  </si>
  <si>
    <r>
      <t>Kích thước (400x600x0,5)mm, một mặt màu trắng in dòng kẻ ô li dùng để viết bút dạ xoá được; một mặt màu xanh, dòng kẻ ô li trắng dùng để viết phấn,</t>
    </r>
    <r>
      <rPr>
        <sz val="12"/>
        <color rgb="FFFF0000"/>
        <rFont val="Times New Roman"/>
        <family val="1"/>
      </rPr>
      <t xml:space="preserve"> có nẹp và dây treo</t>
    </r>
    <r>
      <rPr>
        <sz val="12"/>
        <rFont val="Times New Roman"/>
        <family val="1"/>
      </rPr>
      <t>. Vật liệu bằng nhựa chính phẩm</t>
    </r>
  </si>
  <si>
    <r>
      <rPr>
        <b/>
        <sz val="12"/>
        <rFont val="Times New Roman"/>
        <family val="1"/>
      </rPr>
      <t>Hãng sản xuất: JSL
Xuất xứ: Trung quốc
Model: RC-EZ57B</t>
    </r>
    <r>
      <rPr>
        <sz val="12"/>
        <rFont val="Times New Roman"/>
        <family val="1"/>
      </rPr>
      <t xml:space="preserve">
-  Phát đĩa  CD/ băng cassette
- Ngõ vào USB và Audio in
- Nghe đài: FM/MW/SW
- Phát lập trình (16 Bài)/Ngẫu nhiên/Lặp lại
- Màn hình LCD hiển thị thông tin, ngõ cắm tai nghe /AC.
'- Công suất âm thanh: 2x2W
- Ngõ ra video(compostite)
- Nguồn điện: AC: 110-127V/220-240V, 50/60Hz  - DC: R20 x8
- Kích thước (R x C x S mm): 407x147x254
- Trọng lượng  (không pin): 3,1 kg</t>
    </r>
  </si>
  <si>
    <r>
      <rPr>
        <b/>
        <sz val="10"/>
        <rFont val="Times New Roman"/>
        <family val="1"/>
      </rPr>
      <t>Nhà sản xuất : GUANGZHOU MINGYI
Thương hiệu: FULING
Model: A12D</t>
    </r>
    <r>
      <rPr>
        <sz val="10"/>
        <rFont val="Times New Roman"/>
        <family val="1"/>
      </rPr>
      <t xml:space="preserve">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t>
    </r>
  </si>
  <si>
    <t>Hỏi xem có cần đưa model, hãng sản xuất vào TSKT không</t>
  </si>
  <si>
    <r>
      <rPr>
        <b/>
        <sz val="12"/>
        <rFont val="Times New Roman"/>
        <family val="1"/>
      </rPr>
      <t>Đầu DVD karaoke AR-36MB nhãn hiệu Arirang
Xuất xứ: Việt Nam</t>
    </r>
    <r>
      <rPr>
        <sz val="12"/>
        <rFont val="Times New Roman"/>
        <family val="1"/>
      </rPr>
      <t xml:space="preserve">
- Đọc đĩa DVD, VCD/CD, CD - RW, và các chuẩn thông dụng khác.
- Có cổng kết nối USB;
- Tín hiệu ra dưới dạng AV, HDMI;
- Chức năng tua tiến, tua lùi, tạm dừng;
-Điều khiển từ xa;
- Nguồn điện: 90V - 240V/50Hz.
- Xuất xứ: Việt Nam</t>
    </r>
  </si>
  <si>
    <r>
      <rPr>
        <b/>
        <sz val="12"/>
        <rFont val="Times New Roman"/>
        <family val="1"/>
      </rPr>
      <t>Máy ảnh kỹ thuật số: Loại thông Model: DC-302</t>
    </r>
    <r>
      <rPr>
        <sz val="12"/>
        <rFont val="Times New Roman"/>
        <family val="1"/>
      </rPr>
      <t xml:space="preserve">
</t>
    </r>
    <r>
      <rPr>
        <b/>
        <sz val="12"/>
        <rFont val="Times New Roman"/>
        <family val="1"/>
      </rPr>
      <t>- Hãng sản xuất: Shenzhen Sonida Digital Technology Co.,Ltd</t>
    </r>
    <r>
      <rPr>
        <sz val="12"/>
        <rFont val="Times New Roman"/>
        <family val="1"/>
      </rPr>
      <t xml:space="preserve">
</t>
    </r>
    <r>
      <rPr>
        <b/>
        <sz val="12"/>
        <rFont val="Times New Roman"/>
        <family val="1"/>
      </rPr>
      <t>- Xuất xứ: Trung Quốc</t>
    </r>
    <r>
      <rPr>
        <sz val="12"/>
        <rFont val="Times New Roman"/>
        <family val="1"/>
      </rPr>
      <t xml:space="preserve">
- Năm sản xuất: 2020 – 2021
- Bảo hành: 12 tháng
Độ phân giải: 44 Megapixels44MP</t>
    </r>
  </si>
  <si>
    <r>
      <rPr>
        <b/>
        <sz val="12"/>
        <rFont val="Times New Roman"/>
        <family val="1"/>
      </rPr>
      <t>Cân bàn điện tử
Hãng sản xuất: NING RUI
Model: ACS-4000
Xuất xứ: Trung Quốc</t>
    </r>
    <r>
      <rPr>
        <sz val="12"/>
        <rFont val="Times New Roman"/>
        <family val="1"/>
      </rPr>
      <t xml:space="preserve">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t>
    </r>
  </si>
  <si>
    <r>
      <rPr>
        <b/>
        <sz val="12"/>
        <rFont val="Times New Roman"/>
        <family val="1"/>
      </rPr>
      <t>Nhiệt kế điện tử
 Hãng sản xuất: CHANGKUN
Mã ký hiệu: CK-T1501</t>
    </r>
    <r>
      <rPr>
        <sz val="12"/>
        <rFont val="Times New Roman"/>
        <family val="1"/>
      </rPr>
      <t xml:space="preserve">
Xuất xứ: Trung Quốc
Chất liệu cao cấp, có độ bền cao, kích thước  nhỏ gọn, cầm nắm dễ dàng trong lòng bàn tay khi sử dụng.
 Khả năng đo nhiệt độ cơ thể bằng hồng ngoại cao cấp, cho khả năng đo nhanh hơn, thuận tiện hơn trong quá trình sử dụng.
 Sản phẩm thích hợp cho các gia đình có người già và trẻ nhỏ, giúp theo dõi sức khỏe tốt hơn</t>
    </r>
  </si>
  <si>
    <r>
      <t xml:space="preserve">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 mm, dung sai 10mm, in trên giấy couché, định lượng 200g/m2, cán láng OPP mờ. 
</t>
    </r>
    <r>
      <rPr>
        <sz val="11"/>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123NVTHCS008
- Nhà sản xuất:Công ty CPĐT Phát triển Giáo dục 123
- Xuất xứ: Việt Nam</t>
    </r>
  </si>
  <si>
    <r>
      <t xml:space="preserve">Bộ thiết bị để vẽ trên bảng gồm: 
- 01 chiếc thước thẳng dài tối thiểu 500mm, độ chia nhỏ nhất là 01 mm, </t>
    </r>
    <r>
      <rPr>
        <sz val="12"/>
        <color rgb="FFFF0000"/>
        <rFont val="Times New Roman"/>
        <family val="1"/>
      </rPr>
      <t>vật liệu bằng nhôm, không cong vênh, màu sắc tươi sáng, an toàn với người sử dụng.(Vật liệu nhôm đạt chứng nhận JIS H 4100:2015 &amp; JIS H 8602:2010)</t>
    </r>
    <r>
      <rPr>
        <sz val="12"/>
        <rFont val="Times New Roman"/>
        <family val="1"/>
      </rPr>
      <t xml:space="preserve">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t>
    </r>
    <r>
      <rPr>
        <sz val="12"/>
        <color rgb="FFFF0000"/>
        <rFont val="Times New Roman"/>
        <family val="1"/>
      </rPr>
      <t>đường kính 400mm</t>
    </r>
    <r>
      <rPr>
        <sz val="12"/>
        <rFont val="Times New Roman"/>
        <family val="1"/>
      </rPr>
      <t>, có hai đường chia độ, khuyết ở giữa;</t>
    </r>
    <r>
      <rPr>
        <sz val="12"/>
        <color rgb="FFFF0000"/>
        <rFont val="Times New Roman"/>
        <family val="1"/>
      </rPr>
      <t xml:space="preserve"> làm bằng nhựa độ dày 2.8mm, không cong vênh, màu sắc tươi sáng, an toàn với người sử dụng.</t>
    </r>
    <r>
      <rPr>
        <sz val="12"/>
        <rFont val="Times New Roman"/>
        <family val="1"/>
      </rPr>
      <t xml:space="preserve">
- 01 chiếc ê ke vuông, kích thước (400x400)mm; </t>
    </r>
    <r>
      <rPr>
        <sz val="12"/>
        <color rgb="FFFF0000"/>
        <rFont val="Times New Roman"/>
        <family val="1"/>
      </rPr>
      <t xml:space="preserve">vật liệu bằng nhựa có độ dày 3mm, không cong vênh, màu sắc tươi sáng, an toàn với người sử dụng. </t>
    </r>
  </si>
  <si>
    <r>
      <t xml:space="preserve">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t>
    </r>
    <r>
      <rPr>
        <sz val="12"/>
        <color rgb="FFFF0000"/>
        <rFont val="Times New Roman"/>
        <family val="1"/>
      </rPr>
      <t>đường kính 40mm</t>
    </r>
    <r>
      <rPr>
        <sz val="12"/>
        <rFont val="Times New Roman"/>
        <family val="1"/>
      </rPr>
      <t>.
Tất cả được đựng vào hộp nhựa trong kích thước: (10x8,5x5)cm.</t>
    </r>
  </si>
  <si>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t>
  </si>
  <si>
    <r>
      <t xml:space="preserve">Bộ thiết bị dạy hình học phẳng gồm:
-  Mô hình tam giác có kích thước cạnh lớn nhất là 100mm, </t>
    </r>
    <r>
      <rPr>
        <sz val="12"/>
        <color rgb="FFFF0000"/>
        <rFont val="Times New Roman"/>
        <family val="1"/>
      </rPr>
      <t>chất liệu bằng nhựa dày 1.6mm có độ cứng, không cong vênh, màu sắc tươi sáng, an toàn với người sử dụng.</t>
    </r>
    <r>
      <rPr>
        <sz val="12"/>
        <rFont val="Times New Roman"/>
        <family val="1"/>
      </rPr>
      <t xml:space="preserve">
-  Mô hình hình tròn có đường kính là 100mm, có gắn thước đo độ, </t>
    </r>
    <r>
      <rPr>
        <sz val="12"/>
        <color rgb="FFFF0000"/>
        <rFont val="Times New Roman"/>
        <family val="1"/>
      </rPr>
      <t>chất liệu bằng nhựa dày 2.3mm có độ cứng, không cong vênh, màu sắc tươi sáng, an toàn với người sử dụng.</t>
    </r>
    <r>
      <rPr>
        <sz val="12"/>
        <rFont val="Times New Roman"/>
        <family val="1"/>
      </rPr>
      <t xml:space="preserve">
-   04 chiếc que có kích thước: (2x5x100)mm, bằng nhau, ghim lại ở một đầu (để mô tả các loại góc nhọn, vuông, tù, góc kề bù, tia phân giác của một góc, góc đối đỉnh) (gắn được trên bảng từ). </t>
    </r>
    <r>
      <rPr>
        <sz val="12"/>
        <color rgb="FFFF0000"/>
        <rFont val="Times New Roman"/>
        <family val="1"/>
      </rPr>
      <t>Chất liệu bằng nhựa dày 2 mm có độ cứng, không cong vênh, màu sắc tươi sáng, an toàn với người sử dụng.
Tất cả được đựng vào hộp nhựa trong kích thước: (17x10x2.4)cm.</t>
    </r>
  </si>
  <si>
    <t>- 01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t>
  </si>
  <si>
    <r>
      <t>- 01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t>
    </r>
    <r>
      <rPr>
        <sz val="12"/>
        <color rgb="FFFF0000"/>
        <rFont val="Times New Roman"/>
        <family val="1"/>
      </rPr>
      <t xml:space="preserve"> dày 2mm</t>
    </r>
    <r>
      <rPr>
        <sz val="12"/>
        <rFont val="Times New Roman"/>
        <family val="1"/>
      </rPr>
      <t xml:space="preserve"> và có thể mở ra thành hình khai triển theo đáy của hình chóp tứ giác đều (gắn được trên bảng từ).</t>
    </r>
  </si>
  <si>
    <t>- 01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</si>
  <si>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 xml:space="preserve">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t>
  </si>
  <si>
    <t>Bộ thiết bị học viên (máy học viên) 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t>
  </si>
  <si>
    <t>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t>
  </si>
  <si>
    <t>Bộ chia tín hiệu học sinh
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t>
  </si>
  <si>
    <t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t>
  </si>
  <si>
    <t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t>
  </si>
  <si>
    <t xml:space="preserve">"Bộ học liệu điện tử được xây dựng theo chương trình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t>
  </si>
  <si>
    <r>
      <rPr>
        <b/>
        <sz val="11"/>
        <color rgb="FFFF0000"/>
        <rFont val="Times New Roman"/>
        <family val="1"/>
      </rPr>
      <t>Bộ tranh gồm 02 tờ. Minh họa:</t>
    </r>
    <r>
      <rPr>
        <sz val="11"/>
        <color theme="1"/>
        <rFont val="Times New Roman"/>
        <family val="1"/>
      </rPr>
      <t xml:space="preserve">
 - Một người đang siêng năng làm việc, đối nghịch là 1 người lười nhác nhưng mơ tưởng đến cuộc sống tốt đẹp;
- Hình ảnh Bác Hồ đang ngồi làm việc trên máy chữ hoặc đang viết.</t>
    </r>
  </si>
  <si>
    <r>
      <t xml:space="preserve">Bộ tranh gồm 02 tờ. Nội dung tranh thể hiện:
1. Hành vi đúng: Mọi người tham gia tết trồng cây.
2. Hành vi chưa đúng trong bảo vệ môi trường: chặt phá cây, săn bắt động vật hoang dã.
Tranh có kích thước (720x1020) mm, in offset 4 màu trên giấy couché có định lượng 200g/m2, cán màng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123GDCD008
- Nhà sản xuất: Công ty CP Đầu tư phát triển Giáo dục 123
- Xuất xứ: Việt Nam</t>
    </r>
  </si>
  <si>
    <r>
      <rPr>
        <b/>
        <sz val="11"/>
        <color rgb="FFFF0000"/>
        <rFont val="Times New Roman"/>
        <family val="1"/>
      </rPr>
      <t>Bộ tranh gồm 03 tờ</t>
    </r>
    <r>
      <rPr>
        <sz val="11"/>
        <color theme="1"/>
        <rFont val="Times New Roman"/>
        <family val="1"/>
      </rPr>
      <t>,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t>
    </r>
  </si>
  <si>
    <r>
      <t>Bộ dụng cụ thực hành các tình huống nguy hiểm sau:
- Thoát khỏi đám cháy khi xảy ra cháy, hỏa hoạn;
- Phòng</t>
    </r>
    <r>
      <rPr>
        <sz val="12"/>
        <color rgb="FFFF0000"/>
        <rFont val="Times New Roman"/>
        <family val="1"/>
      </rPr>
      <t xml:space="preserve"> tránh</t>
    </r>
    <r>
      <rPr>
        <sz val="12"/>
        <rFont val="Times New Roman"/>
        <family val="1"/>
      </rPr>
      <t xml:space="preserve"> tai nạn đuối nước;
- Phòng</t>
    </r>
    <r>
      <rPr>
        <sz val="12"/>
        <color rgb="FFFF0000"/>
        <rFont val="Times New Roman"/>
        <family val="1"/>
      </rPr>
      <t xml:space="preserve"> tránh</t>
    </r>
    <r>
      <rPr>
        <sz val="12"/>
        <rFont val="Times New Roman"/>
        <family val="1"/>
      </rPr>
      <t xml:space="preserve">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t>
    </r>
  </si>
  <si>
    <r>
      <t xml:space="preserve">01 tờ tranh thể hiện ảnh chụp một tờ lịch </t>
    </r>
    <r>
      <rPr>
        <sz val="12"/>
        <color rgb="FFFF0000"/>
        <rFont val="Times New Roman"/>
        <family val="1"/>
      </rPr>
      <t>bloc in trên tấm nhựa PVC khổ (210x297)mm có đầy đủ thông tin về thời gian theo Dương lịch và Âm lịch.</t>
    </r>
    <r>
      <rPr>
        <sz val="12"/>
        <rFont val="Times New Roman"/>
        <family val="1"/>
      </rPr>
      <t xml:space="preserve"> (Các thông tin phải chi tiết, rõ ràng, có hướng dẫn HS khai thác thông tin; cần loại bỏ các thông tin không liên quan, như thông tin quảng cáo, các câu danh ngôn, ngày kỷ niệm)</t>
    </r>
  </si>
  <si>
    <r>
      <rPr>
        <b/>
        <sz val="11"/>
        <color rgb="FFFF0000"/>
        <rFont val="Times New Roman"/>
        <family val="1"/>
      </rPr>
      <t xml:space="preserve">01 tờ lược </t>
    </r>
    <r>
      <rPr>
        <sz val="11"/>
        <color theme="1"/>
        <rFont val="Times New Roman"/>
        <family val="1"/>
      </rPr>
      <t>đồ thể hiện Chiến thắng Bạch Đằng năm 938.</t>
    </r>
  </si>
  <si>
    <t>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t>
  </si>
  <si>
    <t>Bộ học liệu điện tử được xây dựng theo Chương trình môn học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t>
  </si>
  <si>
    <r>
      <t xml:space="preserve">Điện áp vào 220V - 50Hz.              
Điện áp ra:                                       -  Điện áp xoay chiều (5A): (3, 6, 9, 12, 15, 24)V;                 
- Điện áp một chiều (3A): điều chỉnh từ 0 đến 24V.          
</t>
    </r>
    <r>
      <rPr>
        <sz val="12"/>
        <color rgb="FFFF0000"/>
        <rFont val="Times New Roman"/>
        <family val="1"/>
      </rPr>
      <t xml:space="preserve">-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t>
    </r>
    <r>
      <rPr>
        <sz val="12"/>
        <rFont val="Times New Roman"/>
        <family val="1"/>
      </rPr>
      <t xml:space="preserve">     </t>
    </r>
  </si>
  <si>
    <t>Điện áp vào 220V- 50Hz.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</si>
  <si>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r>
      <t xml:space="preserve">-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t>
    </r>
    <r>
      <rPr>
        <sz val="12"/>
        <color rgb="FFFF0000"/>
        <rFont val="Times New Roman"/>
        <family val="1"/>
      </rPr>
      <t>Sản phẩm được sản xuất và lắp ráp bởi nhà sản xuất đạt tiêu chuẩn chứng nhận: ISO 45001: 2018, chứng nhận: ISO 14001:2015, chứng nhận: ISO 9001: 2015
- Mã sản phẩm: TB-GTN69
- Nhà sản xuất: Công ty TNHH thiết bị giáo dục thông minh Khang Thịnh
- Xuất xứ: Việt Nam</t>
    </r>
  </si>
  <si>
    <r>
      <t xml:space="preserve">Bằng thép có độ dày &gt; 0.5mm, kích thước (400x550)mm, sơn tĩnh điện màu trắng, nẹp bằng nhôm viền xung quanh; hai vít M4x40mm lắp vòng đệm Ф12mm để treo lò xo. </t>
    </r>
    <r>
      <rPr>
        <sz val="12"/>
        <color rgb="FFFF0000"/>
        <rFont val="Times New Roman"/>
        <family val="1"/>
      </rPr>
      <t xml:space="preserve">Mặt sau có gắn 2 khớp nối bằng nhôm (30x20x18)mm có vít hãm bằng thép bọc nhựa ở mặt sau để lắp vào giá. </t>
    </r>
    <r>
      <rPr>
        <sz val="12"/>
        <rFont val="Times New Roman"/>
        <family val="1"/>
      </rPr>
      <t>Đảm bảo cứng và phẳng.</t>
    </r>
  </si>
  <si>
    <t>Bằng thép có độ dày tối thiểu &gt; 0,5mm, kích Thước (400x550) mm, sơn tĩnh điện màu trắng, nẹp viền xung quanh; hai vít M4x40mm lắp vòng đệm Ф12mm để treo lò xo. Mặt sau có lắp 2 ke nhôm kích thước (20x30x30) mm để lắp vào giá. Đảm bảo cứng và phẳng.</t>
  </si>
  <si>
    <r>
      <t xml:space="preserve">Gồm 12 quả bằng inox loại 50g, có 2 móc treo, được đựng trong hộp </t>
    </r>
    <r>
      <rPr>
        <sz val="12"/>
        <color rgb="FFFF0000"/>
        <rFont val="Times New Roman"/>
        <family val="1"/>
      </rPr>
      <t>kích thước: (10x8x5)cm</t>
    </r>
  </si>
  <si>
    <t xml:space="preserve">Loại thông dụng, hiển thị đến 4 chữ số:
Dòng điện một chiều: Giới hạn đo 10 A, có các thang đo μA, mA, A.
Dòng điện xoay chiều: Giới hạn đo 10 A, có các thang đo μA, mA, A.
Điện áp một chiều: có các thang đo mV và V. 
Điện áp xoay chiều: có các thang đo mV và V. </t>
  </si>
  <si>
    <r>
      <t>Bộ gồm 20 dây nối, tiết diện 0,75 mm</t>
    </r>
    <r>
      <rPr>
        <vertAlign val="superscript"/>
        <sz val="11"/>
        <color theme="1"/>
        <rFont val="Times New Roman"/>
        <family val="1"/>
      </rPr>
      <t>2</t>
    </r>
    <r>
      <rPr>
        <sz val="11"/>
        <color theme="1"/>
        <rFont val="Times New Roman"/>
        <family val="1"/>
      </rPr>
      <t>, có phích cắm đàn hồi tương thích với đầu nối mạch điện, dài tối thiểu 500mm.</t>
    </r>
  </si>
  <si>
    <t>Φ0,3mm, dài 150-200mm.</t>
  </si>
  <si>
    <t>Thang đo: Tối thiểu ±12 VDC.
Độ phân giải: ± 0,01 VDC.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t>
  </si>
  <si>
    <t>Thang đo ± 1 A.
Độ phân giải: ±1 mA.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t>
  </si>
  <si>
    <t>Thang đo: -20°C ~ 120°C
Độ phân giải: ±0.03°C
Hộp cảm biến có kích thước (92x56x28)mm, bằng nhựa ABS, có cổng RJ45 để cấp nguồn và truyền dữ liệu đến bộ thu nhận TELab2, hộp nối với đầu đo bằng cáp dài 0,8m, đầu đo bằng thép chống gỉ.
Tự động gửi kết quả đo cho điện thoại, máy tính và bộ thu nhận TELab2 qua wifi. 
Nguồn cấp khi kết nối wifi: 01 giá pin 3AA</t>
  </si>
  <si>
    <r>
      <rPr>
        <b/>
        <sz val="12"/>
        <rFont val="Times New Roman"/>
        <family val="1"/>
      </rPr>
      <t>Hãng sản xuất: JUNSD
Model: JS 9001
Xuất xứ: Trung Quố</t>
    </r>
    <r>
      <rPr>
        <sz val="12"/>
        <rFont val="Times New Roman"/>
        <family val="1"/>
      </rPr>
      <t xml:space="preserve">c
'Loại điện tử hiện số, 10 LAP trở lên, độ chính xác 1/100 giây, chống nước. (Theo tiêu chuẩn qui định, loại dùng cho tập luyện)."
</t>
    </r>
  </si>
  <si>
    <r>
      <t xml:space="preserve">- Loại 0 - 2,5N, độ chia 0,05 N; 
- Loại 0 - 5 N, độ chia 0,1 N; 
- Loại 0 - 1N, độ chia 0,02 N. 
</t>
    </r>
    <r>
      <rPr>
        <sz val="12"/>
        <color rgb="FFFF0000"/>
        <rFont val="Times New Roman"/>
        <family val="1"/>
      </rPr>
      <t>Bộ lực kế hình trụ (159x23x22)mm, đầu có móc treo làm bằng inox. Hiệu chỉnh được hai chiều khi treo hoặc kéo.</t>
    </r>
  </si>
  <si>
    <t>Một bộ gồm: 
- Bộ gồm 4 đèn laser tạo các chùm tia song song và đồng phẳng, có hiển thị đường đi của tia sáng trên bảng để khảo sát thí nghiệm về đường đi của tia sáng qua các thấu kính, lăng kính, bản mặt song song,...., một chùm tia có thể thay đổi độ nghiêng mà vẫn đồng phẳng, vẫn hiển thị đường đi của tia sáng trên bảng với các chùm tia còn lại; điện áp hoạt động 6-12V một chiều, có mạch điện bảo vệ khi thế cao; kích thước điểm sáng từ 1,2 mm đến 1,5 mm ở sát mép đèn, ra xa chùm sáng chuyển thành các vạch thẳng;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</si>
  <si>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Bằng thuỷ tinh quang học, có tiêu cự f = 50 mm và f = 100 mm, có giá và lỗ khoan giữa đáy để gắn trục Ф6mm, dài 80mm.</t>
  </si>
  <si>
    <t>Bằng thuỷ tinh quang học f = -100 mm, có giá và lỗ khoan giữa đáy để gắn trục  Ф6mm, dài 80mm.</t>
  </si>
  <si>
    <r>
      <rPr>
        <sz val="12"/>
        <color rgb="FFFF0000"/>
        <rFont val="Times New Roman"/>
        <family val="1"/>
      </rPr>
      <t>Hình trụ ɸ42 mm; cao 315 mm</t>
    </r>
    <r>
      <rPr>
        <sz val="12"/>
        <rFont val="Times New Roman"/>
        <family val="1"/>
      </rPr>
      <t>; có để; giới hạn đo 250 ml; độ chia nhỏ nhất 2 ml; bằng thủy tinh trung tính hoặc nhựa an toàn, chịu nhiệt độ cao.
- Mã sản phẩm: KHTN-I.37
- Xuất xứ: Pingxiang/ Trung Quốc</t>
    </r>
  </si>
  <si>
    <t>Hình trụ ɸ30 mm; cao 180 mm; có để; giới hạn đo 250ml; độ chia nhỏ nhất 2 ml; thủy tinh trung tính, chịu nhiệt.</t>
  </si>
  <si>
    <r>
      <t xml:space="preserve">Thuỷ tinh trung tính, chịu nhiệt, hình trụ Ф6 mm </t>
    </r>
    <r>
      <rPr>
        <sz val="12"/>
        <color rgb="FFFF0000"/>
        <rFont val="Times New Roman"/>
        <family val="1"/>
      </rPr>
      <t>dài 300 mm.</t>
    </r>
  </si>
  <si>
    <r>
      <t>C</t>
    </r>
    <r>
      <rPr>
        <b/>
        <sz val="12"/>
        <rFont val="Times New Roman"/>
        <family val="1"/>
      </rPr>
      <t>ân bàn điện tử
Hãng sản xuất: NING RUI
Model: ACS-4000
Xuất xứ: Trung Quốc</t>
    </r>
    <r>
      <rPr>
        <sz val="12"/>
        <rFont val="Times New Roman"/>
        <family val="1"/>
      </rPr>
      <t xml:space="preserve">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t>
    </r>
  </si>
  <si>
    <t>Mã sản phẩm: FY 113RT
Loại thông dụng, có tiêu chuẩn kỹ thuật tối thiểu: độ phóng đại 40 -1600 lần; Chỉ số phóng đại vật kính (4x, 10x, 40x, 100x); Chỉ số phóng đại thị kính (10x, 16x); Khoảng điều chỉnh thô và điều chỉnh tinh đồng trục. Có hệ thống điện và đèn đi kèm. Vùng điều chỉnh bản di mẫu có độ chính xác 0,1 mm (Có thể trang bị từ 01 đến 2 cái kết nối với thiết bị ngoại vi)</t>
  </si>
  <si>
    <r>
      <t>Đáp ứng yêu cầu của Chương trình</t>
    </r>
    <r>
      <rPr>
        <b/>
        <sz val="11"/>
        <color rgb="FFFF0000"/>
        <rFont val="Times New Roman"/>
        <family val="1"/>
      </rPr>
      <t xml:space="preserve"> môn Khoa học tự nhiên</t>
    </r>
    <r>
      <rPr>
        <sz val="11"/>
        <color theme="1"/>
        <rFont val="Times New Roman"/>
        <family val="1"/>
      </rPr>
      <t xml:space="preserve">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r>
  </si>
  <si>
    <r>
      <t>iodine (I</t>
    </r>
    <r>
      <rPr>
        <vertAlign val="subscript"/>
        <sz val="12"/>
        <color rgb="FFFF0000"/>
        <rFont val="Times New Roman"/>
        <family val="1"/>
      </rPr>
      <t>2</t>
    </r>
    <r>
      <rPr>
        <sz val="12"/>
        <color rgb="FFFF0000"/>
        <rFont val="Times New Roman"/>
        <family val="1"/>
      </rPr>
      <t>)</t>
    </r>
  </si>
  <si>
    <r>
      <t>Dung dịch nước bromine (Br</t>
    </r>
    <r>
      <rPr>
        <vertAlign val="subscript"/>
        <sz val="12"/>
        <color rgb="FFFF0000"/>
        <rFont val="Times New Roman"/>
        <family val="1"/>
      </rPr>
      <t>2</t>
    </r>
    <r>
      <rPr>
        <sz val="12"/>
        <color rgb="FFFF0000"/>
        <rFont val="Times New Roman"/>
        <family val="1"/>
      </rPr>
      <t>)</t>
    </r>
  </si>
  <si>
    <r>
      <t>Manganese (II) oxide (MnO</t>
    </r>
    <r>
      <rPr>
        <vertAlign val="subscript"/>
        <sz val="12"/>
        <color rgb="FFFF0000"/>
        <rFont val="Times New Roman"/>
        <family val="1"/>
      </rPr>
      <t>2</t>
    </r>
    <r>
      <rPr>
        <sz val="12"/>
        <color rgb="FFFF0000"/>
        <rFont val="Times New Roman"/>
        <family val="1"/>
      </rPr>
      <t>)</t>
    </r>
  </si>
  <si>
    <r>
      <t>Copper sulfate (CuSO</t>
    </r>
    <r>
      <rPr>
        <vertAlign val="subscript"/>
        <sz val="12"/>
        <color rgb="FFFF0000"/>
        <rFont val="Times New Roman"/>
        <family val="1"/>
      </rPr>
      <t>4</t>
    </r>
    <r>
      <rPr>
        <sz val="12"/>
        <color rgb="FFFF0000"/>
        <rFont val="Times New Roman"/>
        <family val="1"/>
      </rPr>
      <t>)</t>
    </r>
  </si>
  <si>
    <r>
      <t>Sunfuric acid 98% (H</t>
    </r>
    <r>
      <rPr>
        <vertAlign val="subscript"/>
        <sz val="12"/>
        <color rgb="FFFF0000"/>
        <rFont val="Times New Roman"/>
        <family val="1"/>
      </rPr>
      <t>2</t>
    </r>
    <r>
      <rPr>
        <sz val="12"/>
        <color rgb="FFFF0000"/>
        <rFont val="Times New Roman"/>
        <family val="1"/>
      </rPr>
      <t>SO</t>
    </r>
    <r>
      <rPr>
        <vertAlign val="subscript"/>
        <sz val="12"/>
        <color rgb="FFFF0000"/>
        <rFont val="Times New Roman"/>
        <family val="1"/>
      </rPr>
      <t>4</t>
    </r>
    <r>
      <rPr>
        <sz val="12"/>
        <color rgb="FFFF0000"/>
        <rFont val="Times New Roman"/>
        <family val="1"/>
      </rPr>
      <t>)</t>
    </r>
  </si>
  <si>
    <r>
      <t>Dung dịch ammonia (NH</t>
    </r>
    <r>
      <rPr>
        <vertAlign val="subscript"/>
        <sz val="12"/>
        <color rgb="FFFF0000"/>
        <rFont val="Times New Roman"/>
        <family val="1"/>
      </rPr>
      <t>3</t>
    </r>
    <r>
      <rPr>
        <sz val="12"/>
        <color rgb="FFFF0000"/>
        <rFont val="Times New Roman"/>
        <family val="1"/>
      </rPr>
      <t>) đặc</t>
    </r>
  </si>
  <si>
    <r>
      <t>Magnesium sulfate (MgSO</t>
    </r>
    <r>
      <rPr>
        <vertAlign val="subscript"/>
        <sz val="12"/>
        <color rgb="FFFF0000"/>
        <rFont val="Times New Roman"/>
        <family val="1"/>
      </rPr>
      <t>4</t>
    </r>
    <r>
      <rPr>
        <sz val="12"/>
        <color rgb="FFFF0000"/>
        <rFont val="Times New Roman"/>
        <family val="1"/>
      </rPr>
      <t>) rắn</t>
    </r>
  </si>
  <si>
    <r>
      <t>Barichloride (BaCl</t>
    </r>
    <r>
      <rPr>
        <vertAlign val="subscript"/>
        <sz val="12"/>
        <color rgb="FFFF0000"/>
        <rFont val="Times New Roman"/>
        <family val="1"/>
      </rPr>
      <t>2</t>
    </r>
    <r>
      <rPr>
        <sz val="12"/>
        <color rgb="FFFF0000"/>
        <rFont val="Times New Roman"/>
        <family val="1"/>
      </rPr>
      <t>) rắn</t>
    </r>
  </si>
  <si>
    <r>
      <t>Silve nitrate (AgNO</t>
    </r>
    <r>
      <rPr>
        <vertAlign val="subscript"/>
        <sz val="12"/>
        <color rgb="FFFF0000"/>
        <rFont val="Times New Roman"/>
        <family val="1"/>
      </rPr>
      <t>3</t>
    </r>
    <r>
      <rPr>
        <sz val="12"/>
        <color rgb="FFFF0000"/>
        <rFont val="Times New Roman"/>
        <family val="1"/>
      </rPr>
      <t>)</t>
    </r>
  </si>
  <si>
    <r>
      <t>Ethylic alcohol 96</t>
    </r>
    <r>
      <rPr>
        <vertAlign val="superscript"/>
        <sz val="12"/>
        <color rgb="FFFF0000"/>
        <rFont val="Times New Roman"/>
        <family val="1"/>
      </rPr>
      <t>o</t>
    </r>
    <r>
      <rPr>
        <sz val="12"/>
        <color rgb="FFFF0000"/>
        <rFont val="Times New Roman"/>
        <family val="1"/>
      </rPr>
      <t xml:space="preserve"> (C</t>
    </r>
    <r>
      <rPr>
        <vertAlign val="subscript"/>
        <sz val="12"/>
        <color rgb="FFFF0000"/>
        <rFont val="Times New Roman"/>
        <family val="1"/>
      </rPr>
      <t>2</t>
    </r>
    <r>
      <rPr>
        <sz val="12"/>
        <color rgb="FFFF0000"/>
        <rFont val="Times New Roman"/>
        <family val="1"/>
      </rPr>
      <t>H</t>
    </r>
    <r>
      <rPr>
        <vertAlign val="subscript"/>
        <sz val="12"/>
        <color rgb="FFFF0000"/>
        <rFont val="Times New Roman"/>
        <family val="1"/>
      </rPr>
      <t>5</t>
    </r>
    <r>
      <rPr>
        <sz val="12"/>
        <color rgb="FFFF0000"/>
        <rFont val="Times New Roman"/>
        <family val="1"/>
      </rPr>
      <t>OH)</t>
    </r>
  </si>
  <si>
    <r>
      <t>Glucozơ (kết tinh) (C</t>
    </r>
    <r>
      <rPr>
        <vertAlign val="subscript"/>
        <sz val="12"/>
        <color rgb="FFFF0000"/>
        <rFont val="Times New Roman"/>
        <family val="1"/>
      </rPr>
      <t>6</t>
    </r>
    <r>
      <rPr>
        <sz val="12"/>
        <color rgb="FFFF0000"/>
        <rFont val="Times New Roman"/>
        <family val="1"/>
      </rPr>
      <t>H</t>
    </r>
    <r>
      <rPr>
        <vertAlign val="subscript"/>
        <sz val="12"/>
        <color rgb="FFFF0000"/>
        <rFont val="Times New Roman"/>
        <family val="1"/>
      </rPr>
      <t>12</t>
    </r>
    <r>
      <rPr>
        <sz val="12"/>
        <color rgb="FFFF0000"/>
        <rFont val="Times New Roman"/>
        <family val="1"/>
      </rPr>
      <t>O</t>
    </r>
    <r>
      <rPr>
        <vertAlign val="subscript"/>
        <sz val="12"/>
        <color rgb="FFFF0000"/>
        <rFont val="Times New Roman"/>
        <family val="1"/>
      </rPr>
      <t>6</t>
    </r>
    <r>
      <rPr>
        <sz val="12"/>
        <color rgb="FFFF0000"/>
        <rFont val="Times New Roman"/>
        <family val="1"/>
      </rPr>
      <t>)</t>
    </r>
  </si>
  <si>
    <r>
      <t>Kali permanganat (KMnO</t>
    </r>
    <r>
      <rPr>
        <vertAlign val="subscript"/>
        <sz val="12"/>
        <color rgb="FFFF0000"/>
        <rFont val="Times New Roman"/>
        <family val="1"/>
      </rPr>
      <t>4</t>
    </r>
    <r>
      <rPr>
        <b/>
        <vertAlign val="subscript"/>
        <sz val="12"/>
        <color rgb="FFFF0000"/>
        <rFont val="Times New Roman"/>
        <family val="1"/>
      </rPr>
      <t>)</t>
    </r>
  </si>
  <si>
    <r>
      <t>Kali chlorrat (KClO</t>
    </r>
    <r>
      <rPr>
        <vertAlign val="subscript"/>
        <sz val="12"/>
        <color rgb="FFFF0000"/>
        <rFont val="Times New Roman"/>
        <family val="1"/>
      </rPr>
      <t>3</t>
    </r>
    <r>
      <rPr>
        <sz val="12"/>
        <color rgb="FFFF0000"/>
        <rFont val="Times New Roman"/>
        <family val="1"/>
      </rPr>
      <t>)</t>
    </r>
  </si>
  <si>
    <r>
      <t xml:space="preserve">Mô tả được tính tan của nhóm hydroxide và gốc acid với hydrogen và các kim loại.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123KH0023
- Nhà sản xuất: Công ty CP Đầu tư phát triển Giáo dục 123
- Xuất xứ: Việt Nam</t>
    </r>
  </si>
  <si>
    <r>
      <t xml:space="preserve">Mô tả cấu tạo sơ lược các cơ quan của hệ vận động.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123KH0025
- Nhà sản xuất: Công ty CP Đầu tư phát triển Giáo dục 123
- Xuất xứ: Việt Nam</t>
    </r>
  </si>
  <si>
    <r>
      <t xml:space="preserve">Mô tả các thao tác sơ cứu băng bó cho người gãy xương.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123KH0026
- Nhà sản xuất: Công ty CP Đầu tư phát triển Giáo dục 123
- Xuất xứ: Việt Nam</t>
    </r>
  </si>
  <si>
    <r>
      <t xml:space="preserve">Mô tả các cơ quan của hệ tiêu hóa ở người.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123KH0027
- Nhà sản xuất: Công ty CP Đầu tư phát triển Giáo dục 123
- Xuất xứ: Việt Nam</t>
    </r>
  </si>
  <si>
    <r>
      <t xml:space="preserve">Mô tả các thao tác cấp cứu người bị chảy máu, tai biến, đột quỵ.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t>
    </r>
    <r>
      <rPr>
        <sz val="12"/>
        <color rgb="FFFF0000"/>
        <rFont val="Times New Roman"/>
        <family val="1"/>
      </rPr>
      <t>+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123KH0028
- Nhà sản xuất: Công ty CP Đầu tư phát triển Giáo dục 123
- Xuất xứ: Việt Nam</t>
    </r>
  </si>
  <si>
    <r>
      <t xml:space="preserve">Mô tả các thao tác hô hấp nhân tạo, cấp cứu người đuối nước.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123KH0029
- Nhà sản xuất: Công ty CP Đầu tư phát triển Giáo dục 123
- Xuất xứ: Việt Nam</t>
    </r>
  </si>
  <si>
    <r>
      <t xml:space="preserve">Mô tả hệ sinh thái và vòng tuần hoàn của các chất trong hệ sinh thái.
Tranh có kích thước (1020x720)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123KH0030
- Nhà sản xuất: Công ty CP Đầu tư phát triển Giáo dục 123
- Xuất xứ: Việt Nam</t>
    </r>
  </si>
  <si>
    <r>
      <t xml:space="preserve">Gồm: 
- Nhiệt kế lỏng (hoặc cảm biến nhiệt độ), cốc thuỷ tinh loại 250ml và lưới thép tản nhiệt </t>
    </r>
    <r>
      <rPr>
        <b/>
        <sz val="11"/>
        <color rgb="FFFF0000"/>
        <rFont val="Times New Roman"/>
        <family val="1"/>
      </rPr>
      <t>(TBDC);</t>
    </r>
    <r>
      <rPr>
        <sz val="11"/>
        <color theme="1"/>
        <rFont val="Times New Roman"/>
        <family val="1"/>
      </rPr>
      <t xml:space="preserve">
- Nến (parafin) rắn; Kiềng đun (chất liệu thép không gỉ, bên ngoài được bọc lớp cách nhiệt màu đen gồm 3 chân vững chắc, đường kính mâm đỡ là 8cm, chân kiềng dài 12cm, cao 11cm có thể để đèn cồn ở dưới).</t>
    </r>
  </si>
  <si>
    <t>Ghi chú: Giá không bao gồm TBDC</t>
  </si>
  <si>
    <r>
      <t>Gồm:
- Ống nghiệm và chậu thủy tinh</t>
    </r>
    <r>
      <rPr>
        <b/>
        <sz val="11"/>
        <color rgb="FFFF0000"/>
        <rFont val="Times New Roman"/>
        <family val="1"/>
      </rPr>
      <t xml:space="preserve"> (TBDC)</t>
    </r>
    <r>
      <rPr>
        <sz val="11"/>
        <color theme="1"/>
        <rFont val="Times New Roman"/>
        <family val="1"/>
      </rPr>
      <t xml:space="preserve">; Ống dẫn thuỷ tinh chữ Z </t>
    </r>
    <r>
      <rPr>
        <b/>
        <sz val="11"/>
        <color rgb="FFFF0000"/>
        <rFont val="Times New Roman"/>
        <family val="1"/>
      </rPr>
      <t>(TBDC);</t>
    </r>
    <r>
      <rPr>
        <sz val="11"/>
        <color theme="1"/>
        <rFont val="Times New Roman"/>
        <family val="1"/>
      </rPr>
      <t xml:space="preserve">
- Lọ thủy tinh miệng rộng không có nhám và có nhám kèm nút nhám (thuỷ tinh trung tính, chịu nhiệt, dung tích tối thiểu 100ml); Thuốc tím Potassium pemangannate KMnO4.</t>
    </r>
  </si>
  <si>
    <r>
      <t>Gồm:
- Chậu thủy tinh, dung dịch NaOH đặc</t>
    </r>
    <r>
      <rPr>
        <b/>
        <sz val="11"/>
        <color rgb="FFFF0000"/>
        <rFont val="Times New Roman"/>
        <family val="1"/>
      </rPr>
      <t xml:space="preserve"> (TBDC</t>
    </r>
    <r>
      <rPr>
        <sz val="11"/>
        <color theme="1"/>
        <rFont val="Times New Roman"/>
        <family val="1"/>
      </rPr>
      <t>); Cốc thủy tinh dung tích 1000m</t>
    </r>
    <r>
      <rPr>
        <b/>
        <sz val="11"/>
        <color rgb="FFFF0000"/>
        <rFont val="Times New Roman"/>
        <family val="1"/>
      </rPr>
      <t>l (TBDC</t>
    </r>
    <r>
      <rPr>
        <sz val="11"/>
        <color theme="1"/>
        <rFont val="Times New Roman"/>
        <family val="1"/>
      </rPr>
      <t>);
- Nến cây loại nhỏ Φ 1cm.</t>
    </r>
  </si>
  <si>
    <r>
      <t xml:space="preserve">Gồm:
- Cốc thủy tinh loại 250 ml </t>
    </r>
    <r>
      <rPr>
        <b/>
        <sz val="11"/>
        <color rgb="FFFF0000"/>
        <rFont val="Times New Roman"/>
        <family val="1"/>
      </rPr>
      <t>(TBDC);</t>
    </r>
    <r>
      <rPr>
        <sz val="11"/>
        <color theme="1"/>
        <rFont val="Times New Roman"/>
        <family val="1"/>
      </rPr>
      <t xml:space="preserve">
- Thìa cà phê bằng nhựa; Muối hạt 100g để trong lọ nhựa. Đường trắng hoặc đường đỏ 100g đựng trong lọ nhựa.</t>
    </r>
  </si>
  <si>
    <r>
      <t xml:space="preserve">Gồm:
</t>
    </r>
    <r>
      <rPr>
        <b/>
        <sz val="11"/>
        <color rgb="FFFF0000"/>
        <rFont val="Times New Roman"/>
        <family val="1"/>
      </rPr>
      <t xml:space="preserve">- Kính hiển vi, pipet (TBDC); </t>
    </r>
    <r>
      <rPr>
        <sz val="11"/>
        <color theme="1"/>
        <rFont val="Times New Roman"/>
        <family val="1"/>
      </rPr>
      <t xml:space="preserve">
- Lam kính, la men (Loại thông dụng, bằng thủy tinh);
- Kim mũi mác, panh (Loại thông dụng, bằng inox); 
- Dao cắt tiêu bản (loại thông dụng); 
- Nước cất; giấy thấm.</t>
    </r>
  </si>
  <si>
    <r>
      <t xml:space="preserve">Gồm:
</t>
    </r>
    <r>
      <rPr>
        <b/>
        <sz val="11"/>
        <color rgb="FFFF0000"/>
        <rFont val="Times New Roman"/>
        <family val="1"/>
      </rPr>
      <t xml:space="preserve">- Kính hiển vi, pipet (TBDC); </t>
    </r>
    <r>
      <rPr>
        <sz val="11"/>
        <color theme="1"/>
        <rFont val="Times New Roman"/>
        <family val="1"/>
      </rPr>
      <t xml:space="preserve">
- Đĩa đồng hồ (loại thông dụng, bằng thủy tinh); 
- Kim mũi mác (loại thông dụng);
- Giấy thấm, nước cất, lam kính (loại thông dụng, bằng thủy tinh); 
- Methylene blue (loại thông dụng, lọ 100ml).</t>
    </r>
  </si>
  <si>
    <r>
      <t xml:space="preserve">Gồm:
</t>
    </r>
    <r>
      <rPr>
        <b/>
        <sz val="11"/>
        <color rgb="FFFF0000"/>
        <rFont val="Times New Roman"/>
        <family val="1"/>
      </rPr>
      <t xml:space="preserve">- Kính hiển vi, pipet (TBDC); </t>
    </r>
    <r>
      <rPr>
        <sz val="11"/>
        <color theme="1"/>
        <rFont val="Times New Roman"/>
        <family val="1"/>
      </rPr>
      <t xml:space="preserve">
- Lam kính và lamen (loại thông dụng, bằng thủy tinh). Giấy thấm, nước cất.</t>
    </r>
  </si>
  <si>
    <r>
      <t xml:space="preserve">Gồm:
</t>
    </r>
    <r>
      <rPr>
        <b/>
        <sz val="11"/>
        <color rgb="FFFF0000"/>
        <rFont val="Times New Roman"/>
        <family val="1"/>
      </rPr>
      <t xml:space="preserve">- Đồng hồ bấm giây, nhiệt kế (lỏng) hoặc Cảm biến nhiệt độ (TBDC) và nhiệt kế y tế (TBDC); 
- Cân điện tử (TBDC); </t>
    </r>
    <r>
      <rPr>
        <sz val="11"/>
        <color theme="1"/>
        <rFont val="Times New Roman"/>
        <family val="1"/>
      </rPr>
      <t xml:space="preserve">
- Thước cuộn với dây không dãn, dài tối thiểu 1500 mm.</t>
    </r>
  </si>
  <si>
    <r>
      <t xml:space="preserve">Gồm:
</t>
    </r>
    <r>
      <rPr>
        <sz val="11"/>
        <color rgb="FFFF0000"/>
        <rFont val="Times New Roman"/>
        <family val="1"/>
      </rPr>
      <t>- Hai thanh nam châm (TBDC); giá thí nghiệm (TBDC);</t>
    </r>
    <r>
      <rPr>
        <sz val="11"/>
        <color theme="1"/>
        <rFont val="Times New Roman"/>
        <family val="1"/>
      </rPr>
      <t xml:space="preserve">
- Một vật bằng sắt nhẹ, buộc vào sợi dây, treo trên  giá thí nghiệm.</t>
    </r>
  </si>
  <si>
    <t>- Đồng hồ bấm giây và cổng quang điện (TBDC);
- Đồng hồ đo thời gian hiện số (TBDC);
- Máng trượt;
- Xe lăn.
- Giá đỡ cổng quang điện.</t>
  </si>
  <si>
    <t>- Trống có đường kính tối thiểu Ф180 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t>
  </si>
  <si>
    <r>
      <t xml:space="preserve">Gồm:
</t>
    </r>
    <r>
      <rPr>
        <b/>
        <sz val="11"/>
        <color rgb="FFFF0000"/>
        <rFont val="Times New Roman"/>
        <family val="1"/>
      </rPr>
      <t xml:space="preserve">- Nguồn sáng (TBDC); </t>
    </r>
    <r>
      <rPr>
        <sz val="11"/>
        <color theme="1"/>
        <rFont val="Times New Roman"/>
        <family val="1"/>
      </rPr>
      <t xml:space="preserve">
- Bản phẳng có chia độ 0 - 1800; gương phẳng có kích thước (150x200x3) mm, mài cạnh, có giá đỡ gương.</t>
    </r>
  </si>
  <si>
    <r>
      <t xml:space="preserve">Gồm:
</t>
    </r>
    <r>
      <rPr>
        <sz val="11"/>
        <color rgb="FFFF0000"/>
        <rFont val="Times New Roman"/>
        <family val="1"/>
      </rPr>
      <t>- Đèn cồn, cốc thủy tinh loại 250 ml, pipet (TBDC);</t>
    </r>
    <r>
      <rPr>
        <sz val="11"/>
        <color theme="1"/>
        <rFont val="Times New Roman"/>
        <family val="1"/>
      </rPr>
      <t xml:space="preserve">
- Đĩa petri; Panh (loại thông dụng, bằng inox); 2 chuông thủy tinh đường kính 25-30 cm (hoặc hộp nhựa màu trắng trong); Cồn 70 độ; Dung dịch iode (1%).</t>
    </r>
  </si>
  <si>
    <r>
      <t xml:space="preserve">Gồm:
- Bình thủy tinh dung tích 1 lít; 
</t>
    </r>
    <r>
      <rPr>
        <sz val="11"/>
        <color rgb="FFFF0000"/>
        <rFont val="Times New Roman"/>
        <family val="1"/>
      </rPr>
      <t>- Nút cao su không khoan lỗ (TBDC);</t>
    </r>
    <r>
      <rPr>
        <sz val="11"/>
        <color theme="1"/>
        <rFont val="Times New Roman"/>
        <family val="1"/>
      </rPr>
      <t xml:space="preserve">
- Dây kim loại có giá đỡ nến; 2 cây nến nhỏ.</t>
    </r>
  </si>
  <si>
    <r>
      <t xml:space="preserve">Gồm:
</t>
    </r>
    <r>
      <rPr>
        <sz val="11"/>
        <color rgb="FFFF0000"/>
        <rFont val="Times New Roman"/>
        <family val="1"/>
      </rPr>
      <t xml:space="preserve">- 2 cốc thuỷ tinh loại 250 ml (TBDC); </t>
    </r>
    <r>
      <rPr>
        <sz val="11"/>
        <color theme="1"/>
        <rFont val="Times New Roman"/>
        <family val="1"/>
      </rPr>
      <t xml:space="preserve">
- 1 con dao nhỏ (loại thông dụng); 
- 2 lọ phẩm màu (màu xanh và màu đỏ); 
- Cân thăng bằng (với 2 đĩa cân và các quả cân nhỏ).</t>
    </r>
  </si>
  <si>
    <r>
      <t xml:space="preserve">Gồm:
Cân thăng bằng (loại thông dụng với các quả cân 100, 200, 300g).
</t>
    </r>
    <r>
      <rPr>
        <sz val="11"/>
        <color rgb="FFFF0000"/>
        <rFont val="Times New Roman"/>
        <family val="1"/>
      </rPr>
      <t>Bình tam giác (Loại 250 ml) (TBDC).</t>
    </r>
  </si>
  <si>
    <r>
      <rPr>
        <sz val="11"/>
        <color rgb="FFFF0000"/>
        <rFont val="Times New Roman"/>
        <family val="1"/>
      </rPr>
      <t>Thanh nam châm, Ống nghiệm, Đèn cồn (TBDC)</t>
    </r>
    <r>
      <rPr>
        <sz val="11"/>
        <color theme="1"/>
        <rFont val="Times New Roman"/>
        <family val="1"/>
      </rPr>
      <t xml:space="preserve">
Bột lưu huỳnh; Bột sắt. </t>
    </r>
  </si>
  <si>
    <r>
      <rPr>
        <sz val="11"/>
        <color rgb="FFFF0000"/>
        <rFont val="Times New Roman"/>
        <family val="1"/>
      </rPr>
      <t>Ống nghiệm, Hydrochloric acid (HCl) 5% (TBDC)</t>
    </r>
    <r>
      <rPr>
        <sz val="11"/>
        <color theme="1"/>
        <rFont val="Times New Roman"/>
        <family val="1"/>
      </rPr>
      <t xml:space="preserve">
Kẽm viên. </t>
    </r>
  </si>
  <si>
    <r>
      <rPr>
        <sz val="11"/>
        <color rgb="FFFF0000"/>
        <rFont val="Times New Roman"/>
        <family val="1"/>
      </rPr>
      <t>Gồm: Cốc thủy tinh loại 100 ml, Ống nghiệm, thanh nam châm, Cân điện tử (TBDC).</t>
    </r>
    <r>
      <rPr>
        <sz val="11"/>
        <color theme="1"/>
        <rFont val="Times New Roman"/>
        <family val="1"/>
      </rPr>
      <t xml:space="preserve">
Barichloride (BaCl2) dung dịch; Sodiumsulfate (Na2SO4) dung dịch; Bột lưu huỳnh (S); Bột sắt. </t>
    </r>
  </si>
  <si>
    <r>
      <t xml:space="preserve">Gồm: 
</t>
    </r>
    <r>
      <rPr>
        <sz val="11"/>
        <color rgb="FFFF0000"/>
        <rFont val="Times New Roman"/>
        <family val="1"/>
      </rPr>
      <t>Ống đong hình trụ 100 ml, Cốc thủy tinh loại 100ml, Cân điện tử, Sodium chloride (NaCl); Đường dạng rắn (TBDC).</t>
    </r>
    <r>
      <rPr>
        <sz val="11"/>
        <color theme="1"/>
        <rFont val="Times New Roman"/>
        <family val="1"/>
      </rPr>
      <t xml:space="preserve">
Copper sulfate (CuSO4); Magnesium sulfate (MgSO4).</t>
    </r>
  </si>
  <si>
    <r>
      <rPr>
        <sz val="11"/>
        <color rgb="FFFF0000"/>
        <rFont val="Times New Roman"/>
        <family val="1"/>
      </rPr>
      <t xml:space="preserve">Ống nghiệm, Giấy chỉ thị màu, Sodium hydroxide (NaOH) dạng rắn, Hydrochloric acid (HCl) 37% </t>
    </r>
    <r>
      <rPr>
        <b/>
        <sz val="11"/>
        <color rgb="FFFF0000"/>
        <rFont val="Times New Roman"/>
        <family val="1"/>
      </rPr>
      <t>(TBDC),</t>
    </r>
    <r>
      <rPr>
        <sz val="11"/>
        <color theme="1"/>
        <rFont val="Times New Roman"/>
        <family val="1"/>
      </rPr>
      <t xml:space="preserve">
Copper (II) hydroxide (Cu(OH)2).</t>
    </r>
  </si>
  <si>
    <r>
      <rPr>
        <sz val="11"/>
        <color rgb="FFFF0000"/>
        <rFont val="Times New Roman"/>
        <family val="1"/>
      </rPr>
      <t>Cốc thủy tinh loại 100 ml (TBDC).</t>
    </r>
    <r>
      <rPr>
        <sz val="11"/>
        <color theme="1"/>
        <rFont val="Times New Roman"/>
        <family val="1"/>
      </rPr>
      <t xml:space="preserve"> 
Giấy chỉ thị màu.
Hoặc sử dụng Cảm biến pH có thang chỉ số pH từ 0-14, điện áp hoạt động 5V, độ chính xác 0,1 tại 25 0C.</t>
    </r>
  </si>
  <si>
    <r>
      <rPr>
        <sz val="11"/>
        <color rgb="FFFF0000"/>
        <rFont val="Times New Roman"/>
        <family val="1"/>
      </rPr>
      <t>Ống nghiệm, Cuper (II) oxide (CuO), Khí carbon dioxide (CO2), Hydrochloric acid HCl 5% (TBDC).</t>
    </r>
    <r>
      <rPr>
        <sz val="11"/>
        <color theme="1"/>
        <rFont val="Times New Roman"/>
        <family val="1"/>
      </rPr>
      <t xml:space="preserve">
Nước vôi trong Ca(OH)2.</t>
    </r>
  </si>
  <si>
    <r>
      <t xml:space="preserve">Gồm:
</t>
    </r>
    <r>
      <rPr>
        <sz val="11"/>
        <color rgb="FFFF0000"/>
        <rFont val="Times New Roman"/>
        <family val="1"/>
      </rPr>
      <t xml:space="preserve">- Ống nghiệm (TBDC); 
- Copper (II) sulfate (CuSO4); Silve nitrate (AgNO3). Barichloride (BaCl2); Sodium hydroxide (NaOH) loãng; Sulfuric acide(H2SO4) loãng (TBDC); </t>
    </r>
    <r>
      <rPr>
        <sz val="11"/>
        <color theme="1"/>
        <rFont val="Times New Roman"/>
        <family val="1"/>
      </rPr>
      <t xml:space="preserve">
- Đồng(Cu) lá; Đinh sắt (Fe).</t>
    </r>
  </si>
  <si>
    <r>
      <t>Gồm:
-</t>
    </r>
    <r>
      <rPr>
        <sz val="11"/>
        <color rgb="FFFF0000"/>
        <rFont val="Times New Roman"/>
        <family val="1"/>
      </rPr>
      <t xml:space="preserve"> Cân hiện số (TBDC); </t>
    </r>
    <r>
      <rPr>
        <sz val="11"/>
        <color theme="1"/>
        <rFont val="Times New Roman"/>
        <family val="1"/>
      </rPr>
      <t xml:space="preserve">
- Bình tràn 650 ml, bằng nhựa trong; cốc nhựa 200 ml; ống đong loại 250 ml; vật không thấm nước.</t>
    </r>
  </si>
  <si>
    <r>
      <t xml:space="preserve">Gồm:
</t>
    </r>
    <r>
      <rPr>
        <sz val="11"/>
        <color rgb="FFFF0000"/>
        <rFont val="Times New Roman"/>
        <family val="1"/>
      </rPr>
      <t>Bộ giá thí nghiệm và lực kế 5 N (TBDC);</t>
    </r>
    <r>
      <rPr>
        <sz val="11"/>
        <color theme="1"/>
        <rFont val="Times New Roman"/>
        <family val="1"/>
      </rPr>
      <t xml:space="preserve">
vật nhôm 100 cm3; bình đựng nước 0,6 lít kèm giá đỡ có thể dịch chuyển bình theo phương thẳng đứng.</t>
    </r>
  </si>
  <si>
    <r>
      <t xml:space="preserve">Gồm:
</t>
    </r>
    <r>
      <rPr>
        <sz val="11"/>
        <color rgb="FFFF0000"/>
        <rFont val="Times New Roman"/>
        <family val="1"/>
      </rPr>
      <t>-</t>
    </r>
    <r>
      <rPr>
        <sz val="11"/>
        <rFont val="Times New Roman"/>
        <family val="1"/>
      </rPr>
      <t xml:space="preserve"> 2 Xi lanh 100 ml và 300 ml; </t>
    </r>
    <r>
      <rPr>
        <sz val="11"/>
        <color rgb="FFFF0000"/>
        <rFont val="Times New Roman"/>
        <family val="1"/>
      </rPr>
      <t xml:space="preserve">
- Các quả kim loại 50 gam và bộ giá thí nghiệm (TBDC);</t>
    </r>
    <r>
      <rPr>
        <sz val="11"/>
        <color theme="1"/>
        <rFont val="Times New Roman"/>
        <family val="1"/>
      </rPr>
      <t xml:space="preserve"> 
- Áp kế.</t>
    </r>
  </si>
  <si>
    <r>
      <t xml:space="preserve">Cốc nước đường kính 75 mm, cao 90 mm; giấy bìa không thấm nước. 
</t>
    </r>
    <r>
      <rPr>
        <sz val="11"/>
        <color rgb="FFFF0000"/>
        <rFont val="Times New Roman"/>
        <family val="1"/>
      </rPr>
      <t>Pipet (TBDC).</t>
    </r>
  </si>
  <si>
    <r>
      <t xml:space="preserve">Gồm:
</t>
    </r>
    <r>
      <rPr>
        <sz val="11"/>
        <color rgb="FFFF0000"/>
        <rFont val="Times New Roman"/>
        <family val="1"/>
      </rPr>
      <t>Lực kế (TBDC);</t>
    </r>
    <r>
      <rPr>
        <sz val="11"/>
        <color theme="1"/>
        <rFont val="Times New Roman"/>
        <family val="1"/>
      </rPr>
      <t xml:space="preserve"> Thanh nhựa cứng, có lỗ móc lực kế cách đều nhau, dài tối thiểu 300 mm liên kết với giá có điểm tựa trục quay.</t>
    </r>
  </si>
  <si>
    <r>
      <t xml:space="preserve">Gồm:
</t>
    </r>
    <r>
      <rPr>
        <sz val="11"/>
        <color rgb="FFFF0000"/>
        <rFont val="Times New Roman"/>
        <family val="1"/>
      </rPr>
      <t xml:space="preserve">- Biến áp nguồn (hoặc pin), Vôn kế (hoặc cảm biến điện thế) (TBDC). </t>
    </r>
    <r>
      <rPr>
        <sz val="11"/>
        <color theme="1"/>
        <rFont val="Times New Roman"/>
        <family val="1"/>
      </rPr>
      <t xml:space="preserve">
- Dây dẫn, bóng đèn, thanh nhựa, thanh kim loại.</t>
    </r>
  </si>
  <si>
    <r>
      <t xml:space="preserve">Gồm:
- Bình điện phân, dung tích tối thiểu 200 ml có nắp đỡ 2 điện cực bằng than; 
</t>
    </r>
    <r>
      <rPr>
        <sz val="11"/>
        <color rgb="FFFF0000"/>
        <rFont val="Times New Roman"/>
        <family val="1"/>
      </rPr>
      <t>- Nguồn điện (hoặc pin) (TBDC);</t>
    </r>
    <r>
      <rPr>
        <sz val="11"/>
        <color theme="1"/>
        <rFont val="Times New Roman"/>
        <family val="1"/>
      </rPr>
      <t xml:space="preserve">
- Công tắc, dây nối, bóng đèn; 
</t>
    </r>
    <r>
      <rPr>
        <sz val="11"/>
        <color rgb="FFFF0000"/>
        <rFont val="Times New Roman"/>
        <family val="1"/>
      </rPr>
      <t>- Đồng hồ đo điện đa năng hoặc cảm biến điện thế và cảm biến dòng điện (TBDC).</t>
    </r>
  </si>
  <si>
    <t>Nhiệt lượng kế có nắp, đường kính tối thiểu 100 mm, có xốp cách nhiệt.
Oát kế có công suất đo tối đa 75 W, cường độ dòng điện đo tối đa 3 A, điến áp đầu vào 0-25 V-DC, cường độ dòng điện điện đầu vào 0-3 A, độ phân giải công suất 0,01 W, độ phân giải thời gian: 0,1s, có LCD hiển thị.</t>
  </si>
  <si>
    <t>Ống nhòm hai mắt 16×32 nhỏ, với tiêu cự 135mm, độ phóng đại tối đa lên đến 16 lần, đường kính 32mm.
(Dùng chung với thiết bị ở lớp 6).</t>
  </si>
  <si>
    <r>
      <t xml:space="preserve">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t>
    </r>
    <r>
      <rPr>
        <sz val="12"/>
        <color rgb="FFFF0000"/>
        <rFont val="Times New Roman"/>
        <family val="1"/>
      </rPr>
      <t>Mỗi lọ chứa 1 con: Ếch, sứa, bạch tuộc</t>
    </r>
    <r>
      <rPr>
        <sz val="12"/>
        <rFont val="Times New Roman"/>
        <family val="1"/>
      </rPr>
      <t xml:space="preserve">
- Mã sản phẩm: KHTN8-IV.1
- Xuất xứ: Việt Nam</t>
    </r>
  </si>
  <si>
    <t xml:space="preserve">Giá tiền gồm 3 lọ/bộ </t>
  </si>
  <si>
    <t>Mô hình bán thân, từ đầu đến mình, bằng nhựa PVC. Mô hình thể hiện đầu (có não), khoang ngực (tim, phổi) và khoang bụng (gan, dạ dày, ruột, tuyến tụy, thận).
Kích thước chiều cao tối thiểu 850mm.</t>
  </si>
  <si>
    <r>
      <t xml:space="preserve">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
</t>
    </r>
    <r>
      <rPr>
        <sz val="12"/>
        <color rgb="FFFF0000"/>
        <rFont val="Times New Roman"/>
        <family val="1"/>
      </rPr>
      <t>- Hộp đựng dụng cụ: (36x32x7,5)cm</t>
    </r>
    <r>
      <rPr>
        <sz val="12"/>
        <rFont val="Times New Roman"/>
        <family val="1"/>
      </rPr>
      <t xml:space="preserve">
- Mã sản phẩm: VLCK69
- Nhà sản xuất: Công ty TNHH thiết bị giáo dục thông minh Khang Thịnh
- Xuất xứ: Việt Nam</t>
    </r>
  </si>
  <si>
    <r>
      <t xml:space="preserve">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t>
    </r>
    <r>
      <rPr>
        <sz val="12"/>
        <color rgb="FFFF0000"/>
        <rFont val="Times New Roman"/>
        <family val="1"/>
      </rPr>
      <t>- Hộp đựng dụng cụ làm bằng nhựa có kích thước: (44x22x20)cm.</t>
    </r>
  </si>
  <si>
    <t>Bộ thiết bị cơ khí cỡ nhỏ gồm:
-	- Máy in 3D cỡ nhỏ (Công nghệ in: FDM, Độ phân giải layer: 0,05-0,3mm, Đường kính đầu in: 0,4 mm/1,75MM, Vật liệu in: PLA, ABS, Kích thước làm việc tối đa: (200x200x180)mm, Kết nối: Thẻ SD, Cổng USB); 
-	- Khoan điện cầm tay (sử dụng pin): 03 chiếc.</t>
  </si>
  <si>
    <t>-	Bộ vật liệu điện gồm:
-	- Pin lithium (loại 3.7V, 1200maH), 9 cục;
-	- Đế pin Lithium (loại đế ba), 03 cái;
-	- Dây điện màu đen, mầu đỏ (đường kính 0.3 mm), 20 m cho mỗi mầu;
-	- Dây nối kĩ thuật điện (Dây đơn, đường kính 1.5mm, dài 30cm, có chốt cắm hai đầu đường kính 4mm);
-	- Dây cáp dupont (Loại dài 30cm, chân 2.54mm, 40 sợi);
-	- Dây kẹp cá sấu 2 đầu (dài 30cm), 30 sợi;
-	- Gen co nhiệt (đường kính 2 và 3 mm), mỗi loại 2m;
-	- Băng dính cách điện, 05 cuộn;
-	- Phíp đồng một mặt (A4, dày 1,2 mm), 5 tấm;
-	- Muối FeCl3, 500g;
-	- Thiếc hàn cuộn (loại 100g), 03 cuộn;
-	- Nhựa thông, 300g.</t>
  </si>
  <si>
    <r>
      <t xml:space="preserve">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
</t>
    </r>
    <r>
      <rPr>
        <sz val="12"/>
        <color rgb="FFFF0000"/>
        <rFont val="Times New Roman"/>
        <family val="1"/>
      </rPr>
      <t>- Hộp đựng dụng cụ: (36x32x7,5)cm</t>
    </r>
    <r>
      <rPr>
        <sz val="12"/>
        <rFont val="Times New Roman"/>
        <family val="1"/>
      </rPr>
      <t xml:space="preserve">
- Mã sản phẩm: DCĐ69
- Nhà sản xuất: Công ty TNHH thiết bị giáo dục thông minh Khang Thịnh
- Xuất xứ: Việt Nam</t>
    </r>
  </si>
  <si>
    <t>-	Bộ dụng cụ đo gồm:
-	- Bộ thu thập dữ liệu :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 Cảm biến đo nồng độ khí C02 (thang đo: 0~50.000ppm, độ phân giải: 1ppm; độ chính xác: ±10%); 
-	- Cảm biến đo Lượng Oxi hòa tan trong nước (thang đo: 0 đến 20mg/L, độ chính xác: ±2%);
-	Cảm biến đo Nồng độ khí Oxi trong không khí (thang đo: 0 đến 27%, độ chính xác ±1% trên toàn thang đo, nhiệt độ hoạt động: -20~50oC, độ ẩm hoạt động: 0~99%);
-	- Cảm biến đo Nhiệt độ (thang đo từ -20°C đến 120°C, độ phân giải ±0.03°C);
-	- Cảm biến đo Độ ẩm (khoảng đo: 0 đến 100%, độ chính xác: ±3%);
-	- Cảm biến đo Nồng độ mặn (thang đo: 0ppt ~ 50ppt, độ phân giải: ±0.1ppt, độ chính xác: ±1% trên toàn thang đo);
-	- Cảm biến đo Độ pH (Thang đo: 0-14pH, độ phân giải: ±0,01pH, nhiệt độ hoạt động: 5-60°C);
-	- Cảm biến đo Cường độ âm thanh (tùy chọn 2 thang đo: 40 - 100 dBA hoặc 80 - 130 dBA, độ chính xác: ±0.1 dBA trên toàn thang đo);
-	- Cảm biến đo Áp suất khí (thang đo: 0 đến 250kPa, độ phân giải: ±0.1kPa trên toàn thang đo).</t>
  </si>
  <si>
    <t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t>
  </si>
  <si>
    <t>Điện áp vào 220V- 50Hz.
Điện áp ra:
- Điện áp xoay chiều (5A): (3, 6, 9, 12, 15, 24)V;
- Điện áp một chiều (3A): điều chỉnh từ 0  đến 24V.
Có đồng hồ chỉ thị điện áp ra; có mạch đóng ngắt và bảo vệ quá dòng, đảm bảo an toàn về độ cách điện và độ bền điện trong quá trình sử dụng.</t>
  </si>
  <si>
    <r>
      <t xml:space="preserve">Yêu cầu nội dung: thể hiện nội dung phương pháp hình chiếu vuông góc.
Kích thước tranh (790x540)mm dung sai 10mm, in offset 4 màu trên giấy couché có định lượng 200g/m2, cán láng OPP mờ (có thể thay thế bằng tranh/ ảnh điện tử).
</t>
    </r>
    <r>
      <rPr>
        <sz val="12"/>
        <color rgb="FFFF0000"/>
        <rFont val="Times New Roman"/>
        <family val="1"/>
      </rPr>
      <t>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</si>
  <si>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r>
      <t xml:space="preserve">Yêu cầu nội dung: bản vẽ nhà của ngôi nhà đơn giản bao gồm các hình biểu diễn mặt đứng, mặt bằng, hình chiếu phối cảnh của ngôi nhà.
</t>
    </r>
    <r>
      <rPr>
        <sz val="12"/>
        <color rgb="FFFF0000"/>
        <rFont val="Times New Roman"/>
        <family val="1"/>
      </rPr>
      <t>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</si>
  <si>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r>
      <t xml:space="preserve">Yêu cầu nội dung: hình ảnh thể hiện một số tình huống gây mất an toàn điện.
Kích thước tranh (790x540)mm dung sai 10mm, in offset 4 màu trên giấy couché có định lượng 200g/m2, cán láng OPP mờ (có thể thay thế bằng tranh/ ảnh điện tử).
</t>
    </r>
    <r>
      <rPr>
        <sz val="12"/>
        <color rgb="FFFF0000"/>
        <rFont val="Times New Roman"/>
        <family val="1"/>
      </rPr>
      <t>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</si>
  <si>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r>
      <t xml:space="preserve">Yêu cầu nội dung: quy trình các thao tác xử lí và sơ cứu người bị điện giật
Kích thước tranh (790x540)mm dung sai 10mm, in offset 4 màu trên giấy couché có định lượng 200g/m2, cán láng OPP mờ (có thể thay thế bằng tranh/ ảnh điện tử).
</t>
    </r>
    <r>
      <rPr>
        <sz val="12"/>
        <color rgb="FFFF0000"/>
        <rFont val="Times New Roman"/>
        <family val="1"/>
      </rPr>
      <t>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</si>
  <si>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r>
      <t xml:space="preserve">Yêu cầu nội dung: mô tả cấu trúc chung của mạch điện trong nhà bao gồm nguồn, tải, truyền dẫn, đóng cắt, điều khiển và bảo vệ mạch điện.
Kích thước tranh (790x540)mm dung sai 10mm, in offset 4 màu trên giấy couché có định lượng 200g/m2, cán láng OPP mờ (có thể thay thế bằng tranh/ ảnh điện tử).
</t>
    </r>
    <r>
      <rPr>
        <sz val="12"/>
        <color rgb="FFFF0000"/>
        <rFont val="Times New Roman"/>
        <family val="1"/>
      </rPr>
      <t>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</si>
  <si>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r>
      <t xml:space="preserve">Yêu cầu nội dung: sơ đồ khối và hình ảnh minh họa của mạch điện điều khiển đơn giản.
Kích thước tranh (790x540)mm dung sai 10mm, in offset 4 màu trên giấy couché có định lượng 200g/m2, cán láng OPP mờ (có thể thay thế bằng tranh/ ảnh điện tử).
</t>
    </r>
    <r>
      <rPr>
        <sz val="12"/>
        <color rgb="FFFF0000"/>
        <rFont val="Times New Roman"/>
        <family val="1"/>
      </rPr>
      <t>Tranh/ảnh đã đăng ký quyền tác giả và có quyết định xuất bản phù hợp với Luật Xuất bản. Nhà sản xuất tranh/ảnh đạt chứng nhận ISO 9001: 2015, ISO 14001: 2015, ISO 45001:2018;Tranh/ảnh đạt chứng nhận TCVN 6238-3:2011; QCVN 3:2019</t>
    </r>
  </si>
  <si>
    <t>Bóng tuýp, bóng compact
Hãng sản xuất: Philips
Xuất xứ: Trung Quốc</t>
  </si>
  <si>
    <r>
      <t>Làm bằng chất liệu không rỉ (trừ thủy tinh), không dùng thủy ngân, dải nhiệt độ đo từ 0 đến 100</t>
    </r>
    <r>
      <rPr>
        <vertAlign val="superscript"/>
        <sz val="11"/>
        <color theme="1"/>
        <rFont val="Times New Roman"/>
        <family val="1"/>
      </rPr>
      <t>o</t>
    </r>
    <r>
      <rPr>
        <sz val="11"/>
        <color theme="1"/>
        <rFont val="Times New Roman"/>
        <family val="1"/>
      </rPr>
      <t>C, độ phân giải tối thiểu 0,5</t>
    </r>
    <r>
      <rPr>
        <vertAlign val="superscript"/>
        <sz val="11"/>
        <color theme="1"/>
        <rFont val="Times New Roman"/>
        <family val="1"/>
      </rPr>
      <t>o</t>
    </r>
    <r>
      <rPr>
        <sz val="11"/>
        <color theme="1"/>
        <rFont val="Times New Roman"/>
        <family val="1"/>
      </rPr>
      <t xml:space="preserve">C </t>
    </r>
  </si>
  <si>
    <r>
      <rPr>
        <sz val="11"/>
        <color rgb="FFFF0000"/>
        <rFont val="Times New Roman"/>
        <family val="1"/>
      </rPr>
      <t>Đe, eto, búa, kìm, cưa kim loại</t>
    </r>
    <r>
      <rPr>
        <b/>
        <sz val="11"/>
        <color rgb="FFFF0000"/>
        <rFont val="Times New Roman"/>
        <family val="1"/>
      </rPr>
      <t xml:space="preserve"> (TBDC).</t>
    </r>
  </si>
  <si>
    <r>
      <rPr>
        <sz val="11"/>
        <color rgb="FFFF0000"/>
        <rFont val="Times New Roman"/>
        <family val="1"/>
      </rPr>
      <t>Bút thử điện, găng tay, kính bảo hộ (TBDC)</t>
    </r>
    <r>
      <rPr>
        <sz val="11"/>
        <color theme="1"/>
        <rFont val="Times New Roman"/>
        <family val="1"/>
      </rPr>
      <t xml:space="preserve"> và Thiết bị đóng cắt, bảo vệ điện (loại thông dụng).</t>
    </r>
  </si>
  <si>
    <r>
      <rPr>
        <b/>
        <sz val="12"/>
        <rFont val="Times New Roman"/>
        <family val="1"/>
      </rPr>
      <t>Máy vi tính FPT ELEAD
Hãng sản xuất: FPT
Model: WS722i
Xuất xứ: Việt Nam</t>
    </r>
    <r>
      <rPr>
        <sz val="12"/>
        <rFont val="Times New Roman"/>
        <family val="1"/>
      </rPr>
      <t xml:space="preserve">
Năm sản xuất: 2023
- Bộ vi xử lý: Bộ xử lý Intel® Core™ i7-12700 (Bộ nhớ đệm 25M, Tần số turbo tối đa lên đến 4.90GHz)
- Bộ nhớ(RAM): Dung lượng 16Gb(2x8G) DDR4 bus 2666Mhz
- Ổ đĩa: Ổ đĩa SSD dung lượng 512Gb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04x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kiểu dáng đứng và tích hợp bộ nguồn công suất 550W
- Màn hình: Màn hình vi tính FPT Elead 21.5” LED (Kích thước màn hình 21.5 inch, Độ phân giải: 1920x1080, cổng kết nối: VGA port và HDMI port). "
'- Bàn phím vi tính: Bàn phím có dây FPT ELEAD loại tiêu chuẩn, chuẩn kết nối USB
'- Chuột vi tính: Chuột quang có dây FPT ELEAD, chuẩn kết nối USB
'- Hệ điều hành: Bản quyền Phần mềm Microsoft Windows 11 64-bit
'- Tiêu chuẩn chất lượng: Máy vi tính được sản xuất trên dây chuyền công nghiệp bởi tổ chức đạt tiêu chuẩn ISO (ISO 9001:2015; ISO 14001:2015; ISO/IEC 27001:2013 và hệ thống quản lý chất lượng phòng LAB theo ISO/IEC 17025:2017)</t>
    </r>
  </si>
  <si>
    <r>
      <rPr>
        <b/>
        <sz val="12"/>
        <rFont val="Times New Roman"/>
        <family val="1"/>
      </rPr>
      <t>Máy in Canon
Model: LBP 6030
Xuất xứ: Việt Nam</t>
    </r>
    <r>
      <rPr>
        <sz val="12"/>
        <rFont val="Times New Roman"/>
        <family val="1"/>
      </rPr>
      <t xml:space="preserve">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t>
    </r>
  </si>
  <si>
    <r>
      <t xml:space="preserve">BỘ LƯU ĐIỆN UPS ARES AR-MP2KS 2KVA/2KW ONLINE
Công suất: 2kVA/2kW.
Sóng sine chuẩn.
Công nghệ: Online
Bảo hành 24 tháng
Hệ số công suất đầu ra lên tới 1.
Thời gian chuyển mạch: 0ms
Thời gian lưu điện: 16 phút 50% tải
Cổng kết nối điện ra: 6 ổ cắm Universal
Ắc quy: ‘6*12V/9AH
Kích thước (RxDxC): 191 x 460 x 337
</t>
    </r>
    <r>
      <rPr>
        <b/>
        <sz val="11"/>
        <color theme="1"/>
        <rFont val="Times New Roman"/>
        <family val="1"/>
      </rPr>
      <t>Mã: AR-MP2KS</t>
    </r>
    <r>
      <rPr>
        <sz val="11"/>
        <color theme="1"/>
        <rFont val="Times New Roman"/>
        <family val="1"/>
      </rPr>
      <t xml:space="preserve">
Danh mục: Bộ lưu điện UPS, Online UPS, UPS 1 Pha</t>
    </r>
  </si>
  <si>
    <r>
      <t xml:space="preserve">Category 6 Cable, 4 pair, 23 AWG, U/UTP, CM, 305m, Reel in box, Blue 
</t>
    </r>
    <r>
      <rPr>
        <b/>
        <sz val="12"/>
        <rFont val="Times New Roman"/>
        <family val="1"/>
      </rPr>
      <t>Hãng sản xuất: CommScope
Xuất xứ: Trung Quốc</t>
    </r>
  </si>
  <si>
    <r>
      <t xml:space="preserve">Đầu bấm mạng RJ45
- Mã sản phẩm: RJ45
</t>
    </r>
    <r>
      <rPr>
        <b/>
        <sz val="12"/>
        <rFont val="Times New Roman"/>
        <family val="1"/>
      </rPr>
      <t>- Nhà sản xuất: TP-Link  
- Xuất xứ: Trung Quốc</t>
    </r>
  </si>
  <si>
    <r>
      <t>Hình chữ nhật, chất liệu bằng vải, kích thước (</t>
    </r>
    <r>
      <rPr>
        <sz val="11"/>
        <color rgb="FF000000"/>
        <rFont val="Times New Roman"/>
        <family val="1"/>
      </rPr>
      <t>350x410)mm,</t>
    </r>
    <r>
      <rPr>
        <sz val="11"/>
        <color theme="1"/>
        <rFont val="Times New Roman"/>
        <family val="1"/>
      </rPr>
      <t xml:space="preserve"> </t>
    </r>
    <r>
      <rPr>
        <sz val="11"/>
        <color rgb="FF000000"/>
        <rFont val="Times New Roman"/>
        <family val="1"/>
      </rPr>
      <t>Cán dài 460mm, đường kính 15mm, tay cầm 110mm.</t>
    </r>
  </si>
  <si>
    <t>Hình chữ nhật, chất liệu bằng nhựa hoặc tương đương, có chân đứng, hai mặt có bảng số hai bên, có thể lật bảng số từ sau ra trước và ngược lại, kích thước bảng (400x200)mm (DxC) (Theo tiêu chuẩn qui định, loại dùng cho tập luyện).</t>
  </si>
  <si>
    <r>
      <t>Dạng sợi, chất liệu bằng cao su hoặc chất liệu khác phù hợp, có lò xo chống bào mòn, dài tối thiểu 2.500mm,</t>
    </r>
    <r>
      <rPr>
        <sz val="12"/>
        <color rgb="FFFF0000"/>
        <rFont val="Times New Roman"/>
        <family val="1"/>
      </rPr>
      <t xml:space="preserve"> có cán cầm bằng gỗ.</t>
    </r>
  </si>
  <si>
    <r>
      <t xml:space="preserve">Bóng ném cao su 150gr
Kiểu dáng: Hình cầu
Chất liệu: Cao su đặc
</t>
    </r>
    <r>
      <rPr>
        <sz val="12"/>
        <color rgb="FFFF0000"/>
        <rFont val="Times New Roman"/>
        <family val="1"/>
      </rPr>
      <t>Trọng lượng (Gram): 150 ± 5%
Chu vi (mm): 190 ± 5%
Đạt tiêu chuẩn của Viện Khoa học TDTT (Đã được cấp chứng nhận)</t>
    </r>
    <r>
      <rPr>
        <sz val="12"/>
        <rFont val="Times New Roman"/>
        <family val="1"/>
      </rPr>
      <t xml:space="preserve">
- Mã sản phẩm: DL 202005-1
- Nhà sản xuất: Công ty CP Động Lực
- Xuất xứ: Việt Nam</t>
    </r>
  </si>
  <si>
    <r>
      <rPr>
        <sz val="12"/>
        <color rgb="FFFF0000"/>
        <rFont val="Times New Roman"/>
        <family val="1"/>
      </rPr>
      <t>Cán bằng gỗ, đầu xới cát chất liệu bằng thép, a</t>
    </r>
    <r>
      <rPr>
        <sz val="12"/>
        <rFont val="Times New Roman"/>
        <family val="1"/>
      </rPr>
      <t>n toàn trong sử dụng.</t>
    </r>
  </si>
  <si>
    <r>
      <t xml:space="preserve">Bóng đá số 5 
</t>
    </r>
    <r>
      <rPr>
        <sz val="12"/>
        <color rgb="FFFF0000"/>
        <rFont val="Times New Roman"/>
        <family val="1"/>
      </rPr>
      <t>Làm bằng da mềm PU. Có ruột bằng  cao su. Chu vi: 680 – 700 (mm)
Trọng lượng: 400 – 450gr
Độ nảy: 125 / 200cm; Độ tròn: ≤  3,5%
Chịu va chạm 2.000 lần không biến dạng</t>
    </r>
    <r>
      <rPr>
        <sz val="12"/>
        <rFont val="Times New Roman"/>
        <family val="1"/>
      </rPr>
      <t xml:space="preserve">
Bóng đảm bảo độ mềm mại, không bị  cứng bề mặt, không  gây chấn thương cho người sử dụng
</t>
    </r>
    <r>
      <rPr>
        <sz val="12"/>
        <color rgb="FFFF0000"/>
        <rFont val="Times New Roman"/>
        <family val="1"/>
      </rPr>
      <t>Sản phẩm đạt tiêu chuẩn của Viện Khoa học TDTT (Có giấy chứng nhận)</t>
    </r>
    <r>
      <rPr>
        <sz val="12"/>
        <rFont val="Times New Roman"/>
        <family val="1"/>
      </rPr>
      <t xml:space="preserve">
- Mã sản phẩm: UM136
- Nhà sản xuất: Công ty CP Động Lực
- Xuất xứ: Việt Nam</t>
    </r>
  </si>
  <si>
    <r>
      <t xml:space="preserve">Quả cầu đá ( Môn đá cầu)
</t>
    </r>
    <r>
      <rPr>
        <sz val="12"/>
        <color rgb="FFFF0000"/>
        <rFont val="Times New Roman"/>
        <family val="1"/>
      </rPr>
      <t>Chất liệu cánh cầu : mút xốp PE
Chất liệu đế cầu: Cao su
Trọng lượng quả cầu (gram): 13 ± 5%
Chiều dài quả cầu (mm) : 130 - 150 ± 5%
Đường kính đế cầu (mm) : 37 ± 5%
Đạt tiêu chuẩn của Viện Khoa học TDTT (Đã được cấp chứng nhận</t>
    </r>
    <r>
      <rPr>
        <sz val="12"/>
        <rFont val="Times New Roman"/>
        <family val="1"/>
      </rPr>
      <t>)
- Mã sản phẩm: DL202008
- Nhà sản xuất: Công ty CP Động Lực
- Xuất xứ: Việt Nam</t>
    </r>
  </si>
  <si>
    <r>
      <t xml:space="preserve">Theo mẫu của nhạc cụ dân tộc, gồm hai thanh phách </t>
    </r>
    <r>
      <rPr>
        <sz val="12"/>
        <color rgb="FFFF0000"/>
        <rFont val="Times New Roman"/>
        <family val="1"/>
      </rPr>
      <t>làm bằng gỗ qua tẩm sấy phủ PU màu 3 lớp, kích thước: (25x145)mm.</t>
    </r>
  </si>
  <si>
    <r>
      <t>- Chất liệu gỗ không cong vênh, chịu được nước, an toàn trong sử dụng; kích thước (850x650)mm;</t>
    </r>
    <r>
      <rPr>
        <sz val="12"/>
        <color rgb="FFFF0000"/>
        <rFont val="Times New Roman"/>
        <family val="1"/>
      </rPr>
      <t xml:space="preserve"> độ dày tối thiểu 50mm.</t>
    </r>
    <r>
      <rPr>
        <sz val="12"/>
        <rFont val="Times New Roman"/>
        <family val="1"/>
      </rPr>
      <t xml:space="preserve">
- Mã sản phẩm: INT-BANG8565
- Xuất xứ: Việt Nam</t>
    </r>
  </si>
  <si>
    <t>- Chất liệu: Bằng nhựa, bề mặt phẳng, không cong, vênh, không thấm nước, an toàn trong sử dụng;
- Kích thước tối thiểu: (200x300x2.5)mm</t>
  </si>
  <si>
    <r>
      <t>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t>
    </r>
    <r>
      <rPr>
        <sz val="12"/>
        <color rgb="FFFF0000"/>
        <rFont val="Times New Roman"/>
        <family val="1"/>
      </rPr>
      <t xml:space="preserve"> Nhà sản xuất: JINHUA CHENGTUO STATIONERY CO.,LTD
- Xuất xứ: Trung quốc</t>
    </r>
  </si>
  <si>
    <r>
      <t xml:space="preserve">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(79x54) mm, dung sai 10 mm, in offset 4 màu trên giấy couche có định lượng 200g/m2, cán láng OPP mờ
</t>
    </r>
    <r>
      <rPr>
        <sz val="12"/>
        <color rgb="FFFF0000"/>
        <rFont val="Times New Roman"/>
        <family val="1"/>
      </rPr>
      <t>+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123MT001
- Nhà sản xuất: Công ty CP Đầu tư phát triển Giáo dục 123
- Xuất xứ: Việt Nam</t>
    </r>
  </si>
  <si>
    <t>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</si>
  <si>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
  </si>
  <si>
    <t>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t>
  </si>
  <si>
    <t>ĐƠN CHÀO GIÁ SẢN PHẨM
DANH MỤC THIẾT BỊ DẠY HỌC TỐI THIỂU CẤP TRUNG HỌC CƠ SỞ NĂM HỌC 2023-2024</t>
  </si>
  <si>
    <t>PHỤ LỤC 2.8:</t>
  </si>
  <si>
    <t>BIỂU CHÀO GIÁ DANH MỤC THIẾT BỊ DẠY HỌC TỐI THIỂU CẤP THCS NĂM HỌC 2023 - 2024</t>
  </si>
  <si>
    <r>
      <rPr>
        <u/>
        <sz val="11"/>
        <rFont val="Wingdings 2"/>
        <family val="1"/>
        <charset val="2"/>
      </rPr>
      <t>õ</t>
    </r>
    <r>
      <rPr>
        <b/>
        <u/>
        <sz val="11"/>
        <rFont val="Times New Roman"/>
        <family val="1"/>
        <charset val="163"/>
      </rPr>
      <t>Kính gửi :</t>
    </r>
    <r>
      <rPr>
        <b/>
        <sz val="11"/>
        <rFont val="Times New Roman"/>
        <family val="1"/>
      </rPr>
      <t xml:space="preserve"> Ban Quản lý dự án đầu tư xây dựng các công trình dân dụng và công nghiệp tỉnh Quảng Ninh</t>
    </r>
  </si>
  <si>
    <t xml:space="preserve">THÔNG SỐ </t>
  </si>
  <si>
    <r>
      <t>- Kích thước: (1,45x0,5)m, 15 móc treo tranh
- Khung bằng sắt ống chữ nhật 20x40mm và ống vuông 20, 25mm tất cả dày 1.2mm, sắt F6mm. Toàn bộ sơn tĩnh điện.
- Liên kết bằng boulon, mối hàn có khí CO</t>
    </r>
    <r>
      <rPr>
        <vertAlign val="subscript"/>
        <sz val="12"/>
        <color theme="1"/>
        <rFont val="Times New Roman"/>
        <family val="1"/>
      </rPr>
      <t>2</t>
    </r>
    <r>
      <rPr>
        <sz val="12"/>
        <color theme="1"/>
        <rFont val="Times New Roman"/>
        <family val="1"/>
      </rPr>
      <t xml:space="preserve"> bảo vệ
- Điều chỉnh độ cao từ 1,2m đến 2m, cố định bằng tay nắm bọc nhựa
- Di chuyển bằng 4 bánh xe hình cầu</t>
    </r>
  </si>
  <si>
    <r>
      <rPr>
        <b/>
        <sz val="12"/>
        <color theme="1"/>
        <rFont val="Times New Roman"/>
        <family val="1"/>
      </rPr>
      <t>Cát sét-máy CD xách tay JSL RC-EZ57BT</t>
    </r>
    <r>
      <rPr>
        <sz val="12"/>
        <color theme="1"/>
        <rFont val="Times New Roman"/>
        <family val="1"/>
      </rPr>
      <t xml:space="preserve">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t>
    </r>
  </si>
  <si>
    <r>
      <t xml:space="preserve">Hệ thống âm thanh di động hãng Inpro, Model: PL-06A 
</t>
    </r>
    <r>
      <rPr>
        <sz val="12"/>
        <color theme="1"/>
        <rFont val="Times New Roman"/>
        <family val="1"/>
      </rPr>
      <t>-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t>
    </r>
  </si>
  <si>
    <r>
      <rPr>
        <b/>
        <sz val="12"/>
        <color theme="1"/>
        <rFont val="Times New Roman"/>
        <family val="1"/>
      </rPr>
      <t xml:space="preserve">Máy chiếu đa năng EIKI EK – 122EX </t>
    </r>
    <r>
      <rPr>
        <sz val="12"/>
        <color theme="1"/>
        <rFont val="Times New Roman"/>
        <family val="1"/>
      </rPr>
      <t xml:space="preserve">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t>
    </r>
  </si>
  <si>
    <r>
      <t xml:space="preserve">Màn chiếu điện P70ES ( 100inh)
</t>
    </r>
    <r>
      <rPr>
        <sz val="12"/>
        <color theme="1"/>
        <rFont val="Times New Roman"/>
        <family val="1"/>
      </rPr>
      <t>-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t>
    </r>
  </si>
  <si>
    <r>
      <rPr>
        <b/>
        <sz val="12"/>
        <color theme="1"/>
        <rFont val="Times New Roman"/>
        <family val="1"/>
      </rPr>
      <t>Đầu DVD karaoke AR-36MB nhãn hiệu Arirang</t>
    </r>
    <r>
      <rPr>
        <sz val="12"/>
        <color theme="1"/>
        <rFont val="Times New Roman"/>
        <family val="1"/>
      </rPr>
      <t xml:space="preserve">
- Đọc đĩa DVD, VCD/CD, CD - RW, và các chuẩn thông dụng khác.
- Có cổng kết nối USB;
- Tín hiệu ra dưới dạng AV, HDMI;
- Chức năng tua tiến, tua lùi, tạm dừng;
-Điều khiển từ xa;
- Nguồn điện: 90V - 240V/50Hz.
- Xuất xứ: Việt Nam</t>
    </r>
  </si>
  <si>
    <r>
      <rPr>
        <b/>
        <sz val="12"/>
        <color theme="1"/>
        <rFont val="Times New Roman"/>
        <family val="1"/>
      </rPr>
      <t>CAMERA VẬT THỂ IQView E3511</t>
    </r>
    <r>
      <rPr>
        <sz val="12"/>
        <color theme="1"/>
        <rFont val="Times New Roman"/>
        <family val="1"/>
      </rPr>
      <t xml:space="preserve">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t>
    </r>
  </si>
  <si>
    <r>
      <rPr>
        <b/>
        <sz val="12"/>
        <color theme="1"/>
        <rFont val="Times New Roman"/>
        <family val="1"/>
      </rPr>
      <t>Máy in HP LaserJet M211d</t>
    </r>
    <r>
      <rPr>
        <sz val="12"/>
        <color theme="1"/>
        <rFont val="Times New Roman"/>
        <family val="1"/>
      </rPr>
      <t xml:space="preserve">
Loại máy: Máy in laser đen trắng đơn chức HP
Khổ giấy: Tối đa A4
Tốc độ in: 29 trang/phút
Độ phân giải: tố thiểu 600 x 600 dpi 
In đảo mặt: Có
Cổng giao tiếp: USB 2.0
Dùng mực: HP W1360A (1.150 trang)</t>
    </r>
  </si>
  <si>
    <r>
      <t xml:space="preserve">Máy ảnh Sony Cybershot DSC-W810
</t>
    </r>
    <r>
      <rPr>
        <sz val="12"/>
        <color theme="1"/>
        <rFont val="Times New Roman"/>
        <family val="1"/>
      </rPr>
      <t>Cảm biến CCD 20.1 megapixels
Màn hình 2.7inch
Zoom quang học 6x (26-156mm) Zoom số 12x
Khẩu độ F/3.5 (W), F/6.5(T) Độ nhạy sáng
Tốc độ màn trập 1 1/1500 giây
Tốc độ chụp 0,52 ảnh/ giây Quay phim
Trọng lượng 111g</t>
    </r>
  </si>
  <si>
    <t>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t>
  </si>
  <si>
    <t>Bộ thiết bị gồm: 
- 01 thước cuộn, có độ dài tối thiểu 10m; 
- 03 chân cọc tiêu, mỗi chân cọc tiêu gồm: 
+ 01 ống trụ bằng nhựa màu đen có đường kính 24mm, độ dày của vật liệu là 4mm có vít hãm 
+ 03 chân bằng thép CT3 đường kính 7mm, cao 250mm. Sơn tĩnh diện. 
- 03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25m. Được quấn xung quanh ống trụ đường kính 80mm, dài 50mm (2 đầu ống có gờ để không tuột dây);</t>
  </si>
  <si>
    <t xml:space="preserve">-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có viền xung quanh tạo cứng,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nhôm màu ghi sáng đường kính 22mm, dài 38mm trong có ren M16; 
- Ống ngắm bằng ống nhựa đường kính 27mm, dài 150mm, hai đầu có gắn thủy tinh hữu cơ độ dày l,3mm, có vạch chữ thập bôi đen 1/4.
</t>
  </si>
  <si>
    <r>
      <rPr>
        <i/>
        <sz val="12"/>
        <color theme="1"/>
        <rFont val="Times New Roman"/>
        <family val="1"/>
      </rPr>
      <t>Bộ thiết bị dạy hình học phẳng gồm:</t>
    </r>
    <r>
      <rPr>
        <sz val="12"/>
        <color theme="1"/>
        <rFont val="Times New Roman"/>
        <family val="1"/>
      </rPr>
      <t xml:space="preserve">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t>
    </r>
  </si>
  <si>
    <t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t>
  </si>
  <si>
    <t>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t>
  </si>
  <si>
    <r>
      <t xml:space="preserve">Hệ thống âm thanh di động hãng Inpro, Model: PL-06A 
</t>
    </r>
    <r>
      <rPr>
        <sz val="12"/>
        <color theme="1"/>
        <rFont val="Times New Roman"/>
        <family val="1"/>
      </rPr>
      <t xml:space="preserve">-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t>
    </r>
  </si>
  <si>
    <r>
      <t xml:space="preserve">Màn chiếu điện P70ES ( 100inh)
</t>
    </r>
    <r>
      <rPr>
        <sz val="12"/>
        <color theme="1"/>
        <rFont val="Times New Roman"/>
        <family val="1"/>
      </rPr>
      <t>-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t>
    </r>
    <r>
      <rPr>
        <b/>
        <sz val="12"/>
        <color theme="1"/>
        <rFont val="Times New Roman"/>
        <family val="1"/>
      </rPr>
      <t xml:space="preserve">
</t>
    </r>
  </si>
  <si>
    <r>
      <t xml:space="preserve">Hệ thống âm thanh di động hãng Inpro, Model: PL-06A 
</t>
    </r>
    <r>
      <rPr>
        <sz val="12"/>
        <color theme="1"/>
        <rFont val="Times New Roman"/>
        <family val="1"/>
      </rPr>
      <t xml:space="preserve">-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t>
    </r>
  </si>
  <si>
    <r>
      <rPr>
        <b/>
        <sz val="12"/>
        <color theme="1"/>
        <rFont val="Times New Roman"/>
        <family val="1"/>
      </rPr>
      <t>Bộ thu phát tín hiệu dành riêng cho học viên, Model: ATT-205</t>
    </r>
    <r>
      <rPr>
        <sz val="12"/>
        <color theme="1"/>
        <rFont val="Times New Roman"/>
        <family val="1"/>
      </rPr>
      <t xml:space="preserve">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t>
    </r>
    <r>
      <rPr>
        <b/>
        <sz val="12"/>
        <rFont val="Times New Roman"/>
        <family val="1"/>
      </rPr>
      <t/>
    </r>
  </si>
  <si>
    <r>
      <rPr>
        <b/>
        <sz val="12"/>
        <color theme="1"/>
        <rFont val="Times New Roman"/>
        <family val="1"/>
      </rPr>
      <t>Tai nghe và Micro cho giáo viên, Model: HD-950V</t>
    </r>
    <r>
      <rPr>
        <sz val="12"/>
        <color theme="1"/>
        <rFont val="Times New Roman"/>
        <family val="1"/>
      </rPr>
      <t xml:space="preserve">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t>
    </r>
  </si>
  <si>
    <r>
      <rPr>
        <b/>
        <sz val="12"/>
        <color theme="1"/>
        <rFont val="Times New Roman"/>
        <family val="1"/>
      </rPr>
      <t>Bộ máy vi tính để bàn FPT ELEAD TK7400i</t>
    </r>
    <r>
      <rPr>
        <sz val="12"/>
        <color theme="1"/>
        <rFont val="Times New Roman"/>
        <family val="1"/>
      </rPr>
      <t xml:space="preserve">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t>
    </r>
    <r>
      <rPr>
        <b/>
        <sz val="12"/>
        <color theme="1"/>
        <rFont val="Times New Roman"/>
        <family val="1"/>
      </rPr>
      <t>Màn hình (Monitor)</t>
    </r>
    <r>
      <rPr>
        <sz val="12"/>
        <color theme="1"/>
        <rFont val="Times New Roman"/>
        <family val="1"/>
      </rPr>
      <t>: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t>
    </r>
  </si>
  <si>
    <t xml:space="preserve">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t>
  </si>
  <si>
    <r>
      <rPr>
        <b/>
        <sz val="12"/>
        <color theme="1"/>
        <rFont val="Times New Roman"/>
        <family val="1"/>
      </rPr>
      <t>Card âm thanh KTS kết nối được với 02 học viên, Model: RT-452-7240</t>
    </r>
    <r>
      <rPr>
        <sz val="12"/>
        <color theme="1"/>
        <rFont val="Times New Roman"/>
        <family val="1"/>
      </rPr>
      <t xml:space="preserve">
Khối điều khiển của giáo viên có các chức năng ghi âm 
Chạy các đoạn âm thanh đã ghi âm 
Thay đổi tốc độ chạy file
Kết nối với máy tính qua cổng USB.
Bảo hành: 12 tháng
Sản xuất: năm 2023
Xuất xứ: Đài Loan
</t>
    </r>
  </si>
  <si>
    <r>
      <rPr>
        <b/>
        <sz val="12"/>
        <color theme="1"/>
        <rFont val="Times New Roman"/>
        <family val="1"/>
      </rPr>
      <t>Bộ thu phát tín hiệu dành riêng cho giáo viên, Model: ATT-285</t>
    </r>
    <r>
      <rPr>
        <sz val="12"/>
        <color theme="1"/>
        <rFont val="Times New Roman"/>
        <family val="1"/>
      </rPr>
      <t xml:space="preserve">  
Khối điều khiển của giáo viên có các chức năng ghi âm  
Chạy các đoạn âm thanh đã ghi âm  
Thay đổi tốc độ chạy file 
Kết nối với máy tính qua cổng USB. 
Năm sản xuất: 2023
Xuất xứ: Đài Loan</t>
    </r>
  </si>
  <si>
    <r>
      <rPr>
        <b/>
        <sz val="12"/>
        <color theme="1"/>
        <rFont val="Times New Roman"/>
        <family val="1"/>
      </rPr>
      <t>Tai nghe và Micro cho giáo viên, Model: HD-950V</t>
    </r>
    <r>
      <rPr>
        <sz val="12"/>
        <color theme="1"/>
        <rFont val="Times New Roman"/>
        <family val="1"/>
      </rPr>
      <t xml:space="preserve">
Loại loa nam châm từ tính: đường kính 40mm
Đầu cắm: có 2 đầu jack cắm kiểu pins đường kính 3.5mm
Trọng lượng xấp xỉ 145 grs (không kể dây kết nối tín hiệu)
Micro loại khử tập âm</t>
    </r>
  </si>
  <si>
    <t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t>
  </si>
  <si>
    <t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t>
  </si>
  <si>
    <r>
      <rPr>
        <b/>
        <sz val="12"/>
        <color theme="1"/>
        <rFont val="Times New Roman"/>
        <family val="1"/>
      </rPr>
      <t>Khối điều khiển trung tâm của Hệ thống, Model: ATT-7240</t>
    </r>
    <r>
      <rPr>
        <sz val="12"/>
        <color theme="1"/>
        <rFont val="Times New Roman"/>
        <family val="1"/>
      </rPr>
      <t xml:space="preserve">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t>
    </r>
  </si>
  <si>
    <r>
      <rPr>
        <b/>
        <sz val="12"/>
        <color theme="1"/>
        <rFont val="Times New Roman"/>
        <family val="1"/>
      </rPr>
      <t>Card âm thanh KTS kết nối được với 02 học viên, Model: RT-452-7240</t>
    </r>
    <r>
      <rPr>
        <sz val="12"/>
        <color theme="1"/>
        <rFont val="Times New Roman"/>
        <family val="1"/>
      </rPr>
      <t xml:space="preserve">
Khối điều khiển của giáo viên có các chức năng ghi âm 
Chạy các đoạn âm thanh đã ghi âm 
Thay đổi tốc độ chạy file
Kết nối với máy tính qua cổng USB.
Sản xuất: năm 2023
Xuất xứ: Đài Loan
</t>
    </r>
  </si>
  <si>
    <r>
      <rPr>
        <b/>
        <sz val="12"/>
        <color theme="1"/>
        <rFont val="Times New Roman"/>
        <family val="1"/>
      </rPr>
      <t>Tai nghe và Micro cho giáo viên, Model: HD-950V</t>
    </r>
    <r>
      <rPr>
        <sz val="12"/>
        <color theme="1"/>
        <rFont val="Times New Roman"/>
        <family val="1"/>
      </rPr>
      <t xml:space="preserve">
Loại loa nam châm từ tính: đường kính 40mm
Đầu cắm: có 2 đầu jack cắm kiểu pins đường kính 3.5mm
Trọng lượng xấp xỉ 145 grs (không kể dây kết nối tín hiệu)
Micro loại khử tập âm
</t>
    </r>
  </si>
  <si>
    <r>
      <rPr>
        <b/>
        <sz val="12"/>
        <color theme="1"/>
        <rFont val="Times New Roman"/>
        <family val="1"/>
      </rPr>
      <t>Tai nghe và Micro cho giáo viên, Model: HD-950V</t>
    </r>
    <r>
      <rPr>
        <sz val="12"/>
        <color theme="1"/>
        <rFont val="Times New Roman"/>
        <family val="1"/>
      </rPr>
      <t xml:space="preserve">
Loại loa nam châm từ tính: đường kính 40mm
Đầu cắm: có 2 đầu jack cắm kiểu pins đường kính 3.5mm
Trọng lượng xấp xỉ 145 grs (không kể dây kết nối tín hiệu)
Năm sản xuất: 2023
Xuất xứ: Đài Loan</t>
    </r>
  </si>
  <si>
    <r>
      <rPr>
        <b/>
        <sz val="12"/>
        <color theme="1"/>
        <rFont val="Times New Roman"/>
        <family val="1"/>
      </rPr>
      <t xml:space="preserve"> - Model: KB-BLV01/GLU</t>
    </r>
    <r>
      <rPr>
        <sz val="12"/>
        <color theme="1"/>
        <rFont val="Times New Roman"/>
        <family val="1"/>
      </rPr>
      <t xml:space="preserve">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t>
    </r>
  </si>
  <si>
    <r>
      <rPr>
        <b/>
        <sz val="12"/>
        <color theme="1"/>
        <rFont val="Times New Roman"/>
        <family val="1"/>
      </rPr>
      <t xml:space="preserve"> - Model: KB-BMT2C/GG</t>
    </r>
    <r>
      <rPr>
        <sz val="12"/>
        <color theme="1"/>
        <rFont val="Times New Roman"/>
        <family val="1"/>
      </rPr>
      <t xml:space="preserve">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t>
    </r>
  </si>
  <si>
    <t>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t>
  </si>
  <si>
    <t>Các thông số của sản phẩm
- Thiết bị hình tròn Ø 12,8cm
- Độ dày 1.9cm
- Cân nặng 150g
- Nhiệt độ: -30ºC – 50ºC
- Độ ẩm: 20% - 100%
- Độ chính xác nhiệt độ: ±1ºC
- Độ chính xác độ ẩm: ±5%
- Vạch chia: 1ºC và 2%</t>
  </si>
  <si>
    <t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t>
  </si>
  <si>
    <t>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t>
  </si>
  <si>
    <t>-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t>
  </si>
  <si>
    <t>Hình trụ Ф41 mm; cao 310 mm; hình trụ có đế; giới hạn đo 250ml; độ chia nhỏ nhất 2ml; thủy tinh trung tính, chịu nhiệt.</t>
  </si>
  <si>
    <t>Độ chính xác 0,1 đến 0,01 g. Khả năng cân tối đa 240 gam.</t>
  </si>
  <si>
    <t>-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t>
  </si>
  <si>
    <r>
      <t xml:space="preserve">Tụ quang: Tụ quang NA 1.25 đi kèm lá chắn sáng với khẩu độ dao động từ 0-1.25.
Nguồn sáng phía trên: đèn led soi nổi dài 300mm xoay 360 độ, công suất 3W; có kèm nguồn DC3-5V giúp soi nổi vật thể như côn trùng, giấy, vải, tinh thể muối, đường, cát ... với độ phóng đại từ 40 (ở vật kính 4X) -100 lần (ở vật kính 10X) khi sử dụng thị kính 10X hoặc 64 (ở vật kính 4X) – 160 lần (ở vật kính 10X) khi sử dụng thị kính 16X.
Hệ thống chiếu sáng phía dưới: Đèn led 1W, điều chỉnh bằng biến trở, tuổi thọ trung bình 50.000 giờ.
Nguồn điện đầu vào: 220V- 50/60Hz. 
Bộ sản phầm gồm:
- 1 thân kính hiển vi.
- 4 vật kính: 4X, 10X, 40X, 100X.
- 2 thị kính: 10X/18mm và 16X/11mm.
- 1 túi trùm kính.
- 1 hướng dẫn sử dụng.
- 1 chai dầu soi.
- 1 đèn led soi nổi dài 300mm xoay 360 độ, công suất 3W; có kèm nguồn DC3-5V. 
- 1 tiêu bản hiển vi mẫu đựng trong hộp nhựa.
- 1 lọ đựng đựng mẫu vật trùng giày (trùng cỏ) </t>
    </r>
    <r>
      <rPr>
        <i/>
        <sz val="12"/>
        <color theme="1"/>
        <rFont val="Times New Roman"/>
        <family val="1"/>
      </rPr>
      <t xml:space="preserve">Paramecium sp. </t>
    </r>
    <r>
      <rPr>
        <sz val="12"/>
        <color theme="1"/>
        <rFont val="Times New Roman"/>
        <family val="1"/>
      </rPr>
      <t>còn sống đã được làm thuần, cấy trên giá thể vỏ trấu khô.
- 1 hộp đựng kính hiển vi tiêu chuẩn bằng mút xốp chống va đập.</t>
    </r>
  </si>
  <si>
    <r>
      <t>Iodine (I</t>
    </r>
    <r>
      <rPr>
        <vertAlign val="subscript"/>
        <sz val="12"/>
        <color theme="1"/>
        <rFont val="Times New Roman"/>
        <family val="1"/>
      </rPr>
      <t>2</t>
    </r>
    <r>
      <rPr>
        <sz val="12"/>
        <color theme="1"/>
        <rFont val="Times New Roman"/>
        <family val="1"/>
      </rPr>
      <t xml:space="preserve">) </t>
    </r>
  </si>
  <si>
    <r>
      <t>Dung dịch nước bromine (Bn</t>
    </r>
    <r>
      <rPr>
        <vertAlign val="subscript"/>
        <sz val="12"/>
        <color theme="1"/>
        <rFont val="Times New Roman"/>
        <family val="1"/>
      </rPr>
      <t>2</t>
    </r>
    <r>
      <rPr>
        <sz val="12"/>
        <color theme="1"/>
        <rFont val="Times New Roman"/>
        <family val="1"/>
      </rPr>
      <t>)</t>
    </r>
  </si>
  <si>
    <r>
      <t>Dung dịch ammonia (NH</t>
    </r>
    <r>
      <rPr>
        <vertAlign val="subscript"/>
        <sz val="12"/>
        <color theme="1"/>
        <rFont val="Times New Roman"/>
        <family val="1"/>
      </rPr>
      <t>3</t>
    </r>
    <r>
      <rPr>
        <sz val="12"/>
        <color theme="1"/>
        <rFont val="Times New Roman"/>
        <family val="1"/>
      </rPr>
      <t xml:space="preserve">) đặc </t>
    </r>
  </si>
  <si>
    <r>
      <t>Barichloride (BaCl</t>
    </r>
    <r>
      <rPr>
        <vertAlign val="subscript"/>
        <sz val="12"/>
        <color theme="1"/>
        <rFont val="Times New Roman"/>
        <family val="1"/>
      </rPr>
      <t>2</t>
    </r>
    <r>
      <rPr>
        <sz val="12"/>
        <color theme="1"/>
        <rFont val="Times New Roman"/>
        <family val="1"/>
      </rPr>
      <t xml:space="preserve">) rắn </t>
    </r>
  </si>
  <si>
    <r>
      <t>Sodiumsulfate (Na</t>
    </r>
    <r>
      <rPr>
        <vertAlign val="subscript"/>
        <sz val="12"/>
        <color theme="1"/>
        <rFont val="Times New Roman"/>
        <family val="1"/>
      </rPr>
      <t>2</t>
    </r>
    <r>
      <rPr>
        <sz val="12"/>
        <color theme="1"/>
        <rFont val="Times New Roman"/>
        <family val="1"/>
      </rPr>
      <t>SO</t>
    </r>
    <r>
      <rPr>
        <vertAlign val="subscript"/>
        <sz val="12"/>
        <color theme="1"/>
        <rFont val="Times New Roman"/>
        <family val="1"/>
      </rPr>
      <t>4</t>
    </r>
    <r>
      <rPr>
        <sz val="12"/>
        <color theme="1"/>
        <rFont val="Times New Roman"/>
        <family val="1"/>
      </rPr>
      <t>) dung dịch</t>
    </r>
  </si>
  <si>
    <r>
      <t>Silve nitrate (AgNO</t>
    </r>
    <r>
      <rPr>
        <vertAlign val="subscript"/>
        <sz val="12"/>
        <color theme="1"/>
        <rFont val="Times New Roman"/>
        <family val="1"/>
      </rPr>
      <t>3</t>
    </r>
    <r>
      <rPr>
        <sz val="12"/>
        <color theme="1"/>
        <rFont val="Times New Roman"/>
        <family val="1"/>
      </rPr>
      <t xml:space="preserve">) </t>
    </r>
  </si>
  <si>
    <r>
      <t>Ethylic alcohol 96° (C</t>
    </r>
    <r>
      <rPr>
        <vertAlign val="subscript"/>
        <sz val="12"/>
        <color theme="1"/>
        <rFont val="Times New Roman"/>
        <family val="1"/>
      </rPr>
      <t>2</t>
    </r>
    <r>
      <rPr>
        <sz val="12"/>
        <color theme="1"/>
        <rFont val="Times New Roman"/>
        <family val="1"/>
      </rPr>
      <t>H</t>
    </r>
    <r>
      <rPr>
        <vertAlign val="subscript"/>
        <sz val="12"/>
        <color theme="1"/>
        <rFont val="Times New Roman"/>
        <family val="1"/>
      </rPr>
      <t>5</t>
    </r>
    <r>
      <rPr>
        <sz val="12"/>
        <color theme="1"/>
        <rFont val="Times New Roman"/>
        <family val="1"/>
      </rPr>
      <t xml:space="preserve">OH) </t>
    </r>
  </si>
  <si>
    <r>
      <t>Kali permanganat (KMnO</t>
    </r>
    <r>
      <rPr>
        <vertAlign val="subscript"/>
        <sz val="12"/>
        <color theme="1"/>
        <rFont val="Times New Roman"/>
        <family val="1"/>
      </rPr>
      <t>4</t>
    </r>
    <r>
      <rPr>
        <sz val="12"/>
        <color theme="1"/>
        <rFont val="Times New Roman"/>
        <family val="1"/>
      </rPr>
      <t>)</t>
    </r>
  </si>
  <si>
    <r>
      <t>Kali chlorrat (KClO</t>
    </r>
    <r>
      <rPr>
        <vertAlign val="subscript"/>
        <sz val="12"/>
        <color theme="1"/>
        <rFont val="Times New Roman"/>
        <family val="1"/>
      </rPr>
      <t>3</t>
    </r>
    <r>
      <rPr>
        <sz val="12"/>
        <color theme="1"/>
        <rFont val="Times New Roman"/>
        <family val="1"/>
      </rPr>
      <t xml:space="preserve">) </t>
    </r>
  </si>
  <si>
    <r>
      <t xml:space="preserve">THIẾT BỊ, DỤNG CỤ, HÓA CHẤT THEO CHỦ ĐỀ </t>
    </r>
    <r>
      <rPr>
        <i/>
        <sz val="12"/>
        <color theme="1"/>
        <rFont val="Times New Roman"/>
        <family val="1"/>
      </rPr>
      <t>(Cột số lượng tính cho một phòng học bộ môn, các thiết bị dùng chung (TBDC) tính số lượng ở phần thiết bị dùng chung, không tính ở đây)</t>
    </r>
  </si>
  <si>
    <t>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t>
  </si>
  <si>
    <r>
      <t xml:space="preserve">Gồm:
+ Bộ giá thí nghiệm và lực kế 5 N (TBDC);
+ Vật nhôm 100 cm3 đường kính 50mm, cao 50mm;
+ Bình tràn 650ml bằng nhựa trong hình trụ (Ø100x100)mm, có nhánh (Ø8x18)mm cách miệng bình 10mm, kèm giá đỡ inox Ø 5mm có đường kính 80 mm được gắn với khớp nối bằng nhôm (45x20x18)mm có khoá vặn bằng nhựa, giá đỡ có thể dịch chuyển bình theo phương thẳng đứng.
</t>
    </r>
    <r>
      <rPr>
        <b/>
        <sz val="12"/>
        <color theme="1"/>
        <rFont val="Times New Roman"/>
        <family val="1"/>
      </rPr>
      <t>Thí nghiệm mở rộng:</t>
    </r>
    <r>
      <rPr>
        <sz val="12"/>
        <color theme="1"/>
        <rFont val="Times New Roman"/>
        <family val="1"/>
      </rPr>
      <t xml:space="preserve">
- 1 phễu nhựa có đường kính 59mm
- 2 màng cao su
- 1 lọ màu
- 1 giá đỡ bình thông nhau có kích thước (200x100)mm làm bằng nhựa trên có 3 chốt kẹp.
- 1 ống cao su Ø6mm dài 470mm
- 1 ống cao su Ø8mm dài 340mm</t>
    </r>
  </si>
  <si>
    <r>
      <t>Gồm:
+ Các quả kim loại 50 gam và bộ giá thí nghiệm (TBDC);
+ Xi lanh 100ml có vạch chia 2ml.
+ Xi lanh 300ml có vạch chia 10ml
+ Áp kế: Dãy đo áp suất 0-0,5kg/cm</t>
    </r>
    <r>
      <rPr>
        <vertAlign val="superscript"/>
        <sz val="12"/>
        <color theme="1"/>
        <rFont val="Times New Roman"/>
        <family val="1"/>
      </rPr>
      <t>2</t>
    </r>
    <r>
      <rPr>
        <sz val="12"/>
        <color theme="1"/>
        <rFont val="Times New Roman"/>
        <family val="1"/>
      </rPr>
      <t xml:space="preserve"> ,mặt đồng hồ có đường kính 63mm.
+ Ống cao su Ø8mm dài 200mm đầu có gắn khớp nối phù hợp với khớp áp kế.
+ Ống cao su Ø8mm dài 365 mm
+ 02 dĩa làm bằng nhựa có đường kính 139mm, có gờ để lắp với xi lanh</t>
    </r>
  </si>
  <si>
    <r>
      <t>Bộ thiết bị cơ khí cỡ nhỏ gồm: 
+ Máy in 3D cỡ nhỏ
Công nghệ in: FDM
Sổ đầu in: 01
Đường kính đầu in: 0.4mm
Nhiệt độ làm việc: 220</t>
    </r>
    <r>
      <rPr>
        <vertAlign val="superscript"/>
        <sz val="12"/>
        <color theme="1"/>
        <rFont val="Times New Roman"/>
        <family val="1"/>
      </rPr>
      <t>0</t>
    </r>
    <r>
      <rPr>
        <sz val="12"/>
        <color theme="1"/>
        <rFont val="Times New Roman"/>
        <family val="1"/>
      </rPr>
      <t>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t>
    </r>
  </si>
  <si>
    <t>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t>
  </si>
  <si>
    <r>
      <t xml:space="preserve">- </t>
    </r>
    <r>
      <rPr>
        <b/>
        <sz val="12"/>
        <color theme="1"/>
        <rFont val="Times New Roman"/>
        <family val="1"/>
      </rPr>
      <t xml:space="preserve">Bộ thu thập dữ liệu: </t>
    </r>
    <r>
      <rPr>
        <sz val="12"/>
        <color theme="1"/>
        <rFont val="Times New Roman"/>
        <family val="1"/>
      </rPr>
      <t xml:space="preserve">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t>
    </r>
  </si>
  <si>
    <r>
      <rPr>
        <b/>
        <sz val="12"/>
        <color theme="1"/>
        <rFont val="Times New Roman"/>
        <family val="1"/>
      </rPr>
      <t>- Cảm biến đo nồng độ khí CO2:</t>
    </r>
    <r>
      <rPr>
        <sz val="12"/>
        <color theme="1"/>
        <rFont val="Times New Roman"/>
        <family val="1"/>
      </rPr>
      <t xml:space="preserve">
Dùng để đo nồng độ khí CO2 (Cacbon điôxít) trong không khí. Sử dụng loại cảm biến hồng ngoại. Được ứng dụng để đánh giá định lượng ô nhiễm không khí trong phòng, ngoài môi trường.
Thông số kĩ thuật:
- Thang đo: 0 ~ 50000ppm  
- Độ chính xác: ±10%;
- Độ phân giải: 1ppm
Cần kết nối cảm biến với bộ thu nhận số liệu, sau đó có thể xem kết quả đo hiển thị trên màn hình của bộ thu nhận số liệu hoặc thông qua phần mềm sử dụng theo kèm.
</t>
    </r>
  </si>
  <si>
    <r>
      <rPr>
        <b/>
        <sz val="12"/>
        <color theme="1"/>
        <rFont val="Times New Roman"/>
        <family val="1"/>
      </rPr>
      <t xml:space="preserve">- Cảm biến đo Lượng Oxi hòa tan trong nước và nồng độ khí Oxi trong không khí </t>
    </r>
    <r>
      <rPr>
        <sz val="12"/>
        <color theme="1"/>
        <rFont val="Times New Roman"/>
        <family val="1"/>
      </rPr>
      <t xml:space="preserve">
Nguyên lý hoạt động của đầu dò cảm biến là đo phân cực. Đầu dò cấu tạo gồm cực dương, cực âm và màng. Trong quá trình sử dụng, nhúng đầu đo vào dung dịch cần đo. Điện thế được đặt trên anốt và catốt để xảy ra phản ứng điện hóa.
Thông số kĩ thuật:
Đo lượng Oxy hòa tan trong nước:
- Thang đo: 0 ~ 20mg/L
- Độ chính xác: ±2%
Đo nồng độ khí Oxy trong không khí:
- Thang đo: 0 ~ 27%
- Độ chính xác: ±1%
- Nhiệt độ hoạt động: -20 ~ 50°C
- Độ ẩm hoạt động: 0 ~ 99%
Cần kết nối cảm biến với bộ thu nhận số liệu, sau đó có thể xem kết quả đo hiển thị trên màn hình của bộ thu nhận số liệu hoặc thông qua phần mềm sử dụng theo kèm.
</t>
    </r>
  </si>
  <si>
    <r>
      <rPr>
        <b/>
        <sz val="12"/>
        <color theme="1"/>
        <rFont val="Times New Roman"/>
        <family val="1"/>
      </rPr>
      <t>- Cảm biến đo nhiệt độ:</t>
    </r>
    <r>
      <rPr>
        <sz val="12"/>
        <color theme="1"/>
        <rFont val="Times New Roman"/>
        <family val="1"/>
      </rPr>
      <t xml:space="preserve">
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t>
    </r>
  </si>
  <si>
    <r>
      <t xml:space="preserve">- </t>
    </r>
    <r>
      <rPr>
        <b/>
        <sz val="12"/>
        <color theme="1"/>
        <rFont val="Times New Roman"/>
        <family val="1"/>
      </rPr>
      <t>Cảm biến đo độ ẩm</t>
    </r>
    <r>
      <rPr>
        <sz val="12"/>
        <color theme="1"/>
        <rFont val="Times New Roman"/>
        <family val="1"/>
      </rPr>
      <t>:
Sử dụng để phát hiện độ ẩm tương đối theo nguyên tắc điện dung, được làm bằng điện dung màng polyme. Khi độ ẩm thay đổi, điện trở của tụ điện ẩm cũng thay đổi dẫn tới điện dung của nó thay đổi. Giá trị độ ẩm nhận được từ nguyên tắc này. Độ cho phép của chất điện môi tỷ lệ thuận với độ hút ẩm. Khi độ ẩm tăng dẫn đến điện dung tăng và ngược lại.
Thông số kĩ thuật:
- Thang đo: 0 ~ 100%
- Độ chính xác tối thiểu: ±3%
Cần kết nối cảm biến với bộ thu nhận số liệu, sau đó có thể xem kết quả đo hiển thị trên màn hình của bộ thu nhận số liệu hoặc thông qua phần mềm sử dụng theo kèm.</t>
    </r>
  </si>
  <si>
    <r>
      <t xml:space="preserve">- Cảm biến đo nồng độ mặn:
</t>
    </r>
    <r>
      <rPr>
        <sz val="12"/>
        <color theme="1"/>
        <rFont val="Times New Roman"/>
        <family val="1"/>
      </rPr>
      <t xml:space="preserve">Cảm biến đo nồng độ mặn bao gồm điện cực dẫn màu đen bạch kim và mạch điều hòa tương ứng. Cảm biến tính toán nồng độ mặn bằng cách đo độ dẫn điện trong dung dịch có chứa các ion. Sự gia tăng nồng độ của các ion trong dung dịch sẽ làm tăng độ dẫn điện.
Thông số kĩ thuật:
- Thang đo: 0 ~ 50 ppt
- Độ phân giải: 0.01 ppt
- Độ chính xác: ±1%
Cần kết nối cảm biến với bộ thu nhận số liệu, sau đó có thể xem kết quả đo hiển thị trên màn hình của bộ thu nhận số liệu hoặc thông qua phần mềm sử dụng theo kèm.
</t>
    </r>
  </si>
  <si>
    <r>
      <t xml:space="preserve">- </t>
    </r>
    <r>
      <rPr>
        <b/>
        <sz val="12"/>
        <color theme="1"/>
        <rFont val="Times New Roman"/>
        <family val="1"/>
      </rPr>
      <t>Cảm biến đo độ pH</t>
    </r>
    <r>
      <rPr>
        <sz val="12"/>
        <color theme="1"/>
        <rFont val="Times New Roman"/>
        <family val="1"/>
      </rPr>
      <t xml:space="preserve">
Sử dụng để xác định độ kiềm hoặc độ axit của mẫu. Điện cực và đầu dò của cảm biến mang lại kết quả chính xác phục vụ cho các bài thí nghiệm trong các bộ môn công nghệ, hóa học, sinh học. Đầu dò pH được tạo thành từ hai điện cực là điện cực cảm biến bằng thủy tinh và điện cực tham chiếu. Được dùng để đo nồng độ ion H+ của dung dịch và hiển thị giá trị pH.
Thông số kĩ thuật:
- Thang đo: 0 ~ 14 pH
- Độ phân giải: 0.01 pH
- Nhiệt độ hoạt động: 5 - 60°C
Cần kết nối cảm biến với bộ thu nhận số liệu, sau đó có thể xem kết quả hiển thị trên màn hình của bộ thu nhận số liệu hoặc thông qua phần mềm sử dụng theo kèm.
</t>
    </r>
  </si>
  <si>
    <r>
      <t xml:space="preserve">- </t>
    </r>
    <r>
      <rPr>
        <b/>
        <sz val="12"/>
        <color theme="1"/>
        <rFont val="Times New Roman"/>
        <family val="1"/>
      </rPr>
      <t xml:space="preserve">Cảm biến đo cường độ âm thanh:
</t>
    </r>
    <r>
      <rPr>
        <sz val="12"/>
        <color theme="1"/>
        <rFont val="Times New Roman"/>
        <family val="1"/>
      </rPr>
      <t xml:space="preserve">Dùng để đo và khảo sát cường độ âm thanh trong các thí nghiệm phần Âm học hoặc nghiên cứu độ ồn trong môi trường. Cảm biến thu tín hiệu âm thanh bằng microphone. Sau khi được khuếch đại bởi mạch điện, cảm biến xuất ra giá trị cường độ âm thanh.
Thông số kĩ thuật:
- Thang đo: 40 ~ 100 dBA
- Độ chính xác: ± 0.1dB
- Độ phân giải: 0.1dB
Cần kết nối cảm biến với bộ thu nhận số liệu, sau đó có thể xem kết quả đo hiển thị trên màn hình của bộ thu nhận số liệu hoặc thông qua phần mềm sử dụng theo kèm.
</t>
    </r>
  </si>
  <si>
    <r>
      <t xml:space="preserve">- </t>
    </r>
    <r>
      <rPr>
        <b/>
        <sz val="12"/>
        <color theme="1"/>
        <rFont val="Times New Roman"/>
        <family val="1"/>
      </rPr>
      <t>Cảm biến đo áp suất khí:</t>
    </r>
    <r>
      <rPr>
        <sz val="12"/>
        <color theme="1"/>
        <rFont val="Times New Roman"/>
        <family val="1"/>
      </rPr>
      <t xml:space="preserve">
Sử dụng để đo áp suất tuyệt đối của khí. Cảm biến tiếp xúc với khí qua ống ở phía trước. Sự chênh lệch áp suất giữa ống mềm và khoang chân không kín bên trong cảm biến được hình thành. Sự chênh lệch áp suất đó được chuyển thành tín hiệu điện áp. Điện áp đầu ra tỷ lệ thuận với áp suất tuyệt đối.
Thông số kĩ thuật:
- Thang đo: 0 ~ 400kPa    
- Độ chính xác: ±6kPa
- Độ phân giải: 0.1kPa
Cần kết nối cảm biến với bộ thu nhận số liệu, sau đó có thể xem kết quả đo hiển thị trên màn hình của bộ thu nhận số liệu hoặc thông qua phần mềm sử dụng theo kèm.
</t>
    </r>
  </si>
  <si>
    <t>- Có phần mềm Tiếng Việt dễ sử dụng
- Tất cả được đựng vào hộp bằng nhựa.B16</t>
  </si>
  <si>
    <r>
      <rPr>
        <b/>
        <sz val="12"/>
        <color theme="1"/>
        <rFont val="Times New Roman"/>
        <family val="1"/>
      </rPr>
      <t>Máy tính để bàn FPT ELEAD TK12100i</t>
    </r>
    <r>
      <rPr>
        <sz val="12"/>
        <color theme="1"/>
        <rFont val="Times New Roman"/>
        <family val="1"/>
      </rPr>
      <t xml:space="preserve">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t>
    </r>
    <r>
      <rPr>
        <b/>
        <sz val="12"/>
        <color theme="1"/>
        <rFont val="Times New Roman"/>
        <family val="1"/>
      </rPr>
      <t>Màn hình (Monitor):</t>
    </r>
    <r>
      <rPr>
        <sz val="12"/>
        <color theme="1"/>
        <rFont val="Times New Roman"/>
        <family val="1"/>
      </rPr>
      <t xml:space="preserve">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t>
    </r>
  </si>
  <si>
    <r>
      <t xml:space="preserve">Bao gồm các khối đa diện (hình hộp, hình chóp, hình lăng trụ) có kích thước cạnh đáy tối thiểu 100 mm, chiều cao 200 mm; khối tròn xoay (hình trụ, hình nón, hình cầu) có đường kính đáy 100 mm, chiều cao 200 mm.
</t>
    </r>
    <r>
      <rPr>
        <b/>
        <i/>
        <sz val="12"/>
        <color theme="1"/>
        <rFont val="Times New Roman"/>
        <family val="1"/>
      </rPr>
      <t>Gồm các khối đa diện:</t>
    </r>
    <r>
      <rPr>
        <sz val="12"/>
        <color theme="1"/>
        <rFont val="Times New Roman"/>
        <family val="1"/>
      </rPr>
      <t xml:space="preserve">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t>
    </r>
    <r>
      <rPr>
        <b/>
        <i/>
        <sz val="12"/>
        <color theme="1"/>
        <rFont val="Times New Roman"/>
        <family val="1"/>
      </rPr>
      <t>Gồm khối tròn xoay:</t>
    </r>
    <r>
      <rPr>
        <sz val="12"/>
        <color theme="1"/>
        <rFont val="Times New Roman"/>
        <family val="1"/>
      </rPr>
      <t xml:space="preserve">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t>
    </r>
  </si>
  <si>
    <r>
      <t xml:space="preserve">Các mẫu mỏng, được cố định trong hộp thể hiện các loại phổ biến của kim loại đen, kim loại màu được sắp xếp  dưới dạng sơ đồ, được đựng trong hộp nhựa (350x250x95)mm.
</t>
    </r>
    <r>
      <rPr>
        <b/>
        <u/>
        <sz val="12"/>
        <color theme="1"/>
        <rFont val="Times New Roman"/>
        <family val="1"/>
      </rPr>
      <t>* Kim loại đen:</t>
    </r>
    <r>
      <rPr>
        <b/>
        <sz val="12"/>
        <color theme="1"/>
        <rFont val="Times New Roman"/>
        <family val="1"/>
      </rPr>
      <t xml:space="preserve">
   + Thép
</t>
    </r>
    <r>
      <rPr>
        <sz val="12"/>
        <color theme="1"/>
        <rFont val="Times New Roman"/>
        <family val="1"/>
      </rPr>
      <t xml:space="preserve">      - Thép carbon thường
      - Thép carbon loại tốt
      - Thép dụng cụ
      - Thép hợp kim
      - Thép silic
</t>
    </r>
    <r>
      <rPr>
        <b/>
        <sz val="12"/>
        <color theme="1"/>
        <rFont val="Times New Roman"/>
        <family val="1"/>
      </rPr>
      <t xml:space="preserve">   + Gang</t>
    </r>
    <r>
      <rPr>
        <sz val="12"/>
        <color theme="1"/>
        <rFont val="Times New Roman"/>
        <family val="1"/>
      </rPr>
      <t xml:space="preserve">
      - Gang xám
      - Gang dẻo
      - Gang trắng</t>
    </r>
    <r>
      <rPr>
        <u/>
        <sz val="12"/>
        <color theme="1"/>
        <rFont val="Times New Roman"/>
        <family val="1"/>
      </rPr>
      <t xml:space="preserve">
</t>
    </r>
    <r>
      <rPr>
        <b/>
        <u/>
        <sz val="12"/>
        <color theme="1"/>
        <rFont val="Times New Roman"/>
        <family val="1"/>
      </rPr>
      <t xml:space="preserve">* Kim loại màu:
</t>
    </r>
    <r>
      <rPr>
        <b/>
        <sz val="12"/>
        <color theme="1"/>
        <rFont val="Times New Roman"/>
        <family val="1"/>
      </rPr>
      <t xml:space="preserve">   + Nhôm &amp; hợp kim nhôm
</t>
    </r>
    <r>
      <rPr>
        <sz val="12"/>
        <color theme="1"/>
        <rFont val="Times New Roman"/>
        <family val="1"/>
      </rPr>
      <t xml:space="preserve">      - Nhôm &gt;99%
      - Đuya ra
      - Nhôm đúc
</t>
    </r>
    <r>
      <rPr>
        <b/>
        <sz val="12"/>
        <color theme="1"/>
        <rFont val="Times New Roman"/>
        <family val="1"/>
      </rPr>
      <t xml:space="preserve">   + Đồng &amp; hợp kim đồng</t>
    </r>
    <r>
      <rPr>
        <sz val="12"/>
        <color theme="1"/>
        <rFont val="Times New Roman"/>
        <family val="1"/>
      </rPr>
      <t xml:space="preserve">
      - Đồng &gt;98%
      - Đồng thau
      - Đồng thanh</t>
    </r>
  </si>
  <si>
    <t>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t>
  </si>
  <si>
    <t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t>
  </si>
  <si>
    <r>
      <t xml:space="preserve"> TP-LINK TL-SG3428X
</t>
    </r>
    <r>
      <rPr>
        <sz val="12"/>
        <color theme="1"/>
        <rFont val="Times New Roman"/>
        <family val="1"/>
      </rPr>
      <t xml:space="preserve">Giao diện  24 x 10/100/1000 Mbps RJ45 Ports, 4 x 10G SFP+, 1 x RJ45 Console, 1 x Micro-USB Console
Số lượng quạt  Fanless
Bộ cấp nguồn  100-240 V AC ~ 50/60 Hz
Kích thước  440 x 180 x 44 mm
Lắp  Rack Mountable
Tiêu thụ tối đa  23.6 W (110V/60Hz)
Max Heat Dissipation  80.353 BTU/h
Switching Capacity  128 Gbps
Tốc độ chuyển gói  95.23 Mpps
Bảng địa chỉ MAC  16 K
Khung Jumbo  9 KB
</t>
    </r>
  </si>
  <si>
    <r>
      <rPr>
        <b/>
        <sz val="12"/>
        <color theme="1"/>
        <rFont val="Times New Roman"/>
        <family val="1"/>
      </rPr>
      <t>Ổ cứng Seagate 1TB 2.5" USB 3.0</t>
    </r>
    <r>
      <rPr>
        <sz val="12"/>
        <color theme="1"/>
        <rFont val="Times New Roman"/>
        <family val="1"/>
      </rPr>
      <t xml:space="preserve">
- Thương hiệu: Việt Nam
-  Dung lượng: 1 TB
- Giao tiếp USB 3.0
- Tương thích Windows và MacOS (exFAT)
-  Kích thước: 114.8 x 78 x 11.7mm.
-  Trọng lượng: 148gram
- Xuất xứ:Việt Nam </t>
    </r>
  </si>
  <si>
    <r>
      <rPr>
        <b/>
        <sz val="12"/>
        <color theme="1"/>
        <rFont val="Times New Roman"/>
        <family val="1"/>
      </rPr>
      <t>UPS Công nghệ Line Interactive Model UDS 2200</t>
    </r>
    <r>
      <rPr>
        <sz val="12"/>
        <color theme="1"/>
        <rFont val="Times New Roman"/>
        <family val="1"/>
      </rPr>
      <t xml:space="preserve">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t>
    </r>
  </si>
  <si>
    <r>
      <rPr>
        <b/>
        <sz val="12"/>
        <color theme="1"/>
        <rFont val="Times New Roman"/>
        <family val="1"/>
      </rPr>
      <t>Đàn Organ Yamaha Psr E273 bao gồm chân đế</t>
    </r>
    <r>
      <rPr>
        <sz val="12"/>
        <color theme="1"/>
        <rFont val="Times New Roman"/>
        <family val="1"/>
      </rPr>
      <t xml:space="preserve">
Thương hiệu  Yamaha
Model:  Psr E273
Phím:  61 phím 
Màn hình  LCD
Âm sắc:  400
Tính năng
    Chế độ Đố vui
    401 âm sắc chất lượng cao, kết hợp với 143 điệu nhạc đệm tự động
    Tích hợp sẵn 112 Bài nhạc, tải sách nhạc( Songbook) để tìm hiểu những sheet nhạc của các bài hát được cài sẵn trong đàn (có thể tải xuống từ web)
    Chức năng tự học
    Chức năng ghi âm
    Cổng kết nối thiết bị AUX IN giúp kết nối thiết bị nghe nhạc và chơi các bản nhạc theo ý thích
    EQ chính / Stereo cực rộng giúp điều chỉnh, mang lại âm thanh tuyệt vời hơn
    Chức năng "Duo Mode"
Xuất xứ: China</t>
    </r>
  </si>
  <si>
    <t>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</si>
  <si>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t>
  </si>
  <si>
    <t>-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Tranh/ảnh đã đăng ký quyền tác giả và có quyết định xuất bản phù hợp với Luật Xuất bản. Nhà sản xuất tranh/ảnh đạt chứng nhận ISO 9001: 2015, ISO 14001: 2015, ISO 45001:2018;Tranh/ảnh đạt chứng nhận TCVN 6238-3:2011; QCVN 3:2019</t>
  </si>
  <si>
    <t>PHỤ LỤC 2.7:</t>
  </si>
  <si>
    <t xml:space="preserve"> Thành tiền </t>
  </si>
  <si>
    <t>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t>
  </si>
  <si>
    <r>
      <rPr>
        <b/>
        <sz val="9"/>
        <rFont val="Times New Roman"/>
        <family val="1"/>
      </rPr>
      <t>Máy chiếu:</t>
    </r>
    <r>
      <rPr>
        <sz val="9"/>
        <rFont val="Times New Roman"/>
        <family val="1"/>
      </rPr>
      <t xml:space="preserve"> Loại thông dụng; Có đủ cổng kết nối phù hợp; Cường độ sáng tối thiểu 3;500 Ansilumens; Độ phân giải tối thiểu XGA; Kích cỡ khi chiếu lên màn hình tối thiểu 100 inch; Điều khiển từ xa; Kèm theo màn chiếu và thiết bị điều khiển (nếu có). 
</t>
    </r>
    <r>
      <rPr>
        <b/>
        <sz val="9"/>
        <rFont val="Times New Roman"/>
        <family val="1"/>
      </rPr>
      <t>Màn hình hiển thị</t>
    </r>
    <r>
      <rPr>
        <sz val="9"/>
        <rFont val="Times New Roman"/>
        <family val="1"/>
      </rPr>
      <t>: Loại thông dụng, màn hình tối thiểu 50 inch, Full HD; Có đủ cổng kết nối phù hợp; Có ngôn ngữ hiển thị Tiếng Việt; Điều khiển từ xa; Nguồn điện: AC 90-220V/50Hz.</t>
    </r>
  </si>
  <si>
    <t>Bộ thiết bị dạy học hình học trực quan (các hình khối trong thực tiễn)</t>
  </si>
  <si>
    <t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t>
  </si>
  <si>
    <t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
  </si>
  <si>
    <t xml:space="preserve">Lược đồ thể hiện lịch sử chủ quyền của Việt Nam đối với các khu vực biển, đảo </t>
  </si>
  <si>
    <t>-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t>
  </si>
  <si>
    <t>- 20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t>
  </si>
  <si>
    <t>Φ0,3 mm, dài 150-200mm.
Thiêt bị đoản mạch</t>
  </si>
  <si>
    <t>-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t>
  </si>
  <si>
    <t>-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t>
  </si>
  <si>
    <t>-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t>
  </si>
  <si>
    <t>-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t>
  </si>
  <si>
    <t>-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t>
  </si>
  <si>
    <t>-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t>
  </si>
  <si>
    <t>-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t>
  </si>
  <si>
    <t>-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t>
  </si>
  <si>
    <t>-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t>
  </si>
  <si>
    <t>-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t>
  </si>
  <si>
    <t>Hình trụ ɸ42 mm; cao 315 mm; có để; giới hạn đo 250 ml; độ chia nhỏ nhất 2 ml; bằng thủy tinh trung tính hoặc nhựa an toàn, chịu nhiệt độ cao.</t>
  </si>
  <si>
    <t>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t>
  </si>
  <si>
    <r>
      <t>iodine (I</t>
    </r>
    <r>
      <rPr>
        <vertAlign val="subscript"/>
        <sz val="9"/>
        <rFont val="Times New Roman"/>
        <family val="1"/>
      </rPr>
      <t>2</t>
    </r>
    <r>
      <rPr>
        <sz val="9"/>
        <rFont val="Times New Roman"/>
        <family val="1"/>
      </rPr>
      <t>)</t>
    </r>
  </si>
  <si>
    <r>
      <t>Dung dịch nước bromine (Br</t>
    </r>
    <r>
      <rPr>
        <vertAlign val="subscript"/>
        <sz val="9"/>
        <rFont val="Times New Roman"/>
        <family val="1"/>
      </rPr>
      <t>2</t>
    </r>
    <r>
      <rPr>
        <sz val="9"/>
        <rFont val="Times New Roman"/>
        <family val="1"/>
      </rPr>
      <t>)</t>
    </r>
  </si>
  <si>
    <r>
      <t>Manganese (II) oxide (MnO</t>
    </r>
    <r>
      <rPr>
        <vertAlign val="subscript"/>
        <sz val="9"/>
        <rFont val="Times New Roman"/>
        <family val="1"/>
      </rPr>
      <t>2</t>
    </r>
    <r>
      <rPr>
        <sz val="9"/>
        <rFont val="Times New Roman"/>
        <family val="1"/>
      </rPr>
      <t>)</t>
    </r>
  </si>
  <si>
    <r>
      <t>Copper sulfate (CuSO</t>
    </r>
    <r>
      <rPr>
        <vertAlign val="subscript"/>
        <sz val="9"/>
        <rFont val="Times New Roman"/>
        <family val="1"/>
      </rPr>
      <t>4</t>
    </r>
    <r>
      <rPr>
        <sz val="9"/>
        <rFont val="Times New Roman"/>
        <family val="1"/>
      </rPr>
      <t>)</t>
    </r>
  </si>
  <si>
    <r>
      <t>Sunfuric acid 98% (H</t>
    </r>
    <r>
      <rPr>
        <vertAlign val="subscript"/>
        <sz val="9"/>
        <rFont val="Times New Roman"/>
        <family val="1"/>
      </rPr>
      <t>2</t>
    </r>
    <r>
      <rPr>
        <sz val="9"/>
        <rFont val="Times New Roman"/>
        <family val="1"/>
      </rPr>
      <t>SO</t>
    </r>
    <r>
      <rPr>
        <vertAlign val="subscript"/>
        <sz val="9"/>
        <rFont val="Times New Roman"/>
        <family val="1"/>
      </rPr>
      <t>4</t>
    </r>
    <r>
      <rPr>
        <sz val="9"/>
        <rFont val="Times New Roman"/>
        <family val="1"/>
      </rPr>
      <t>)</t>
    </r>
  </si>
  <si>
    <t>Dung dịch ammonia (NH3) đặc</t>
  </si>
  <si>
    <r>
      <t>Magnesium sulfate (MgSO</t>
    </r>
    <r>
      <rPr>
        <vertAlign val="subscript"/>
        <sz val="9"/>
        <rFont val="Times New Roman"/>
        <family val="1"/>
      </rPr>
      <t>4</t>
    </r>
    <r>
      <rPr>
        <sz val="9"/>
        <rFont val="Times New Roman"/>
        <family val="1"/>
      </rPr>
      <t>) rắn</t>
    </r>
  </si>
  <si>
    <r>
      <t>Barichloride (BaCl</t>
    </r>
    <r>
      <rPr>
        <vertAlign val="subscript"/>
        <sz val="9"/>
        <rFont val="Times New Roman"/>
        <family val="1"/>
      </rPr>
      <t>2</t>
    </r>
    <r>
      <rPr>
        <sz val="9"/>
        <rFont val="Times New Roman"/>
        <family val="1"/>
      </rPr>
      <t>) rắn</t>
    </r>
  </si>
  <si>
    <r>
      <t>Silve nitrate (AgNO</t>
    </r>
    <r>
      <rPr>
        <vertAlign val="subscript"/>
        <sz val="9"/>
        <rFont val="Times New Roman"/>
        <family val="1"/>
      </rPr>
      <t>3</t>
    </r>
    <r>
      <rPr>
        <sz val="9"/>
        <rFont val="Times New Roman"/>
        <family val="1"/>
      </rPr>
      <t>)</t>
    </r>
  </si>
  <si>
    <t>Ethylic alcohol 96o (C2H5OH)</t>
  </si>
  <si>
    <r>
      <t>Glucozơ (kết tinh) (C</t>
    </r>
    <r>
      <rPr>
        <vertAlign val="subscript"/>
        <sz val="9"/>
        <rFont val="Times New Roman"/>
        <family val="1"/>
      </rPr>
      <t>6</t>
    </r>
    <r>
      <rPr>
        <sz val="9"/>
        <rFont val="Times New Roman"/>
        <family val="1"/>
      </rPr>
      <t>H</t>
    </r>
    <r>
      <rPr>
        <vertAlign val="subscript"/>
        <sz val="9"/>
        <rFont val="Times New Roman"/>
        <family val="1"/>
      </rPr>
      <t>12</t>
    </r>
    <r>
      <rPr>
        <sz val="9"/>
        <rFont val="Times New Roman"/>
        <family val="1"/>
      </rPr>
      <t>O</t>
    </r>
    <r>
      <rPr>
        <vertAlign val="subscript"/>
        <sz val="9"/>
        <rFont val="Times New Roman"/>
        <family val="1"/>
      </rPr>
      <t>6</t>
    </r>
    <r>
      <rPr>
        <sz val="9"/>
        <rFont val="Times New Roman"/>
        <family val="1"/>
      </rPr>
      <t>)</t>
    </r>
  </si>
  <si>
    <r>
      <t>Kali permanganat (KMnO</t>
    </r>
    <r>
      <rPr>
        <vertAlign val="subscript"/>
        <sz val="9"/>
        <rFont val="Times New Roman"/>
        <family val="1"/>
      </rPr>
      <t>4</t>
    </r>
    <r>
      <rPr>
        <b/>
        <vertAlign val="subscript"/>
        <sz val="9"/>
        <rFont val="Times New Roman"/>
        <family val="1"/>
      </rPr>
      <t>)</t>
    </r>
  </si>
  <si>
    <t>Kali chlorrat(KClO3)</t>
  </si>
  <si>
    <r>
      <t xml:space="preserve">THIẾT BỊ, DỤNG CỤ, HÓA CHẤT THEO CHỦ ĐỀ </t>
    </r>
    <r>
      <rPr>
        <i/>
        <sz val="9"/>
        <rFont val="Times New Roman"/>
        <family val="1"/>
      </rPr>
      <t>(Cột số lượng tính cho một phòng học bộ môn, các thiết bị dùng chung (TBDC) tính số lượng ở phần thiết bị dùng chung, không tính ở đây)</t>
    </r>
  </si>
  <si>
    <t>Giá không bao gồm TBDC</t>
  </si>
  <si>
    <t>"Gồm:
- Kính hiển vi, pipet (TBDC);
- Lam kính và lamen (loại thông dụng, bằng thủy tinh). Giấy thấm, nước cất."</t>
  </si>
  <si>
    <t>Gồm:
- Đồng hồ bấm giây, nhiệt kế (lỏng)  và nhiệt kế y tế (TBDC);
- Cân điện tử (TBDC);
- Thước cuộn với dây không dãn, dài tối thiểu 1500 mm.</t>
  </si>
  <si>
    <t>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t>
  </si>
  <si>
    <t>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t>
  </si>
  <si>
    <t>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t>
  </si>
  <si>
    <t xml:space="preserve">Bộ dụng cụ và hóa chất thí nghiệm pha chế một dung dịch </t>
  </si>
  <si>
    <t>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t>
  </si>
  <si>
    <t>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t>
  </si>
  <si>
    <t>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t>
  </si>
  <si>
    <t>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t>
  </si>
  <si>
    <t>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t>
  </si>
  <si>
    <t>-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t>
  </si>
  <si>
    <r>
      <rPr>
        <b/>
        <sz val="9"/>
        <rFont val="Times New Roman"/>
        <family val="1"/>
      </rPr>
      <t>Máy chiếu</t>
    </r>
    <r>
      <rPr>
        <sz val="9"/>
        <rFont val="Times New Roman"/>
        <family val="1"/>
      </rPr>
      <t xml:space="preserve">: Loại thông dụng
- Có đủ cổng kết nối phù hợp
- Cường độ sáng tối thiểu 3.500Ansilumens;
- Độ phân giải tối thiểu XGA;
- Kích thước chiếu lên màn hình tối thiểu 100 inch;
- Điều khiển từ xa;
- Kèm theo màn chiếu và thiết bị điều khiển (nếu có);
</t>
    </r>
    <r>
      <rPr>
        <b/>
        <sz val="9"/>
        <rFont val="Times New Roman"/>
        <family val="1"/>
      </rPr>
      <t>Màn hình hiển thị:</t>
    </r>
    <r>
      <rPr>
        <sz val="9"/>
        <rFont val="Times New Roman"/>
        <family val="1"/>
      </rPr>
      <t xml:space="preserve">
- Loại thông dụng, màn hình tối thiểu 50 inch, Full HD;
- Có đủ cổng kết nối phù hợp;
- Có ngôn ngữ hiển thị tiếng việt
- Sử dụng điện áp: AC 90-220V/50Hz;
- Điều khiển từ xa. </t>
    </r>
  </si>
  <si>
    <t>Công ty CP Đầu tư Phát triển Giáo dục 124</t>
  </si>
  <si>
    <t>Công ty CP Đầu tư Phát triển Giáo dục 125</t>
  </si>
  <si>
    <t>Công ty CP Đầu tư Phát triển Giáo dục 126</t>
  </si>
  <si>
    <t>Công ty CP Đầu tư Phát triển Giáo dục 128</t>
  </si>
  <si>
    <t>Công ty CP Đầu tư Phát triển Giáo dục 129</t>
  </si>
  <si>
    <t>Công ty CP Đầu tư Phát triển Giáo dục 130</t>
  </si>
  <si>
    <t>Công ty CP Đầu tư Phát triển Giáo dục 132</t>
  </si>
  <si>
    <t>Công ty CP Đầu tư Phát triển Giáo dục 133</t>
  </si>
  <si>
    <t>Công ty CP Đầu tư Phát triển Giáo dục 134</t>
  </si>
  <si>
    <t>Công ty CP Đầu tư Phát triển Giáo dục 136</t>
  </si>
  <si>
    <t>Công ty CP Đầu tư Phát triển Giáo dục 137</t>
  </si>
  <si>
    <t>Công ty CP Đầu tư Phát triển Giáo dục 138</t>
  </si>
  <si>
    <t xml:space="preserve">Máy tính để bàn hoặc máy tính xách tay </t>
  </si>
  <si>
    <r>
      <rPr>
        <b/>
        <sz val="9"/>
        <rFont val="Times New Roman"/>
        <family val="1"/>
      </rPr>
      <t>Máy chiếu</t>
    </r>
    <r>
      <rPr>
        <sz val="9"/>
        <rFont val="Times New Roman"/>
        <family val="1"/>
      </rPr>
      <t xml:space="preserve">: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r>
    <r>
      <rPr>
        <b/>
        <sz val="9"/>
        <rFont val="Times New Roman"/>
        <family val="1"/>
      </rPr>
      <t xml:space="preserve">Màn hình hiển thị: </t>
    </r>
    <r>
      <rPr>
        <sz val="9"/>
        <rFont val="Times New Roman"/>
        <family val="1"/>
      </rPr>
      <t>Loại thông dụng, màn hình tối thiểu 50 inch, Full HD. 
- Có đủ cổng kết nối phù hợp; 
- Có ngôn ngữ hiển thị Tiếng Việt;
- Sử dụng điện AC 90-220V/50Hz; 
- Điều khiển từ xa.</t>
    </r>
  </si>
  <si>
    <t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
  </si>
  <si>
    <r>
      <t>Bộ 6 tranh rời kích thước (290x210)mm (</t>
    </r>
    <r>
      <rPr>
        <i/>
        <sz val="9"/>
        <rFont val="Times New Roman"/>
        <family val="1"/>
      </rPr>
      <t>in offset 4 màu trên giấy couche, định lượng 200g/m2, cán giấy OPP mờ hoặc in màu trên nhựa</t>
    </r>
    <r>
      <rPr>
        <sz val="9"/>
        <rFont val="Times New Roman"/>
        <family val="1"/>
      </rPr>
      <t>).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r>
  </si>
  <si>
    <t>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t>
  </si>
  <si>
    <t>PHỤ LỤC 2.6:</t>
  </si>
  <si>
    <t>Kính gửi: Ban QLDA ĐTXD Các công trình DD&amp;CN tỉnh Quảng Ninh</t>
  </si>
  <si>
    <t>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t>
  </si>
  <si>
    <r>
      <t>iodine (I</t>
    </r>
    <r>
      <rPr>
        <vertAlign val="subscript"/>
        <sz val="11"/>
        <rFont val="Times New Roman"/>
        <family val="1"/>
      </rPr>
      <t>2</t>
    </r>
    <r>
      <rPr>
        <sz val="11"/>
        <rFont val="Times New Roman"/>
        <family val="1"/>
      </rPr>
      <t>)</t>
    </r>
  </si>
  <si>
    <r>
      <t>Dung dịch nước bromine (Br</t>
    </r>
    <r>
      <rPr>
        <vertAlign val="subscript"/>
        <sz val="11"/>
        <rFont val="Times New Roman"/>
        <family val="1"/>
      </rPr>
      <t>2</t>
    </r>
    <r>
      <rPr>
        <sz val="11"/>
        <rFont val="Times New Roman"/>
        <family val="1"/>
      </rPr>
      <t>)</t>
    </r>
  </si>
  <si>
    <r>
      <t>Manganese (II) oxide (MnO</t>
    </r>
    <r>
      <rPr>
        <vertAlign val="subscript"/>
        <sz val="11"/>
        <rFont val="Times New Roman"/>
        <family val="1"/>
      </rPr>
      <t>2</t>
    </r>
    <r>
      <rPr>
        <sz val="11"/>
        <rFont val="Times New Roman"/>
        <family val="1"/>
      </rPr>
      <t>)</t>
    </r>
  </si>
  <si>
    <r>
      <t>Copper sulfate (CuSO</t>
    </r>
    <r>
      <rPr>
        <vertAlign val="subscript"/>
        <sz val="11"/>
        <rFont val="Times New Roman"/>
        <family val="1"/>
      </rPr>
      <t>4</t>
    </r>
    <r>
      <rPr>
        <sz val="11"/>
        <rFont val="Times New Roman"/>
        <family val="1"/>
      </rPr>
      <t>)</t>
    </r>
  </si>
  <si>
    <r>
      <t>Sunfuric acid 98% (H</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t>
    </r>
  </si>
  <si>
    <r>
      <t>Dung dịch ammonia (NH</t>
    </r>
    <r>
      <rPr>
        <vertAlign val="subscript"/>
        <sz val="11"/>
        <rFont val="Times New Roman"/>
        <family val="1"/>
      </rPr>
      <t>3</t>
    </r>
    <r>
      <rPr>
        <sz val="11"/>
        <rFont val="Times New Roman"/>
        <family val="1"/>
      </rPr>
      <t>) đặc</t>
    </r>
  </si>
  <si>
    <r>
      <t>Magnesium sulfate (MgSO</t>
    </r>
    <r>
      <rPr>
        <vertAlign val="subscript"/>
        <sz val="11"/>
        <rFont val="Times New Roman"/>
        <family val="1"/>
      </rPr>
      <t>4</t>
    </r>
    <r>
      <rPr>
        <sz val="11"/>
        <rFont val="Times New Roman"/>
        <family val="1"/>
      </rPr>
      <t>) rắn</t>
    </r>
  </si>
  <si>
    <r>
      <t>Barichloride (BaCl</t>
    </r>
    <r>
      <rPr>
        <vertAlign val="subscript"/>
        <sz val="11"/>
        <rFont val="Times New Roman"/>
        <family val="1"/>
      </rPr>
      <t>2</t>
    </r>
    <r>
      <rPr>
        <sz val="11"/>
        <rFont val="Times New Roman"/>
        <family val="1"/>
      </rPr>
      <t>) rắn</t>
    </r>
  </si>
  <si>
    <r>
      <t>Silve nitrate (AgNO</t>
    </r>
    <r>
      <rPr>
        <vertAlign val="subscript"/>
        <sz val="11"/>
        <rFont val="Times New Roman"/>
        <family val="1"/>
      </rPr>
      <t>3</t>
    </r>
    <r>
      <rPr>
        <sz val="11"/>
        <rFont val="Times New Roman"/>
        <family val="1"/>
      </rPr>
      <t>)</t>
    </r>
  </si>
  <si>
    <r>
      <t>Ethylic alcohol 96</t>
    </r>
    <r>
      <rPr>
        <vertAlign val="superscript"/>
        <sz val="11"/>
        <rFont val="Times New Roman"/>
        <family val="1"/>
      </rPr>
      <t>o</t>
    </r>
    <r>
      <rPr>
        <sz val="11"/>
        <rFont val="Times New Roman"/>
        <family val="1"/>
      </rPr>
      <t xml:space="preserve"> (C</t>
    </r>
    <r>
      <rPr>
        <vertAlign val="subscript"/>
        <sz val="11"/>
        <rFont val="Times New Roman"/>
        <family val="1"/>
      </rPr>
      <t>2</t>
    </r>
    <r>
      <rPr>
        <sz val="11"/>
        <rFont val="Times New Roman"/>
        <family val="1"/>
      </rPr>
      <t>H</t>
    </r>
    <r>
      <rPr>
        <vertAlign val="subscript"/>
        <sz val="11"/>
        <rFont val="Times New Roman"/>
        <family val="1"/>
      </rPr>
      <t>5</t>
    </r>
    <r>
      <rPr>
        <sz val="11"/>
        <rFont val="Times New Roman"/>
        <family val="1"/>
      </rPr>
      <t>OH)</t>
    </r>
  </si>
  <si>
    <r>
      <t>Glucozơ (kết tinh) (C</t>
    </r>
    <r>
      <rPr>
        <vertAlign val="subscript"/>
        <sz val="11"/>
        <rFont val="Times New Roman"/>
        <family val="1"/>
      </rPr>
      <t>6</t>
    </r>
    <r>
      <rPr>
        <sz val="11"/>
        <rFont val="Times New Roman"/>
        <family val="1"/>
      </rPr>
      <t>H</t>
    </r>
    <r>
      <rPr>
        <vertAlign val="subscript"/>
        <sz val="11"/>
        <rFont val="Times New Roman"/>
        <family val="1"/>
      </rPr>
      <t>12</t>
    </r>
    <r>
      <rPr>
        <sz val="11"/>
        <rFont val="Times New Roman"/>
        <family val="1"/>
      </rPr>
      <t>O</t>
    </r>
    <r>
      <rPr>
        <vertAlign val="subscript"/>
        <sz val="11"/>
        <rFont val="Times New Roman"/>
        <family val="1"/>
      </rPr>
      <t>6</t>
    </r>
    <r>
      <rPr>
        <sz val="11"/>
        <rFont val="Times New Roman"/>
        <family val="1"/>
      </rPr>
      <t>)</t>
    </r>
  </si>
  <si>
    <r>
      <t>Kali permanganat (KMnO</t>
    </r>
    <r>
      <rPr>
        <vertAlign val="subscript"/>
        <sz val="11"/>
        <rFont val="Times New Roman"/>
        <family val="1"/>
      </rPr>
      <t>4</t>
    </r>
    <r>
      <rPr>
        <b/>
        <vertAlign val="subscript"/>
        <sz val="11"/>
        <rFont val="Times New Roman"/>
        <family val="1"/>
      </rPr>
      <t>)</t>
    </r>
  </si>
  <si>
    <r>
      <t>Kali chlorrat (KClO</t>
    </r>
    <r>
      <rPr>
        <vertAlign val="subscript"/>
        <sz val="11"/>
        <rFont val="Times New Roman"/>
        <family val="1"/>
      </rPr>
      <t>3</t>
    </r>
    <r>
      <rPr>
        <sz val="11"/>
        <rFont val="Times New Roman"/>
        <family val="1"/>
      </rPr>
      <t>)</t>
    </r>
  </si>
  <si>
    <r>
      <t xml:space="preserve">THIẾT BỊ, DỤNG CỤ, HÓA CHẤT THEO CHỦ ĐỀ </t>
    </r>
    <r>
      <rPr>
        <i/>
        <sz val="11"/>
        <rFont val="Times New Roman"/>
        <family val="1"/>
      </rPr>
      <t>(Cột số lượng tính cho một phòng học bộ môn, các thiết bị dùng chung (TBDC) tính số lượng ở phần thiết bị dùng chung, không tính ở đây)</t>
    </r>
  </si>
  <si>
    <t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t>
  </si>
  <si>
    <r>
      <t>Bộ 6 tranh rời kích thước (290x210)mm (</t>
    </r>
    <r>
      <rPr>
        <i/>
        <sz val="11"/>
        <rFont val="Times New Roman"/>
        <family val="1"/>
      </rPr>
      <t>in offset 4 màu trên giấy couche, định lượng 200g/m2, cán giấy OPP mờ hoặc in màu trên nhựa</t>
    </r>
    <r>
      <rPr>
        <sz val="11"/>
        <rFont val="Times New Roman"/>
        <family val="1"/>
      </rPr>
      <t>).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r>
  </si>
  <si>
    <t>Bằng chữ: Bốn trăm chín mươi lăm tỷ ba trăm mười ba triệu không trăm ba mươi nghìn ba trăm mười chín đồng./.</t>
  </si>
  <si>
    <t xml:space="preserve">* Lưu ý: Giá trên đã bao gồm thuế vat, lắp đặt vận chuyển và bảo hành tại nơi lắp đặt </t>
  </si>
  <si>
    <r>
      <t>*</t>
    </r>
    <r>
      <rPr>
        <b/>
        <sz val="12"/>
        <rFont val="Times New Roman"/>
        <family val="1"/>
      </rPr>
      <t xml:space="preserve"> Hiệu lực của báo giá</t>
    </r>
    <r>
      <rPr>
        <sz val="12"/>
        <rFont val="Times New Roman"/>
        <family val="1"/>
      </rPr>
      <t xml:space="preserve">: Báo giá có hiệu lực 100 ngày kể từ ngày phát hành. </t>
    </r>
  </si>
  <si>
    <t>PHỤ LỤC 2.5:</t>
  </si>
  <si>
    <t>Hà Nội ngày 27 tháng 05 năm 2023</t>
  </si>
  <si>
    <t>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t>
  </si>
  <si>
    <t>Bằng chữ: Năm trăm linh bốn tỷ năm trăm chín mươi chín triệu bốn trăm năm mươi bảy nghìn không trăm năm mươi đồng./.</t>
  </si>
  <si>
    <t xml:space="preserve">* Hiệu lực của báo giá: Báo giá có hiệu lực 120 ngày kể từ ngày phát hành (ngày 28/5/2023). </t>
  </si>
  <si>
    <t>PHỤ LỤC 2.4:</t>
  </si>
  <si>
    <t>Bằng chữ: Năm trăm linh chín tỷ bảy trăm hai mươi hai triệu tám trăm bốn mươi ba nghìn một trăm sáu tư đồng./.</t>
  </si>
  <si>
    <t>PHỤ LỤC 2.3:</t>
  </si>
  <si>
    <r>
      <t xml:space="preserve">PHỤ LỤC 2:
BẢNG TỔNG HỢP DANH MỤC THIẾT BỊ DẠY HỌC TỐI THIỂU CẤP TRUNG HỌC CƠ SỞ NĂM HỌC 2023-2024
</t>
    </r>
    <r>
      <rPr>
        <i/>
        <sz val="14"/>
        <color theme="1"/>
        <rFont val="Times New Roman"/>
        <family val="1"/>
      </rPr>
      <t>(Ban hành kèm theo Văn bản số 575/BDD&amp;CN-KHTH ngày 10/5/2023)</t>
    </r>
  </si>
  <si>
    <t>Mã hàng</t>
  </si>
  <si>
    <t>Đơn giá
có Vat</t>
  </si>
  <si>
    <t>TBDC-GIATB</t>
  </si>
  <si>
    <t>LAV/ Trung Quốc</t>
  </si>
  <si>
    <t>Việt nam</t>
  </si>
  <si>
    <t>Omron Việt Nam</t>
  </si>
  <si>
    <t>BL2-001A</t>
  </si>
  <si>
    <t>BL2-002A</t>
  </si>
  <si>
    <t>BL2-003A</t>
  </si>
  <si>
    <t>BL2-004A</t>
  </si>
  <si>
    <t>BL2-005A</t>
  </si>
  <si>
    <t>BL2-006A</t>
  </si>
  <si>
    <t>BL2-007A</t>
  </si>
  <si>
    <t>BL2-008A</t>
  </si>
  <si>
    <t>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t>
  </si>
  <si>
    <t>CS-TOAN-A.2</t>
  </si>
  <si>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t>
  </si>
  <si>
    <t>CS-TOAN-B.I.1.1</t>
  </si>
  <si>
    <t>- 01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</si>
  <si>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CS-TOAN-B.I.1.2</t>
  </si>
  <si>
    <r>
      <rPr>
        <b/>
        <sz val="12"/>
        <color theme="1"/>
        <rFont val="Times New Roman"/>
        <family val="1"/>
      </rPr>
      <t>Bộ học liệu điện tử Lớp 7</t>
    </r>
    <r>
      <rPr>
        <sz val="12"/>
        <color theme="1"/>
        <rFont val="Times New Roman"/>
        <family val="1"/>
      </rPr>
      <t xml:space="preserve">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</si>
  <si>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t>GD38-0070VN</t>
  </si>
  <si>
    <t>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</si>
  <si>
    <t>JER EDUCATION/Trung Quốc</t>
  </si>
  <si>
    <t>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t>
  </si>
  <si>
    <t>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t>
  </si>
  <si>
    <t>BL2-034A</t>
  </si>
  <si>
    <t>BL2-035A</t>
  </si>
  <si>
    <t>BL2-036A</t>
  </si>
  <si>
    <t>BL2-037A</t>
  </si>
  <si>
    <t>BL2-038A</t>
  </si>
  <si>
    <t>BL2-039A</t>
  </si>
  <si>
    <t>BL2-040A</t>
  </si>
  <si>
    <t>BL2-041A</t>
  </si>
  <si>
    <t>BL2-042A</t>
  </si>
  <si>
    <t>BL2-043A</t>
  </si>
  <si>
    <t>BL2-044A</t>
  </si>
  <si>
    <t>BL2-045A</t>
  </si>
  <si>
    <t>BL2-046A</t>
  </si>
  <si>
    <t>BL2-048A</t>
  </si>
  <si>
    <t>BL2-049A</t>
  </si>
  <si>
    <t>BL2-050A</t>
  </si>
  <si>
    <t>BL2-051A</t>
  </si>
  <si>
    <t>BL2-052A</t>
  </si>
  <si>
    <t>BL2-053A</t>
  </si>
  <si>
    <t>việt nam</t>
  </si>
  <si>
    <t>CS-GDCD-C.1</t>
  </si>
  <si>
    <t>CS-GDCD-C.2</t>
  </si>
  <si>
    <t>CS-GDCD-C.3</t>
  </si>
  <si>
    <t>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t>
  </si>
  <si>
    <t>BL2-067A</t>
  </si>
  <si>
    <t>BL2-068A</t>
  </si>
  <si>
    <t>BL2-070A</t>
  </si>
  <si>
    <t>BL2-071A</t>
  </si>
  <si>
    <t>BL2-074A</t>
  </si>
  <si>
    <t>BL2-077A</t>
  </si>
  <si>
    <t>BL2-080A</t>
  </si>
  <si>
    <t>BL2-081A</t>
  </si>
  <si>
    <t>BL2-082A</t>
  </si>
  <si>
    <t>BL2-083A</t>
  </si>
  <si>
    <t>BL2-084A</t>
  </si>
  <si>
    <t>BL2-085A</t>
  </si>
  <si>
    <t>BL2-086A</t>
  </si>
  <si>
    <t>BL2-087A</t>
  </si>
  <si>
    <t>BL2-088A</t>
  </si>
  <si>
    <t>BL2-089A</t>
  </si>
  <si>
    <t>BL2-090A</t>
  </si>
  <si>
    <t>BL2-091A</t>
  </si>
  <si>
    <t>BL2-092A</t>
  </si>
  <si>
    <t>BL2-093A</t>
  </si>
  <si>
    <t>BL2-094A</t>
  </si>
  <si>
    <t>BL2-095A</t>
  </si>
  <si>
    <t>BL2-096A</t>
  </si>
  <si>
    <r>
      <rPr>
        <b/>
        <sz val="12"/>
        <color theme="1"/>
        <rFont val="Times New Roman"/>
        <family val="1"/>
      </rPr>
      <t>Bộ học liệu điện tử được xây dựng theo Chương trình môn học Lịch sử và Địa lý mới (CTGDPT 2018)- Lớp 6</t>
    </r>
    <r>
      <rPr>
        <sz val="12"/>
        <color theme="1"/>
        <rFont val="Times New Roman"/>
        <family val="1"/>
      </rPr>
      <t xml:space="preserve">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Mô tả nội dung
Bài giảng, tranh ảnh điện tử, video theo Danh mục thiết bị tối thiểu cấp Trung học cơ sở (Thông tư số 38/2021/TT-BGDĐT), chương trình GDPT 2018 và các bộ sách giáo khoa hiện hành, bao gồm:
- 11 Khung bài giảng minh họa theo 05 chủ đề gồm:
 + Tại sao cần học lịch sử
 + Thời nguyên thủy
 + Xã hội cổ đại
 + Đông Nam Á từ khoảng thời gian giáp Công nguyên đến thế kỷ X
 + Việt Nam từ khoảng thế kỷ 7 TCN đến thế kỷ 10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t>
    </r>
  </si>
  <si>
    <t>GD38-0050VN</t>
  </si>
  <si>
    <t>CS-ĐL1</t>
  </si>
  <si>
    <t>Pingxiang/ Trung Quốc</t>
  </si>
  <si>
    <t>ĐL-A.4</t>
  </si>
  <si>
    <t>- Nhiệt độ: -30 độ C đến 50 độ C
- Độ ẩm: 20% - 100%
- Độ chính xác nhiệt độ: ±1 độ C
- Độ chính xác độ ẩm: ±2%
- Vạch chia: 1 độ C và 2%</t>
  </si>
  <si>
    <t>TH101B</t>
  </si>
  <si>
    <t>BL2-140A</t>
  </si>
  <si>
    <t>BL2-141A</t>
  </si>
  <si>
    <t>BL2-142A</t>
  </si>
  <si>
    <t>BL2-143A</t>
  </si>
  <si>
    <t>BL2-144A</t>
  </si>
  <si>
    <t>BL2-145A</t>
  </si>
  <si>
    <t>BL2-146A</t>
  </si>
  <si>
    <t>BL2-147A</t>
  </si>
  <si>
    <t>BL2-148A</t>
  </si>
  <si>
    <t>BL2-149A</t>
  </si>
  <si>
    <t>BL2-150A</t>
  </si>
  <si>
    <t>BL2-152A</t>
  </si>
  <si>
    <t>BL2-153A</t>
  </si>
  <si>
    <t>BL2-154A</t>
  </si>
  <si>
    <t>BL2-155A</t>
  </si>
  <si>
    <t>BL2-156A</t>
  </si>
  <si>
    <t>BL2-157A</t>
  </si>
  <si>
    <t>BL2-158A</t>
  </si>
  <si>
    <t>BL2-159A</t>
  </si>
  <si>
    <t>BL2-160A</t>
  </si>
  <si>
    <t>BL2-161A</t>
  </si>
  <si>
    <t>BL2-162A</t>
  </si>
  <si>
    <t>BL2-163A</t>
  </si>
  <si>
    <t>BL2-164A</t>
  </si>
  <si>
    <t>BL2-165A</t>
  </si>
  <si>
    <t>BL2-166A</t>
  </si>
  <si>
    <t>BL2-167A</t>
  </si>
  <si>
    <t>BL2-168A</t>
  </si>
  <si>
    <t>BL2-169A</t>
  </si>
  <si>
    <t>BL2-170A</t>
  </si>
  <si>
    <t>BL2-171A</t>
  </si>
  <si>
    <t>BL2-172A</t>
  </si>
  <si>
    <t>BL2-173A</t>
  </si>
  <si>
    <t>BL2-174A</t>
  </si>
  <si>
    <t>BL2-175A</t>
  </si>
  <si>
    <t>BL2-176A</t>
  </si>
  <si>
    <t>BL2-177A</t>
  </si>
  <si>
    <t>việt Nam</t>
  </si>
  <si>
    <r>
      <rPr>
        <b/>
        <sz val="12"/>
        <color theme="1"/>
        <rFont val="Times New Roman"/>
        <family val="1"/>
      </rPr>
      <t>Bộ học liệu điện tử được xây dựng theo Chương trình môn học Lịch sử và Địa lý mới (CTGDPT 2018) - Lớp 6</t>
    </r>
    <r>
      <rPr>
        <sz val="12"/>
        <color theme="1"/>
        <rFont val="Times New Roman"/>
        <family val="1"/>
      </rPr>
      <t xml:space="preserve">
Bộ học liệu điện tử hỗ trợ giáo viên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Cấp phép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Bài giảng, tranh ảnh điện tử, video theo Danh mục thiết bị tối thiểu cấp Trung học cơ sở (Thông tư số 38/2021/TT-BGDĐT), chương trình GDPT 2018 và các bộ sách giáo khoa hiện hành, bao gồm:
- 07 Khung bài giảng minh họa theo 07 chủ đề gồm:
 + Bản đồ: phương tiện thể hiện bề mặt Trái đất
 + Trái Đất - hành tinh của hệ Mặt Trời
 + Cấu tạo của Trái Đất. Vỏ Trái Đất
 + Khí hậu và biến đổi khí hậu
 + Nước trên Trái Đất
 + Đất và sinh vật trên Trái đất
 + Con người và thiên nhiên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t>
    </r>
  </si>
  <si>
    <t>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t>
  </si>
  <si>
    <t>PS-24V</t>
  </si>
  <si>
    <t>KHTN-I.2</t>
  </si>
  <si>
    <t>KHTN-I.3</t>
  </si>
  <si>
    <t>KHTN-I.4</t>
  </si>
  <si>
    <t>KHTN-I.5</t>
  </si>
  <si>
    <t>KHTN-I.6</t>
  </si>
  <si>
    <t>ZT301</t>
  </si>
  <si>
    <t>KHTN-I.8</t>
  </si>
  <si>
    <t>KHTN-I.9</t>
  </si>
  <si>
    <t>KHTN-I.10</t>
  </si>
  <si>
    <t>KHTN-I.11</t>
  </si>
  <si>
    <t>KHTN-I.12</t>
  </si>
  <si>
    <t>-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t>
  </si>
  <si>
    <t>KHTN-I.13</t>
  </si>
  <si>
    <t>Thang đo: Tối thiểu ± 12 V.
Độ phân giải: ± 0,01 V.
Cổng kết nối RJ45, đảm bảo kết nối chắc chắn với cáp đo và bộ thu thập số liệu. Đầu ra tín hiệu số 0/5V. Dòng tiêu thụ thấp, khoảng 30mA. Đầu kẹp cá sấu hoặc bắp chuối</t>
  </si>
  <si>
    <t>KHTN-I.14</t>
  </si>
  <si>
    <t>Thang đo ± 1 A.
Độ phân giải: ± 1 mA.
Cổng kết nối RJ45, đảm bảo kết nối chắc chắn với cáp đo và bộ thu thập số liệu</t>
  </si>
  <si>
    <t>KHTN-I.15</t>
  </si>
  <si>
    <t>- Thang đo từ -20°C đến 110°C;
- Độ phân giải: ±0,1°C.
Cổng kết nối RJ45, đảm bảo kết nối chắc chắn với cáp đo và bộ thu thập số liệu</t>
  </si>
  <si>
    <t>KHTN-I.16</t>
  </si>
  <si>
    <t>KHTN-I.18</t>
  </si>
  <si>
    <t>KHTN-I.19</t>
  </si>
  <si>
    <t>KHTN-I.20</t>
  </si>
  <si>
    <t>KHTN-I.21</t>
  </si>
  <si>
    <t>KHTN-I.22</t>
  </si>
  <si>
    <t>KHTN-I.23</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</si>
  <si>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</si>
  <si>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KHTN-I.24</t>
  </si>
  <si>
    <t>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t>
  </si>
  <si>
    <t>KHTN-I.25</t>
  </si>
  <si>
    <t>KHTN-I.27</t>
  </si>
  <si>
    <t>KHTN-I.28</t>
  </si>
  <si>
    <t>KHTN-I.29</t>
  </si>
  <si>
    <t>KHTN-I.30</t>
  </si>
  <si>
    <t>KHTN-I.32</t>
  </si>
  <si>
    <t>KHTN-I.33</t>
  </si>
  <si>
    <t>KHTN-I.34</t>
  </si>
  <si>
    <t>KHTN-I.35</t>
  </si>
  <si>
    <t>KHTN-I.36</t>
  </si>
  <si>
    <t>KHTN-I.37</t>
  </si>
  <si>
    <t>KHTN-I.38</t>
  </si>
  <si>
    <t>KHTN-I.39</t>
  </si>
  <si>
    <t>Chậu thủy tinh</t>
  </si>
  <si>
    <t>KHTN-I.40</t>
  </si>
  <si>
    <t>KHTN-I.41</t>
  </si>
  <si>
    <t>KHTN-I.42</t>
  </si>
  <si>
    <t>KHTN-I.43</t>
  </si>
  <si>
    <t>KHTN-I.44</t>
  </si>
  <si>
    <t>Bộ ống dẫn thủy tinh các loại</t>
  </si>
  <si>
    <t>KHTN-I.45</t>
  </si>
  <si>
    <t>KHTN-I.46</t>
  </si>
  <si>
    <t>KHTN-I.47</t>
  </si>
  <si>
    <t>KHTN-I.48</t>
  </si>
  <si>
    <t>Cân kỹ thuật, độ chính xác đến 0,01g. Khả năng cân từ 2 gam đến tối đa 240g. Độ chia kiểm (e) 0.1g. Kích thước đĩa cân 76x100mm. Cấp chính xác 3. Có giấy phê duyệt mẫu của Tổng cục đo lường chất lượng cấp.</t>
  </si>
  <si>
    <t>Nhiệt kế điện tử, độ chia nhỏ nhất 0,1 °C.</t>
  </si>
  <si>
    <t>KHTN-I.54</t>
  </si>
  <si>
    <t>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t>
  </si>
  <si>
    <t>V710</t>
  </si>
  <si>
    <t>Ningbo/ Trung Quốc</t>
  </si>
  <si>
    <r>
      <rPr>
        <b/>
        <sz val="12"/>
        <color theme="1"/>
        <rFont val="Times New Roman"/>
        <family val="1"/>
      </rPr>
      <t>Bộ học liệu điện tử, mô phỏng hỗ trợ dạy học môn Khoa học tự nhiên.- LỚP 7</t>
    </r>
    <r>
      <rPr>
        <sz val="12"/>
        <color theme="1"/>
        <rFont val="Times New Roman"/>
        <family val="1"/>
      </rPr>
      <t xml:space="preserve">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r>
  </si>
  <si>
    <t>GD38-0025VN</t>
  </si>
  <si>
    <t>Fe</t>
  </si>
  <si>
    <t>Đựng trong lọ thủy tinh tối màu đóng gói Lọ 50g
- Mã sản phẩm: Na
- Xuất xứ: Việt Nam</t>
  </si>
  <si>
    <t>CaCO3</t>
  </si>
  <si>
    <t>BL2-300A</t>
  </si>
  <si>
    <t>BL2-301A</t>
  </si>
  <si>
    <t>BL2-302A</t>
  </si>
  <si>
    <t>BL2-303A</t>
  </si>
  <si>
    <t>BL2-304A</t>
  </si>
  <si>
    <t>BL2-305A</t>
  </si>
  <si>
    <t>BL2-306A</t>
  </si>
  <si>
    <t>BL2-307A</t>
  </si>
  <si>
    <t>BL2-308A</t>
  </si>
  <si>
    <t>BL2-309A</t>
  </si>
  <si>
    <t>BL2-310A</t>
  </si>
  <si>
    <t>BL2-311A</t>
  </si>
  <si>
    <t>BL2-312A</t>
  </si>
  <si>
    <t>BL2-313A</t>
  </si>
  <si>
    <t>BL2-314A</t>
  </si>
  <si>
    <t>BL2-315A</t>
  </si>
  <si>
    <t>BL2-316A</t>
  </si>
  <si>
    <t>BL2-317A</t>
  </si>
  <si>
    <t>BL2-318A</t>
  </si>
  <si>
    <t>BL2-319A</t>
  </si>
  <si>
    <t>BL2-320A</t>
  </si>
  <si>
    <t>BL2-321A</t>
  </si>
  <si>
    <t>BL2-322A</t>
  </si>
  <si>
    <t>BL2-323A</t>
  </si>
  <si>
    <t>BL2-324A</t>
  </si>
  <si>
    <t>BL2-325A</t>
  </si>
  <si>
    <t>BL2-326A</t>
  </si>
  <si>
    <t>BL2-327A</t>
  </si>
  <si>
    <t>BL2-328A</t>
  </si>
  <si>
    <t>BL2-329A</t>
  </si>
  <si>
    <t>KHTN6-III.1</t>
  </si>
  <si>
    <t>Việt Nam + Trung Quốc</t>
  </si>
  <si>
    <r>
      <t xml:space="preserve">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t>
    </r>
    <r>
      <rPr>
        <b/>
        <sz val="11"/>
        <color theme="1"/>
        <rFont val="Times New Roman"/>
        <family val="1"/>
      </rPr>
      <t>( Giá không bao gồm thiết bị dùng chung là kính lúp và kính hiển vi)</t>
    </r>
  </si>
  <si>
    <t>KHTN6-III.6B</t>
  </si>
  <si>
    <r>
      <t xml:space="preserve">Gồm:
-  Kính hiển vi ,pipet (TBDC);
- Lam kính, la men (Bằng thủy tinh);
- Kim mũi mác, panh (Bằng inox);
- Dao cắt tiêu bản;
- Nước cất; giấy thấm.
</t>
    </r>
    <r>
      <rPr>
        <b/>
        <sz val="12"/>
        <color theme="1"/>
        <rFont val="Times New Roman"/>
        <family val="1"/>
      </rPr>
      <t>( Giá không bao gồm thiết bị dùng chung là pipet, kính hiển vi)</t>
    </r>
  </si>
  <si>
    <t>KHTN6-III.7B</t>
  </si>
  <si>
    <r>
      <t xml:space="preserve">Gồm:
- Kính hiển vi ,Pipet (TBDC);
- Đĩa đồng hồ (Bằng thủy tinh, Ø8mm);
- Kim mũi mác (Bằng inox);
- Giấy thấm, nước cất, lam kính (Bằng thủy tinh);
- Methylene blue (loại thông dụng, lọ 100ml).
</t>
    </r>
    <r>
      <rPr>
        <b/>
        <sz val="11"/>
        <color theme="1"/>
        <rFont val="Times New Roman"/>
        <family val="1"/>
      </rPr>
      <t>( Giá không bao gồm thiết bị dùng chung là kính hiển vi, pipet)</t>
    </r>
  </si>
  <si>
    <t>KHTN6-III.8B</t>
  </si>
  <si>
    <r>
      <t xml:space="preserve">Gồm:
- Kính hiển vi; Pipet (TBDC);
- Lam kính và lamen (Bằng thủy tinh). Giấy thấm, nước cất.
</t>
    </r>
    <r>
      <rPr>
        <b/>
        <sz val="11"/>
        <color theme="1"/>
        <rFont val="Times New Roman"/>
        <family val="1"/>
      </rPr>
      <t>( Giá không bao gồm thiết bị dùng chung là kính hiển vi, pipet)</t>
    </r>
  </si>
  <si>
    <t>KHTN6-III.9B</t>
  </si>
  <si>
    <t>KHTN6-III.10</t>
  </si>
  <si>
    <t>KHTN6-III.11</t>
  </si>
  <si>
    <t>KHTN6-III.12</t>
  </si>
  <si>
    <t>Bộ dụng cụ minh họa lực không tiếp xúc</t>
  </si>
  <si>
    <t>KHTN6-III.13</t>
  </si>
  <si>
    <t>KHTN6-III.14</t>
  </si>
  <si>
    <t>KHTN6-III.15</t>
  </si>
  <si>
    <t>KHTN7-III.16</t>
  </si>
  <si>
    <t>Trống có đường kính tối thiểu Ф 180 mm, dùi gõ thích hợp với trống;
Âm thoa chuẩn dài tối thiểu 200 mm, búa gõ thích hợp bằng cao su</t>
  </si>
  <si>
    <r>
      <t xml:space="preserve">Gồm:
- Bộ thu nhận số liệu (TBDC);
- Cảm biến âm thanh có tần số hoạt động 20 ~ 20000 Hz;
- Loa mini; ống dẫn hướng âm thanh dài tối thiểu 62 cm; có 2 giá đỡ bằng nhau.
</t>
    </r>
    <r>
      <rPr>
        <b/>
        <sz val="12"/>
        <color theme="1"/>
        <rFont val="Times New Roman"/>
        <family val="1"/>
      </rPr>
      <t>( Giá không bao gồm thiết bị dùng chung là Bộ thu nhận số liệu)</t>
    </r>
  </si>
  <si>
    <t>KHTN7-III.18B</t>
  </si>
  <si>
    <t>KHTN7-III.21</t>
  </si>
  <si>
    <t>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t>
  </si>
  <si>
    <t>KHTN8-III.28</t>
  </si>
  <si>
    <t>KHTN8-III.29</t>
  </si>
  <si>
    <t>KHTN8-III.30</t>
  </si>
  <si>
    <t>Bộ dung cụ và hóa chất thí nghiệm pha chế một dung dịch</t>
  </si>
  <si>
    <t>KHTN8-III.31</t>
  </si>
  <si>
    <t>KHTN8-III.32</t>
  </si>
  <si>
    <t>KHTN8-III.33</t>
  </si>
  <si>
    <t>KHTN8-III.34</t>
  </si>
  <si>
    <t>Bộ dụng cụ và hóa chất Thí nghiệm của hydrochloric acid</t>
  </si>
  <si>
    <t>KHTN8-III.35</t>
  </si>
  <si>
    <t>Bộ dụng cụ và hóa chất thí nghiệm của base</t>
  </si>
  <si>
    <t>KHTN8-III.36</t>
  </si>
  <si>
    <t>Bộ dụng cụ và thí nghiệm đo pH</t>
  </si>
  <si>
    <t>KHTN8-III.37</t>
  </si>
  <si>
    <t>Bộ dụng cụ và hóa chất Thí nghiệm của oxide</t>
  </si>
  <si>
    <t>KHTN8-III.38</t>
  </si>
  <si>
    <t>Bộ dụng cụ và hóa chất thí nghiệm của muối</t>
  </si>
  <si>
    <t>KHTN8-III.39</t>
  </si>
  <si>
    <t>KHTN8-III.40</t>
  </si>
  <si>
    <t>KHTN8-III.41</t>
  </si>
  <si>
    <t>KHTN8-III.42</t>
  </si>
  <si>
    <t>KHTN8-III.43</t>
  </si>
  <si>
    <t>Gồm:
Lực kế (TBDC); Thanh nhựa cứng, có lỗ móc lực kế cách đều nhau, dài tối thiểu 300 mm liên kết với giá có điểm tựa trục quay.</t>
  </si>
  <si>
    <t>KHTN8-III.44</t>
  </si>
  <si>
    <t>KHTN8-III.45</t>
  </si>
  <si>
    <t>KHTN8-III.46</t>
  </si>
  <si>
    <t>KHTN8-III.47</t>
  </si>
  <si>
    <t>KHTN8-III.48</t>
  </si>
  <si>
    <t>KHTN8-III.49</t>
  </si>
  <si>
    <t>HEM-7121</t>
  </si>
  <si>
    <t>KHTN8-III.52</t>
  </si>
  <si>
    <t>KHTN8-IV.1</t>
  </si>
  <si>
    <t>Mô hình cấu tạo cơ thể người</t>
  </si>
  <si>
    <t>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t>
  </si>
  <si>
    <t>MD6-204</t>
  </si>
  <si>
    <t>Xincheng/ Trung Quốc</t>
  </si>
  <si>
    <t>CN-AI.1</t>
  </si>
  <si>
    <t>CN-AI.2</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</si>
  <si>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t>
  </si>
  <si>
    <t>CN-AI.3</t>
  </si>
  <si>
    <t>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t>
  </si>
  <si>
    <t>CN-AII.1</t>
  </si>
  <si>
    <t>CN-AII.2</t>
  </si>
  <si>
    <t>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t>
  </si>
  <si>
    <t>CN-AII.3</t>
  </si>
  <si>
    <t>CN-AII.4</t>
  </si>
  <si>
    <t>CN-AIV.1</t>
  </si>
  <si>
    <t>BL2-460A</t>
  </si>
  <si>
    <t>BL2-461A</t>
  </si>
  <si>
    <t>BL2-462A</t>
  </si>
  <si>
    <t>BL2-463A</t>
  </si>
  <si>
    <t>BL2-464A</t>
  </si>
  <si>
    <t>BL2-465A</t>
  </si>
  <si>
    <t>BL2-466A</t>
  </si>
  <si>
    <t>BL2-467A</t>
  </si>
  <si>
    <t>BL2-468A</t>
  </si>
  <si>
    <t>BL2-469A</t>
  </si>
  <si>
    <t>BL2-470A</t>
  </si>
  <si>
    <t>BL2-476A</t>
  </si>
  <si>
    <t>BL2-471A</t>
  </si>
  <si>
    <t>BL2-472A</t>
  </si>
  <si>
    <t>BL2-473A</t>
  </si>
  <si>
    <t>BL2-474A</t>
  </si>
  <si>
    <t>BL2-475A</t>
  </si>
  <si>
    <t>BL2-477A</t>
  </si>
  <si>
    <t>BL2-478A</t>
  </si>
  <si>
    <t>BL2-479A</t>
  </si>
  <si>
    <t>CN-BII.1</t>
  </si>
  <si>
    <t>SHD6867</t>
  </si>
  <si>
    <t>KHCB.01</t>
  </si>
  <si>
    <t>VLCK0801</t>
  </si>
  <si>
    <t>CCBD01</t>
  </si>
  <si>
    <t>CN-BIII.1.1</t>
  </si>
  <si>
    <t>CN-BIII.1.2</t>
  </si>
  <si>
    <t>CN-BIII.2</t>
  </si>
  <si>
    <t>Loại điện tử, dải nhiệt độ đo từ 0 đến 100°C, độ phân giải tối thiểu 0,5°C</t>
  </si>
  <si>
    <t>HDT1</t>
  </si>
  <si>
    <t>CN-BIII.3.2</t>
  </si>
  <si>
    <t>TN01</t>
  </si>
  <si>
    <t>CN-BIII.4.1</t>
  </si>
  <si>
    <t>CN-BIII.5</t>
  </si>
  <si>
    <t>DCAT01</t>
  </si>
  <si>
    <t xml:space="preserve">Thông số:
- 8 cổng LAN (RJ45) 10/100/1000Mbps  
- Công nghệ Green Ethernet tiết kiệm điện năng
- Chất liệu: Vỏ nhựa với thiết kế có thể để bàn hoặc treo tường  
</t>
  </si>
  <si>
    <t>TP-Link LS1008G</t>
  </si>
  <si>
    <t>TP-Link Archer AX10</t>
  </si>
  <si>
    <t>UTPCAT</t>
  </si>
  <si>
    <t>RJ45</t>
  </si>
  <si>
    <t>TD-I.10</t>
  </si>
  <si>
    <t>CS-TD-II.1.1</t>
  </si>
  <si>
    <t>CS-TD-II.1.2</t>
  </si>
  <si>
    <t>CS-TD-II.2.1</t>
  </si>
  <si>
    <t>CS-TD-II.2.2</t>
  </si>
  <si>
    <t>CS-TD-II.3.1</t>
  </si>
  <si>
    <t>CS-TD-II.3.2</t>
  </si>
  <si>
    <t>CS-TD-II.3.3</t>
  </si>
  <si>
    <t>CS-TD-II.4.1</t>
  </si>
  <si>
    <t>CS-TD-II.4.2</t>
  </si>
  <si>
    <t>CS-TD-II.4.3</t>
  </si>
  <si>
    <t>CS-TD-III.1.1</t>
  </si>
  <si>
    <t>CS-TD-III.1.2</t>
  </si>
  <si>
    <t>CS-TD-III.2.1</t>
  </si>
  <si>
    <t>CS-TD-III.2.2</t>
  </si>
  <si>
    <t>CS-TD-III.5.1</t>
  </si>
  <si>
    <t>CS-TD-III.5.2</t>
  </si>
  <si>
    <t>CS-TD-III.5.3</t>
  </si>
  <si>
    <t>CS-TD-III.6.1</t>
  </si>
  <si>
    <t>CS-TD-III.6.2</t>
  </si>
  <si>
    <t>CP06</t>
  </si>
  <si>
    <t>INT-GĐMV</t>
  </si>
  <si>
    <t>INT-BUCBE</t>
  </si>
  <si>
    <t>INT-CS-MV</t>
  </si>
  <si>
    <t>INT-BANG8565</t>
  </si>
  <si>
    <t>INT-LĐH</t>
  </si>
  <si>
    <t>BL2-608A</t>
  </si>
  <si>
    <t>BL2-609A</t>
  </si>
  <si>
    <t>BL2-610A</t>
  </si>
  <si>
    <t>BL2-611A</t>
  </si>
  <si>
    <t>BL2-612A</t>
  </si>
  <si>
    <t>BL2-613A</t>
  </si>
  <si>
    <r>
      <rPr>
        <b/>
        <sz val="12"/>
        <color theme="1"/>
        <rFont val="Times New Roman"/>
        <family val="1"/>
      </rPr>
      <t>Bộ học liệu điện tử hỗ trợ giáo viên - LỚP 7</t>
    </r>
    <r>
      <rPr>
        <sz val="12"/>
        <color theme="1"/>
        <rFont val="Times New Roman"/>
        <family val="1"/>
      </rPr>
      <t xml:space="preserve">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r>
  </si>
  <si>
    <t>GD38-0066VN</t>
  </si>
  <si>
    <t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t>
  </si>
  <si>
    <t>BL2-615A</t>
  </si>
  <si>
    <t>BL2-616A</t>
  </si>
  <si>
    <t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t>
  </si>
  <si>
    <t>BL2-618A</t>
  </si>
  <si>
    <t>Bằng chữ: Ba trăm bảy mươi bảy tỷ chín trăm sáu mươi hai triệu sáu trăm tám mươi bảy nghìn hai trăm tám mươi hai đồng</t>
  </si>
  <si>
    <r>
      <rPr>
        <b/>
        <i/>
        <u/>
        <sz val="12"/>
        <color theme="1"/>
        <rFont val="Times New Roman"/>
        <family val="1"/>
      </rPr>
      <t>Yêu cầu chung</t>
    </r>
    <r>
      <rPr>
        <b/>
        <i/>
        <sz val="12"/>
        <color theme="1"/>
        <rFont val="Times New Roman"/>
        <family val="1"/>
      </rPr>
      <t xml:space="preserve">: </t>
    </r>
    <r>
      <rPr>
        <sz val="12"/>
        <color theme="1"/>
        <rFont val="Times New Roman"/>
        <family val="1"/>
      </rPr>
      <t xml:space="preserve">
+ Đáp ứng nhu cầu sử dụng trong công việc của giáo viên, học sinh tại các đơn vị. Đảm bảo hàng chính hãng mới 100%, sản xuất từ năm 2022 trở lại đây, đầy đủ CO/CQ (trong trường hợp hàng hóa nhập khẩu), không vượt định mức theo quy định tại Thông tư số 37/2021/TT-BGDĐT30/12/2021 của Bộ Giáo dục và Đào tạo ban hành danh mục thiết bị dạy học tối thiểu cấp tiểu học và Thông tư số 38/2021/TT-BGDĐT ngày 30/12/2021 của Bộ Giáo dục và Đào tạo ban hành danh mục thiết bị dạy học tối thiểu cấp Trung học cơ sở.
+ Ưu tiên lựa chọn hàng Việt Nam theo quy định tại Thông tư số 40/2020/TT-BTTTT ngày 30/11/2020 của Bộ Thông tin và Truyền thông về Quy định tiêu chí xác định sản phẩm, dịch vụ công nghệ thông tin sản xuất trong nước được ưu tiên đầu tư, thuê, mua sắm.
+ Đảm bảo thực hiện theo quy định về nhãn hàng hoá tại Nghị định số 43/2017/NĐ-CP ngày 14/4/2017 của Chính phủ, Nghị định 111/2021/NĐ-CP sửa đổi bổ sung một số điều Nghị định số 43/2017/NĐ-CP ngày 14/4/2017 của Chính phủ về nhãn hàng hoá.
+ Đề nghị đảm bảo chất lượng bảo hành sản phẩm sau bán hàng, kịp thời xử lý khắc phục ngay khi nhận được yêu cầu người sử dụng.
</t>
    </r>
  </si>
  <si>
    <t>PHỤ LỤC 2.2:</t>
  </si>
  <si>
    <t xml:space="preserve">BÁO GIÁ TRANG THIẾT BỊ  DẠY HỌC TỐI THIỂU DÙNG CHO CÁC  LỚP THCS </t>
  </si>
  <si>
    <t>thông số kỹ thuật</t>
  </si>
  <si>
    <t>Dùng cho lớp 7,8</t>
  </si>
  <si>
    <t>Bộ thiết bị dạy hình học phẳng gồm: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</si>
  <si>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Lát cắt chạy qua các dạng địa hình núi, cao nguyên, đồng bằng, một vài thung lũng sông.
Kích thước (420x590)mm, dung sai 10mm, in offset 4 màu trên giấy couché định lượng 200g/m2, cán OPP mờ
- Mã sản phẩm: BL2-144A
- Xuất xứ: Việt Nam</t>
  </si>
  <si>
    <t>240</t>
  </si>
  <si>
    <t>Đựng trong lọ nhựa, có nút kín đóng gói Lọ 100g không tách lẻ</t>
  </si>
  <si>
    <t>Đựng trong lọ thủy tinh tối màu đóng gói Lọ 50ml không tách lẻ</t>
  </si>
  <si>
    <t>Đựng trong lọ nhựa, có nút kín đóng gói Lọ 50g không tách lẻ</t>
  </si>
  <si>
    <t>Đựng trong lọ thủy tinh tối màu đóng gói Lọ 500ml không tách lẻ</t>
  </si>
  <si>
    <t>Đựng trong lọ nhựa, có nút kín đóng gói Lọ 200ml không tách lẻ</t>
  </si>
  <si>
    <t>Đựng trong lọ nhựa, có nút kín đóng gói Lọ 10g không tách lẻ</t>
  </si>
  <si>
    <t>Mô tả được tính tan của nhóm hydroxide và gốc acid với hydrogen và các kim loại.
Tranh có kích thước (1020x720) mm, dung sai 10 mm, in offset 4 màu trên giấy couche có định lượng 200g/m2, cán láng OPP mờ
- Mã sản phẩm: BL2-322A
- Xuất xứ: Việt Nam</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</si>
  <si>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
- Mã sản phẩm: CN-AII.2
- Xuất xứ: Đóng gói tại Việt Nam</t>
  </si>
  <si>
    <t>Yêu cầu nội dung: thể hiện nội dung phương pháp hình chiếu vuông góc.
- Mã sản phẩm: BL2-475A
- Xuất xứ: Việt Nam</t>
  </si>
  <si>
    <t>Yêu cầu nội dung: bản vẽ nhà của ngôi nhà đơn giản bao gồm các hình biểu diễn mặt đứng, mặt bằng, hình chiếu phối cảnh của ngôi nhà.
- Mã sản phẩm: BL2-475A
- Xuất xứ: Việt Nam</t>
  </si>
  <si>
    <t>Yêu cầu nội dung: hình ảnh thể hiện một số tình huống gây mất an toàn điện.
- Mã sản phẩm: BL2-475A
- Xuất xứ: Việt Nam</t>
  </si>
  <si>
    <t>Yêu cầu nội dung: quy trình các thao tác xử lí và sơ cứu người bị điện giật
- Mã sản phẩm: BL2-475A
- Xuất xứ: Việt Nam</t>
  </si>
  <si>
    <t>Yêu cầu nội dung: mô tả cấu trúc chung của mạch điện trong nhà bao gồm nguồn, tải, truyền dẫn, đóng cắt, điều khiển và bảo vệ mạch điện.
- Mã sản phẩm: BL2-475A
- Xuất xứ: Việt Nam</t>
  </si>
  <si>
    <t>Yêu cầu nội dung: sơ đồ khối và hình ảnh minh họa của mạch điện điều khiển đơn giản.
- Mã sản phẩm: BL2-475A
- Xuất xứ: Việt Nam</t>
  </si>
  <si>
    <t>SR-MVN18LRAX</t>
  </si>
  <si>
    <t>CS-TD-III.6,2</t>
  </si>
  <si>
    <t>Bộ 6 tranh rời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Kích thước (290x210)mm, in trên giấy couché, định lượng 200g/m2, cán láng OPP mờ. 
- Mã sản phẩm: BL2-616A
- Xuất xứ: Việt Nam</t>
  </si>
  <si>
    <t>Bằng chữ:Ba trăm sáu mươi tám tỷ ba trăm tám mươi tư triệu không trăm chín mươi bảy nghìn năm trăm sáu mươi tám đồng</t>
  </si>
  <si>
    <t>Giá trên đã bao gồm các  loại thuế,  phí và lệ phí (Nếu có) và vận chuyển, lắp đặt trong địa bàn tỉnh Quảng Ninh</t>
  </si>
  <si>
    <t>Báo giá ngày 25   tháng 05  năm 2023  và có hiệu lực trong vòng 6 tháng</t>
  </si>
  <si>
    <t>ĐẠI DIỆN CÔNG T Y</t>
  </si>
  <si>
    <t>PHỤ LỤC 2.1:</t>
  </si>
  <si>
    <t>Ngày: 25/05/2023</t>
  </si>
  <si>
    <t>ĐƠN CHÀO BÁN HÀNG
DANH MỤC THIẾT BỊ DẠY HỌC TỐI THIỂU CẤP TRUNG HỌC CƠ SỞ NĂM HỌC 2023-2024</t>
  </si>
  <si>
    <t>Số: BG00090/2023/ĐCBH/ANHEM</t>
  </si>
  <si>
    <t>Dùng cho lớp 7, lớp 8</t>
  </si>
  <si>
    <t xml:space="preserve"> Bằng chữ: Ba trăm bảy mươi lăm tỷ bảy trăm ba mươi sáu triệu ba trăm chín mươi lăm nghìn một trăm hai mươi chín đồng </t>
  </si>
  <si>
    <t>- Giá trên đã bao gồm thuế VAT, chi phí vận chuyển và lắp đặt</t>
  </si>
  <si>
    <t>Công ty TNHH CN-TH-VT (lần 1)</t>
  </si>
  <si>
    <t>Thông số kỹ thuật theo đề xuất của Báo giá thấp nhất (lần 1)</t>
  </si>
  <si>
    <t>Cấu hình 1 (báo giá 1, 2, 3)</t>
  </si>
  <si>
    <t>Cấu hình 2 (báo giá 4,5,6)</t>
  </si>
  <si>
    <t>Cấu hình 3 (báo giá 7)</t>
  </si>
  <si>
    <t>Cấu hình 4 (báo giá 8)</t>
  </si>
  <si>
    <t>Cấu hình 5 (báo giá 10)</t>
  </si>
  <si>
    <t>Khang Lâm (cấu hình theo báo giá thấp nhất lần 1)</t>
  </si>
  <si>
    <t>MÁY CHIẾU VIEWSONIC LS500WHP
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
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
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Sản phẩm đạt chứng nhận về hệ thống quản lý chất lượng ISO 9001:2015, hệ thống quản lý môi trường ISO 14001:2015, hệ thống quản lý an toàn và sức khỏe nghề nghiệp ISO 45001:2018
Màn chiếu 3 chân Prima P70TS
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t>
  </si>
  <si>
    <t>Đơn giá thấp nhất lần 1</t>
  </si>
  <si>
    <r>
      <rPr>
        <b/>
        <sz val="10"/>
        <rFont val="Times New Roman"/>
        <family val="1"/>
      </rPr>
      <t>Máy chiếu</t>
    </r>
    <r>
      <rPr>
        <sz val="10"/>
        <rFont val="Times New Roman"/>
        <family val="1"/>
      </rPr>
      <t xml:space="preserve">: Loại thông dụng
- Có đủ cổng kết nối phù hợp
- Cường độ sáng tối thiểu 3.500Ansilumens;
- Độ phân giải tối thiểu XGA;
- Kích thước chiếu lên màn hình tối thiểu 100 inch;
- Điều khiển từ xa;
- Kèm theo màn chiếu và thiết bị điều khiển (nếu có);
</t>
    </r>
    <r>
      <rPr>
        <b/>
        <sz val="10"/>
        <rFont val="Times New Roman"/>
        <family val="1"/>
      </rPr>
      <t>Màn hình hiển thị:</t>
    </r>
    <r>
      <rPr>
        <sz val="10"/>
        <rFont val="Times New Roman"/>
        <family val="1"/>
      </rPr>
      <t xml:space="preserve">
- Loại thông dụng, màn hình tối thiểu 50 inch, Full HD;
- Có đủ cổng kết nối phù hợp;
- Có ngôn ngữ hiển thị tiếng việt
- Sử dụng điện áp: AC 90-220V/50Hz;
- Điều khiển từ xa. </t>
    </r>
  </si>
  <si>
    <t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               </t>
  </si>
  <si>
    <t>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Ống kính: 3.0mm ±5%, góc nhìn 85°, fixed-lens.
- Kết nối: cổng USB 2.0; Tích hợp mic, khoảng cách thu âm lên đến 3m; Hỗ trợ: Kháng nhiễu 2D, tự động cân bằng trắng.
Mã sản phẩm: X-Media XQ3K-F86
Nhà sản xuất: CMS; DAHUA
Xuất xứ: Việt Nam; Trung Quốc</t>
  </si>
  <si>
    <r>
      <t xml:space="preserve">PHỤ LỤC 02:
BẢNG TỔNG HỢP DANH MỤC THIẾT BỊ DẠY HỌC TỐI THIỂU CẤP TRUNG HỌC CƠ SỞ NĂM HỌC 2023-2024 THỰC HIỆN RÀ SOÁT
</t>
    </r>
    <r>
      <rPr>
        <i/>
        <sz val="14"/>
        <rFont val="Times New Roman"/>
        <family val="1"/>
      </rPr>
      <t>(Ban hành kèm theo Biên bản làm việc ngày 18/07/2023 Giữa Ban Quản lý dự án đầu tư xây dựng các công trình dân dụng và công nghiệp tỉnh, Sở Giáo dục và Đào tạo, Sở Thông tin và Truyền thông)</t>
    </r>
    <r>
      <rPr>
        <b/>
        <sz val="14"/>
        <rFont val="Times New Roman"/>
        <family val="1"/>
      </rPr>
      <t xml:space="preserve">
</t>
    </r>
  </si>
  <si>
    <t>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t>
  </si>
  <si>
    <t xml:space="preserve">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
Bộ vi xử lý: Intel® Core™ i3 12100 Processor (3.30Ghz, 12MB Intel® Smart Cache/4C/8T)
Bộ nhớ đệm: 12MB Intel® Smart Cache
Bộ nhớ RAM 8GB bus 2666MHz DDR4
Ổ cứng 256GB SSD
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
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
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
</t>
  </si>
  <si>
    <t>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
Vỏ máy và nguồn:  ELEAD m-ATX Tower case 550w đồng bộ thương hiệu
Màn hình: FPT Elead  21.5" LED (Kính thước: 21.5", Độ phân giải: 1920 x 1080, Tỷ lệ tương phản động (DCR): 180.000.000:1, Góc nhìn: 170°/160°, Số màu hiển thị: 16.7M Sản phẩm có sử dụng công nghệ LBL(Low Blue Light)"
Bàn phím tiêu chuẩn FPT Elead USB (đồng bộ thương hiệu với thân máy)
Chuột FPT ELEAD 2-button Mouse Optical (đồng bộ thương hiệu với thân máy)
Bảo hành 2-year warranty 
Hệ điều hành FREE DOS</t>
  </si>
  <si>
    <t>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t>
  </si>
  <si>
    <t>Số lượng báo giá</t>
  </si>
  <si>
    <t>Cấu hình báo giá 1,2,3</t>
  </si>
  <si>
    <t>Cấu hình báo giá 3,4,5</t>
  </si>
  <si>
    <t>Cấu hình giáo dục 123 lần 1</t>
  </si>
  <si>
    <t>Cấu hình Minh Hoàng</t>
  </si>
  <si>
    <t>Cấu hình Tràng An</t>
  </si>
  <si>
    <t>Khang Lâm (theo cấu hình thấp nhất)</t>
  </si>
  <si>
    <t>Báo giá Anh Em, DTL, Pacific, Khang Lâm, Viễn Thông 2 được Sở GDDT đánh giá ko phù hợp điều kiện yêu cầu</t>
  </si>
  <si>
    <t>Báo giá Anh Em, DTL, Pacific;Giáo dục lần 1, Minh Hoàng, Tràng An được Sở GDDT đánh giá ko phù hợp điều kiện yêu cầu</t>
  </si>
  <si>
    <t>Báo giá Anh Em, DTL, Pacific được Sở GDDT đánh giá ko phù hợp điều kiện yêu cầu</t>
  </si>
  <si>
    <t>Cấu hình báo giá Minh Hoàng, Khang Lâm, Viễn Thông 2 được Sở GDDT đánh giá ko phù hợp với yêu cầu</t>
  </si>
  <si>
    <t>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t>
  </si>
  <si>
    <t>Báo giá Anh Em, DTL, Pacific, Kang Lâm, Viễn Thông 2, được sở GDDT đánh giá ko phù hợp với yêu cầu sai chất liệu</t>
  </si>
  <si>
    <r>
      <rPr>
        <b/>
        <i/>
        <u/>
        <sz val="12"/>
        <rFont val="Times New Roman"/>
        <family val="1"/>
      </rPr>
      <t xml:space="preserve">Ghi chú: </t>
    </r>
    <r>
      <rPr>
        <sz val="12"/>
        <rFont val="Times New Roman"/>
        <family val="1"/>
      </rPr>
      <t xml:space="preserve">
- Báo giá trên đã bao gồm thuế GTGT, chi phí vận chuyển, lắp đặt tại nơi sử dụng;
- Có 11 danh mục thiết bị Sở Giáo dục và Đào tạo đề xuất không mua sắm tập trung tại thời điểm này (Bộ học liệu điện tử; Thiết bị dạy cho giáo viên; Thiết bị cho học sinh; Máy chiếu đa năng; Thiết bị âm thanh đa năng di động).</t>
    </r>
  </si>
  <si>
    <t>Phương Nam, Quang Anh, Viễn Thông lần 1, Tràng An, Giáo dục 123 lần 1,2, Minh Hoàng</t>
  </si>
  <si>
    <t>Có 3 báo giá: Minh Hoàng, Khang Lâm, Viễn Thông 2 (theo cấu hình giá thấp nhất đề xuất)
- Anh Em, DTL, Pacific, Phương Nam, Quang Anh, Viễn Thông 1, Giáo dục 123 lần 1 theo cấu hình tiêu chuẩn
- Tràng An: Hãng sản xuất: JUNSD
Model: JS 9001
Xuất xứ: Trung Quốc</t>
  </si>
  <si>
    <t>Có 4 báo giá: Minh Hoàng, Giáo dục 123 lần 1,2, Khang Lâm, Viễn Thông 2 (theo cấu hình giá thấp nhất đề xuất)
- Phương Nam, Quang Anh, Viễn Thông 2, Tràng An: theo cấu hình tiêu chuẩn</t>
  </si>
  <si>
    <t>Có 3 báo giá: Giáo dục 123 lần 1,2, Khang Lâm, Viễn Thông 2 (theo cấu hình giá thấp nhất đề xuất)
- Anh Em, DTL, Pacific: Mã sp: EVD-12; xuất xứ:LAV/ Trung Quốc
- Phương Nam, Quang Anh, VT2: Loa di động EVD-12
- Minh Hoàng: hãng Inpro, Model: PL-06A
- Tràng An: Nhà sản xuất : GUANGZHOU MINGYI
Thương hiệu: FULING
Model: A12D</t>
  </si>
  <si>
    <t>Có 3 báo giá: Giáo dục 123 lần 1,2, Khang Lâm, Viễn Thông 2 (theo cấu hình báo giá thấp nhất)
- Anh Em, DTL, Pacific: Mã sp: MCC-3482M22AT, Việt Nam
- Phương Nam, Quang Anh, VT1:  Máy vi tính FPT ELEAD T318
- Minh Hoàng: FPT ELEAD TK7400i
- Tràng An: 'Model: FTA2210i
Hãng sản xuất: FPT
Xuất xứ: Việt Nam</t>
  </si>
  <si>
    <t>Có 5 báo giá: Anh Em, DTL, Pacific, Khang Lâm, Viễn Thông 2 (theo cấu hình báo giá thấp nhất)
- Phương Nam, Quang Anh, VT1: MÁY CHIẾU VIEWSONIC LS500WHP
- Giáo dục 123 lần 1,2: Mã sp: MX560, xuất xứ: BenQ, Trung Quốc
- Minh Hoàng: Máy chiếu đa năng EIKI EK – 122EX 
    Xuất xứ: Trung Quốc
- Tràng an: Máy chiếu INFOCUS IN114AA
Xuất xứ: Trung Quốc</t>
  </si>
  <si>
    <t>Có 3 báo giá: Minh Hoàng, Khang Lâm, Viễn Thông 2 (theo cấu hình báo giá thấp nhất)
- Anh Em, DTL, Pacific: Mã sp: APC BX1400U-MS; xuất xứ: Western Digital/ Trung Quốc
- Phương Nam, Quang Anh, VT1: Theo cấu hình tiêu chuẩn
- Giáo dục 123 lần 1,2: Mã sp: MARUSON POW-2200ASGMT, Nhà SX: MARUSON, Trung Quốc
- Tràng An: UPS ARES AR-MP2KS</t>
  </si>
  <si>
    <t>Có 5 báo giá: Anh Em, DTL, Pacific, Khang Lâm, Viễn Thông 2 (theo cấu hình báo giá thấp nhất)
- Phương Nam, Quang Anh, VT1: MÁY CHIẾU VIEWSONIC LS500WHP
- Giáo dục 123 lần 1,2: Mã sp: MX560, Nhà SX:BenQ, Trung Quốc
- Minh Hoàng: Máy chiếu đa năng EIKI EK – 122EX 
- Tràng An: Máy chiếu INFOCUS IN114AA
Xuất xứ: Trung Quốc</t>
  </si>
  <si>
    <t>Có 3 báo giá: Giáo dục 123 lần 1,2, Khang Lâm, Viễn Thông 2 (theo cấu hình báo giá thấp nhất)
- Anh Em, DTL, Pacific: HP LaserJet Pro 4003dw, Phillipines
- Phương Nam, Quang Anh, VT1: Brother HL-L2366dw
- Minh Hoàng: Máy in HP LaserJet M211d
- Tràng An: Máy in Canon
Model: LBP 6030
Xuất xứ: Việt Nam</t>
  </si>
  <si>
    <t>-Giáo dục 123 lần 1  (theo cấu hình báo giá thấp nhất)
'- Phương Nam, Quang Anh, Viễn Thông lần 1: Cấu hình tiêu chuẩn
- Anh Em, DTL, Pacific: Cấu hình chi tiết, mã sp: TBDC-TUTB, Việt Nam
- Tràng An: Kích thước chi tiết</t>
  </si>
  <si>
    <t>Cấu hình báo giá Minh Hoàng, Viễn Thông lần 2, Giáo dục 123 lần 2: được Sở GDDT đánh giá ko phù hợp với cấu hình yêu cầu</t>
  </si>
  <si>
    <t>Cấu hình báo giá giáo dục 123 lần 1 sở GDDT đánh giá thiếu tai nghe, Micro, Webcam</t>
  </si>
  <si>
    <t>Có 3 báo giá: Giáo dục 123 lần 2, Khang Lâm, Viễn Thông 2  (theo cấu hình báo giá thấp nhất)
- Anh Em, DTL, Pacific: MCC-3482M22AT, Việt Nam
- Phương Nam, Quang Anh, VT1: Máy vi tính FPT ELEAD T318
- Minh Hoàng: FPT ELEAD TK7400i
- Tràng An: 'Model: FTA2210i
Hãng sản xuất: FPT
Xuất xứ: Việt Nam</t>
  </si>
  <si>
    <t>Có 5 báo giá: Phương Nam, Quang Anh, VT1, Khang Lâm, Viễn Thông lần 1,2  (theo cấu hình báo giá thấp nhất)
- Anh Em, DTL, Pacific: MCC6782M22-W, Việt Nam
- Giáo dục 123 lần 1,2: Mã sp: X-Media XQ5P-G96; HTI-UF2; Nhà sx: CMS; DAHUA; Xuất xứ: VN/ Trung Quốc
- Minh Hoàng: FPT ELEAD TK12400i
- Tràng An: Hãng sản xuất: FPT
Model: WS722i
Xuất xứ: Việt Nam</t>
  </si>
  <si>
    <t>có 10 báo giá (theo cấu hình tiêu chuẩn)</t>
  </si>
  <si>
    <t xml:space="preserve">Có 4 báo giá: Giáo dục 123 lần 2, Minh Hoàng, Khang Lâm, Viễn Thông 2 (theo cấu hình báo giá thấp nhất)
'- Anh Em, DTL, Pacifc, Phương nam, Quang Anh, Viễn Thông, Giáo dục 123 lần 1, Tràng An: Cấu hình tiêu chuẩn
</t>
  </si>
  <si>
    <t>Có 5 báo giá: Anh Em, DTL, Pacific, Khang Lâm, Viễn Thông 2  (theo cấu hình báo giá thấp nhất)
'- Phương Nam, Quang Anh, Viễn Thông 1, Minh Hoàng, Giáo dục 123 lần 1: Cấu hình tiêu chuẩn
- Tràng An: Hãng sản xuất: Philips
Xuất xứ: Trung Quốc
- Giáo dục 123 lần 2: Mã sản phẩm: RĐ-BĐ01
Nhà sản xuất: Rạng Đông
Xuất xứ: Việt Nam</t>
  </si>
  <si>
    <t>Có 3 báo giá: Anh Em, DTL, Pacific (theo cấu hình báo giá thấp nhất)
- Phương Nam, Quang Anh, VT1: MÁY CHIẾU VIEWSONIC LS500WHP
- Giáo dục 123 lần 1, 2: Mã sp: MX560; Nhà sx: BenQ, Trung Quốc
- Tràng An: Máy chiếu INFOCUS IN114AA
Xuất xứ: Trung Quốc</t>
  </si>
  <si>
    <t>Có 3 báo giá: Minh Hoàng, Khang Lâm, Viễn Thông 2 (theo cấu hình báo giá thấp nhất)
- Anh Em, DTL, Pacific: Cấu hình chi tiết, Mã sp: PS-24V, Việt Nam
- Phương Nam, Quang Anh, VT1, Tràng An: Cấu hình tiêu chuẩn
- Giáo dục 123 lần 1,2: cấu hình chi tiết, mã sp: TB-PWS524; Nhà sx:Công ty TNHH thiết bị giáo dục thông minh Khang Thịnh, VN</t>
  </si>
  <si>
    <t>Có 3 báo giá: Minh Hoàng, Khang Lâm, Viễn Thông 2 (theo cấu hình báo giá thấp nhất)
- Anh Em, DTL, Pacific: Mã sp: MCC-3482M22AT, Việt Nam
- Phương Nam, Quang Anh, VT1: FPT ELEAD T318
- Giáo dục 123 lần 1,2: mã sp: X-Media XQ3K-F86, Nhà sx: CMS, Việt Nam
- Tràng An: 'Model: FTA2210i
Hãng sản xuất: FPT
Xuất xứ: Việt Nam</t>
  </si>
  <si>
    <t>Có 3 báo giá: Minh Hoàng, Khang Lâm, Viễn Thông 2  (theo cấu hình báo giá thấp nhất)
- Anh Em, DTL, Pacific: mã sp: CN-AII.3, Việt Nam
- Phương Nam, Quang Anh, VT1, Tràng An: Cấu hình tiêu chuẩn
- Giáo dục 123 lần 1,2: Mã sp: TB-VDA-C69, Nhà sx: Công ty TNHH thiết bị giáo dục thông minh Khang Thịnh, VN</t>
  </si>
  <si>
    <t>- 9 báo giá (theo cấu hình tiêu chuẩn)
- Minh Hoàng: Theo cấu hình tiêu chuẩn có thêm Hộp đựng dụng cụ làm bằng nhựa có kích thước: (44x22x20)cm</t>
  </si>
  <si>
    <t>Có 4 báo giá: Minh Hoàng, Giáo dục 123 lần 2, Khang Lâm, Viễn Thông 2 (theo cấu hình báo giá thấp nhất)
- Anh Em, DTL, Pacific: Mã sp: MD6-204; xuất xứ: Xincheng/ Trung Quốc
- Phương Nam, Quang Anh, VT1, Tràng An: Cấu hình  tiêu chuẩn
- Giáo dục 123 lần 1: Cấu hình tiêu chuẩn, mã sp: B85; Nhà sx: Guangzhou Blue Butterfly Teaching Model Co., Ltd. Trung Quốc</t>
  </si>
  <si>
    <t>Có 8 báo giá: Anh Em, DTL, Pacific, Phương Nam, Quang Anh, Viễn Thông 2, Khang Lâm. Tràng An  (theo cấu hình báo giá thấp nhất và theo cấu hình tiêu chuẩn)
- Giáo dục 123 lần 1, 2: cấu hình chi tiết; Mã sp: TB-Prin3D/F; Nhà sx:Công ty TNHH thiết bị giáo dục thông minh Khang Thịnh, Việt Nam
- Minh Hoàng: cấu hình chi tiết
-</t>
  </si>
  <si>
    <t>Có 6 báo giá: Phương Nam, Quang Anh, Viễn Thông 2, Giáo dục 123 lần 2, Minh Hoàng, Khang Lâm, Tràng An (theo cấu hình báo giá thấp nhất)</t>
  </si>
  <si>
    <t>Có 3 báo giá: Minh Hoàng, Khang Lâm, Viễn Thông 2 (theo cấu hình báo giá thấp nhất)
- Anh Em, DTL, Pacific, Phương Nam, Quang Anh, VT1, Tràng An: Cấu hình tiêu chuẩn
- Giáo dục 123 lần 1,2: cấu hình chi tiết, mã sp: TB-NLN1; Nhà sx: Công ty TNHH thiết bị giáo dục thông minh Khang Thịnh, Việt Nam</t>
  </si>
  <si>
    <t>Có 3 báo giá: Minh Hoàng, Khang Lâm, Viễn Thông 2 (theo cấu hình báo giá thấp nhất)
- Anh Em, DTL, Pacific, Phương Nam, Quang Anh, VT1, Giáo dục 123 lần 1, 2, Tràng An: Cấu hình tiêu chuẩn</t>
  </si>
  <si>
    <t>Có 8 báo giá: Tràng An, Anh Em, DTL, Pacific, Phương Nam, Quang Anh, VT1, Giáo dục 123 lần 1,2 (theo cấu hình báo giá thấp nhất và theo cấu hình tiêu chuẩn)
- Minh Hoàng, Khang Lâm, VT lần 2: cấu hình chi tiết</t>
  </si>
  <si>
    <t>Có 3 báo giá: Minh Hoàng, Khang Lâm, Viễn Thông 2 (theo cấu hình báo giá thấp nhất)
- Anh Em, DTL, Pacific, Phương Nam, Quang Anh, VT1, Giáo dục 123 lần 1,2, Tràng An: Cấu hình tiêu chuẩn</t>
  </si>
  <si>
    <t>Có 3 báo giá: Minh Hoàng, Khang Lâm, Viễn Thông 2 (theo cấu hình báo giá thấp nhất)
- Anh Em, DTL, Pacific, Phương Nam, Quang Anh, VT1, Tràng An: Cấu hình tiêu chuẩn
- Giáo dục 123 lần 1,2: cấu hình chi tiết, mã sp:TB-PUHH2; Nhà sx: Công ty TNHH thiết bị giáo dục thông minh Khang Thịnh, Việt Nam</t>
  </si>
  <si>
    <t>Có 3 báo giá: Anh Em, DTL, Pacific, Giáo dục 123 lần 1, Minh Hoàng Tràng An (theo cấu hình báo giá thấp nhất)
- Phương Nam, Quang Anh, VT1, Khang Lâm, Viễn Thông 2, Giáo dục 123 lần 2 chỉ báo mỗi phần dây đồng</t>
  </si>
  <si>
    <t>Có 4 báo giá: Minh Hoàng, Giáo dục 123 lần 2, Khang Lâm, Viễn Thông 2 (theo cấu hình báo giá thấp nhất)
- Anh Em, DTL, Pcific, Phương Nam, Quang Anh, VT1, Giáo dục 123 lần 1, Tràng An: cấu hình tiêu chuẩn</t>
  </si>
  <si>
    <t>Có 4 báo giá: Minh Hoàng, Khang Lâm, , Viễn Thông 2, Tràng An  (theo cấu hình báo giá thấp nhất)
- Anh Em, DTL, Pcific, Phương Nam, Quang Anh, VT1: cấu hình tiêu chuẩn
- Giáo dục 123 lần 1: Cấu hình chi tiết, mã sp:TB-SOA2; Nhà sx:Công ty TNHH thiết bị giáo dục thông minh Khang Thịnh, Việt Nam</t>
  </si>
  <si>
    <t>Có 4 báo giá: Minh Hoàng, Khang Lâm, Tràng An, Viễn Thông 2 (theo cấu hình báo giá thấp nhất)
- Anh Em, DTL, Pacific, Phương Nam, Quang Anh, VT1, Giáo dục 123 lần 1,2: Cấu hình tiêu chuẩn</t>
  </si>
  <si>
    <t>Có 3 báo giá: Minh Hoàng, Khang Lâm, Viễn Thông 2 (theo cấu hình báo giá thấp nhất)
- Anh Em, DTL, Pacific, Phương Nam, Quang Anh, VT1: Cấu hình tiêu chuẩn
- Giáo dục 123 lần 2: cấu hình chi tiết, Mã sản phẩm:TB-XĐ7
Nhà sản xuất: Công ty TNHH thiết bị giáo dục thông minh Khang Thịnh
Xuất xứ: Việt Nam
- Tràng An: Giống cấu hình chi tiết và thêm "- Đồng hồ đo thời gian hiện số (TBDC);
- Máng trượt;
- Xe lăn.
- Giá đỡ cổng quang điện."</t>
  </si>
  <si>
    <t>Có 5 báo giá: Minh Hoàng, Khang Lâm, Tràng An, Viễn Thông 2, Giáo dục 123 lần 2 (theo cấu hình báo giá thấp nhất)
- Anh Em, DTL, Pacific, Phương Nam, Quang Anh, VT1, Giáo dục 123 lần 1: Cấu hình tiêu chuẩn</t>
  </si>
  <si>
    <t>Có 4 báo giá: Minh Hoàng, Khang Lâm, Viễn Thông 2, Giáo dục 123 lần 2 (theo cấu hình báo giá thấp nhất)
- Anh Em, DTL, Pacific, Phương Nam, Quang Anh, Viễn Thông 1, Giáo dục 123 lần 1, Tràng An: Cấu hình tiêu chuẩn</t>
  </si>
  <si>
    <t>Có 6 báo giá: Anh Em, DTL, Pacific, Khang Lâm, Viễn Thông 2, Giáo dục 123 lần 1,2 (theo cấu hình báo giá thấp nhất)
- Phương Nam, Quang Anh, VT1, Tràng An: Cấu hình tiêu chuẩn</t>
  </si>
  <si>
    <t>Có 6 báo giá: Anh Em, DTL, Pacific, Giáo dục 123 lần 1, 2, Khang Lâm, Viễn Thông 2  (theo cấu hình báo giá thấp nhất)
- Phương Nam, Quang Anh, VT1, Minh Hoàng, Tràng An: Cấu hình tiêu chuẩn</t>
  </si>
  <si>
    <t>Có 3 báo giá: Minh Hoàng, Khang Lâm, Viễn Thông 2 (theo cấu hình báo giá thấp nhất)
- Anh Em, DTL, Pacific, Phương Nam, Quang Anh, VT1: cấu hình tiêu chuẩn
- Giáo dục 123 lần 1,2: Cấu hình chi tiết, Mã sản phẩm:TB-PK69
Nhà sản xuất:Công ty TNHH thiết bị giáo dục thông minh Khang Thịnh
Xuất xứ: Việt Nam
- Tràng An: cấu hình chung chung</t>
  </si>
  <si>
    <t>Có 3 báo giá: Minh Hoàng, Khang Lâm, Viễn Thông 2 (theo cấu hình báo giá thấp nhất)
- Anh Em, DTL, Pacific, Phương Nam, Quang Anh, VT1: cấu hình tiêu chuẩn
- Giáo dục 123 lần 1,2: Cấu hình chi tiết, Mã sản phẩm:TB-HT69
Nhà sản xuất:Công ty TNHH thiết bị giáo dục thông minh Khang Thịnh
Xuất xứ: Việt Nam
- Tràng An: cấu hình chung chung</t>
  </si>
  <si>
    <t>Có 3 báo giá: Minh Hoàng, Khang Lâm, Viễn Thông 2 (theo cấu hình báo giá thấp nhất)
- Anh Em, DTL, Pcific, Phương Nam, Quang Anh, VT1, Tràng An: Cấu hình tiêu chuẩn
- Giáo dục 123 lần 1,2: Cấu hình chi tiết; Mã sản phẩm:TB-NS2-1
Nhà sản xuất:Công ty TNHH thiết bị giáo dục thông minh Khang Thịnh
Xuất xứ: Việt Nam</t>
  </si>
  <si>
    <t>có 6 báo giá: Anh Em, DTL, Pacific, Khang Lâm, VT2, Giáo dục 123 lần 2 (theo cấu hình báo giá thấp nhất)
- Phương Nam, Quang Anh, VT1: Cấu hình tiêu chuẩn
- Giáo dục 123 lần 1: Cấu hình tiêu chuẩn; mã sp: JS 9001; Nhà sx: JunSD, Trung Quốc
- Minh Hoàng: cấu hình chi tiết
- Tràng An: theo cấu hình tiêu chuẩn; Hãng sản xuất: JUNSD
Model: JS 9001
Xuất xứ: Trung Quốc
-</t>
  </si>
  <si>
    <t>Có 3 báo giá: Minh Hoàng, Khang Lâm, Viễn Thông 2 (theo cấu hình báo giá thấp nhất)
- Phương Nam, Quang Anh, VT1: Cấu hình tiêu chuẩn;
- Anh Em, DTl, Pacific: Giống cấu hình tiêu chuẩn; thêm "Cổng kết nối RJ45, đảm bảo kết nối chắc chắn với cáp đo và bộ thu thập số liệu"; Mã sp: KHTN-I.16, Việt Nam.
- Giáo dục 123 lần 1,2: Cấu hình chi tiết; Mã sản phẩm:TB-ATH0101; Nhà sản xuất:Công ty TNHH thiết bị giáo dục thông minh Khang Thịnh; Xuất xứ: Việt Nam
- Tràng An: Cấu hình chi tiết</t>
  </si>
  <si>
    <t>Có 3 báo giá: Minh Hoàng, Khang Lâm, Viễn Thông 2 (theo cấu hình báo giá thấp nhất)
- Phương Nam, Quang Anh, VT1: Cấu hình tiêu chuẩn;
- Anh Em, DTl, Pacific: Giống cấu hình tiêu chuẩn; thêm "Cổng kết nối RJ45, đảm bảo kết nối chắc chắn với cáp đo và bộ thu thập số liệu"; Mã sp: KHTN-I.15, Việt Nam.
- Giáo dục 123 lần 1,2: Cấu hình chi tiết; Mã sản phẩm:TB- CUR0151; Nhà sản xuất:Công ty TNHH thiết bị giáo dục thông minh Khang Thịnh; Xuất xứ: Việt Nam
- Tràng An: Cấu hình chi tiết</t>
  </si>
  <si>
    <t>Có 3 báo giá: Minh Hoàng, Khang Lâm, Viễn Thông 2 (theo cấu hình báo giá thấp nhất)
- Phương Nam, Quang Anh, VT1: Cấu hình tiêu chuẩn;
- Anh Em, DTL, Pacific: Cấu hình chi tiết, mã sp: KHTN-I.14, Việt Nam
- Giáo dục 123 lần 1,2: Cấu hình chi tiết; Mã sản phẩm:TB-VOL0150; Nhà sản xuất:Công ty TNHH thiết bị giáo dục thông minh Khang Thịnh; Xuất xứ: Việt Nam
- Tràng An: Cấu hình chi tiết</t>
  </si>
  <si>
    <t>Có 5 báo giá: Anh Em, DTL, Pacific, Khang Lâm, Viễn Thông 2 (theo cấu hình báo giá thấp nhất)
- Phương Nam, Quang Anh, VT1, Tràng An: Cấu hình tiêu chuẩn
- Giáo dục 123 lần 1,2: Cấu hình chi tiết; Mã sản phẩm:TB-VDA0040; Nhà sản xuất:Công ty TNHH thiết bị giáo dục thông minh Khang Thịnh; Xuất xứ: Việt Nam
- Minh Hoàng: Cấu hình chi tiết</t>
  </si>
  <si>
    <t>Có 9 báo giá: Anh Em, DTL, Pacific, Phương Nam, Quang Anh, VT1, Minh Hoàng, Khang Lâm, VT2, Tràng An: (theo cấu hình báo giá thấp nhất và theo cấu hình tiêu chuẩn)
- Giáo dục 123 lần 1,2: Cấu hình chi tiết. Mã sản phẩm:TB-AT1000; Nhà sản xuất:Công ty TNHH thiết bị giáo dục thông minh Khang Thịnh
Xuất xứ: Việt Nam</t>
  </si>
  <si>
    <t>Có 5 báo giá: Anh Em, DTL, Pacific, Khang Lâm, VT2 (theo cấu hình báo giá thấp nhất)
- Phương Nam, Quang Anh, VT1, Tràng an: cấu hình tiêu chuẩn.
- Giáo dục 123 lần 1,2:
- Minh Hoàng: Cấu hình chi tiết</t>
  </si>
  <si>
    <t xml:space="preserve">Có 4 báo giá: Minh Hoàng, Khang Lâm, Viễn Thông 2, Giáo dục 123 lần 2 (theo cấu hình báo giá thấp nhất)
- Anh Em, DTL, Pacific, Phương Nam, Quang Anh, VT1, Giáo dục 123 lần 1, Tràng An: Cấu hình tiêu chuẩn
</t>
  </si>
  <si>
    <t>Có 3 báo giá: Minh Hoàng, Khang Lâm, Viễn Thông 2 (theo cấu hình báo giá thấp nhất)
- Phương nam, Quang Anh, VT1, Tràng An: Cấu hình tiêu chuẩn
- Anh Em, DTL, Pacific: Cấu hình chi tiết; Mã sp: PS-24V, Việt Nam
- Giáo dục 123 lần 1,2: Cấu hình chi tiết; Mã sản phẩm: TB-PWS524; Nhà sản xuất: Công ty TNHH thiết bị giáo dục thông minh Khang Thịnh; Xuất xứ: Việt Nam</t>
  </si>
  <si>
    <t>Có 6 báo giá: Anh Em, DTL, Pacific, Khang Lâm, Viễn Thông 2, Giáo dục 123 lần 2 (theo cấu hình báo giá thấp nhất)
- Phương Nam, Quang Anh, VT1, Giáo dục 123 lần 1, Tràng An: Cấu hình tiêu chuẩn
- Minh Hoàng: Cấu hình chi tiết</t>
  </si>
  <si>
    <t>Có 5 báo giá: Phương Nam, Quang Anh, Viễn Thông 1, Minh Hoàng, Tràng An, Giáo dục 123 lần 1,2 (theo cấu hình báo giá thấp nhất)</t>
  </si>
  <si>
    <t>Có 6 báo giá: Anh Em, DTL, Pacific, Khang Lâm, Viễn Thông 2, Giáo dục 123 lần 2 (theo cấu hình báo giá thấp nhất)
- Phương Nam, Quang Anh, VT1: Cấu hình tiêu chuẩn
- Giáo dục 123 lần 1: Cấu hình chi tiết; Mã sp: SN-BGNNTH; Nhà sx: Công ty CP TM Xây dựng Sao Nam 
- Minh Hoàng: cấu hình chi tiết; Model: KB-BMT2C/GG
Nhãn hiệu: Kinh Bắc; Xuất xứ: Việt Nam
- Tràng an: Cấu hình chi tiết</t>
  </si>
  <si>
    <t>Có 6 báo giá: Anh Em, DTL, Pacific, Khang Lâm, Viễn Thông 2, Giáo dục 123 lần 2  (theo cấu hình báo giá thấp nhất)
- Phương Nam, Quang Anh, VT1: Cấu hình tiêu chuẩn
- Giáo dục 123 lần 1: Cấu hình chi tiết; Mã sp:SN-BGGV; Nhà sx: Công ty CP TM Xây dựng Sao Nam
- Minh Hoàng: Cấu hình chi tiết; Model: KB-BLV01/GLU; Nhãn hiệu: Kinh Bắc; Xuất xứ: Việt Nam
- Tràng An: Cấu hình chi tiết</t>
  </si>
  <si>
    <t>Có 6 báo giá: Anh Em, DTL, Pacific, Khang Lâm, Viễn Thông 2, Giáo dục 123 lần 2 (theo cấu hình báo giá thấp nhất)
- Phương Nam, Quang Anh, VT1: Cấu hình tiêu chuẩn
- Giáo dục 123 lần 1: Cấu hình chi tiết; Mã sp: SN-SN-BGNNTH; Nhà sx: Công ty CP TM Xây dựng Sao Nam
- Minh Hoàng: Cấu hình chi tiết; Model: KB-KB-BMT2C/GG; Nhãn hiệu: Kinh Bắc; Xuất xứ: Việt Nam
- Tràng An: Cấu hình chi tiết</t>
  </si>
  <si>
    <t>Có 6 báo giá: Anh Em, DTL, Pacific, Khang Lâm, Viễn Thông 2, Giáo dục 123 lần 2 (theo cấu hình báo giá thấp nhất)
- Phương Nam, Quang Anh, VT1: Cấu hình tiêu chuẩn
- Giáo dục 123 lần 1: Cấu hình chi tiết; mã sp:SN-BGGV; Nhà sx: Công ty CP TM Xây dựng Sao Nam 
- Minh Hoàng: Cấu hình chi tiết; Model: KB-BLV01/GLU; Nhãn hiệu: Kinh Bắc; Xuất xứ: Việt Nam
- Tràng An: Cấu hình chi tiết</t>
  </si>
  <si>
    <t>Có 3 báo giá: Giáo dục 123 lần 1, 2, Khang Lâm, Viễn Thông 2 (theo cấu hình báo giá thấp nhất)
- Phương Nam, Quang Anh, VT1: Cấu hình tiêu chuẩn
- Anh Em, DTL, Pacific, Tràng An: cấu hình chi tiết; Mã sp: HL-5180C, HL - 5180P, HL-5180T, TXD -1; Nhà sx: JER EDUCATION/Trung Quốc
- Minh Hoàng: cấu hình chi tiết, Model: ATT-7240</t>
  </si>
  <si>
    <t>có 3 báo giá: Giáo dục 123 lần 1,2, Khang Lâm, Viễn Thông 2 (theo cấu hình báo giá thấp nhất)
- Anh Em, DTL, Pacific: Cấu hình chi tiết; Mã sp: MCC-3482M22AT, Việt Nam
- Phương Nam, Quang Anh, VT1: Máy vi tính FPT ELEAD T318
- Minh Hoàng: Bộ máy vi tính để bàn FPT ELEAD TK7400i
- Tràng An: Model: FTA2210i; Hãng sản xuất: FPT
Xuất xứ: Việt Nam</t>
  </si>
  <si>
    <t>Có 5 báo giá: Anh Em, DTL, Pacific, Khang Lâm, Viễn Thông 2, Tràng An (theo cấu hình báo giá thấp nhất)
- Phương Nam, Quang Anh, VT1: Cấu hình tiêu chuẩn
- Giáo dục 123 lần 1,2: Mã sp: EX350; Nhà sx: EXSOFT, Trung Quốc
- Minh Hoàng: Bộ thu phát tín hiệu dành riêng cho học viên, Model: ATT-205, Tai nghe và Micro cho giáo viên, Model: HD-950V; xuất xứ: Đài Loan</t>
  </si>
  <si>
    <t>có 3 báo giá: Giáo dục 123 lần 2, Khang Lâm, Viễn Thông 2 (theo cấu hình báo giá thấp nhất)
- Anh Em, DTL, Pacific: Mã sp: EVD-12; Nhà sx: LAV/ Trung Quốc
- Phương Nam, Quang Anh, VT1: Mã sp: Loa di động EVD-12
- Minh Hoàng: Hệ thống âm thanh di động hãng Inpro, Model: PL-06A 
- Tràng An: Nhà sản xuất : GUANGZHOU MINGYI
Thương hiệu: FULING; Model: A12D</t>
  </si>
  <si>
    <t>Có 5 báo giá: Anh Em, DTL, Pacific, Khang Lâm, Viễn Thông 2  (theo cấu hình báo giá thấp nhất)
- Phương Nam, Quang Anh, VT1: MÁY CHIẾU VIEWSONIC LS500WHP
- Giáo dục 123 lần 1,2: Mã sp: MX560; Nhà sx:BenQ, Trung Quốc
- Minh Hoàng: Máy chiếu đa năng EIKI EK – 122EX 
    Xuất xứ: Trung Quốc
- Tràng An: Máy chiếu INFOCUS IN114AA
Xuất xứ: Trung Quốc</t>
  </si>
  <si>
    <t>Có 3 báo giá: Giáo dục 123 lần 1,2, Khang Lâm, Viễn Thông 2 (theo cấu hình báo giá thấp nhất)
- Anh Em, DTL, Pacific: Cấu hình chi tiết, mã sp: EVD-12; Nhà sx: LAV/ Trung Quốc
- Phương Nam, Quang Anh, VT1: cấu hình chi tiết, mã sp: Loa di động EVD-12
- Minh Hoàng: Hệ thống âm thanh di động hãng Inpro, Model: PL-06A 
- Tràng An: Nhà sản xuất : GUANGZHOU MINGYI
Thương hiệu: FULING; Model: A12D</t>
  </si>
  <si>
    <t>có 3 báo giá: Giáo dục 123 lần 1,2, Khang Lâm, Viễn Thông 2  (theo cấu hình báo giá thấp nhất)
- Anh Em, DTL, Pacific: mã sp: MCC-3482M22AT, Việt Nam
- Phương Nam, Quang Anh, VT1: Máy vi tính FPT ELEAD T318
- Minh Hoàng: Bộ máy vi tính để bàn FPT ELEAD TK7400i
- Tràng An: 'Model: FTA2210i
Hãng sản xuất: FPT
Xuất xứ: Việt Nam</t>
  </si>
  <si>
    <t>Có 5 báo giá: Anh Em, DTL, Pacific, Khang Lâm, Viễn Thông 2 (theo cấu hình báo giá thấp nhất)
- Phương Nam, Quang Anh, VT1: MÁY CHIẾU VIEWSONIC LS500WHP
- Giáo dục 123 lần 1,2: Mã sp: MX560; Nhà sx: BenQ, Trung Quốc
- Minh Hoàng: Máy chiếu đa năng EIKI EK – 122EX 
- Tràng an: Máy chiếu INFOCUS IN114AA
Xuất xứ: Trung Quốc</t>
  </si>
  <si>
    <t>Có 3 báo giá: Phương Nam, Quang Anh, Viễn Thông 1, Giáo dục 123 lần 2 (theo cấu hình báo giá thấp nhất)</t>
  </si>
  <si>
    <t xml:space="preserve">Có 4 báo giá: Viễn Thông 1, Minh Hoàng, Khang Lâm, Viễn Thông lần 2 (theo cấu hình báo giá thấp nhất) </t>
  </si>
  <si>
    <t>Có 4 báo giá: Minh Hoàng, Khang Lâm, Viễn Thông 2, Giáo dục 123 lần 2 (theo cấu hình báo giá thấp nhất)
- Anh Em, DTL, Pacific: Cấu hình đáp ứng tiêu chuẩn, chất liệu bằng nhựa
- Phương nam, Quang Anh, VT1, Giáo dục 123 lần 1, Tràng An: Cấu hình tiêu chuẩn</t>
  </si>
  <si>
    <t>Có 3 báo giá: Minh Hoàng, Khang Lâm, Giáo dục 123 lần 2  (theo cấu hình báo giá thấp nhất)
- Anh Em, DTL, Pacific, Giáo dục 123 lần 1, Tràng An: cấu hình tiêu chuẩn</t>
  </si>
  <si>
    <t>Có 3 báo giá: Giáo dục 123 lần 2, Viễn Thông 2, Khang Lâm (theo cấu hình báo giá thấp nhất)
'-Phương Nam, Quang Anh, Viễn Thông 1: cấu hình tiêu chuẩn
- Anh Em, DTL, Pacific: cấu hình chi tiết; mã sp: MC-720; Nhà sx: Omron Việt Nam
- Giáo dục 123 lần 1: cấu hình chi tiết; Mã sp: iTM-9S; Nhà sx: iMediCare, Trung Quốc
- Minh Hoàng: Cấu hình chi tiết
- Tràng An: 'Nhiệt kế điện tử;  Hãng sản xuất: CHANGKUN; Mã ký hiệu: CK-T1501; Xuất xứ: Trung Quốc</t>
  </si>
  <si>
    <t>Có 3 báo giá: Minh Hoàng, Khang Lâm, Viễn Thông 2  (theo cấu hình báo giá thấp nhất)
- Anh Em, DTL, Pacific: Mã sp: HP LaserJet Pro 4003dw; xuất xứ: Phillipines
- Phương Nam, Quang Anh, VT1: Máy in laser Brother HL-L2366dw; xuất xứ: Việt Nam
- Giáo dục 123 lần 1,2: Mã sản phẩm: Brother HL-B2080DW; Nhà sản xuất:Brother; Xuất xứ:Trung Quốc
- Tràng An: Máy in Canon; 
Model: LBP 6030</t>
  </si>
  <si>
    <t>Có 3 báo giá: Minh Hoàng, Khang Lâm, Viễn Thông 2 (theo cấu hình báo giá thấp nhất)
- Anh Em, DTL, Pacific: Mã sp: EZ800; Xuất xứ: Hàn Quốc
- Phương Nam, Quang Anh, VT1: Taiwan
- Giáo dục 123 lần 1: Mã sp: GS60; Nhà sx: Synccam, Trung Quốc
- Tràng An: Camera thu vật thể Viewra; Model: VR-4T; Xuất xứ: Trung Quốc
- Giáo dục 123 lần 2: Máy chiếu vật thể Aikyo APV-550HD; Model: APV-550HD; Thương hiệu: Aikyo - Việt Nam; Xuất xứ: Trung Quốc</t>
  </si>
  <si>
    <t>Có 5 báo giá: Anh Em, DTL, Pacific, Khang Lâm, Viễn Thông 2 (theo cấu hình báo giá thấp nhất)
- Anh Em, DTL, Pacific: 
- Phương Nam, Quang Anh, VT1: MÁY CHIẾU VIEWSONIC LS500WHP
Giáo dục 123 lần 1, 2: Mã sp:MX560; Nhà sx: BenQ, Trung Quốc
- Minh Hoàng: Máy chiếu đa năng EIKI EK – 122EX 
    Xuất xứ: Trung Quốc
- Tràng An: Máy chiếu INFOCUS IN114AA; Xuất xứ: Trung Quốc</t>
  </si>
  <si>
    <t>Có 3 báo giá: Khang Lâm, Viễn Thông 2, Giáo dục 123 lần 1,2 (theo cấu hình báo giá thấp nhất)
- Anh Em, DTL, Pacific: Mã sp: MCC-3482M22AT, xuất xứ: Việt Nam
- Phương nam, Quang Anh, VT1: Máy vi tính FPT ELEAD T318, Việt Nam
- Minh Hoàng: Bộ máy vi tính để bàn FPT ELEAD TK7400i, Việt Nam
- Tràng An: 'Model: FTA2210i
Hãng sản xuất: FPT
Xuất xứ: Việt Nam</t>
  </si>
  <si>
    <t>Có 3 báo giá: Khang Lâm, Viễn Thông 2, Giáo dục 123 lần 1,2 (theo cấu hình báo giá thấp nhất)
- Anh Em, DTL, Pacific: Mã sp: EVD-12; Nhà sx: LAV/ Trung Quốc
- Phương Nam, Quang Anh, VT1: Mã sp: Loa di động EVD-12; xuất xứ: Trung Quốc
- Minh Hoàng: Hệ thống âm thanh di động hãng Inpro, Model: PL-06A 
- Tràng An: nhà sản xuất : GUANGZHOU MINGYI
Thương hiệu: FULING; Model: A12D</t>
  </si>
  <si>
    <t xml:space="preserve">Tràng an (theo cấu hình báo giá thấp nhất)
- Anh Em, DTL, Pacific, Khang Lâm, Viễn thông 2, Giáo dục 123 lần 2: Mã sp: Toa ER-1215; xuất xứ: Indonesia
- Phương Nam, Quang Anh, VT1: Toa ER-2215W; xuất xứ: Indonesia
- Giáo dục 123 lần 1: mã sp: Aplus A-M25A; Nhà sx: Aplus; xuất xứ: Trung Quốc
- Minh Hoàng: Cấu hình chi tiết, ko nói hãng nào
</t>
  </si>
  <si>
    <t>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
Bộ vi xử lý: Intel® Pentium® Gold G7400 Processor 6M Cache, 3.70 GHz
Bộ nhớ đệm: 6Mb
Bộ nhớ RAM 8GB bus 2666MHz DDR4
Ổ cứng 240GB SSD SATA3
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
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
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
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
Vỏ máy và nguồn  ELEAD m-ATX Tower case 550w đồng bộ thương hiệu
Màn hình: FPT Elead  21.5" LED (Kính thước: 21.5", Độ phân giải: 1920 x 1080, Tỷ lệ tương phản động (DCR): 180.000.000:1, Góc nhìn: 170°/160°, Số màu hiển thị: 16.7M Sản phẩm có sử dụng công nghệ LBL(Low Blue Light)"
Bàn phím tiêu chuẩn FPT Elead USB (đồng bộ thương hiệu với thân máy)
Chuột FPT ELEAD 2-button Mouse Optical (đồng bộ thương hiệu với thân máy)
Bảo hành 2-year warranty 
Hệ điều hành FREE DOS</t>
  </si>
  <si>
    <t>MÁY CHIẾU VIEWSONIC LS500WHP
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
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
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Sản phẩm đạt chứng nhận về hệ thống quản lý chất lượng ISO 9001:2015, hệ thống quản lý môi trường ISO 14001:2015, hệ thống quản lý an toàn và sức khỏe nghề nghiệp ISO 45001:2018
Màn chiếu 3 chân Prima 
P70TS
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t>
  </si>
  <si>
    <t>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
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t>
  </si>
  <si>
    <t>Bao gồm:
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
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
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t>
  </si>
  <si>
    <t>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Card âm thanh KTS kết nối được với 02 học viên, Model: RT-452-7240
Khối điều khiển của giáo viên có các chức năng ghi âm 
Chạy các đoạn âm thanh đã ghi âm 
Thay đổi tốc độ chạy file
Kết nối với máy tính qua cổng USB.
Bảo hành: 12 tháng
Sản xuất: năm 2023
Xuất xứ: Đài Loan
Bộ thu phát tín hiệu dành riêng cho giáo viên, Model: ATT-285  
Khối điều khiển của giáo viên có các chức năng ghi âm  
Chạy các đoạn âm thanh đã ghi âm  
Thay đổi tốc độ chạy file 
Kết nối với máy tính qua cổng USB. 
Năm sản xuất: 2023
Xuất xứ: Đài Loan
Tai nghe và Micro cho giáo viên, Model: HD-950V
Loại loa nam châm từ tính: đường kính 40mm
Đầu cắm: có 2 đầu jack cắm kiểu pins đường kính 3.5mm
Trọng lượng xấp xỉ 145 grs (không kể dây kết nối tín hiệu)
Micro loại khử tập âm</t>
  </si>
  <si>
    <t>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
Bộ vi xử lý: Intel® Core™ i3 12100 Processor (3.30Ghz, 12MB Intel® Smart Cache/4C/8T)
Bộ nhớ đệm: 12MB Intel® Smart Cache
Bộ nhớ RAM 8GB bus 2666MHz DDR4
Ổ cứng 256GB SSD
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
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
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
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
Vỏ máy và nguồn:  ELEAD m-ATX Tower case 550w đồng bộ thương hiệu
Màn hình: FPT Elead  21.5" LED (Kính thước: 21.5", Độ phân giải: 1920 x 1080, Tỷ lệ tương phản động (DCR): 180.000.000:1, Góc nhìn: 170°/160°, Số màu hiển thị: 16.7M Sản phẩm có sử dụng công nghệ LBL(Low Blue Light)"
Bàn phím tiêu chuẩn FPT Elead USB (đồng bộ thương hiệu với thân máy)
Chuột FPT ELEAD 2-button Mouse Optical (đồng bộ thương hiệu với thân máy)
Bảo hành 2-year warranty 
Hệ điều hành FREE DOS</t>
  </si>
  <si>
    <t>- Có 3 báo giá: Giáo dục 123 lần 1,2, Khang Lâm, Viễn thông 2: (theo cấu hình báo giá thấp nhất)
'- Anh Em, DTL, Pacific: Mã sp: INT-DATNAN, Trung Quốc
- Phương nam, Quang Anh, Viễn thông 1, Minh Hoàng, Tràng An: Cấu hình tiêu chuẩn</t>
  </si>
  <si>
    <t>Báo giá: Minh Hoàng, Khang Lâm, Viễn Thông 2 được Sử Giáo dục và Đào tạo đánh giá có cấu hình không phù hợp</t>
  </si>
  <si>
    <t>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Mã sản phẩm: X-Media XQ3K-F86
Nhà sản xuất: CMS
Xuất xứ: Việt Nam</t>
  </si>
  <si>
    <t>Lớp 6,7,8</t>
  </si>
  <si>
    <t>Lớp 6</t>
  </si>
  <si>
    <t>Lớp 7</t>
  </si>
  <si>
    <t xml:space="preserve">Đơn giá theo KL số 4000 ngày 8/8/2023 của KLHĐTĐGTSMSTT </t>
  </si>
  <si>
    <r>
      <t xml:space="preserve">PHỤ LỤC 2:
BẢNG TỔNG HỢP DANH MỤC THIẾT BỊ DẠY HỌC TỐI THIỂU CẤP TRUNG HỌC CƠ SỞ NĂM HỌC 2023-2024 (ĐỢT 2)
</t>
    </r>
    <r>
      <rPr>
        <i/>
        <sz val="14"/>
        <rFont val="Times New Roman"/>
        <family val="1"/>
      </rPr>
      <t>(Ban hành kèm theo Tờ trình số        /TTr-BDD&amp;CN ngày 8/8/2023)</t>
    </r>
  </si>
  <si>
    <t>VIII</t>
  </si>
  <si>
    <t>XI</t>
  </si>
  <si>
    <r>
      <rPr>
        <b/>
        <i/>
        <u/>
        <sz val="12"/>
        <rFont val="Times New Roman"/>
        <family val="1"/>
      </rPr>
      <t xml:space="preserve">Ghi chú: </t>
    </r>
    <r>
      <rPr>
        <sz val="12"/>
        <rFont val="Times New Roman"/>
        <family val="1"/>
      </rPr>
      <t xml:space="preserve">
- Báo giá trên đã bao gồm thuế GTGT, chi phí vận chuyển, lắp đặt tại nơi sử dụng;
</t>
    </r>
    <r>
      <rPr>
        <sz val="12"/>
        <color theme="0"/>
        <rFont val="Times New Roman"/>
        <family val="1"/>
      </rPr>
      <t>- Có 11 danh mục thiết bị Sở Giáo dục và Đào tạo đề xuất không mua sắm tập trung tại thời điểm này (Bộ học liệu điện tử; Thiết bị dạy cho giáo viên; Thiết bị cho học sinh; Máy chiếu đa năng; Thiết bị âm thanh đa năng di động).</t>
    </r>
  </si>
  <si>
    <t>MÔN KHOA HỌC</t>
  </si>
  <si>
    <t>Lớp 1,2,3,4</t>
  </si>
  <si>
    <t>Bộ thiết bị vẽ bảng trong dạy học hình học</t>
  </si>
  <si>
    <t>Lớp 3,4,5</t>
  </si>
  <si>
    <t>Bộ thiết bị dạy học yếu tố xác suất</t>
  </si>
  <si>
    <t>Bộ thiết bị hình học dạy phân số</t>
  </si>
  <si>
    <t>Lớp 4,5</t>
  </si>
  <si>
    <t>Thiết bị trong dạy học về thời gian</t>
  </si>
  <si>
    <t>Lớp 1,2,3</t>
  </si>
  <si>
    <t>Nơi chưa có điều kiện có thể sử dụng 01/2HS</t>
  </si>
  <si>
    <t>MÔN TỰ NHIÊN VÀ XÃ HỘI</t>
  </si>
  <si>
    <t>Mô hình Bộ xương</t>
  </si>
  <si>
    <t>Lớp 2</t>
  </si>
  <si>
    <t>Hộp đối lưu</t>
  </si>
  <si>
    <t>Lớp 4</t>
  </si>
  <si>
    <t>Bộ thí nghiệm không khí cần cho sự cháy</t>
  </si>
  <si>
    <t>Hộp thí nghiệm "Vai trò của ánh sáng"</t>
  </si>
  <si>
    <t>Nhiệt kế đo nhiệt độ cơ thể</t>
  </si>
  <si>
    <t>1 bộ máy tính /3HS là tối thiểu, những nơi có điều kiện có thể trang bị 1 bộ máy tính/2 (hoặc 1)HS</t>
  </si>
  <si>
    <t>Hệ thống điện</t>
  </si>
  <si>
    <t>Hệ thống</t>
  </si>
  <si>
    <t>Tủ lưu trữ</t>
  </si>
  <si>
    <t xml:space="preserve">Máy chiếu </t>
  </si>
  <si>
    <t>Máy thu thanh</t>
  </si>
  <si>
    <t>Ti vi</t>
  </si>
  <si>
    <t>Sử dụng thiết bị dùng chung của trường</t>
  </si>
  <si>
    <t>Quạt bàn</t>
  </si>
  <si>
    <t>Lớp 3</t>
  </si>
  <si>
    <t>Lớp 1,2,3,4 (Có thể sử dụng thiết bị dùng chung)</t>
  </si>
  <si>
    <t>Bộ thẻ các gương mặt cảm xúc cơ bản</t>
  </si>
  <si>
    <t>Lớp 1,4,5 (Sử dụng chung với môn Đạo Đức)</t>
  </si>
  <si>
    <t>Bộ thẻ về “Nét riêng của em”</t>
  </si>
  <si>
    <t>Bộ thẻ về “Sở thích của em”</t>
  </si>
  <si>
    <t>Bộ thẻ các hoạt động trong ngày của em</t>
  </si>
  <si>
    <t>Lớp 3,4</t>
  </si>
  <si>
    <t>Bộ thẻ về vệ sinh an toàn thực phẩm</t>
  </si>
  <si>
    <t>Bộ tranh về Phòng tránh bị lạc, bị bắt cóc</t>
  </si>
  <si>
    <t>Bộ dụng cụ lều trại</t>
  </si>
  <si>
    <r>
      <rPr>
        <b/>
        <i/>
        <u/>
        <sz val="12"/>
        <rFont val="Times New Roman"/>
        <family val="1"/>
      </rPr>
      <t xml:space="preserve">Ghi chú: </t>
    </r>
    <r>
      <rPr>
        <sz val="12"/>
        <rFont val="Times New Roman"/>
        <family val="1"/>
      </rPr>
      <t xml:space="preserve">
- Báo giá trên đã bao gồm thuế GTGT, chi phí vận chuyển, lắp đặt tại nơi sử dụng;
</t>
    </r>
    <r>
      <rPr>
        <sz val="12"/>
        <color theme="0"/>
        <rFont val="Times New Roman"/>
        <family val="1"/>
      </rPr>
      <t>- Có 03 danh mục thiết bị Sở Giáo dục và Đào tạo đề xuất không mua sắm tập trung tại thời điểm này (Bộ học liệu điện tử).</t>
    </r>
  </si>
  <si>
    <r>
      <t xml:space="preserve">PHỤ LỤC 02:
BẢNG TỔNG HỢP DANH MỤC THIẾT BỊ DẠY HỌC TỐI THIỂU CẤP TRUNG HỌC CƠ SỞ NĂM HỌC 2023-2024 (ĐỢT 2)
</t>
    </r>
    <r>
      <rPr>
        <i/>
        <sz val="12"/>
        <rFont val="Times New Roman"/>
        <family val="1"/>
      </rPr>
      <t>(Kèm theo Văn bản số          /BDD&amp;CN-KHTH ngày      /9/2023)</t>
    </r>
  </si>
  <si>
    <r>
      <t xml:space="preserve">PHỤ LỤC 01
BẢNG TỔNG HỢP DANH MỤC THIẾT BỊ DẠY HỌC TỐI THIỂU CẤP TIỂU HỌC NĂM HỌC 2023-2024 (ĐỢT 2)
</t>
    </r>
    <r>
      <rPr>
        <i/>
        <sz val="12"/>
        <rFont val="Times New Roman"/>
        <family val="1"/>
      </rPr>
      <t>(Kèm theo Văn bản số         /BDD&amp;CN-KHTH ngày      /9/2023)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</si>
</sst>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_-* #,##0.00\ _₫_-;\-* #,##0.00\ _₫_-;_-* &quot;-&quot;??\ _₫_-;_-@_-"/>
    <numFmt numFmtId="165" formatCode="_(* #,##0.00_);_(* \(#,##0.00\);_(* &quot;-&quot;??_);_(@_)"/>
    <numFmt numFmtId="166" formatCode="_-* #,##0\ _₫_-;\-* #,##0\ _₫_-;_-* &quot;-&quot;??\ _₫_-;_-@_-"/>
    <numFmt numFmtId="167" formatCode="_(* #,##0_);_(* \(#,##0\);_(* &quot;-&quot;??_);_(@_)"/>
    <numFmt numFmtId="168" formatCode="_-* #,##0.0\ _₫_-;\-* #,##0.0\ _₫_-;_-* &quot;-&quot;??\ _₫_-;_-@_-"/>
    <numFmt numFmtId="169" formatCode="_-* #,##0.0000\ _₫_-;\-* #,##0.0000\ _₫_-;_-* &quot;-&quot;??\ _₫_-;_-@_-"/>
    <numFmt numFmtId="170" formatCode="[$-F800]dddd\,\ mmmm\ dd\,\ yyyy"/>
    <numFmt numFmtId="171" formatCode="_-&quot;$&quot;* #,##0_-;\-&quot;$&quot;* #,##0_-;_-&quot;$&quot;* &quot;-&quot;_-;_-@_-"/>
    <numFmt numFmtId="172" formatCode="_-* #,##0_-;\-* #,##0_-;_-* &quot;-&quot;??_-;_-@_-"/>
    <numFmt numFmtId="173" formatCode="###\ ###\ ###"/>
    <numFmt numFmtId="174" formatCode="_-* #,##0.0_-;\-* #,##0.0_-;_-* &quot;-&quot;??_-;_-@_-"/>
    <numFmt numFmtId="175" formatCode="#,###,###,###"/>
  </numFmts>
  <fonts count="139">
    <font>
      <sz val="11"/>
      <color theme="1"/>
      <name val="Calibri"/>
      <family val="2"/>
      <charset val="163"/>
      <scheme val="minor"/>
    </font>
    <font>
      <sz val="11"/>
      <color theme="1"/>
      <name val="Calibri"/>
      <family val="2"/>
      <charset val="163"/>
      <scheme val="minor"/>
    </font>
    <font>
      <b/>
      <sz val="14"/>
      <name val="Times New Roman"/>
      <family val="1"/>
    </font>
    <font>
      <i/>
      <sz val="14"/>
      <name val="Times New Roman"/>
      <family val="1"/>
    </font>
    <font>
      <sz val="12"/>
      <name val="Times New Roman"/>
      <family val="1"/>
    </font>
    <font>
      <b/>
      <sz val="12"/>
      <name val="Times New Roman"/>
      <family val="1"/>
    </font>
    <font>
      <b/>
      <sz val="10"/>
      <name val="Times New Roman"/>
      <family val="1"/>
    </font>
    <font>
      <sz val="10"/>
      <name val="Times New Roman"/>
      <family val="1"/>
    </font>
    <font>
      <sz val="10"/>
      <color rgb="FFFF0000"/>
      <name val="Times New Roman"/>
      <family val="1"/>
    </font>
    <font>
      <sz val="11"/>
      <name val="Times New Roman"/>
      <family val="1"/>
    </font>
    <font>
      <sz val="12"/>
      <color rgb="FFFF0000"/>
      <name val="Times New Roman"/>
      <family val="1"/>
    </font>
    <font>
      <sz val="12"/>
      <color theme="1"/>
      <name val="Times New Roman"/>
      <family val="1"/>
    </font>
    <font>
      <vertAlign val="subscript"/>
      <sz val="12"/>
      <name val="Times New Roman"/>
      <family val="1"/>
    </font>
    <font>
      <vertAlign val="superscript"/>
      <sz val="12"/>
      <name val="Times New Roman"/>
      <family val="1"/>
    </font>
    <font>
      <b/>
      <vertAlign val="subscript"/>
      <sz val="12"/>
      <name val="Times New Roman"/>
      <family val="1"/>
    </font>
    <font>
      <i/>
      <sz val="12"/>
      <name val="Times New Roman"/>
      <family val="1"/>
    </font>
    <font>
      <b/>
      <i/>
      <u/>
      <sz val="12"/>
      <name val="Times New Roman"/>
      <family val="1"/>
    </font>
    <font>
      <b/>
      <i/>
      <sz val="12"/>
      <name val="Times New Roman"/>
      <family val="1"/>
    </font>
    <font>
      <b/>
      <sz val="11"/>
      <name val="Times New Roman"/>
      <family val="1"/>
    </font>
    <font>
      <sz val="11"/>
      <color rgb="FFFF0000"/>
      <name val="Times New Roman"/>
      <family val="1"/>
    </font>
    <font>
      <vertAlign val="subscript"/>
      <sz val="10"/>
      <name val="Times New Roman"/>
      <family val="1"/>
    </font>
    <font>
      <vertAlign val="superscript"/>
      <sz val="10"/>
      <name val="Times New Roman"/>
      <family val="1"/>
    </font>
    <font>
      <b/>
      <vertAlign val="subscript"/>
      <sz val="10"/>
      <name val="Times New Roman"/>
      <family val="1"/>
    </font>
    <font>
      <strike/>
      <sz val="10"/>
      <name val="Times New Roman"/>
      <family val="1"/>
    </font>
    <font>
      <b/>
      <sz val="12"/>
      <color theme="1"/>
      <name val="Times New Roman"/>
      <family val="1"/>
    </font>
    <font>
      <b/>
      <sz val="12"/>
      <color rgb="FFFF0000"/>
      <name val="Times New Roman"/>
      <family val="1"/>
    </font>
    <font>
      <b/>
      <sz val="10"/>
      <color rgb="FFFF0000"/>
      <name val="Times New Roman"/>
      <family val="1"/>
    </font>
    <font>
      <b/>
      <sz val="11"/>
      <color rgb="FFFF0000"/>
      <name val="Times New Roman"/>
      <family val="1"/>
    </font>
    <font>
      <sz val="12"/>
      <color theme="1"/>
      <name val="Times New Roman"/>
      <family val="1"/>
    </font>
    <font>
      <sz val="12"/>
      <color theme="1"/>
      <name val="Times New Roman"/>
      <family val="2"/>
      <charset val="163"/>
    </font>
    <font>
      <sz val="9"/>
      <color indexed="81"/>
      <name val="Tahoma"/>
      <family val="2"/>
    </font>
    <font>
      <b/>
      <sz val="9"/>
      <color indexed="81"/>
      <name val="Tahoma"/>
      <family val="2"/>
    </font>
    <font>
      <sz val="11"/>
      <color theme="1"/>
      <name val="Times New Roman"/>
      <family val="1"/>
    </font>
    <font>
      <b/>
      <sz val="11"/>
      <color theme="1"/>
      <name val="Times New Roman"/>
      <family val="1"/>
    </font>
    <font>
      <b/>
      <sz val="14"/>
      <color theme="1"/>
      <name val="Times New Roman"/>
      <family val="1"/>
    </font>
    <font>
      <sz val="14"/>
      <name val="Times New Roman"/>
      <family val="1"/>
    </font>
    <font>
      <sz val="11"/>
      <color theme="0"/>
      <name val="Calibri"/>
      <family val="2"/>
      <charset val="163"/>
      <scheme val="minor"/>
    </font>
    <font>
      <sz val="12"/>
      <color theme="0"/>
      <name val="Times New Roman"/>
      <family val="1"/>
    </font>
    <font>
      <b/>
      <sz val="12"/>
      <color theme="0"/>
      <name val="Times New Roman"/>
      <family val="1"/>
    </font>
    <font>
      <sz val="11"/>
      <color theme="0"/>
      <name val="Times New Roman"/>
      <family val="1"/>
    </font>
    <font>
      <b/>
      <sz val="11"/>
      <color theme="0"/>
      <name val="Times New Roman"/>
      <family val="1"/>
    </font>
    <font>
      <sz val="10"/>
      <color theme="0"/>
      <name val="Times New Roman"/>
      <family val="1"/>
    </font>
    <font>
      <sz val="10"/>
      <color theme="1"/>
      <name val="Times New Roman"/>
      <family val="1"/>
    </font>
    <font>
      <i/>
      <sz val="12"/>
      <color theme="1"/>
      <name val="Times New Roman"/>
      <family val="1"/>
    </font>
    <font>
      <b/>
      <sz val="10"/>
      <color theme="1"/>
      <name val="Times New Roman"/>
      <family val="1"/>
    </font>
    <font>
      <vertAlign val="subscript"/>
      <sz val="12"/>
      <color theme="1"/>
      <name val="Times New Roman"/>
      <family val="1"/>
    </font>
    <font>
      <vertAlign val="superscript"/>
      <sz val="12"/>
      <color theme="1"/>
      <name val="Times New Roman"/>
      <family val="1"/>
    </font>
    <font>
      <b/>
      <vertAlign val="subscript"/>
      <sz val="12"/>
      <color theme="1"/>
      <name val="Times New Roman"/>
      <family val="1"/>
    </font>
    <font>
      <b/>
      <i/>
      <u/>
      <sz val="12"/>
      <color theme="1"/>
      <name val="Times New Roman"/>
      <family val="1"/>
    </font>
    <font>
      <b/>
      <i/>
      <sz val="12"/>
      <color theme="1"/>
      <name val="Times New Roman"/>
      <family val="1"/>
    </font>
    <font>
      <i/>
      <sz val="10"/>
      <color theme="1"/>
      <name val="Times New Roman"/>
      <family val="1"/>
    </font>
    <font>
      <sz val="11"/>
      <name val="Calibri"/>
      <family val="2"/>
      <charset val="163"/>
      <scheme val="minor"/>
    </font>
    <font>
      <u/>
      <sz val="12"/>
      <name val="Times New Roman"/>
      <family val="1"/>
    </font>
    <font>
      <u/>
      <sz val="10"/>
      <name val="Times New Roman"/>
      <family val="1"/>
    </font>
    <font>
      <b/>
      <sz val="13"/>
      <name val="Times New Roman"/>
      <family val="1"/>
    </font>
    <font>
      <sz val="10.5"/>
      <name val="Times New Roman"/>
      <family val="1"/>
    </font>
    <font>
      <b/>
      <sz val="10.5"/>
      <name val="Times New Roman"/>
      <family val="1"/>
    </font>
    <font>
      <sz val="12"/>
      <name val=".VnTime"/>
      <family val="2"/>
    </font>
    <font>
      <sz val="9"/>
      <name val="Times New Roman"/>
      <family val="1"/>
    </font>
    <font>
      <b/>
      <sz val="9"/>
      <name val="Times New Roman"/>
      <family val="1"/>
    </font>
    <font>
      <sz val="12"/>
      <color rgb="FF000000"/>
      <name val="Times New Roman"/>
      <family val="1"/>
    </font>
    <font>
      <sz val="11"/>
      <color theme="1"/>
      <name val="Calibri"/>
      <family val="2"/>
      <scheme val="minor"/>
    </font>
    <font>
      <b/>
      <sz val="16"/>
      <name val="Times New Roman"/>
      <family val="1"/>
    </font>
    <font>
      <b/>
      <sz val="18"/>
      <name val="Times New Roman"/>
      <family val="1"/>
    </font>
    <font>
      <sz val="11"/>
      <color rgb="FF000000"/>
      <name val="Times New Roman"/>
      <family val="1"/>
    </font>
    <font>
      <i/>
      <sz val="11"/>
      <name val="Times New Roman"/>
      <family val="1"/>
    </font>
    <font>
      <sz val="12"/>
      <color theme="1"/>
      <name val="Calibri"/>
      <family val="2"/>
      <scheme val="minor"/>
    </font>
    <font>
      <b/>
      <sz val="12"/>
      <name val=".VnTime"/>
      <family val="2"/>
    </font>
    <font>
      <sz val="10"/>
      <name val="MS Sans Serif"/>
      <family val="2"/>
    </font>
    <font>
      <b/>
      <u/>
      <sz val="12"/>
      <name val="Times New Roman"/>
      <family val="1"/>
    </font>
    <font>
      <b/>
      <sz val="14"/>
      <name val="Tahoma"/>
      <family val="2"/>
    </font>
    <font>
      <b/>
      <sz val="12"/>
      <color indexed="8"/>
      <name val="Tahoma"/>
      <family val="2"/>
    </font>
    <font>
      <sz val="11"/>
      <color theme="1"/>
      <name val="Tahoma"/>
      <family val="2"/>
    </font>
    <font>
      <i/>
      <sz val="12"/>
      <name val="Tahoma"/>
      <family val="2"/>
    </font>
    <font>
      <i/>
      <sz val="11"/>
      <name val="Tahoma"/>
      <family val="2"/>
    </font>
    <font>
      <sz val="16"/>
      <name val="Times New Roman"/>
      <family val="1"/>
    </font>
    <font>
      <i/>
      <sz val="10"/>
      <name val="Times New Roman"/>
      <family val="1"/>
    </font>
    <font>
      <b/>
      <u/>
      <sz val="12"/>
      <color theme="1"/>
      <name val="Times New Roman"/>
      <family val="1"/>
    </font>
    <font>
      <sz val="18"/>
      <name val="Times New Roman"/>
      <family val="1"/>
    </font>
    <font>
      <b/>
      <sz val="13"/>
      <color theme="1"/>
      <name val="Times New Roman"/>
      <family val="1"/>
    </font>
    <font>
      <i/>
      <sz val="14"/>
      <color indexed="8"/>
      <name val="Times New Roman"/>
      <family val="1"/>
    </font>
    <font>
      <sz val="11"/>
      <color indexed="8"/>
      <name val="Times New Roman"/>
      <family val="1"/>
    </font>
    <font>
      <sz val="11"/>
      <color indexed="8"/>
      <name val="Calibri"/>
      <family val="2"/>
    </font>
    <font>
      <i/>
      <vertAlign val="subscript"/>
      <sz val="12"/>
      <color theme="1"/>
      <name val="Times New Roman"/>
      <family val="1"/>
    </font>
    <font>
      <b/>
      <i/>
      <sz val="14"/>
      <color theme="1"/>
      <name val="Times New Roman"/>
      <family val="1"/>
    </font>
    <font>
      <sz val="14"/>
      <color theme="1"/>
      <name val="Times New Roman"/>
      <family val="1"/>
    </font>
    <font>
      <sz val="11"/>
      <color theme="1"/>
      <name val="Calibri"/>
      <family val="2"/>
    </font>
    <font>
      <b/>
      <sz val="16"/>
      <color theme="1"/>
      <name val="Times New Roman"/>
      <family val="1"/>
    </font>
    <font>
      <b/>
      <u/>
      <sz val="11"/>
      <color theme="1"/>
      <name val="Times New Roman"/>
      <family val="1"/>
    </font>
    <font>
      <i/>
      <sz val="11"/>
      <color theme="1"/>
      <name val="Times New Roman"/>
      <family val="1"/>
    </font>
    <font>
      <sz val="14"/>
      <color theme="1"/>
      <name val="Calibri"/>
      <family val="2"/>
    </font>
    <font>
      <b/>
      <i/>
      <u/>
      <sz val="9"/>
      <name val="Times New Roman"/>
      <family val="1"/>
    </font>
    <font>
      <b/>
      <sz val="15"/>
      <name val="Times New Roman"/>
      <family val="1"/>
      <charset val="163"/>
    </font>
    <font>
      <b/>
      <sz val="12"/>
      <color theme="4" tint="-0.249977111117893"/>
      <name val="Times New Roman"/>
      <family val="1"/>
    </font>
    <font>
      <sz val="10"/>
      <name val="VNI-Times"/>
    </font>
    <font>
      <sz val="10"/>
      <name val="Arial"/>
      <family val="2"/>
      <charset val="163"/>
    </font>
    <font>
      <sz val="10"/>
      <name val="Arial"/>
      <family val="2"/>
    </font>
    <font>
      <b/>
      <i/>
      <u/>
      <sz val="12"/>
      <color rgb="FFFF0000"/>
      <name val="Times New Roman"/>
      <family val="1"/>
    </font>
    <font>
      <sz val="9"/>
      <color theme="1"/>
      <name val="Times New Roman"/>
      <family val="1"/>
    </font>
    <font>
      <sz val="10"/>
      <color theme="1"/>
      <name val="Calibri"/>
      <family val="2"/>
      <scheme val="minor"/>
    </font>
    <font>
      <sz val="10"/>
      <color theme="1"/>
      <name val="Times New Roman"/>
      <family val="2"/>
      <charset val="163"/>
    </font>
    <font>
      <b/>
      <i/>
      <u/>
      <sz val="10"/>
      <color rgb="FFFF0000"/>
      <name val="Times New Roman"/>
      <family val="1"/>
    </font>
    <font>
      <vertAlign val="subscript"/>
      <sz val="10"/>
      <color theme="1"/>
      <name val="Times New Roman"/>
      <family val="1"/>
    </font>
    <font>
      <vertAlign val="superscript"/>
      <sz val="10"/>
      <color theme="1"/>
      <name val="Times New Roman"/>
      <family val="1"/>
    </font>
    <font>
      <b/>
      <vertAlign val="subscript"/>
      <sz val="10"/>
      <color theme="1"/>
      <name val="Times New Roman"/>
      <family val="1"/>
    </font>
    <font>
      <vertAlign val="superscript"/>
      <sz val="11"/>
      <color theme="1"/>
      <name val="Times New Roman"/>
      <family val="1"/>
    </font>
    <font>
      <vertAlign val="subscript"/>
      <sz val="12"/>
      <color rgb="FFFF0000"/>
      <name val="Times New Roman"/>
      <family val="1"/>
    </font>
    <font>
      <vertAlign val="superscript"/>
      <sz val="12"/>
      <color rgb="FFFF0000"/>
      <name val="Times New Roman"/>
      <family val="1"/>
    </font>
    <font>
      <b/>
      <vertAlign val="subscript"/>
      <sz val="12"/>
      <color rgb="FFFF0000"/>
      <name val="Times New Roman"/>
      <family val="1"/>
    </font>
    <font>
      <sz val="12"/>
      <color theme="1"/>
      <name val="Times New Roman"/>
      <family val="2"/>
    </font>
    <font>
      <sz val="11"/>
      <color theme="1"/>
      <name val="Times New Roman"/>
      <family val="2"/>
    </font>
    <font>
      <sz val="12"/>
      <name val="Calibri"/>
      <family val="2"/>
      <charset val="163"/>
      <scheme val="minor"/>
    </font>
    <font>
      <b/>
      <sz val="24"/>
      <name val="Times New Roman"/>
      <family val="1"/>
    </font>
    <font>
      <b/>
      <sz val="16"/>
      <name val="Times New Roman"/>
      <family val="1"/>
      <charset val="163"/>
    </font>
    <font>
      <sz val="11"/>
      <name val="Times New Roman"/>
      <family val="1"/>
      <charset val="163"/>
    </font>
    <font>
      <u/>
      <sz val="11"/>
      <name val="Times New Roman"/>
      <family val="1"/>
      <charset val="163"/>
    </font>
    <font>
      <u/>
      <sz val="11"/>
      <name val="Wingdings 2"/>
      <family val="1"/>
      <charset val="2"/>
    </font>
    <font>
      <b/>
      <u/>
      <sz val="11"/>
      <name val="Times New Roman"/>
      <family val="1"/>
      <charset val="163"/>
    </font>
    <font>
      <sz val="9"/>
      <name val="Times New Roman"/>
      <family val="1"/>
      <charset val="163"/>
    </font>
    <font>
      <sz val="9"/>
      <name val="Calibri"/>
      <family val="2"/>
      <charset val="163"/>
      <scheme val="minor"/>
    </font>
    <font>
      <i/>
      <sz val="11"/>
      <name val="Times New Roman"/>
      <family val="1"/>
      <charset val="163"/>
    </font>
    <font>
      <u/>
      <sz val="12"/>
      <color theme="1"/>
      <name val="Times New Roman"/>
      <family val="1"/>
    </font>
    <font>
      <i/>
      <u/>
      <sz val="10.5"/>
      <name val="Times New Roman"/>
      <family val="1"/>
      <charset val="163"/>
    </font>
    <font>
      <sz val="10.5"/>
      <name val="Times New Roman"/>
      <family val="1"/>
      <charset val="163"/>
    </font>
    <font>
      <i/>
      <sz val="10.5"/>
      <name val="Times New Roman"/>
      <family val="1"/>
      <charset val="163"/>
    </font>
    <font>
      <b/>
      <sz val="10.5"/>
      <name val="Times New Roman"/>
      <family val="1"/>
      <charset val="163"/>
    </font>
    <font>
      <i/>
      <sz val="9"/>
      <name val="Times New Roman"/>
      <family val="1"/>
    </font>
    <font>
      <vertAlign val="subscript"/>
      <sz val="9"/>
      <name val="Times New Roman"/>
      <family val="1"/>
    </font>
    <font>
      <b/>
      <vertAlign val="subscript"/>
      <sz val="9"/>
      <name val="Times New Roman"/>
      <family val="1"/>
    </font>
    <font>
      <vertAlign val="subscript"/>
      <sz val="11"/>
      <name val="Times New Roman"/>
      <family val="1"/>
    </font>
    <font>
      <vertAlign val="superscript"/>
      <sz val="11"/>
      <name val="Times New Roman"/>
      <family val="1"/>
    </font>
    <font>
      <b/>
      <vertAlign val="subscript"/>
      <sz val="11"/>
      <name val="Times New Roman"/>
      <family val="1"/>
    </font>
    <font>
      <b/>
      <i/>
      <sz val="11"/>
      <name val="Times New Roman"/>
      <family val="1"/>
    </font>
    <font>
      <i/>
      <sz val="14"/>
      <color theme="1"/>
      <name val="Times New Roman"/>
      <family val="1"/>
    </font>
    <font>
      <sz val="8"/>
      <color theme="1"/>
      <name val="Times New Roman"/>
      <family val="1"/>
    </font>
    <font>
      <b/>
      <i/>
      <sz val="16"/>
      <color theme="1"/>
      <name val="Times New Roman"/>
      <family val="1"/>
    </font>
    <font>
      <sz val="11"/>
      <color rgb="FFFF0000"/>
      <name val="Calibri"/>
      <family val="2"/>
      <charset val="163"/>
      <scheme val="minor"/>
    </font>
    <font>
      <sz val="8"/>
      <name val="Times New Roman"/>
      <family val="1"/>
    </font>
    <font>
      <b/>
      <sz val="11"/>
      <name val="Calibri"/>
      <family val="2"/>
      <scheme val="minor"/>
    </font>
  </fonts>
  <fills count="20">
    <fill>
      <patternFill patternType="none"/>
    </fill>
    <fill>
      <patternFill patternType="gray125"/>
    </fill>
    <fill>
      <patternFill patternType="solid">
        <fgColor rgb="FF0070C0"/>
        <bgColor indexed="64"/>
      </patternFill>
    </fill>
    <fill>
      <patternFill patternType="solid">
        <fgColor rgb="FFFFFF00"/>
        <bgColor indexed="64"/>
      </patternFill>
    </fill>
    <fill>
      <patternFill patternType="solid">
        <fgColor rgb="FFCC99FF"/>
        <bgColor indexed="64"/>
      </patternFill>
    </fill>
    <fill>
      <patternFill patternType="solid">
        <fgColor rgb="FF00FFCC"/>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9" tint="0.59999389629810485"/>
        <bgColor indexed="64"/>
      </patternFill>
    </fill>
    <fill>
      <patternFill patternType="gray125">
        <fgColor indexed="35"/>
      </patternFill>
    </fill>
    <fill>
      <patternFill patternType="gray125">
        <fgColor indexed="9"/>
      </patternFill>
    </fill>
    <fill>
      <patternFill patternType="solid">
        <fgColor indexed="65"/>
        <bgColor indexed="35"/>
      </patternFill>
    </fill>
    <fill>
      <patternFill patternType="solid">
        <fgColor theme="4" tint="-0.249977111117893"/>
        <bgColor indexed="64"/>
      </patternFill>
    </fill>
    <fill>
      <patternFill patternType="solid">
        <fgColor theme="4"/>
        <bgColor indexed="64"/>
      </patternFill>
    </fill>
    <fill>
      <patternFill patternType="solid">
        <fgColor theme="7"/>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double">
        <color theme="3"/>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rgb="FF000000"/>
      </right>
      <top style="thin">
        <color rgb="FF000000"/>
      </top>
      <bottom/>
      <diagonal/>
    </border>
    <border>
      <left style="thin">
        <color rgb="FF000000"/>
      </left>
      <right/>
      <top style="thin">
        <color rgb="FF000000"/>
      </top>
      <bottom/>
      <diagonal/>
    </border>
    <border>
      <left/>
      <right/>
      <top style="double">
        <color indexed="64"/>
      </top>
      <bottom/>
      <diagonal/>
    </border>
    <border>
      <left style="thin">
        <color indexed="64"/>
      </left>
      <right/>
      <top style="hair">
        <color indexed="64"/>
      </top>
      <bottom style="thin">
        <color indexed="64"/>
      </bottom>
      <diagonal/>
    </border>
  </borders>
  <cellStyleXfs count="263">
    <xf numFmtId="0" fontId="0" fillId="0" borderId="0"/>
    <xf numFmtId="164" fontId="1" fillId="0" borderId="0" applyFont="0" applyFill="0" applyBorder="0" applyAlignment="0" applyProtection="0"/>
    <xf numFmtId="0" fontId="11" fillId="0" borderId="0"/>
    <xf numFmtId="164" fontId="11" fillId="0" borderId="0" applyFont="0" applyFill="0" applyBorder="0" applyAlignment="0" applyProtection="0"/>
    <xf numFmtId="165" fontId="11" fillId="0" borderId="0" applyFont="0" applyFill="0" applyBorder="0" applyAlignment="0" applyProtection="0"/>
    <xf numFmtId="0" fontId="28" fillId="0" borderId="0"/>
    <xf numFmtId="9" fontId="1" fillId="0" borderId="0" applyFont="0" applyFill="0" applyBorder="0" applyAlignment="0" applyProtection="0"/>
    <xf numFmtId="0" fontId="29" fillId="0" borderId="0"/>
    <xf numFmtId="164" fontId="29" fillId="0" borderId="0" applyFont="0" applyFill="0" applyBorder="0" applyAlignment="0" applyProtection="0"/>
    <xf numFmtId="0" fontId="57" fillId="0" borderId="0"/>
    <xf numFmtId="0" fontId="5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7" fillId="13" borderId="1">
      <alignment horizontal="left" vertical="center"/>
    </xf>
    <xf numFmtId="0" fontId="68" fillId="0" borderId="0"/>
    <xf numFmtId="0" fontId="94" fillId="0" borderId="0" applyFont="0" applyFill="0" applyBorder="0" applyAlignment="0" applyProtection="0"/>
    <xf numFmtId="0" fontId="95" fillId="0" borderId="0"/>
    <xf numFmtId="0" fontId="96" fillId="0" borderId="0"/>
    <xf numFmtId="0" fontId="1" fillId="0" borderId="0"/>
    <xf numFmtId="0" fontId="95" fillId="0" borderId="0"/>
    <xf numFmtId="0" fontId="61" fillId="0" borderId="0"/>
    <xf numFmtId="165" fontId="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5"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0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5" fontId="1" fillId="0" borderId="0" applyFont="0" applyFill="0" applyBorder="0" applyAlignment="0" applyProtection="0"/>
    <xf numFmtId="0" fontId="1" fillId="0" borderId="0"/>
    <xf numFmtId="0" fontId="1" fillId="0" borderId="0"/>
    <xf numFmtId="0" fontId="61" fillId="0" borderId="0"/>
  </cellStyleXfs>
  <cellXfs count="2020">
    <xf numFmtId="0" fontId="0" fillId="0" borderId="0" xfId="0"/>
    <xf numFmtId="166" fontId="5" fillId="3" borderId="1" xfId="1" applyNumberFormat="1" applyFont="1" applyFill="1" applyBorder="1" applyAlignment="1" applyProtection="1">
      <alignment horizontal="center" vertical="center" wrapText="1"/>
      <protection locked="0" hidden="1"/>
    </xf>
    <xf numFmtId="166" fontId="4" fillId="3" borderId="1" xfId="1" applyNumberFormat="1" applyFont="1" applyFill="1" applyBorder="1" applyAlignment="1" applyProtection="1">
      <alignment horizontal="left" vertical="center" wrapText="1"/>
      <protection locked="0" hidden="1"/>
    </xf>
    <xf numFmtId="166" fontId="4" fillId="6" borderId="1" xfId="1" applyNumberFormat="1" applyFont="1" applyFill="1" applyBorder="1" applyAlignment="1" applyProtection="1">
      <alignment horizontal="left" vertical="center" wrapText="1"/>
      <protection locked="0" hidden="1"/>
    </xf>
    <xf numFmtId="0" fontId="4" fillId="6" borderId="1" xfId="0" applyFont="1" applyFill="1" applyBorder="1" applyAlignment="1" applyProtection="1">
      <alignment horizontal="left" vertical="center" wrapText="1"/>
      <protection locked="0" hidden="1"/>
    </xf>
    <xf numFmtId="0" fontId="4" fillId="3" borderId="1" xfId="0" applyFont="1" applyFill="1" applyBorder="1" applyAlignment="1" applyProtection="1">
      <alignment horizontal="left" vertical="center" wrapText="1"/>
      <protection locked="0" hidden="1"/>
    </xf>
    <xf numFmtId="0" fontId="7" fillId="3" borderId="1" xfId="0" applyFont="1" applyFill="1" applyBorder="1" applyAlignment="1" applyProtection="1">
      <alignment horizontal="left" vertical="center" wrapText="1"/>
      <protection locked="0" hidden="1"/>
    </xf>
    <xf numFmtId="0" fontId="7" fillId="6" borderId="1" xfId="0" applyFont="1" applyFill="1" applyBorder="1" applyAlignment="1" applyProtection="1">
      <alignment horizontal="left" vertical="center" wrapText="1"/>
      <protection locked="0" hidden="1"/>
    </xf>
    <xf numFmtId="0" fontId="4" fillId="6" borderId="1" xfId="0" applyFont="1" applyFill="1" applyBorder="1" applyAlignment="1" applyProtection="1">
      <alignment vertical="center" wrapText="1"/>
      <protection hidden="1"/>
    </xf>
    <xf numFmtId="0" fontId="4" fillId="6" borderId="1" xfId="0" applyFont="1" applyFill="1" applyBorder="1" applyAlignment="1" applyProtection="1">
      <alignment horizontal="center" vertical="center" wrapText="1"/>
      <protection hidden="1"/>
    </xf>
    <xf numFmtId="0" fontId="4" fillId="6" borderId="1" xfId="0" applyFont="1" applyFill="1" applyBorder="1" applyAlignment="1" applyProtection="1">
      <alignment horizontal="center" vertical="center" wrapText="1"/>
      <protection locked="0" hidden="1"/>
    </xf>
    <xf numFmtId="166" fontId="5" fillId="3" borderId="1" xfId="1" applyNumberFormat="1" applyFont="1" applyFill="1" applyBorder="1" applyAlignment="1">
      <alignment horizontal="left" vertical="center" wrapText="1"/>
    </xf>
    <xf numFmtId="166" fontId="4" fillId="3" borderId="0" xfId="1" applyNumberFormat="1" applyFont="1" applyFill="1" applyAlignment="1">
      <alignment horizontal="left" vertical="center" wrapText="1"/>
    </xf>
    <xf numFmtId="166" fontId="4" fillId="0" borderId="1" xfId="1" applyNumberFormat="1" applyFont="1" applyFill="1" applyBorder="1" applyAlignment="1" applyProtection="1">
      <alignment horizontal="left" vertical="center" wrapText="1"/>
      <protection locked="0" hidden="1"/>
    </xf>
    <xf numFmtId="0" fontId="8" fillId="0" borderId="1" xfId="0" applyFont="1" applyBorder="1" applyAlignment="1" applyProtection="1">
      <alignment horizontal="left" vertical="center" wrapText="1"/>
      <protection locked="0" hidden="1"/>
    </xf>
    <xf numFmtId="0" fontId="7" fillId="0" borderId="1" xfId="0" applyFont="1" applyBorder="1" applyAlignment="1" applyProtection="1">
      <alignment horizontal="left" vertical="center" wrapText="1"/>
      <protection locked="0" hidden="1"/>
    </xf>
    <xf numFmtId="0" fontId="9" fillId="0" borderId="1" xfId="0" applyFont="1" applyBorder="1" applyAlignment="1" applyProtection="1">
      <alignment horizontal="left" vertical="center" wrapText="1"/>
      <protection locked="0" hidden="1"/>
    </xf>
    <xf numFmtId="166" fontId="5" fillId="0" borderId="1" xfId="1" applyNumberFormat="1" applyFont="1" applyFill="1" applyBorder="1" applyAlignment="1">
      <alignment horizontal="left" vertical="center" wrapText="1"/>
    </xf>
    <xf numFmtId="166" fontId="4" fillId="0" borderId="0" xfId="1" applyNumberFormat="1" applyFont="1" applyFill="1" applyAlignment="1">
      <alignment horizontal="left" vertical="center" wrapText="1"/>
    </xf>
    <xf numFmtId="0" fontId="6" fillId="0" borderId="1" xfId="1" applyNumberFormat="1" applyFont="1" applyFill="1" applyBorder="1" applyAlignment="1">
      <alignment horizontal="left" vertical="center" wrapText="1"/>
    </xf>
    <xf numFmtId="0" fontId="7" fillId="0" borderId="0" xfId="1" applyNumberFormat="1" applyFont="1" applyFill="1" applyAlignment="1">
      <alignment horizontal="left" vertical="center" wrapText="1"/>
    </xf>
    <xf numFmtId="0" fontId="7" fillId="6" borderId="0" xfId="2" applyFont="1" applyFill="1" applyAlignment="1">
      <alignment vertical="center"/>
    </xf>
    <xf numFmtId="0" fontId="15" fillId="6" borderId="0" xfId="2" applyFont="1" applyFill="1" applyAlignment="1">
      <alignment horizontal="center" vertical="center"/>
    </xf>
    <xf numFmtId="0" fontId="15" fillId="6" borderId="0" xfId="2" applyFont="1" applyFill="1" applyAlignment="1">
      <alignment horizontal="left" vertical="center"/>
    </xf>
    <xf numFmtId="0" fontId="6" fillId="6" borderId="1" xfId="2" applyFont="1" applyFill="1" applyBorder="1" applyAlignment="1">
      <alignment horizontal="center" vertical="center" wrapText="1"/>
    </xf>
    <xf numFmtId="0" fontId="6" fillId="6" borderId="5" xfId="2" applyFont="1" applyFill="1" applyBorder="1" applyAlignment="1">
      <alignment horizontal="center" vertical="center" wrapText="1"/>
    </xf>
    <xf numFmtId="0" fontId="18" fillId="6" borderId="1" xfId="2" applyFont="1" applyFill="1" applyBorder="1" applyAlignment="1">
      <alignment horizontal="center" vertical="center" wrapText="1"/>
    </xf>
    <xf numFmtId="166" fontId="18" fillId="6" borderId="1" xfId="3" applyNumberFormat="1" applyFont="1" applyFill="1" applyBorder="1" applyAlignment="1">
      <alignment horizontal="center" vertical="center" wrapText="1"/>
    </xf>
    <xf numFmtId="0" fontId="6" fillId="6" borderId="5" xfId="2" applyFont="1" applyFill="1" applyBorder="1" applyAlignment="1">
      <alignment horizontal="right" vertical="center" wrapText="1"/>
    </xf>
    <xf numFmtId="0" fontId="6" fillId="6" borderId="5" xfId="2" applyFont="1" applyFill="1" applyBorder="1" applyAlignment="1">
      <alignment horizontal="left" vertical="center" wrapText="1"/>
    </xf>
    <xf numFmtId="0" fontId="7" fillId="6" borderId="2" xfId="2" applyFont="1" applyFill="1" applyBorder="1" applyAlignment="1">
      <alignment vertical="center"/>
    </xf>
    <xf numFmtId="0" fontId="7" fillId="6" borderId="4" xfId="2" applyFont="1" applyFill="1" applyBorder="1" applyAlignment="1">
      <alignment vertical="center"/>
    </xf>
    <xf numFmtId="0" fontId="6" fillId="6" borderId="2" xfId="2" applyFont="1" applyFill="1" applyBorder="1" applyAlignment="1">
      <alignment vertical="center"/>
    </xf>
    <xf numFmtId="0" fontId="6" fillId="6" borderId="3" xfId="2" applyFont="1" applyFill="1" applyBorder="1" applyAlignment="1">
      <alignment vertical="center" wrapText="1"/>
    </xf>
    <xf numFmtId="0" fontId="7" fillId="6" borderId="5" xfId="2" applyFont="1" applyFill="1" applyBorder="1" applyAlignment="1">
      <alignment horizontal="center" vertical="center"/>
    </xf>
    <xf numFmtId="0" fontId="7" fillId="6" borderId="5" xfId="2" applyFont="1" applyFill="1" applyBorder="1" applyAlignment="1">
      <alignment horizontal="left" vertical="center" wrapText="1"/>
    </xf>
    <xf numFmtId="0" fontId="7" fillId="6" borderId="5" xfId="2" applyFont="1" applyFill="1" applyBorder="1" applyAlignment="1">
      <alignment horizontal="right" vertical="center" wrapText="1"/>
    </xf>
    <xf numFmtId="0" fontId="7" fillId="6" borderId="6" xfId="2" applyFont="1" applyFill="1" applyBorder="1" applyAlignment="1">
      <alignment horizontal="center" vertical="center"/>
    </xf>
    <xf numFmtId="0" fontId="7" fillId="6" borderId="5" xfId="2" applyFont="1" applyFill="1" applyBorder="1" applyAlignment="1">
      <alignment vertical="center" wrapText="1"/>
    </xf>
    <xf numFmtId="41" fontId="7" fillId="6" borderId="5" xfId="2" applyNumberFormat="1" applyFont="1" applyFill="1" applyBorder="1" applyAlignment="1">
      <alignment horizontal="left" vertical="center" wrapText="1"/>
    </xf>
    <xf numFmtId="41" fontId="9" fillId="6" borderId="5" xfId="2" applyNumberFormat="1" applyFont="1" applyFill="1" applyBorder="1" applyAlignment="1">
      <alignment horizontal="left" vertical="center" wrapText="1"/>
    </xf>
    <xf numFmtId="3" fontId="9" fillId="6" borderId="5" xfId="2" applyNumberFormat="1" applyFont="1" applyFill="1" applyBorder="1" applyAlignment="1">
      <alignment horizontal="right" vertical="center" wrapText="1"/>
    </xf>
    <xf numFmtId="0" fontId="7" fillId="6" borderId="12" xfId="2" applyFont="1" applyFill="1" applyBorder="1" applyAlignment="1">
      <alignment horizontal="center" vertical="center"/>
    </xf>
    <xf numFmtId="0" fontId="7" fillId="6" borderId="9" xfId="2" applyFont="1" applyFill="1" applyBorder="1" applyAlignment="1">
      <alignment vertical="center" wrapText="1"/>
    </xf>
    <xf numFmtId="0" fontId="7" fillId="6" borderId="9" xfId="2" applyFont="1" applyFill="1" applyBorder="1" applyAlignment="1">
      <alignment horizontal="left" vertical="center" wrapText="1"/>
    </xf>
    <xf numFmtId="41" fontId="7" fillId="6" borderId="9" xfId="2" applyNumberFormat="1" applyFont="1" applyFill="1" applyBorder="1" applyAlignment="1">
      <alignment horizontal="left" vertical="center" wrapText="1"/>
    </xf>
    <xf numFmtId="41" fontId="9" fillId="6" borderId="9" xfId="2" applyNumberFormat="1" applyFont="1" applyFill="1" applyBorder="1" applyAlignment="1">
      <alignment horizontal="left" vertical="center" wrapText="1"/>
    </xf>
    <xf numFmtId="3" fontId="9" fillId="6" borderId="9" xfId="2" applyNumberFormat="1" applyFont="1" applyFill="1" applyBorder="1" applyAlignment="1">
      <alignment horizontal="right" vertical="center" wrapText="1"/>
    </xf>
    <xf numFmtId="0" fontId="7" fillId="6" borderId="7" xfId="2" applyFont="1" applyFill="1" applyBorder="1" applyAlignment="1">
      <alignment vertical="center" wrapText="1"/>
    </xf>
    <xf numFmtId="0" fontId="7" fillId="6" borderId="7" xfId="2" applyFont="1" applyFill="1" applyBorder="1" applyAlignment="1">
      <alignment horizontal="left" vertical="center" wrapText="1"/>
    </xf>
    <xf numFmtId="41" fontId="7" fillId="6" borderId="7" xfId="2" applyNumberFormat="1" applyFont="1" applyFill="1" applyBorder="1" applyAlignment="1">
      <alignment horizontal="left" vertical="center" wrapText="1"/>
    </xf>
    <xf numFmtId="41" fontId="9" fillId="6" borderId="7" xfId="2" applyNumberFormat="1" applyFont="1" applyFill="1" applyBorder="1" applyAlignment="1">
      <alignment horizontal="left" vertical="center" wrapText="1"/>
    </xf>
    <xf numFmtId="3" fontId="9" fillId="6" borderId="7" xfId="2" applyNumberFormat="1" applyFont="1" applyFill="1" applyBorder="1" applyAlignment="1">
      <alignment horizontal="right" vertical="center" wrapText="1"/>
    </xf>
    <xf numFmtId="0" fontId="7" fillId="6" borderId="1" xfId="2" applyFont="1" applyFill="1" applyBorder="1" applyAlignment="1">
      <alignment horizontal="center" vertical="center"/>
    </xf>
    <xf numFmtId="0" fontId="7" fillId="6" borderId="1" xfId="2" applyFont="1" applyFill="1" applyBorder="1" applyAlignment="1">
      <alignment horizontal="left" vertical="center" wrapText="1"/>
    </xf>
    <xf numFmtId="41" fontId="7" fillId="6" borderId="1" xfId="2" applyNumberFormat="1" applyFont="1" applyFill="1" applyBorder="1" applyAlignment="1">
      <alignment horizontal="left" vertical="center" wrapText="1"/>
    </xf>
    <xf numFmtId="41" fontId="9" fillId="6" borderId="1" xfId="2" applyNumberFormat="1" applyFont="1" applyFill="1" applyBorder="1" applyAlignment="1">
      <alignment horizontal="left" vertical="center" wrapText="1"/>
    </xf>
    <xf numFmtId="3" fontId="9" fillId="6" borderId="1" xfId="2" applyNumberFormat="1" applyFont="1" applyFill="1" applyBorder="1" applyAlignment="1">
      <alignment horizontal="right" vertical="center" wrapText="1"/>
    </xf>
    <xf numFmtId="0" fontId="7" fillId="6" borderId="1" xfId="2" quotePrefix="1" applyFont="1" applyFill="1" applyBorder="1" applyAlignment="1">
      <alignment horizontal="left" vertical="center" wrapText="1"/>
    </xf>
    <xf numFmtId="0" fontId="6" fillId="6" borderId="1" xfId="2" applyFont="1" applyFill="1" applyBorder="1" applyAlignment="1">
      <alignment horizontal="center" vertical="center"/>
    </xf>
    <xf numFmtId="0" fontId="6" fillId="6" borderId="1" xfId="2" applyFont="1" applyFill="1" applyBorder="1" applyAlignment="1">
      <alignment horizontal="left" vertical="center" wrapText="1"/>
    </xf>
    <xf numFmtId="167" fontId="9" fillId="6" borderId="5" xfId="4" applyNumberFormat="1" applyFont="1" applyFill="1" applyBorder="1" applyAlignment="1">
      <alignment horizontal="right" vertical="center" wrapText="1"/>
    </xf>
    <xf numFmtId="167" fontId="9" fillId="6" borderId="9" xfId="4" applyNumberFormat="1" applyFont="1" applyFill="1" applyBorder="1" applyAlignment="1">
      <alignment horizontal="right" vertical="center" wrapText="1"/>
    </xf>
    <xf numFmtId="167" fontId="9" fillId="6" borderId="7" xfId="4" applyNumberFormat="1" applyFont="1" applyFill="1" applyBorder="1" applyAlignment="1">
      <alignment horizontal="right" vertical="center" wrapText="1"/>
    </xf>
    <xf numFmtId="167" fontId="9" fillId="6" borderId="5" xfId="4" applyNumberFormat="1" applyFont="1" applyFill="1" applyBorder="1" applyAlignment="1">
      <alignment vertical="center" wrapText="1"/>
    </xf>
    <xf numFmtId="167" fontId="9" fillId="6" borderId="9" xfId="4" applyNumberFormat="1" applyFont="1" applyFill="1" applyBorder="1" applyAlignment="1">
      <alignment vertical="center" wrapText="1"/>
    </xf>
    <xf numFmtId="167" fontId="9" fillId="6" borderId="7" xfId="4" applyNumberFormat="1" applyFont="1" applyFill="1" applyBorder="1" applyAlignment="1">
      <alignment vertical="center" wrapText="1"/>
    </xf>
    <xf numFmtId="0" fontId="7" fillId="6" borderId="0" xfId="2" applyFont="1" applyFill="1" applyAlignment="1">
      <alignment horizontal="center" vertical="center"/>
    </xf>
    <xf numFmtId="167" fontId="7" fillId="6" borderId="5" xfId="4" applyNumberFormat="1" applyFont="1" applyFill="1" applyBorder="1" applyAlignment="1">
      <alignment horizontal="left" vertical="center" wrapText="1"/>
    </xf>
    <xf numFmtId="167" fontId="7" fillId="6" borderId="9" xfId="4" applyNumberFormat="1" applyFont="1" applyFill="1" applyBorder="1" applyAlignment="1">
      <alignment horizontal="left" vertical="center" wrapText="1"/>
    </xf>
    <xf numFmtId="167" fontId="7" fillId="6" borderId="7" xfId="4" applyNumberFormat="1" applyFont="1" applyFill="1" applyBorder="1" applyAlignment="1">
      <alignment horizontal="left" vertical="center" wrapText="1"/>
    </xf>
    <xf numFmtId="167" fontId="18" fillId="6" borderId="1" xfId="4" applyNumberFormat="1" applyFont="1" applyFill="1" applyBorder="1" applyAlignment="1">
      <alignment horizontal="right" vertical="center" wrapText="1"/>
    </xf>
    <xf numFmtId="167" fontId="6" fillId="6" borderId="1" xfId="4" applyNumberFormat="1" applyFont="1" applyFill="1" applyBorder="1" applyAlignment="1">
      <alignment horizontal="left" vertical="center" wrapText="1"/>
    </xf>
    <xf numFmtId="167" fontId="9" fillId="6" borderId="1" xfId="4" applyNumberFormat="1" applyFont="1" applyFill="1" applyBorder="1" applyAlignment="1">
      <alignment horizontal="right" vertical="center" wrapText="1"/>
    </xf>
    <xf numFmtId="167" fontId="7" fillId="6" borderId="1" xfId="4" applyNumberFormat="1" applyFont="1" applyFill="1" applyBorder="1" applyAlignment="1">
      <alignment horizontal="left" vertical="center" wrapText="1"/>
    </xf>
    <xf numFmtId="167" fontId="7" fillId="6" borderId="1" xfId="4" quotePrefix="1" applyNumberFormat="1" applyFont="1" applyFill="1" applyBorder="1" applyAlignment="1">
      <alignment horizontal="left" vertical="center" wrapText="1"/>
    </xf>
    <xf numFmtId="167" fontId="7" fillId="6" borderId="6" xfId="4" applyNumberFormat="1" applyFont="1" applyFill="1" applyBorder="1" applyAlignment="1">
      <alignment horizontal="left" vertical="center" wrapText="1"/>
    </xf>
    <xf numFmtId="167" fontId="9" fillId="6" borderId="10" xfId="4" applyNumberFormat="1" applyFont="1" applyFill="1" applyBorder="1" applyAlignment="1">
      <alignment horizontal="right" vertical="center" wrapText="1"/>
    </xf>
    <xf numFmtId="0" fontId="7" fillId="6" borderId="8" xfId="2" applyFont="1" applyFill="1" applyBorder="1" applyAlignment="1">
      <alignment horizontal="center" vertical="center"/>
    </xf>
    <xf numFmtId="0" fontId="7" fillId="6" borderId="1" xfId="2" applyFont="1" applyFill="1" applyBorder="1" applyAlignment="1">
      <alignment vertical="center"/>
    </xf>
    <xf numFmtId="0" fontId="6" fillId="6" borderId="1" xfId="2" applyFont="1" applyFill="1" applyBorder="1" applyAlignment="1">
      <alignment vertical="center"/>
    </xf>
    <xf numFmtId="167" fontId="18" fillId="6" borderId="1" xfId="4" applyNumberFormat="1" applyFont="1" applyFill="1" applyBorder="1" applyAlignment="1">
      <alignment horizontal="right" vertical="center"/>
    </xf>
    <xf numFmtId="167" fontId="6" fillId="6" borderId="1" xfId="4" applyNumberFormat="1" applyFont="1" applyFill="1" applyBorder="1" applyAlignment="1">
      <alignment horizontal="left" vertical="center"/>
    </xf>
    <xf numFmtId="0" fontId="6" fillId="6" borderId="0" xfId="2" applyFont="1" applyFill="1" applyAlignment="1">
      <alignment horizontal="center" vertical="center"/>
    </xf>
    <xf numFmtId="0" fontId="18" fillId="6" borderId="3" xfId="2" applyFont="1" applyFill="1" applyBorder="1" applyAlignment="1">
      <alignment vertical="center" wrapText="1"/>
    </xf>
    <xf numFmtId="0" fontId="7" fillId="6" borderId="5" xfId="2" quotePrefix="1" applyFont="1" applyFill="1" applyBorder="1" applyAlignment="1">
      <alignment horizontal="left" vertical="center" wrapText="1"/>
    </xf>
    <xf numFmtId="41" fontId="6" fillId="6" borderId="1" xfId="2" applyNumberFormat="1" applyFont="1" applyFill="1" applyBorder="1" applyAlignment="1">
      <alignment vertical="center"/>
    </xf>
    <xf numFmtId="0" fontId="6" fillId="6" borderId="1" xfId="2" applyFont="1" applyFill="1" applyBorder="1" applyAlignment="1">
      <alignment horizontal="right" vertical="center"/>
    </xf>
    <xf numFmtId="0" fontId="6" fillId="6" borderId="1" xfId="2" applyFont="1" applyFill="1" applyBorder="1" applyAlignment="1">
      <alignment horizontal="left" vertical="center"/>
    </xf>
    <xf numFmtId="0" fontId="7" fillId="6" borderId="0" xfId="2" applyFont="1" applyFill="1" applyAlignment="1">
      <alignment horizontal="right" vertical="center"/>
    </xf>
    <xf numFmtId="0" fontId="7" fillId="6" borderId="0" xfId="2" applyFont="1" applyFill="1" applyAlignment="1">
      <alignment horizontal="left" vertical="center"/>
    </xf>
    <xf numFmtId="0" fontId="15" fillId="7" borderId="0" xfId="2" applyFont="1" applyFill="1" applyAlignment="1">
      <alignment horizontal="center" vertical="center"/>
    </xf>
    <xf numFmtId="166" fontId="18" fillId="7" borderId="1" xfId="3" applyNumberFormat="1" applyFont="1" applyFill="1" applyBorder="1" applyAlignment="1">
      <alignment horizontal="center" vertical="center" wrapText="1"/>
    </xf>
    <xf numFmtId="0" fontId="6" fillId="7" borderId="5" xfId="2" applyFont="1" applyFill="1" applyBorder="1" applyAlignment="1">
      <alignment horizontal="right" vertical="center" wrapText="1"/>
    </xf>
    <xf numFmtId="0" fontId="6" fillId="7" borderId="3" xfId="2" applyFont="1" applyFill="1" applyBorder="1" applyAlignment="1">
      <alignment vertical="center" wrapText="1"/>
    </xf>
    <xf numFmtId="0" fontId="7" fillId="7" borderId="5" xfId="2" applyFont="1" applyFill="1" applyBorder="1" applyAlignment="1">
      <alignment horizontal="right" vertical="center" wrapText="1"/>
    </xf>
    <xf numFmtId="3" fontId="9" fillId="7" borderId="5" xfId="2" applyNumberFormat="1" applyFont="1" applyFill="1" applyBorder="1" applyAlignment="1">
      <alignment horizontal="right" vertical="center" wrapText="1"/>
    </xf>
    <xf numFmtId="3" fontId="9" fillId="7" borderId="9" xfId="2" applyNumberFormat="1" applyFont="1" applyFill="1" applyBorder="1" applyAlignment="1">
      <alignment horizontal="right" vertical="center" wrapText="1"/>
    </xf>
    <xf numFmtId="3" fontId="9" fillId="7" borderId="7" xfId="2" applyNumberFormat="1" applyFont="1" applyFill="1" applyBorder="1" applyAlignment="1">
      <alignment horizontal="right" vertical="center" wrapText="1"/>
    </xf>
    <xf numFmtId="3" fontId="9" fillId="7" borderId="1" xfId="2" applyNumberFormat="1" applyFont="1" applyFill="1" applyBorder="1" applyAlignment="1">
      <alignment horizontal="right" vertical="center" wrapText="1"/>
    </xf>
    <xf numFmtId="167" fontId="9" fillId="7" borderId="5" xfId="4" applyNumberFormat="1" applyFont="1" applyFill="1" applyBorder="1" applyAlignment="1">
      <alignment horizontal="right" vertical="center" wrapText="1"/>
    </xf>
    <xf numFmtId="167" fontId="9" fillId="7" borderId="9" xfId="4" applyNumberFormat="1" applyFont="1" applyFill="1" applyBorder="1" applyAlignment="1">
      <alignment horizontal="right" vertical="center" wrapText="1"/>
    </xf>
    <xf numFmtId="167" fontId="9" fillId="7" borderId="7" xfId="4" applyNumberFormat="1" applyFont="1" applyFill="1" applyBorder="1" applyAlignment="1">
      <alignment horizontal="right" vertical="center" wrapText="1"/>
    </xf>
    <xf numFmtId="167" fontId="18" fillId="7" borderId="1" xfId="4" applyNumberFormat="1" applyFont="1" applyFill="1" applyBorder="1" applyAlignment="1">
      <alignment horizontal="right" vertical="center" wrapText="1"/>
    </xf>
    <xf numFmtId="167" fontId="9" fillId="7" borderId="1" xfId="4" applyNumberFormat="1" applyFont="1" applyFill="1" applyBorder="1" applyAlignment="1">
      <alignment horizontal="right" vertical="center" wrapText="1"/>
    </xf>
    <xf numFmtId="167" fontId="18" fillId="7" borderId="1" xfId="4" applyNumberFormat="1" applyFont="1" applyFill="1" applyBorder="1" applyAlignment="1">
      <alignment horizontal="right" vertical="center"/>
    </xf>
    <xf numFmtId="0" fontId="18" fillId="7" borderId="3" xfId="2" applyFont="1" applyFill="1" applyBorder="1" applyAlignment="1">
      <alignment vertical="center" wrapText="1"/>
    </xf>
    <xf numFmtId="0" fontId="6" fillId="7" borderId="1" xfId="2" applyFont="1" applyFill="1" applyBorder="1" applyAlignment="1">
      <alignment horizontal="right" vertical="center"/>
    </xf>
    <xf numFmtId="41" fontId="6" fillId="7" borderId="1" xfId="2" applyNumberFormat="1" applyFont="1" applyFill="1" applyBorder="1" applyAlignment="1">
      <alignment vertical="center"/>
    </xf>
    <xf numFmtId="0" fontId="7" fillId="7" borderId="0" xfId="2" applyFont="1" applyFill="1" applyAlignment="1">
      <alignment horizontal="right" vertical="center"/>
    </xf>
    <xf numFmtId="0" fontId="4" fillId="0" borderId="0" xfId="0" applyFont="1" applyAlignment="1">
      <alignment vertical="center"/>
    </xf>
    <xf numFmtId="0" fontId="5" fillId="0" borderId="0" xfId="0" applyFont="1" applyAlignment="1">
      <alignment horizontal="center" vertical="center"/>
    </xf>
    <xf numFmtId="0" fontId="5" fillId="0" borderId="1" xfId="0" applyFont="1" applyBorder="1" applyAlignment="1" applyProtection="1">
      <alignment horizontal="center" vertical="center" wrapText="1"/>
      <protection hidden="1"/>
    </xf>
    <xf numFmtId="0" fontId="4" fillId="0" borderId="1" xfId="0" applyFont="1" applyBorder="1" applyAlignment="1">
      <alignment horizontal="center" vertical="center" wrapText="1"/>
    </xf>
    <xf numFmtId="0" fontId="4" fillId="0" borderId="1" xfId="0" applyFont="1" applyBorder="1" applyAlignment="1" applyProtection="1">
      <alignment vertical="center" wrapText="1"/>
      <protection hidden="1"/>
    </xf>
    <xf numFmtId="0" fontId="4"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locked="0" hidden="1"/>
    </xf>
    <xf numFmtId="0" fontId="7" fillId="0" borderId="1" xfId="1" applyNumberFormat="1" applyFont="1" applyFill="1" applyBorder="1" applyAlignment="1" applyProtection="1">
      <alignment horizontal="left" vertical="center" wrapText="1"/>
      <protection locked="0" hidden="1"/>
    </xf>
    <xf numFmtId="0" fontId="8" fillId="0" borderId="1" xfId="1" applyNumberFormat="1" applyFont="1" applyFill="1" applyBorder="1" applyAlignment="1" applyProtection="1">
      <alignment horizontal="left" vertical="center" wrapText="1"/>
      <protection locked="0" hidden="1"/>
    </xf>
    <xf numFmtId="0" fontId="9" fillId="0" borderId="1" xfId="0" applyFont="1" applyBorder="1" applyAlignment="1" applyProtection="1">
      <alignment horizontal="center" vertical="center" wrapText="1"/>
      <protection locked="0" hidden="1"/>
    </xf>
    <xf numFmtId="0" fontId="10" fillId="0" borderId="1" xfId="0" applyFont="1" applyBorder="1" applyAlignment="1" applyProtection="1">
      <alignment vertical="center" wrapText="1"/>
      <protection hidden="1"/>
    </xf>
    <xf numFmtId="0" fontId="10" fillId="0" borderId="1"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locked="0" hidden="1"/>
    </xf>
    <xf numFmtId="0" fontId="8" fillId="0" borderId="1" xfId="0" applyFont="1" applyBorder="1" applyAlignment="1" applyProtection="1">
      <alignment horizontal="center" vertical="center" wrapText="1"/>
      <protection locked="0" hidden="1"/>
    </xf>
    <xf numFmtId="166" fontId="10" fillId="0" borderId="1" xfId="1" applyNumberFormat="1" applyFont="1" applyFill="1" applyBorder="1" applyAlignment="1" applyProtection="1">
      <alignment horizontal="left" vertical="center" wrapText="1"/>
      <protection locked="0" hidden="1"/>
    </xf>
    <xf numFmtId="0" fontId="10" fillId="0" borderId="0" xfId="0" applyFont="1" applyAlignment="1">
      <alignment vertical="center"/>
    </xf>
    <xf numFmtId="0" fontId="4" fillId="0" borderId="0" xfId="0" applyFont="1" applyAlignment="1">
      <alignment horizontal="center" vertical="center"/>
    </xf>
    <xf numFmtId="0" fontId="10" fillId="0" borderId="1" xfId="0" applyFont="1" applyBorder="1" applyAlignment="1" applyProtection="1">
      <alignment horizontal="left" vertical="center" wrapText="1"/>
      <protection locked="0" hidden="1"/>
    </xf>
    <xf numFmtId="0" fontId="4" fillId="0" borderId="1" xfId="0" quotePrefix="1" applyFont="1" applyBorder="1" applyAlignment="1" applyProtection="1">
      <alignment horizontal="left" vertical="center" wrapText="1"/>
      <protection locked="0" hidden="1"/>
    </xf>
    <xf numFmtId="0" fontId="7" fillId="0" borderId="1" xfId="0" quotePrefix="1" applyFont="1" applyBorder="1" applyAlignment="1" applyProtection="1">
      <alignment horizontal="left" vertical="center" wrapText="1"/>
      <protection locked="0" hidden="1"/>
    </xf>
    <xf numFmtId="0" fontId="4" fillId="0" borderId="1" xfId="0" quotePrefix="1" applyFont="1" applyBorder="1" applyAlignment="1" applyProtection="1">
      <alignment horizontal="center" vertical="center" wrapText="1"/>
      <protection locked="0" hidden="1"/>
    </xf>
    <xf numFmtId="0" fontId="4" fillId="0" borderId="1" xfId="0" applyFont="1" applyBorder="1" applyAlignment="1" applyProtection="1">
      <alignment horizontal="justify" vertical="center" wrapText="1"/>
      <protection hidden="1"/>
    </xf>
    <xf numFmtId="0" fontId="4" fillId="0" borderId="0" xfId="0" applyFont="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vertical="center"/>
    </xf>
    <xf numFmtId="0" fontId="4" fillId="0" borderId="0" xfId="0" applyFont="1" applyAlignment="1">
      <alignment vertical="center" wrapText="1"/>
    </xf>
    <xf numFmtId="0" fontId="7" fillId="0" borderId="0" xfId="0" applyFont="1" applyAlignment="1">
      <alignment horizontal="left" vertical="center" wrapText="1"/>
    </xf>
    <xf numFmtId="166" fontId="5" fillId="0" borderId="0" xfId="1" applyNumberFormat="1" applyFont="1" applyFill="1" applyAlignment="1">
      <alignment horizontal="left" vertical="center" wrapText="1"/>
    </xf>
    <xf numFmtId="0" fontId="8" fillId="6" borderId="1" xfId="1" applyNumberFormat="1" applyFont="1" applyFill="1" applyBorder="1" applyAlignment="1" applyProtection="1">
      <alignment horizontal="left" vertical="center" wrapText="1"/>
      <protection locked="0" hidden="1"/>
    </xf>
    <xf numFmtId="0" fontId="4" fillId="6" borderId="0" xfId="0" applyFont="1" applyFill="1" applyAlignment="1">
      <alignment horizontal="center" vertical="center"/>
    </xf>
    <xf numFmtId="0" fontId="5" fillId="3" borderId="1" xfId="0" applyFont="1" applyFill="1" applyBorder="1" applyAlignment="1" applyProtection="1">
      <alignment vertical="center" wrapText="1"/>
      <protection hidden="1"/>
    </xf>
    <xf numFmtId="0" fontId="5"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locked="0" hidden="1"/>
    </xf>
    <xf numFmtId="0" fontId="5" fillId="3" borderId="1" xfId="0" applyFont="1" applyFill="1" applyBorder="1" applyAlignment="1" applyProtection="1">
      <alignment horizontal="left" vertical="center" wrapText="1"/>
      <protection locked="0" hidden="1"/>
    </xf>
    <xf numFmtId="0" fontId="6" fillId="3" borderId="1" xfId="0" applyFont="1" applyFill="1" applyBorder="1" applyAlignment="1" applyProtection="1">
      <alignment horizontal="left" vertical="center" wrapText="1"/>
      <protection locked="0" hidden="1"/>
    </xf>
    <xf numFmtId="166" fontId="5" fillId="3" borderId="1" xfId="1" applyNumberFormat="1" applyFont="1" applyFill="1" applyBorder="1" applyAlignment="1" applyProtection="1">
      <alignment horizontal="left" vertical="center" wrapText="1"/>
      <protection locked="0" hidden="1"/>
    </xf>
    <xf numFmtId="0" fontId="6" fillId="3" borderId="1" xfId="1" applyNumberFormat="1" applyFont="1" applyFill="1" applyBorder="1" applyAlignment="1" applyProtection="1">
      <alignment horizontal="left" vertical="center" wrapText="1"/>
      <protection locked="0" hidden="1"/>
    </xf>
    <xf numFmtId="0" fontId="5" fillId="3" borderId="0" xfId="0" applyFont="1" applyFill="1" applyAlignment="1">
      <alignment vertical="center"/>
    </xf>
    <xf numFmtId="0" fontId="18" fillId="3" borderId="1" xfId="0" applyFont="1" applyFill="1" applyBorder="1" applyAlignment="1" applyProtection="1">
      <alignment horizontal="center" vertical="center" wrapText="1"/>
      <protection locked="0" hidden="1"/>
    </xf>
    <xf numFmtId="0" fontId="18" fillId="3" borderId="1" xfId="0" applyFont="1" applyFill="1" applyBorder="1" applyAlignment="1" applyProtection="1">
      <alignment horizontal="left" vertical="center" wrapText="1"/>
      <protection locked="0" hidden="1"/>
    </xf>
    <xf numFmtId="0" fontId="5" fillId="3" borderId="1" xfId="0" applyFont="1" applyFill="1" applyBorder="1" applyAlignment="1" applyProtection="1">
      <alignment vertical="center"/>
      <protection hidden="1"/>
    </xf>
    <xf numFmtId="0" fontId="5" fillId="3" borderId="0" xfId="0" applyFont="1" applyFill="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locked="0" hidden="1"/>
    </xf>
    <xf numFmtId="0" fontId="5" fillId="3" borderId="1" xfId="0" applyFont="1" applyFill="1" applyBorder="1" applyAlignment="1" applyProtection="1">
      <alignment horizontal="left" vertical="center"/>
      <protection locked="0" hidden="1"/>
    </xf>
    <xf numFmtId="0" fontId="6" fillId="3" borderId="1" xfId="0" applyFont="1" applyFill="1" applyBorder="1" applyAlignment="1" applyProtection="1">
      <alignment horizontal="left" vertical="center"/>
      <protection locked="0" hidden="1"/>
    </xf>
    <xf numFmtId="166" fontId="5" fillId="3" borderId="1" xfId="1" applyNumberFormat="1" applyFont="1" applyFill="1" applyBorder="1" applyAlignment="1" applyProtection="1">
      <alignment horizontal="left" vertical="center"/>
      <protection locked="0" hidden="1"/>
    </xf>
    <xf numFmtId="0" fontId="6" fillId="3" borderId="1" xfId="1" applyNumberFormat="1" applyFont="1" applyFill="1" applyBorder="1" applyAlignment="1" applyProtection="1">
      <alignment horizontal="left" vertical="center"/>
      <protection locked="0" hidden="1"/>
    </xf>
    <xf numFmtId="0" fontId="25" fillId="3" borderId="1" xfId="0" applyFont="1" applyFill="1" applyBorder="1" applyAlignment="1">
      <alignment horizontal="center" vertical="center" wrapText="1"/>
    </xf>
    <xf numFmtId="0" fontId="25" fillId="3" borderId="1" xfId="0" applyFont="1" applyFill="1" applyBorder="1" applyAlignment="1" applyProtection="1">
      <alignment vertical="center" wrapText="1"/>
      <protection hidden="1"/>
    </xf>
    <xf numFmtId="0" fontId="25" fillId="3" borderId="1" xfId="0" applyFont="1" applyFill="1" applyBorder="1" applyAlignment="1" applyProtection="1">
      <alignment horizontal="center" vertical="center" wrapText="1"/>
      <protection hidden="1"/>
    </xf>
    <xf numFmtId="0" fontId="25" fillId="3" borderId="1" xfId="0" applyFont="1" applyFill="1" applyBorder="1" applyAlignment="1" applyProtection="1">
      <alignment horizontal="center" vertical="center" wrapText="1"/>
      <protection locked="0" hidden="1"/>
    </xf>
    <xf numFmtId="0" fontId="25" fillId="3" borderId="1" xfId="0" applyFont="1" applyFill="1" applyBorder="1" applyAlignment="1" applyProtection="1">
      <alignment horizontal="left" vertical="center" wrapText="1"/>
      <protection locked="0" hidden="1"/>
    </xf>
    <xf numFmtId="0" fontId="26" fillId="3" borderId="1" xfId="0" applyFont="1" applyFill="1" applyBorder="1" applyAlignment="1" applyProtection="1">
      <alignment horizontal="left" vertical="center" wrapText="1"/>
      <protection locked="0" hidden="1"/>
    </xf>
    <xf numFmtId="166" fontId="25" fillId="3" borderId="1" xfId="1" applyNumberFormat="1" applyFont="1" applyFill="1" applyBorder="1" applyAlignment="1" applyProtection="1">
      <alignment horizontal="left" vertical="center" wrapText="1"/>
      <protection locked="0" hidden="1"/>
    </xf>
    <xf numFmtId="0" fontId="26" fillId="3" borderId="1" xfId="1" applyNumberFormat="1" applyFont="1" applyFill="1" applyBorder="1" applyAlignment="1" applyProtection="1">
      <alignment horizontal="left" vertical="center" wrapText="1"/>
      <protection locked="0" hidden="1"/>
    </xf>
    <xf numFmtId="0" fontId="25" fillId="3" borderId="0" xfId="0" applyFont="1" applyFill="1" applyAlignment="1">
      <alignment vertical="center"/>
    </xf>
    <xf numFmtId="0" fontId="7" fillId="0" borderId="1" xfId="0" applyFont="1" applyBorder="1" applyAlignment="1" applyProtection="1">
      <alignment horizontal="center" vertical="center" wrapText="1"/>
      <protection locked="0" hidden="1"/>
    </xf>
    <xf numFmtId="0" fontId="7" fillId="6" borderId="1" xfId="1" applyNumberFormat="1" applyFont="1" applyFill="1" applyBorder="1" applyAlignment="1" applyProtection="1">
      <alignment horizontal="left" vertical="center" wrapText="1"/>
      <protection locked="0" hidden="1"/>
    </xf>
    <xf numFmtId="0" fontId="6" fillId="3" borderId="1" xfId="1" applyNumberFormat="1" applyFont="1" applyFill="1" applyBorder="1" applyAlignment="1">
      <alignment horizontal="left" vertical="center" wrapText="1"/>
    </xf>
    <xf numFmtId="0" fontId="7" fillId="3" borderId="0" xfId="1" applyNumberFormat="1" applyFont="1" applyFill="1" applyAlignment="1">
      <alignment horizontal="left" vertical="center" wrapText="1"/>
    </xf>
    <xf numFmtId="166" fontId="4" fillId="0" borderId="0" xfId="0" applyNumberFormat="1" applyFont="1" applyAlignment="1">
      <alignment vertical="center"/>
    </xf>
    <xf numFmtId="166" fontId="4" fillId="3" borderId="0" xfId="0" applyNumberFormat="1" applyFont="1" applyFill="1" applyAlignment="1">
      <alignment vertical="center"/>
    </xf>
    <xf numFmtId="166" fontId="4" fillId="0" borderId="0" xfId="0" applyNumberFormat="1" applyFont="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pplyProtection="1">
      <alignment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locked="0" hidden="1"/>
    </xf>
    <xf numFmtId="0" fontId="7" fillId="3" borderId="1" xfId="1" applyNumberFormat="1" applyFont="1" applyFill="1" applyBorder="1" applyAlignment="1" applyProtection="1">
      <alignment horizontal="left" vertical="center" wrapText="1"/>
      <protection locked="0" hidden="1"/>
    </xf>
    <xf numFmtId="0" fontId="4" fillId="3" borderId="0" xfId="0" applyFont="1" applyFill="1" applyAlignment="1">
      <alignment vertical="center"/>
    </xf>
    <xf numFmtId="166" fontId="7" fillId="6" borderId="1" xfId="1" applyNumberFormat="1" applyFont="1" applyFill="1" applyBorder="1" applyAlignment="1" applyProtection="1">
      <alignment horizontal="left" vertical="center" wrapText="1"/>
      <protection locked="0" hidden="1"/>
    </xf>
    <xf numFmtId="0" fontId="4" fillId="0" borderId="0" xfId="7" applyFont="1" applyAlignment="1">
      <alignment vertical="center"/>
    </xf>
    <xf numFmtId="0" fontId="5" fillId="0" borderId="0" xfId="7" applyFont="1" applyAlignment="1">
      <alignment horizontal="center" vertical="center"/>
    </xf>
    <xf numFmtId="0" fontId="5" fillId="0" borderId="1" xfId="7" applyFont="1" applyBorder="1" applyAlignment="1" applyProtection="1">
      <alignment horizontal="center" vertical="center" wrapText="1"/>
      <protection locked="0" hidden="1"/>
    </xf>
    <xf numFmtId="0" fontId="5" fillId="2" borderId="1" xfId="7" applyFont="1" applyFill="1" applyBorder="1" applyAlignment="1" applyProtection="1">
      <alignment horizontal="center" vertical="center" wrapText="1"/>
      <protection locked="0" hidden="1"/>
    </xf>
    <xf numFmtId="166" fontId="5" fillId="0" borderId="1" xfId="8" applyNumberFormat="1" applyFont="1" applyBorder="1" applyAlignment="1" applyProtection="1">
      <alignment horizontal="center" vertical="center" wrapText="1"/>
      <protection locked="0" hidden="1"/>
    </xf>
    <xf numFmtId="166" fontId="5" fillId="8" borderId="1" xfId="8" applyNumberFormat="1" applyFont="1" applyFill="1" applyBorder="1" applyAlignment="1" applyProtection="1">
      <alignment horizontal="center" vertical="center" wrapText="1"/>
      <protection locked="0" hidden="1"/>
    </xf>
    <xf numFmtId="166" fontId="5" fillId="4" borderId="1" xfId="8" applyNumberFormat="1" applyFont="1" applyFill="1" applyBorder="1" applyAlignment="1" applyProtection="1">
      <alignment horizontal="center" vertical="center" wrapText="1"/>
      <protection locked="0" hidden="1"/>
    </xf>
    <xf numFmtId="166" fontId="5" fillId="3" borderId="5" xfId="8" applyNumberFormat="1" applyFont="1" applyFill="1" applyBorder="1" applyAlignment="1" applyProtection="1">
      <alignment horizontal="center" vertical="center" wrapText="1"/>
      <protection locked="0" hidden="1"/>
    </xf>
    <xf numFmtId="166" fontId="5" fillId="8" borderId="7" xfId="8" applyNumberFormat="1" applyFont="1" applyFill="1" applyBorder="1" applyAlignment="1" applyProtection="1">
      <alignment horizontal="center" vertical="center" wrapText="1"/>
      <protection locked="0" hidden="1"/>
    </xf>
    <xf numFmtId="166" fontId="5" fillId="0" borderId="7" xfId="8" applyNumberFormat="1" applyFont="1" applyBorder="1" applyAlignment="1" applyProtection="1">
      <alignment horizontal="center" vertical="center" wrapText="1"/>
      <protection locked="0" hidden="1"/>
    </xf>
    <xf numFmtId="166" fontId="5" fillId="4" borderId="7" xfId="8" applyNumberFormat="1" applyFont="1" applyFill="1" applyBorder="1" applyAlignment="1" applyProtection="1">
      <alignment horizontal="center" vertical="center" wrapText="1"/>
      <protection locked="0" hidden="1"/>
    </xf>
    <xf numFmtId="166" fontId="5" fillId="3" borderId="7" xfId="8" applyNumberFormat="1" applyFont="1" applyFill="1" applyBorder="1" applyAlignment="1" applyProtection="1">
      <alignment horizontal="center" vertical="center" wrapText="1"/>
      <protection locked="0" hidden="1"/>
    </xf>
    <xf numFmtId="0" fontId="4" fillId="0" borderId="1" xfId="7" applyFont="1" applyBorder="1" applyAlignment="1">
      <alignment horizontal="center" vertical="center" wrapText="1"/>
    </xf>
    <xf numFmtId="0" fontId="5" fillId="0" borderId="1" xfId="7" applyFont="1" applyBorder="1" applyAlignment="1" applyProtection="1">
      <alignment horizontal="center" vertical="center" wrapText="1"/>
      <protection hidden="1"/>
    </xf>
    <xf numFmtId="0" fontId="4" fillId="0" borderId="1" xfId="7" applyFont="1" applyBorder="1" applyAlignment="1" applyProtection="1">
      <alignment horizontal="center" vertical="center" wrapText="1"/>
      <protection hidden="1"/>
    </xf>
    <xf numFmtId="0" fontId="4" fillId="0" borderId="1" xfId="7" applyFont="1" applyBorder="1" applyAlignment="1" applyProtection="1">
      <alignment horizontal="center" vertical="center" wrapText="1"/>
      <protection locked="0" hidden="1"/>
    </xf>
    <xf numFmtId="0" fontId="4" fillId="0" borderId="1" xfId="7" applyFont="1" applyBorder="1" applyAlignment="1" applyProtection="1">
      <alignment horizontal="left" vertical="center" wrapText="1"/>
      <protection locked="0" hidden="1"/>
    </xf>
    <xf numFmtId="0" fontId="4" fillId="2" borderId="1" xfId="7" applyFont="1" applyFill="1" applyBorder="1" applyAlignment="1" applyProtection="1">
      <alignment horizontal="left" vertical="center" wrapText="1"/>
      <protection locked="0" hidden="1"/>
    </xf>
    <xf numFmtId="166" fontId="4" fillId="0" borderId="1" xfId="8" applyNumberFormat="1" applyFont="1" applyBorder="1" applyAlignment="1" applyProtection="1">
      <alignment horizontal="left" vertical="center" wrapText="1"/>
      <protection locked="0" hidden="1"/>
    </xf>
    <xf numFmtId="166" fontId="4" fillId="8" borderId="1" xfId="8" applyNumberFormat="1" applyFont="1" applyFill="1" applyBorder="1" applyAlignment="1" applyProtection="1">
      <alignment horizontal="left" vertical="center" wrapText="1"/>
      <protection locked="0" hidden="1"/>
    </xf>
    <xf numFmtId="166" fontId="4" fillId="4" borderId="1" xfId="8" applyNumberFormat="1" applyFont="1" applyFill="1" applyBorder="1" applyAlignment="1" applyProtection="1">
      <alignment horizontal="left" vertical="center" wrapText="1"/>
      <protection locked="0" hidden="1"/>
    </xf>
    <xf numFmtId="166" fontId="4" fillId="3" borderId="1" xfId="8" applyNumberFormat="1" applyFont="1" applyFill="1" applyBorder="1" applyAlignment="1" applyProtection="1">
      <alignment horizontal="left" vertical="center" wrapText="1"/>
      <protection locked="0" hidden="1"/>
    </xf>
    <xf numFmtId="0" fontId="10" fillId="0" borderId="0" xfId="7" applyFont="1" applyAlignment="1">
      <alignment vertical="center"/>
    </xf>
    <xf numFmtId="0" fontId="4" fillId="0" borderId="1" xfId="7" applyFont="1" applyBorder="1" applyAlignment="1" applyProtection="1">
      <alignment vertical="center" wrapText="1"/>
      <protection hidden="1"/>
    </xf>
    <xf numFmtId="166" fontId="4" fillId="2" borderId="1" xfId="8" applyNumberFormat="1" applyFont="1" applyFill="1" applyBorder="1" applyAlignment="1" applyProtection="1">
      <alignment horizontal="left" vertical="center" wrapText="1"/>
      <protection locked="0" hidden="1"/>
    </xf>
    <xf numFmtId="0" fontId="4" fillId="4" borderId="1" xfId="7" applyFont="1" applyFill="1" applyBorder="1" applyAlignment="1" applyProtection="1">
      <alignment horizontal="left" vertical="center" wrapText="1"/>
      <protection locked="0" hidden="1"/>
    </xf>
    <xf numFmtId="0" fontId="4" fillId="3" borderId="1" xfId="7" applyFont="1" applyFill="1" applyBorder="1" applyAlignment="1" applyProtection="1">
      <alignment horizontal="left" vertical="center" wrapText="1"/>
      <protection locked="0" hidden="1"/>
    </xf>
    <xf numFmtId="0" fontId="7" fillId="0" borderId="1" xfId="7" applyFont="1" applyBorder="1" applyAlignment="1" applyProtection="1">
      <alignment horizontal="left" vertical="center" wrapText="1"/>
      <protection locked="0" hidden="1"/>
    </xf>
    <xf numFmtId="0" fontId="7" fillId="8" borderId="1" xfId="7" applyFont="1" applyFill="1" applyBorder="1" applyAlignment="1" applyProtection="1">
      <alignment horizontal="left" vertical="center" wrapText="1"/>
      <protection locked="0" hidden="1"/>
    </xf>
    <xf numFmtId="0" fontId="7" fillId="4" borderId="1" xfId="7" applyFont="1" applyFill="1" applyBorder="1" applyAlignment="1" applyProtection="1">
      <alignment horizontal="left" vertical="center" wrapText="1"/>
      <protection locked="0" hidden="1"/>
    </xf>
    <xf numFmtId="0" fontId="4" fillId="8" borderId="1" xfId="7" applyFont="1" applyFill="1" applyBorder="1" applyAlignment="1" applyProtection="1">
      <alignment horizontal="left" vertical="center" wrapText="1"/>
      <protection locked="0" hidden="1"/>
    </xf>
    <xf numFmtId="0" fontId="5" fillId="0" borderId="1" xfId="7" applyFont="1" applyBorder="1" applyAlignment="1">
      <alignment horizontal="center" vertical="center" wrapText="1"/>
    </xf>
    <xf numFmtId="0" fontId="5" fillId="0" borderId="1" xfId="7" applyFont="1" applyBorder="1" applyAlignment="1" applyProtection="1">
      <alignment vertical="center" wrapText="1"/>
      <protection hidden="1"/>
    </xf>
    <xf numFmtId="0" fontId="5" fillId="0" borderId="1" xfId="7" applyFont="1" applyBorder="1" applyAlignment="1" applyProtection="1">
      <alignment horizontal="left" vertical="center" wrapText="1"/>
      <protection locked="0" hidden="1"/>
    </xf>
    <xf numFmtId="0" fontId="5" fillId="0" borderId="0" xfId="7" applyFont="1" applyAlignment="1">
      <alignment vertical="center"/>
    </xf>
    <xf numFmtId="0" fontId="9" fillId="0" borderId="1" xfId="7" applyFont="1" applyBorder="1" applyAlignment="1" applyProtection="1">
      <alignment horizontal="left" vertical="center" wrapText="1"/>
      <protection locked="0" hidden="1"/>
    </xf>
    <xf numFmtId="0" fontId="7" fillId="2" borderId="1" xfId="7" applyFont="1" applyFill="1" applyBorder="1" applyAlignment="1" applyProtection="1">
      <alignment horizontal="left" vertical="center" wrapText="1"/>
      <protection locked="0" hidden="1"/>
    </xf>
    <xf numFmtId="0" fontId="4" fillId="0" borderId="5" xfId="7" applyFont="1" applyBorder="1" applyAlignment="1">
      <alignment horizontal="center" vertical="center" wrapText="1"/>
    </xf>
    <xf numFmtId="0" fontId="4" fillId="0" borderId="5" xfId="7" applyFont="1" applyBorder="1" applyAlignment="1" applyProtection="1">
      <alignment vertical="center" wrapText="1"/>
      <protection hidden="1"/>
    </xf>
    <xf numFmtId="0" fontId="4" fillId="0" borderId="5" xfId="7" applyFont="1" applyBorder="1" applyAlignment="1" applyProtection="1">
      <alignment horizontal="center" vertical="center" wrapText="1"/>
      <protection hidden="1"/>
    </xf>
    <xf numFmtId="0" fontId="4" fillId="0" borderId="5" xfId="7" applyFont="1" applyBorder="1" applyAlignment="1" applyProtection="1">
      <alignment horizontal="center" vertical="center" wrapText="1"/>
      <protection locked="0" hidden="1"/>
    </xf>
    <xf numFmtId="0" fontId="7" fillId="0" borderId="5" xfId="7" applyFont="1" applyBorder="1" applyAlignment="1" applyProtection="1">
      <alignment horizontal="left" vertical="center" wrapText="1"/>
      <protection locked="0" hidden="1"/>
    </xf>
    <xf numFmtId="0" fontId="7" fillId="2" borderId="5" xfId="7" applyFont="1" applyFill="1" applyBorder="1" applyAlignment="1" applyProtection="1">
      <alignment horizontal="left" vertical="center" wrapText="1"/>
      <protection locked="0" hidden="1"/>
    </xf>
    <xf numFmtId="0" fontId="5" fillId="0" borderId="1" xfId="7" applyFont="1" applyBorder="1" applyAlignment="1" applyProtection="1">
      <alignment vertical="center"/>
      <protection hidden="1"/>
    </xf>
    <xf numFmtId="0" fontId="5" fillId="2" borderId="1" xfId="7" applyFont="1" applyFill="1" applyBorder="1" applyAlignment="1" applyProtection="1">
      <alignment horizontal="left" vertical="center" wrapText="1"/>
      <protection locked="0" hidden="1"/>
    </xf>
    <xf numFmtId="0" fontId="11" fillId="0" borderId="1" xfId="7" applyFont="1" applyBorder="1" applyAlignment="1">
      <alignment horizontal="center" vertical="center" wrapText="1"/>
    </xf>
    <xf numFmtId="0" fontId="10" fillId="3" borderId="0" xfId="7" applyFont="1" applyFill="1" applyAlignment="1">
      <alignment vertical="center"/>
    </xf>
    <xf numFmtId="166" fontId="4" fillId="2" borderId="7" xfId="8" applyNumberFormat="1" applyFont="1" applyFill="1" applyBorder="1" applyAlignment="1" applyProtection="1">
      <alignment horizontal="left" vertical="center" wrapText="1"/>
      <protection locked="0" hidden="1"/>
    </xf>
    <xf numFmtId="0" fontId="4" fillId="0" borderId="7" xfId="7" applyFont="1" applyBorder="1" applyAlignment="1" applyProtection="1">
      <alignment horizontal="left" vertical="center" wrapText="1"/>
      <protection locked="0" hidden="1"/>
    </xf>
    <xf numFmtId="0" fontId="4" fillId="2" borderId="7" xfId="7" applyFont="1" applyFill="1" applyBorder="1" applyAlignment="1" applyProtection="1">
      <alignment horizontal="left" vertical="center" wrapText="1"/>
      <protection locked="0" hidden="1"/>
    </xf>
    <xf numFmtId="166" fontId="4" fillId="0" borderId="7" xfId="8" applyNumberFormat="1" applyFont="1" applyBorder="1" applyAlignment="1" applyProtection="1">
      <alignment horizontal="left" vertical="center" wrapText="1"/>
      <protection locked="0" hidden="1"/>
    </xf>
    <xf numFmtId="166" fontId="4" fillId="8" borderId="7" xfId="8" applyNumberFormat="1" applyFont="1" applyFill="1" applyBorder="1" applyAlignment="1" applyProtection="1">
      <alignment horizontal="left" vertical="center" wrapText="1"/>
      <protection locked="0" hidden="1"/>
    </xf>
    <xf numFmtId="166" fontId="5" fillId="0" borderId="1" xfId="8" applyNumberFormat="1" applyFont="1" applyBorder="1" applyAlignment="1" applyProtection="1">
      <alignment horizontal="left" vertical="center" wrapText="1"/>
      <protection locked="0" hidden="1"/>
    </xf>
    <xf numFmtId="166" fontId="5" fillId="8" borderId="1" xfId="8" applyNumberFormat="1" applyFont="1" applyFill="1" applyBorder="1" applyAlignment="1" applyProtection="1">
      <alignment horizontal="left" vertical="center" wrapText="1"/>
      <protection locked="0" hidden="1"/>
    </xf>
    <xf numFmtId="0" fontId="7" fillId="3" borderId="1" xfId="7" applyFont="1" applyFill="1" applyBorder="1" applyAlignment="1" applyProtection="1">
      <alignment horizontal="left" vertical="center" wrapText="1"/>
      <protection locked="0" hidden="1"/>
    </xf>
    <xf numFmtId="166" fontId="5" fillId="3" borderId="1" xfId="8" applyNumberFormat="1" applyFont="1" applyFill="1" applyBorder="1" applyAlignment="1" applyProtection="1">
      <alignment horizontal="left" vertical="center" wrapText="1"/>
      <protection locked="0" hidden="1"/>
    </xf>
    <xf numFmtId="0" fontId="15" fillId="0" borderId="1" xfId="7" applyFont="1" applyBorder="1" applyAlignment="1" applyProtection="1">
      <alignment vertical="center" wrapText="1"/>
      <protection hidden="1"/>
    </xf>
    <xf numFmtId="166" fontId="4" fillId="6" borderId="1" xfId="8" applyNumberFormat="1" applyFont="1" applyFill="1" applyBorder="1" applyAlignment="1" applyProtection="1">
      <alignment horizontal="left" vertical="center" wrapText="1"/>
      <protection locked="0" hidden="1"/>
    </xf>
    <xf numFmtId="0" fontId="4" fillId="5" borderId="0" xfId="7" applyFont="1" applyFill="1" applyAlignment="1">
      <alignment vertical="center"/>
    </xf>
    <xf numFmtId="0" fontId="9" fillId="2" borderId="1" xfId="7" applyFont="1" applyFill="1" applyBorder="1" applyAlignment="1" applyProtection="1">
      <alignment horizontal="left" vertical="center" wrapText="1"/>
      <protection locked="0" hidden="1"/>
    </xf>
    <xf numFmtId="0" fontId="5" fillId="0" borderId="1" xfId="7" applyFont="1" applyBorder="1" applyAlignment="1" applyProtection="1">
      <alignment horizontal="center" vertical="center"/>
      <protection hidden="1"/>
    </xf>
    <xf numFmtId="0" fontId="9" fillId="4" borderId="1" xfId="7" applyFont="1" applyFill="1" applyBorder="1" applyAlignment="1" applyProtection="1">
      <alignment horizontal="left" vertical="center" wrapText="1"/>
      <protection locked="0" hidden="1"/>
    </xf>
    <xf numFmtId="0" fontId="4" fillId="0" borderId="0" xfId="7" applyFont="1" applyAlignment="1">
      <alignment horizontal="center" vertical="center"/>
    </xf>
    <xf numFmtId="0" fontId="5" fillId="0" borderId="1" xfId="7" applyFont="1" applyBorder="1" applyAlignment="1" applyProtection="1">
      <alignment horizontal="left" vertical="center"/>
      <protection hidden="1"/>
    </xf>
    <xf numFmtId="0" fontId="4" fillId="0" borderId="1" xfId="7" quotePrefix="1" applyFont="1" applyBorder="1" applyAlignment="1" applyProtection="1">
      <alignment horizontal="left" vertical="center" wrapText="1"/>
      <protection locked="0" hidden="1"/>
    </xf>
    <xf numFmtId="0" fontId="4" fillId="0" borderId="1" xfId="7" applyFont="1" applyBorder="1" applyAlignment="1" applyProtection="1">
      <alignment horizontal="justify" vertical="center" wrapText="1"/>
      <protection hidden="1"/>
    </xf>
    <xf numFmtId="0" fontId="4" fillId="3" borderId="0" xfId="7" applyFont="1" applyFill="1" applyAlignment="1">
      <alignment vertical="center"/>
    </xf>
    <xf numFmtId="0" fontId="9" fillId="3" borderId="1" xfId="7" applyFont="1" applyFill="1" applyBorder="1" applyAlignment="1" applyProtection="1">
      <alignment horizontal="left" vertical="center" wrapText="1"/>
      <protection locked="0" hidden="1"/>
    </xf>
    <xf numFmtId="0" fontId="9" fillId="8" borderId="1" xfId="7" applyFont="1" applyFill="1" applyBorder="1" applyAlignment="1" applyProtection="1">
      <alignment horizontal="left" vertical="center" wrapText="1"/>
      <protection locked="0" hidden="1"/>
    </xf>
    <xf numFmtId="166" fontId="4" fillId="0" borderId="1" xfId="8" applyNumberFormat="1" applyFont="1" applyFill="1" applyBorder="1" applyAlignment="1" applyProtection="1">
      <alignment horizontal="left" vertical="center" wrapText="1"/>
      <protection locked="0" hidden="1"/>
    </xf>
    <xf numFmtId="0" fontId="5" fillId="0" borderId="1" xfId="7" applyFont="1" applyBorder="1" applyAlignment="1" applyProtection="1">
      <alignment horizontal="left" vertical="center" wrapText="1"/>
      <protection hidden="1"/>
    </xf>
    <xf numFmtId="0" fontId="4" fillId="4" borderId="1" xfId="7" quotePrefix="1" applyFont="1" applyFill="1" applyBorder="1" applyAlignment="1" applyProtection="1">
      <alignment horizontal="left" vertical="center" wrapText="1"/>
      <protection locked="0" hidden="1"/>
    </xf>
    <xf numFmtId="0" fontId="5" fillId="0" borderId="1" xfId="7" applyFont="1" applyBorder="1" applyAlignment="1">
      <alignment vertical="center" wrapText="1"/>
    </xf>
    <xf numFmtId="0" fontId="5" fillId="0" borderId="1" xfId="7" applyFont="1" applyBorder="1" applyAlignment="1">
      <alignment horizontal="left" vertical="center" wrapText="1"/>
    </xf>
    <xf numFmtId="0" fontId="5" fillId="2" borderId="1" xfId="7" applyFont="1" applyFill="1" applyBorder="1" applyAlignment="1">
      <alignment horizontal="left" vertical="center" wrapText="1"/>
    </xf>
    <xf numFmtId="166" fontId="5" fillId="0" borderId="1" xfId="8" applyNumberFormat="1" applyFont="1" applyBorder="1" applyAlignment="1">
      <alignment horizontal="left" vertical="center" wrapText="1"/>
    </xf>
    <xf numFmtId="166" fontId="5" fillId="8" borderId="1" xfId="8" applyNumberFormat="1" applyFont="1" applyFill="1" applyBorder="1" applyAlignment="1">
      <alignment horizontal="left" vertical="center" wrapText="1"/>
    </xf>
    <xf numFmtId="166" fontId="5" fillId="4" borderId="1" xfId="8" applyNumberFormat="1" applyFont="1" applyFill="1" applyBorder="1" applyAlignment="1">
      <alignment horizontal="left" vertical="center" wrapText="1"/>
    </xf>
    <xf numFmtId="166" fontId="5" fillId="3" borderId="1" xfId="8" applyNumberFormat="1" applyFont="1" applyFill="1" applyBorder="1" applyAlignment="1">
      <alignment horizontal="left" vertical="center" wrapText="1"/>
    </xf>
    <xf numFmtId="0" fontId="4" fillId="0" borderId="0" xfId="7" applyFont="1" applyAlignment="1">
      <alignment horizontal="center" vertical="center" wrapText="1"/>
    </xf>
    <xf numFmtId="0" fontId="4" fillId="0" borderId="0" xfId="7" applyFont="1" applyAlignment="1">
      <alignment vertical="center" wrapText="1"/>
    </xf>
    <xf numFmtId="0" fontId="4" fillId="0" borderId="0" xfId="7" applyFont="1" applyAlignment="1">
      <alignment horizontal="left" vertical="center" wrapText="1"/>
    </xf>
    <xf numFmtId="0" fontId="4" fillId="2" borderId="0" xfId="7" applyFont="1" applyFill="1" applyAlignment="1">
      <alignment horizontal="left" vertical="center" wrapText="1"/>
    </xf>
    <xf numFmtId="166" fontId="4" fillId="0" borderId="0" xfId="8" applyNumberFormat="1" applyFont="1" applyAlignment="1">
      <alignment horizontal="left" vertical="center" wrapText="1"/>
    </xf>
    <xf numFmtId="166" fontId="4" fillId="8" borderId="0" xfId="8" applyNumberFormat="1" applyFont="1" applyFill="1" applyAlignment="1">
      <alignment horizontal="left" vertical="center" wrapText="1"/>
    </xf>
    <xf numFmtId="166" fontId="4" fillId="4" borderId="0" xfId="8" applyNumberFormat="1" applyFont="1" applyFill="1" applyAlignment="1">
      <alignment horizontal="left" vertical="center" wrapText="1"/>
    </xf>
    <xf numFmtId="166" fontId="4" fillId="3" borderId="0" xfId="8" applyNumberFormat="1" applyFont="1" applyFill="1" applyAlignment="1">
      <alignment horizontal="left" vertical="center" wrapText="1"/>
    </xf>
    <xf numFmtId="166" fontId="5" fillId="0" borderId="0" xfId="8" applyNumberFormat="1" applyFont="1" applyAlignment="1">
      <alignment horizontal="left" vertical="center" wrapText="1"/>
    </xf>
    <xf numFmtId="166" fontId="4" fillId="0" borderId="1" xfId="1" applyNumberFormat="1" applyFont="1" applyFill="1" applyBorder="1" applyAlignment="1" applyProtection="1">
      <alignment horizontal="center" vertical="center" wrapText="1"/>
      <protection locked="0" hidden="1"/>
    </xf>
    <xf numFmtId="10" fontId="4" fillId="0" borderId="0" xfId="6" applyNumberFormat="1" applyFont="1" applyFill="1" applyAlignment="1">
      <alignment horizontal="left" vertical="center" wrapText="1"/>
    </xf>
    <xf numFmtId="166" fontId="4" fillId="0" borderId="0" xfId="0" applyNumberFormat="1" applyFont="1" applyAlignment="1">
      <alignment horizontal="left" vertical="center" wrapText="1"/>
    </xf>
    <xf numFmtId="168" fontId="4" fillId="9" borderId="0" xfId="1" applyNumberFormat="1" applyFont="1" applyFill="1" applyAlignment="1">
      <alignment vertical="center"/>
    </xf>
    <xf numFmtId="166" fontId="4" fillId="3" borderId="0" xfId="1" applyNumberFormat="1" applyFont="1" applyFill="1" applyBorder="1" applyAlignment="1" applyProtection="1">
      <alignment horizontal="center" vertical="center" wrapText="1"/>
      <protection locked="0" hidden="1"/>
    </xf>
    <xf numFmtId="166" fontId="4" fillId="3" borderId="0" xfId="1" applyNumberFormat="1" applyFont="1" applyFill="1" applyAlignment="1">
      <alignment horizontal="center" vertical="center" wrapText="1"/>
    </xf>
    <xf numFmtId="0" fontId="4" fillId="0" borderId="1" xfId="0" applyFont="1" applyBorder="1" applyAlignment="1" applyProtection="1">
      <alignment horizontal="left" vertical="center" wrapText="1"/>
      <protection locked="0" hidden="1"/>
    </xf>
    <xf numFmtId="0" fontId="4" fillId="0" borderId="0" xfId="0" applyFont="1" applyAlignment="1">
      <alignment horizontal="left" vertical="center" wrapText="1"/>
    </xf>
    <xf numFmtId="166" fontId="5" fillId="0" borderId="1" xfId="1" applyNumberFormat="1" applyFont="1" applyFill="1" applyBorder="1" applyAlignment="1" applyProtection="1">
      <alignment horizontal="center" vertical="center" wrapText="1"/>
      <protection locked="0" hidden="1"/>
    </xf>
    <xf numFmtId="0" fontId="6" fillId="0" borderId="1" xfId="0" applyFont="1" applyBorder="1" applyAlignment="1" applyProtection="1">
      <alignment horizontal="center" vertical="center" wrapText="1"/>
      <protection hidden="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hidden="1"/>
    </xf>
    <xf numFmtId="0" fontId="6" fillId="0" borderId="1" xfId="0" applyFont="1" applyBorder="1" applyAlignment="1" applyProtection="1">
      <alignment horizontal="center" vertical="center" wrapText="1"/>
      <protection locked="0" hidden="1"/>
    </xf>
    <xf numFmtId="166" fontId="7" fillId="0" borderId="0" xfId="1" applyNumberFormat="1" applyFont="1" applyFill="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166" fontId="4" fillId="0" borderId="0" xfId="1" applyNumberFormat="1" applyFont="1" applyFill="1" applyBorder="1" applyAlignment="1" applyProtection="1">
      <alignment horizontal="left" vertical="center" wrapText="1"/>
      <protection locked="0" hidden="1"/>
    </xf>
    <xf numFmtId="0" fontId="5" fillId="0" borderId="0" xfId="0" applyFont="1" applyAlignment="1">
      <alignment horizontal="left" vertical="center" wrapText="1"/>
    </xf>
    <xf numFmtId="0" fontId="6" fillId="0" borderId="0" xfId="0" applyFont="1" applyAlignment="1">
      <alignment horizontal="left" vertical="center" wrapText="1"/>
    </xf>
    <xf numFmtId="166" fontId="5" fillId="0" borderId="0" xfId="1" applyNumberFormat="1" applyFont="1" applyFill="1" applyBorder="1" applyAlignment="1">
      <alignment horizontal="left" vertical="center" wrapText="1"/>
    </xf>
    <xf numFmtId="0" fontId="6" fillId="3" borderId="0" xfId="1" applyNumberFormat="1" applyFont="1" applyFill="1" applyBorder="1" applyAlignment="1">
      <alignment horizontal="left" vertical="center" wrapText="1"/>
    </xf>
    <xf numFmtId="0" fontId="6" fillId="0" borderId="0" xfId="1" applyNumberFormat="1" applyFont="1" applyFill="1" applyBorder="1" applyAlignment="1">
      <alignment horizontal="lef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166" fontId="4" fillId="3" borderId="0" xfId="1" applyNumberFormat="1" applyFont="1" applyFill="1" applyBorder="1" applyAlignment="1" applyProtection="1">
      <alignment horizontal="left" vertical="center" wrapText="1"/>
      <protection locked="0" hidden="1"/>
    </xf>
    <xf numFmtId="166" fontId="4" fillId="3" borderId="7" xfId="1" applyNumberFormat="1" applyFont="1" applyFill="1" applyBorder="1" applyAlignment="1" applyProtection="1">
      <alignment horizontal="left" vertical="center" wrapText="1"/>
      <protection locked="0" hidden="1"/>
    </xf>
    <xf numFmtId="166" fontId="4" fillId="3" borderId="1" xfId="1" applyNumberFormat="1" applyFont="1" applyFill="1" applyBorder="1" applyAlignment="1" applyProtection="1">
      <alignment horizontal="center" vertical="center" wrapText="1"/>
      <protection locked="0" hidden="1"/>
    </xf>
    <xf numFmtId="38" fontId="4" fillId="3" borderId="1" xfId="1" applyNumberFormat="1" applyFont="1" applyFill="1" applyBorder="1" applyAlignment="1" applyProtection="1">
      <alignment horizontal="center" vertical="center" wrapText="1"/>
      <protection locked="0" hidden="1"/>
    </xf>
    <xf numFmtId="37" fontId="4" fillId="3" borderId="1" xfId="1" applyNumberFormat="1" applyFont="1" applyFill="1" applyBorder="1" applyAlignment="1" applyProtection="1">
      <alignment horizontal="center" vertical="center" wrapText="1"/>
      <protection locked="0" hidden="1"/>
    </xf>
    <xf numFmtId="166" fontId="24" fillId="3" borderId="1" xfId="1" applyNumberFormat="1" applyFont="1" applyFill="1" applyBorder="1" applyAlignment="1">
      <alignment horizontal="center" vertical="center" wrapText="1"/>
    </xf>
    <xf numFmtId="166" fontId="5" fillId="3" borderId="1" xfId="1" applyNumberFormat="1" applyFont="1" applyFill="1" applyBorder="1" applyAlignment="1" applyProtection="1">
      <alignment horizontal="center" vertical="center"/>
      <protection locked="0" hidden="1"/>
    </xf>
    <xf numFmtId="166" fontId="25" fillId="3" borderId="1" xfId="1" applyNumberFormat="1" applyFont="1" applyFill="1" applyBorder="1" applyAlignment="1" applyProtection="1">
      <alignment horizontal="center" vertical="center" wrapText="1"/>
      <protection locked="0" hidden="1"/>
    </xf>
    <xf numFmtId="166" fontId="5" fillId="3" borderId="1" xfId="1" applyNumberFormat="1" applyFont="1" applyFill="1" applyBorder="1" applyAlignment="1">
      <alignment horizontal="center" vertical="center" wrapText="1"/>
    </xf>
    <xf numFmtId="37" fontId="4" fillId="3" borderId="1" xfId="1" applyNumberFormat="1" applyFont="1" applyFill="1" applyBorder="1" applyAlignment="1" applyProtection="1">
      <alignment horizontal="left" vertical="center" wrapText="1"/>
      <protection locked="0" hidden="1"/>
    </xf>
    <xf numFmtId="166" fontId="10" fillId="3" borderId="1" xfId="1" applyNumberFormat="1" applyFont="1" applyFill="1" applyBorder="1" applyAlignment="1" applyProtection="1">
      <alignment horizontal="center" vertical="center" wrapText="1"/>
      <protection locked="0" hidden="1"/>
    </xf>
    <xf numFmtId="38" fontId="5" fillId="0" borderId="1" xfId="1" applyNumberFormat="1" applyFont="1" applyFill="1" applyBorder="1" applyAlignment="1" applyProtection="1">
      <alignment horizontal="center" vertical="center" wrapText="1"/>
      <protection locked="0" hidden="1"/>
    </xf>
    <xf numFmtId="166" fontId="4" fillId="0" borderId="7" xfId="1" applyNumberFormat="1" applyFont="1" applyFill="1" applyBorder="1" applyAlignment="1" applyProtection="1">
      <alignment horizontal="left" vertical="center" wrapText="1"/>
      <protection locked="0" hidden="1"/>
    </xf>
    <xf numFmtId="38" fontId="4" fillId="0" borderId="1" xfId="1" applyNumberFormat="1" applyFont="1" applyFill="1" applyBorder="1" applyAlignment="1" applyProtection="1">
      <alignment horizontal="center" vertical="center" wrapText="1"/>
      <protection locked="0" hidden="1"/>
    </xf>
    <xf numFmtId="37" fontId="4" fillId="0" borderId="1" xfId="1" applyNumberFormat="1" applyFont="1" applyFill="1" applyBorder="1" applyAlignment="1" applyProtection="1">
      <alignment horizontal="center" vertical="center" wrapText="1"/>
      <protection locked="0" hidden="1"/>
    </xf>
    <xf numFmtId="3" fontId="0" fillId="0" borderId="1" xfId="0" applyNumberFormat="1" applyBorder="1" applyAlignment="1">
      <alignment vertical="center"/>
    </xf>
    <xf numFmtId="166" fontId="5" fillId="0" borderId="1" xfId="1" applyNumberFormat="1" applyFont="1" applyFill="1" applyBorder="1" applyAlignment="1" applyProtection="1">
      <alignment horizontal="left" vertical="center" wrapText="1"/>
      <protection locked="0" hidden="1"/>
    </xf>
    <xf numFmtId="3" fontId="0" fillId="0" borderId="1" xfId="0" applyNumberFormat="1" applyBorder="1"/>
    <xf numFmtId="0" fontId="0" fillId="0" borderId="1" xfId="0" applyBorder="1"/>
    <xf numFmtId="4" fontId="0" fillId="0" borderId="1" xfId="0" applyNumberFormat="1" applyBorder="1"/>
    <xf numFmtId="166" fontId="5" fillId="0" borderId="1" xfId="1" applyNumberFormat="1" applyFont="1" applyFill="1" applyBorder="1" applyAlignment="1">
      <alignment horizontal="center" vertical="center" wrapText="1"/>
    </xf>
    <xf numFmtId="166" fontId="5" fillId="0" borderId="0" xfId="1" applyNumberFormat="1" applyFont="1" applyFill="1" applyBorder="1" applyAlignment="1">
      <alignment horizontal="center" vertical="center" wrapText="1"/>
    </xf>
    <xf numFmtId="38" fontId="4" fillId="0" borderId="0" xfId="1" applyNumberFormat="1" applyFont="1" applyFill="1" applyBorder="1" applyAlignment="1" applyProtection="1">
      <alignment horizontal="center" vertical="center" wrapText="1"/>
      <protection locked="0" hidden="1"/>
    </xf>
    <xf numFmtId="166" fontId="4" fillId="0" borderId="0" xfId="1" applyNumberFormat="1" applyFont="1" applyFill="1" applyBorder="1" applyAlignment="1" applyProtection="1">
      <alignment horizontal="center" vertical="center" wrapText="1"/>
      <protection locked="0" hidden="1"/>
    </xf>
    <xf numFmtId="166" fontId="4" fillId="0" borderId="0" xfId="1" applyNumberFormat="1" applyFont="1" applyFill="1" applyAlignment="1">
      <alignment horizontal="center" vertical="center" wrapText="1"/>
    </xf>
    <xf numFmtId="38" fontId="4" fillId="0" borderId="0" xfId="1" applyNumberFormat="1" applyFont="1" applyFill="1" applyAlignment="1">
      <alignment horizontal="center" vertical="center" wrapText="1"/>
    </xf>
    <xf numFmtId="166" fontId="7" fillId="0" borderId="1" xfId="1" applyNumberFormat="1" applyFont="1" applyFill="1" applyBorder="1" applyAlignment="1" applyProtection="1">
      <alignment horizontal="left" vertical="center" wrapText="1"/>
      <protection locked="0" hidden="1"/>
    </xf>
    <xf numFmtId="166" fontId="6" fillId="3" borderId="1" xfId="1" applyNumberFormat="1" applyFont="1" applyFill="1" applyBorder="1" applyAlignment="1" applyProtection="1">
      <alignment horizontal="left" vertical="center" wrapText="1"/>
      <protection locked="0" hidden="1"/>
    </xf>
    <xf numFmtId="166" fontId="26" fillId="3" borderId="1" xfId="1" applyNumberFormat="1" applyFont="1" applyFill="1" applyBorder="1" applyAlignment="1" applyProtection="1">
      <alignment horizontal="left" vertical="center" wrapText="1"/>
      <protection locked="0" hidden="1"/>
    </xf>
    <xf numFmtId="166" fontId="6" fillId="0" borderId="1" xfId="1" applyNumberFormat="1" applyFont="1" applyFill="1" applyBorder="1" applyAlignment="1">
      <alignment horizontal="left" vertical="center" wrapText="1"/>
    </xf>
    <xf numFmtId="166" fontId="6" fillId="3" borderId="1" xfId="1" applyNumberFormat="1" applyFont="1" applyFill="1" applyBorder="1" applyAlignment="1">
      <alignment horizontal="left" vertical="center" wrapText="1"/>
    </xf>
    <xf numFmtId="166" fontId="6" fillId="0" borderId="0" xfId="1" applyNumberFormat="1" applyFont="1" applyFill="1" applyBorder="1" applyAlignment="1">
      <alignment horizontal="left" vertical="center" wrapText="1"/>
    </xf>
    <xf numFmtId="166" fontId="6" fillId="0" borderId="1" xfId="1" applyNumberFormat="1" applyFont="1" applyFill="1" applyBorder="1" applyAlignment="1" applyProtection="1">
      <alignment horizontal="center" vertical="center" wrapText="1"/>
      <protection locked="0" hidden="1"/>
    </xf>
    <xf numFmtId="0" fontId="19" fillId="0" borderId="1" xfId="0" applyFont="1" applyBorder="1" applyAlignment="1" applyProtection="1">
      <alignment horizontal="center" vertical="center" wrapText="1"/>
      <protection locked="0" hidden="1"/>
    </xf>
    <xf numFmtId="0" fontId="32" fillId="0" borderId="1" xfId="0" applyFont="1" applyBorder="1" applyAlignment="1">
      <alignment horizontal="center" vertical="center" wrapText="1"/>
    </xf>
    <xf numFmtId="0" fontId="33" fillId="3" borderId="1" xfId="0" applyFont="1" applyFill="1" applyBorder="1" applyAlignment="1">
      <alignment horizontal="center" vertical="center" wrapText="1"/>
    </xf>
    <xf numFmtId="0" fontId="18" fillId="3" borderId="1" xfId="0" applyFont="1" applyFill="1" applyBorder="1" applyAlignment="1" applyProtection="1">
      <alignment horizontal="center" vertical="center"/>
      <protection locked="0" hidden="1"/>
    </xf>
    <xf numFmtId="0" fontId="9" fillId="6" borderId="1" xfId="0" applyFont="1" applyFill="1" applyBorder="1" applyAlignment="1" applyProtection="1">
      <alignment horizontal="center" vertical="center" wrapText="1"/>
      <protection locked="0" hidden="1"/>
    </xf>
    <xf numFmtId="0" fontId="27" fillId="3" borderId="1" xfId="0" applyFont="1" applyFill="1" applyBorder="1" applyAlignment="1" applyProtection="1">
      <alignment horizontal="center" vertical="center" wrapText="1"/>
      <protection locked="0" hidden="1"/>
    </xf>
    <xf numFmtId="0" fontId="18"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166" fontId="18" fillId="0" borderId="0" xfId="1" applyNumberFormat="1" applyFont="1" applyFill="1" applyBorder="1" applyAlignment="1">
      <alignment horizontal="left" vertical="center" wrapText="1"/>
    </xf>
    <xf numFmtId="0" fontId="9" fillId="0" borderId="0" xfId="0" applyFont="1" applyAlignment="1">
      <alignment horizontal="left" vertical="center" wrapText="1"/>
    </xf>
    <xf numFmtId="166" fontId="9" fillId="0" borderId="0" xfId="1" applyNumberFormat="1" applyFont="1" applyFill="1" applyAlignment="1">
      <alignment horizontal="left" vertical="center" wrapText="1"/>
    </xf>
    <xf numFmtId="37" fontId="5" fillId="0" borderId="1" xfId="1" applyNumberFormat="1" applyFont="1" applyFill="1" applyBorder="1" applyAlignment="1" applyProtection="1">
      <alignment horizontal="center" vertical="center" wrapText="1"/>
      <protection locked="0" hidden="1"/>
    </xf>
    <xf numFmtId="0" fontId="4" fillId="0" borderId="1" xfId="0" applyFont="1" applyBorder="1" applyAlignment="1">
      <alignment vertical="center" wrapText="1"/>
    </xf>
    <xf numFmtId="37" fontId="5" fillId="0" borderId="1" xfId="1" applyNumberFormat="1" applyFont="1" applyFill="1" applyBorder="1" applyAlignment="1" applyProtection="1">
      <alignment horizontal="left" vertical="center" wrapText="1"/>
      <protection locked="0" hidden="1"/>
    </xf>
    <xf numFmtId="166" fontId="5" fillId="0" borderId="4" xfId="1" applyNumberFormat="1" applyFont="1" applyFill="1" applyBorder="1" applyAlignment="1" applyProtection="1">
      <alignment horizontal="left" vertical="center" wrapText="1"/>
      <protection locked="0" hidden="1"/>
    </xf>
    <xf numFmtId="166" fontId="18" fillId="0" borderId="1" xfId="1" applyNumberFormat="1" applyFont="1" applyFill="1" applyBorder="1" applyAlignment="1">
      <alignment horizontal="left" vertical="center" wrapText="1"/>
    </xf>
    <xf numFmtId="166" fontId="7" fillId="3" borderId="1" xfId="1" applyNumberFormat="1" applyFont="1" applyFill="1" applyBorder="1" applyAlignment="1" applyProtection="1">
      <alignment horizontal="left" vertical="center" wrapText="1"/>
      <protection locked="0" hidden="1"/>
    </xf>
    <xf numFmtId="0" fontId="7" fillId="3" borderId="1" xfId="0" quotePrefix="1" applyFont="1" applyFill="1" applyBorder="1" applyAlignment="1" applyProtection="1">
      <alignment horizontal="left" vertical="center" wrapText="1"/>
      <protection locked="0" hidden="1"/>
    </xf>
    <xf numFmtId="0" fontId="9" fillId="3" borderId="1" xfId="0" applyFont="1" applyFill="1" applyBorder="1" applyAlignment="1" applyProtection="1">
      <alignment horizontal="center" vertical="center" wrapText="1"/>
      <protection locked="0" hidden="1"/>
    </xf>
    <xf numFmtId="166" fontId="18" fillId="0" borderId="1" xfId="1" applyNumberFormat="1" applyFont="1" applyFill="1" applyBorder="1" applyAlignment="1" applyProtection="1">
      <alignment horizontal="left" vertical="center" wrapText="1"/>
      <protection locked="0" hidden="1"/>
    </xf>
    <xf numFmtId="0" fontId="5" fillId="0" borderId="6"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5" fillId="0" borderId="8"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0" fontId="4" fillId="0" borderId="1" xfId="0" applyFont="1" applyBorder="1" applyAlignment="1">
      <alignment vertical="center"/>
    </xf>
    <xf numFmtId="0" fontId="4" fillId="0" borderId="1" xfId="0" applyFont="1" applyBorder="1" applyAlignment="1">
      <alignment horizontal="center" vertical="center"/>
    </xf>
    <xf numFmtId="49" fontId="4" fillId="0" borderId="1" xfId="1" applyNumberFormat="1" applyFont="1" applyFill="1" applyBorder="1" applyAlignment="1" applyProtection="1">
      <alignment horizontal="left" vertical="center" wrapText="1"/>
      <protection locked="0" hidden="1"/>
    </xf>
    <xf numFmtId="3" fontId="0" fillId="0" borderId="0" xfId="0" applyNumberFormat="1"/>
    <xf numFmtId="0" fontId="15" fillId="0" borderId="0" xfId="0" applyFont="1" applyAlignment="1">
      <alignment horizontal="center" vertical="center" wrapText="1"/>
    </xf>
    <xf numFmtId="37" fontId="18" fillId="0" borderId="1" xfId="1" applyNumberFormat="1" applyFont="1" applyFill="1" applyBorder="1" applyAlignment="1" applyProtection="1">
      <alignment horizontal="center" vertical="center" wrapText="1"/>
      <protection locked="0" hidden="1"/>
    </xf>
    <xf numFmtId="0" fontId="4" fillId="0" borderId="1" xfId="7" applyFont="1" applyBorder="1" applyAlignment="1">
      <alignment horizontal="center" vertical="center"/>
    </xf>
    <xf numFmtId="0" fontId="7" fillId="0" borderId="0" xfId="2" applyFont="1" applyAlignment="1">
      <alignment vertical="center"/>
    </xf>
    <xf numFmtId="0" fontId="15" fillId="0" borderId="0" xfId="2" applyFont="1" applyAlignment="1">
      <alignment horizontal="center" vertical="center"/>
    </xf>
    <xf numFmtId="0" fontId="6" fillId="0" borderId="1"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vertical="center" wrapText="1"/>
    </xf>
    <xf numFmtId="0" fontId="7" fillId="0" borderId="5" xfId="2" applyFont="1" applyBorder="1" applyAlignment="1">
      <alignment horizontal="center" vertical="center"/>
    </xf>
    <xf numFmtId="0" fontId="7" fillId="0" borderId="5" xfId="2" applyFont="1" applyBorder="1" applyAlignment="1">
      <alignment horizontal="center" vertical="center" wrapText="1"/>
    </xf>
    <xf numFmtId="0" fontId="7" fillId="0" borderId="5" xfId="2" applyFont="1" applyBorder="1" applyAlignment="1">
      <alignment vertical="center"/>
    </xf>
    <xf numFmtId="0" fontId="7" fillId="0" borderId="5" xfId="2" applyFont="1" applyBorder="1" applyAlignment="1">
      <alignment vertical="center" wrapText="1"/>
    </xf>
    <xf numFmtId="0" fontId="7" fillId="0" borderId="9" xfId="2" applyFont="1" applyBorder="1" applyAlignment="1">
      <alignment vertical="center"/>
    </xf>
    <xf numFmtId="0" fontId="7" fillId="0" borderId="9" xfId="2" applyFont="1" applyBorder="1" applyAlignment="1">
      <alignment vertical="center" wrapText="1"/>
    </xf>
    <xf numFmtId="0" fontId="7" fillId="0" borderId="9" xfId="2" applyFont="1" applyBorder="1" applyAlignment="1">
      <alignment horizontal="center" vertical="center" wrapText="1"/>
    </xf>
    <xf numFmtId="0" fontId="7" fillId="0" borderId="7" xfId="2" applyFont="1" applyBorder="1" applyAlignment="1">
      <alignment vertical="center"/>
    </xf>
    <xf numFmtId="0" fontId="7" fillId="0" borderId="7" xfId="2" applyFont="1" applyBorder="1" applyAlignment="1">
      <alignment vertical="center" wrapText="1"/>
    </xf>
    <xf numFmtId="0" fontId="7" fillId="0" borderId="7" xfId="2" applyFont="1" applyBorder="1" applyAlignment="1">
      <alignment horizontal="center" vertical="center" wrapText="1"/>
    </xf>
    <xf numFmtId="0" fontId="7" fillId="0" borderId="1" xfId="2" applyFont="1" applyBorder="1" applyAlignment="1">
      <alignment horizontal="center" vertical="center"/>
    </xf>
    <xf numFmtId="0" fontId="7" fillId="0" borderId="1" xfId="2" applyFont="1" applyBorder="1" applyAlignment="1">
      <alignment horizontal="left" vertical="center" wrapText="1"/>
    </xf>
    <xf numFmtId="0" fontId="7" fillId="0" borderId="1" xfId="2" applyFont="1" applyBorder="1" applyAlignment="1">
      <alignment horizontal="center" vertical="center" wrapText="1"/>
    </xf>
    <xf numFmtId="0" fontId="6" fillId="0" borderId="1" xfId="2" applyFont="1" applyBorder="1" applyAlignment="1">
      <alignment horizontal="center" vertical="center"/>
    </xf>
    <xf numFmtId="0" fontId="6" fillId="0" borderId="1" xfId="2" applyFont="1" applyBorder="1" applyAlignment="1">
      <alignment horizontal="left" vertical="center" wrapText="1"/>
    </xf>
    <xf numFmtId="0" fontId="7" fillId="0" borderId="1" xfId="2" applyFont="1" applyBorder="1" applyAlignment="1">
      <alignment vertical="center"/>
    </xf>
    <xf numFmtId="0" fontId="6" fillId="0" borderId="1" xfId="2" applyFont="1" applyBorder="1" applyAlignment="1">
      <alignment vertical="center"/>
    </xf>
    <xf numFmtId="41" fontId="6" fillId="0" borderId="1" xfId="2" applyNumberFormat="1" applyFont="1" applyBorder="1" applyAlignment="1">
      <alignment vertical="center"/>
    </xf>
    <xf numFmtId="0" fontId="7" fillId="0" borderId="0" xfId="2" applyFont="1" applyAlignment="1">
      <alignment horizontal="center" vertical="center"/>
    </xf>
    <xf numFmtId="0" fontId="6" fillId="0" borderId="5" xfId="2" applyFont="1" applyBorder="1" applyAlignment="1">
      <alignment horizontal="center" vertical="center"/>
    </xf>
    <xf numFmtId="0" fontId="7" fillId="0" borderId="5" xfId="2" applyFont="1" applyBorder="1" applyAlignment="1">
      <alignment horizontal="left" vertical="center" wrapText="1"/>
    </xf>
    <xf numFmtId="0" fontId="7" fillId="0" borderId="9" xfId="2" applyFont="1" applyBorder="1" applyAlignment="1">
      <alignment horizontal="left" vertical="center" wrapText="1"/>
    </xf>
    <xf numFmtId="0" fontId="7" fillId="0" borderId="7" xfId="2" applyFont="1" applyBorder="1" applyAlignment="1">
      <alignment horizontal="left" vertical="center" wrapText="1"/>
    </xf>
    <xf numFmtId="0" fontId="7" fillId="0" borderId="1" xfId="2" applyFont="1" applyBorder="1" applyAlignment="1">
      <alignment horizontal="left" vertical="center"/>
    </xf>
    <xf numFmtId="167" fontId="7" fillId="0" borderId="1" xfId="4" applyNumberFormat="1" applyFont="1" applyFill="1" applyBorder="1" applyAlignment="1">
      <alignment horizontal="center" vertical="center"/>
    </xf>
    <xf numFmtId="166" fontId="18" fillId="0" borderId="1" xfId="3" applyNumberFormat="1" applyFont="1" applyFill="1" applyBorder="1" applyAlignment="1">
      <alignment horizontal="center" vertical="center" wrapText="1"/>
    </xf>
    <xf numFmtId="0" fontId="6" fillId="0" borderId="5" xfId="2" applyFont="1" applyBorder="1" applyAlignment="1">
      <alignment horizontal="right" vertical="center" wrapText="1"/>
    </xf>
    <xf numFmtId="0" fontId="7" fillId="0" borderId="5" xfId="2" applyFont="1" applyBorder="1" applyAlignment="1">
      <alignment horizontal="right" vertical="center" wrapText="1"/>
    </xf>
    <xf numFmtId="3" fontId="9" fillId="0" borderId="5" xfId="2" applyNumberFormat="1" applyFont="1" applyBorder="1" applyAlignment="1">
      <alignment horizontal="right" vertical="center" wrapText="1"/>
    </xf>
    <xf numFmtId="3" fontId="9" fillId="0" borderId="9" xfId="2" applyNumberFormat="1" applyFont="1" applyBorder="1" applyAlignment="1">
      <alignment horizontal="right" vertical="center" wrapText="1"/>
    </xf>
    <xf numFmtId="3" fontId="9" fillId="0" borderId="7" xfId="2" applyNumberFormat="1" applyFont="1" applyBorder="1" applyAlignment="1">
      <alignment horizontal="right" vertical="center" wrapText="1"/>
    </xf>
    <xf numFmtId="3" fontId="9" fillId="0" borderId="1" xfId="2" applyNumberFormat="1" applyFont="1" applyBorder="1" applyAlignment="1">
      <alignment horizontal="right" vertical="center" wrapText="1"/>
    </xf>
    <xf numFmtId="167" fontId="9" fillId="0" borderId="5" xfId="4" applyNumberFormat="1" applyFont="1" applyFill="1" applyBorder="1" applyAlignment="1">
      <alignment vertical="center" wrapText="1"/>
    </xf>
    <xf numFmtId="167" fontId="9" fillId="0" borderId="9" xfId="4" applyNumberFormat="1" applyFont="1" applyFill="1" applyBorder="1" applyAlignment="1">
      <alignment vertical="center" wrapText="1"/>
    </xf>
    <xf numFmtId="167" fontId="9" fillId="0" borderId="7" xfId="4" applyNumberFormat="1" applyFont="1" applyFill="1" applyBorder="1" applyAlignment="1">
      <alignment vertical="center" wrapText="1"/>
    </xf>
    <xf numFmtId="167" fontId="9" fillId="0" borderId="5" xfId="4" applyNumberFormat="1" applyFont="1" applyFill="1" applyBorder="1" applyAlignment="1">
      <alignment horizontal="right" vertical="center" wrapText="1"/>
    </xf>
    <xf numFmtId="167" fontId="9" fillId="0" borderId="9" xfId="4" applyNumberFormat="1" applyFont="1" applyFill="1" applyBorder="1" applyAlignment="1">
      <alignment horizontal="right" vertical="center" wrapText="1"/>
    </xf>
    <xf numFmtId="167" fontId="9" fillId="0" borderId="7" xfId="4" applyNumberFormat="1" applyFont="1" applyFill="1" applyBorder="1" applyAlignment="1">
      <alignment horizontal="right" vertical="center" wrapText="1"/>
    </xf>
    <xf numFmtId="167" fontId="18" fillId="0" borderId="1" xfId="4" applyNumberFormat="1" applyFont="1" applyFill="1" applyBorder="1" applyAlignment="1">
      <alignment horizontal="right" vertical="center" wrapText="1"/>
    </xf>
    <xf numFmtId="167" fontId="9" fillId="0" borderId="1" xfId="4" applyNumberFormat="1" applyFont="1" applyFill="1" applyBorder="1" applyAlignment="1">
      <alignment horizontal="right" vertical="center" wrapText="1"/>
    </xf>
    <xf numFmtId="167" fontId="18" fillId="0" borderId="1" xfId="4" applyNumberFormat="1" applyFont="1" applyFill="1" applyBorder="1" applyAlignment="1">
      <alignment horizontal="right" vertical="center"/>
    </xf>
    <xf numFmtId="0" fontId="18" fillId="0" borderId="3" xfId="2" applyFont="1" applyBorder="1" applyAlignment="1">
      <alignment vertical="center" wrapText="1"/>
    </xf>
    <xf numFmtId="0" fontId="6" fillId="0" borderId="1" xfId="2" applyFont="1" applyBorder="1" applyAlignment="1">
      <alignment horizontal="right" vertical="center"/>
    </xf>
    <xf numFmtId="0" fontId="7" fillId="0" borderId="0" xfId="2" applyFont="1" applyAlignment="1">
      <alignment horizontal="right" vertical="center"/>
    </xf>
    <xf numFmtId="3" fontId="19" fillId="0" borderId="5" xfId="2" applyNumberFormat="1" applyFont="1" applyBorder="1" applyAlignment="1">
      <alignment horizontal="right" vertical="center" wrapText="1"/>
    </xf>
    <xf numFmtId="167" fontId="18" fillId="0" borderId="5" xfId="4" applyNumberFormat="1" applyFont="1" applyFill="1" applyBorder="1" applyAlignment="1">
      <alignment horizontal="right" vertical="center" wrapText="1"/>
    </xf>
    <xf numFmtId="167" fontId="19" fillId="0" borderId="5" xfId="4" applyNumberFormat="1" applyFont="1" applyFill="1" applyBorder="1" applyAlignment="1">
      <alignment horizontal="right" vertical="center" wrapText="1"/>
    </xf>
    <xf numFmtId="167" fontId="18" fillId="0" borderId="5" xfId="4" applyNumberFormat="1" applyFont="1" applyFill="1" applyBorder="1" applyAlignment="1">
      <alignment horizontal="right" vertical="center"/>
    </xf>
    <xf numFmtId="0" fontId="18" fillId="0" borderId="13" xfId="2" applyFont="1" applyBorder="1" applyAlignment="1">
      <alignment vertical="center" wrapText="1"/>
    </xf>
    <xf numFmtId="0" fontId="6" fillId="0" borderId="4" xfId="2" applyFont="1" applyBorder="1" applyAlignment="1">
      <alignment vertical="center" wrapText="1"/>
    </xf>
    <xf numFmtId="41" fontId="7" fillId="0" borderId="0" xfId="2" applyNumberFormat="1" applyFont="1" applyAlignment="1">
      <alignment vertical="center"/>
    </xf>
    <xf numFmtId="0" fontId="7" fillId="0" borderId="1" xfId="2" applyFont="1" applyBorder="1" applyAlignment="1">
      <alignment vertical="center" wrapText="1"/>
    </xf>
    <xf numFmtId="0" fontId="6" fillId="0" borderId="0" xfId="2" applyFont="1" applyAlignment="1">
      <alignment vertical="center"/>
    </xf>
    <xf numFmtId="0" fontId="6" fillId="0" borderId="1" xfId="2" applyFont="1" applyBorder="1" applyAlignment="1">
      <alignment vertical="center" wrapText="1"/>
    </xf>
    <xf numFmtId="0" fontId="7" fillId="0" borderId="0" xfId="2" applyFont="1" applyAlignment="1">
      <alignment vertical="center" wrapText="1"/>
    </xf>
    <xf numFmtId="166" fontId="9" fillId="0" borderId="5" xfId="1" applyNumberFormat="1" applyFont="1" applyFill="1" applyBorder="1" applyAlignment="1">
      <alignment horizontal="right" vertical="center" wrapText="1"/>
    </xf>
    <xf numFmtId="166" fontId="9" fillId="0" borderId="9" xfId="1" applyNumberFormat="1" applyFont="1" applyFill="1" applyBorder="1" applyAlignment="1">
      <alignment horizontal="right" vertical="center" wrapText="1"/>
    </xf>
    <xf numFmtId="166" fontId="18" fillId="0" borderId="5" xfId="1" applyNumberFormat="1" applyFont="1" applyFill="1" applyBorder="1" applyAlignment="1">
      <alignment horizontal="right" vertical="center" wrapText="1"/>
    </xf>
    <xf numFmtId="166" fontId="18" fillId="0" borderId="5" xfId="1" applyNumberFormat="1" applyFont="1" applyFill="1" applyBorder="1" applyAlignment="1">
      <alignment horizontal="right" vertical="center"/>
    </xf>
    <xf numFmtId="166" fontId="18" fillId="0" borderId="13" xfId="1" applyNumberFormat="1" applyFont="1" applyFill="1" applyBorder="1" applyAlignment="1">
      <alignment vertical="center" wrapText="1"/>
    </xf>
    <xf numFmtId="166" fontId="9" fillId="0" borderId="7" xfId="1" applyNumberFormat="1" applyFont="1" applyFill="1" applyBorder="1" applyAlignment="1">
      <alignment horizontal="right" vertical="center" wrapText="1"/>
    </xf>
    <xf numFmtId="166" fontId="6" fillId="0" borderId="1" xfId="1" applyNumberFormat="1" applyFont="1" applyFill="1" applyBorder="1" applyAlignment="1">
      <alignment horizontal="right"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166" fontId="7" fillId="3" borderId="0" xfId="1" applyNumberFormat="1" applyFont="1" applyFill="1" applyAlignment="1">
      <alignment horizontal="left" vertical="center" wrapText="1"/>
    </xf>
    <xf numFmtId="0" fontId="4" fillId="3" borderId="0" xfId="0" applyFont="1" applyFill="1" applyAlignment="1">
      <alignment horizontal="left" vertical="center" wrapText="1"/>
    </xf>
    <xf numFmtId="0" fontId="7" fillId="3" borderId="0" xfId="0" applyFont="1" applyFill="1" applyAlignment="1">
      <alignment horizontal="left" vertical="center" wrapText="1"/>
    </xf>
    <xf numFmtId="166" fontId="9" fillId="3" borderId="0" xfId="1" applyNumberFormat="1" applyFont="1" applyFill="1" applyAlignment="1">
      <alignment horizontal="left" vertical="center" wrapText="1"/>
    </xf>
    <xf numFmtId="38" fontId="4" fillId="3" borderId="0" xfId="1" applyNumberFormat="1" applyFont="1" applyFill="1" applyBorder="1" applyAlignment="1" applyProtection="1">
      <alignment horizontal="center" vertical="center" wrapText="1"/>
      <protection locked="0" hidden="1"/>
    </xf>
    <xf numFmtId="0" fontId="4" fillId="10" borderId="0" xfId="0" applyFont="1" applyFill="1" applyAlignment="1">
      <alignment horizontal="center" vertical="center" wrapText="1"/>
    </xf>
    <xf numFmtId="0" fontId="4" fillId="10" borderId="0" xfId="0" applyFont="1" applyFill="1" applyAlignment="1">
      <alignment vertical="center" wrapText="1"/>
    </xf>
    <xf numFmtId="166" fontId="7" fillId="10" borderId="0" xfId="1" applyNumberFormat="1" applyFont="1" applyFill="1" applyAlignment="1">
      <alignment horizontal="left" vertical="center" wrapText="1"/>
    </xf>
    <xf numFmtId="0" fontId="4" fillId="10" borderId="0" xfId="0" applyFont="1" applyFill="1" applyAlignment="1">
      <alignment horizontal="left" vertical="center" wrapText="1"/>
    </xf>
    <xf numFmtId="0" fontId="7" fillId="10" borderId="0" xfId="0" applyFont="1" applyFill="1" applyAlignment="1">
      <alignment horizontal="left" vertical="center" wrapText="1"/>
    </xf>
    <xf numFmtId="166" fontId="4" fillId="10" borderId="0" xfId="1" applyNumberFormat="1" applyFont="1" applyFill="1" applyAlignment="1">
      <alignment horizontal="left" vertical="center" wrapText="1"/>
    </xf>
    <xf numFmtId="0" fontId="7" fillId="10" borderId="0" xfId="1" applyNumberFormat="1" applyFont="1" applyFill="1" applyAlignment="1">
      <alignment horizontal="left" vertical="center" wrapText="1"/>
    </xf>
    <xf numFmtId="166" fontId="9" fillId="10" borderId="0" xfId="1" applyNumberFormat="1" applyFont="1" applyFill="1" applyAlignment="1">
      <alignment horizontal="left" vertical="center" wrapText="1"/>
    </xf>
    <xf numFmtId="166" fontId="4" fillId="10" borderId="0" xfId="1" applyNumberFormat="1" applyFont="1" applyFill="1" applyAlignment="1">
      <alignment horizontal="center" vertical="center" wrapText="1"/>
    </xf>
    <xf numFmtId="38" fontId="4" fillId="10" borderId="0" xfId="1" applyNumberFormat="1" applyFont="1" applyFill="1" applyBorder="1" applyAlignment="1" applyProtection="1">
      <alignment horizontal="center" vertical="center" wrapText="1"/>
      <protection locked="0" hidden="1"/>
    </xf>
    <xf numFmtId="0" fontId="4" fillId="10" borderId="0" xfId="0" applyFont="1" applyFill="1" applyAlignment="1">
      <alignment vertical="center"/>
    </xf>
    <xf numFmtId="0" fontId="4" fillId="11" borderId="0" xfId="0" applyFont="1" applyFill="1" applyAlignment="1">
      <alignment horizontal="center" vertical="center" wrapText="1"/>
    </xf>
    <xf numFmtId="0" fontId="4" fillId="11" borderId="0" xfId="0" applyFont="1" applyFill="1" applyAlignment="1">
      <alignment vertical="center" wrapText="1"/>
    </xf>
    <xf numFmtId="166" fontId="7" fillId="11" borderId="0" xfId="1" applyNumberFormat="1" applyFont="1" applyFill="1" applyAlignment="1">
      <alignment horizontal="left" vertical="center" wrapText="1"/>
    </xf>
    <xf numFmtId="0" fontId="4" fillId="11" borderId="0" xfId="0" applyFont="1" applyFill="1" applyAlignment="1">
      <alignment horizontal="left" vertical="center" wrapText="1"/>
    </xf>
    <xf numFmtId="0" fontId="7" fillId="11" borderId="0" xfId="0" applyFont="1" applyFill="1" applyAlignment="1">
      <alignment horizontal="left" vertical="center" wrapText="1"/>
    </xf>
    <xf numFmtId="166" fontId="4" fillId="11" borderId="0" xfId="1" applyNumberFormat="1" applyFont="1" applyFill="1" applyAlignment="1">
      <alignment horizontal="left" vertical="center" wrapText="1"/>
    </xf>
    <xf numFmtId="0" fontId="7" fillId="11" borderId="0" xfId="1" applyNumberFormat="1" applyFont="1" applyFill="1" applyAlignment="1">
      <alignment horizontal="left" vertical="center" wrapText="1"/>
    </xf>
    <xf numFmtId="166" fontId="9" fillId="11" borderId="0" xfId="1" applyNumberFormat="1" applyFont="1" applyFill="1" applyAlignment="1">
      <alignment horizontal="left" vertical="center" wrapText="1"/>
    </xf>
    <xf numFmtId="166" fontId="4" fillId="11" borderId="0" xfId="1" applyNumberFormat="1" applyFont="1" applyFill="1" applyAlignment="1">
      <alignment horizontal="center" vertical="center" wrapText="1"/>
    </xf>
    <xf numFmtId="38" fontId="4" fillId="11" borderId="0" xfId="1" applyNumberFormat="1" applyFont="1" applyFill="1" applyAlignment="1">
      <alignment horizontal="center" vertical="center" wrapText="1"/>
    </xf>
    <xf numFmtId="0" fontId="4" fillId="11" borderId="0" xfId="0" applyFont="1" applyFill="1" applyAlignment="1">
      <alignment vertical="center"/>
    </xf>
    <xf numFmtId="38" fontId="4" fillId="3" borderId="0" xfId="1" applyNumberFormat="1" applyFont="1" applyFill="1" applyAlignment="1">
      <alignment horizontal="center" vertical="center" wrapText="1"/>
    </xf>
    <xf numFmtId="0" fontId="4" fillId="12" borderId="0" xfId="0" applyFont="1" applyFill="1" applyAlignment="1">
      <alignment horizontal="center" vertical="center" wrapText="1"/>
    </xf>
    <xf numFmtId="0" fontId="4" fillId="12" borderId="0" xfId="0" applyFont="1" applyFill="1" applyAlignment="1">
      <alignment vertical="center" wrapText="1"/>
    </xf>
    <xf numFmtId="166" fontId="7" fillId="12" borderId="0" xfId="1" applyNumberFormat="1" applyFont="1" applyFill="1" applyAlignment="1">
      <alignment horizontal="left" vertical="center" wrapText="1"/>
    </xf>
    <xf numFmtId="0" fontId="4" fillId="12" borderId="0" xfId="0" applyFont="1" applyFill="1" applyAlignment="1">
      <alignment horizontal="left" vertical="center" wrapText="1"/>
    </xf>
    <xf numFmtId="0" fontId="7" fillId="12" borderId="0" xfId="0" applyFont="1" applyFill="1" applyAlignment="1">
      <alignment horizontal="left" vertical="center" wrapText="1"/>
    </xf>
    <xf numFmtId="166" fontId="4" fillId="12" borderId="0" xfId="1" applyNumberFormat="1" applyFont="1" applyFill="1" applyAlignment="1">
      <alignment horizontal="left" vertical="center" wrapText="1"/>
    </xf>
    <xf numFmtId="0" fontId="7" fillId="12" borderId="0" xfId="1" applyNumberFormat="1" applyFont="1" applyFill="1" applyAlignment="1">
      <alignment horizontal="left" vertical="center" wrapText="1"/>
    </xf>
    <xf numFmtId="166" fontId="9" fillId="12" borderId="0" xfId="1" applyNumberFormat="1" applyFont="1" applyFill="1" applyAlignment="1">
      <alignment horizontal="left" vertical="center" wrapText="1"/>
    </xf>
    <xf numFmtId="166" fontId="4" fillId="12" borderId="0" xfId="1" applyNumberFormat="1" applyFont="1" applyFill="1" applyAlignment="1">
      <alignment horizontal="center" vertical="center" wrapText="1"/>
    </xf>
    <xf numFmtId="38" fontId="4" fillId="12" borderId="0" xfId="1" applyNumberFormat="1" applyFont="1" applyFill="1" applyAlignment="1">
      <alignment horizontal="center" vertical="center" wrapText="1"/>
    </xf>
    <xf numFmtId="0" fontId="4" fillId="12" borderId="0" xfId="0" applyFont="1" applyFill="1" applyAlignment="1">
      <alignment vertical="center"/>
    </xf>
    <xf numFmtId="0" fontId="32" fillId="0" borderId="0" xfId="0" applyFont="1"/>
    <xf numFmtId="166" fontId="32" fillId="0" borderId="0" xfId="1" applyNumberFormat="1" applyFont="1"/>
    <xf numFmtId="0" fontId="32" fillId="0" borderId="0" xfId="0" applyFont="1" applyAlignment="1">
      <alignment horizontal="center"/>
    </xf>
    <xf numFmtId="0" fontId="33" fillId="0" borderId="0" xfId="0" applyFont="1" applyAlignment="1">
      <alignment horizontal="center" vertical="center"/>
    </xf>
    <xf numFmtId="0" fontId="33" fillId="0" borderId="1" xfId="0" applyFont="1" applyBorder="1" applyAlignment="1">
      <alignment horizontal="center" vertical="center"/>
    </xf>
    <xf numFmtId="166" fontId="33" fillId="0" borderId="1" xfId="1" applyNumberFormat="1" applyFont="1" applyBorder="1" applyAlignment="1">
      <alignment horizontal="center" vertical="center"/>
    </xf>
    <xf numFmtId="0" fontId="32" fillId="0" borderId="14" xfId="0" applyFont="1" applyBorder="1"/>
    <xf numFmtId="166" fontId="32" fillId="0" borderId="14" xfId="1" applyNumberFormat="1" applyFont="1" applyBorder="1"/>
    <xf numFmtId="0" fontId="32" fillId="0" borderId="16" xfId="0" applyFont="1" applyBorder="1"/>
    <xf numFmtId="166" fontId="32" fillId="0" borderId="16" xfId="1" applyNumberFormat="1" applyFont="1" applyBorder="1"/>
    <xf numFmtId="0" fontId="33" fillId="0" borderId="15" xfId="0" applyFont="1" applyBorder="1" applyAlignment="1">
      <alignment horizontal="center" vertical="center"/>
    </xf>
    <xf numFmtId="0" fontId="33" fillId="0" borderId="15" xfId="0" applyFont="1" applyBorder="1" applyAlignment="1">
      <alignment vertical="center"/>
    </xf>
    <xf numFmtId="166" fontId="33" fillId="0" borderId="15" xfId="1" applyNumberFormat="1" applyFont="1" applyBorder="1" applyAlignment="1">
      <alignment vertical="center"/>
    </xf>
    <xf numFmtId="38" fontId="33" fillId="0" borderId="15" xfId="1" applyNumberFormat="1" applyFont="1" applyBorder="1" applyAlignment="1">
      <alignment vertical="center"/>
    </xf>
    <xf numFmtId="0" fontId="33" fillId="0" borderId="0" xfId="0" applyFont="1" applyAlignment="1">
      <alignment vertical="center"/>
    </xf>
    <xf numFmtId="0" fontId="32" fillId="0" borderId="15" xfId="0" applyFont="1" applyBorder="1" applyAlignment="1">
      <alignment horizontal="center" vertical="center"/>
    </xf>
    <xf numFmtId="0" fontId="32" fillId="0" borderId="15" xfId="0" applyFont="1" applyBorder="1" applyAlignment="1">
      <alignment vertical="center"/>
    </xf>
    <xf numFmtId="166" fontId="32" fillId="0" borderId="15" xfId="1" applyNumberFormat="1" applyFont="1" applyBorder="1" applyAlignment="1">
      <alignment vertical="center"/>
    </xf>
    <xf numFmtId="38" fontId="32" fillId="0" borderId="15" xfId="1" applyNumberFormat="1" applyFont="1" applyBorder="1" applyAlignment="1">
      <alignment vertical="center"/>
    </xf>
    <xf numFmtId="0" fontId="32" fillId="0" borderId="0" xfId="0" applyFont="1" applyAlignment="1">
      <alignment vertical="center"/>
    </xf>
    <xf numFmtId="0" fontId="32" fillId="0" borderId="14" xfId="0" applyFont="1" applyBorder="1" applyAlignment="1">
      <alignment horizontal="center"/>
    </xf>
    <xf numFmtId="0" fontId="32" fillId="0" borderId="16" xfId="0" applyFont="1" applyBorder="1" applyAlignment="1">
      <alignment horizontal="center"/>
    </xf>
    <xf numFmtId="38" fontId="32" fillId="0" borderId="0" xfId="0" applyNumberFormat="1" applyFont="1" applyAlignment="1">
      <alignment vertical="center"/>
    </xf>
    <xf numFmtId="0" fontId="37" fillId="0" borderId="1" xfId="0" applyFont="1" applyBorder="1" applyAlignment="1" applyProtection="1">
      <alignment horizontal="center" vertical="center" wrapText="1"/>
      <protection locked="0" hidden="1"/>
    </xf>
    <xf numFmtId="0" fontId="37" fillId="0" borderId="1" xfId="0" applyFont="1" applyBorder="1" applyAlignment="1" applyProtection="1">
      <alignment horizontal="left" vertical="center" wrapText="1"/>
      <protection locked="0" hidden="1"/>
    </xf>
    <xf numFmtId="0" fontId="38" fillId="3" borderId="1" xfId="0" applyFont="1" applyFill="1" applyBorder="1" applyAlignment="1" applyProtection="1">
      <alignment horizontal="center" vertical="center" wrapText="1"/>
      <protection locked="0" hidden="1"/>
    </xf>
    <xf numFmtId="0" fontId="38" fillId="3" borderId="1" xfId="0" applyFont="1" applyFill="1" applyBorder="1" applyAlignment="1" applyProtection="1">
      <alignment horizontal="left" vertical="center" wrapText="1"/>
      <protection locked="0" hidden="1"/>
    </xf>
    <xf numFmtId="0" fontId="39" fillId="0" borderId="1" xfId="0" applyFont="1" applyBorder="1" applyAlignment="1" applyProtection="1">
      <alignment horizontal="center" vertical="center" wrapText="1"/>
      <protection locked="0" hidden="1"/>
    </xf>
    <xf numFmtId="0" fontId="39" fillId="0" borderId="1" xfId="0" applyFont="1" applyBorder="1" applyAlignment="1" applyProtection="1">
      <alignment horizontal="left" vertical="center" wrapText="1"/>
      <protection locked="0" hidden="1"/>
    </xf>
    <xf numFmtId="0" fontId="40" fillId="3" borderId="1" xfId="0" applyFont="1" applyFill="1" applyBorder="1" applyAlignment="1" applyProtection="1">
      <alignment horizontal="center" vertical="center" wrapText="1"/>
      <protection locked="0" hidden="1"/>
    </xf>
    <xf numFmtId="0" fontId="40" fillId="3" borderId="1" xfId="0" applyFont="1" applyFill="1" applyBorder="1" applyAlignment="1" applyProtection="1">
      <alignment horizontal="left" vertical="center" wrapText="1"/>
      <protection locked="0" hidden="1"/>
    </xf>
    <xf numFmtId="0" fontId="38" fillId="3" borderId="1" xfId="0" applyFont="1" applyFill="1" applyBorder="1" applyAlignment="1" applyProtection="1">
      <alignment horizontal="center" vertical="center"/>
      <protection locked="0" hidden="1"/>
    </xf>
    <xf numFmtId="0" fontId="38" fillId="3" borderId="1" xfId="0" applyFont="1" applyFill="1" applyBorder="1" applyAlignment="1" applyProtection="1">
      <alignment horizontal="left" vertical="center"/>
      <protection locked="0" hidden="1"/>
    </xf>
    <xf numFmtId="0" fontId="41" fillId="0" borderId="1" xfId="0" applyFont="1" applyBorder="1" applyAlignment="1" applyProtection="1">
      <alignment horizontal="center" vertical="center" wrapText="1"/>
      <protection locked="0" hidden="1"/>
    </xf>
    <xf numFmtId="0" fontId="41" fillId="0" borderId="1" xfId="0" applyFont="1" applyBorder="1" applyAlignment="1" applyProtection="1">
      <alignment horizontal="left" vertical="center" wrapText="1"/>
      <protection locked="0" hidden="1"/>
    </xf>
    <xf numFmtId="0" fontId="37" fillId="0" borderId="1" xfId="0" quotePrefix="1" applyFont="1" applyBorder="1" applyAlignment="1" applyProtection="1">
      <alignment horizontal="center" vertical="center" wrapText="1"/>
      <protection locked="0" hidden="1"/>
    </xf>
    <xf numFmtId="0" fontId="37" fillId="0" borderId="1" xfId="0" quotePrefix="1" applyFont="1" applyBorder="1" applyAlignment="1" applyProtection="1">
      <alignment horizontal="left" vertical="center" wrapText="1"/>
      <protection locked="0" hidden="1"/>
    </xf>
    <xf numFmtId="0" fontId="37" fillId="6" borderId="1" xfId="0" applyFont="1" applyFill="1" applyBorder="1" applyAlignment="1" applyProtection="1">
      <alignment horizontal="center" vertical="center" wrapText="1"/>
      <protection locked="0" hidden="1"/>
    </xf>
    <xf numFmtId="0" fontId="37" fillId="6" borderId="1" xfId="0" applyFont="1" applyFill="1" applyBorder="1" applyAlignment="1" applyProtection="1">
      <alignment horizontal="left" vertical="center" wrapText="1"/>
      <protection locked="0" hidden="1"/>
    </xf>
    <xf numFmtId="0" fontId="11"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42" fillId="0" borderId="0" xfId="0" applyFont="1" applyAlignment="1">
      <alignment horizontal="left" vertical="center" wrapText="1"/>
    </xf>
    <xf numFmtId="166" fontId="11" fillId="0" borderId="0" xfId="1" applyNumberFormat="1" applyFont="1" applyFill="1" applyAlignment="1">
      <alignment horizontal="left" vertical="center" wrapText="1"/>
    </xf>
    <xf numFmtId="166" fontId="42" fillId="0" borderId="0" xfId="1" applyNumberFormat="1" applyFont="1" applyFill="1" applyAlignment="1">
      <alignment horizontal="left" vertical="center" wrapText="1"/>
    </xf>
    <xf numFmtId="0" fontId="42" fillId="0" borderId="0" xfId="1" applyNumberFormat="1" applyFont="1" applyFill="1" applyAlignment="1">
      <alignment horizontal="left" vertical="center" wrapText="1"/>
    </xf>
    <xf numFmtId="166" fontId="32" fillId="0" borderId="0" xfId="1" applyNumberFormat="1" applyFont="1" applyFill="1" applyAlignment="1">
      <alignment horizontal="left" vertical="center" wrapText="1"/>
    </xf>
    <xf numFmtId="0" fontId="42" fillId="3" borderId="0" xfId="1" applyNumberFormat="1" applyFont="1" applyFill="1" applyAlignment="1">
      <alignment horizontal="left" vertical="center" wrapText="1"/>
    </xf>
    <xf numFmtId="166" fontId="11" fillId="0" borderId="0" xfId="1" applyNumberFormat="1" applyFont="1" applyFill="1" applyAlignment="1">
      <alignment horizontal="center" vertical="center" wrapText="1"/>
    </xf>
    <xf numFmtId="166" fontId="11" fillId="3" borderId="0" xfId="1" applyNumberFormat="1" applyFont="1" applyFill="1" applyAlignment="1">
      <alignment horizontal="center" vertical="center" wrapText="1"/>
    </xf>
    <xf numFmtId="38" fontId="11" fillId="0" borderId="0" xfId="1" applyNumberFormat="1" applyFont="1" applyFill="1" applyAlignment="1">
      <alignment horizontal="center" vertical="center" wrapText="1"/>
    </xf>
    <xf numFmtId="0" fontId="43" fillId="0" borderId="0" xfId="0" applyFont="1" applyAlignment="1">
      <alignment horizontal="center" vertical="center" wrapText="1"/>
    </xf>
    <xf numFmtId="166" fontId="24" fillId="0" borderId="1" xfId="1" applyNumberFormat="1" applyFont="1" applyFill="1" applyBorder="1" applyAlignment="1" applyProtection="1">
      <alignment horizontal="center" vertical="center" wrapText="1"/>
      <protection locked="0" hidden="1"/>
    </xf>
    <xf numFmtId="38" fontId="24" fillId="0" borderId="1" xfId="1" applyNumberFormat="1" applyFont="1" applyFill="1" applyBorder="1" applyAlignment="1" applyProtection="1">
      <alignment horizontal="center" vertical="center" wrapText="1"/>
      <protection locked="0" hidden="1"/>
    </xf>
    <xf numFmtId="0" fontId="24" fillId="0" borderId="0" xfId="0" applyFont="1" applyAlignment="1">
      <alignment horizontal="center" vertical="center"/>
    </xf>
    <xf numFmtId="0" fontId="24" fillId="0" borderId="1" xfId="0" applyFont="1" applyBorder="1" applyAlignment="1" applyProtection="1">
      <alignment horizontal="center" vertical="center" wrapText="1"/>
      <protection locked="0" hidden="1"/>
    </xf>
    <xf numFmtId="0" fontId="44" fillId="0" borderId="1" xfId="0" applyFont="1" applyBorder="1" applyAlignment="1" applyProtection="1">
      <alignment horizontal="center" vertical="center" wrapText="1"/>
      <protection locked="0" hidden="1"/>
    </xf>
    <xf numFmtId="166" fontId="44" fillId="0" borderId="1" xfId="1" applyNumberFormat="1" applyFont="1" applyFill="1" applyBorder="1" applyAlignment="1" applyProtection="1">
      <alignment horizontal="center" vertical="center" wrapText="1"/>
      <protection locked="0" hidden="1"/>
    </xf>
    <xf numFmtId="0" fontId="44" fillId="0" borderId="1" xfId="0" applyFont="1" applyBorder="1" applyAlignment="1" applyProtection="1">
      <alignment horizontal="center" vertical="center" wrapText="1"/>
      <protection hidden="1"/>
    </xf>
    <xf numFmtId="0" fontId="24" fillId="0" borderId="1" xfId="0" applyFont="1" applyBorder="1" applyAlignment="1" applyProtection="1">
      <alignment horizontal="center" vertical="center" wrapText="1"/>
      <protection hidden="1"/>
    </xf>
    <xf numFmtId="166" fontId="11" fillId="3" borderId="0" xfId="1" applyNumberFormat="1" applyFont="1" applyFill="1" applyBorder="1" applyAlignment="1" applyProtection="1">
      <alignment horizontal="center" vertical="center" wrapText="1"/>
      <protection locked="0" hidden="1"/>
    </xf>
    <xf numFmtId="0" fontId="24" fillId="0" borderId="1" xfId="0" applyFont="1" applyBorder="1" applyAlignment="1">
      <alignment horizontal="center" vertical="center" wrapText="1"/>
    </xf>
    <xf numFmtId="0" fontId="24" fillId="0" borderId="1" xfId="7" applyFont="1" applyBorder="1" applyAlignment="1" applyProtection="1">
      <alignment horizontal="center" vertical="center" wrapText="1"/>
      <protection hidden="1"/>
    </xf>
    <xf numFmtId="0" fontId="24" fillId="0" borderId="7" xfId="0" applyFont="1" applyBorder="1" applyAlignment="1" applyProtection="1">
      <alignment horizontal="center" vertical="center" wrapText="1"/>
      <protection locked="0" hidden="1"/>
    </xf>
    <xf numFmtId="166" fontId="24" fillId="0" borderId="7" xfId="1" applyNumberFormat="1" applyFont="1" applyFill="1" applyBorder="1" applyAlignment="1" applyProtection="1">
      <alignment horizontal="center" vertical="center" wrapText="1"/>
      <protection locked="0" hidden="1"/>
    </xf>
    <xf numFmtId="0" fontId="33" fillId="0" borderId="7" xfId="0" applyFont="1" applyBorder="1" applyAlignment="1" applyProtection="1">
      <alignment horizontal="center" vertical="center" wrapText="1"/>
      <protection locked="0" hidden="1"/>
    </xf>
    <xf numFmtId="0" fontId="24" fillId="0" borderId="7" xfId="0" applyFont="1" applyBorder="1" applyAlignment="1">
      <alignment horizontal="center" vertical="center" wrapText="1"/>
    </xf>
    <xf numFmtId="0" fontId="24" fillId="3" borderId="7" xfId="0" applyFont="1" applyFill="1" applyBorder="1" applyAlignment="1">
      <alignment horizontal="center" vertical="center" wrapText="1"/>
    </xf>
    <xf numFmtId="0" fontId="11" fillId="0" borderId="1" xfId="7" applyFont="1" applyBorder="1" applyAlignment="1">
      <alignment horizontal="center" vertical="center"/>
    </xf>
    <xf numFmtId="0" fontId="11" fillId="0" borderId="1" xfId="0" applyFont="1" applyBorder="1" applyAlignment="1" applyProtection="1">
      <alignment vertical="center" wrapText="1"/>
      <protection hidden="1"/>
    </xf>
    <xf numFmtId="0" fontId="11"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locked="0" hidden="1"/>
    </xf>
    <xf numFmtId="166" fontId="11" fillId="0" borderId="1" xfId="1" applyNumberFormat="1" applyFont="1" applyFill="1" applyBorder="1" applyAlignment="1" applyProtection="1">
      <alignment horizontal="center" vertical="center" wrapText="1"/>
      <protection locked="0" hidden="1"/>
    </xf>
    <xf numFmtId="0" fontId="42" fillId="0" borderId="1" xfId="0" applyFont="1" applyBorder="1" applyAlignment="1" applyProtection="1">
      <alignment horizontal="left" vertical="center" wrapText="1"/>
      <protection locked="0" hidden="1"/>
    </xf>
    <xf numFmtId="166" fontId="11" fillId="0" borderId="1" xfId="1" applyNumberFormat="1" applyFont="1" applyFill="1" applyBorder="1" applyAlignment="1" applyProtection="1">
      <alignment horizontal="left" vertical="center" wrapText="1"/>
      <protection locked="0" hidden="1"/>
    </xf>
    <xf numFmtId="166" fontId="42" fillId="0" borderId="1" xfId="1" applyNumberFormat="1" applyFont="1" applyFill="1" applyBorder="1" applyAlignment="1" applyProtection="1">
      <alignment horizontal="left" vertical="center" wrapText="1"/>
      <protection locked="0" hidden="1"/>
    </xf>
    <xf numFmtId="0" fontId="42" fillId="0" borderId="1" xfId="1" applyNumberFormat="1" applyFont="1" applyFill="1" applyBorder="1" applyAlignment="1" applyProtection="1">
      <alignment horizontal="left" vertical="center" wrapText="1"/>
      <protection locked="0" hidden="1"/>
    </xf>
    <xf numFmtId="0" fontId="32" fillId="0" borderId="1" xfId="0" applyFont="1" applyBorder="1" applyAlignment="1" applyProtection="1">
      <alignment horizontal="center" vertical="center" wrapText="1"/>
      <protection locked="0" hidden="1"/>
    </xf>
    <xf numFmtId="166" fontId="11" fillId="0" borderId="7" xfId="1" applyNumberFormat="1" applyFont="1" applyFill="1" applyBorder="1" applyAlignment="1" applyProtection="1">
      <alignment horizontal="left" vertical="center" wrapText="1"/>
      <protection locked="0" hidden="1"/>
    </xf>
    <xf numFmtId="166" fontId="11" fillId="3" borderId="7" xfId="1" applyNumberFormat="1" applyFont="1" applyFill="1" applyBorder="1" applyAlignment="1" applyProtection="1">
      <alignment horizontal="left" vertical="center" wrapText="1"/>
      <protection locked="0" hidden="1"/>
    </xf>
    <xf numFmtId="38" fontId="11" fillId="0" borderId="1" xfId="1" applyNumberFormat="1" applyFont="1" applyFill="1" applyBorder="1" applyAlignment="1" applyProtection="1">
      <alignment horizontal="center" vertical="center" wrapText="1"/>
      <protection locked="0" hidden="1"/>
    </xf>
    <xf numFmtId="166" fontId="11" fillId="0" borderId="0" xfId="0" applyNumberFormat="1" applyFont="1" applyAlignment="1">
      <alignment vertical="center"/>
    </xf>
    <xf numFmtId="0" fontId="24" fillId="3" borderId="1" xfId="0" applyFont="1" applyFill="1" applyBorder="1" applyAlignment="1" applyProtection="1">
      <alignment vertical="center" wrapText="1"/>
      <protection hidden="1"/>
    </xf>
    <xf numFmtId="0" fontId="24" fillId="3" borderId="1" xfId="0" applyFont="1" applyFill="1" applyBorder="1" applyAlignment="1" applyProtection="1">
      <alignment horizontal="center" vertical="center" wrapText="1"/>
      <protection hidden="1"/>
    </xf>
    <xf numFmtId="0" fontId="24" fillId="3" borderId="1" xfId="0" applyFont="1" applyFill="1" applyBorder="1" applyAlignment="1" applyProtection="1">
      <alignment horizontal="center" vertical="center" wrapText="1"/>
      <protection locked="0" hidden="1"/>
    </xf>
    <xf numFmtId="166" fontId="11" fillId="3" borderId="1" xfId="1" applyNumberFormat="1" applyFont="1" applyFill="1" applyBorder="1" applyAlignment="1" applyProtection="1">
      <alignment horizontal="center" vertical="center" wrapText="1"/>
      <protection locked="0" hidden="1"/>
    </xf>
    <xf numFmtId="0" fontId="44" fillId="3" borderId="1" xfId="0" applyFont="1" applyFill="1" applyBorder="1" applyAlignment="1" applyProtection="1">
      <alignment horizontal="left" vertical="center" wrapText="1"/>
      <protection locked="0" hidden="1"/>
    </xf>
    <xf numFmtId="166" fontId="24" fillId="3" borderId="1" xfId="1" applyNumberFormat="1" applyFont="1" applyFill="1" applyBorder="1" applyAlignment="1" applyProtection="1">
      <alignment horizontal="left" vertical="center" wrapText="1"/>
      <protection locked="0" hidden="1"/>
    </xf>
    <xf numFmtId="0" fontId="44" fillId="3" borderId="1" xfId="1" applyNumberFormat="1" applyFont="1" applyFill="1" applyBorder="1" applyAlignment="1" applyProtection="1">
      <alignment horizontal="left" vertical="center" wrapText="1"/>
      <protection locked="0" hidden="1"/>
    </xf>
    <xf numFmtId="0" fontId="33" fillId="3" borderId="1" xfId="0" applyFont="1" applyFill="1" applyBorder="1" applyAlignment="1" applyProtection="1">
      <alignment horizontal="center" vertical="center" wrapText="1"/>
      <protection locked="0" hidden="1"/>
    </xf>
    <xf numFmtId="166" fontId="24" fillId="3" borderId="1" xfId="1" applyNumberFormat="1" applyFont="1" applyFill="1" applyBorder="1" applyAlignment="1" applyProtection="1">
      <alignment horizontal="center" vertical="center" wrapText="1"/>
      <protection locked="0" hidden="1"/>
    </xf>
    <xf numFmtId="0" fontId="24" fillId="3" borderId="0" xfId="0" applyFont="1" applyFill="1" applyAlignment="1">
      <alignment vertical="center"/>
    </xf>
    <xf numFmtId="37" fontId="11" fillId="0" borderId="1" xfId="1" applyNumberFormat="1" applyFont="1" applyFill="1" applyBorder="1" applyAlignment="1" applyProtection="1">
      <alignment horizontal="center" vertical="center" wrapText="1"/>
      <protection locked="0" hidden="1"/>
    </xf>
    <xf numFmtId="166" fontId="11" fillId="3" borderId="0" xfId="0" applyNumberFormat="1" applyFont="1" applyFill="1" applyAlignment="1">
      <alignment vertical="center"/>
    </xf>
    <xf numFmtId="0" fontId="24" fillId="3" borderId="1" xfId="0" applyFont="1" applyFill="1" applyBorder="1" applyAlignment="1" applyProtection="1">
      <alignment vertical="center"/>
      <protection hidden="1"/>
    </xf>
    <xf numFmtId="166" fontId="44" fillId="3" borderId="1" xfId="1" applyNumberFormat="1" applyFont="1" applyFill="1" applyBorder="1" applyAlignment="1" applyProtection="1">
      <alignment horizontal="left" vertical="center" wrapText="1"/>
      <protection locked="0" hidden="1"/>
    </xf>
    <xf numFmtId="0" fontId="11" fillId="0" borderId="0" xfId="0" applyFont="1" applyAlignment="1">
      <alignment horizontal="center" vertical="center"/>
    </xf>
    <xf numFmtId="0" fontId="24" fillId="3" borderId="1" xfId="0" applyFont="1" applyFill="1" applyBorder="1" applyAlignment="1" applyProtection="1">
      <alignment horizontal="center" vertical="center"/>
      <protection hidden="1"/>
    </xf>
    <xf numFmtId="0" fontId="24" fillId="3" borderId="1" xfId="0" applyFont="1" applyFill="1" applyBorder="1" applyAlignment="1" applyProtection="1">
      <alignment horizontal="center" vertical="center"/>
      <protection locked="0" hidden="1"/>
    </xf>
    <xf numFmtId="0" fontId="44" fillId="3" borderId="1" xfId="0" applyFont="1" applyFill="1" applyBorder="1" applyAlignment="1" applyProtection="1">
      <alignment horizontal="left" vertical="center"/>
      <protection locked="0" hidden="1"/>
    </xf>
    <xf numFmtId="166" fontId="24" fillId="3" borderId="1" xfId="1" applyNumberFormat="1" applyFont="1" applyFill="1" applyBorder="1" applyAlignment="1" applyProtection="1">
      <alignment horizontal="left" vertical="center"/>
      <protection locked="0" hidden="1"/>
    </xf>
    <xf numFmtId="0" fontId="44" fillId="3" borderId="1" xfId="1" applyNumberFormat="1" applyFont="1" applyFill="1" applyBorder="1" applyAlignment="1" applyProtection="1">
      <alignment horizontal="left" vertical="center"/>
      <protection locked="0" hidden="1"/>
    </xf>
    <xf numFmtId="0" fontId="33" fillId="3" borderId="1" xfId="0" applyFont="1" applyFill="1" applyBorder="1" applyAlignment="1" applyProtection="1">
      <alignment horizontal="center" vertical="center"/>
      <protection locked="0" hidden="1"/>
    </xf>
    <xf numFmtId="166" fontId="24" fillId="3" borderId="1" xfId="1" applyNumberFormat="1" applyFont="1" applyFill="1" applyBorder="1" applyAlignment="1" applyProtection="1">
      <alignment horizontal="center" vertical="center"/>
      <protection locked="0" hidden="1"/>
    </xf>
    <xf numFmtId="0" fontId="24" fillId="3" borderId="0" xfId="0" applyFont="1" applyFill="1" applyAlignment="1">
      <alignment horizontal="center" vertical="center"/>
    </xf>
    <xf numFmtId="0" fontId="42" fillId="0" borderId="1" xfId="0" quotePrefix="1" applyFont="1" applyBorder="1" applyAlignment="1" applyProtection="1">
      <alignment horizontal="left" vertical="center" wrapText="1"/>
      <protection locked="0" hidden="1"/>
    </xf>
    <xf numFmtId="0" fontId="11" fillId="0" borderId="1" xfId="0" applyFont="1" applyBorder="1" applyAlignment="1" applyProtection="1">
      <alignment horizontal="justify" vertical="center" wrapText="1"/>
      <protection hidden="1"/>
    </xf>
    <xf numFmtId="0" fontId="11" fillId="6" borderId="1" xfId="0" applyFont="1" applyFill="1" applyBorder="1" applyAlignment="1" applyProtection="1">
      <alignment vertical="center" wrapText="1"/>
      <protection hidden="1"/>
    </xf>
    <xf numFmtId="0" fontId="11" fillId="6" borderId="1" xfId="0" applyFont="1" applyFill="1" applyBorder="1" applyAlignment="1" applyProtection="1">
      <alignment horizontal="center" vertical="center" wrapText="1"/>
      <protection hidden="1"/>
    </xf>
    <xf numFmtId="0" fontId="11" fillId="6" borderId="1" xfId="0" applyFont="1" applyFill="1" applyBorder="1" applyAlignment="1" applyProtection="1">
      <alignment horizontal="center" vertical="center" wrapText="1"/>
      <protection locked="0" hidden="1"/>
    </xf>
    <xf numFmtId="0" fontId="42" fillId="6" borderId="1" xfId="0" applyFont="1" applyFill="1" applyBorder="1" applyAlignment="1" applyProtection="1">
      <alignment horizontal="left" vertical="center" wrapText="1"/>
      <protection locked="0" hidden="1"/>
    </xf>
    <xf numFmtId="166" fontId="11" fillId="6" borderId="1" xfId="1" applyNumberFormat="1" applyFont="1" applyFill="1" applyBorder="1" applyAlignment="1" applyProtection="1">
      <alignment horizontal="left" vertical="center" wrapText="1"/>
      <protection locked="0" hidden="1"/>
    </xf>
    <xf numFmtId="166" fontId="42" fillId="6" borderId="1" xfId="1" applyNumberFormat="1" applyFont="1" applyFill="1" applyBorder="1" applyAlignment="1" applyProtection="1">
      <alignment horizontal="left" vertical="center" wrapText="1"/>
      <protection locked="0" hidden="1"/>
    </xf>
    <xf numFmtId="0" fontId="42" fillId="6" borderId="1" xfId="1" applyNumberFormat="1" applyFont="1" applyFill="1" applyBorder="1" applyAlignment="1" applyProtection="1">
      <alignment horizontal="left" vertical="center" wrapText="1"/>
      <protection locked="0" hidden="1"/>
    </xf>
    <xf numFmtId="0" fontId="32" fillId="6" borderId="1" xfId="0" applyFont="1" applyFill="1" applyBorder="1" applyAlignment="1" applyProtection="1">
      <alignment horizontal="center" vertical="center" wrapText="1"/>
      <protection locked="0" hidden="1"/>
    </xf>
    <xf numFmtId="0" fontId="11" fillId="6" borderId="0" xfId="0" applyFont="1" applyFill="1" applyAlignment="1">
      <alignment horizontal="center" vertical="center"/>
    </xf>
    <xf numFmtId="166" fontId="11" fillId="3" borderId="1" xfId="1" applyNumberFormat="1" applyFont="1" applyFill="1" applyBorder="1" applyAlignment="1" applyProtection="1">
      <alignment horizontal="left" vertical="center" wrapText="1"/>
      <protection locked="0" hidden="1"/>
    </xf>
    <xf numFmtId="0" fontId="24" fillId="0" borderId="1" xfId="0" applyFont="1" applyBorder="1" applyAlignment="1">
      <alignment vertical="center" wrapText="1"/>
    </xf>
    <xf numFmtId="166" fontId="33" fillId="0" borderId="1" xfId="1" applyNumberFormat="1" applyFont="1" applyFill="1" applyBorder="1" applyAlignment="1" applyProtection="1">
      <alignment horizontal="left" vertical="center" wrapText="1"/>
      <protection locked="0" hidden="1"/>
    </xf>
    <xf numFmtId="0" fontId="24" fillId="0" borderId="1" xfId="0" applyFont="1" applyBorder="1" applyAlignment="1">
      <alignment horizontal="left" vertical="center" wrapText="1"/>
    </xf>
    <xf numFmtId="0" fontId="44" fillId="0" borderId="1" xfId="0" applyFont="1" applyBorder="1" applyAlignment="1">
      <alignment horizontal="left" vertical="center" wrapText="1"/>
    </xf>
    <xf numFmtId="166" fontId="24" fillId="0" borderId="1" xfId="1" applyNumberFormat="1" applyFont="1" applyFill="1" applyBorder="1" applyAlignment="1">
      <alignment horizontal="left" vertical="center" wrapText="1"/>
    </xf>
    <xf numFmtId="166" fontId="44" fillId="0" borderId="1" xfId="1" applyNumberFormat="1" applyFont="1" applyFill="1" applyBorder="1" applyAlignment="1">
      <alignment horizontal="left" vertical="center" wrapText="1"/>
    </xf>
    <xf numFmtId="0" fontId="44" fillId="0" borderId="1" xfId="1" applyNumberFormat="1" applyFont="1" applyFill="1" applyBorder="1" applyAlignment="1">
      <alignment horizontal="left" vertical="center" wrapText="1"/>
    </xf>
    <xf numFmtId="0" fontId="33" fillId="0" borderId="1" xfId="0" applyFont="1" applyBorder="1" applyAlignment="1">
      <alignment horizontal="center" vertical="center" wrapText="1"/>
    </xf>
    <xf numFmtId="166" fontId="24" fillId="0" borderId="1" xfId="1" applyNumberFormat="1" applyFont="1" applyFill="1" applyBorder="1" applyAlignment="1" applyProtection="1">
      <alignment horizontal="left" vertical="center" wrapText="1"/>
      <protection locked="0" hidden="1"/>
    </xf>
    <xf numFmtId="37" fontId="24" fillId="0" borderId="1" xfId="1" applyNumberFormat="1" applyFont="1" applyFill="1" applyBorder="1" applyAlignment="1" applyProtection="1">
      <alignment horizontal="left" vertical="center" wrapText="1"/>
      <protection locked="0" hidden="1"/>
    </xf>
    <xf numFmtId="9" fontId="24" fillId="0" borderId="1" xfId="6" applyFont="1" applyFill="1" applyBorder="1" applyAlignment="1">
      <alignment horizontal="center" vertical="center" wrapText="1"/>
    </xf>
    <xf numFmtId="166" fontId="24" fillId="0" borderId="4" xfId="1" applyNumberFormat="1" applyFont="1" applyFill="1" applyBorder="1" applyAlignment="1" applyProtection="1">
      <alignment horizontal="left" vertical="center" wrapText="1"/>
      <protection locked="0" hidden="1"/>
    </xf>
    <xf numFmtId="0" fontId="24" fillId="0" borderId="0" xfId="0" applyFont="1" applyAlignment="1">
      <alignment vertical="center"/>
    </xf>
    <xf numFmtId="0" fontId="24" fillId="0" borderId="0" xfId="0" applyFont="1" applyAlignment="1">
      <alignment horizontal="center" vertical="center" wrapText="1"/>
    </xf>
    <xf numFmtId="0" fontId="24" fillId="0" borderId="0" xfId="0" applyFont="1" applyAlignment="1">
      <alignment vertical="center" wrapText="1"/>
    </xf>
    <xf numFmtId="166" fontId="11" fillId="0" borderId="0" xfId="1" applyNumberFormat="1" applyFont="1" applyFill="1" applyBorder="1" applyAlignment="1" applyProtection="1">
      <alignment horizontal="left" vertical="center" wrapText="1"/>
      <protection locked="0" hidden="1"/>
    </xf>
    <xf numFmtId="0" fontId="24" fillId="0" borderId="0" xfId="0" applyFont="1" applyAlignment="1">
      <alignment horizontal="left" vertical="center" wrapText="1"/>
    </xf>
    <xf numFmtId="0" fontId="44" fillId="0" borderId="0" xfId="0" applyFont="1" applyAlignment="1">
      <alignment horizontal="left" vertical="center" wrapText="1"/>
    </xf>
    <xf numFmtId="166" fontId="24" fillId="0" borderId="0" xfId="1" applyNumberFormat="1" applyFont="1" applyFill="1" applyBorder="1" applyAlignment="1">
      <alignment horizontal="left" vertical="center" wrapText="1"/>
    </xf>
    <xf numFmtId="166" fontId="44" fillId="0" borderId="0" xfId="1" applyNumberFormat="1" applyFont="1" applyFill="1" applyBorder="1" applyAlignment="1">
      <alignment horizontal="left" vertical="center" wrapText="1"/>
    </xf>
    <xf numFmtId="0" fontId="44" fillId="0" borderId="0" xfId="1" applyNumberFormat="1" applyFont="1" applyFill="1" applyBorder="1" applyAlignment="1">
      <alignment horizontal="left" vertical="center" wrapText="1"/>
    </xf>
    <xf numFmtId="166" fontId="33" fillId="0" borderId="0" xfId="1" applyNumberFormat="1" applyFont="1" applyFill="1" applyBorder="1" applyAlignment="1">
      <alignment horizontal="left" vertical="center" wrapText="1"/>
    </xf>
    <xf numFmtId="0" fontId="44" fillId="3" borderId="0" xfId="1" applyNumberFormat="1" applyFont="1" applyFill="1" applyBorder="1" applyAlignment="1">
      <alignment horizontal="left" vertical="center" wrapText="1"/>
    </xf>
    <xf numFmtId="166" fontId="24" fillId="0" borderId="0" xfId="1" applyNumberFormat="1" applyFont="1" applyFill="1" applyBorder="1" applyAlignment="1">
      <alignment horizontal="center" vertical="center" wrapText="1"/>
    </xf>
    <xf numFmtId="166" fontId="24" fillId="3" borderId="0" xfId="1" applyNumberFormat="1" applyFont="1" applyFill="1" applyBorder="1" applyAlignment="1">
      <alignment horizontal="center" vertical="center" wrapText="1"/>
    </xf>
    <xf numFmtId="38" fontId="11" fillId="0" borderId="0" xfId="1" applyNumberFormat="1" applyFont="1" applyFill="1" applyBorder="1" applyAlignment="1" applyProtection="1">
      <alignment horizontal="center" vertical="center" wrapText="1"/>
      <protection locked="0" hidden="1"/>
    </xf>
    <xf numFmtId="166" fontId="11" fillId="0" borderId="0" xfId="1" applyNumberFormat="1" applyFont="1" applyFill="1" applyBorder="1" applyAlignment="1" applyProtection="1">
      <alignment horizontal="center" vertical="center" wrapText="1"/>
      <protection locked="0" hidden="1"/>
    </xf>
    <xf numFmtId="0" fontId="32" fillId="0" borderId="0" xfId="0" applyFont="1" applyAlignment="1">
      <alignment horizontal="left" vertical="center" wrapText="1"/>
    </xf>
    <xf numFmtId="166" fontId="11" fillId="3" borderId="0" xfId="1" applyNumberFormat="1" applyFont="1" applyFill="1" applyAlignment="1">
      <alignment horizontal="left" vertical="center" wrapText="1"/>
    </xf>
    <xf numFmtId="10" fontId="11" fillId="0" borderId="0" xfId="6" applyNumberFormat="1" applyFont="1" applyFill="1" applyAlignment="1">
      <alignment horizontal="left" vertical="center" wrapText="1"/>
    </xf>
    <xf numFmtId="166" fontId="11" fillId="0" borderId="0" xfId="0" applyNumberFormat="1" applyFont="1" applyAlignment="1">
      <alignment horizontal="center" vertical="center" wrapText="1"/>
    </xf>
    <xf numFmtId="166" fontId="24" fillId="0" borderId="0" xfId="1" applyNumberFormat="1" applyFont="1" applyFill="1" applyAlignment="1">
      <alignment horizontal="left" vertical="center" wrapText="1"/>
    </xf>
    <xf numFmtId="0" fontId="37" fillId="0" borderId="0" xfId="0" applyFont="1" applyAlignment="1">
      <alignment horizontal="center" vertical="center" wrapText="1"/>
    </xf>
    <xf numFmtId="0" fontId="37" fillId="0" borderId="0" xfId="0" applyFont="1" applyAlignment="1">
      <alignment horizontal="left" vertical="center" wrapText="1"/>
    </xf>
    <xf numFmtId="0" fontId="38" fillId="0" borderId="1" xfId="0" applyFont="1" applyBorder="1" applyAlignment="1" applyProtection="1">
      <alignment horizontal="center" vertical="center" wrapText="1"/>
      <protection locked="0" hidden="1"/>
    </xf>
    <xf numFmtId="0" fontId="38" fillId="0" borderId="1" xfId="0" applyFont="1" applyBorder="1" applyAlignment="1">
      <alignment horizontal="center" vertical="center" wrapText="1"/>
    </xf>
    <xf numFmtId="0" fontId="38" fillId="0" borderId="1" xfId="0" applyFont="1" applyBorder="1" applyAlignment="1">
      <alignment horizontal="left" vertical="center" wrapText="1"/>
    </xf>
    <xf numFmtId="0" fontId="38" fillId="0" borderId="0" xfId="0" applyFont="1" applyAlignment="1">
      <alignment horizontal="center" vertical="center" wrapText="1"/>
    </xf>
    <xf numFmtId="0" fontId="38" fillId="0" borderId="0" xfId="0" applyFont="1" applyAlignment="1">
      <alignment horizontal="left" vertical="center" wrapText="1"/>
    </xf>
    <xf numFmtId="166" fontId="11" fillId="6" borderId="1" xfId="1" applyNumberFormat="1" applyFont="1" applyFill="1" applyBorder="1" applyAlignment="1" applyProtection="1">
      <alignment horizontal="center" vertical="center" wrapText="1"/>
      <protection locked="0" hidden="1"/>
    </xf>
    <xf numFmtId="0" fontId="42" fillId="6" borderId="1" xfId="0" quotePrefix="1" applyFont="1" applyFill="1" applyBorder="1" applyAlignment="1" applyProtection="1">
      <alignment horizontal="left" vertical="center" wrapText="1"/>
      <protection locked="0" hidden="1"/>
    </xf>
    <xf numFmtId="166" fontId="11" fillId="6" borderId="7" xfId="1" applyNumberFormat="1" applyFont="1" applyFill="1" applyBorder="1" applyAlignment="1" applyProtection="1">
      <alignment horizontal="left" vertical="center" wrapText="1"/>
      <protection locked="0" hidden="1"/>
    </xf>
    <xf numFmtId="38" fontId="11" fillId="6" borderId="1" xfId="1" applyNumberFormat="1" applyFont="1" applyFill="1" applyBorder="1" applyAlignment="1" applyProtection="1">
      <alignment horizontal="center" vertical="center" wrapText="1"/>
      <protection locked="0" hidden="1"/>
    </xf>
    <xf numFmtId="37" fontId="11" fillId="6" borderId="1" xfId="1" applyNumberFormat="1" applyFont="1" applyFill="1" applyBorder="1" applyAlignment="1" applyProtection="1">
      <alignment horizontal="center" vertical="center" wrapText="1"/>
      <protection locked="0" hidden="1"/>
    </xf>
    <xf numFmtId="166" fontId="11" fillId="6" borderId="0" xfId="0" applyNumberFormat="1" applyFont="1" applyFill="1" applyAlignment="1">
      <alignment vertical="center"/>
    </xf>
    <xf numFmtId="0" fontId="11" fillId="6" borderId="0" xfId="0" applyFont="1" applyFill="1" applyAlignment="1">
      <alignment vertical="center"/>
    </xf>
    <xf numFmtId="0" fontId="44" fillId="0" borderId="7" xfId="0" applyFont="1" applyBorder="1" applyAlignment="1" applyProtection="1">
      <alignment horizontal="center" vertical="center" wrapText="1"/>
      <protection locked="0" hidden="1"/>
    </xf>
    <xf numFmtId="166" fontId="42" fillId="0" borderId="0" xfId="0" applyNumberFormat="1" applyFont="1" applyAlignment="1">
      <alignment horizontal="left" vertical="center" wrapText="1"/>
    </xf>
    <xf numFmtId="166" fontId="7" fillId="0" borderId="0" xfId="0" applyNumberFormat="1" applyFont="1" applyAlignment="1">
      <alignment horizontal="left" vertical="center" wrapText="1"/>
    </xf>
    <xf numFmtId="0" fontId="51"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vertical="center" wrapText="1"/>
    </xf>
    <xf numFmtId="0" fontId="38" fillId="0" borderId="0" xfId="0" applyFont="1" applyAlignment="1">
      <alignment vertical="center"/>
    </xf>
    <xf numFmtId="166" fontId="4" fillId="6" borderId="1" xfId="1" applyNumberFormat="1" applyFont="1" applyFill="1" applyBorder="1" applyAlignment="1" applyProtection="1">
      <alignment horizontal="center" vertical="center" wrapText="1"/>
      <protection locked="0" hidden="1"/>
    </xf>
    <xf numFmtId="166" fontId="4" fillId="0" borderId="0" xfId="1" applyNumberFormat="1" applyFont="1" applyFill="1" applyAlignment="1">
      <alignment vertical="center"/>
    </xf>
    <xf numFmtId="0" fontId="4" fillId="0" borderId="1" xfId="0" applyFont="1" applyBorder="1" applyAlignment="1" applyProtection="1">
      <alignment vertical="center" wrapText="1"/>
      <protection locked="0" hidden="1"/>
    </xf>
    <xf numFmtId="0" fontId="5" fillId="6" borderId="1" xfId="0" applyFont="1" applyFill="1" applyBorder="1" applyAlignment="1" applyProtection="1">
      <alignment horizontal="center" vertical="center" wrapText="1"/>
      <protection hidden="1"/>
    </xf>
    <xf numFmtId="0" fontId="4" fillId="6" borderId="1" xfId="0" applyFont="1" applyFill="1" applyBorder="1" applyAlignment="1">
      <alignment horizontal="center" vertical="center" wrapText="1"/>
    </xf>
    <xf numFmtId="0" fontId="4" fillId="6" borderId="1" xfId="0" applyFont="1" applyFill="1" applyBorder="1" applyAlignment="1" applyProtection="1">
      <alignment vertical="center" wrapText="1"/>
      <protection locked="0" hidden="1"/>
    </xf>
    <xf numFmtId="0" fontId="4" fillId="6" borderId="2" xfId="0" applyFont="1" applyFill="1" applyBorder="1" applyAlignment="1">
      <alignment horizontal="left" vertical="center" wrapText="1"/>
    </xf>
    <xf numFmtId="0" fontId="4" fillId="6" borderId="2" xfId="0" applyFont="1" applyFill="1" applyBorder="1" applyAlignment="1">
      <alignment horizontal="left" vertical="top" wrapText="1"/>
    </xf>
    <xf numFmtId="167" fontId="4" fillId="6" borderId="1" xfId="8" applyNumberFormat="1" applyFont="1" applyFill="1" applyBorder="1" applyAlignment="1">
      <alignment horizontal="left" vertical="center" wrapText="1"/>
    </xf>
    <xf numFmtId="0" fontId="4" fillId="6" borderId="1" xfId="0" applyFont="1" applyFill="1" applyBorder="1" applyAlignment="1">
      <alignment vertical="center" wrapText="1"/>
    </xf>
    <xf numFmtId="0" fontId="25" fillId="6" borderId="0" xfId="0" applyFont="1" applyFill="1" applyAlignment="1">
      <alignment vertical="center" wrapText="1"/>
    </xf>
    <xf numFmtId="0" fontId="4" fillId="6" borderId="2" xfId="0" quotePrefix="1" applyFont="1" applyFill="1" applyBorder="1" applyAlignment="1">
      <alignment horizontal="left" vertical="center" wrapText="1"/>
    </xf>
    <xf numFmtId="0" fontId="9" fillId="6" borderId="2" xfId="0" applyFont="1" applyFill="1" applyBorder="1" applyAlignment="1">
      <alignment horizontal="left" vertical="top" wrapText="1"/>
    </xf>
    <xf numFmtId="0" fontId="4" fillId="6" borderId="2" xfId="0" applyFont="1" applyFill="1" applyBorder="1" applyAlignment="1">
      <alignment vertical="center" wrapText="1"/>
    </xf>
    <xf numFmtId="0" fontId="55" fillId="6" borderId="2" xfId="0" quotePrefix="1" applyFont="1" applyFill="1" applyBorder="1" applyAlignment="1">
      <alignment vertical="top" wrapText="1"/>
    </xf>
    <xf numFmtId="0" fontId="25" fillId="6" borderId="0" xfId="0" quotePrefix="1" applyFont="1" applyFill="1" applyAlignment="1">
      <alignment vertical="center" wrapText="1"/>
    </xf>
    <xf numFmtId="0" fontId="11" fillId="6" borderId="1" xfId="0" applyFont="1" applyFill="1" applyBorder="1" applyAlignment="1">
      <alignment horizontal="center" vertical="center" wrapText="1"/>
    </xf>
    <xf numFmtId="0" fontId="5" fillId="6" borderId="1" xfId="0" applyFont="1" applyFill="1" applyBorder="1" applyAlignment="1" applyProtection="1">
      <alignment horizontal="left" vertical="center"/>
      <protection hidden="1"/>
    </xf>
    <xf numFmtId="0" fontId="5" fillId="6" borderId="1" xfId="0" applyFont="1" applyFill="1" applyBorder="1" applyAlignment="1" applyProtection="1">
      <alignment horizontal="center" vertical="center" wrapText="1"/>
      <protection locked="0" hidden="1"/>
    </xf>
    <xf numFmtId="0" fontId="5" fillId="6" borderId="1" xfId="0" applyFont="1" applyFill="1" applyBorder="1" applyAlignment="1" applyProtection="1">
      <alignment vertical="center" wrapText="1"/>
      <protection hidden="1"/>
    </xf>
    <xf numFmtId="0" fontId="5" fillId="6" borderId="1" xfId="0" applyFont="1" applyFill="1" applyBorder="1" applyAlignment="1" applyProtection="1">
      <alignment vertical="center"/>
      <protection hidden="1"/>
    </xf>
    <xf numFmtId="0" fontId="5" fillId="6" borderId="1" xfId="0" applyFont="1" applyFill="1" applyBorder="1" applyAlignment="1" applyProtection="1">
      <alignment horizontal="left" vertical="center" wrapText="1"/>
      <protection hidden="1"/>
    </xf>
    <xf numFmtId="0" fontId="4" fillId="6" borderId="2" xfId="0" applyFont="1" applyFill="1" applyBorder="1" applyAlignment="1" applyProtection="1">
      <alignment vertical="top" wrapText="1"/>
      <protection locked="0" hidden="1"/>
    </xf>
    <xf numFmtId="0" fontId="10" fillId="6" borderId="1" xfId="0" applyFont="1" applyFill="1" applyBorder="1" applyAlignment="1" applyProtection="1">
      <alignment horizontal="center" vertical="center" wrapText="1"/>
      <protection locked="0" hidden="1"/>
    </xf>
    <xf numFmtId="0" fontId="10" fillId="6" borderId="1" xfId="0" applyFont="1" applyFill="1" applyBorder="1" applyAlignment="1" applyProtection="1">
      <alignment horizontal="center" vertical="center" wrapText="1"/>
      <protection hidden="1"/>
    </xf>
    <xf numFmtId="0" fontId="10" fillId="6" borderId="17" xfId="0" applyFont="1" applyFill="1" applyBorder="1" applyAlignment="1">
      <alignment horizontal="center" vertical="center" wrapText="1"/>
    </xf>
    <xf numFmtId="0" fontId="4" fillId="6" borderId="2" xfId="0" applyFont="1" applyFill="1" applyBorder="1" applyAlignment="1" applyProtection="1">
      <alignment horizontal="left" vertical="center" wrapText="1"/>
      <protection locked="0" hidden="1"/>
    </xf>
    <xf numFmtId="0" fontId="15" fillId="6" borderId="1" xfId="0" applyFont="1" applyFill="1" applyBorder="1" applyAlignment="1" applyProtection="1">
      <alignment vertical="center" wrapText="1"/>
      <protection hidden="1"/>
    </xf>
    <xf numFmtId="0" fontId="58" fillId="6" borderId="2" xfId="0" quotePrefix="1" applyFont="1" applyFill="1" applyBorder="1" applyAlignment="1" applyProtection="1">
      <alignment vertical="top" wrapText="1"/>
      <protection locked="0" hidden="1"/>
    </xf>
    <xf numFmtId="0" fontId="10" fillId="6" borderId="2" xfId="0" applyFont="1" applyFill="1" applyBorder="1" applyAlignment="1">
      <alignment horizontal="left" vertical="center" wrapText="1"/>
    </xf>
    <xf numFmtId="0" fontId="19" fillId="6" borderId="1" xfId="10" applyFont="1" applyFill="1" applyBorder="1" applyAlignment="1">
      <alignment horizontal="left" vertical="center" wrapText="1"/>
    </xf>
    <xf numFmtId="0" fontId="4" fillId="6" borderId="2" xfId="0" applyFont="1" applyFill="1" applyBorder="1" applyAlignment="1" applyProtection="1">
      <alignment horizontal="left" vertical="center" wrapText="1"/>
      <protection locked="0"/>
    </xf>
    <xf numFmtId="0" fontId="10" fillId="6" borderId="1" xfId="9" applyFont="1" applyFill="1" applyBorder="1" applyAlignment="1">
      <alignment horizontal="left" vertical="center" wrapText="1"/>
    </xf>
    <xf numFmtId="0" fontId="10" fillId="6" borderId="1" xfId="0" applyFont="1" applyFill="1" applyBorder="1" applyAlignment="1">
      <alignment horizontal="center" vertical="center" wrapText="1"/>
    </xf>
    <xf numFmtId="0" fontId="11" fillId="6" borderId="1" xfId="0" applyFont="1" applyFill="1" applyBorder="1" applyAlignment="1">
      <alignment vertical="center" wrapText="1"/>
    </xf>
    <xf numFmtId="0" fontId="4" fillId="0" borderId="0" xfId="0" applyFont="1"/>
    <xf numFmtId="0" fontId="9" fillId="0" borderId="0" xfId="0" applyFont="1" applyAlignment="1">
      <alignment horizontal="center" vertical="center" wrapText="1"/>
    </xf>
    <xf numFmtId="167" fontId="9" fillId="0" borderId="0" xfId="8" applyNumberFormat="1" applyFont="1" applyAlignment="1">
      <alignment horizontal="center" vertical="center" wrapText="1"/>
    </xf>
    <xf numFmtId="0" fontId="5" fillId="0" borderId="0" xfId="0" applyFont="1" applyAlignment="1">
      <alignment horizontal="center"/>
    </xf>
    <xf numFmtId="0" fontId="54" fillId="0" borderId="0" xfId="0" applyFont="1" applyAlignment="1">
      <alignment vertical="center" wrapText="1"/>
    </xf>
    <xf numFmtId="0" fontId="18" fillId="0" borderId="1" xfId="0" applyFont="1" applyBorder="1" applyAlignment="1" applyProtection="1">
      <alignment horizontal="center" vertical="center" wrapText="1"/>
      <protection locked="0" hidden="1"/>
    </xf>
    <xf numFmtId="0" fontId="18" fillId="0" borderId="1" xfId="0" applyFont="1" applyBorder="1" applyAlignment="1" applyProtection="1">
      <alignment horizontal="center" vertical="center" wrapText="1"/>
      <protection hidden="1"/>
    </xf>
    <xf numFmtId="0" fontId="9" fillId="12" borderId="1" xfId="0" applyFont="1" applyFill="1" applyBorder="1" applyAlignment="1" applyProtection="1">
      <alignment horizontal="center" vertical="center" wrapText="1"/>
      <protection locked="0" hidden="1"/>
    </xf>
    <xf numFmtId="0" fontId="9" fillId="12" borderId="1" xfId="0" applyFont="1" applyFill="1" applyBorder="1" applyAlignment="1" applyProtection="1">
      <alignment horizontal="center" vertical="center" wrapText="1"/>
      <protection hidden="1"/>
    </xf>
    <xf numFmtId="0" fontId="9" fillId="0" borderId="1" xfId="0" applyFont="1" applyBorder="1" applyAlignment="1" applyProtection="1">
      <alignment vertical="center" wrapText="1"/>
      <protection hidden="1"/>
    </xf>
    <xf numFmtId="0" fontId="9" fillId="0" borderId="2"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hidden="1"/>
    </xf>
    <xf numFmtId="167" fontId="9" fillId="0" borderId="1" xfId="8" applyNumberFormat="1" applyFont="1" applyBorder="1" applyAlignment="1">
      <alignment vertical="center"/>
    </xf>
    <xf numFmtId="0" fontId="9" fillId="0" borderId="1" xfId="0" applyFont="1" applyBorder="1" applyAlignment="1">
      <alignment vertical="center" wrapText="1"/>
    </xf>
    <xf numFmtId="0" fontId="64" fillId="0" borderId="1" xfId="0" applyFont="1" applyBorder="1" applyAlignment="1">
      <alignment horizontal="left" vertical="center" wrapText="1"/>
    </xf>
    <xf numFmtId="0" fontId="7" fillId="0" borderId="1" xfId="0" applyFont="1" applyBorder="1" applyAlignment="1" applyProtection="1">
      <alignment horizontal="left" vertical="top" wrapText="1"/>
      <protection locked="0" hidden="1"/>
    </xf>
    <xf numFmtId="0" fontId="32" fillId="0" borderId="1" xfId="0" applyFont="1" applyBorder="1" applyAlignment="1">
      <alignment vertical="center" wrapText="1"/>
    </xf>
    <xf numFmtId="0" fontId="32" fillId="0" borderId="5" xfId="0" applyFont="1" applyBorder="1" applyAlignment="1">
      <alignment vertical="center" wrapText="1"/>
    </xf>
    <xf numFmtId="0" fontId="32" fillId="0" borderId="1" xfId="0" applyFont="1" applyBorder="1" applyAlignment="1">
      <alignment vertical="top" wrapText="1"/>
    </xf>
    <xf numFmtId="0" fontId="5" fillId="0" borderId="0" xfId="22" applyFont="1" applyAlignment="1">
      <alignment horizontal="left" vertical="center"/>
    </xf>
    <xf numFmtId="0" fontId="9" fillId="0" borderId="0" xfId="0" applyFont="1" applyAlignment="1">
      <alignment vertical="center"/>
    </xf>
    <xf numFmtId="0" fontId="71" fillId="0" borderId="0" xfId="0" applyFont="1" applyAlignment="1">
      <alignment horizontal="left"/>
    </xf>
    <xf numFmtId="0" fontId="72" fillId="0" borderId="0" xfId="0" applyFont="1"/>
    <xf numFmtId="0" fontId="71" fillId="0" borderId="0" xfId="0" applyFont="1"/>
    <xf numFmtId="0" fontId="63" fillId="0" borderId="0" xfId="0" applyFont="1"/>
    <xf numFmtId="0" fontId="9" fillId="0" borderId="0" xfId="0" applyFont="1" applyAlignment="1">
      <alignment wrapText="1"/>
    </xf>
    <xf numFmtId="0" fontId="73" fillId="0" borderId="0" xfId="0" applyFont="1"/>
    <xf numFmtId="0" fontId="32" fillId="0" borderId="0" xfId="0" applyFont="1" applyAlignment="1">
      <alignment horizontal="center" vertical="center"/>
    </xf>
    <xf numFmtId="167" fontId="9" fillId="0" borderId="0" xfId="8" applyNumberFormat="1" applyFont="1" applyFill="1" applyAlignment="1">
      <alignment horizontal="center" vertical="center" wrapText="1"/>
    </xf>
    <xf numFmtId="0" fontId="32" fillId="0" borderId="0" xfId="0" applyFont="1" applyAlignment="1">
      <alignment horizontal="right"/>
    </xf>
    <xf numFmtId="0" fontId="9" fillId="0" borderId="0" xfId="0" applyFont="1"/>
    <xf numFmtId="0" fontId="76" fillId="0" borderId="0" xfId="0" applyFont="1" applyAlignment="1">
      <alignment horizontal="center" vertical="center" wrapText="1"/>
    </xf>
    <xf numFmtId="0" fontId="63" fillId="0" borderId="0" xfId="0" applyFont="1" applyAlignment="1">
      <alignment vertical="center" wrapText="1"/>
    </xf>
    <xf numFmtId="0" fontId="79" fillId="0" borderId="0" xfId="0" applyFont="1"/>
    <xf numFmtId="0" fontId="81" fillId="0" borderId="0" xfId="0" applyFont="1"/>
    <xf numFmtId="0" fontId="82" fillId="0" borderId="0" xfId="0" applyFont="1"/>
    <xf numFmtId="0" fontId="11" fillId="0" borderId="1" xfId="0" applyFont="1" applyBorder="1" applyAlignment="1">
      <alignment horizontal="center" vertical="center" wrapText="1"/>
    </xf>
    <xf numFmtId="0" fontId="11" fillId="0" borderId="1" xfId="0" applyFont="1" applyBorder="1" applyAlignment="1" applyProtection="1">
      <alignment vertical="center" wrapText="1"/>
      <protection locked="0" hidden="1"/>
    </xf>
    <xf numFmtId="0" fontId="24" fillId="0" borderId="1" xfId="0" applyFont="1" applyBorder="1" applyAlignment="1" applyProtection="1">
      <alignment vertical="center" wrapText="1"/>
      <protection hidden="1"/>
    </xf>
    <xf numFmtId="0" fontId="24" fillId="0" borderId="1" xfId="0" applyFont="1" applyBorder="1" applyAlignment="1" applyProtection="1">
      <alignment horizontal="left" vertical="center" wrapText="1"/>
      <protection hidden="1"/>
    </xf>
    <xf numFmtId="0" fontId="4" fillId="6" borderId="0" xfId="0" applyFont="1" applyFill="1" applyAlignment="1">
      <alignment horizontal="center" vertical="center" wrapText="1"/>
    </xf>
    <xf numFmtId="0" fontId="4" fillId="6" borderId="0" xfId="0" applyFont="1" applyFill="1" applyAlignment="1">
      <alignment vertical="center"/>
    </xf>
    <xf numFmtId="3" fontId="11" fillId="6" borderId="0" xfId="0" applyNumberFormat="1" applyFont="1" applyFill="1" applyAlignment="1">
      <alignment vertical="center"/>
    </xf>
    <xf numFmtId="0" fontId="32" fillId="6" borderId="0" xfId="0" applyFont="1" applyFill="1"/>
    <xf numFmtId="0" fontId="32" fillId="6" borderId="0" xfId="0" applyFont="1" applyFill="1" applyAlignment="1">
      <alignment horizontal="center"/>
    </xf>
    <xf numFmtId="0" fontId="86" fillId="6" borderId="0" xfId="0" applyFont="1" applyFill="1"/>
    <xf numFmtId="0" fontId="88" fillId="6" borderId="0" xfId="0" applyFont="1" applyFill="1" applyAlignment="1">
      <alignment vertical="top" wrapText="1"/>
    </xf>
    <xf numFmtId="0" fontId="89" fillId="6" borderId="0" xfId="0" applyFont="1" applyFill="1" applyAlignment="1">
      <alignment vertical="top" wrapText="1"/>
    </xf>
    <xf numFmtId="0" fontId="32" fillId="6" borderId="0" xfId="0" applyFont="1" applyFill="1" applyAlignment="1">
      <alignment vertical="top" wrapText="1"/>
    </xf>
    <xf numFmtId="0" fontId="32" fillId="6" borderId="0" xfId="0" applyFont="1" applyFill="1" applyAlignment="1">
      <alignment vertical="center" wrapText="1"/>
    </xf>
    <xf numFmtId="0" fontId="89" fillId="6" borderId="0" xfId="0" applyFont="1" applyFill="1" applyAlignment="1">
      <alignment vertical="center" wrapText="1"/>
    </xf>
    <xf numFmtId="0" fontId="24" fillId="6" borderId="1" xfId="0" applyFont="1" applyFill="1" applyBorder="1" applyAlignment="1" applyProtection="1">
      <alignment vertical="center" wrapText="1"/>
      <protection hidden="1"/>
    </xf>
    <xf numFmtId="0" fontId="11" fillId="6" borderId="1" xfId="0" applyFont="1" applyFill="1" applyBorder="1" applyAlignment="1" applyProtection="1">
      <alignment horizontal="center" vertical="center"/>
      <protection locked="0" hidden="1"/>
    </xf>
    <xf numFmtId="0" fontId="24" fillId="6" borderId="1" xfId="0" applyFont="1" applyFill="1" applyBorder="1" applyAlignment="1" applyProtection="1">
      <alignment horizontal="center" vertical="center"/>
      <protection hidden="1"/>
    </xf>
    <xf numFmtId="0" fontId="11" fillId="6" borderId="1" xfId="0" applyFont="1" applyFill="1" applyBorder="1" applyAlignment="1" applyProtection="1">
      <alignment horizontal="center" vertical="center"/>
      <protection hidden="1"/>
    </xf>
    <xf numFmtId="0" fontId="11" fillId="6" borderId="1" xfId="0" applyFont="1" applyFill="1" applyBorder="1" applyAlignment="1" applyProtection="1">
      <alignment vertical="center" wrapText="1"/>
      <protection locked="0" hidden="1"/>
    </xf>
    <xf numFmtId="0" fontId="24" fillId="6" borderId="1" xfId="0" applyFont="1" applyFill="1" applyBorder="1" applyAlignment="1" applyProtection="1">
      <alignment horizontal="center" vertical="center" wrapText="1"/>
      <protection hidden="1"/>
    </xf>
    <xf numFmtId="0" fontId="24" fillId="6" borderId="1" xfId="0" applyFont="1" applyFill="1" applyBorder="1" applyAlignment="1" applyProtection="1">
      <alignment horizontal="left" vertical="center" wrapText="1"/>
      <protection hidden="1"/>
    </xf>
    <xf numFmtId="0" fontId="85" fillId="6" borderId="0" xfId="0" applyFont="1" applyFill="1"/>
    <xf numFmtId="0" fontId="84" fillId="6" borderId="0" xfId="0" applyFont="1" applyFill="1"/>
    <xf numFmtId="0" fontId="85" fillId="6" borderId="0" xfId="0" applyFont="1" applyFill="1" applyAlignment="1">
      <alignment horizontal="center"/>
    </xf>
    <xf numFmtId="0" fontId="90" fillId="6" borderId="0" xfId="0" applyFont="1" applyFill="1"/>
    <xf numFmtId="0" fontId="85" fillId="6" borderId="0" xfId="0" quotePrefix="1" applyFont="1" applyFill="1"/>
    <xf numFmtId="0" fontId="85" fillId="6" borderId="0" xfId="0" applyFont="1" applyFill="1" applyAlignment="1">
      <alignment horizontal="left" indent="1"/>
    </xf>
    <xf numFmtId="0" fontId="85" fillId="6" borderId="0" xfId="0" applyFont="1" applyFill="1" applyAlignment="1">
      <alignment vertical="top"/>
    </xf>
    <xf numFmtId="0" fontId="85" fillId="6" borderId="0" xfId="0" applyFont="1" applyFill="1" applyAlignment="1">
      <alignment horizontal="left" indent="12"/>
    </xf>
    <xf numFmtId="0" fontId="85" fillId="6" borderId="0" xfId="0" applyFont="1" applyFill="1" applyAlignment="1">
      <alignment horizontal="left"/>
    </xf>
    <xf numFmtId="0" fontId="33" fillId="6" borderId="0" xfId="0" applyFont="1" applyFill="1" applyAlignment="1">
      <alignment horizontal="left" vertical="top" wrapText="1"/>
    </xf>
    <xf numFmtId="0" fontId="7" fillId="0" borderId="1" xfId="0" applyFont="1" applyBorder="1" applyAlignment="1" applyProtection="1">
      <alignment vertical="center" wrapText="1"/>
      <protection hidden="1"/>
    </xf>
    <xf numFmtId="0" fontId="7" fillId="0" borderId="1" xfId="0" applyFont="1" applyBorder="1" applyAlignment="1" applyProtection="1">
      <alignment vertical="top" wrapText="1"/>
      <protection locked="0" hidden="1"/>
    </xf>
    <xf numFmtId="0" fontId="7" fillId="0" borderId="1" xfId="0" quotePrefix="1" applyFont="1" applyBorder="1" applyAlignment="1" applyProtection="1">
      <alignment vertical="top" wrapText="1"/>
      <protection locked="0" hidden="1"/>
    </xf>
    <xf numFmtId="167" fontId="44" fillId="0" borderId="1" xfId="8" applyNumberFormat="1" applyFont="1" applyBorder="1" applyAlignment="1">
      <alignment vertical="center"/>
    </xf>
    <xf numFmtId="0" fontId="4" fillId="0" borderId="2" xfId="0" applyFont="1" applyBorder="1" applyAlignment="1" applyProtection="1">
      <alignment horizontal="left" vertical="center" wrapText="1" shrinkToFit="1"/>
      <protection locked="0" hidden="1"/>
    </xf>
    <xf numFmtId="0" fontId="91" fillId="0" borderId="0" xfId="0" applyFont="1" applyAlignment="1">
      <alignment vertical="center" wrapText="1"/>
    </xf>
    <xf numFmtId="0" fontId="58" fillId="0" borderId="0" xfId="0" applyFont="1" applyAlignment="1">
      <alignment vertical="center"/>
    </xf>
    <xf numFmtId="0" fontId="5" fillId="6"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43" fillId="0" borderId="0" xfId="0" applyFont="1"/>
    <xf numFmtId="167" fontId="4" fillId="0" borderId="1" xfId="8" applyNumberFormat="1" applyFont="1" applyBorder="1" applyAlignment="1">
      <alignment vertical="center"/>
    </xf>
    <xf numFmtId="167" fontId="4" fillId="0" borderId="1" xfId="8" applyNumberFormat="1" applyFont="1" applyFill="1" applyBorder="1" applyAlignment="1">
      <alignment vertical="center"/>
    </xf>
    <xf numFmtId="0" fontId="11" fillId="0" borderId="0" xfId="2" applyAlignment="1">
      <alignment vertical="center"/>
    </xf>
    <xf numFmtId="0" fontId="11" fillId="0" borderId="0" xfId="2"/>
    <xf numFmtId="0" fontId="11" fillId="0" borderId="0" xfId="2" applyAlignment="1">
      <alignment horizontal="center" vertical="center" wrapText="1"/>
    </xf>
    <xf numFmtId="0" fontId="11" fillId="0" borderId="0" xfId="2" applyAlignment="1">
      <alignment vertical="center" wrapText="1"/>
    </xf>
    <xf numFmtId="0" fontId="11" fillId="0" borderId="0" xfId="2" applyAlignment="1">
      <alignment horizontal="left" vertical="center" wrapText="1"/>
    </xf>
    <xf numFmtId="0" fontId="11" fillId="0" borderId="0" xfId="2" applyAlignment="1">
      <alignment horizontal="center" vertical="center"/>
    </xf>
    <xf numFmtId="0" fontId="29" fillId="0" borderId="0" xfId="0" applyFont="1"/>
    <xf numFmtId="0" fontId="24" fillId="0" borderId="0" xfId="2" applyFont="1" applyAlignment="1">
      <alignment horizontal="center" vertical="center"/>
    </xf>
    <xf numFmtId="0" fontId="24" fillId="0" borderId="17" xfId="2" applyFont="1" applyBorder="1" applyAlignment="1">
      <alignment horizontal="center" vertical="center" wrapText="1"/>
    </xf>
    <xf numFmtId="0" fontId="24" fillId="0" borderId="21" xfId="2" applyFont="1" applyBorder="1" applyAlignment="1">
      <alignment horizontal="center" vertical="center" wrapText="1"/>
    </xf>
    <xf numFmtId="0" fontId="11" fillId="0" borderId="17" xfId="2" applyBorder="1" applyAlignment="1">
      <alignment horizontal="center" vertical="center" wrapText="1"/>
    </xf>
    <xf numFmtId="0" fontId="11" fillId="0" borderId="17" xfId="2" applyBorder="1" applyAlignment="1">
      <alignment horizontal="left" vertical="center" wrapText="1"/>
    </xf>
    <xf numFmtId="0" fontId="11" fillId="0" borderId="17" xfId="2" applyBorder="1" applyAlignment="1">
      <alignment horizontal="center" vertical="center"/>
    </xf>
    <xf numFmtId="0" fontId="11" fillId="0" borderId="21" xfId="2" applyBorder="1" applyAlignment="1">
      <alignment vertical="center" wrapText="1"/>
    </xf>
    <xf numFmtId="0" fontId="11" fillId="0" borderId="1" xfId="2" applyBorder="1" applyAlignment="1">
      <alignment vertical="center"/>
    </xf>
    <xf numFmtId="0" fontId="11" fillId="0" borderId="17" xfId="2" applyBorder="1" applyAlignment="1">
      <alignment vertical="center" wrapText="1"/>
    </xf>
    <xf numFmtId="167" fontId="4" fillId="0" borderId="1" xfId="8" applyNumberFormat="1" applyFont="1" applyBorder="1" applyAlignment="1">
      <alignment horizontal="center" vertical="center"/>
    </xf>
    <xf numFmtId="0" fontId="11" fillId="0" borderId="17" xfId="2" quotePrefix="1" applyBorder="1" applyAlignment="1">
      <alignment horizontal="left" vertical="center" wrapText="1"/>
    </xf>
    <xf numFmtId="0" fontId="42" fillId="0" borderId="17" xfId="2" applyFont="1" applyBorder="1" applyAlignment="1">
      <alignment horizontal="left" vertical="center" wrapText="1"/>
    </xf>
    <xf numFmtId="0" fontId="11" fillId="6" borderId="17" xfId="2" applyFill="1" applyBorder="1" applyAlignment="1">
      <alignment horizontal="center" vertical="center" wrapText="1"/>
    </xf>
    <xf numFmtId="0" fontId="11" fillId="6" borderId="17" xfId="2" applyFill="1" applyBorder="1" applyAlignment="1">
      <alignment vertical="center" wrapText="1"/>
    </xf>
    <xf numFmtId="0" fontId="42" fillId="6" borderId="17" xfId="2" applyFont="1" applyFill="1" applyBorder="1" applyAlignment="1">
      <alignment horizontal="left" vertical="center" wrapText="1"/>
    </xf>
    <xf numFmtId="167" fontId="4" fillId="6" borderId="1" xfId="8" applyNumberFormat="1" applyFont="1" applyFill="1" applyBorder="1" applyAlignment="1">
      <alignment horizontal="center" vertical="center"/>
    </xf>
    <xf numFmtId="0" fontId="11" fillId="6" borderId="1" xfId="2" applyFill="1" applyBorder="1" applyAlignment="1">
      <alignment vertical="center"/>
    </xf>
    <xf numFmtId="0" fontId="11" fillId="6" borderId="0" xfId="2" applyFill="1" applyAlignment="1">
      <alignment vertical="center"/>
    </xf>
    <xf numFmtId="0" fontId="11" fillId="6" borderId="0" xfId="2" applyFill="1"/>
    <xf numFmtId="0" fontId="24" fillId="0" borderId="17" xfId="2" applyFont="1" applyBorder="1" applyAlignment="1">
      <alignment vertical="center" wrapText="1"/>
    </xf>
    <xf numFmtId="0" fontId="24" fillId="0" borderId="17" xfId="2" applyFont="1" applyBorder="1" applyAlignment="1">
      <alignment horizontal="left" vertical="center" wrapText="1"/>
    </xf>
    <xf numFmtId="0" fontId="24" fillId="0" borderId="17" xfId="2" applyFont="1" applyBorder="1" applyAlignment="1">
      <alignment horizontal="center" vertical="center"/>
    </xf>
    <xf numFmtId="0" fontId="24" fillId="0" borderId="21" xfId="2" applyFont="1" applyBorder="1" applyAlignment="1">
      <alignment vertical="center" wrapText="1"/>
    </xf>
    <xf numFmtId="0" fontId="24" fillId="0" borderId="1" xfId="2" applyFont="1" applyBorder="1" applyAlignment="1">
      <alignment vertical="center"/>
    </xf>
    <xf numFmtId="0" fontId="24" fillId="0" borderId="0" xfId="2" applyFont="1" applyAlignment="1">
      <alignment vertical="center"/>
    </xf>
    <xf numFmtId="0" fontId="32" fillId="0" borderId="17" xfId="2" applyFont="1" applyBorder="1" applyAlignment="1">
      <alignment horizontal="left" vertical="center" wrapText="1"/>
    </xf>
    <xf numFmtId="0" fontId="24" fillId="0" borderId="17" xfId="2" applyFont="1" applyBorder="1" applyAlignment="1">
      <alignment vertical="center"/>
    </xf>
    <xf numFmtId="167" fontId="4" fillId="3" borderId="1" xfId="8" applyNumberFormat="1" applyFont="1" applyFill="1" applyBorder="1" applyAlignment="1">
      <alignment vertical="center"/>
    </xf>
    <xf numFmtId="0" fontId="43" fillId="0" borderId="17" xfId="2" applyFont="1" applyBorder="1" applyAlignment="1">
      <alignment vertical="center" wrapText="1"/>
    </xf>
    <xf numFmtId="0" fontId="24" fillId="0" borderId="1" xfId="2" applyFont="1" applyBorder="1" applyAlignment="1">
      <alignment horizontal="center" vertical="center"/>
    </xf>
    <xf numFmtId="0" fontId="11" fillId="0" borderId="21" xfId="2" applyBorder="1" applyAlignment="1">
      <alignment horizontal="center" vertical="center" wrapText="1"/>
    </xf>
    <xf numFmtId="0" fontId="11" fillId="0" borderId="1" xfId="2" applyBorder="1" applyAlignment="1">
      <alignment horizontal="center" vertical="center"/>
    </xf>
    <xf numFmtId="0" fontId="4" fillId="0" borderId="2" xfId="2" applyFont="1" applyBorder="1" applyAlignment="1">
      <alignment horizontal="center" vertical="center" wrapText="1"/>
    </xf>
    <xf numFmtId="0" fontId="11" fillId="0" borderId="19" xfId="2" applyBorder="1" applyAlignment="1">
      <alignment vertical="center" wrapText="1"/>
    </xf>
    <xf numFmtId="0" fontId="11" fillId="0" borderId="25" xfId="2" applyBorder="1" applyAlignment="1">
      <alignment vertical="center" wrapText="1"/>
    </xf>
    <xf numFmtId="0" fontId="11" fillId="0" borderId="21" xfId="2" applyBorder="1" applyAlignment="1">
      <alignment horizontal="left" vertical="center" wrapText="1"/>
    </xf>
    <xf numFmtId="0" fontId="11" fillId="0" borderId="25" xfId="2" applyBorder="1" applyAlignment="1">
      <alignment horizontal="center" vertical="center" wrapText="1"/>
    </xf>
    <xf numFmtId="0" fontId="11" fillId="0" borderId="20" xfId="2" applyBorder="1" applyAlignment="1">
      <alignment vertical="center" wrapText="1"/>
    </xf>
    <xf numFmtId="0" fontId="11" fillId="0" borderId="19" xfId="2" applyBorder="1" applyAlignment="1">
      <alignment horizontal="center" vertical="center" wrapText="1"/>
    </xf>
    <xf numFmtId="0" fontId="61" fillId="0" borderId="0" xfId="2" applyFont="1" applyAlignment="1">
      <alignment wrapText="1"/>
    </xf>
    <xf numFmtId="0" fontId="32" fillId="0" borderId="17" xfId="2" applyFont="1" applyBorder="1" applyAlignment="1">
      <alignment horizontal="center" vertical="center" wrapText="1"/>
    </xf>
    <xf numFmtId="0" fontId="98" fillId="0" borderId="17" xfId="2" applyFont="1" applyBorder="1" applyAlignment="1">
      <alignment horizontal="left" vertical="center" wrapText="1"/>
    </xf>
    <xf numFmtId="0" fontId="11" fillId="0" borderId="20" xfId="2" applyBorder="1" applyAlignment="1">
      <alignment horizontal="center" vertical="center" wrapText="1"/>
    </xf>
    <xf numFmtId="0" fontId="24" fillId="0" borderId="20" xfId="2" applyFont="1" applyBorder="1" applyAlignment="1">
      <alignment horizontal="left" vertical="center" wrapText="1"/>
    </xf>
    <xf numFmtId="0" fontId="11" fillId="0" borderId="19" xfId="2" applyBorder="1" applyAlignment="1">
      <alignment horizontal="left" vertical="center" wrapText="1"/>
    </xf>
    <xf numFmtId="167" fontId="4" fillId="0" borderId="5" xfId="8" applyNumberFormat="1" applyFont="1" applyBorder="1" applyAlignment="1">
      <alignment vertical="center"/>
    </xf>
    <xf numFmtId="167" fontId="4" fillId="0" borderId="5" xfId="8" applyNumberFormat="1" applyFont="1" applyBorder="1" applyAlignment="1">
      <alignment horizontal="center" vertical="center"/>
    </xf>
    <xf numFmtId="0" fontId="11" fillId="0" borderId="5" xfId="2" applyBorder="1" applyAlignment="1">
      <alignment vertical="center"/>
    </xf>
    <xf numFmtId="0" fontId="24" fillId="0" borderId="1" xfId="2" applyFont="1" applyBorder="1" applyAlignment="1">
      <alignment horizontal="left" vertical="center" wrapText="1"/>
    </xf>
    <xf numFmtId="0" fontId="24" fillId="0" borderId="26" xfId="2" applyFont="1" applyBorder="1" applyAlignment="1">
      <alignment horizontal="center" vertical="center"/>
    </xf>
    <xf numFmtId="167" fontId="24" fillId="0" borderId="1" xfId="2" applyNumberFormat="1" applyFont="1" applyBorder="1" applyAlignment="1">
      <alignment vertical="center"/>
    </xf>
    <xf numFmtId="167" fontId="24" fillId="0" borderId="0" xfId="2" applyNumberFormat="1" applyFont="1" applyAlignment="1">
      <alignment vertical="center"/>
    </xf>
    <xf numFmtId="0" fontId="11" fillId="0" borderId="0" xfId="2" applyAlignment="1">
      <alignment horizontal="center"/>
    </xf>
    <xf numFmtId="0" fontId="66" fillId="0" borderId="0" xfId="2" applyFont="1"/>
    <xf numFmtId="0" fontId="42" fillId="0" borderId="0" xfId="8" applyNumberFormat="1" applyFont="1" applyAlignment="1">
      <alignment vertical="top" wrapText="1"/>
    </xf>
    <xf numFmtId="0" fontId="44" fillId="0" borderId="0" xfId="8" applyNumberFormat="1" applyFont="1" applyAlignment="1">
      <alignment horizontal="center" vertical="top" wrapText="1"/>
    </xf>
    <xf numFmtId="0" fontId="44" fillId="0" borderId="0" xfId="8" applyNumberFormat="1" applyFont="1" applyAlignment="1">
      <alignment horizontal="center" vertical="center" wrapText="1"/>
    </xf>
    <xf numFmtId="167" fontId="42" fillId="0" borderId="0" xfId="8" applyNumberFormat="1" applyFont="1" applyAlignment="1">
      <alignment vertical="center"/>
    </xf>
    <xf numFmtId="0" fontId="42" fillId="0" borderId="0" xfId="2" applyFont="1" applyAlignment="1">
      <alignment vertical="center"/>
    </xf>
    <xf numFmtId="0" fontId="99" fillId="0" borderId="0" xfId="2" applyFont="1"/>
    <xf numFmtId="0" fontId="42" fillId="0" borderId="0" xfId="2" applyFont="1" applyAlignment="1">
      <alignment horizontal="center" vertical="center" wrapText="1"/>
    </xf>
    <xf numFmtId="0" fontId="42" fillId="0" borderId="0" xfId="2" applyFont="1" applyAlignment="1">
      <alignment vertical="center" wrapText="1"/>
    </xf>
    <xf numFmtId="0" fontId="100" fillId="0" borderId="0" xfId="0" applyFont="1" applyAlignment="1">
      <alignment vertical="top"/>
    </xf>
    <xf numFmtId="0" fontId="42" fillId="0" borderId="0" xfId="2" applyFont="1" applyAlignment="1">
      <alignment horizontal="center" vertical="top"/>
    </xf>
    <xf numFmtId="0" fontId="42" fillId="0" borderId="0" xfId="2" applyFont="1" applyAlignment="1">
      <alignment vertical="top" wrapText="1"/>
    </xf>
    <xf numFmtId="0" fontId="100" fillId="0" borderId="0" xfId="8" applyNumberFormat="1" applyFont="1" applyAlignment="1">
      <alignment vertical="top" wrapText="1"/>
    </xf>
    <xf numFmtId="0" fontId="100" fillId="0" borderId="0" xfId="8" applyNumberFormat="1" applyFont="1" applyAlignment="1">
      <alignment horizontal="center"/>
    </xf>
    <xf numFmtId="0" fontId="44" fillId="0" borderId="0" xfId="2" applyFont="1" applyAlignment="1">
      <alignment horizontal="center" vertical="center"/>
    </xf>
    <xf numFmtId="0" fontId="44" fillId="0" borderId="17" xfId="2" applyFont="1" applyBorder="1" applyAlignment="1">
      <alignment horizontal="center" vertical="top" wrapText="1"/>
    </xf>
    <xf numFmtId="0" fontId="44" fillId="0" borderId="21" xfId="2" applyFont="1" applyBorder="1" applyAlignment="1">
      <alignment horizontal="center" vertical="top" wrapText="1"/>
    </xf>
    <xf numFmtId="0" fontId="42" fillId="0" borderId="17" xfId="2" applyFont="1" applyBorder="1" applyAlignment="1">
      <alignment horizontal="center" vertical="center" wrapText="1"/>
    </xf>
    <xf numFmtId="0" fontId="44" fillId="0" borderId="17" xfId="2" applyFont="1" applyBorder="1" applyAlignment="1">
      <alignment horizontal="center" vertical="center" wrapText="1"/>
    </xf>
    <xf numFmtId="0" fontId="42" fillId="0" borderId="17" xfId="2" applyFont="1" applyBorder="1" applyAlignment="1">
      <alignment horizontal="left" vertical="top" wrapText="1"/>
    </xf>
    <xf numFmtId="0" fontId="42" fillId="0" borderId="17" xfId="2" applyFont="1" applyBorder="1" applyAlignment="1">
      <alignment horizontal="center" vertical="top"/>
    </xf>
    <xf numFmtId="0" fontId="42" fillId="0" borderId="21" xfId="2" applyFont="1" applyBorder="1" applyAlignment="1">
      <alignment vertical="top" wrapText="1"/>
    </xf>
    <xf numFmtId="0" fontId="42" fillId="0" borderId="1" xfId="8" applyNumberFormat="1" applyFont="1" applyBorder="1" applyAlignment="1">
      <alignment vertical="top" wrapText="1"/>
    </xf>
    <xf numFmtId="0" fontId="42" fillId="0" borderId="2" xfId="8" applyNumberFormat="1" applyFont="1" applyBorder="1" applyAlignment="1">
      <alignment vertical="top" wrapText="1"/>
    </xf>
    <xf numFmtId="0" fontId="42" fillId="0" borderId="2" xfId="8" applyNumberFormat="1" applyFont="1" applyBorder="1" applyAlignment="1">
      <alignment horizontal="center" vertical="center"/>
    </xf>
    <xf numFmtId="167" fontId="7" fillId="0" borderId="1" xfId="8" applyNumberFormat="1" applyFont="1" applyBorder="1" applyAlignment="1">
      <alignment vertical="center"/>
    </xf>
    <xf numFmtId="167" fontId="42" fillId="0" borderId="1" xfId="8" applyNumberFormat="1" applyFont="1" applyBorder="1" applyAlignment="1">
      <alignment vertical="center"/>
    </xf>
    <xf numFmtId="0" fontId="42" fillId="0" borderId="17" xfId="2" applyFont="1" applyBorder="1" applyAlignment="1">
      <alignment vertical="center" wrapText="1"/>
    </xf>
    <xf numFmtId="0" fontId="42" fillId="0" borderId="2" xfId="8" applyNumberFormat="1" applyFont="1" applyBorder="1" applyAlignment="1">
      <alignment horizontal="center" vertical="center" wrapText="1"/>
    </xf>
    <xf numFmtId="167" fontId="42" fillId="0" borderId="1" xfId="8" applyNumberFormat="1" applyFont="1" applyBorder="1" applyAlignment="1">
      <alignment horizontal="center" vertical="center"/>
    </xf>
    <xf numFmtId="0" fontId="42" fillId="0" borderId="17" xfId="2" quotePrefix="1" applyFont="1" applyBorder="1" applyAlignment="1">
      <alignment horizontal="left" vertical="top" wrapText="1"/>
    </xf>
    <xf numFmtId="0" fontId="42" fillId="3" borderId="17" xfId="2" applyFont="1" applyFill="1" applyBorder="1" applyAlignment="1">
      <alignment horizontal="left" vertical="top" wrapText="1"/>
    </xf>
    <xf numFmtId="0" fontId="42" fillId="0" borderId="1" xfId="8" quotePrefix="1" applyNumberFormat="1" applyFont="1" applyBorder="1" applyAlignment="1">
      <alignment horizontal="left" vertical="top" wrapText="1"/>
    </xf>
    <xf numFmtId="0" fontId="42" fillId="0" borderId="1" xfId="8" quotePrefix="1" applyNumberFormat="1" applyFont="1" applyBorder="1" applyAlignment="1">
      <alignment vertical="top" wrapText="1"/>
    </xf>
    <xf numFmtId="0" fontId="42" fillId="0" borderId="17" xfId="2" applyFont="1" applyBorder="1" applyAlignment="1">
      <alignment vertical="top" wrapText="1"/>
    </xf>
    <xf numFmtId="0" fontId="42" fillId="0" borderId="1" xfId="2" applyFont="1" applyBorder="1" applyAlignment="1">
      <alignment vertical="center"/>
    </xf>
    <xf numFmtId="0" fontId="44" fillId="0" borderId="17" xfId="2" applyFont="1" applyBorder="1" applyAlignment="1">
      <alignment vertical="center" wrapText="1"/>
    </xf>
    <xf numFmtId="0" fontId="44" fillId="0" borderId="17" xfId="2" applyFont="1" applyBorder="1" applyAlignment="1">
      <alignment horizontal="left" vertical="top" wrapText="1"/>
    </xf>
    <xf numFmtId="0" fontId="44" fillId="0" borderId="17" xfId="2" applyFont="1" applyBorder="1" applyAlignment="1">
      <alignment horizontal="center" vertical="top"/>
    </xf>
    <xf numFmtId="0" fontId="44" fillId="0" borderId="17" xfId="2" applyFont="1" applyBorder="1" applyAlignment="1">
      <alignment vertical="top" wrapText="1"/>
    </xf>
    <xf numFmtId="0" fontId="44" fillId="0" borderId="1" xfId="2" applyFont="1" applyBorder="1" applyAlignment="1">
      <alignment vertical="center"/>
    </xf>
    <xf numFmtId="0" fontId="44" fillId="0" borderId="0" xfId="2" applyFont="1" applyAlignment="1">
      <alignment vertical="center"/>
    </xf>
    <xf numFmtId="0" fontId="42" fillId="0" borderId="19" xfId="2" applyFont="1" applyBorder="1" applyAlignment="1">
      <alignment vertical="center" wrapText="1"/>
    </xf>
    <xf numFmtId="0" fontId="42" fillId="0" borderId="19" xfId="2" applyFont="1" applyBorder="1" applyAlignment="1">
      <alignment vertical="top" wrapText="1"/>
    </xf>
    <xf numFmtId="0" fontId="7" fillId="0" borderId="25" xfId="2" applyFont="1" applyBorder="1"/>
    <xf numFmtId="0" fontId="7" fillId="0" borderId="25" xfId="2" applyFont="1" applyBorder="1" applyAlignment="1">
      <alignment vertical="top"/>
    </xf>
    <xf numFmtId="0" fontId="7" fillId="0" borderId="20" xfId="2" applyFont="1" applyBorder="1"/>
    <xf numFmtId="0" fontId="7" fillId="0" borderId="20" xfId="2" applyFont="1" applyBorder="1" applyAlignment="1">
      <alignment vertical="top"/>
    </xf>
    <xf numFmtId="0" fontId="44" fillId="0" borderId="17" xfId="2" applyFont="1" applyBorder="1" applyAlignment="1">
      <alignment vertical="center"/>
    </xf>
    <xf numFmtId="0" fontId="42" fillId="0" borderId="19" xfId="2" applyFont="1" applyBorder="1" applyAlignment="1">
      <alignment horizontal="left" vertical="top" wrapText="1"/>
    </xf>
    <xf numFmtId="0" fontId="42" fillId="0" borderId="5" xfId="8" applyNumberFormat="1" applyFont="1" applyBorder="1" applyAlignment="1">
      <alignment vertical="top" wrapText="1"/>
    </xf>
    <xf numFmtId="0" fontId="42" fillId="0" borderId="20" xfId="2" applyFont="1" applyBorder="1" applyAlignment="1">
      <alignment horizontal="left" vertical="top" wrapText="1"/>
    </xf>
    <xf numFmtId="0" fontId="42" fillId="0" borderId="7" xfId="8" applyNumberFormat="1" applyFont="1" applyBorder="1" applyAlignment="1">
      <alignment vertical="top" wrapText="1"/>
    </xf>
    <xf numFmtId="0" fontId="42" fillId="0" borderId="19" xfId="2" applyFont="1" applyBorder="1" applyAlignment="1">
      <alignment horizontal="center" vertical="top" wrapText="1"/>
    </xf>
    <xf numFmtId="0" fontId="42" fillId="0" borderId="25" xfId="2" applyFont="1" applyBorder="1" applyAlignment="1">
      <alignment vertical="top" wrapText="1"/>
    </xf>
    <xf numFmtId="0" fontId="42" fillId="0" borderId="20" xfId="2" applyFont="1" applyBorder="1" applyAlignment="1">
      <alignment vertical="top" wrapText="1"/>
    </xf>
    <xf numFmtId="0" fontId="50" fillId="0" borderId="17" xfId="2" applyFont="1" applyBorder="1" applyAlignment="1">
      <alignment vertical="center" wrapText="1"/>
    </xf>
    <xf numFmtId="0" fontId="44" fillId="0" borderId="17" xfId="2" applyFont="1" applyBorder="1" applyAlignment="1">
      <alignment horizontal="center" vertical="center"/>
    </xf>
    <xf numFmtId="0" fontId="7" fillId="6" borderId="17" xfId="2" applyFont="1" applyFill="1" applyBorder="1" applyAlignment="1">
      <alignment horizontal="left" vertical="top" wrapText="1"/>
    </xf>
    <xf numFmtId="0" fontId="7" fillId="0" borderId="17" xfId="2" applyFont="1" applyBorder="1" applyAlignment="1">
      <alignment horizontal="left" vertical="top" wrapText="1"/>
    </xf>
    <xf numFmtId="0" fontId="44" fillId="0" borderId="1" xfId="2" applyFont="1" applyBorder="1" applyAlignment="1">
      <alignment horizontal="center" vertical="center"/>
    </xf>
    <xf numFmtId="0" fontId="42" fillId="0" borderId="21" xfId="2" applyFont="1" applyBorder="1" applyAlignment="1">
      <alignment horizontal="center" vertical="top" wrapText="1"/>
    </xf>
    <xf numFmtId="0" fontId="42" fillId="0" borderId="0" xfId="2" applyFont="1" applyAlignment="1">
      <alignment horizontal="center" vertical="center"/>
    </xf>
    <xf numFmtId="0" fontId="7" fillId="0" borderId="2" xfId="2" applyFont="1" applyBorder="1" applyAlignment="1">
      <alignment horizontal="center" vertical="top" wrapText="1"/>
    </xf>
    <xf numFmtId="0" fontId="42" fillId="3" borderId="17" xfId="2" applyFont="1" applyFill="1" applyBorder="1" applyAlignment="1">
      <alignment vertical="center" wrapText="1"/>
    </xf>
    <xf numFmtId="0" fontId="42" fillId="0" borderId="17" xfId="2" applyFont="1" applyBorder="1" applyAlignment="1">
      <alignment horizontal="center" vertical="top" wrapText="1"/>
    </xf>
    <xf numFmtId="0" fontId="42" fillId="0" borderId="25" xfId="2" applyFont="1" applyBorder="1" applyAlignment="1">
      <alignment vertical="center" wrapText="1"/>
    </xf>
    <xf numFmtId="0" fontId="42" fillId="0" borderId="1" xfId="2" applyFont="1" applyBorder="1" applyAlignment="1">
      <alignment horizontal="center" vertical="center"/>
    </xf>
    <xf numFmtId="0" fontId="42" fillId="0" borderId="20" xfId="2" applyFont="1" applyBorder="1" applyAlignment="1">
      <alignment vertical="center" wrapText="1"/>
    </xf>
    <xf numFmtId="0" fontId="42" fillId="6" borderId="17" xfId="2" applyFont="1" applyFill="1" applyBorder="1" applyAlignment="1">
      <alignment horizontal="left" vertical="top" wrapText="1"/>
    </xf>
    <xf numFmtId="0" fontId="42" fillId="0" borderId="2" xfId="8" quotePrefix="1" applyNumberFormat="1" applyFont="1" applyBorder="1" applyAlignment="1">
      <alignment vertical="top" wrapText="1"/>
    </xf>
    <xf numFmtId="0" fontId="99" fillId="3" borderId="0" xfId="2" quotePrefix="1" applyFont="1" applyFill="1" applyAlignment="1">
      <alignment vertical="top" wrapText="1"/>
    </xf>
    <xf numFmtId="0" fontId="42" fillId="3" borderId="17" xfId="2" quotePrefix="1" applyFont="1" applyFill="1" applyBorder="1" applyAlignment="1">
      <alignment horizontal="left" vertical="top" wrapText="1"/>
    </xf>
    <xf numFmtId="0" fontId="42" fillId="3" borderId="2" xfId="8" applyNumberFormat="1" applyFont="1" applyFill="1" applyBorder="1" applyAlignment="1">
      <alignment horizontal="center" vertical="center" wrapText="1"/>
    </xf>
    <xf numFmtId="167" fontId="8" fillId="0" borderId="1" xfId="8" applyNumberFormat="1" applyFont="1" applyBorder="1" applyAlignment="1">
      <alignment vertical="center"/>
    </xf>
    <xf numFmtId="0" fontId="42" fillId="3" borderId="1" xfId="8" applyNumberFormat="1" applyFont="1" applyFill="1" applyBorder="1" applyAlignment="1">
      <alignment vertical="top" wrapText="1"/>
    </xf>
    <xf numFmtId="167" fontId="42" fillId="3" borderId="1" xfId="8" applyNumberFormat="1" applyFont="1" applyFill="1" applyBorder="1" applyAlignment="1">
      <alignment vertical="center"/>
    </xf>
    <xf numFmtId="0" fontId="42" fillId="0" borderId="1" xfId="8" applyNumberFormat="1" applyFont="1" applyFill="1" applyBorder="1" applyAlignment="1">
      <alignment vertical="top" wrapText="1"/>
    </xf>
    <xf numFmtId="0" fontId="44" fillId="0" borderId="17" xfId="2" applyFont="1" applyBorder="1" applyAlignment="1">
      <alignment horizontal="left" vertical="center" wrapText="1"/>
    </xf>
    <xf numFmtId="0" fontId="42" fillId="0" borderId="20" xfId="2" applyFont="1" applyBorder="1" applyAlignment="1">
      <alignment horizontal="center" vertical="center" wrapText="1"/>
    </xf>
    <xf numFmtId="0" fontId="44" fillId="0" borderId="20" xfId="2" applyFont="1" applyBorder="1" applyAlignment="1">
      <alignment horizontal="left" vertical="top" wrapText="1"/>
    </xf>
    <xf numFmtId="167" fontId="44" fillId="0" borderId="17" xfId="8" applyNumberFormat="1" applyFont="1" applyBorder="1" applyAlignment="1">
      <alignment horizontal="center" vertical="center" wrapText="1"/>
    </xf>
    <xf numFmtId="0" fontId="44" fillId="0" borderId="1" xfId="8" applyNumberFormat="1" applyFont="1" applyBorder="1" applyAlignment="1">
      <alignment vertical="top" wrapText="1"/>
    </xf>
    <xf numFmtId="0" fontId="44" fillId="0" borderId="1" xfId="8" applyNumberFormat="1" applyFont="1" applyBorder="1" applyAlignment="1">
      <alignment horizontal="center" vertical="center"/>
    </xf>
    <xf numFmtId="0" fontId="42" fillId="0" borderId="0" xfId="2" applyFont="1" applyAlignment="1">
      <alignment horizontal="left" vertical="top" wrapText="1"/>
    </xf>
    <xf numFmtId="0" fontId="42" fillId="0" borderId="0" xfId="8" applyNumberFormat="1" applyFont="1" applyAlignment="1">
      <alignment horizontal="center" vertical="center"/>
    </xf>
    <xf numFmtId="0" fontId="42" fillId="0" borderId="0" xfId="8" applyNumberFormat="1" applyFont="1" applyAlignment="1">
      <alignment horizontal="center" vertical="top" wrapText="1"/>
    </xf>
    <xf numFmtId="167" fontId="42" fillId="0" borderId="0" xfId="8" applyNumberFormat="1" applyFont="1" applyAlignment="1">
      <alignment horizontal="center" vertical="center" wrapText="1"/>
    </xf>
    <xf numFmtId="0" fontId="99" fillId="0" borderId="0" xfId="2" applyFont="1" applyAlignment="1">
      <alignment horizontal="center"/>
    </xf>
    <xf numFmtId="0" fontId="99" fillId="0" borderId="0" xfId="2" applyFont="1" applyAlignment="1">
      <alignment vertical="top"/>
    </xf>
    <xf numFmtId="0" fontId="99" fillId="0" borderId="0" xfId="2" applyFont="1" applyAlignment="1">
      <alignment horizontal="center" vertical="top"/>
    </xf>
    <xf numFmtId="0" fontId="99" fillId="0" borderId="0" xfId="8" applyNumberFormat="1" applyFont="1" applyAlignment="1">
      <alignment vertical="top" wrapText="1"/>
    </xf>
    <xf numFmtId="0" fontId="99" fillId="0" borderId="0" xfId="8" applyNumberFormat="1" applyFont="1" applyAlignment="1">
      <alignment horizontal="center"/>
    </xf>
    <xf numFmtId="167" fontId="99" fillId="0" borderId="0" xfId="8" applyNumberFormat="1" applyFont="1"/>
    <xf numFmtId="0" fontId="25" fillId="6" borderId="0" xfId="0" applyFont="1" applyFill="1" applyAlignment="1">
      <alignment vertical="center"/>
    </xf>
    <xf numFmtId="0" fontId="25" fillId="6" borderId="0" xfId="0" applyFont="1" applyFill="1" applyAlignment="1">
      <alignment horizontal="center" vertical="center"/>
    </xf>
    <xf numFmtId="0" fontId="5" fillId="6" borderId="0" xfId="0" applyFont="1" applyFill="1" applyAlignment="1">
      <alignment horizontal="center" vertical="center"/>
    </xf>
    <xf numFmtId="0" fontId="4" fillId="6" borderId="1" xfId="0" applyFont="1" applyFill="1" applyBorder="1" applyAlignment="1" applyProtection="1">
      <alignment horizontal="left" vertical="top" wrapText="1"/>
      <protection locked="0" hidden="1"/>
    </xf>
    <xf numFmtId="0" fontId="32" fillId="6" borderId="1" xfId="28" quotePrefix="1" applyFont="1" applyFill="1" applyBorder="1" applyAlignment="1">
      <alignment vertical="center" wrapText="1"/>
    </xf>
    <xf numFmtId="167" fontId="4" fillId="6" borderId="1" xfId="8" applyNumberFormat="1" applyFont="1" applyFill="1" applyBorder="1" applyAlignment="1" applyProtection="1">
      <alignment horizontal="center" vertical="center" wrapText="1"/>
      <protection locked="0" hidden="1"/>
    </xf>
    <xf numFmtId="0" fontId="4" fillId="6" borderId="1" xfId="0" quotePrefix="1" applyFont="1" applyFill="1" applyBorder="1" applyAlignment="1" applyProtection="1">
      <alignment horizontal="left" vertical="top" wrapText="1"/>
      <protection locked="0" hidden="1"/>
    </xf>
    <xf numFmtId="0" fontId="7" fillId="6" borderId="1" xfId="0" applyFont="1" applyFill="1" applyBorder="1" applyAlignment="1" applyProtection="1">
      <alignment horizontal="left" vertical="top" wrapText="1"/>
      <protection locked="0" hidden="1"/>
    </xf>
    <xf numFmtId="167" fontId="19" fillId="6" borderId="1" xfId="29" applyNumberFormat="1" applyFont="1" applyFill="1" applyBorder="1" applyAlignment="1">
      <alignment horizontal="center" vertical="center"/>
    </xf>
    <xf numFmtId="0" fontId="5" fillId="6" borderId="1" xfId="0" applyFont="1" applyFill="1" applyBorder="1" applyAlignment="1" applyProtection="1">
      <alignment horizontal="left" vertical="top" wrapText="1"/>
      <protection locked="0" hidden="1"/>
    </xf>
    <xf numFmtId="0" fontId="5" fillId="6" borderId="0" xfId="0" applyFont="1" applyFill="1" applyAlignment="1">
      <alignment vertical="center"/>
    </xf>
    <xf numFmtId="0" fontId="32" fillId="6" borderId="1" xfId="30" applyFont="1" applyFill="1" applyBorder="1" applyAlignment="1">
      <alignment vertical="center" wrapText="1"/>
    </xf>
    <xf numFmtId="0" fontId="32" fillId="6" borderId="1" xfId="31" applyFont="1" applyFill="1" applyBorder="1" applyAlignment="1">
      <alignment vertical="center" wrapText="1"/>
    </xf>
    <xf numFmtId="0" fontId="32" fillId="6" borderId="1" xfId="32" applyFont="1" applyFill="1" applyBorder="1" applyAlignment="1">
      <alignment vertical="center" wrapText="1"/>
    </xf>
    <xf numFmtId="0" fontId="32" fillId="6" borderId="1" xfId="33" applyFont="1" applyFill="1" applyBorder="1" applyAlignment="1">
      <alignment vertical="center" wrapText="1"/>
    </xf>
    <xf numFmtId="0" fontId="32" fillId="6" borderId="1" xfId="34" applyFont="1" applyFill="1" applyBorder="1" applyAlignment="1">
      <alignment vertical="center" wrapText="1"/>
    </xf>
    <xf numFmtId="0" fontId="32" fillId="6" borderId="1" xfId="35" applyFont="1" applyFill="1" applyBorder="1" applyAlignment="1">
      <alignment vertical="center" wrapText="1"/>
    </xf>
    <xf numFmtId="0" fontId="32" fillId="6" borderId="1" xfId="36" applyFont="1" applyFill="1" applyBorder="1" applyAlignment="1">
      <alignment vertical="center" wrapText="1"/>
    </xf>
    <xf numFmtId="0" fontId="9" fillId="6" borderId="1" xfId="0" applyFont="1" applyFill="1" applyBorder="1" applyAlignment="1" applyProtection="1">
      <alignment horizontal="left" vertical="top" wrapText="1"/>
      <protection locked="0" hidden="1"/>
    </xf>
    <xf numFmtId="0" fontId="32" fillId="6" borderId="1" xfId="37" applyFont="1" applyFill="1" applyBorder="1" applyAlignment="1">
      <alignment vertical="center" wrapText="1"/>
    </xf>
    <xf numFmtId="0" fontId="32" fillId="6" borderId="1" xfId="38" applyFont="1" applyFill="1" applyBorder="1" applyAlignment="1">
      <alignment vertical="center" wrapText="1"/>
    </xf>
    <xf numFmtId="0" fontId="32" fillId="6" borderId="1" xfId="39" applyFont="1" applyFill="1" applyBorder="1" applyAlignment="1">
      <alignment vertical="center" wrapText="1"/>
    </xf>
    <xf numFmtId="0" fontId="32" fillId="6" borderId="1" xfId="40" applyFont="1" applyFill="1" applyBorder="1" applyAlignment="1">
      <alignment vertical="center" wrapText="1"/>
    </xf>
    <xf numFmtId="167" fontId="32" fillId="6" borderId="5" xfId="41" applyNumberFormat="1" applyFont="1" applyFill="1" applyBorder="1" applyAlignment="1">
      <alignment horizontal="center" vertical="center"/>
    </xf>
    <xf numFmtId="0" fontId="32" fillId="6" borderId="1" xfId="40" quotePrefix="1" applyFont="1" applyFill="1" applyBorder="1" applyAlignment="1">
      <alignment vertical="center" wrapText="1"/>
    </xf>
    <xf numFmtId="0" fontId="32" fillId="6" borderId="1" xfId="42" applyFont="1" applyFill="1" applyBorder="1" applyAlignment="1">
      <alignment vertical="center" wrapText="1"/>
    </xf>
    <xf numFmtId="0" fontId="32" fillId="6" borderId="1" xfId="43" quotePrefix="1" applyFont="1" applyFill="1" applyBorder="1" applyAlignment="1">
      <alignment vertical="center" wrapText="1"/>
    </xf>
    <xf numFmtId="0" fontId="4" fillId="6" borderId="1" xfId="0" quotePrefix="1" applyFont="1" applyFill="1" applyBorder="1" applyAlignment="1" applyProtection="1">
      <alignment horizontal="left" vertical="center" wrapText="1"/>
      <protection locked="0" hidden="1"/>
    </xf>
    <xf numFmtId="0" fontId="32" fillId="6" borderId="1" xfId="44" quotePrefix="1" applyFont="1" applyFill="1" applyBorder="1" applyAlignment="1">
      <alignment vertical="center" wrapText="1"/>
    </xf>
    <xf numFmtId="0" fontId="4" fillId="6" borderId="2" xfId="0" quotePrefix="1" applyFont="1" applyFill="1" applyBorder="1" applyAlignment="1" applyProtection="1">
      <alignment horizontal="left" vertical="center" wrapText="1"/>
      <protection locked="0" hidden="1"/>
    </xf>
    <xf numFmtId="0" fontId="5" fillId="6" borderId="1" xfId="0" applyFont="1" applyFill="1" applyBorder="1" applyAlignment="1" applyProtection="1">
      <alignment horizontal="center" vertical="center"/>
      <protection hidden="1"/>
    </xf>
    <xf numFmtId="0" fontId="32" fillId="6" borderId="1" xfId="45" applyFont="1" applyFill="1" applyBorder="1" applyAlignment="1">
      <alignment vertical="center" wrapText="1"/>
    </xf>
    <xf numFmtId="0" fontId="32" fillId="6" borderId="1" xfId="46" applyFont="1" applyFill="1" applyBorder="1" applyAlignment="1">
      <alignment vertical="center" wrapText="1"/>
    </xf>
    <xf numFmtId="0" fontId="32" fillId="6" borderId="1" xfId="47" applyFont="1" applyFill="1" applyBorder="1" applyAlignment="1">
      <alignment vertical="center" wrapText="1"/>
    </xf>
    <xf numFmtId="0" fontId="32" fillId="6" borderId="1" xfId="48" applyFont="1" applyFill="1" applyBorder="1" applyAlignment="1">
      <alignment vertical="center" wrapText="1"/>
    </xf>
    <xf numFmtId="0" fontId="32" fillId="6" borderId="1" xfId="49" applyFont="1" applyFill="1" applyBorder="1" applyAlignment="1">
      <alignment vertical="center" wrapText="1"/>
    </xf>
    <xf numFmtId="0" fontId="32" fillId="6" borderId="1" xfId="50" applyFont="1" applyFill="1" applyBorder="1" applyAlignment="1">
      <alignment vertical="center" wrapText="1"/>
    </xf>
    <xf numFmtId="0" fontId="32" fillId="6" borderId="1" xfId="51" applyFont="1" applyFill="1" applyBorder="1" applyAlignment="1">
      <alignment vertical="center" wrapText="1"/>
    </xf>
    <xf numFmtId="0" fontId="32" fillId="6" borderId="1" xfId="52" applyFont="1" applyFill="1" applyBorder="1" applyAlignment="1">
      <alignment vertical="center" wrapText="1"/>
    </xf>
    <xf numFmtId="0" fontId="32" fillId="6" borderId="1" xfId="53" applyFont="1" applyFill="1" applyBorder="1" applyAlignment="1">
      <alignment vertical="center" wrapText="1"/>
    </xf>
    <xf numFmtId="0" fontId="32" fillId="6" borderId="1" xfId="54" applyFont="1" applyFill="1" applyBorder="1" applyAlignment="1">
      <alignment vertical="center" wrapText="1"/>
    </xf>
    <xf numFmtId="0" fontId="32" fillId="6" borderId="1" xfId="55" applyFont="1" applyFill="1" applyBorder="1" applyAlignment="1">
      <alignment vertical="center" wrapText="1"/>
    </xf>
    <xf numFmtId="0" fontId="32" fillId="6" borderId="1" xfId="56" applyFont="1" applyFill="1" applyBorder="1" applyAlignment="1">
      <alignment vertical="center" wrapText="1"/>
    </xf>
    <xf numFmtId="0" fontId="32" fillId="6" borderId="1" xfId="57" applyFont="1" applyFill="1" applyBorder="1" applyAlignment="1">
      <alignment vertical="center" wrapText="1"/>
    </xf>
    <xf numFmtId="0" fontId="32" fillId="6" borderId="1" xfId="58" applyFont="1" applyFill="1" applyBorder="1" applyAlignment="1">
      <alignment vertical="center" wrapText="1"/>
    </xf>
    <xf numFmtId="0" fontId="32" fillId="6" borderId="1" xfId="59" applyFont="1" applyFill="1" applyBorder="1" applyAlignment="1">
      <alignment vertical="center" wrapText="1"/>
    </xf>
    <xf numFmtId="0" fontId="32" fillId="6" borderId="1" xfId="60" applyFont="1" applyFill="1" applyBorder="1" applyAlignment="1">
      <alignment vertical="center" wrapText="1"/>
    </xf>
    <xf numFmtId="0" fontId="32" fillId="6" borderId="1" xfId="61" applyFont="1" applyFill="1" applyBorder="1" applyAlignment="1">
      <alignment vertical="center" wrapText="1"/>
    </xf>
    <xf numFmtId="0" fontId="32" fillId="6" borderId="1" xfId="62" applyFont="1" applyFill="1" applyBorder="1" applyAlignment="1">
      <alignment vertical="center" wrapText="1"/>
    </xf>
    <xf numFmtId="0" fontId="32" fillId="6" borderId="1" xfId="63" applyFont="1" applyFill="1" applyBorder="1" applyAlignment="1">
      <alignment vertical="center" wrapText="1"/>
    </xf>
    <xf numFmtId="0" fontId="32" fillId="6" borderId="1" xfId="64" applyFont="1" applyFill="1" applyBorder="1" applyAlignment="1">
      <alignment vertical="center" wrapText="1"/>
    </xf>
    <xf numFmtId="0" fontId="32" fillId="6" borderId="1" xfId="65" applyFont="1" applyFill="1" applyBorder="1" applyAlignment="1">
      <alignment vertical="center" wrapText="1"/>
    </xf>
    <xf numFmtId="0" fontId="32" fillId="6" borderId="1" xfId="66" applyFont="1" applyFill="1" applyBorder="1" applyAlignment="1">
      <alignment vertical="center" wrapText="1"/>
    </xf>
    <xf numFmtId="0" fontId="32" fillId="6" borderId="1" xfId="67" applyFont="1" applyFill="1" applyBorder="1" applyAlignment="1">
      <alignment vertical="center" wrapText="1"/>
    </xf>
    <xf numFmtId="0" fontId="32" fillId="6" borderId="1" xfId="68" applyFont="1" applyFill="1" applyBorder="1" applyAlignment="1">
      <alignment vertical="center" wrapText="1"/>
    </xf>
    <xf numFmtId="0" fontId="32" fillId="6" borderId="1" xfId="69" quotePrefix="1" applyFont="1" applyFill="1" applyBorder="1" applyAlignment="1">
      <alignment vertical="center" wrapText="1"/>
    </xf>
    <xf numFmtId="0" fontId="32" fillId="6" borderId="1" xfId="70" quotePrefix="1" applyFont="1" applyFill="1" applyBorder="1" applyAlignment="1">
      <alignment vertical="center" wrapText="1"/>
    </xf>
    <xf numFmtId="0" fontId="32" fillId="6" borderId="1" xfId="71" quotePrefix="1" applyFont="1" applyFill="1" applyBorder="1" applyAlignment="1">
      <alignment vertical="center" wrapText="1"/>
    </xf>
    <xf numFmtId="0" fontId="32" fillId="6" borderId="1" xfId="72" quotePrefix="1" applyFont="1" applyFill="1" applyBorder="1" applyAlignment="1">
      <alignment vertical="center" wrapText="1"/>
    </xf>
    <xf numFmtId="0" fontId="32" fillId="6" borderId="1" xfId="73" quotePrefix="1" applyFont="1" applyFill="1" applyBorder="1" applyAlignment="1">
      <alignment vertical="center" wrapText="1"/>
    </xf>
    <xf numFmtId="0" fontId="32" fillId="6" borderId="1" xfId="74" quotePrefix="1" applyFont="1" applyFill="1" applyBorder="1" applyAlignment="1">
      <alignment vertical="center" wrapText="1"/>
    </xf>
    <xf numFmtId="0" fontId="32" fillId="6" borderId="1" xfId="75" quotePrefix="1" applyFont="1" applyFill="1" applyBorder="1" applyAlignment="1">
      <alignment vertical="center" wrapText="1"/>
    </xf>
    <xf numFmtId="0" fontId="32" fillId="6" borderId="1" xfId="76" quotePrefix="1" applyFont="1" applyFill="1" applyBorder="1" applyAlignment="1">
      <alignment vertical="center" wrapText="1"/>
    </xf>
    <xf numFmtId="0" fontId="32" fillId="6" borderId="1" xfId="77" quotePrefix="1" applyFont="1" applyFill="1" applyBorder="1" applyAlignment="1">
      <alignment vertical="center" wrapText="1"/>
    </xf>
    <xf numFmtId="0" fontId="32" fillId="6" borderId="1" xfId="78" quotePrefix="1" applyFont="1" applyFill="1" applyBorder="1" applyAlignment="1">
      <alignment vertical="center" wrapText="1"/>
    </xf>
    <xf numFmtId="0" fontId="32" fillId="6" borderId="1" xfId="79" quotePrefix="1" applyFont="1" applyFill="1" applyBorder="1" applyAlignment="1">
      <alignment vertical="center" wrapText="1"/>
    </xf>
    <xf numFmtId="0" fontId="32" fillId="6" borderId="1" xfId="80" quotePrefix="1" applyFont="1" applyFill="1" applyBorder="1" applyAlignment="1">
      <alignment vertical="center" wrapText="1"/>
    </xf>
    <xf numFmtId="0" fontId="32" fillId="6" borderId="1" xfId="81" quotePrefix="1" applyFont="1" applyFill="1" applyBorder="1" applyAlignment="1">
      <alignment vertical="center" wrapText="1"/>
    </xf>
    <xf numFmtId="0" fontId="32" fillId="6" borderId="1" xfId="82" quotePrefix="1" applyFont="1" applyFill="1" applyBorder="1" applyAlignment="1">
      <alignment vertical="center" wrapText="1"/>
    </xf>
    <xf numFmtId="0" fontId="32" fillId="6" borderId="1" xfId="83" quotePrefix="1" applyFont="1" applyFill="1" applyBorder="1" applyAlignment="1">
      <alignment vertical="center" wrapText="1"/>
    </xf>
    <xf numFmtId="0" fontId="32" fillId="6" borderId="1" xfId="84" quotePrefix="1" applyFont="1" applyFill="1" applyBorder="1" applyAlignment="1">
      <alignment vertical="center" wrapText="1"/>
    </xf>
    <xf numFmtId="0" fontId="32" fillId="6" borderId="1" xfId="85" quotePrefix="1" applyFont="1" applyFill="1" applyBorder="1" applyAlignment="1">
      <alignment vertical="center" wrapText="1"/>
    </xf>
    <xf numFmtId="0" fontId="32" fillId="6" borderId="1" xfId="86" quotePrefix="1" applyFont="1" applyFill="1" applyBorder="1" applyAlignment="1">
      <alignment vertical="center" wrapText="1"/>
    </xf>
    <xf numFmtId="0" fontId="32" fillId="6" borderId="1" xfId="87" quotePrefix="1" applyFont="1" applyFill="1" applyBorder="1" applyAlignment="1">
      <alignment vertical="center" wrapText="1"/>
    </xf>
    <xf numFmtId="0" fontId="32" fillId="6" borderId="1" xfId="88" quotePrefix="1" applyFont="1" applyFill="1" applyBorder="1" applyAlignment="1">
      <alignment vertical="center" wrapText="1"/>
    </xf>
    <xf numFmtId="0" fontId="32" fillId="6" borderId="1" xfId="89" quotePrefix="1" applyFont="1" applyFill="1" applyBorder="1" applyAlignment="1">
      <alignment vertical="center" wrapText="1"/>
    </xf>
    <xf numFmtId="0" fontId="10" fillId="6" borderId="1" xfId="0" quotePrefix="1" applyFont="1" applyFill="1" applyBorder="1" applyAlignment="1" applyProtection="1">
      <alignment horizontal="left" vertical="top" wrapText="1"/>
      <protection locked="0" hidden="1"/>
    </xf>
    <xf numFmtId="0" fontId="32" fillId="6" borderId="1" xfId="90" quotePrefix="1" applyFont="1" applyFill="1" applyBorder="1" applyAlignment="1">
      <alignment vertical="center" wrapText="1"/>
    </xf>
    <xf numFmtId="0" fontId="32" fillId="6" borderId="1" xfId="91" quotePrefix="1" applyFont="1" applyFill="1" applyBorder="1" applyAlignment="1">
      <alignment vertical="center" wrapText="1"/>
    </xf>
    <xf numFmtId="0" fontId="32" fillId="6" borderId="1" xfId="92" quotePrefix="1" applyFont="1" applyFill="1" applyBorder="1" applyAlignment="1">
      <alignment vertical="center" wrapText="1"/>
    </xf>
    <xf numFmtId="0" fontId="32" fillId="6" borderId="1" xfId="93" quotePrefix="1" applyFont="1" applyFill="1" applyBorder="1" applyAlignment="1">
      <alignment vertical="center" wrapText="1"/>
    </xf>
    <xf numFmtId="0" fontId="32" fillId="6" borderId="1" xfId="94" quotePrefix="1" applyFont="1" applyFill="1" applyBorder="1" applyAlignment="1">
      <alignment vertical="center" wrapText="1"/>
    </xf>
    <xf numFmtId="0" fontId="32" fillId="6" borderId="1" xfId="95" quotePrefix="1" applyFont="1" applyFill="1" applyBorder="1" applyAlignment="1">
      <alignment vertical="center" wrapText="1"/>
    </xf>
    <xf numFmtId="0" fontId="32" fillId="6" borderId="1" xfId="96" quotePrefix="1" applyFont="1" applyFill="1" applyBorder="1" applyAlignment="1">
      <alignment vertical="center" wrapText="1"/>
    </xf>
    <xf numFmtId="0" fontId="32" fillId="6" borderId="1" xfId="97" quotePrefix="1" applyFont="1" applyFill="1" applyBorder="1" applyAlignment="1">
      <alignment vertical="center" wrapText="1"/>
    </xf>
    <xf numFmtId="0" fontId="32" fillId="6" borderId="1" xfId="98" quotePrefix="1" applyFont="1" applyFill="1" applyBorder="1" applyAlignment="1">
      <alignment vertical="center" wrapText="1"/>
    </xf>
    <xf numFmtId="0" fontId="32" fillId="6" borderId="1" xfId="99" quotePrefix="1" applyFont="1" applyFill="1" applyBorder="1" applyAlignment="1">
      <alignment vertical="center" wrapText="1"/>
    </xf>
    <xf numFmtId="0" fontId="32" fillId="6" borderId="1" xfId="100" quotePrefix="1" applyFont="1" applyFill="1" applyBorder="1" applyAlignment="1">
      <alignment vertical="center" wrapText="1"/>
    </xf>
    <xf numFmtId="0" fontId="32" fillId="6" borderId="1" xfId="101" quotePrefix="1" applyFont="1" applyFill="1" applyBorder="1" applyAlignment="1">
      <alignment vertical="center" wrapText="1"/>
    </xf>
    <xf numFmtId="0" fontId="32" fillId="6" borderId="1" xfId="102" quotePrefix="1" applyFont="1" applyFill="1" applyBorder="1" applyAlignment="1">
      <alignment vertical="center" wrapText="1"/>
    </xf>
    <xf numFmtId="0" fontId="32" fillId="6" borderId="1" xfId="103" quotePrefix="1" applyFont="1" applyFill="1" applyBorder="1" applyAlignment="1">
      <alignment vertical="center" wrapText="1"/>
    </xf>
    <xf numFmtId="0" fontId="32" fillId="6" borderId="1" xfId="104" quotePrefix="1" applyFont="1" applyFill="1" applyBorder="1" applyAlignment="1">
      <alignment vertical="center" wrapText="1"/>
    </xf>
    <xf numFmtId="0" fontId="32" fillId="6" borderId="1" xfId="105" quotePrefix="1" applyFont="1" applyFill="1" applyBorder="1" applyAlignment="1">
      <alignment vertical="center" wrapText="1"/>
    </xf>
    <xf numFmtId="0" fontId="32" fillId="6" borderId="1" xfId="106" quotePrefix="1" applyFont="1" applyFill="1" applyBorder="1" applyAlignment="1">
      <alignment vertical="center" wrapText="1"/>
    </xf>
    <xf numFmtId="0" fontId="32" fillId="6" borderId="1" xfId="107" quotePrefix="1" applyFont="1" applyFill="1" applyBorder="1" applyAlignment="1">
      <alignment vertical="center" wrapText="1"/>
    </xf>
    <xf numFmtId="0" fontId="32" fillId="6" borderId="1" xfId="108" quotePrefix="1" applyFont="1" applyFill="1" applyBorder="1" applyAlignment="1">
      <alignment vertical="center" wrapText="1"/>
    </xf>
    <xf numFmtId="0" fontId="32" fillId="6" borderId="1" xfId="109" quotePrefix="1" applyFont="1" applyFill="1" applyBorder="1" applyAlignment="1">
      <alignment vertical="center" wrapText="1"/>
    </xf>
    <xf numFmtId="0" fontId="32" fillId="6" borderId="1" xfId="110" quotePrefix="1" applyFont="1" applyFill="1" applyBorder="1" applyAlignment="1">
      <alignment vertical="center" wrapText="1"/>
    </xf>
    <xf numFmtId="0" fontId="32" fillId="6" borderId="1" xfId="111" quotePrefix="1" applyFont="1" applyFill="1" applyBorder="1" applyAlignment="1">
      <alignment vertical="center" wrapText="1"/>
    </xf>
    <xf numFmtId="0" fontId="32" fillId="6" borderId="1" xfId="112" quotePrefix="1" applyFont="1" applyFill="1" applyBorder="1" applyAlignment="1">
      <alignment vertical="center" wrapText="1"/>
    </xf>
    <xf numFmtId="0" fontId="32" fillId="6" borderId="1" xfId="113" quotePrefix="1" applyFont="1" applyFill="1" applyBorder="1" applyAlignment="1">
      <alignment vertical="center" wrapText="1"/>
    </xf>
    <xf numFmtId="0" fontId="32" fillId="6" borderId="1" xfId="114" quotePrefix="1" applyFont="1" applyFill="1" applyBorder="1" applyAlignment="1">
      <alignment vertical="center" wrapText="1"/>
    </xf>
    <xf numFmtId="0" fontId="32" fillId="6" borderId="1" xfId="115" quotePrefix="1" applyFont="1" applyFill="1" applyBorder="1" applyAlignment="1">
      <alignment vertical="center" wrapText="1"/>
    </xf>
    <xf numFmtId="0" fontId="32" fillId="6" borderId="1" xfId="116" quotePrefix="1" applyFont="1" applyFill="1" applyBorder="1" applyAlignment="1">
      <alignment vertical="center" wrapText="1"/>
    </xf>
    <xf numFmtId="0" fontId="32" fillId="6" borderId="1" xfId="117" quotePrefix="1" applyFont="1" applyFill="1" applyBorder="1" applyAlignment="1">
      <alignment vertical="center" wrapText="1"/>
    </xf>
    <xf numFmtId="0" fontId="32" fillId="6" borderId="1" xfId="118" quotePrefix="1" applyFont="1" applyFill="1" applyBorder="1" applyAlignment="1">
      <alignment vertical="center" wrapText="1"/>
    </xf>
    <xf numFmtId="0" fontId="32" fillId="6" borderId="1" xfId="119" quotePrefix="1" applyFont="1" applyFill="1" applyBorder="1" applyAlignment="1">
      <alignment vertical="center" wrapText="1"/>
    </xf>
    <xf numFmtId="0" fontId="32" fillId="6" borderId="1" xfId="120" quotePrefix="1" applyFont="1" applyFill="1" applyBorder="1" applyAlignment="1">
      <alignment vertical="center" wrapText="1"/>
    </xf>
    <xf numFmtId="0" fontId="10" fillId="6" borderId="1" xfId="0" applyFont="1" applyFill="1" applyBorder="1" applyAlignment="1" applyProtection="1">
      <alignment horizontal="left" vertical="top" wrapText="1"/>
      <protection locked="0" hidden="1"/>
    </xf>
    <xf numFmtId="0" fontId="32" fillId="6" borderId="1" xfId="121" quotePrefix="1" applyFont="1" applyFill="1" applyBorder="1" applyAlignment="1">
      <alignment vertical="center" wrapText="1"/>
    </xf>
    <xf numFmtId="0" fontId="32" fillId="6" borderId="1" xfId="122" quotePrefix="1" applyFont="1" applyFill="1" applyBorder="1" applyAlignment="1">
      <alignment vertical="center" wrapText="1"/>
    </xf>
    <xf numFmtId="0" fontId="32" fillId="6" borderId="1" xfId="123" quotePrefix="1" applyFont="1" applyFill="1" applyBorder="1" applyAlignment="1">
      <alignment vertical="center" wrapText="1"/>
    </xf>
    <xf numFmtId="0" fontId="32" fillId="6" borderId="1" xfId="124" quotePrefix="1" applyFont="1" applyFill="1" applyBorder="1" applyAlignment="1">
      <alignment vertical="center" wrapText="1"/>
    </xf>
    <xf numFmtId="0" fontId="32" fillId="6" borderId="1" xfId="125" quotePrefix="1" applyFont="1" applyFill="1" applyBorder="1" applyAlignment="1">
      <alignment vertical="center" wrapText="1"/>
    </xf>
    <xf numFmtId="0" fontId="32" fillId="6" borderId="1" xfId="126" quotePrefix="1" applyFont="1" applyFill="1" applyBorder="1" applyAlignment="1">
      <alignment vertical="center" wrapText="1"/>
    </xf>
    <xf numFmtId="0" fontId="32" fillId="6" borderId="1" xfId="127" quotePrefix="1" applyFont="1" applyFill="1" applyBorder="1" applyAlignment="1">
      <alignment vertical="center" wrapText="1"/>
    </xf>
    <xf numFmtId="0" fontId="32" fillId="6" borderId="1" xfId="128" quotePrefix="1" applyFont="1" applyFill="1" applyBorder="1" applyAlignment="1">
      <alignment vertical="center" wrapText="1"/>
    </xf>
    <xf numFmtId="0" fontId="32" fillId="6" borderId="1" xfId="129" quotePrefix="1" applyFont="1" applyFill="1" applyBorder="1" applyAlignment="1">
      <alignment vertical="center" wrapText="1"/>
    </xf>
    <xf numFmtId="0" fontId="19" fillId="6" borderId="1" xfId="0" applyFont="1" applyFill="1" applyBorder="1" applyAlignment="1" applyProtection="1">
      <alignment horizontal="left" vertical="top" wrapText="1"/>
      <protection locked="0" hidden="1"/>
    </xf>
    <xf numFmtId="0" fontId="32" fillId="6" borderId="1" xfId="130" quotePrefix="1" applyFont="1" applyFill="1" applyBorder="1" applyAlignment="1">
      <alignment vertical="center" wrapText="1"/>
    </xf>
    <xf numFmtId="0" fontId="25" fillId="6" borderId="0" xfId="0" applyFont="1" applyFill="1" applyAlignment="1">
      <alignment horizontal="center" vertical="center" wrapText="1"/>
    </xf>
    <xf numFmtId="0" fontId="32" fillId="6" borderId="1" xfId="131" quotePrefix="1" applyFont="1" applyFill="1" applyBorder="1" applyAlignment="1">
      <alignment vertical="center" wrapText="1"/>
    </xf>
    <xf numFmtId="0" fontId="32" fillId="6" borderId="1" xfId="132" quotePrefix="1" applyFont="1" applyFill="1" applyBorder="1" applyAlignment="1">
      <alignment vertical="center" wrapText="1"/>
    </xf>
    <xf numFmtId="0" fontId="32" fillId="6" borderId="1" xfId="133" quotePrefix="1" applyFont="1" applyFill="1" applyBorder="1" applyAlignment="1">
      <alignment vertical="center" wrapText="1"/>
    </xf>
    <xf numFmtId="0" fontId="32" fillId="6" borderId="1" xfId="134" quotePrefix="1" applyFont="1" applyFill="1" applyBorder="1" applyAlignment="1">
      <alignment vertical="center" wrapText="1"/>
    </xf>
    <xf numFmtId="0" fontId="32" fillId="6" borderId="1" xfId="135" quotePrefix="1" applyFont="1" applyFill="1" applyBorder="1" applyAlignment="1">
      <alignment vertical="center" wrapText="1"/>
    </xf>
    <xf numFmtId="0" fontId="32" fillId="6" borderId="1" xfId="136" quotePrefix="1" applyFont="1" applyFill="1" applyBorder="1" applyAlignment="1">
      <alignment vertical="center" wrapText="1"/>
    </xf>
    <xf numFmtId="0" fontId="10" fillId="6" borderId="1" xfId="0" applyFont="1" applyFill="1" applyBorder="1" applyAlignment="1" applyProtection="1">
      <alignment horizontal="justify" vertical="center" wrapText="1"/>
      <protection hidden="1"/>
    </xf>
    <xf numFmtId="167" fontId="10" fillId="6" borderId="1" xfId="8" applyNumberFormat="1" applyFont="1" applyFill="1" applyBorder="1" applyAlignment="1" applyProtection="1">
      <alignment horizontal="center" vertical="center" wrapText="1"/>
      <protection locked="0" hidden="1"/>
    </xf>
    <xf numFmtId="0" fontId="10" fillId="6" borderId="0" xfId="0" applyFont="1" applyFill="1" applyAlignment="1">
      <alignment horizontal="center" vertical="center"/>
    </xf>
    <xf numFmtId="0" fontId="32" fillId="6" borderId="1" xfId="137" quotePrefix="1" applyFont="1" applyFill="1" applyBorder="1" applyAlignment="1">
      <alignment vertical="center" wrapText="1"/>
    </xf>
    <xf numFmtId="0" fontId="32" fillId="6" borderId="1" xfId="138" quotePrefix="1" applyFont="1" applyFill="1" applyBorder="1" applyAlignment="1">
      <alignment vertical="center" wrapText="1"/>
    </xf>
    <xf numFmtId="0" fontId="32" fillId="6" borderId="1" xfId="139" quotePrefix="1" applyFont="1" applyFill="1" applyBorder="1" applyAlignment="1">
      <alignment vertical="center" wrapText="1"/>
    </xf>
    <xf numFmtId="0" fontId="32" fillId="6" borderId="1" xfId="140" quotePrefix="1" applyFont="1" applyFill="1" applyBorder="1" applyAlignment="1">
      <alignment vertical="center" wrapText="1"/>
    </xf>
    <xf numFmtId="0" fontId="32" fillId="6" borderId="1" xfId="141" quotePrefix="1" applyFont="1" applyFill="1" applyBorder="1" applyAlignment="1">
      <alignment vertical="center" wrapText="1"/>
    </xf>
    <xf numFmtId="0" fontId="32" fillId="6" borderId="1" xfId="142" quotePrefix="1" applyFont="1" applyFill="1" applyBorder="1" applyAlignment="1">
      <alignment vertical="center" wrapText="1"/>
    </xf>
    <xf numFmtId="0" fontId="32" fillId="6" borderId="1" xfId="143" quotePrefix="1" applyFont="1" applyFill="1" applyBorder="1" applyAlignment="1">
      <alignment vertical="center" wrapText="1"/>
    </xf>
    <xf numFmtId="0" fontId="32" fillId="6" borderId="1" xfId="144" quotePrefix="1" applyFont="1" applyFill="1" applyBorder="1" applyAlignment="1">
      <alignment vertical="center" wrapText="1"/>
    </xf>
    <xf numFmtId="0" fontId="32" fillId="6" borderId="1" xfId="145" quotePrefix="1" applyFont="1" applyFill="1" applyBorder="1" applyAlignment="1">
      <alignment vertical="center" wrapText="1"/>
    </xf>
    <xf numFmtId="0" fontId="32" fillId="6" borderId="1" xfId="146" quotePrefix="1" applyFont="1" applyFill="1" applyBorder="1" applyAlignment="1">
      <alignment vertical="center" wrapText="1"/>
    </xf>
    <xf numFmtId="0" fontId="32" fillId="6" borderId="1" xfId="147" quotePrefix="1" applyFont="1" applyFill="1" applyBorder="1" applyAlignment="1">
      <alignment vertical="center" wrapText="1"/>
    </xf>
    <xf numFmtId="0" fontId="32" fillId="6" borderId="1" xfId="148" quotePrefix="1" applyFont="1" applyFill="1" applyBorder="1" applyAlignment="1">
      <alignment vertical="center" wrapText="1"/>
    </xf>
    <xf numFmtId="0" fontId="32" fillId="6" borderId="1" xfId="149" quotePrefix="1" applyFont="1" applyFill="1" applyBorder="1" applyAlignment="1">
      <alignment vertical="center" wrapText="1"/>
    </xf>
    <xf numFmtId="0" fontId="32" fillId="6" borderId="1" xfId="150" quotePrefix="1" applyFont="1" applyFill="1" applyBorder="1" applyAlignment="1">
      <alignment vertical="center" wrapText="1"/>
    </xf>
    <xf numFmtId="0" fontId="32" fillId="6" borderId="1" xfId="151" quotePrefix="1" applyFont="1" applyFill="1" applyBorder="1" applyAlignment="1">
      <alignment vertical="center" wrapText="1"/>
    </xf>
    <xf numFmtId="0" fontId="32" fillId="6" borderId="1" xfId="152" quotePrefix="1" applyFont="1" applyFill="1" applyBorder="1" applyAlignment="1">
      <alignment vertical="center" wrapText="1"/>
    </xf>
    <xf numFmtId="0" fontId="32" fillId="6" borderId="1" xfId="153" quotePrefix="1" applyFont="1" applyFill="1" applyBorder="1" applyAlignment="1">
      <alignment vertical="center" wrapText="1"/>
    </xf>
    <xf numFmtId="0" fontId="32" fillId="6" borderId="1" xfId="154" quotePrefix="1" applyFont="1" applyFill="1" applyBorder="1" applyAlignment="1">
      <alignment vertical="center" wrapText="1"/>
    </xf>
    <xf numFmtId="0" fontId="32" fillId="6" borderId="1" xfId="155" quotePrefix="1" applyFont="1" applyFill="1" applyBorder="1" applyAlignment="1">
      <alignment vertical="center" wrapText="1"/>
    </xf>
    <xf numFmtId="0" fontId="32" fillId="6" borderId="1" xfId="156" quotePrefix="1" applyFont="1" applyFill="1" applyBorder="1" applyAlignment="1">
      <alignment vertical="center" wrapText="1"/>
    </xf>
    <xf numFmtId="0" fontId="32" fillId="6" borderId="1" xfId="157" quotePrefix="1" applyFont="1" applyFill="1" applyBorder="1" applyAlignment="1">
      <alignment vertical="center" wrapText="1"/>
    </xf>
    <xf numFmtId="0" fontId="32" fillId="6" borderId="1" xfId="158" quotePrefix="1" applyFont="1" applyFill="1" applyBorder="1" applyAlignment="1">
      <alignment vertical="center" wrapText="1"/>
    </xf>
    <xf numFmtId="0" fontId="32" fillId="6" borderId="1" xfId="159" quotePrefix="1" applyFont="1" applyFill="1" applyBorder="1" applyAlignment="1">
      <alignment vertical="center" wrapText="1"/>
    </xf>
    <xf numFmtId="0" fontId="32" fillId="6" borderId="1" xfId="160" quotePrefix="1" applyFont="1" applyFill="1" applyBorder="1" applyAlignment="1">
      <alignment vertical="center" wrapText="1"/>
    </xf>
    <xf numFmtId="0" fontId="32" fillId="6" borderId="1" xfId="161" quotePrefix="1" applyFont="1" applyFill="1" applyBorder="1" applyAlignment="1">
      <alignment vertical="center" wrapText="1"/>
    </xf>
    <xf numFmtId="0" fontId="32" fillId="6" borderId="1" xfId="162" quotePrefix="1" applyFont="1" applyFill="1" applyBorder="1" applyAlignment="1">
      <alignment vertical="center" wrapText="1"/>
    </xf>
    <xf numFmtId="0" fontId="32" fillId="6" borderId="1" xfId="163" quotePrefix="1" applyFont="1" applyFill="1" applyBorder="1" applyAlignment="1">
      <alignment vertical="center" wrapText="1"/>
    </xf>
    <xf numFmtId="0" fontId="32" fillId="6" borderId="1" xfId="164" quotePrefix="1" applyFont="1" applyFill="1" applyBorder="1" applyAlignment="1">
      <alignment vertical="center" wrapText="1"/>
    </xf>
    <xf numFmtId="0" fontId="32" fillId="6" borderId="1" xfId="165" quotePrefix="1" applyFont="1" applyFill="1" applyBorder="1" applyAlignment="1">
      <alignment vertical="center" wrapText="1"/>
    </xf>
    <xf numFmtId="0" fontId="32" fillId="6" borderId="1" xfId="166" quotePrefix="1" applyFont="1" applyFill="1" applyBorder="1" applyAlignment="1">
      <alignment vertical="center" wrapText="1"/>
    </xf>
    <xf numFmtId="0" fontId="32" fillId="6" borderId="1" xfId="167" quotePrefix="1" applyFont="1" applyFill="1" applyBorder="1" applyAlignment="1">
      <alignment vertical="center" wrapText="1"/>
    </xf>
    <xf numFmtId="0" fontId="32" fillId="6" borderId="1" xfId="168" quotePrefix="1" applyFont="1" applyFill="1" applyBorder="1" applyAlignment="1">
      <alignment vertical="center" wrapText="1"/>
    </xf>
    <xf numFmtId="0" fontId="32" fillId="6" borderId="1" xfId="169" quotePrefix="1" applyFont="1" applyFill="1" applyBorder="1" applyAlignment="1">
      <alignment vertical="center" wrapText="1"/>
    </xf>
    <xf numFmtId="0" fontId="32" fillId="6" borderId="1" xfId="170" quotePrefix="1" applyFont="1" applyFill="1" applyBorder="1" applyAlignment="1">
      <alignment vertical="center" wrapText="1"/>
    </xf>
    <xf numFmtId="0" fontId="32" fillId="6" borderId="1" xfId="171" quotePrefix="1" applyFont="1" applyFill="1" applyBorder="1" applyAlignment="1">
      <alignment vertical="center" wrapText="1"/>
    </xf>
    <xf numFmtId="0" fontId="32" fillId="6" borderId="1" xfId="172" quotePrefix="1" applyFont="1" applyFill="1" applyBorder="1" applyAlignment="1">
      <alignment vertical="center" wrapText="1"/>
    </xf>
    <xf numFmtId="0" fontId="32" fillId="6" borderId="1" xfId="173" quotePrefix="1" applyFont="1" applyFill="1" applyBorder="1" applyAlignment="1">
      <alignment vertical="center" wrapText="1"/>
    </xf>
    <xf numFmtId="0" fontId="32" fillId="6" borderId="1" xfId="174" quotePrefix="1" applyFont="1" applyFill="1" applyBorder="1" applyAlignment="1">
      <alignment vertical="center" wrapText="1"/>
    </xf>
    <xf numFmtId="0" fontId="32" fillId="6" borderId="1" xfId="175" quotePrefix="1" applyFont="1" applyFill="1" applyBorder="1" applyAlignment="1">
      <alignment vertical="center" wrapText="1"/>
    </xf>
    <xf numFmtId="0" fontId="32" fillId="6" borderId="1" xfId="176" quotePrefix="1" applyFont="1" applyFill="1" applyBorder="1" applyAlignment="1">
      <alignment vertical="center" wrapText="1"/>
    </xf>
    <xf numFmtId="0" fontId="32" fillId="6" borderId="1" xfId="177" quotePrefix="1" applyFont="1" applyFill="1" applyBorder="1" applyAlignment="1">
      <alignment vertical="center" wrapText="1"/>
    </xf>
    <xf numFmtId="0" fontId="32" fillId="6" borderId="1" xfId="178" quotePrefix="1" applyFont="1" applyFill="1" applyBorder="1" applyAlignment="1">
      <alignment vertical="center" wrapText="1"/>
    </xf>
    <xf numFmtId="0" fontId="32" fillId="6" borderId="1" xfId="179" quotePrefix="1" applyFont="1" applyFill="1" applyBorder="1" applyAlignment="1">
      <alignment vertical="center" wrapText="1"/>
    </xf>
    <xf numFmtId="0" fontId="32" fillId="6" borderId="1" xfId="180" quotePrefix="1" applyFont="1" applyFill="1" applyBorder="1" applyAlignment="1">
      <alignment vertical="center" wrapText="1"/>
    </xf>
    <xf numFmtId="0" fontId="32" fillId="6" borderId="1" xfId="181" quotePrefix="1" applyFont="1" applyFill="1" applyBorder="1" applyAlignment="1">
      <alignment vertical="center" wrapText="1"/>
    </xf>
    <xf numFmtId="0" fontId="32" fillId="6" borderId="1" xfId="182" quotePrefix="1" applyFont="1" applyFill="1" applyBorder="1" applyAlignment="1">
      <alignment vertical="center" wrapText="1"/>
    </xf>
    <xf numFmtId="0" fontId="32" fillId="6" borderId="1" xfId="183" quotePrefix="1" applyFont="1" applyFill="1" applyBorder="1" applyAlignment="1">
      <alignment vertical="center" wrapText="1"/>
    </xf>
    <xf numFmtId="0" fontId="32" fillId="6" borderId="1" xfId="184" quotePrefix="1" applyFont="1" applyFill="1" applyBorder="1" applyAlignment="1">
      <alignment vertical="center" wrapText="1"/>
    </xf>
    <xf numFmtId="0" fontId="32" fillId="6" borderId="1" xfId="185" quotePrefix="1" applyFont="1" applyFill="1" applyBorder="1" applyAlignment="1">
      <alignment vertical="center" wrapText="1"/>
    </xf>
    <xf numFmtId="0" fontId="32" fillId="6" borderId="1" xfId="186" quotePrefix="1" applyFont="1" applyFill="1" applyBorder="1" applyAlignment="1">
      <alignment vertical="center" wrapText="1"/>
    </xf>
    <xf numFmtId="0" fontId="32" fillId="6" borderId="1" xfId="187" quotePrefix="1" applyFont="1" applyFill="1" applyBorder="1" applyAlignment="1">
      <alignment vertical="center" wrapText="1"/>
    </xf>
    <xf numFmtId="0" fontId="32" fillId="6" borderId="1" xfId="188" quotePrefix="1" applyFont="1" applyFill="1" applyBorder="1" applyAlignment="1">
      <alignment vertical="center" wrapText="1"/>
    </xf>
    <xf numFmtId="0" fontId="32" fillId="6" borderId="1" xfId="189" quotePrefix="1" applyFont="1" applyFill="1" applyBorder="1" applyAlignment="1">
      <alignment vertical="center" wrapText="1"/>
    </xf>
    <xf numFmtId="0" fontId="32" fillId="6" borderId="1" xfId="190" quotePrefix="1" applyFont="1" applyFill="1" applyBorder="1" applyAlignment="1">
      <alignment vertical="center" wrapText="1"/>
    </xf>
    <xf numFmtId="0" fontId="32" fillId="6" borderId="1" xfId="191" quotePrefix="1" applyFont="1" applyFill="1" applyBorder="1" applyAlignment="1">
      <alignment vertical="center" wrapText="1"/>
    </xf>
    <xf numFmtId="0" fontId="32" fillId="6" borderId="1" xfId="192" quotePrefix="1" applyFont="1" applyFill="1" applyBorder="1" applyAlignment="1">
      <alignment vertical="center" wrapText="1"/>
    </xf>
    <xf numFmtId="0" fontId="32" fillId="6" borderId="1" xfId="193" quotePrefix="1" applyFont="1" applyFill="1" applyBorder="1" applyAlignment="1">
      <alignment vertical="center" wrapText="1"/>
    </xf>
    <xf numFmtId="0" fontId="32" fillId="6" borderId="1" xfId="194" quotePrefix="1" applyFont="1" applyFill="1" applyBorder="1" applyAlignment="1">
      <alignment vertical="center" wrapText="1"/>
    </xf>
    <xf numFmtId="0" fontId="32" fillId="6" borderId="1" xfId="195" quotePrefix="1" applyFont="1" applyFill="1" applyBorder="1" applyAlignment="1">
      <alignment vertical="center" wrapText="1"/>
    </xf>
    <xf numFmtId="0" fontId="32" fillId="6" borderId="1" xfId="196" quotePrefix="1" applyFont="1" applyFill="1" applyBorder="1" applyAlignment="1">
      <alignment vertical="center" wrapText="1"/>
    </xf>
    <xf numFmtId="0" fontId="32" fillId="6" borderId="1" xfId="197" quotePrefix="1" applyFont="1" applyFill="1" applyBorder="1" applyAlignment="1">
      <alignment vertical="center" wrapText="1"/>
    </xf>
    <xf numFmtId="0" fontId="32" fillId="6" borderId="1" xfId="198" quotePrefix="1" applyFont="1" applyFill="1" applyBorder="1" applyAlignment="1">
      <alignment vertical="center" wrapText="1"/>
    </xf>
    <xf numFmtId="0" fontId="32" fillId="6" borderId="1" xfId="199" quotePrefix="1" applyFont="1" applyFill="1" applyBorder="1" applyAlignment="1">
      <alignment vertical="center" wrapText="1"/>
    </xf>
    <xf numFmtId="0" fontId="32" fillId="6" borderId="1" xfId="200" quotePrefix="1" applyFont="1" applyFill="1" applyBorder="1" applyAlignment="1">
      <alignment vertical="center" wrapText="1"/>
    </xf>
    <xf numFmtId="0" fontId="32" fillId="6" borderId="1" xfId="201" quotePrefix="1" applyFont="1" applyFill="1" applyBorder="1" applyAlignment="1">
      <alignment vertical="center" wrapText="1"/>
    </xf>
    <xf numFmtId="0" fontId="32" fillId="6" borderId="1" xfId="202" quotePrefix="1" applyFont="1" applyFill="1" applyBorder="1" applyAlignment="1">
      <alignment vertical="center" wrapText="1"/>
    </xf>
    <xf numFmtId="0" fontId="32" fillId="6" borderId="1" xfId="203" quotePrefix="1" applyFont="1" applyFill="1" applyBorder="1" applyAlignment="1">
      <alignment vertical="center" wrapText="1"/>
    </xf>
    <xf numFmtId="0" fontId="32" fillId="6" borderId="1" xfId="204" quotePrefix="1" applyFont="1" applyFill="1" applyBorder="1" applyAlignment="1">
      <alignment vertical="center" wrapText="1"/>
    </xf>
    <xf numFmtId="0" fontId="19" fillId="6" borderId="1" xfId="205" quotePrefix="1" applyFont="1" applyFill="1" applyBorder="1" applyAlignment="1">
      <alignment vertical="center" wrapText="1"/>
    </xf>
    <xf numFmtId="0" fontId="32" fillId="6" borderId="1" xfId="206" quotePrefix="1" applyFont="1" applyFill="1" applyBorder="1" applyAlignment="1">
      <alignment vertical="center" wrapText="1"/>
    </xf>
    <xf numFmtId="0" fontId="32" fillId="6" borderId="1" xfId="207" quotePrefix="1" applyFont="1" applyFill="1" applyBorder="1" applyAlignment="1">
      <alignment vertical="center" wrapText="1"/>
    </xf>
    <xf numFmtId="0" fontId="32" fillId="6" borderId="1" xfId="208" quotePrefix="1" applyFont="1" applyFill="1" applyBorder="1" applyAlignment="1">
      <alignment vertical="center" wrapText="1"/>
    </xf>
    <xf numFmtId="0" fontId="32" fillId="6" borderId="1" xfId="209" quotePrefix="1" applyFont="1" applyFill="1" applyBorder="1" applyAlignment="1">
      <alignment vertical="center" wrapText="1"/>
    </xf>
    <xf numFmtId="0" fontId="32" fillId="6" borderId="1" xfId="210" quotePrefix="1" applyFont="1" applyFill="1" applyBorder="1" applyAlignment="1">
      <alignment vertical="center" wrapText="1"/>
    </xf>
    <xf numFmtId="0" fontId="32" fillId="6" borderId="1" xfId="211" quotePrefix="1" applyFont="1" applyFill="1" applyBorder="1" applyAlignment="1">
      <alignment vertical="center" wrapText="1"/>
    </xf>
    <xf numFmtId="0" fontId="32" fillId="6" borderId="1" xfId="212" quotePrefix="1" applyFont="1" applyFill="1" applyBorder="1" applyAlignment="1">
      <alignment vertical="center" wrapText="1"/>
    </xf>
    <xf numFmtId="0" fontId="19" fillId="6" borderId="1" xfId="0" quotePrefix="1" applyFont="1" applyFill="1" applyBorder="1" applyAlignment="1" applyProtection="1">
      <alignment horizontal="left" vertical="top" wrapText="1"/>
      <protection locked="0" hidden="1"/>
    </xf>
    <xf numFmtId="0" fontId="32" fillId="6" borderId="1" xfId="213" quotePrefix="1" applyFont="1" applyFill="1" applyBorder="1" applyAlignment="1">
      <alignment vertical="center" wrapText="1"/>
    </xf>
    <xf numFmtId="0" fontId="8" fillId="6" borderId="1" xfId="0" applyFont="1" applyFill="1" applyBorder="1" applyAlignment="1" applyProtection="1">
      <alignment horizontal="left" vertical="top" wrapText="1"/>
      <protection locked="0" hidden="1"/>
    </xf>
    <xf numFmtId="0" fontId="32" fillId="6" borderId="1" xfId="214" quotePrefix="1" applyFont="1" applyFill="1" applyBorder="1" applyAlignment="1">
      <alignment vertical="center" wrapText="1"/>
    </xf>
    <xf numFmtId="0" fontId="32" fillId="6" borderId="1" xfId="215" quotePrefix="1" applyFont="1" applyFill="1" applyBorder="1" applyAlignment="1">
      <alignment vertical="center" wrapText="1"/>
    </xf>
    <xf numFmtId="0" fontId="32" fillId="6" borderId="1" xfId="216" quotePrefix="1" applyFont="1" applyFill="1" applyBorder="1" applyAlignment="1">
      <alignment vertical="center" wrapText="1"/>
    </xf>
    <xf numFmtId="0" fontId="32" fillId="6" borderId="1" xfId="217" quotePrefix="1" applyFont="1" applyFill="1" applyBorder="1" applyAlignment="1">
      <alignment vertical="center" wrapText="1"/>
    </xf>
    <xf numFmtId="0" fontId="32" fillId="6" borderId="1" xfId="218" quotePrefix="1" applyFont="1" applyFill="1" applyBorder="1" applyAlignment="1">
      <alignment vertical="center" wrapText="1"/>
    </xf>
    <xf numFmtId="0" fontId="32" fillId="6" borderId="1" xfId="219" quotePrefix="1" applyFont="1" applyFill="1" applyBorder="1" applyAlignment="1">
      <alignment vertical="center" wrapText="1"/>
    </xf>
    <xf numFmtId="0" fontId="32" fillId="6" borderId="1" xfId="220" quotePrefix="1" applyFont="1" applyFill="1" applyBorder="1" applyAlignment="1">
      <alignment vertical="center" wrapText="1"/>
    </xf>
    <xf numFmtId="0" fontId="32" fillId="6" borderId="1" xfId="221" quotePrefix="1" applyFont="1" applyFill="1" applyBorder="1" applyAlignment="1">
      <alignment vertical="center" wrapText="1"/>
    </xf>
    <xf numFmtId="0" fontId="32" fillId="6" borderId="1" xfId="222" quotePrefix="1" applyFont="1" applyFill="1" applyBorder="1" applyAlignment="1">
      <alignment vertical="center" wrapText="1"/>
    </xf>
    <xf numFmtId="0" fontId="32" fillId="6" borderId="1" xfId="223" quotePrefix="1" applyFont="1" applyFill="1" applyBorder="1" applyAlignment="1">
      <alignment vertical="center" wrapText="1"/>
    </xf>
    <xf numFmtId="0" fontId="32" fillId="6" borderId="1" xfId="224" quotePrefix="1" applyFont="1" applyFill="1" applyBorder="1" applyAlignment="1">
      <alignment vertical="center" wrapText="1"/>
    </xf>
    <xf numFmtId="0" fontId="32" fillId="6" borderId="1" xfId="225" quotePrefix="1" applyFont="1" applyFill="1" applyBorder="1" applyAlignment="1">
      <alignment vertical="center" wrapText="1"/>
    </xf>
    <xf numFmtId="0" fontId="32" fillId="6" borderId="1" xfId="226" quotePrefix="1" applyFont="1" applyFill="1" applyBorder="1" applyAlignment="1">
      <alignment vertical="center" wrapText="1"/>
    </xf>
    <xf numFmtId="0" fontId="32" fillId="6" borderId="1" xfId="227" quotePrefix="1" applyFont="1" applyFill="1" applyBorder="1" applyAlignment="1">
      <alignment vertical="center" wrapText="1"/>
    </xf>
    <xf numFmtId="0" fontId="32" fillId="6" borderId="1" xfId="228" quotePrefix="1" applyFont="1" applyFill="1" applyBorder="1" applyAlignment="1">
      <alignment vertical="center" wrapText="1"/>
    </xf>
    <xf numFmtId="0" fontId="32" fillId="6" borderId="1" xfId="229" quotePrefix="1" applyFont="1" applyFill="1" applyBorder="1" applyAlignment="1">
      <alignment vertical="center" wrapText="1"/>
    </xf>
    <xf numFmtId="0" fontId="32" fillId="6" borderId="1" xfId="230" quotePrefix="1" applyFont="1" applyFill="1" applyBorder="1" applyAlignment="1">
      <alignment vertical="center" wrapText="1"/>
    </xf>
    <xf numFmtId="0" fontId="32" fillId="6" borderId="1" xfId="231" quotePrefix="1" applyFont="1" applyFill="1" applyBorder="1" applyAlignment="1">
      <alignment vertical="center" wrapText="1"/>
    </xf>
    <xf numFmtId="0" fontId="32" fillId="6" borderId="1" xfId="232" quotePrefix="1" applyFont="1" applyFill="1" applyBorder="1" applyAlignment="1">
      <alignment vertical="center" wrapText="1"/>
    </xf>
    <xf numFmtId="0" fontId="32" fillId="6" borderId="1" xfId="233" quotePrefix="1" applyFont="1" applyFill="1" applyBorder="1" applyAlignment="1">
      <alignment vertical="center" wrapText="1"/>
    </xf>
    <xf numFmtId="0" fontId="32" fillId="6" borderId="1" xfId="234" quotePrefix="1" applyFont="1" applyFill="1" applyBorder="1" applyAlignment="1">
      <alignment vertical="center" wrapText="1"/>
    </xf>
    <xf numFmtId="0" fontId="32" fillId="6" borderId="1" xfId="235" quotePrefix="1" applyFont="1" applyFill="1" applyBorder="1" applyAlignment="1">
      <alignment vertical="center" wrapText="1"/>
    </xf>
    <xf numFmtId="0" fontId="32" fillId="6" borderId="1" xfId="236" quotePrefix="1" applyFont="1" applyFill="1" applyBorder="1" applyAlignment="1">
      <alignment vertical="center" wrapText="1"/>
    </xf>
    <xf numFmtId="0" fontId="32" fillId="6" borderId="1" xfId="237" quotePrefix="1" applyFont="1" applyFill="1" applyBorder="1" applyAlignment="1">
      <alignment vertical="center" wrapText="1"/>
    </xf>
    <xf numFmtId="0" fontId="19" fillId="6" borderId="1" xfId="238" quotePrefix="1" applyFont="1" applyFill="1" applyBorder="1" applyAlignment="1">
      <alignment vertical="center" wrapText="1"/>
    </xf>
    <xf numFmtId="0" fontId="32" fillId="6" borderId="1" xfId="239" quotePrefix="1" applyFont="1" applyFill="1" applyBorder="1" applyAlignment="1">
      <alignment vertical="center" wrapText="1"/>
    </xf>
    <xf numFmtId="0" fontId="110" fillId="6" borderId="5" xfId="240" quotePrefix="1" applyFont="1" applyFill="1" applyBorder="1" applyAlignment="1">
      <alignment vertical="center" wrapText="1"/>
    </xf>
    <xf numFmtId="0" fontId="9" fillId="6" borderId="1" xfId="0" applyFont="1" applyFill="1" applyBorder="1" applyAlignment="1" applyProtection="1">
      <alignment horizontal="left" vertical="center" wrapText="1"/>
      <protection locked="0" hidden="1"/>
    </xf>
    <xf numFmtId="0" fontId="10" fillId="6" borderId="2" xfId="0" quotePrefix="1" applyFont="1" applyFill="1" applyBorder="1" applyAlignment="1">
      <alignment vertical="center" wrapText="1"/>
    </xf>
    <xf numFmtId="0" fontId="32" fillId="6" borderId="1" xfId="241" quotePrefix="1" applyFont="1" applyFill="1" applyBorder="1" applyAlignment="1">
      <alignment vertical="center" wrapText="1"/>
    </xf>
    <xf numFmtId="0" fontId="32" fillId="6" borderId="1" xfId="242" quotePrefix="1" applyFont="1" applyFill="1" applyBorder="1" applyAlignment="1">
      <alignment vertical="center" wrapText="1"/>
    </xf>
    <xf numFmtId="0" fontId="32" fillId="6" borderId="1" xfId="243" quotePrefix="1" applyFont="1" applyFill="1" applyBorder="1" applyAlignment="1">
      <alignment vertical="center" wrapText="1"/>
    </xf>
    <xf numFmtId="0" fontId="32" fillId="6" borderId="1" xfId="244" quotePrefix="1" applyFont="1" applyFill="1" applyBorder="1" applyAlignment="1">
      <alignment vertical="center" wrapText="1"/>
    </xf>
    <xf numFmtId="0" fontId="32" fillId="6" borderId="1" xfId="245" quotePrefix="1" applyFont="1" applyFill="1" applyBorder="1" applyAlignment="1">
      <alignment vertical="center" wrapText="1"/>
    </xf>
    <xf numFmtId="0" fontId="32" fillId="6" borderId="1" xfId="246" quotePrefix="1" applyFont="1" applyFill="1" applyBorder="1" applyAlignment="1">
      <alignment vertical="center" wrapText="1"/>
    </xf>
    <xf numFmtId="0" fontId="32" fillId="6" borderId="1" xfId="247" quotePrefix="1" applyFont="1" applyFill="1" applyBorder="1" applyAlignment="1">
      <alignment vertical="center" wrapText="1"/>
    </xf>
    <xf numFmtId="0" fontId="32" fillId="6" borderId="1" xfId="248" quotePrefix="1" applyFont="1" applyFill="1" applyBorder="1" applyAlignment="1">
      <alignment vertical="center" wrapText="1"/>
    </xf>
    <xf numFmtId="0" fontId="32" fillId="6" borderId="1" xfId="249" quotePrefix="1" applyFont="1" applyFill="1" applyBorder="1" applyAlignment="1">
      <alignment vertical="center" wrapText="1"/>
    </xf>
    <xf numFmtId="0" fontId="32" fillId="6" borderId="1" xfId="250" quotePrefix="1" applyFont="1" applyFill="1" applyBorder="1" applyAlignment="1">
      <alignment vertical="center" wrapText="1"/>
    </xf>
    <xf numFmtId="0" fontId="32" fillId="6" borderId="1" xfId="251" quotePrefix="1" applyFont="1" applyFill="1" applyBorder="1" applyAlignment="1">
      <alignment vertical="center" wrapText="1"/>
    </xf>
    <xf numFmtId="0" fontId="32" fillId="6" borderId="1" xfId="252" quotePrefix="1" applyFont="1" applyFill="1" applyBorder="1" applyAlignment="1">
      <alignment vertical="center" wrapText="1"/>
    </xf>
    <xf numFmtId="0" fontId="32" fillId="6" borderId="1" xfId="253" quotePrefix="1" applyFont="1" applyFill="1" applyBorder="1" applyAlignment="1">
      <alignment vertical="center" wrapText="1"/>
    </xf>
    <xf numFmtId="0" fontId="32" fillId="6" borderId="1" xfId="254" quotePrefix="1" applyFont="1" applyFill="1" applyBorder="1" applyAlignment="1">
      <alignment vertical="center" wrapText="1"/>
    </xf>
    <xf numFmtId="0" fontId="32" fillId="6" borderId="1" xfId="255" quotePrefix="1" applyFont="1" applyFill="1" applyBorder="1" applyAlignment="1">
      <alignment vertical="center" wrapText="1"/>
    </xf>
    <xf numFmtId="0" fontId="32" fillId="6" borderId="1" xfId="256" quotePrefix="1" applyFont="1" applyFill="1" applyBorder="1" applyAlignment="1">
      <alignment vertical="center" wrapText="1"/>
    </xf>
    <xf numFmtId="0" fontId="32" fillId="6" borderId="1" xfId="257" quotePrefix="1" applyFont="1" applyFill="1" applyBorder="1" applyAlignment="1">
      <alignment vertical="center" wrapText="1"/>
    </xf>
    <xf numFmtId="0" fontId="32" fillId="6" borderId="1" xfId="258" quotePrefix="1" applyFont="1" applyFill="1" applyBorder="1" applyAlignment="1">
      <alignment vertical="center" wrapText="1"/>
    </xf>
    <xf numFmtId="167" fontId="19" fillId="6" borderId="1" xfId="259" applyNumberFormat="1" applyFont="1" applyFill="1" applyBorder="1" applyAlignment="1">
      <alignment horizontal="center" vertical="center"/>
    </xf>
    <xf numFmtId="0" fontId="5" fillId="6" borderId="1" xfId="0" applyFont="1" applyFill="1" applyBorder="1" applyAlignment="1" applyProtection="1">
      <alignment horizontal="center" vertical="top" wrapText="1"/>
      <protection locked="0" hidden="1"/>
    </xf>
    <xf numFmtId="167" fontId="5" fillId="6" borderId="1" xfId="0" applyNumberFormat="1" applyFont="1" applyFill="1" applyBorder="1" applyAlignment="1">
      <alignment horizontal="left" vertical="center" wrapText="1"/>
    </xf>
    <xf numFmtId="0" fontId="4" fillId="6" borderId="0" xfId="0" applyFont="1" applyFill="1" applyAlignment="1">
      <alignment vertical="center" wrapText="1"/>
    </xf>
    <xf numFmtId="0" fontId="4" fillId="6" borderId="0" xfId="0" applyFont="1" applyFill="1" applyAlignment="1">
      <alignment horizontal="left" vertical="center" wrapText="1"/>
    </xf>
    <xf numFmtId="0" fontId="11" fillId="0" borderId="1" xfId="2" applyBorder="1" applyAlignment="1">
      <alignment horizontal="center" vertical="center" wrapText="1"/>
    </xf>
    <xf numFmtId="0" fontId="11" fillId="0" borderId="1" xfId="2" applyBorder="1" applyAlignment="1">
      <alignment vertical="center" wrapText="1"/>
    </xf>
    <xf numFmtId="0" fontId="11" fillId="0" borderId="1" xfId="2" applyBorder="1" applyAlignment="1">
      <alignment horizontal="left" vertical="center" wrapText="1"/>
    </xf>
    <xf numFmtId="3" fontId="43" fillId="0" borderId="1" xfId="0" applyNumberFormat="1" applyFont="1" applyBorder="1"/>
    <xf numFmtId="0" fontId="24" fillId="0" borderId="26" xfId="2" applyFont="1" applyBorder="1" applyAlignment="1">
      <alignment horizontal="center" vertical="center" wrapText="1"/>
    </xf>
    <xf numFmtId="0" fontId="11" fillId="0" borderId="26" xfId="2" applyBorder="1" applyAlignment="1">
      <alignment horizontal="center" vertical="center"/>
    </xf>
    <xf numFmtId="3" fontId="11" fillId="6" borderId="1" xfId="0" applyNumberFormat="1" applyFont="1" applyFill="1" applyBorder="1" applyAlignment="1">
      <alignment vertical="center"/>
    </xf>
    <xf numFmtId="3" fontId="11" fillId="0" borderId="1" xfId="2" applyNumberFormat="1" applyBorder="1" applyAlignment="1">
      <alignment vertical="center"/>
    </xf>
    <xf numFmtId="0" fontId="42" fillId="0" borderId="1" xfId="2" applyFont="1" applyBorder="1" applyAlignment="1">
      <alignment horizontal="left" vertical="center" wrapText="1"/>
    </xf>
    <xf numFmtId="0" fontId="32" fillId="0" borderId="1" xfId="2" applyFont="1" applyBorder="1" applyAlignment="1">
      <alignment horizontal="left" vertical="center" wrapText="1"/>
    </xf>
    <xf numFmtId="0" fontId="11" fillId="0" borderId="25" xfId="2" applyBorder="1" applyAlignment="1">
      <alignment horizontal="left" vertical="center" wrapText="1"/>
    </xf>
    <xf numFmtId="0" fontId="24" fillId="0" borderId="1" xfId="2" applyFont="1" applyBorder="1" applyAlignment="1">
      <alignment vertical="center" wrapText="1"/>
    </xf>
    <xf numFmtId="0" fontId="24" fillId="0" borderId="1" xfId="2" applyFont="1" applyBorder="1" applyAlignment="1">
      <alignment horizontal="center" vertical="center" wrapText="1"/>
    </xf>
    <xf numFmtId="3" fontId="24" fillId="0" borderId="1" xfId="2" applyNumberFormat="1" applyFont="1" applyBorder="1" applyAlignment="1">
      <alignment vertical="center"/>
    </xf>
    <xf numFmtId="0" fontId="24" fillId="0" borderId="25" xfId="2" applyFont="1" applyBorder="1" applyAlignment="1">
      <alignment horizontal="center" vertical="center" wrapText="1"/>
    </xf>
    <xf numFmtId="0" fontId="24" fillId="0" borderId="25" xfId="2" applyFont="1" applyBorder="1" applyAlignment="1">
      <alignment vertical="center"/>
    </xf>
    <xf numFmtId="0" fontId="24" fillId="0" borderId="25" xfId="2" applyFont="1" applyBorder="1" applyAlignment="1">
      <alignment horizontal="left" vertical="center" wrapText="1"/>
    </xf>
    <xf numFmtId="3" fontId="11" fillId="0" borderId="1" xfId="2" applyNumberFormat="1" applyBorder="1" applyAlignment="1">
      <alignment horizontal="center" vertical="center"/>
    </xf>
    <xf numFmtId="3" fontId="11" fillId="0" borderId="10" xfId="2" applyNumberFormat="1" applyBorder="1" applyAlignment="1">
      <alignment vertical="center"/>
    </xf>
    <xf numFmtId="3" fontId="11" fillId="0" borderId="18" xfId="2" applyNumberFormat="1" applyBorder="1" applyAlignment="1">
      <alignment vertical="center"/>
    </xf>
    <xf numFmtId="3" fontId="11" fillId="0" borderId="27" xfId="2" applyNumberFormat="1" applyBorder="1" applyAlignment="1">
      <alignment vertical="center"/>
    </xf>
    <xf numFmtId="0" fontId="11" fillId="0" borderId="20" xfId="2" applyBorder="1" applyAlignment="1">
      <alignment horizontal="left" vertical="center" wrapText="1"/>
    </xf>
    <xf numFmtId="3" fontId="11" fillId="0" borderId="28" xfId="2" applyNumberFormat="1" applyBorder="1" applyAlignment="1">
      <alignment vertical="center"/>
    </xf>
    <xf numFmtId="3" fontId="11" fillId="0" borderId="29" xfId="2" applyNumberFormat="1" applyBorder="1" applyAlignment="1">
      <alignment vertical="center"/>
    </xf>
    <xf numFmtId="3" fontId="11" fillId="0" borderId="30" xfId="2" applyNumberFormat="1" applyBorder="1" applyAlignment="1">
      <alignment vertical="center"/>
    </xf>
    <xf numFmtId="0" fontId="61" fillId="0" borderId="1" xfId="2" applyFont="1" applyBorder="1" applyAlignment="1">
      <alignment wrapText="1"/>
    </xf>
    <xf numFmtId="0" fontId="32" fillId="0" borderId="26" xfId="2" applyFont="1" applyBorder="1" applyAlignment="1">
      <alignment horizontal="center" vertical="center" wrapText="1"/>
    </xf>
    <xf numFmtId="0" fontId="11" fillId="0" borderId="1" xfId="2" quotePrefix="1" applyBorder="1" applyAlignment="1">
      <alignment horizontal="left" vertical="center" wrapText="1"/>
    </xf>
    <xf numFmtId="0" fontId="24" fillId="0" borderId="25" xfId="2" applyFont="1" applyBorder="1" applyAlignment="1">
      <alignment vertical="center" wrapText="1"/>
    </xf>
    <xf numFmtId="0" fontId="98" fillId="0" borderId="1" xfId="2" applyFont="1" applyBorder="1" applyAlignment="1">
      <alignment horizontal="left" vertical="center" wrapText="1"/>
    </xf>
    <xf numFmtId="0" fontId="11" fillId="0" borderId="5" xfId="2" applyBorder="1" applyAlignment="1">
      <alignment horizontal="center" vertical="center" wrapText="1"/>
    </xf>
    <xf numFmtId="0" fontId="11" fillId="0" borderId="5" xfId="2" applyBorder="1" applyAlignment="1">
      <alignment vertical="center" wrapText="1"/>
    </xf>
    <xf numFmtId="0" fontId="11" fillId="0" borderId="5" xfId="2" applyBorder="1" applyAlignment="1">
      <alignment horizontal="left" vertical="center" wrapText="1"/>
    </xf>
    <xf numFmtId="0" fontId="11" fillId="0" borderId="31" xfId="2" applyBorder="1" applyAlignment="1">
      <alignment horizontal="center" vertical="center"/>
    </xf>
    <xf numFmtId="0" fontId="11" fillId="0" borderId="19" xfId="2" applyBorder="1" applyAlignment="1">
      <alignment horizontal="center" vertical="center"/>
    </xf>
    <xf numFmtId="0" fontId="11" fillId="0" borderId="32" xfId="2" applyBorder="1" applyAlignment="1">
      <alignment vertical="center" wrapText="1"/>
    </xf>
    <xf numFmtId="3" fontId="11" fillId="6" borderId="5" xfId="0" applyNumberFormat="1" applyFont="1" applyFill="1" applyBorder="1" applyAlignment="1">
      <alignment vertical="center"/>
    </xf>
    <xf numFmtId="3" fontId="11" fillId="0" borderId="5" xfId="2" applyNumberFormat="1" applyBorder="1" applyAlignment="1">
      <alignment vertical="center"/>
    </xf>
    <xf numFmtId="3" fontId="11" fillId="0" borderId="0" xfId="2" applyNumberFormat="1" applyAlignment="1">
      <alignment vertical="center"/>
    </xf>
    <xf numFmtId="3" fontId="11" fillId="0" borderId="0" xfId="2" applyNumberFormat="1"/>
    <xf numFmtId="172" fontId="4" fillId="0" borderId="0" xfId="8" applyNumberFormat="1" applyFont="1" applyAlignment="1">
      <alignment horizontal="left" vertical="center" wrapText="1"/>
    </xf>
    <xf numFmtId="0" fontId="92" fillId="0" borderId="0" xfId="260" applyFont="1" applyAlignment="1">
      <alignment vertical="center"/>
    </xf>
    <xf numFmtId="0" fontId="111" fillId="0" borderId="0" xfId="0" applyFont="1" applyAlignment="1">
      <alignment vertical="center"/>
    </xf>
    <xf numFmtId="0" fontId="92" fillId="0" borderId="0" xfId="260" applyFont="1" applyAlignment="1">
      <alignment horizontal="center" vertical="center"/>
    </xf>
    <xf numFmtId="0" fontId="112" fillId="0" borderId="0" xfId="260" applyFont="1" applyAlignment="1">
      <alignment vertical="center"/>
    </xf>
    <xf numFmtId="0" fontId="114" fillId="0" borderId="0" xfId="260" applyFont="1" applyAlignment="1">
      <alignment horizontal="center" vertical="center"/>
    </xf>
    <xf numFmtId="0" fontId="115" fillId="0" borderId="0" xfId="261" applyFont="1" applyAlignment="1">
      <alignment horizontal="left" vertical="center"/>
    </xf>
    <xf numFmtId="0" fontId="118" fillId="0" borderId="0" xfId="260" applyFont="1" applyAlignment="1">
      <alignment vertical="center"/>
    </xf>
    <xf numFmtId="0" fontId="118" fillId="0" borderId="0" xfId="260" applyFont="1" applyAlignment="1">
      <alignment horizontal="center" vertical="center"/>
    </xf>
    <xf numFmtId="173" fontId="118" fillId="0" borderId="0" xfId="260" applyNumberFormat="1" applyFont="1" applyAlignment="1">
      <alignment horizontal="center" vertical="center"/>
    </xf>
    <xf numFmtId="172" fontId="118" fillId="0" borderId="0" xfId="8" applyNumberFormat="1" applyFont="1" applyAlignment="1">
      <alignment horizontal="center" vertical="center"/>
    </xf>
    <xf numFmtId="172" fontId="119" fillId="0" borderId="0" xfId="8" applyNumberFormat="1" applyFont="1" applyAlignment="1">
      <alignment vertical="center"/>
    </xf>
    <xf numFmtId="0" fontId="119" fillId="0" borderId="0" xfId="0" applyFont="1" applyAlignment="1">
      <alignment vertical="center"/>
    </xf>
    <xf numFmtId="0" fontId="51" fillId="0" borderId="0" xfId="0" applyFont="1" applyAlignment="1">
      <alignment vertical="center"/>
    </xf>
    <xf numFmtId="0" fontId="120" fillId="0" borderId="0" xfId="261" applyFont="1" applyAlignment="1">
      <alignment horizontal="left" vertical="center"/>
    </xf>
    <xf numFmtId="0" fontId="119" fillId="0" borderId="0" xfId="0" applyFont="1" applyAlignment="1">
      <alignment horizontal="center" vertical="center"/>
    </xf>
    <xf numFmtId="172" fontId="119" fillId="0" borderId="0" xfId="8" applyNumberFormat="1" applyFont="1" applyAlignment="1">
      <alignment horizontal="center" vertical="center"/>
    </xf>
    <xf numFmtId="174" fontId="119" fillId="0" borderId="0" xfId="8" applyNumberFormat="1" applyFont="1" applyAlignment="1">
      <alignment horizontal="center" vertical="center"/>
    </xf>
    <xf numFmtId="43" fontId="51" fillId="0" borderId="0" xfId="8" applyNumberFormat="1" applyFont="1" applyAlignment="1">
      <alignment vertical="center"/>
    </xf>
    <xf numFmtId="172" fontId="24" fillId="0" borderId="1" xfId="8" applyNumberFormat="1" applyFont="1" applyFill="1" applyBorder="1" applyAlignment="1" applyProtection="1">
      <alignment horizontal="center" vertical="center" wrapText="1"/>
      <protection locked="0" hidden="1"/>
    </xf>
    <xf numFmtId="172" fontId="24" fillId="0" borderId="2" xfId="8" applyNumberFormat="1" applyFont="1" applyFill="1" applyBorder="1" applyAlignment="1" applyProtection="1">
      <alignment horizontal="center" vertical="center" wrapText="1"/>
      <protection locked="0" hidden="1"/>
    </xf>
    <xf numFmtId="0" fontId="11" fillId="0" borderId="1" xfId="0" applyFont="1" applyBorder="1" applyAlignment="1" applyProtection="1">
      <alignment horizontal="left" vertical="center" wrapText="1"/>
      <protection locked="0" hidden="1"/>
    </xf>
    <xf numFmtId="172" fontId="11" fillId="0" borderId="1" xfId="8" applyNumberFormat="1" applyFont="1" applyFill="1" applyBorder="1" applyAlignment="1" applyProtection="1">
      <alignment horizontal="left" vertical="center" wrapText="1"/>
      <protection locked="0" hidden="1"/>
    </xf>
    <xf numFmtId="0" fontId="11" fillId="0" borderId="2" xfId="0" applyFont="1" applyBorder="1" applyAlignment="1" applyProtection="1">
      <alignment horizontal="left" vertical="center" wrapText="1"/>
      <protection locked="0" hidden="1"/>
    </xf>
    <xf numFmtId="0" fontId="11" fillId="0" borderId="1" xfId="0" applyFont="1" applyBorder="1" applyAlignment="1">
      <alignment vertical="center" wrapText="1"/>
    </xf>
    <xf numFmtId="175" fontId="11" fillId="0" borderId="1" xfId="0" applyNumberFormat="1" applyFont="1" applyBorder="1" applyAlignment="1">
      <alignment horizontal="right" vertical="center" wrapText="1"/>
    </xf>
    <xf numFmtId="172" fontId="11" fillId="0" borderId="2" xfId="8" applyNumberFormat="1" applyFont="1" applyFill="1" applyBorder="1" applyAlignment="1" applyProtection="1">
      <alignment horizontal="left" vertical="center" wrapText="1"/>
      <protection locked="0" hidden="1"/>
    </xf>
    <xf numFmtId="0" fontId="11" fillId="0" borderId="1" xfId="0" quotePrefix="1" applyFont="1" applyBorder="1" applyAlignment="1">
      <alignment vertical="center" wrapText="1"/>
    </xf>
    <xf numFmtId="0" fontId="11" fillId="0" borderId="1" xfId="27" quotePrefix="1" applyFont="1" applyBorder="1" applyAlignment="1">
      <alignment vertical="center" wrapText="1"/>
    </xf>
    <xf numFmtId="0" fontId="11" fillId="0" borderId="1" xfId="0" applyFont="1" applyBorder="1" applyAlignment="1">
      <alignment horizontal="left" vertical="center" wrapText="1"/>
    </xf>
    <xf numFmtId="0" fontId="11" fillId="0" borderId="5" xfId="0" applyFont="1" applyBorder="1" applyAlignment="1" applyProtection="1">
      <alignment vertical="center" wrapText="1"/>
      <protection locked="0" hidden="1"/>
    </xf>
    <xf numFmtId="0" fontId="24" fillId="0" borderId="5" xfId="0" applyFont="1" applyBorder="1" applyAlignment="1">
      <alignment vertical="center" wrapText="1"/>
    </xf>
    <xf numFmtId="0" fontId="24" fillId="0" borderId="1" xfId="0" applyFont="1" applyBorder="1" applyAlignment="1" applyProtection="1">
      <alignment vertical="center" wrapText="1"/>
      <protection locked="0" hidden="1"/>
    </xf>
    <xf numFmtId="0" fontId="24" fillId="0" borderId="1" xfId="0" applyFont="1" applyBorder="1" applyAlignment="1" applyProtection="1">
      <alignment horizontal="left" vertical="center" wrapText="1"/>
      <protection locked="0" hidden="1"/>
    </xf>
    <xf numFmtId="0" fontId="11" fillId="0" borderId="1" xfId="0" quotePrefix="1" applyFont="1" applyBorder="1" applyAlignment="1">
      <alignment horizontal="left" vertical="center" wrapText="1"/>
    </xf>
    <xf numFmtId="0" fontId="11" fillId="0" borderId="1" xfId="26" applyFont="1" applyBorder="1" applyAlignment="1">
      <alignment vertical="center" wrapText="1"/>
    </xf>
    <xf numFmtId="0" fontId="49" fillId="0" borderId="17" xfId="0" applyFont="1" applyBorder="1" applyAlignment="1">
      <alignment horizontal="left" vertical="center" wrapText="1"/>
    </xf>
    <xf numFmtId="175" fontId="11" fillId="3" borderId="1" xfId="0" applyNumberFormat="1" applyFont="1" applyFill="1" applyBorder="1" applyAlignment="1">
      <alignment horizontal="right" vertical="center" wrapText="1"/>
    </xf>
    <xf numFmtId="0" fontId="10" fillId="3" borderId="0" xfId="0" applyFont="1" applyFill="1" applyAlignment="1">
      <alignment vertical="center" wrapText="1"/>
    </xf>
    <xf numFmtId="0" fontId="11" fillId="0" borderId="17" xfId="0" quotePrefix="1" applyFont="1" applyBorder="1" applyAlignment="1">
      <alignment vertical="center" wrapText="1"/>
    </xf>
    <xf numFmtId="0" fontId="11" fillId="0" borderId="19" xfId="0" quotePrefix="1" applyFont="1" applyBorder="1" applyAlignment="1">
      <alignment vertical="center" wrapText="1"/>
    </xf>
    <xf numFmtId="0" fontId="43" fillId="0" borderId="1" xfId="0" applyFont="1" applyBorder="1" applyAlignment="1" applyProtection="1">
      <alignment vertical="center" wrapText="1"/>
      <protection hidden="1"/>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vertical="center" wrapText="1"/>
      <protection hidden="1"/>
    </xf>
    <xf numFmtId="0" fontId="11" fillId="3" borderId="1" xfId="0" applyFont="1" applyFill="1" applyBorder="1" applyAlignment="1" applyProtection="1">
      <alignment horizontal="center" vertical="center" wrapText="1"/>
      <protection hidden="1"/>
    </xf>
    <xf numFmtId="0" fontId="11" fillId="3" borderId="1" xfId="0" applyFont="1" applyFill="1" applyBorder="1" applyAlignment="1" applyProtection="1">
      <alignment horizontal="center" vertical="center" wrapText="1"/>
      <protection locked="0" hidden="1"/>
    </xf>
    <xf numFmtId="0" fontId="49" fillId="3" borderId="17" xfId="0" applyFont="1" applyFill="1" applyBorder="1" applyAlignment="1">
      <alignment horizontal="left" vertical="center" wrapText="1"/>
    </xf>
    <xf numFmtId="172" fontId="11" fillId="3" borderId="2" xfId="8" applyNumberFormat="1" applyFont="1" applyFill="1" applyBorder="1" applyAlignment="1" applyProtection="1">
      <alignment horizontal="left" vertical="center" wrapText="1"/>
      <protection locked="0" hidden="1"/>
    </xf>
    <xf numFmtId="0" fontId="10" fillId="3" borderId="0" xfId="0" applyFont="1" applyFill="1" applyAlignment="1">
      <alignment vertical="center"/>
    </xf>
    <xf numFmtId="0" fontId="4" fillId="16" borderId="0" xfId="0" applyFont="1" applyFill="1" applyAlignment="1">
      <alignment vertical="center"/>
    </xf>
    <xf numFmtId="0" fontId="11" fillId="0" borderId="9" xfId="0" applyFont="1" applyBorder="1" applyAlignment="1" applyProtection="1">
      <alignment vertical="center" wrapText="1"/>
      <protection locked="0" hidden="1"/>
    </xf>
    <xf numFmtId="0" fontId="11" fillId="0" borderId="7" xfId="0" applyFont="1" applyBorder="1" applyAlignment="1" applyProtection="1">
      <alignment vertical="center" wrapText="1"/>
      <protection locked="0" hidden="1"/>
    </xf>
    <xf numFmtId="0" fontId="4" fillId="17" borderId="0" xfId="0" applyFont="1" applyFill="1" applyAlignment="1">
      <alignment vertical="center"/>
    </xf>
    <xf numFmtId="0" fontId="11" fillId="0" borderId="1" xfId="260" quotePrefix="1" applyFont="1" applyBorder="1" applyAlignment="1">
      <alignment horizontal="left" vertical="center" wrapText="1"/>
    </xf>
    <xf numFmtId="0" fontId="11" fillId="0" borderId="1" xfId="260" applyFont="1" applyBorder="1" applyAlignment="1">
      <alignment vertical="center" wrapText="1"/>
    </xf>
    <xf numFmtId="0" fontId="11" fillId="0" borderId="1" xfId="242" applyFont="1" applyBorder="1" applyAlignment="1">
      <alignment horizontal="left" vertical="center" wrapText="1"/>
    </xf>
    <xf numFmtId="0" fontId="24" fillId="0" borderId="1" xfId="0" applyFont="1" applyBorder="1" applyAlignment="1" applyProtection="1">
      <alignment vertical="center"/>
      <protection hidden="1"/>
    </xf>
    <xf numFmtId="0" fontId="49" fillId="3" borderId="17" xfId="0" applyFont="1" applyFill="1" applyBorder="1" applyAlignment="1">
      <alignment vertical="center" wrapText="1"/>
    </xf>
    <xf numFmtId="0" fontId="10" fillId="3" borderId="0" xfId="0" applyFont="1" applyFill="1" applyAlignment="1">
      <alignment horizontal="center" vertical="center"/>
    </xf>
    <xf numFmtId="0" fontId="10" fillId="0" borderId="0" xfId="0" applyFont="1" applyAlignment="1">
      <alignment horizontal="center" vertical="center"/>
    </xf>
    <xf numFmtId="0" fontId="11" fillId="0" borderId="1" xfId="26" quotePrefix="1" applyFont="1" applyBorder="1" applyAlignment="1">
      <alignment vertical="center" wrapText="1"/>
    </xf>
    <xf numFmtId="0" fontId="24" fillId="0" borderId="1" xfId="0" applyFont="1" applyBorder="1" applyAlignment="1" applyProtection="1">
      <alignment horizontal="left" vertical="center"/>
      <protection hidden="1"/>
    </xf>
    <xf numFmtId="49" fontId="11" fillId="0" borderId="1" xfId="0" applyNumberFormat="1" applyFont="1" applyBorder="1" applyAlignment="1">
      <alignment horizontal="left" vertical="center" wrapText="1"/>
    </xf>
    <xf numFmtId="0" fontId="11" fillId="0" borderId="1" xfId="0" applyFont="1" applyBorder="1" applyAlignment="1">
      <alignment horizontal="left" vertical="center"/>
    </xf>
    <xf numFmtId="0" fontId="11" fillId="0" borderId="17" xfId="0" applyFont="1" applyBorder="1" applyAlignment="1">
      <alignment vertical="center" wrapText="1"/>
    </xf>
    <xf numFmtId="0" fontId="11" fillId="0" borderId="1" xfId="262" applyFont="1" applyBorder="1" applyAlignment="1">
      <alignment vertical="center" wrapText="1"/>
    </xf>
    <xf numFmtId="0" fontId="11" fillId="0" borderId="1" xfId="262" applyFont="1" applyBorder="1" applyAlignment="1">
      <alignment vertical="center"/>
    </xf>
    <xf numFmtId="0" fontId="11" fillId="6" borderId="1" xfId="0" quotePrefix="1" applyFont="1" applyFill="1" applyBorder="1" applyAlignment="1">
      <alignment horizontal="left" vertical="center" wrapText="1"/>
    </xf>
    <xf numFmtId="175" fontId="11" fillId="6" borderId="1" xfId="0" applyNumberFormat="1" applyFont="1" applyFill="1" applyBorder="1" applyAlignment="1">
      <alignment horizontal="right" vertical="center" wrapText="1"/>
    </xf>
    <xf numFmtId="172" fontId="11" fillId="6" borderId="2" xfId="8" applyNumberFormat="1" applyFont="1" applyFill="1" applyBorder="1" applyAlignment="1" applyProtection="1">
      <alignment horizontal="left" vertical="center" wrapText="1"/>
      <protection locked="0" hidden="1"/>
    </xf>
    <xf numFmtId="0" fontId="24" fillId="0" borderId="1" xfId="0" quotePrefix="1" applyFont="1" applyBorder="1" applyAlignment="1">
      <alignment vertical="center" wrapText="1"/>
    </xf>
    <xf numFmtId="0" fontId="11" fillId="0" borderId="1" xfId="260" applyFont="1" applyBorder="1" applyAlignment="1">
      <alignment horizontal="left" vertical="center" wrapText="1"/>
    </xf>
    <xf numFmtId="0" fontId="11" fillId="0" borderId="1" xfId="27" applyFont="1" applyBorder="1" applyAlignment="1">
      <alignment vertical="center" wrapText="1"/>
    </xf>
    <xf numFmtId="0" fontId="11" fillId="0" borderId="1" xfId="26" quotePrefix="1" applyFont="1" applyBorder="1" applyAlignment="1">
      <alignment horizontal="left" vertical="center" wrapText="1"/>
    </xf>
    <xf numFmtId="172" fontId="11" fillId="0" borderId="1" xfId="8" applyNumberFormat="1" applyFont="1" applyFill="1" applyBorder="1" applyAlignment="1">
      <alignment horizontal="left" vertical="center" wrapText="1"/>
    </xf>
    <xf numFmtId="172" fontId="24" fillId="0" borderId="2" xfId="0" applyNumberFormat="1" applyFont="1" applyBorder="1" applyAlignment="1">
      <alignment horizontal="left" vertical="center" wrapText="1"/>
    </xf>
    <xf numFmtId="0" fontId="122" fillId="0" borderId="0" xfId="27" applyFont="1" applyAlignment="1">
      <alignment horizontal="left" vertical="center"/>
    </xf>
    <xf numFmtId="0" fontId="123" fillId="0" borderId="0" xfId="0" applyFont="1" applyAlignment="1">
      <alignment horizontal="left" vertical="center"/>
    </xf>
    <xf numFmtId="0" fontId="123" fillId="0" borderId="0" xfId="0" applyFont="1" applyAlignment="1">
      <alignment vertical="center"/>
    </xf>
    <xf numFmtId="0" fontId="123" fillId="0" borderId="0" xfId="0" applyFont="1" applyAlignment="1">
      <alignment horizontal="center" vertical="center"/>
    </xf>
    <xf numFmtId="0" fontId="124" fillId="0" borderId="0" xfId="0" applyFont="1" applyAlignment="1">
      <alignment horizontal="center" vertical="center"/>
    </xf>
    <xf numFmtId="0" fontId="58" fillId="0" borderId="0" xfId="0" applyFont="1" applyAlignment="1">
      <alignment horizontal="left" vertical="center"/>
    </xf>
    <xf numFmtId="0" fontId="124" fillId="0" borderId="0" xfId="27" quotePrefix="1" applyFont="1" applyAlignment="1">
      <alignment vertical="center"/>
    </xf>
    <xf numFmtId="172" fontId="123" fillId="0" borderId="0" xfId="8" applyNumberFormat="1" applyFont="1" applyAlignment="1">
      <alignment horizontal="center" vertical="center"/>
    </xf>
    <xf numFmtId="0" fontId="125" fillId="0" borderId="0" xfId="0" applyFont="1" applyAlignment="1">
      <alignment horizontal="center" vertical="center"/>
    </xf>
    <xf numFmtId="0" fontId="58" fillId="0" borderId="0" xfId="0" applyFont="1" applyAlignment="1">
      <alignment horizontal="center" vertical="center" wrapText="1"/>
    </xf>
    <xf numFmtId="0" fontId="58" fillId="0" borderId="0" xfId="0" applyFont="1" applyAlignment="1">
      <alignment vertical="center" wrapText="1"/>
    </xf>
    <xf numFmtId="167" fontId="58" fillId="0" borderId="0" xfId="8" applyNumberFormat="1" applyFont="1" applyFill="1" applyAlignment="1">
      <alignment horizontal="center" vertical="center" wrapText="1"/>
    </xf>
    <xf numFmtId="0" fontId="58" fillId="0" borderId="0" xfId="0" applyFont="1" applyAlignment="1">
      <alignment vertical="top"/>
    </xf>
    <xf numFmtId="0" fontId="58" fillId="0" borderId="0" xfId="0" applyFont="1" applyAlignment="1">
      <alignment horizontal="left" vertical="center" wrapText="1"/>
    </xf>
    <xf numFmtId="0" fontId="59" fillId="0" borderId="0" xfId="0" applyFont="1" applyAlignment="1">
      <alignment vertical="center" wrapText="1"/>
    </xf>
    <xf numFmtId="9" fontId="58" fillId="0" borderId="0" xfId="6" applyFont="1" applyFill="1" applyAlignment="1">
      <alignment vertical="center"/>
    </xf>
    <xf numFmtId="167" fontId="59" fillId="0" borderId="0" xfId="0" applyNumberFormat="1" applyFont="1" applyAlignment="1">
      <alignment vertical="center"/>
    </xf>
    <xf numFmtId="167" fontId="59" fillId="0" borderId="3" xfId="8" applyNumberFormat="1" applyFont="1" applyFill="1" applyBorder="1" applyAlignment="1">
      <alignment vertical="center" wrapText="1"/>
    </xf>
    <xf numFmtId="167" fontId="59" fillId="0" borderId="4" xfId="8" applyNumberFormat="1" applyFont="1" applyFill="1" applyBorder="1" applyAlignment="1">
      <alignment vertical="center" wrapText="1"/>
    </xf>
    <xf numFmtId="0" fontId="59" fillId="0" borderId="1" xfId="0" applyFont="1" applyBorder="1" applyAlignment="1">
      <alignment horizontal="center" vertical="center" wrapText="1"/>
    </xf>
    <xf numFmtId="0" fontId="59" fillId="0" borderId="1" xfId="0" applyFont="1" applyBorder="1" applyAlignment="1" applyProtection="1">
      <alignment horizontal="center" vertical="center" wrapText="1"/>
      <protection locked="0" hidden="1"/>
    </xf>
    <xf numFmtId="167" fontId="59" fillId="0" borderId="1" xfId="8" applyNumberFormat="1" applyFont="1" applyFill="1" applyBorder="1" applyAlignment="1" applyProtection="1">
      <alignment horizontal="center" vertical="center" wrapText="1"/>
      <protection locked="0" hidden="1"/>
    </xf>
    <xf numFmtId="0" fontId="59" fillId="0" borderId="1" xfId="0" applyFont="1" applyBorder="1" applyAlignment="1" applyProtection="1">
      <alignment horizontal="center" vertical="top" wrapText="1"/>
      <protection locked="0" hidden="1"/>
    </xf>
    <xf numFmtId="0" fontId="59" fillId="0" borderId="1" xfId="0" applyFont="1" applyBorder="1" applyAlignment="1" applyProtection="1">
      <alignment horizontal="center" vertical="center"/>
      <protection locked="0" hidden="1"/>
    </xf>
    <xf numFmtId="0" fontId="59" fillId="0" borderId="0" xfId="0" applyFont="1" applyAlignment="1" applyProtection="1">
      <alignment horizontal="center" vertical="center"/>
      <protection locked="0" hidden="1"/>
    </xf>
    <xf numFmtId="0" fontId="59" fillId="0" borderId="0" xfId="0" applyFont="1" applyAlignment="1">
      <alignment horizontal="center" vertical="center"/>
    </xf>
    <xf numFmtId="0" fontId="59" fillId="0" borderId="1" xfId="0" applyFont="1" applyBorder="1" applyAlignment="1">
      <alignment vertical="center" wrapText="1"/>
    </xf>
    <xf numFmtId="0" fontId="59" fillId="0" borderId="1" xfId="0" applyFont="1" applyBorder="1" applyAlignment="1" applyProtection="1">
      <alignment vertical="center" wrapText="1"/>
      <protection locked="0" hidden="1"/>
    </xf>
    <xf numFmtId="167" fontId="59" fillId="0" borderId="1" xfId="8" applyNumberFormat="1" applyFont="1" applyFill="1" applyBorder="1" applyAlignment="1" applyProtection="1">
      <alignment vertical="center" wrapText="1"/>
      <protection locked="0" hidden="1"/>
    </xf>
    <xf numFmtId="0" fontId="59" fillId="0" borderId="1" xfId="0" applyFont="1" applyBorder="1" applyAlignment="1">
      <alignment horizontal="center" vertical="top"/>
    </xf>
    <xf numFmtId="0" fontId="59" fillId="0" borderId="1" xfId="0" applyFont="1" applyBorder="1" applyAlignment="1">
      <alignment horizontal="center" vertical="center"/>
    </xf>
    <xf numFmtId="0" fontId="59" fillId="0" borderId="1" xfId="0" applyFont="1" applyBorder="1" applyAlignment="1">
      <alignment horizontal="left" vertical="center"/>
    </xf>
    <xf numFmtId="0" fontId="59" fillId="0" borderId="0" xfId="0" applyFont="1" applyAlignment="1">
      <alignment horizontal="left" vertical="center"/>
    </xf>
    <xf numFmtId="0" fontId="58" fillId="0" borderId="1" xfId="0" applyFont="1" applyBorder="1" applyAlignment="1">
      <alignment horizontal="center" vertical="center" wrapText="1"/>
    </xf>
    <xf numFmtId="0" fontId="59" fillId="0" borderId="1" xfId="0" applyFont="1" applyBorder="1" applyAlignment="1" applyProtection="1">
      <alignment horizontal="center" vertical="center" wrapText="1"/>
      <protection hidden="1"/>
    </xf>
    <xf numFmtId="0" fontId="58" fillId="0" borderId="1" xfId="0" applyFont="1" applyBorder="1" applyAlignment="1" applyProtection="1">
      <alignment horizontal="center" vertical="center" wrapText="1"/>
      <protection hidden="1"/>
    </xf>
    <xf numFmtId="167" fontId="58" fillId="0" borderId="1" xfId="8" applyNumberFormat="1" applyFont="1" applyFill="1" applyBorder="1" applyAlignment="1" applyProtection="1">
      <alignment horizontal="center" vertical="center" wrapText="1"/>
      <protection locked="0" hidden="1"/>
    </xf>
    <xf numFmtId="0" fontId="58" fillId="0" borderId="1" xfId="0" applyFont="1" applyBorder="1" applyAlignment="1" applyProtection="1">
      <alignment horizontal="center" vertical="center" wrapText="1"/>
      <protection locked="0" hidden="1"/>
    </xf>
    <xf numFmtId="0" fontId="58" fillId="0" borderId="1" xfId="0" applyFont="1" applyBorder="1" applyAlignment="1">
      <alignment vertical="center" wrapText="1"/>
    </xf>
    <xf numFmtId="0" fontId="58" fillId="0" borderId="1" xfId="0" applyFont="1" applyBorder="1" applyAlignment="1">
      <alignment vertical="center"/>
    </xf>
    <xf numFmtId="0" fontId="58" fillId="0" borderId="1" xfId="0" applyFont="1" applyBorder="1" applyAlignment="1" applyProtection="1">
      <alignment horizontal="left" vertical="center" wrapText="1"/>
      <protection locked="0" hidden="1"/>
    </xf>
    <xf numFmtId="0" fontId="58" fillId="0" borderId="1" xfId="0" applyFont="1" applyBorder="1" applyAlignment="1" applyProtection="1">
      <alignment vertical="center" wrapText="1"/>
      <protection hidden="1"/>
    </xf>
    <xf numFmtId="167" fontId="58" fillId="0" borderId="1" xfId="0" applyNumberFormat="1" applyFont="1" applyBorder="1" applyAlignment="1">
      <alignment vertical="center"/>
    </xf>
    <xf numFmtId="167" fontId="58" fillId="0" borderId="1" xfId="8" applyNumberFormat="1" applyFont="1" applyFill="1" applyBorder="1" applyAlignment="1">
      <alignment vertical="center"/>
    </xf>
    <xf numFmtId="0" fontId="58" fillId="0" borderId="1" xfId="0" applyFont="1" applyBorder="1" applyAlignment="1">
      <alignment horizontal="left" vertical="center"/>
    </xf>
    <xf numFmtId="0" fontId="59" fillId="0" borderId="1" xfId="0" applyFont="1" applyBorder="1" applyAlignment="1" applyProtection="1">
      <alignment vertical="center" wrapText="1"/>
      <protection hidden="1"/>
    </xf>
    <xf numFmtId="0" fontId="59" fillId="0" borderId="1" xfId="0" applyFont="1" applyBorder="1" applyAlignment="1">
      <alignment vertical="center"/>
    </xf>
    <xf numFmtId="0" fontId="59" fillId="0" borderId="1" xfId="0" applyFont="1" applyBorder="1" applyAlignment="1" applyProtection="1">
      <alignment horizontal="left" vertical="center" wrapText="1"/>
      <protection locked="0" hidden="1"/>
    </xf>
    <xf numFmtId="0" fontId="59" fillId="0" borderId="0" xfId="0" applyFont="1" applyAlignment="1">
      <alignment vertical="center"/>
    </xf>
    <xf numFmtId="0" fontId="58" fillId="0" borderId="5" xfId="0" applyFont="1" applyBorder="1" applyAlignment="1">
      <alignment vertical="center" wrapText="1"/>
    </xf>
    <xf numFmtId="0" fontId="58" fillId="0" borderId="5" xfId="0" applyFont="1" applyBorder="1" applyAlignment="1" applyProtection="1">
      <alignment vertical="center" wrapText="1"/>
      <protection hidden="1"/>
    </xf>
    <xf numFmtId="167" fontId="58" fillId="0" borderId="5" xfId="8" applyNumberFormat="1" applyFont="1" applyFill="1" applyBorder="1" applyAlignment="1" applyProtection="1">
      <alignment vertical="center" wrapText="1"/>
      <protection locked="0" hidden="1"/>
    </xf>
    <xf numFmtId="0" fontId="58" fillId="0" borderId="9" xfId="0" applyFont="1" applyBorder="1" applyAlignment="1">
      <alignment vertical="center" wrapText="1"/>
    </xf>
    <xf numFmtId="0" fontId="58" fillId="0" borderId="7" xfId="0" applyFont="1" applyBorder="1" applyAlignment="1" applyProtection="1">
      <alignment vertical="center" wrapText="1"/>
      <protection hidden="1"/>
    </xf>
    <xf numFmtId="167" fontId="58" fillId="0" borderId="7" xfId="8" applyNumberFormat="1" applyFont="1" applyFill="1" applyBorder="1" applyAlignment="1" applyProtection="1">
      <alignment vertical="center" wrapText="1"/>
      <protection locked="0" hidden="1"/>
    </xf>
    <xf numFmtId="0" fontId="7" fillId="0" borderId="2" xfId="26" applyFont="1" applyBorder="1" applyAlignment="1">
      <alignment vertical="center" wrapText="1" shrinkToFit="1"/>
    </xf>
    <xf numFmtId="0" fontId="7" fillId="0" borderId="2" xfId="0" applyFont="1" applyBorder="1" applyAlignment="1" applyProtection="1">
      <alignment horizontal="left" vertical="center" wrapText="1" shrinkToFit="1"/>
      <protection locked="0" hidden="1"/>
    </xf>
    <xf numFmtId="0" fontId="126" fillId="0" borderId="1" xfId="0" applyFont="1" applyBorder="1" applyAlignment="1" applyProtection="1">
      <alignment vertical="center" wrapText="1"/>
      <protection hidden="1"/>
    </xf>
    <xf numFmtId="0" fontId="58" fillId="0" borderId="21" xfId="0" applyFont="1" applyBorder="1" applyAlignment="1">
      <alignment vertical="center" wrapText="1"/>
    </xf>
    <xf numFmtId="0" fontId="58" fillId="0" borderId="22" xfId="0" applyFont="1" applyBorder="1" applyAlignment="1">
      <alignment vertical="center" wrapText="1"/>
    </xf>
    <xf numFmtId="0" fontId="58" fillId="3" borderId="0" xfId="0" applyFont="1" applyFill="1" applyAlignment="1">
      <alignment vertical="center"/>
    </xf>
    <xf numFmtId="0" fontId="58" fillId="0" borderId="1" xfId="0" applyFont="1" applyBorder="1" applyAlignment="1">
      <alignment horizontal="center" vertical="center"/>
    </xf>
    <xf numFmtId="0" fontId="58" fillId="0" borderId="0" xfId="0" applyFont="1" applyAlignment="1">
      <alignment horizontal="center" vertical="center"/>
    </xf>
    <xf numFmtId="0" fontId="58" fillId="0" borderId="1" xfId="0" quotePrefix="1" applyFont="1" applyBorder="1" applyAlignment="1">
      <alignment vertical="center" wrapText="1"/>
    </xf>
    <xf numFmtId="0" fontId="58" fillId="0" borderId="1" xfId="0" quotePrefix="1" applyFont="1" applyBorder="1" applyAlignment="1" applyProtection="1">
      <alignment horizontal="left" vertical="center" wrapText="1"/>
      <protection locked="0" hidden="1"/>
    </xf>
    <xf numFmtId="0" fontId="58" fillId="0" borderId="1" xfId="0" applyFont="1" applyBorder="1" applyAlignment="1" applyProtection="1">
      <alignment horizontal="justify" vertical="center" wrapText="1"/>
      <protection hidden="1"/>
    </xf>
    <xf numFmtId="167" fontId="58" fillId="0" borderId="1" xfId="8" applyNumberFormat="1" applyFont="1" applyFill="1" applyBorder="1" applyAlignment="1">
      <alignment horizontal="center" vertical="center"/>
    </xf>
    <xf numFmtId="0" fontId="58" fillId="0" borderId="5" xfId="0" applyFont="1" applyBorder="1" applyAlignment="1" applyProtection="1">
      <alignment vertical="center" wrapText="1"/>
      <protection locked="0" hidden="1"/>
    </xf>
    <xf numFmtId="0" fontId="58" fillId="0" borderId="9" xfId="0" applyFont="1" applyBorder="1" applyAlignment="1" applyProtection="1">
      <alignment vertical="center" wrapText="1"/>
      <protection locked="0" hidden="1"/>
    </xf>
    <xf numFmtId="0" fontId="58" fillId="0" borderId="7" xfId="0" applyFont="1" applyBorder="1" applyAlignment="1" applyProtection="1">
      <alignment vertical="center" wrapText="1"/>
      <protection locked="0" hidden="1"/>
    </xf>
    <xf numFmtId="0" fontId="58" fillId="0" borderId="1" xfId="0" applyFont="1" applyBorder="1" applyAlignment="1">
      <alignment horizontal="left" vertical="center" wrapText="1"/>
    </xf>
    <xf numFmtId="0" fontId="98" fillId="0" borderId="0" xfId="0" applyFont="1" applyAlignment="1">
      <alignment wrapText="1"/>
    </xf>
    <xf numFmtId="0" fontId="58" fillId="0" borderId="26" xfId="0" applyFont="1" applyBorder="1" applyAlignment="1">
      <alignment horizontal="center" vertical="center" wrapText="1"/>
    </xf>
    <xf numFmtId="167" fontId="58" fillId="0" borderId="1" xfId="0" applyNumberFormat="1" applyFont="1" applyBorder="1" applyAlignment="1" applyProtection="1">
      <alignment vertical="center"/>
      <protection locked="0" hidden="1"/>
    </xf>
    <xf numFmtId="0" fontId="59" fillId="0" borderId="1" xfId="0" applyFont="1" applyBorder="1" applyAlignment="1" applyProtection="1">
      <alignment horizontal="left" vertical="center" wrapText="1"/>
      <protection hidden="1"/>
    </xf>
    <xf numFmtId="0" fontId="98" fillId="0" borderId="0" xfId="0" applyFont="1" applyAlignment="1">
      <alignment vertical="top"/>
    </xf>
    <xf numFmtId="0" fontId="58" fillId="0" borderId="1" xfId="0" applyFont="1" applyBorder="1" applyAlignment="1">
      <alignment vertical="top" wrapText="1"/>
    </xf>
    <xf numFmtId="167" fontId="59" fillId="0" borderId="1" xfId="8" applyNumberFormat="1" applyFont="1" applyFill="1" applyBorder="1" applyAlignment="1">
      <alignment horizontal="center" vertical="center" wrapText="1"/>
    </xf>
    <xf numFmtId="0" fontId="59" fillId="0" borderId="1" xfId="0" applyFont="1" applyBorder="1" applyAlignment="1">
      <alignment horizontal="left" vertical="center" wrapText="1"/>
    </xf>
    <xf numFmtId="167" fontId="59" fillId="0" borderId="1" xfId="8" applyNumberFormat="1" applyFont="1" applyFill="1" applyBorder="1" applyAlignment="1">
      <alignment vertical="center"/>
    </xf>
    <xf numFmtId="167" fontId="59" fillId="0" borderId="1" xfId="0" applyNumberFormat="1" applyFont="1" applyBorder="1" applyAlignment="1">
      <alignment vertical="center"/>
    </xf>
    <xf numFmtId="167" fontId="18" fillId="0" borderId="1" xfId="8" applyNumberFormat="1" applyFont="1" applyBorder="1" applyAlignment="1">
      <alignment horizontal="center" vertical="center"/>
    </xf>
    <xf numFmtId="0" fontId="18" fillId="0" borderId="0" xfId="0" applyFont="1" applyAlignment="1">
      <alignment horizontal="center" vertical="center"/>
    </xf>
    <xf numFmtId="0" fontId="18" fillId="12" borderId="1" xfId="0" applyFont="1" applyFill="1" applyBorder="1" applyAlignment="1">
      <alignment horizontal="center" vertical="center" wrapText="1"/>
    </xf>
    <xf numFmtId="0" fontId="18" fillId="12" borderId="1" xfId="0" applyFont="1" applyFill="1" applyBorder="1" applyAlignment="1" applyProtection="1">
      <alignment vertical="center"/>
      <protection hidden="1"/>
    </xf>
    <xf numFmtId="0" fontId="9" fillId="12" borderId="1" xfId="0" applyFont="1" applyFill="1" applyBorder="1" applyAlignment="1" applyProtection="1">
      <alignment horizontal="left" vertical="center" wrapText="1"/>
      <protection locked="0" hidden="1"/>
    </xf>
    <xf numFmtId="167" fontId="9" fillId="12" borderId="1" xfId="8" applyNumberFormat="1" applyFont="1" applyFill="1" applyBorder="1" applyAlignment="1">
      <alignment vertical="center"/>
    </xf>
    <xf numFmtId="167" fontId="9" fillId="12" borderId="1" xfId="8" applyNumberFormat="1" applyFont="1" applyFill="1" applyBorder="1" applyAlignment="1">
      <alignment horizontal="center" vertical="center"/>
    </xf>
    <xf numFmtId="167" fontId="9" fillId="0" borderId="1" xfId="8" applyNumberFormat="1" applyFont="1" applyBorder="1" applyAlignment="1">
      <alignment horizontal="center" vertical="center"/>
    </xf>
    <xf numFmtId="167" fontId="9" fillId="0" borderId="1" xfId="8" applyNumberFormat="1" applyFont="1" applyFill="1" applyBorder="1" applyAlignment="1">
      <alignment vertical="center"/>
    </xf>
    <xf numFmtId="167" fontId="9" fillId="0" borderId="1" xfId="8" applyNumberFormat="1" applyFont="1" applyFill="1" applyBorder="1" applyAlignment="1">
      <alignment horizontal="center" vertical="center"/>
    </xf>
    <xf numFmtId="0" fontId="9" fillId="0" borderId="1" xfId="0" applyFont="1" applyBorder="1" applyAlignment="1" applyProtection="1">
      <alignment horizontal="left" vertical="center" wrapText="1"/>
      <protection hidden="1"/>
    </xf>
    <xf numFmtId="167" fontId="11" fillId="0" borderId="1" xfId="8" applyNumberFormat="1" applyFont="1" applyBorder="1" applyAlignment="1">
      <alignment horizontal="center" vertical="center" wrapText="1"/>
    </xf>
    <xf numFmtId="0" fontId="42" fillId="0" borderId="1" xfId="0" applyFont="1" applyBorder="1" applyAlignment="1">
      <alignment horizontal="center" vertical="center" wrapText="1"/>
    </xf>
    <xf numFmtId="0" fontId="18" fillId="0" borderId="1" xfId="0" applyFont="1" applyBorder="1" applyAlignment="1" applyProtection="1">
      <alignment vertical="center"/>
      <protection hidden="1"/>
    </xf>
    <xf numFmtId="0" fontId="18" fillId="0" borderId="1" xfId="0" applyFont="1" applyBorder="1" applyAlignment="1" applyProtection="1">
      <alignment horizontal="left" vertical="center" wrapText="1"/>
      <protection locked="0" hidden="1"/>
    </xf>
    <xf numFmtId="167" fontId="18" fillId="0" borderId="1" xfId="8" applyNumberFormat="1" applyFont="1" applyBorder="1" applyAlignment="1">
      <alignment vertical="center"/>
    </xf>
    <xf numFmtId="0" fontId="18" fillId="0" borderId="0" xfId="0" applyFont="1" applyAlignment="1">
      <alignment vertical="center"/>
    </xf>
    <xf numFmtId="0" fontId="9" fillId="0" borderId="1" xfId="0" applyFont="1" applyBorder="1" applyAlignment="1" applyProtection="1">
      <alignment vertical="center"/>
      <protection hidden="1"/>
    </xf>
    <xf numFmtId="0" fontId="9" fillId="0" borderId="9" xfId="0" applyFont="1" applyBorder="1" applyAlignment="1" applyProtection="1">
      <alignment vertical="center"/>
      <protection hidden="1"/>
    </xf>
    <xf numFmtId="0" fontId="9" fillId="0" borderId="7" xfId="0" applyFont="1" applyBorder="1" applyAlignment="1" applyProtection="1">
      <alignment horizontal="left" vertical="center" wrapText="1"/>
      <protection locked="0" hidden="1"/>
    </xf>
    <xf numFmtId="0" fontId="65" fillId="0" borderId="1" xfId="0" applyFont="1" applyBorder="1" applyAlignment="1" applyProtection="1">
      <alignment vertical="center"/>
      <protection hidden="1"/>
    </xf>
    <xf numFmtId="0" fontId="64" fillId="0" borderId="1" xfId="0" applyFont="1" applyBorder="1" applyAlignment="1">
      <alignment horizontal="left" vertical="top" wrapText="1"/>
    </xf>
    <xf numFmtId="0" fontId="9" fillId="0" borderId="0" xfId="0" applyFont="1" applyAlignment="1">
      <alignment horizontal="center" vertical="center"/>
    </xf>
    <xf numFmtId="0" fontId="18" fillId="0" borderId="1" xfId="0" applyFont="1" applyBorder="1" applyAlignment="1" applyProtection="1">
      <alignment vertical="center" wrapText="1"/>
      <protection hidden="1"/>
    </xf>
    <xf numFmtId="0" fontId="9" fillId="0" borderId="1" xfId="0" quotePrefix="1" applyFont="1" applyBorder="1" applyAlignment="1" applyProtection="1">
      <alignment horizontal="left" vertical="center" wrapText="1"/>
      <protection locked="0" hidden="1"/>
    </xf>
    <xf numFmtId="0" fontId="9" fillId="0" borderId="1" xfId="0" applyFont="1" applyBorder="1" applyAlignment="1" applyProtection="1">
      <alignment horizontal="justify" vertical="center" wrapText="1"/>
      <protection hidden="1"/>
    </xf>
    <xf numFmtId="3" fontId="42" fillId="0" borderId="0" xfId="0" applyNumberFormat="1" applyFont="1" applyAlignment="1">
      <alignment horizontal="center" vertical="center"/>
    </xf>
    <xf numFmtId="0" fontId="9" fillId="0" borderId="14" xfId="0" applyFont="1" applyBorder="1" applyAlignment="1" applyProtection="1">
      <alignment vertical="center" wrapText="1"/>
      <protection hidden="1"/>
    </xf>
    <xf numFmtId="0" fontId="9" fillId="0" borderId="14" xfId="0" applyFont="1" applyBorder="1" applyAlignment="1" applyProtection="1">
      <alignment horizontal="left" vertical="center" wrapText="1"/>
      <protection locked="0" hidden="1"/>
    </xf>
    <xf numFmtId="0" fontId="9" fillId="0" borderId="14" xfId="0" applyFont="1" applyBorder="1" applyAlignment="1" applyProtection="1">
      <alignment horizontal="center" vertical="center" wrapText="1"/>
      <protection locked="0" hidden="1"/>
    </xf>
    <xf numFmtId="3" fontId="42" fillId="0" borderId="14" xfId="0" applyNumberFormat="1" applyFont="1" applyBorder="1" applyAlignment="1">
      <alignment horizontal="center" vertical="center"/>
    </xf>
    <xf numFmtId="167" fontId="9" fillId="0" borderId="14" xfId="8" applyNumberFormat="1" applyFont="1" applyBorder="1" applyAlignment="1">
      <alignment horizontal="center" vertical="center"/>
    </xf>
    <xf numFmtId="0" fontId="9" fillId="0" borderId="16" xfId="0" applyFont="1" applyBorder="1" applyAlignment="1" applyProtection="1">
      <alignment vertical="center"/>
      <protection hidden="1"/>
    </xf>
    <xf numFmtId="0" fontId="9" fillId="0" borderId="16" xfId="0" applyFont="1" applyBorder="1" applyAlignment="1" applyProtection="1">
      <alignment horizontal="left" vertical="center" wrapText="1"/>
      <protection locked="0" hidden="1"/>
    </xf>
    <xf numFmtId="0" fontId="9" fillId="0" borderId="16" xfId="0" applyFont="1" applyBorder="1" applyAlignment="1" applyProtection="1">
      <alignment horizontal="center" vertical="center" wrapText="1"/>
      <protection locked="0" hidden="1"/>
    </xf>
    <xf numFmtId="3" fontId="42" fillId="0" borderId="34" xfId="0" applyNumberFormat="1" applyFont="1" applyBorder="1" applyAlignment="1">
      <alignment horizontal="center" vertical="center"/>
    </xf>
    <xf numFmtId="167" fontId="9" fillId="0" borderId="16" xfId="8" applyNumberFormat="1" applyFont="1" applyBorder="1" applyAlignment="1">
      <alignment horizontal="center" vertical="center"/>
    </xf>
    <xf numFmtId="0" fontId="9" fillId="0" borderId="1" xfId="0" applyFont="1" applyBorder="1" applyAlignment="1" applyProtection="1">
      <alignment horizontal="left" vertical="top" wrapText="1"/>
      <protection locked="0" hidden="1"/>
    </xf>
    <xf numFmtId="3" fontId="42" fillId="0" borderId="1" xfId="0" applyNumberFormat="1" applyFont="1" applyBorder="1" applyAlignment="1">
      <alignment horizontal="center" vertical="center"/>
    </xf>
    <xf numFmtId="3" fontId="42" fillId="0" borderId="1" xfId="0" applyNumberFormat="1" applyFont="1" applyBorder="1" applyAlignment="1">
      <alignment vertical="center"/>
    </xf>
    <xf numFmtId="3" fontId="42" fillId="0" borderId="0" xfId="0" applyNumberFormat="1" applyFont="1" applyAlignment="1">
      <alignment vertical="center"/>
    </xf>
    <xf numFmtId="167" fontId="4" fillId="0" borderId="1" xfId="8" applyNumberFormat="1" applyFont="1" applyFill="1" applyBorder="1" applyAlignment="1">
      <alignment horizontal="center" vertical="center" wrapText="1"/>
    </xf>
    <xf numFmtId="167" fontId="32" fillId="0" borderId="1" xfId="8" applyNumberFormat="1" applyFont="1" applyBorder="1" applyAlignment="1">
      <alignment horizontal="center" vertical="center" wrapText="1"/>
    </xf>
    <xf numFmtId="3" fontId="32" fillId="0" borderId="1" xfId="0" applyNumberFormat="1" applyFont="1" applyBorder="1" applyAlignment="1">
      <alignment horizontal="center" vertical="center"/>
    </xf>
    <xf numFmtId="0" fontId="9" fillId="0" borderId="1" xfId="0" quotePrefix="1" applyFont="1" applyBorder="1" applyAlignment="1" applyProtection="1">
      <alignment horizontal="center" vertical="center" wrapText="1"/>
      <protection locked="0" hidden="1"/>
    </xf>
    <xf numFmtId="0" fontId="18" fillId="0" borderId="1" xfId="0" applyFont="1" applyBorder="1" applyAlignment="1">
      <alignment vertical="center" wrapText="1"/>
    </xf>
    <xf numFmtId="167" fontId="9" fillId="0" borderId="1" xfId="8" applyNumberFormat="1" applyFont="1" applyBorder="1" applyAlignment="1">
      <alignment horizontal="center" vertical="center" wrapText="1"/>
    </xf>
    <xf numFmtId="167" fontId="18" fillId="0" borderId="1" xfId="8" applyNumberFormat="1" applyFont="1" applyBorder="1" applyAlignment="1">
      <alignment horizontal="center" vertical="center" wrapText="1"/>
    </xf>
    <xf numFmtId="0" fontId="18" fillId="0" borderId="0" xfId="0" applyFont="1" applyAlignment="1">
      <alignment horizontal="center" vertical="center" wrapText="1"/>
    </xf>
    <xf numFmtId="0" fontId="9" fillId="0" borderId="0" xfId="0" applyFont="1" applyAlignment="1">
      <alignment vertical="center" wrapText="1"/>
    </xf>
    <xf numFmtId="167" fontId="18" fillId="0" borderId="1" xfId="8" applyNumberFormat="1" applyFont="1" applyFill="1" applyBorder="1" applyAlignment="1">
      <alignment horizontal="center" vertical="center"/>
    </xf>
    <xf numFmtId="167" fontId="11" fillId="0" borderId="1" xfId="8" applyNumberFormat="1" applyFont="1" applyFill="1" applyBorder="1" applyAlignment="1">
      <alignment horizontal="center" vertical="center" wrapText="1"/>
    </xf>
    <xf numFmtId="167" fontId="18" fillId="0" borderId="1" xfId="8" applyNumberFormat="1" applyFont="1" applyFill="1" applyBorder="1" applyAlignment="1">
      <alignment vertical="center"/>
    </xf>
    <xf numFmtId="167" fontId="9" fillId="0" borderId="14" xfId="8" applyNumberFormat="1" applyFont="1" applyFill="1" applyBorder="1" applyAlignment="1">
      <alignment horizontal="center" vertical="center"/>
    </xf>
    <xf numFmtId="167" fontId="9" fillId="0" borderId="16" xfId="8" applyNumberFormat="1" applyFont="1" applyFill="1" applyBorder="1" applyAlignment="1">
      <alignment horizontal="center" vertical="center"/>
    </xf>
    <xf numFmtId="167" fontId="32" fillId="0" borderId="1" xfId="8" applyNumberFormat="1" applyFont="1" applyFill="1" applyBorder="1" applyAlignment="1">
      <alignment horizontal="center" vertical="center" wrapText="1"/>
    </xf>
    <xf numFmtId="3" fontId="32" fillId="0" borderId="1" xfId="0" applyNumberFormat="1" applyFont="1" applyBorder="1" applyAlignment="1">
      <alignment vertical="center"/>
    </xf>
    <xf numFmtId="167" fontId="9" fillId="0" borderId="1" xfId="8" applyNumberFormat="1" applyFont="1" applyFill="1" applyBorder="1" applyAlignment="1">
      <alignment horizontal="center" vertical="center" wrapText="1"/>
    </xf>
    <xf numFmtId="167" fontId="18" fillId="0" borderId="1" xfId="8" applyNumberFormat="1" applyFont="1" applyFill="1" applyBorder="1" applyAlignment="1">
      <alignment horizontal="center" vertical="center" wrapText="1"/>
    </xf>
    <xf numFmtId="0" fontId="60" fillId="0" borderId="1" xfId="0" applyFont="1" applyBorder="1" applyAlignment="1">
      <alignment horizontal="left" vertical="center" wrapText="1"/>
    </xf>
    <xf numFmtId="0" fontId="9" fillId="0" borderId="5" xfId="0" applyFont="1" applyBorder="1" applyAlignment="1" applyProtection="1">
      <alignment vertical="center" wrapText="1"/>
      <protection locked="0" hidden="1"/>
    </xf>
    <xf numFmtId="0" fontId="9" fillId="0" borderId="9" xfId="0" applyFont="1" applyBorder="1" applyAlignment="1" applyProtection="1">
      <alignment vertical="center" wrapText="1"/>
      <protection locked="0" hidden="1"/>
    </xf>
    <xf numFmtId="0" fontId="9" fillId="0" borderId="7" xfId="0" applyFont="1" applyBorder="1" applyAlignment="1" applyProtection="1">
      <alignment vertical="center" wrapText="1"/>
      <protection locked="0" hidden="1"/>
    </xf>
    <xf numFmtId="0" fontId="11" fillId="0" borderId="1" xfId="0" applyFont="1" applyBorder="1" applyAlignment="1">
      <alignment vertical="center"/>
    </xf>
    <xf numFmtId="0" fontId="11" fillId="0" borderId="1" xfId="0" applyFont="1" applyBorder="1" applyAlignment="1">
      <alignment horizontal="center" vertical="center"/>
    </xf>
    <xf numFmtId="3" fontId="11" fillId="0" borderId="1" xfId="0" applyNumberFormat="1" applyFont="1" applyBorder="1" applyAlignment="1">
      <alignment vertical="center"/>
    </xf>
    <xf numFmtId="0" fontId="134" fillId="0" borderId="1" xfId="0" applyFont="1" applyBorder="1" applyAlignment="1">
      <alignment horizontal="center" vertical="center" wrapText="1"/>
    </xf>
    <xf numFmtId="0" fontId="134" fillId="0" borderId="1" xfId="0" applyFont="1" applyBorder="1" applyAlignment="1" applyProtection="1">
      <alignment vertical="center" wrapText="1"/>
      <protection hidden="1"/>
    </xf>
    <xf numFmtId="0" fontId="134" fillId="0" borderId="1" xfId="0" applyFont="1" applyBorder="1" applyAlignment="1" applyProtection="1">
      <alignment horizontal="center" vertical="center" wrapText="1"/>
      <protection hidden="1"/>
    </xf>
    <xf numFmtId="0" fontId="134" fillId="0" borderId="1" xfId="0" applyFont="1" applyBorder="1" applyAlignment="1" applyProtection="1">
      <alignment horizontal="center" vertical="center" wrapText="1"/>
      <protection locked="0" hidden="1"/>
    </xf>
    <xf numFmtId="0" fontId="134" fillId="0" borderId="1" xfId="0" applyFont="1" applyBorder="1" applyAlignment="1">
      <alignment vertical="top" wrapText="1"/>
    </xf>
    <xf numFmtId="0" fontId="134" fillId="0" borderId="0" xfId="0" applyFont="1" applyAlignment="1">
      <alignment vertical="center"/>
    </xf>
    <xf numFmtId="0" fontId="32" fillId="0" borderId="1" xfId="0" applyFont="1" applyBorder="1" applyAlignment="1" applyProtection="1">
      <alignment vertical="center" wrapText="1"/>
      <protection hidden="1"/>
    </xf>
    <xf numFmtId="0" fontId="0" fillId="0" borderId="1" xfId="0" applyBorder="1" applyAlignment="1">
      <alignment wrapText="1"/>
    </xf>
    <xf numFmtId="3" fontId="24" fillId="0" borderId="1" xfId="0" applyNumberFormat="1" applyFont="1" applyBorder="1" applyAlignment="1">
      <alignment vertical="center"/>
    </xf>
    <xf numFmtId="3" fontId="11" fillId="0" borderId="0" xfId="0" applyNumberFormat="1" applyFont="1" applyAlignment="1">
      <alignment vertical="center"/>
    </xf>
    <xf numFmtId="3" fontId="24" fillId="0" borderId="0" xfId="0" applyNumberFormat="1" applyFont="1" applyAlignment="1">
      <alignment vertical="center"/>
    </xf>
    <xf numFmtId="0" fontId="24" fillId="6" borderId="0" xfId="0" applyFont="1" applyFill="1" applyAlignment="1">
      <alignment horizontal="center" vertical="center"/>
    </xf>
    <xf numFmtId="0" fontId="11" fillId="6" borderId="1" xfId="0" applyFont="1" applyFill="1" applyBorder="1" applyAlignment="1">
      <alignment horizontal="center" vertical="center"/>
    </xf>
    <xf numFmtId="0" fontId="11" fillId="6" borderId="1" xfId="0" applyFont="1" applyFill="1" applyBorder="1" applyAlignment="1">
      <alignment vertical="center"/>
    </xf>
    <xf numFmtId="4" fontId="11" fillId="6" borderId="1" xfId="0" applyNumberFormat="1" applyFont="1" applyFill="1" applyBorder="1" applyAlignment="1">
      <alignment vertical="center"/>
    </xf>
    <xf numFmtId="0" fontId="11" fillId="6" borderId="1" xfId="0" quotePrefix="1" applyFont="1" applyFill="1" applyBorder="1" applyAlignment="1">
      <alignment vertical="center" wrapText="1"/>
    </xf>
    <xf numFmtId="0" fontId="24" fillId="6" borderId="1" xfId="0" applyFont="1" applyFill="1" applyBorder="1" applyAlignment="1">
      <alignment horizontal="center" vertical="center" wrapText="1"/>
    </xf>
    <xf numFmtId="0" fontId="24" fillId="6" borderId="0" xfId="0" applyFont="1" applyFill="1" applyAlignment="1">
      <alignment vertical="center"/>
    </xf>
    <xf numFmtId="0" fontId="134" fillId="6" borderId="1" xfId="0" applyFont="1" applyFill="1" applyBorder="1" applyAlignment="1">
      <alignment horizontal="center" vertical="center" wrapText="1"/>
    </xf>
    <xf numFmtId="0" fontId="134" fillId="6" borderId="1" xfId="0" applyFont="1" applyFill="1" applyBorder="1" applyAlignment="1" applyProtection="1">
      <alignment vertical="center" wrapText="1"/>
      <protection hidden="1"/>
    </xf>
    <xf numFmtId="0" fontId="134" fillId="6" borderId="1" xfId="0" applyFont="1" applyFill="1" applyBorder="1" applyAlignment="1" applyProtection="1">
      <alignment horizontal="center" vertical="center" wrapText="1"/>
      <protection hidden="1"/>
    </xf>
    <xf numFmtId="0" fontId="134" fillId="6" borderId="1" xfId="0" applyFont="1" applyFill="1" applyBorder="1" applyAlignment="1" applyProtection="1">
      <alignment horizontal="center" vertical="center" wrapText="1"/>
      <protection locked="0" hidden="1"/>
    </xf>
    <xf numFmtId="0" fontId="134" fillId="6" borderId="1" xfId="0" applyFont="1" applyFill="1" applyBorder="1" applyAlignment="1">
      <alignment vertical="top" wrapText="1"/>
    </xf>
    <xf numFmtId="3" fontId="134" fillId="6" borderId="1" xfId="0" applyNumberFormat="1" applyFont="1" applyFill="1" applyBorder="1" applyAlignment="1">
      <alignment vertical="center"/>
    </xf>
    <xf numFmtId="0" fontId="134" fillId="6" borderId="0" xfId="0" applyFont="1" applyFill="1" applyAlignment="1">
      <alignment vertical="center"/>
    </xf>
    <xf numFmtId="0" fontId="43" fillId="6" borderId="1" xfId="0" applyFont="1" applyFill="1" applyBorder="1" applyAlignment="1" applyProtection="1">
      <alignment vertical="center" wrapText="1"/>
      <protection hidden="1"/>
    </xf>
    <xf numFmtId="0" fontId="32" fillId="6" borderId="1" xfId="0" applyFont="1" applyFill="1" applyBorder="1" applyAlignment="1">
      <alignment vertical="center" wrapText="1"/>
    </xf>
    <xf numFmtId="0" fontId="11" fillId="6" borderId="1" xfId="0" applyFont="1" applyFill="1" applyBorder="1" applyAlignment="1" applyProtection="1">
      <alignment horizontal="left" vertical="center" wrapText="1"/>
      <protection locked="0" hidden="1"/>
    </xf>
    <xf numFmtId="0" fontId="11" fillId="6" borderId="1" xfId="0" applyFont="1" applyFill="1" applyBorder="1" applyAlignment="1" applyProtection="1">
      <alignment horizontal="justify" vertical="center" wrapText="1"/>
      <protection hidden="1"/>
    </xf>
    <xf numFmtId="0" fontId="32" fillId="6" borderId="1" xfId="0" applyFont="1" applyFill="1" applyBorder="1" applyAlignment="1" applyProtection="1">
      <alignment vertical="center" wrapText="1"/>
      <protection hidden="1"/>
    </xf>
    <xf numFmtId="0" fontId="0" fillId="6" borderId="1" xfId="0" applyFill="1" applyBorder="1" applyAlignment="1">
      <alignment wrapText="1"/>
    </xf>
    <xf numFmtId="4" fontId="24" fillId="6" borderId="1" xfId="0" applyNumberFormat="1" applyFont="1" applyFill="1" applyBorder="1" applyAlignment="1">
      <alignment vertical="center"/>
    </xf>
    <xf numFmtId="4" fontId="11" fillId="6" borderId="0" xfId="0" applyNumberFormat="1" applyFont="1" applyFill="1" applyAlignment="1">
      <alignment vertical="center"/>
    </xf>
    <xf numFmtId="0" fontId="11" fillId="6" borderId="0" xfId="0" applyFont="1" applyFill="1" applyAlignment="1">
      <alignment horizontal="left" vertical="center"/>
    </xf>
    <xf numFmtId="0" fontId="0" fillId="6" borderId="0" xfId="0" applyFill="1"/>
    <xf numFmtId="0" fontId="11" fillId="6" borderId="0" xfId="0" applyFont="1" applyFill="1" applyAlignment="1">
      <alignment horizontal="center" vertical="center" wrapText="1"/>
    </xf>
    <xf numFmtId="0" fontId="11" fillId="6" borderId="0" xfId="0" applyFont="1" applyFill="1" applyAlignment="1">
      <alignment vertical="center" wrapText="1"/>
    </xf>
    <xf numFmtId="4" fontId="32" fillId="6" borderId="0" xfId="0" applyNumberFormat="1" applyFont="1" applyFill="1"/>
    <xf numFmtId="0" fontId="24" fillId="6" borderId="5" xfId="0" applyFont="1" applyFill="1" applyBorder="1" applyAlignment="1">
      <alignment horizontal="center" vertical="center"/>
    </xf>
    <xf numFmtId="0" fontId="24" fillId="6" borderId="7" xfId="0" applyFont="1" applyFill="1" applyBorder="1" applyAlignment="1">
      <alignment horizontal="center" vertical="center"/>
    </xf>
    <xf numFmtId="0" fontId="24" fillId="6" borderId="1" xfId="0" applyFont="1" applyFill="1" applyBorder="1" applyAlignment="1">
      <alignment vertical="center"/>
    </xf>
    <xf numFmtId="3" fontId="24" fillId="6" borderId="1" xfId="0" applyNumberFormat="1" applyFont="1" applyFill="1" applyBorder="1" applyAlignment="1">
      <alignment vertical="center"/>
    </xf>
    <xf numFmtId="0" fontId="42" fillId="6" borderId="0" xfId="0" applyFont="1" applyFill="1" applyAlignment="1">
      <alignment horizontal="center" vertical="center" wrapText="1"/>
    </xf>
    <xf numFmtId="4" fontId="42" fillId="6" borderId="0" xfId="0" applyNumberFormat="1" applyFont="1" applyFill="1" applyAlignment="1">
      <alignment vertical="center"/>
    </xf>
    <xf numFmtId="0" fontId="42" fillId="6" borderId="0" xfId="0" applyFont="1" applyFill="1" applyAlignment="1">
      <alignment vertical="center"/>
    </xf>
    <xf numFmtId="4" fontId="85" fillId="6" borderId="0" xfId="0" applyNumberFormat="1" applyFont="1" applyFill="1"/>
    <xf numFmtId="166" fontId="5" fillId="6" borderId="1" xfId="1" applyNumberFormat="1" applyFont="1" applyFill="1" applyBorder="1" applyAlignment="1">
      <alignment horizontal="left" vertical="center" wrapText="1"/>
    </xf>
    <xf numFmtId="166" fontId="4" fillId="6" borderId="0" xfId="1" applyNumberFormat="1" applyFont="1" applyFill="1" applyAlignment="1">
      <alignment horizontal="left" vertical="center" wrapText="1"/>
    </xf>
    <xf numFmtId="0" fontId="25" fillId="6" borderId="1" xfId="0" applyFont="1" applyFill="1" applyBorder="1" applyAlignment="1" applyProtection="1">
      <alignment horizontal="center" vertical="center" wrapText="1"/>
      <protection locked="0" hidden="1"/>
    </xf>
    <xf numFmtId="166" fontId="25" fillId="6" borderId="1" xfId="1" applyNumberFormat="1" applyFont="1" applyFill="1" applyBorder="1" applyAlignment="1" applyProtection="1">
      <alignment horizontal="center" vertical="center" wrapText="1"/>
      <protection locked="0" hidden="1"/>
    </xf>
    <xf numFmtId="166" fontId="25" fillId="0" borderId="1" xfId="1" applyNumberFormat="1" applyFont="1" applyFill="1" applyBorder="1" applyAlignment="1" applyProtection="1">
      <alignment horizontal="center" vertical="center" wrapText="1"/>
      <protection locked="0" hidden="1"/>
    </xf>
    <xf numFmtId="166" fontId="10" fillId="6" borderId="1" xfId="1" applyNumberFormat="1" applyFont="1" applyFill="1" applyBorder="1" applyAlignment="1" applyProtection="1">
      <alignment horizontal="left" vertical="center" wrapText="1"/>
      <protection locked="0" hidden="1"/>
    </xf>
    <xf numFmtId="166" fontId="10" fillId="0" borderId="7" xfId="1" applyNumberFormat="1" applyFont="1" applyFill="1" applyBorder="1" applyAlignment="1" applyProtection="1">
      <alignment horizontal="left" vertical="center" wrapText="1"/>
      <protection locked="0" hidden="1"/>
    </xf>
    <xf numFmtId="166" fontId="10" fillId="6" borderId="7" xfId="1" applyNumberFormat="1" applyFont="1" applyFill="1" applyBorder="1" applyAlignment="1" applyProtection="1">
      <alignment horizontal="left" vertical="center" wrapText="1"/>
      <protection locked="0" hidden="1"/>
    </xf>
    <xf numFmtId="0" fontId="10" fillId="6" borderId="1" xfId="0" applyFont="1" applyFill="1" applyBorder="1" applyAlignment="1" applyProtection="1">
      <alignment horizontal="left" vertical="center" wrapText="1"/>
      <protection locked="0" hidden="1"/>
    </xf>
    <xf numFmtId="0" fontId="19" fillId="0" borderId="1" xfId="0" applyFont="1" applyBorder="1" applyAlignment="1" applyProtection="1">
      <alignment horizontal="left" vertical="center" wrapText="1"/>
      <protection locked="0" hidden="1"/>
    </xf>
    <xf numFmtId="0" fontId="25" fillId="6" borderId="1" xfId="0" applyFont="1" applyFill="1" applyBorder="1" applyAlignment="1">
      <alignment horizontal="left" vertical="center" wrapText="1"/>
    </xf>
    <xf numFmtId="0" fontId="25" fillId="0" borderId="1" xfId="0" applyFont="1" applyBorder="1" applyAlignment="1">
      <alignment horizontal="left" vertical="center" wrapText="1"/>
    </xf>
    <xf numFmtId="166" fontId="25" fillId="6" borderId="1" xfId="1" applyNumberFormat="1" applyFont="1" applyFill="1" applyBorder="1" applyAlignment="1">
      <alignment horizontal="left" vertical="center" wrapText="1"/>
    </xf>
    <xf numFmtId="166" fontId="25" fillId="0" borderId="1" xfId="1" applyNumberFormat="1" applyFont="1" applyFill="1" applyBorder="1" applyAlignment="1">
      <alignment horizontal="left" vertical="center" wrapText="1"/>
    </xf>
    <xf numFmtId="0" fontId="10" fillId="6" borderId="0" xfId="0" applyFont="1" applyFill="1" applyAlignment="1">
      <alignment horizontal="left" vertical="center" wrapText="1"/>
    </xf>
    <xf numFmtId="0" fontId="10" fillId="0" borderId="0" xfId="0" applyFont="1" applyAlignment="1">
      <alignment horizontal="left" vertical="center" wrapText="1"/>
    </xf>
    <xf numFmtId="166" fontId="10" fillId="6" borderId="0" xfId="1" applyNumberFormat="1" applyFont="1" applyFill="1" applyAlignment="1">
      <alignment horizontal="left" vertical="center" wrapText="1"/>
    </xf>
    <xf numFmtId="166" fontId="10" fillId="0" borderId="0" xfId="1" applyNumberFormat="1" applyFont="1" applyFill="1" applyAlignment="1">
      <alignment horizontal="left" vertical="center" wrapText="1"/>
    </xf>
    <xf numFmtId="3" fontId="11" fillId="6" borderId="10" xfId="0" applyNumberFormat="1" applyFont="1" applyFill="1" applyBorder="1" applyAlignment="1">
      <alignment vertical="center" wrapText="1"/>
    </xf>
    <xf numFmtId="3" fontId="11" fillId="6" borderId="18" xfId="0" applyNumberFormat="1" applyFont="1" applyFill="1" applyBorder="1" applyAlignment="1">
      <alignment vertical="center" wrapText="1"/>
    </xf>
    <xf numFmtId="3" fontId="11" fillId="6" borderId="27" xfId="0" applyNumberFormat="1" applyFont="1" applyFill="1" applyBorder="1" applyAlignment="1">
      <alignment vertical="center" wrapText="1"/>
    </xf>
    <xf numFmtId="166" fontId="8" fillId="6" borderId="1" xfId="1" applyNumberFormat="1" applyFont="1" applyFill="1" applyBorder="1" applyAlignment="1" applyProtection="1">
      <alignment horizontal="left" vertical="center" wrapText="1"/>
      <protection locked="0" hidden="1"/>
    </xf>
    <xf numFmtId="0" fontId="25" fillId="6" borderId="8" xfId="0" applyFont="1" applyFill="1" applyBorder="1" applyAlignment="1" applyProtection="1">
      <alignment horizontal="center" vertical="center" wrapText="1"/>
      <protection hidden="1"/>
    </xf>
    <xf numFmtId="0" fontId="25" fillId="0" borderId="6" xfId="0" applyFont="1" applyBorder="1" applyAlignment="1" applyProtection="1">
      <alignment horizontal="center" vertical="center" wrapText="1"/>
      <protection hidden="1"/>
    </xf>
    <xf numFmtId="0" fontId="25" fillId="0" borderId="8" xfId="0" applyFont="1" applyBorder="1" applyAlignment="1" applyProtection="1">
      <alignment horizontal="center" vertical="center" wrapText="1"/>
      <protection hidden="1"/>
    </xf>
    <xf numFmtId="166" fontId="8" fillId="0" borderId="1" xfId="1" applyNumberFormat="1" applyFont="1" applyFill="1" applyBorder="1" applyAlignment="1" applyProtection="1">
      <alignment horizontal="left" vertical="center" wrapText="1"/>
      <protection locked="0" hidden="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8" fillId="6" borderId="1" xfId="0" applyFont="1" applyFill="1" applyBorder="1" applyAlignment="1" applyProtection="1">
      <alignment horizontal="left" vertical="center" wrapText="1"/>
      <protection locked="0" hidden="1"/>
    </xf>
    <xf numFmtId="0" fontId="136" fillId="0" borderId="0" xfId="0" applyFont="1"/>
    <xf numFmtId="166" fontId="10" fillId="10" borderId="1" xfId="1" applyNumberFormat="1" applyFont="1" applyFill="1" applyBorder="1" applyAlignment="1" applyProtection="1">
      <alignment horizontal="left" vertical="center" wrapText="1"/>
      <protection locked="0" hidden="1"/>
    </xf>
    <xf numFmtId="166" fontId="25" fillId="10" borderId="7" xfId="1" applyNumberFormat="1" applyFont="1" applyFill="1" applyBorder="1" applyAlignment="1" applyProtection="1">
      <alignment horizontal="center" vertical="center" wrapText="1"/>
      <protection locked="0" hidden="1"/>
    </xf>
    <xf numFmtId="0" fontId="25" fillId="8" borderId="1" xfId="0" applyFont="1" applyFill="1" applyBorder="1" applyAlignment="1" applyProtection="1">
      <alignment horizontal="center" vertical="center" wrapText="1"/>
      <protection locked="0" hidden="1"/>
    </xf>
    <xf numFmtId="166" fontId="25" fillId="3" borderId="7" xfId="1" applyNumberFormat="1" applyFont="1" applyFill="1" applyBorder="1" applyAlignment="1" applyProtection="1">
      <alignment horizontal="center" vertical="center" wrapText="1"/>
      <protection locked="0" hidden="1"/>
    </xf>
    <xf numFmtId="0" fontId="7" fillId="6" borderId="1" xfId="0" quotePrefix="1" applyFont="1" applyFill="1" applyBorder="1" applyAlignment="1" applyProtection="1">
      <alignment horizontal="left" vertical="center" wrapText="1"/>
      <protection locked="0" hidden="1"/>
    </xf>
    <xf numFmtId="0" fontId="6" fillId="6" borderId="1" xfId="0" applyFont="1" applyFill="1" applyBorder="1" applyAlignment="1">
      <alignment horizontal="left" vertical="center" wrapText="1"/>
    </xf>
    <xf numFmtId="0" fontId="7" fillId="6" borderId="0" xfId="0" applyFont="1" applyFill="1" applyAlignment="1">
      <alignment horizontal="left" vertical="center" wrapText="1"/>
    </xf>
    <xf numFmtId="166" fontId="25" fillId="18" borderId="1" xfId="1" applyNumberFormat="1" applyFont="1" applyFill="1" applyBorder="1" applyAlignment="1" applyProtection="1">
      <alignment horizontal="center" vertical="center" wrapText="1"/>
      <protection locked="0" hidden="1"/>
    </xf>
    <xf numFmtId="166" fontId="26" fillId="0" borderId="1" xfId="1" applyNumberFormat="1" applyFont="1" applyFill="1" applyBorder="1" applyAlignment="1">
      <alignment horizontal="left" vertical="center" wrapText="1"/>
    </xf>
    <xf numFmtId="166" fontId="8" fillId="0" borderId="0" xfId="1" applyNumberFormat="1" applyFont="1" applyFill="1" applyAlignment="1">
      <alignment horizontal="left" vertical="center" wrapText="1"/>
    </xf>
    <xf numFmtId="166" fontId="6" fillId="6" borderId="1" xfId="1" applyNumberFormat="1" applyFont="1" applyFill="1" applyBorder="1" applyAlignment="1">
      <alignment horizontal="left" vertical="center" wrapText="1"/>
    </xf>
    <xf numFmtId="166" fontId="7" fillId="6" borderId="0" xfId="1" applyNumberFormat="1" applyFont="1" applyFill="1" applyAlignment="1">
      <alignment horizontal="left" vertical="center" wrapText="1"/>
    </xf>
    <xf numFmtId="0" fontId="25" fillId="6" borderId="1" xfId="0" applyFont="1" applyFill="1" applyBorder="1" applyAlignment="1" applyProtection="1">
      <alignment horizontal="center" vertical="center" wrapText="1"/>
      <protection hidden="1"/>
    </xf>
    <xf numFmtId="49" fontId="7" fillId="0" borderId="1" xfId="0" applyNumberFormat="1" applyFont="1" applyBorder="1" applyAlignment="1" applyProtection="1">
      <alignment horizontal="left" vertical="center" wrapText="1"/>
      <protection locked="0" hidden="1"/>
    </xf>
    <xf numFmtId="0" fontId="2" fillId="0" borderId="0" xfId="0" applyFont="1" applyAlignment="1">
      <alignment vertical="center" wrapText="1"/>
    </xf>
    <xf numFmtId="166" fontId="5" fillId="6" borderId="10" xfId="1" applyNumberFormat="1" applyFont="1" applyFill="1" applyBorder="1" applyAlignment="1" applyProtection="1">
      <alignment horizontal="center" vertical="center" wrapText="1"/>
      <protection locked="0" hidden="1"/>
    </xf>
    <xf numFmtId="166" fontId="5" fillId="6" borderId="7" xfId="1" applyNumberFormat="1" applyFont="1" applyFill="1" applyBorder="1" applyAlignment="1" applyProtection="1">
      <alignment horizontal="center" vertical="center" wrapText="1"/>
      <protection locked="0" hidden="1"/>
    </xf>
    <xf numFmtId="0" fontId="7" fillId="6" borderId="1" xfId="0" applyFont="1" applyFill="1" applyBorder="1" applyAlignment="1" applyProtection="1">
      <alignment horizontal="center" vertical="center" wrapText="1"/>
      <protection locked="0" hidden="1"/>
    </xf>
    <xf numFmtId="166" fontId="4" fillId="6" borderId="5" xfId="1" applyNumberFormat="1" applyFont="1" applyFill="1" applyBorder="1" applyAlignment="1" applyProtection="1">
      <alignment horizontal="left" vertical="center" wrapText="1"/>
      <protection locked="0" hidden="1"/>
    </xf>
    <xf numFmtId="166" fontId="4" fillId="6" borderId="9" xfId="1" applyNumberFormat="1" applyFont="1" applyFill="1" applyBorder="1" applyAlignment="1" applyProtection="1">
      <alignment horizontal="left" vertical="center" wrapText="1"/>
      <protection locked="0" hidden="1"/>
    </xf>
    <xf numFmtId="166" fontId="7" fillId="6" borderId="7" xfId="1" applyNumberFormat="1" applyFont="1" applyFill="1" applyBorder="1" applyAlignment="1" applyProtection="1">
      <alignment horizontal="left" vertical="center" wrapText="1"/>
      <protection locked="0" hidden="1"/>
    </xf>
    <xf numFmtId="166" fontId="4" fillId="6" borderId="7" xfId="1" applyNumberFormat="1" applyFont="1" applyFill="1" applyBorder="1" applyAlignment="1" applyProtection="1">
      <alignment horizontal="left" vertical="center" wrapText="1"/>
      <protection locked="0" hidden="1"/>
    </xf>
    <xf numFmtId="166" fontId="9" fillId="6" borderId="1" xfId="1" applyNumberFormat="1" applyFont="1" applyFill="1" applyBorder="1" applyAlignment="1" applyProtection="1">
      <alignment horizontal="left" vertical="center" wrapText="1"/>
      <protection locked="0" hidden="1"/>
    </xf>
    <xf numFmtId="166" fontId="7" fillId="6" borderId="1" xfId="1" applyNumberFormat="1" applyFont="1" applyFill="1" applyBorder="1" applyAlignment="1" applyProtection="1">
      <alignment horizontal="center" vertical="center" wrapText="1"/>
      <protection locked="0" hidden="1"/>
    </xf>
    <xf numFmtId="166" fontId="7" fillId="6" borderId="5" xfId="1" applyNumberFormat="1" applyFont="1" applyFill="1" applyBorder="1" applyAlignment="1" applyProtection="1">
      <alignment horizontal="center" vertical="center" wrapText="1"/>
      <protection locked="0" hidden="1"/>
    </xf>
    <xf numFmtId="166" fontId="7" fillId="6" borderId="9" xfId="1" applyNumberFormat="1" applyFont="1" applyFill="1" applyBorder="1" applyAlignment="1" applyProtection="1">
      <alignment horizontal="center" vertical="center" wrapText="1"/>
      <protection locked="0" hidden="1"/>
    </xf>
    <xf numFmtId="166" fontId="7" fillId="6" borderId="7" xfId="1" applyNumberFormat="1" applyFont="1" applyFill="1" applyBorder="1" applyAlignment="1" applyProtection="1">
      <alignment horizontal="center" vertical="center" wrapText="1"/>
      <protection locked="0" hidden="1"/>
    </xf>
    <xf numFmtId="0" fontId="7" fillId="6" borderId="5" xfId="0" applyFont="1" applyFill="1" applyBorder="1" applyAlignment="1" applyProtection="1">
      <alignment horizontal="left" vertical="center" wrapText="1"/>
      <protection locked="0" hidden="1"/>
    </xf>
    <xf numFmtId="0" fontId="7" fillId="6" borderId="9" xfId="0" applyFont="1" applyFill="1" applyBorder="1" applyAlignment="1" applyProtection="1">
      <alignment horizontal="left" vertical="center" wrapText="1"/>
      <protection locked="0" hidden="1"/>
    </xf>
    <xf numFmtId="0" fontId="7" fillId="6" borderId="7" xfId="0" applyFont="1" applyFill="1" applyBorder="1" applyAlignment="1" applyProtection="1">
      <alignment horizontal="left" vertical="center" wrapText="1"/>
      <protection locked="0" hidden="1"/>
    </xf>
    <xf numFmtId="0" fontId="7" fillId="6" borderId="5" xfId="0" applyFont="1" applyFill="1" applyBorder="1" applyAlignment="1" applyProtection="1">
      <alignment horizontal="center" vertical="center" wrapText="1"/>
      <protection locked="0" hidden="1"/>
    </xf>
    <xf numFmtId="0" fontId="7" fillId="6" borderId="9" xfId="0" applyFont="1" applyFill="1" applyBorder="1" applyAlignment="1" applyProtection="1">
      <alignment horizontal="center" vertical="center" wrapText="1"/>
      <protection locked="0" hidden="1"/>
    </xf>
    <xf numFmtId="0" fontId="7" fillId="6" borderId="7" xfId="0" applyFont="1" applyFill="1" applyBorder="1" applyAlignment="1" applyProtection="1">
      <alignment horizontal="center" vertical="center" wrapText="1"/>
      <protection locked="0" hidden="1"/>
    </xf>
    <xf numFmtId="0" fontId="7" fillId="6" borderId="1" xfId="0" applyFont="1" applyFill="1" applyBorder="1" applyAlignment="1">
      <alignment horizontal="center" vertical="center" wrapText="1"/>
    </xf>
    <xf numFmtId="0" fontId="7" fillId="6" borderId="1" xfId="0" applyFont="1" applyFill="1" applyBorder="1" applyAlignment="1" applyProtection="1">
      <alignment vertical="center" wrapText="1"/>
      <protection hidden="1"/>
    </xf>
    <xf numFmtId="0" fontId="7" fillId="6" borderId="1" xfId="0" applyFont="1" applyFill="1" applyBorder="1" applyAlignment="1" applyProtection="1">
      <alignment horizontal="center" vertical="center" wrapText="1"/>
      <protection hidden="1"/>
    </xf>
    <xf numFmtId="0" fontId="7" fillId="6" borderId="5" xfId="0" applyFont="1" applyFill="1" applyBorder="1" applyAlignment="1" applyProtection="1">
      <alignment vertical="center" wrapText="1"/>
      <protection locked="0" hidden="1"/>
    </xf>
    <xf numFmtId="0" fontId="7" fillId="6" borderId="1" xfId="0" applyFont="1" applyFill="1" applyBorder="1" applyAlignment="1" applyProtection="1">
      <alignment vertical="center" wrapText="1"/>
      <protection locked="0" hidden="1"/>
    </xf>
    <xf numFmtId="0" fontId="53" fillId="6" borderId="1" xfId="0" applyFont="1" applyFill="1" applyBorder="1" applyAlignment="1" applyProtection="1">
      <alignment horizontal="center" vertical="center" wrapText="1"/>
      <protection locked="0" hidden="1"/>
    </xf>
    <xf numFmtId="0" fontId="6"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42" fillId="0" borderId="1" xfId="0" applyFont="1" applyBorder="1" applyAlignment="1">
      <alignment vertical="center" wrapText="1"/>
    </xf>
    <xf numFmtId="0" fontId="4" fillId="6" borderId="5" xfId="0" applyFont="1" applyFill="1" applyBorder="1" applyAlignment="1" applyProtection="1">
      <alignment horizontal="left" vertical="center" wrapText="1"/>
      <protection locked="0" hidden="1"/>
    </xf>
    <xf numFmtId="0" fontId="4" fillId="6" borderId="5" xfId="0" applyFont="1" applyFill="1" applyBorder="1" applyAlignment="1" applyProtection="1">
      <alignment vertical="center" wrapText="1"/>
      <protection locked="0" hidden="1"/>
    </xf>
    <xf numFmtId="0" fontId="52" fillId="6" borderId="1" xfId="0" applyFont="1" applyFill="1" applyBorder="1" applyAlignment="1" applyProtection="1">
      <alignment horizontal="center" vertical="center" wrapText="1"/>
      <protection locked="0" hidden="1"/>
    </xf>
    <xf numFmtId="166" fontId="6" fillId="6" borderId="1" xfId="1" applyNumberFormat="1" applyFont="1" applyFill="1" applyBorder="1" applyAlignment="1" applyProtection="1">
      <alignment horizontal="center" vertical="center" wrapText="1"/>
      <protection locked="0" hidden="1"/>
    </xf>
    <xf numFmtId="0" fontId="4" fillId="6" borderId="1" xfId="0" applyFont="1" applyFill="1" applyBorder="1" applyAlignment="1">
      <alignment vertical="center"/>
    </xf>
    <xf numFmtId="0" fontId="4" fillId="6" borderId="1" xfId="0" applyFont="1" applyFill="1" applyBorder="1" applyAlignment="1">
      <alignment horizontal="center" vertical="center"/>
    </xf>
    <xf numFmtId="166" fontId="7" fillId="6" borderId="1" xfId="0" applyNumberFormat="1" applyFont="1" applyFill="1" applyBorder="1" applyAlignment="1" applyProtection="1">
      <alignment vertical="center" wrapText="1"/>
      <protection locked="0" hidden="1"/>
    </xf>
    <xf numFmtId="166" fontId="5" fillId="6" borderId="1" xfId="1" applyNumberFormat="1" applyFont="1" applyFill="1" applyBorder="1" applyAlignment="1" applyProtection="1">
      <alignment horizontal="center" vertical="center" wrapText="1"/>
      <protection locked="0" hidden="1"/>
    </xf>
    <xf numFmtId="0" fontId="5" fillId="6" borderId="8" xfId="0" applyFont="1" applyFill="1" applyBorder="1" applyAlignment="1" applyProtection="1">
      <alignment horizontal="center" vertical="center" wrapText="1"/>
      <protection hidden="1"/>
    </xf>
    <xf numFmtId="166" fontId="4" fillId="6" borderId="1" xfId="1" applyNumberFormat="1" applyFont="1" applyFill="1" applyBorder="1" applyAlignment="1" applyProtection="1">
      <alignment horizontal="right" vertical="center" wrapText="1"/>
      <protection locked="0" hidden="1"/>
    </xf>
    <xf numFmtId="0" fontId="51" fillId="6" borderId="0" xfId="0" applyFont="1" applyFill="1"/>
    <xf numFmtId="166" fontId="6" fillId="6" borderId="5" xfId="1" applyNumberFormat="1" applyFont="1" applyFill="1" applyBorder="1" applyAlignment="1" applyProtection="1">
      <alignment horizontal="center" vertical="center" wrapText="1"/>
      <protection locked="0" hidden="1"/>
    </xf>
    <xf numFmtId="0" fontId="6" fillId="6" borderId="1" xfId="0" applyFont="1" applyFill="1" applyBorder="1" applyAlignment="1" applyProtection="1">
      <alignment horizontal="center" vertical="center" wrapText="1"/>
      <protection hidden="1"/>
    </xf>
    <xf numFmtId="166" fontId="6" fillId="6" borderId="7" xfId="1" applyNumberFormat="1" applyFont="1" applyFill="1" applyBorder="1" applyAlignment="1" applyProtection="1">
      <alignment horizontal="center" vertical="center" wrapText="1"/>
      <protection locked="0" hidden="1"/>
    </xf>
    <xf numFmtId="0" fontId="6" fillId="6" borderId="8" xfId="0" applyFont="1" applyFill="1" applyBorder="1" applyAlignment="1" applyProtection="1">
      <alignment horizontal="center" vertical="center" wrapText="1"/>
      <protection hidden="1"/>
    </xf>
    <xf numFmtId="0" fontId="35" fillId="6" borderId="1" xfId="0" applyFont="1" applyFill="1" applyBorder="1" applyAlignment="1" applyProtection="1">
      <alignment vertical="center" wrapText="1"/>
      <protection hidden="1"/>
    </xf>
    <xf numFmtId="49" fontId="7" fillId="6" borderId="1" xfId="0" applyNumberFormat="1" applyFont="1" applyFill="1" applyBorder="1" applyAlignment="1" applyProtection="1">
      <alignment horizontal="left" vertical="center" wrapText="1"/>
      <protection locked="0" hidden="1"/>
    </xf>
    <xf numFmtId="0" fontId="137" fillId="6" borderId="1" xfId="0" applyFont="1" applyFill="1" applyBorder="1" applyAlignment="1" applyProtection="1">
      <alignment horizontal="left" vertical="center" wrapText="1"/>
      <protection locked="0" hidden="1"/>
    </xf>
    <xf numFmtId="0" fontId="7" fillId="6" borderId="1" xfId="0" quotePrefix="1" applyFont="1" applyFill="1" applyBorder="1" applyAlignment="1" applyProtection="1">
      <alignment horizontal="center" vertical="center" wrapText="1"/>
      <protection locked="0" hidden="1"/>
    </xf>
    <xf numFmtId="0" fontId="6" fillId="6" borderId="1" xfId="1" applyNumberFormat="1" applyFont="1" applyFill="1" applyBorder="1" applyAlignment="1">
      <alignment horizontal="left" vertical="center" wrapText="1"/>
    </xf>
    <xf numFmtId="166" fontId="5" fillId="6" borderId="1" xfId="1" applyNumberFormat="1" applyFont="1" applyFill="1" applyBorder="1" applyAlignment="1">
      <alignment horizontal="right" vertical="center" wrapText="1"/>
    </xf>
    <xf numFmtId="0" fontId="7" fillId="6" borderId="0" xfId="1" applyNumberFormat="1" applyFont="1" applyFill="1" applyAlignment="1">
      <alignment horizontal="left" vertical="center" wrapText="1"/>
    </xf>
    <xf numFmtId="166" fontId="4" fillId="6" borderId="0" xfId="1" applyNumberFormat="1" applyFont="1" applyFill="1" applyAlignment="1">
      <alignment horizontal="right" vertical="center" wrapText="1"/>
    </xf>
    <xf numFmtId="0" fontId="7" fillId="6" borderId="0" xfId="0" applyFont="1" applyFill="1" applyAlignment="1">
      <alignment horizontal="center" vertical="center" wrapText="1"/>
    </xf>
    <xf numFmtId="166" fontId="4" fillId="6" borderId="0" xfId="1" applyNumberFormat="1" applyFont="1" applyFill="1" applyBorder="1" applyAlignment="1">
      <alignment horizontal="left" vertical="center" wrapText="1"/>
    </xf>
    <xf numFmtId="166" fontId="7" fillId="6" borderId="0" xfId="1" applyNumberFormat="1" applyFont="1" applyFill="1" applyBorder="1" applyAlignment="1">
      <alignment horizontal="left" vertical="center" wrapText="1"/>
    </xf>
    <xf numFmtId="0" fontId="7" fillId="6" borderId="0" xfId="1" applyNumberFormat="1" applyFont="1" applyFill="1" applyBorder="1" applyAlignment="1">
      <alignment horizontal="left" vertical="center" wrapText="1"/>
    </xf>
    <xf numFmtId="166" fontId="4" fillId="6" borderId="0" xfId="1" applyNumberFormat="1" applyFont="1" applyFill="1" applyBorder="1" applyAlignment="1">
      <alignment horizontal="right" vertical="center" wrapText="1"/>
    </xf>
    <xf numFmtId="166" fontId="5" fillId="6" borderId="0" xfId="1" applyNumberFormat="1" applyFont="1" applyFill="1" applyBorder="1" applyAlignment="1">
      <alignment horizontal="right" vertical="center" wrapText="1"/>
    </xf>
    <xf numFmtId="0" fontId="5" fillId="3" borderId="12" xfId="0" applyFont="1" applyFill="1" applyBorder="1" applyAlignment="1">
      <alignment horizontal="center" vertical="center"/>
    </xf>
    <xf numFmtId="0" fontId="6" fillId="3" borderId="1" xfId="0" applyFont="1" applyFill="1" applyBorder="1" applyAlignment="1" applyProtection="1">
      <alignment horizontal="center" vertical="center"/>
      <protection locked="0" hidden="1"/>
    </xf>
    <xf numFmtId="166" fontId="6" fillId="3" borderId="1" xfId="1" applyNumberFormat="1" applyFont="1" applyFill="1" applyBorder="1" applyAlignment="1" applyProtection="1">
      <alignment horizontal="center" vertical="center"/>
      <protection locked="0" hidden="1"/>
    </xf>
    <xf numFmtId="166" fontId="5" fillId="3" borderId="7" xfId="1" applyNumberFormat="1" applyFont="1" applyFill="1" applyBorder="1" applyAlignment="1" applyProtection="1">
      <alignment horizontal="center" vertical="center"/>
      <protection locked="0" hidden="1"/>
    </xf>
    <xf numFmtId="166" fontId="6" fillId="3" borderId="7" xfId="1" applyNumberFormat="1" applyFont="1" applyFill="1" applyBorder="1" applyAlignment="1" applyProtection="1">
      <alignment horizontal="center" vertical="center"/>
      <protection locked="0" hidden="1"/>
    </xf>
    <xf numFmtId="0" fontId="5" fillId="3" borderId="8" xfId="0" applyFont="1" applyFill="1" applyBorder="1" applyAlignment="1" applyProtection="1">
      <alignment horizontal="center" vertical="center"/>
      <protection hidden="1"/>
    </xf>
    <xf numFmtId="0" fontId="6" fillId="3" borderId="8" xfId="0" applyFont="1" applyFill="1" applyBorder="1" applyAlignment="1" applyProtection="1">
      <alignment horizontal="center" vertical="center"/>
      <protection hidden="1"/>
    </xf>
    <xf numFmtId="0" fontId="4" fillId="3" borderId="1" xfId="0" applyFont="1" applyFill="1" applyBorder="1" applyAlignment="1">
      <alignment horizontal="center" vertical="center"/>
    </xf>
    <xf numFmtId="0" fontId="4" fillId="3" borderId="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locked="0" hidden="1"/>
    </xf>
    <xf numFmtId="0" fontId="7" fillId="3" borderId="1" xfId="0" applyFont="1" applyFill="1" applyBorder="1" applyAlignment="1" applyProtection="1">
      <alignment horizontal="left" vertical="center"/>
      <protection locked="0" hidden="1"/>
    </xf>
    <xf numFmtId="0" fontId="4" fillId="3" borderId="1" xfId="0" applyFont="1" applyFill="1" applyBorder="1" applyAlignment="1" applyProtection="1">
      <alignment horizontal="left" vertical="center"/>
      <protection locked="0" hidden="1"/>
    </xf>
    <xf numFmtId="166" fontId="4" fillId="3" borderId="1" xfId="1" applyNumberFormat="1" applyFont="1" applyFill="1" applyBorder="1" applyAlignment="1" applyProtection="1">
      <alignment horizontal="left" vertical="center"/>
      <protection locked="0" hidden="1"/>
    </xf>
    <xf numFmtId="0" fontId="7" fillId="3" borderId="1" xfId="1" applyNumberFormat="1" applyFont="1" applyFill="1" applyBorder="1" applyAlignment="1" applyProtection="1">
      <alignment horizontal="left" vertical="center"/>
      <protection locked="0" hidden="1"/>
    </xf>
    <xf numFmtId="166" fontId="4" fillId="3" borderId="1" xfId="1" applyNumberFormat="1" applyFont="1" applyFill="1" applyBorder="1" applyAlignment="1" applyProtection="1">
      <alignment horizontal="right" vertical="center"/>
      <protection locked="0" hidden="1"/>
    </xf>
    <xf numFmtId="0" fontId="7" fillId="3" borderId="1" xfId="0" applyFont="1" applyFill="1" applyBorder="1" applyAlignment="1">
      <alignment horizontal="center" vertical="center"/>
    </xf>
    <xf numFmtId="0" fontId="51" fillId="3" borderId="0" xfId="0" applyFont="1" applyFill="1"/>
    <xf numFmtId="0" fontId="4" fillId="3" borderId="5" xfId="0" applyFont="1" applyFill="1" applyBorder="1" applyAlignment="1" applyProtection="1">
      <alignment vertical="center"/>
      <protection locked="0" hidden="1"/>
    </xf>
    <xf numFmtId="166" fontId="4" fillId="3" borderId="7" xfId="1" applyNumberFormat="1" applyFont="1" applyFill="1" applyBorder="1" applyAlignment="1" applyProtection="1">
      <alignment horizontal="center" vertical="center"/>
      <protection locked="0" hidden="1"/>
    </xf>
    <xf numFmtId="166" fontId="7" fillId="3" borderId="7" xfId="1" applyNumberFormat="1" applyFont="1" applyFill="1" applyBorder="1" applyAlignment="1" applyProtection="1">
      <alignment horizontal="left" vertical="center"/>
      <protection locked="0" hidden="1"/>
    </xf>
    <xf numFmtId="166" fontId="4" fillId="3" borderId="7" xfId="1" applyNumberFormat="1" applyFont="1" applyFill="1" applyBorder="1" applyAlignment="1" applyProtection="1">
      <alignment horizontal="left" vertical="center"/>
      <protection locked="0" hidden="1"/>
    </xf>
    <xf numFmtId="0" fontId="7" fillId="3" borderId="1" xfId="0" applyFont="1" applyFill="1" applyBorder="1" applyAlignment="1" applyProtection="1">
      <alignment vertical="center"/>
      <protection locked="0" hidden="1"/>
    </xf>
    <xf numFmtId="0" fontId="5" fillId="3" borderId="9" xfId="0" applyFont="1" applyFill="1" applyBorder="1" applyAlignment="1" applyProtection="1">
      <alignment horizontal="left" vertical="center"/>
      <protection hidden="1"/>
    </xf>
    <xf numFmtId="166" fontId="7" fillId="3" borderId="1" xfId="1" applyNumberFormat="1" applyFont="1" applyFill="1" applyBorder="1" applyAlignment="1" applyProtection="1">
      <alignment horizontal="left" vertical="center"/>
      <protection locked="0" hidden="1"/>
    </xf>
    <xf numFmtId="0" fontId="5" fillId="3" borderId="1" xfId="0" applyFont="1" applyFill="1" applyBorder="1" applyAlignment="1" applyProtection="1">
      <alignment horizontal="left" vertical="center"/>
      <protection hidden="1"/>
    </xf>
    <xf numFmtId="0" fontId="4" fillId="3" borderId="1" xfId="1" applyNumberFormat="1" applyFont="1" applyFill="1" applyBorder="1" applyAlignment="1" applyProtection="1">
      <alignment horizontal="left" vertical="center"/>
      <protection locked="0" hidden="1"/>
    </xf>
    <xf numFmtId="0" fontId="4" fillId="3" borderId="1" xfId="0" applyFont="1" applyFill="1" applyBorder="1" applyAlignment="1">
      <alignment horizontal="left" vertical="center"/>
    </xf>
    <xf numFmtId="0" fontId="4" fillId="3" borderId="1" xfId="0" applyFont="1" applyFill="1" applyBorder="1" applyAlignment="1" applyProtection="1">
      <alignment horizontal="left" vertical="center"/>
      <protection hidden="1"/>
    </xf>
    <xf numFmtId="0" fontId="111" fillId="3" borderId="0" xfId="0" applyFont="1" applyFill="1" applyAlignment="1">
      <alignment horizontal="left"/>
    </xf>
    <xf numFmtId="0" fontId="4" fillId="3" borderId="0" xfId="0" applyFont="1" applyFill="1" applyAlignment="1">
      <alignment horizontal="left" vertical="center"/>
    </xf>
    <xf numFmtId="0" fontId="42" fillId="6" borderId="1" xfId="0" applyFont="1" applyFill="1" applyBorder="1" applyAlignment="1">
      <alignment vertical="center" wrapText="1"/>
    </xf>
    <xf numFmtId="166" fontId="25" fillId="6" borderId="0" xfId="1" applyNumberFormat="1" applyFont="1" applyFill="1" applyAlignment="1">
      <alignment horizontal="center" vertical="center"/>
    </xf>
    <xf numFmtId="167" fontId="25" fillId="6" borderId="0" xfId="0" applyNumberFormat="1" applyFont="1" applyFill="1" applyAlignment="1">
      <alignment horizontal="center" vertical="center"/>
    </xf>
    <xf numFmtId="167" fontId="4" fillId="6" borderId="0" xfId="0" applyNumberFormat="1" applyFont="1" applyFill="1" applyAlignment="1">
      <alignment horizontal="center" vertical="center"/>
    </xf>
    <xf numFmtId="0" fontId="6" fillId="6" borderId="1" xfId="0" applyFont="1" applyFill="1" applyBorder="1" applyAlignment="1" applyProtection="1">
      <alignment horizontal="center" vertical="center" wrapText="1"/>
      <protection locked="0" hidden="1"/>
    </xf>
    <xf numFmtId="0" fontId="4" fillId="6" borderId="5" xfId="0" applyFont="1" applyFill="1" applyBorder="1" applyAlignment="1">
      <alignment horizontal="center" vertical="center" wrapText="1"/>
    </xf>
    <xf numFmtId="0" fontId="4" fillId="6" borderId="5" xfId="0" applyFont="1" applyFill="1" applyBorder="1" applyAlignment="1" applyProtection="1">
      <alignment horizontal="center" vertical="center" wrapText="1"/>
      <protection locked="0" hidden="1"/>
    </xf>
    <xf numFmtId="0" fontId="4" fillId="6" borderId="9" xfId="0" applyFont="1" applyFill="1" applyBorder="1" applyAlignment="1" applyProtection="1">
      <alignment horizontal="center" vertical="center" wrapText="1"/>
      <protection locked="0" hidden="1"/>
    </xf>
    <xf numFmtId="0" fontId="4" fillId="6" borderId="7" xfId="0" applyFont="1" applyFill="1" applyBorder="1" applyAlignment="1" applyProtection="1">
      <alignment horizontal="center" vertical="center" wrapText="1"/>
      <protection locked="0" hidden="1"/>
    </xf>
    <xf numFmtId="0" fontId="4" fillId="6" borderId="9" xfId="0" applyFont="1" applyFill="1" applyBorder="1" applyAlignment="1" applyProtection="1">
      <alignment horizontal="left" vertical="center" wrapText="1"/>
      <protection locked="0" hidden="1"/>
    </xf>
    <xf numFmtId="49" fontId="7" fillId="6" borderId="1" xfId="1" applyNumberFormat="1" applyFont="1" applyFill="1" applyBorder="1" applyAlignment="1" applyProtection="1">
      <alignment horizontal="left" vertical="center" wrapText="1"/>
      <protection locked="0" hidden="1"/>
    </xf>
    <xf numFmtId="0" fontId="7" fillId="6" borderId="2" xfId="0" applyFont="1" applyFill="1" applyBorder="1" applyAlignment="1" applyProtection="1">
      <alignment horizontal="center" vertical="center" wrapText="1"/>
      <protection locked="0" hidden="1"/>
    </xf>
    <xf numFmtId="0" fontId="7" fillId="3" borderId="2" xfId="0" applyFont="1" applyFill="1" applyBorder="1" applyAlignment="1" applyProtection="1">
      <alignment horizontal="center" vertical="center"/>
      <protection locked="0" hidden="1"/>
    </xf>
    <xf numFmtId="0" fontId="7" fillId="6" borderId="2" xfId="0" applyFont="1" applyFill="1" applyBorder="1" applyAlignment="1" applyProtection="1">
      <alignment vertical="center" wrapText="1"/>
      <protection locked="0" hidden="1"/>
    </xf>
    <xf numFmtId="0" fontId="7" fillId="3" borderId="2" xfId="0" applyFont="1" applyFill="1" applyBorder="1" applyAlignment="1" applyProtection="1">
      <alignment vertical="center"/>
      <protection locked="0" hidden="1"/>
    </xf>
    <xf numFmtId="0" fontId="7" fillId="6" borderId="2" xfId="0" quotePrefix="1" applyFont="1" applyFill="1" applyBorder="1" applyAlignment="1" applyProtection="1">
      <alignment horizontal="center" vertical="center" wrapText="1"/>
      <protection locked="0" hidden="1"/>
    </xf>
    <xf numFmtId="0" fontId="4" fillId="3" borderId="2" xfId="0" applyFont="1" applyFill="1" applyBorder="1" applyAlignment="1" applyProtection="1">
      <alignment horizontal="center" vertical="center"/>
      <protection locked="0" hidden="1"/>
    </xf>
    <xf numFmtId="0" fontId="4" fillId="3" borderId="2" xfId="0" applyFont="1" applyFill="1" applyBorder="1" applyAlignment="1" applyProtection="1">
      <alignment horizontal="left" vertical="center"/>
      <protection locked="0" hidden="1"/>
    </xf>
    <xf numFmtId="0" fontId="5" fillId="6" borderId="2" xfId="0" applyFont="1" applyFill="1" applyBorder="1" applyAlignment="1">
      <alignment vertical="center"/>
    </xf>
    <xf numFmtId="0" fontId="5" fillId="3" borderId="9" xfId="0" applyFont="1" applyFill="1" applyBorder="1" applyAlignment="1">
      <alignment horizontal="center" vertical="center"/>
    </xf>
    <xf numFmtId="0" fontId="5" fillId="3" borderId="1" xfId="0" applyFont="1" applyFill="1" applyBorder="1" applyAlignment="1">
      <alignment horizontal="left" vertical="center"/>
    </xf>
    <xf numFmtId="166" fontId="5" fillId="3" borderId="1" xfId="1" applyNumberFormat="1" applyFont="1" applyFill="1" applyBorder="1" applyAlignment="1">
      <alignment horizontal="center" vertical="center"/>
    </xf>
    <xf numFmtId="166" fontId="4" fillId="6" borderId="1" xfId="1" applyNumberFormat="1" applyFont="1" applyFill="1" applyBorder="1" applyAlignment="1">
      <alignment vertical="center"/>
    </xf>
    <xf numFmtId="166" fontId="4" fillId="3" borderId="1" xfId="1" applyNumberFormat="1" applyFont="1" applyFill="1" applyBorder="1" applyAlignment="1">
      <alignment vertical="center"/>
    </xf>
    <xf numFmtId="166" fontId="4" fillId="6" borderId="1" xfId="1" applyNumberFormat="1" applyFont="1" applyFill="1" applyBorder="1" applyAlignment="1">
      <alignment horizontal="center" vertical="center"/>
    </xf>
    <xf numFmtId="166" fontId="5" fillId="6" borderId="1" xfId="1" applyNumberFormat="1" applyFont="1" applyFill="1" applyBorder="1" applyAlignment="1">
      <alignment vertical="center"/>
    </xf>
    <xf numFmtId="166" fontId="51" fillId="6" borderId="0" xfId="1" applyNumberFormat="1" applyFont="1" applyFill="1" applyAlignment="1">
      <alignment vertical="center"/>
    </xf>
    <xf numFmtId="166" fontId="51" fillId="6" borderId="1" xfId="1" applyNumberFormat="1" applyFont="1" applyFill="1" applyBorder="1" applyAlignment="1">
      <alignment vertical="center"/>
    </xf>
    <xf numFmtId="166" fontId="51" fillId="3" borderId="1" xfId="1" applyNumberFormat="1" applyFont="1" applyFill="1" applyBorder="1" applyAlignment="1">
      <alignment vertical="center"/>
    </xf>
    <xf numFmtId="166" fontId="138" fillId="6" borderId="1" xfId="1" applyNumberFormat="1" applyFont="1" applyFill="1" applyBorder="1" applyAlignment="1">
      <alignment vertical="center"/>
    </xf>
    <xf numFmtId="166" fontId="111" fillId="3" borderId="1" xfId="1" applyNumberFormat="1" applyFont="1" applyFill="1" applyBorder="1" applyAlignment="1">
      <alignment horizontal="left" vertical="center"/>
    </xf>
    <xf numFmtId="166" fontId="51" fillId="6" borderId="0" xfId="1" applyNumberFormat="1" applyFont="1" applyFill="1" applyBorder="1" applyAlignment="1">
      <alignment vertical="center"/>
    </xf>
    <xf numFmtId="0" fontId="5" fillId="19" borderId="0" xfId="0" applyFont="1" applyFill="1" applyAlignment="1" applyProtection="1">
      <alignment vertical="center" wrapText="1"/>
      <protection locked="0" hidden="1"/>
    </xf>
    <xf numFmtId="0" fontId="4" fillId="0" borderId="1" xfId="0" applyFont="1" applyBorder="1" applyAlignment="1" applyProtection="1">
      <alignment vertical="center"/>
      <protection locked="0" hidden="1"/>
    </xf>
    <xf numFmtId="0" fontId="4" fillId="19" borderId="0" xfId="0" applyFont="1" applyFill="1" applyAlignment="1" applyProtection="1">
      <alignment vertical="center"/>
      <protection locked="0" hidden="1"/>
    </xf>
    <xf numFmtId="0" fontId="4" fillId="3" borderId="1" xfId="0" applyFont="1" applyFill="1" applyBorder="1" applyAlignment="1" applyProtection="1">
      <alignment vertical="center"/>
      <protection locked="0" hidden="1"/>
    </xf>
    <xf numFmtId="0" fontId="4" fillId="3" borderId="1" xfId="0" applyFont="1" applyFill="1" applyBorder="1" applyAlignment="1" applyProtection="1">
      <alignment vertical="center" wrapText="1"/>
      <protection locked="0" hidden="1"/>
    </xf>
    <xf numFmtId="0" fontId="4" fillId="3" borderId="0" xfId="0" applyFont="1" applyFill="1" applyAlignment="1" applyProtection="1">
      <alignment vertical="center"/>
      <protection locked="0" hidden="1"/>
    </xf>
    <xf numFmtId="0" fontId="4" fillId="0" borderId="1" xfId="0" applyFont="1" applyBorder="1" applyAlignment="1">
      <alignment horizontal="left" vertical="center" wrapText="1"/>
    </xf>
    <xf numFmtId="166" fontId="4" fillId="0" borderId="1" xfId="1" applyNumberFormat="1" applyFont="1" applyFill="1" applyBorder="1" applyAlignment="1">
      <alignment horizontal="left" vertical="center" wrapText="1"/>
    </xf>
    <xf numFmtId="0" fontId="7" fillId="0" borderId="1" xfId="0" applyFont="1" applyBorder="1" applyAlignment="1">
      <alignment vertical="center" wrapText="1"/>
    </xf>
    <xf numFmtId="0" fontId="4" fillId="0" borderId="1" xfId="0" applyFont="1" applyBorder="1" applyAlignment="1">
      <alignment horizontal="left" vertical="top" wrapText="1"/>
    </xf>
    <xf numFmtId="0" fontId="5" fillId="3" borderId="1" xfId="0" applyFont="1" applyFill="1" applyBorder="1" applyAlignment="1" applyProtection="1">
      <alignment horizontal="left" vertical="center" wrapText="1"/>
      <protection hidden="1"/>
    </xf>
    <xf numFmtId="0" fontId="5" fillId="3" borderId="0" xfId="0" applyFont="1" applyFill="1" applyAlignment="1" applyProtection="1">
      <alignment vertical="center"/>
      <protection locked="0" hidden="1"/>
    </xf>
    <xf numFmtId="0" fontId="4" fillId="3" borderId="1" xfId="0" applyFont="1" applyFill="1" applyBorder="1" applyAlignment="1">
      <alignment horizontal="left" vertical="center" wrapText="1"/>
    </xf>
    <xf numFmtId="0" fontId="9" fillId="0" borderId="1" xfId="0" applyFont="1" applyBorder="1" applyAlignment="1" applyProtection="1">
      <alignment vertical="center" wrapText="1"/>
      <protection locked="0" hidden="1"/>
    </xf>
    <xf numFmtId="0" fontId="7" fillId="0" borderId="1" xfId="0" applyFont="1" applyBorder="1" applyAlignment="1" applyProtection="1">
      <alignment vertical="center" wrapText="1"/>
      <protection locked="0" hidden="1"/>
    </xf>
    <xf numFmtId="0" fontId="15" fillId="0" borderId="1" xfId="0" applyFont="1" applyBorder="1" applyAlignment="1" applyProtection="1">
      <alignment vertical="center" wrapText="1"/>
      <protection hidden="1"/>
    </xf>
    <xf numFmtId="0" fontId="4" fillId="3" borderId="1" xfId="0" applyFont="1" applyFill="1" applyBorder="1" applyAlignment="1">
      <alignment vertical="center" wrapText="1"/>
    </xf>
    <xf numFmtId="0" fontId="4" fillId="0" borderId="1" xfId="0" applyFont="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5" fillId="0" borderId="1" xfId="0" applyFont="1" applyBorder="1" applyAlignment="1" applyProtection="1">
      <alignment vertical="center" wrapText="1"/>
      <protection locked="0" hidden="1"/>
    </xf>
    <xf numFmtId="0" fontId="5" fillId="0" borderId="1" xfId="0" applyFont="1" applyBorder="1" applyAlignment="1" applyProtection="1">
      <alignment vertical="center"/>
      <protection locked="0" hidden="1"/>
    </xf>
    <xf numFmtId="0" fontId="5" fillId="19" borderId="0" xfId="0" applyFont="1" applyFill="1" applyAlignment="1" applyProtection="1">
      <alignment vertical="center"/>
      <protection locked="0" hidden="1"/>
    </xf>
    <xf numFmtId="0" fontId="4" fillId="19" borderId="1" xfId="0" applyFont="1" applyFill="1" applyBorder="1" applyAlignment="1" applyProtection="1">
      <alignment horizontal="center" vertical="center" wrapText="1"/>
      <protection locked="0" hidden="1"/>
    </xf>
    <xf numFmtId="0" fontId="4" fillId="19" borderId="1" xfId="0" applyFont="1" applyFill="1" applyBorder="1" applyAlignment="1" applyProtection="1">
      <alignment vertical="center" wrapText="1"/>
      <protection hidden="1"/>
    </xf>
    <xf numFmtId="0" fontId="4" fillId="19" borderId="1" xfId="0" applyFont="1" applyFill="1" applyBorder="1" applyAlignment="1" applyProtection="1">
      <alignment horizontal="center" vertical="center" wrapText="1"/>
      <protection hidden="1"/>
    </xf>
    <xf numFmtId="0" fontId="4" fillId="19" borderId="17" xfId="0" applyFont="1" applyFill="1" applyBorder="1" applyAlignment="1">
      <alignment horizontal="center" vertical="center" wrapText="1"/>
    </xf>
    <xf numFmtId="166" fontId="4" fillId="19" borderId="2" xfId="1" applyNumberFormat="1" applyFont="1" applyFill="1" applyBorder="1" applyAlignment="1" applyProtection="1">
      <alignment horizontal="center" vertical="center" wrapText="1"/>
      <protection hidden="1"/>
    </xf>
    <xf numFmtId="0" fontId="5" fillId="6"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hidden="1"/>
    </xf>
    <xf numFmtId="0" fontId="5" fillId="0" borderId="1" xfId="0" applyFont="1" applyBorder="1" applyAlignment="1" applyProtection="1">
      <alignment horizontal="center" vertical="center" wrapText="1"/>
      <protection hidden="1"/>
    </xf>
    <xf numFmtId="0" fontId="4" fillId="6" borderId="5" xfId="0" applyFont="1" applyFill="1" applyBorder="1" applyAlignment="1">
      <alignment horizontal="center" vertical="center" wrapText="1"/>
    </xf>
    <xf numFmtId="0" fontId="4" fillId="6" borderId="0" xfId="0" applyFont="1" applyFill="1" applyAlignment="1">
      <alignment horizontal="left" vertical="center" wrapText="1"/>
    </xf>
    <xf numFmtId="0" fontId="111" fillId="6" borderId="0" xfId="0" applyFont="1" applyFill="1"/>
    <xf numFmtId="0" fontId="4" fillId="0" borderId="0" xfId="0" applyFont="1" applyAlignment="1" applyProtection="1">
      <alignment vertical="center"/>
      <protection locked="0" hidden="1"/>
    </xf>
    <xf numFmtId="0" fontId="4" fillId="0" borderId="0" xfId="0" applyFont="1" applyAlignment="1" applyProtection="1">
      <alignment horizontal="center" vertical="center" wrapText="1"/>
      <protection locked="0" hidden="1"/>
    </xf>
    <xf numFmtId="0" fontId="4" fillId="0" borderId="0" xfId="0" applyFont="1" applyAlignment="1" applyProtection="1">
      <alignment vertical="center" wrapText="1"/>
      <protection locked="0" hidden="1"/>
    </xf>
    <xf numFmtId="0" fontId="4" fillId="19" borderId="0" xfId="0" applyFont="1" applyFill="1" applyAlignment="1" applyProtection="1">
      <alignment horizontal="center" vertical="center" wrapText="1"/>
      <protection locked="0" hidden="1"/>
    </xf>
    <xf numFmtId="0" fontId="4" fillId="19" borderId="0" xfId="0" applyFont="1" applyFill="1" applyAlignment="1" applyProtection="1">
      <alignment vertical="center" wrapText="1"/>
      <protection locked="0" hidden="1"/>
    </xf>
    <xf numFmtId="0" fontId="5" fillId="0" borderId="1" xfId="0" applyFont="1" applyBorder="1" applyAlignment="1" applyProtection="1">
      <alignment horizontal="left" vertical="center"/>
      <protection hidden="1"/>
    </xf>
    <xf numFmtId="0" fontId="7" fillId="0" borderId="1" xfId="0" applyFont="1" applyBorder="1" applyAlignment="1">
      <alignment horizontal="left" vertical="top" wrapText="1"/>
    </xf>
    <xf numFmtId="166" fontId="5" fillId="0" borderId="1" xfId="1" applyNumberFormat="1" applyFont="1" applyFill="1" applyBorder="1" applyAlignment="1" applyProtection="1">
      <alignment horizontal="center" vertical="center" wrapText="1"/>
      <protection locked="0" hidden="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5" xfId="0" applyFont="1" applyBorder="1" applyAlignment="1" applyProtection="1">
      <alignment horizontal="center" vertical="center" wrapText="1"/>
      <protection locked="0" hidden="1"/>
    </xf>
    <xf numFmtId="0" fontId="5" fillId="0" borderId="7" xfId="0" applyFont="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18" fillId="0" borderId="5" xfId="0" applyFont="1" applyBorder="1" applyAlignment="1" applyProtection="1">
      <alignment horizontal="center" vertical="center" wrapText="1"/>
      <protection locked="0" hidden="1"/>
    </xf>
    <xf numFmtId="0" fontId="18" fillId="0" borderId="7" xfId="0" applyFont="1" applyBorder="1" applyAlignment="1" applyProtection="1">
      <alignment horizontal="center" vertical="center" wrapText="1"/>
      <protection locked="0" hidden="1"/>
    </xf>
    <xf numFmtId="166" fontId="5" fillId="0" borderId="5" xfId="1" applyNumberFormat="1" applyFont="1" applyFill="1" applyBorder="1" applyAlignment="1" applyProtection="1">
      <alignment horizontal="center" vertical="center" wrapText="1"/>
      <protection locked="0" hidden="1"/>
    </xf>
    <xf numFmtId="166" fontId="5" fillId="0" borderId="7" xfId="1" applyNumberFormat="1" applyFont="1" applyFill="1" applyBorder="1" applyAlignment="1" applyProtection="1">
      <alignment horizontal="center" vertical="center" wrapText="1"/>
      <protection locked="0" hidden="1"/>
    </xf>
    <xf numFmtId="166" fontId="5" fillId="0" borderId="2" xfId="1" applyNumberFormat="1" applyFont="1" applyFill="1" applyBorder="1" applyAlignment="1" applyProtection="1">
      <alignment horizontal="center" vertical="center" wrapText="1"/>
      <protection locked="0" hidden="1"/>
    </xf>
    <xf numFmtId="166" fontId="5" fillId="0" borderId="3" xfId="1" applyNumberFormat="1" applyFont="1" applyFill="1" applyBorder="1" applyAlignment="1" applyProtection="1">
      <alignment horizontal="center" vertical="center" wrapText="1"/>
      <protection locked="0" hidden="1"/>
    </xf>
    <xf numFmtId="166" fontId="5" fillId="0" borderId="4" xfId="1" applyNumberFormat="1" applyFont="1" applyFill="1" applyBorder="1" applyAlignment="1" applyProtection="1">
      <alignment horizontal="center" vertical="center" wrapText="1"/>
      <protection locked="0" hidden="1"/>
    </xf>
    <xf numFmtId="0" fontId="6" fillId="0" borderId="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34" fillId="0" borderId="0" xfId="0" applyFont="1" applyAlignment="1">
      <alignment horizontal="center" vertical="center" wrapText="1"/>
    </xf>
    <xf numFmtId="0" fontId="24" fillId="0" borderId="5" xfId="0" applyFont="1" applyBorder="1" applyAlignment="1" applyProtection="1">
      <alignment horizontal="center" vertical="center" wrapText="1"/>
      <protection locked="0" hidden="1"/>
    </xf>
    <xf numFmtId="0" fontId="24" fillId="0" borderId="7" xfId="0" applyFont="1" applyBorder="1" applyAlignment="1" applyProtection="1">
      <alignment horizontal="center" vertical="center" wrapText="1"/>
      <protection locked="0" hidden="1"/>
    </xf>
    <xf numFmtId="0" fontId="24" fillId="0" borderId="2" xfId="0" applyFont="1" applyBorder="1" applyAlignment="1" applyProtection="1">
      <alignment horizontal="center" vertical="center" wrapText="1"/>
      <protection locked="0" hidden="1"/>
    </xf>
    <xf numFmtId="0" fontId="24" fillId="0" borderId="4" xfId="0" applyFont="1" applyBorder="1" applyAlignment="1" applyProtection="1">
      <alignment horizontal="center" vertical="center" wrapText="1"/>
      <protection locked="0" hidden="1"/>
    </xf>
    <xf numFmtId="0" fontId="38" fillId="0" borderId="2" xfId="0" applyFont="1" applyBorder="1" applyAlignment="1" applyProtection="1">
      <alignment horizontal="center" vertical="center" wrapText="1"/>
      <protection locked="0" hidden="1"/>
    </xf>
    <xf numFmtId="0" fontId="38" fillId="0" borderId="3" xfId="0" applyFont="1" applyBorder="1" applyAlignment="1" applyProtection="1">
      <alignment horizontal="center" vertical="center" wrapText="1"/>
      <protection locked="0" hidden="1"/>
    </xf>
    <xf numFmtId="0" fontId="38" fillId="0" borderId="4" xfId="0" applyFont="1" applyBorder="1" applyAlignment="1" applyProtection="1">
      <alignment horizontal="center" vertical="center" wrapText="1"/>
      <protection locked="0" hidden="1"/>
    </xf>
    <xf numFmtId="0" fontId="24" fillId="0" borderId="3" xfId="0" applyFont="1" applyBorder="1" applyAlignment="1" applyProtection="1">
      <alignment horizontal="center" vertical="center" wrapText="1"/>
      <protection locked="0" hidden="1"/>
    </xf>
    <xf numFmtId="0" fontId="24" fillId="0" borderId="1" xfId="0" applyFont="1" applyBorder="1" applyAlignment="1">
      <alignment horizontal="center" vertical="center" wrapText="1"/>
    </xf>
    <xf numFmtId="166" fontId="24" fillId="0" borderId="2" xfId="1" applyNumberFormat="1" applyFont="1" applyFill="1" applyBorder="1" applyAlignment="1" applyProtection="1">
      <alignment horizontal="center" vertical="center" wrapText="1"/>
      <protection locked="0" hidden="1"/>
    </xf>
    <xf numFmtId="166" fontId="24" fillId="0" borderId="3" xfId="1" applyNumberFormat="1" applyFont="1" applyFill="1" applyBorder="1" applyAlignment="1" applyProtection="1">
      <alignment horizontal="center" vertical="center" wrapText="1"/>
      <protection locked="0" hidden="1"/>
    </xf>
    <xf numFmtId="166" fontId="24" fillId="0" borderId="4" xfId="1" applyNumberFormat="1" applyFont="1" applyFill="1" applyBorder="1" applyAlignment="1" applyProtection="1">
      <alignment horizontal="center" vertical="center" wrapText="1"/>
      <protection locked="0" hidden="1"/>
    </xf>
    <xf numFmtId="0" fontId="44" fillId="0" borderId="2" xfId="0" applyFont="1" applyBorder="1" applyAlignment="1" applyProtection="1">
      <alignment horizontal="center" vertical="center" wrapText="1"/>
      <protection hidden="1"/>
    </xf>
    <xf numFmtId="0" fontId="44" fillId="0" borderId="3" xfId="0" applyFont="1" applyBorder="1" applyAlignment="1" applyProtection="1">
      <alignment horizontal="center" vertical="center" wrapText="1"/>
      <protection hidden="1"/>
    </xf>
    <xf numFmtId="0" fontId="44" fillId="0" borderId="4" xfId="0" applyFont="1" applyBorder="1" applyAlignment="1" applyProtection="1">
      <alignment horizontal="center" vertical="center" wrapText="1"/>
      <protection hidden="1"/>
    </xf>
    <xf numFmtId="166" fontId="24" fillId="0" borderId="5" xfId="1" applyNumberFormat="1" applyFont="1" applyFill="1" applyBorder="1" applyAlignment="1" applyProtection="1">
      <alignment horizontal="center" vertical="center" wrapText="1"/>
      <protection locked="0" hidden="1"/>
    </xf>
    <xf numFmtId="166" fontId="24" fillId="0" borderId="7" xfId="1" applyNumberFormat="1" applyFont="1" applyFill="1" applyBorder="1" applyAlignment="1" applyProtection="1">
      <alignment horizontal="center" vertical="center" wrapText="1"/>
      <protection locked="0" hidden="1"/>
    </xf>
    <xf numFmtId="166" fontId="24" fillId="0" borderId="1" xfId="1" applyNumberFormat="1" applyFont="1" applyFill="1" applyBorder="1" applyAlignment="1" applyProtection="1">
      <alignment horizontal="center" vertical="center" wrapText="1"/>
      <protection locked="0" hidden="1"/>
    </xf>
    <xf numFmtId="0" fontId="33" fillId="0" borderId="5" xfId="0" applyFont="1" applyBorder="1" applyAlignment="1" applyProtection="1">
      <alignment horizontal="center" vertical="center" wrapText="1"/>
      <protection locked="0" hidden="1"/>
    </xf>
    <xf numFmtId="0" fontId="33" fillId="0" borderId="7" xfId="0" applyFont="1" applyBorder="1" applyAlignment="1" applyProtection="1">
      <alignment horizontal="center" vertical="center" wrapText="1"/>
      <protection locked="0" hidden="1"/>
    </xf>
    <xf numFmtId="0" fontId="24" fillId="3" borderId="1" xfId="0" applyFont="1" applyFill="1" applyBorder="1" applyAlignment="1">
      <alignment horizontal="center" vertical="center" wrapText="1"/>
    </xf>
    <xf numFmtId="0" fontId="5" fillId="6" borderId="1" xfId="0" applyFont="1" applyFill="1" applyBorder="1" applyAlignment="1" applyProtection="1">
      <alignment horizontal="center" vertical="center" wrapText="1"/>
      <protection locked="0" hidden="1"/>
    </xf>
    <xf numFmtId="0" fontId="5" fillId="6" borderId="2" xfId="0" applyFont="1" applyFill="1" applyBorder="1" applyAlignment="1" applyProtection="1">
      <alignment horizontal="center" vertical="center" wrapText="1"/>
      <protection locked="0" hidden="1"/>
    </xf>
    <xf numFmtId="0" fontId="5" fillId="6" borderId="3" xfId="0" applyFont="1" applyFill="1" applyBorder="1" applyAlignment="1" applyProtection="1">
      <alignment horizontal="center" vertical="center" wrapText="1"/>
      <protection locked="0" hidden="1"/>
    </xf>
    <xf numFmtId="0" fontId="5" fillId="6" borderId="4" xfId="0" applyFont="1" applyFill="1" applyBorder="1" applyAlignment="1" applyProtection="1">
      <alignment horizontal="center" vertical="center" wrapText="1"/>
      <protection locked="0" hidden="1"/>
    </xf>
    <xf numFmtId="0" fontId="2" fillId="6" borderId="0" xfId="0" applyFont="1" applyFill="1" applyAlignment="1">
      <alignment horizontal="center" vertical="center" wrapText="1"/>
    </xf>
    <xf numFmtId="0" fontId="5" fillId="6"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hidden="1"/>
    </xf>
    <xf numFmtId="0" fontId="7" fillId="6" borderId="5"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5" xfId="0" applyFont="1" applyFill="1" applyBorder="1" applyAlignment="1" applyProtection="1">
      <alignment horizontal="center" vertical="center" wrapText="1"/>
      <protection hidden="1"/>
    </xf>
    <xf numFmtId="0" fontId="7" fillId="6" borderId="9" xfId="0" applyFont="1" applyFill="1" applyBorder="1" applyAlignment="1" applyProtection="1">
      <alignment horizontal="center" vertical="center" wrapText="1"/>
      <protection hidden="1"/>
    </xf>
    <xf numFmtId="0" fontId="7" fillId="6" borderId="7" xfId="0" applyFont="1" applyFill="1" applyBorder="1" applyAlignment="1" applyProtection="1">
      <alignment horizontal="center" vertical="center" wrapText="1"/>
      <protection hidden="1"/>
    </xf>
    <xf numFmtId="0" fontId="7" fillId="6" borderId="5" xfId="0" applyFont="1" applyFill="1" applyBorder="1" applyAlignment="1" applyProtection="1">
      <alignment horizontal="center" vertical="center" wrapText="1"/>
      <protection locked="0" hidden="1"/>
    </xf>
    <xf numFmtId="0" fontId="7" fillId="6" borderId="9" xfId="0" applyFont="1" applyFill="1" applyBorder="1" applyAlignment="1" applyProtection="1">
      <alignment horizontal="center" vertical="center" wrapText="1"/>
      <protection locked="0" hidden="1"/>
    </xf>
    <xf numFmtId="0" fontId="7" fillId="6" borderId="7" xfId="0" applyFont="1" applyFill="1" applyBorder="1" applyAlignment="1" applyProtection="1">
      <alignment horizontal="center" vertical="center" wrapText="1"/>
      <protection locked="0" hidden="1"/>
    </xf>
    <xf numFmtId="0" fontId="7" fillId="6" borderId="5" xfId="0" applyFont="1" applyFill="1" applyBorder="1" applyAlignment="1" applyProtection="1">
      <alignment horizontal="left" vertical="center" wrapText="1"/>
      <protection locked="0" hidden="1"/>
    </xf>
    <xf numFmtId="0" fontId="7" fillId="6" borderId="9" xfId="0" applyFont="1" applyFill="1" applyBorder="1" applyAlignment="1" applyProtection="1">
      <alignment horizontal="left" vertical="center" wrapText="1"/>
      <protection locked="0" hidden="1"/>
    </xf>
    <xf numFmtId="0" fontId="7" fillId="6" borderId="7" xfId="0" applyFont="1" applyFill="1" applyBorder="1" applyAlignment="1" applyProtection="1">
      <alignment horizontal="left" vertical="center" wrapText="1"/>
      <protection locked="0" hidden="1"/>
    </xf>
    <xf numFmtId="166" fontId="10" fillId="6" borderId="5" xfId="1" applyNumberFormat="1" applyFont="1" applyFill="1" applyBorder="1" applyAlignment="1" applyProtection="1">
      <alignment horizontal="center" vertical="center" wrapText="1"/>
      <protection locked="0" hidden="1"/>
    </xf>
    <xf numFmtId="166" fontId="10" fillId="6" borderId="9" xfId="1" applyNumberFormat="1" applyFont="1" applyFill="1" applyBorder="1" applyAlignment="1" applyProtection="1">
      <alignment horizontal="center" vertical="center" wrapText="1"/>
      <protection locked="0" hidden="1"/>
    </xf>
    <xf numFmtId="166" fontId="10" fillId="6" borderId="7" xfId="1" applyNumberFormat="1" applyFont="1" applyFill="1" applyBorder="1" applyAlignment="1" applyProtection="1">
      <alignment horizontal="center" vertical="center" wrapText="1"/>
      <protection locked="0" hidden="1"/>
    </xf>
    <xf numFmtId="0" fontId="10" fillId="0" borderId="5" xfId="0" applyFont="1" applyBorder="1" applyAlignment="1" applyProtection="1">
      <alignment horizontal="left" vertical="center" wrapText="1"/>
      <protection locked="0" hidden="1"/>
    </xf>
    <xf numFmtId="0" fontId="10" fillId="0" borderId="9" xfId="0" applyFont="1" applyBorder="1" applyAlignment="1" applyProtection="1">
      <alignment horizontal="left" vertical="center" wrapText="1"/>
      <protection locked="0" hidden="1"/>
    </xf>
    <xf numFmtId="0" fontId="10" fillId="0" borderId="7" xfId="0" applyFont="1" applyBorder="1" applyAlignment="1" applyProtection="1">
      <alignment horizontal="left" vertical="center" wrapText="1"/>
      <protection locked="0" hidden="1"/>
    </xf>
    <xf numFmtId="0" fontId="25" fillId="0" borderId="5" xfId="0" applyFont="1" applyBorder="1" applyAlignment="1" applyProtection="1">
      <alignment horizontal="center" vertical="center" wrapText="1"/>
      <protection locked="0" hidden="1"/>
    </xf>
    <xf numFmtId="0" fontId="25" fillId="0" borderId="7" xfId="0" applyFont="1" applyBorder="1" applyAlignment="1" applyProtection="1">
      <alignment horizontal="center" vertical="center" wrapText="1"/>
      <protection locked="0" hidden="1"/>
    </xf>
    <xf numFmtId="0" fontId="26" fillId="0" borderId="5" xfId="0" applyFont="1" applyBorder="1" applyAlignment="1" applyProtection="1">
      <alignment horizontal="center" vertical="center" wrapText="1"/>
      <protection locked="0" hidden="1"/>
    </xf>
    <xf numFmtId="0" fontId="26" fillId="0" borderId="7" xfId="0" applyFont="1" applyBorder="1" applyAlignment="1" applyProtection="1">
      <alignment horizontal="center" vertical="center" wrapText="1"/>
      <protection locked="0" hidden="1"/>
    </xf>
    <xf numFmtId="0" fontId="4" fillId="0" borderId="5" xfId="0" applyFont="1" applyBorder="1" applyAlignment="1" applyProtection="1">
      <alignment horizontal="center" vertical="center" wrapText="1"/>
      <protection locked="0" hidden="1"/>
    </xf>
    <xf numFmtId="0" fontId="4" fillId="0" borderId="7" xfId="0" applyFont="1" applyBorder="1" applyAlignment="1" applyProtection="1">
      <alignment horizontal="center" vertical="center" wrapText="1"/>
      <protection locked="0" hidden="1"/>
    </xf>
    <xf numFmtId="166" fontId="10" fillId="0" borderId="5" xfId="1" applyNumberFormat="1" applyFont="1" applyFill="1" applyBorder="1" applyAlignment="1" applyProtection="1">
      <alignment horizontal="center" vertical="center" wrapText="1"/>
      <protection locked="0" hidden="1"/>
    </xf>
    <xf numFmtId="166" fontId="10" fillId="0" borderId="9" xfId="1" applyNumberFormat="1" applyFont="1" applyFill="1" applyBorder="1" applyAlignment="1" applyProtection="1">
      <alignment horizontal="center" vertical="center" wrapText="1"/>
      <protection locked="0" hidden="1"/>
    </xf>
    <xf numFmtId="166" fontId="10" fillId="0" borderId="7" xfId="1" applyNumberFormat="1" applyFont="1" applyFill="1" applyBorder="1" applyAlignment="1" applyProtection="1">
      <alignment horizontal="center" vertical="center" wrapText="1"/>
      <protection locked="0" hidden="1"/>
    </xf>
    <xf numFmtId="0" fontId="7" fillId="0" borderId="5" xfId="1" applyNumberFormat="1" applyFont="1" applyFill="1" applyBorder="1" applyAlignment="1" applyProtection="1">
      <alignment horizontal="left" vertical="center" wrapText="1"/>
      <protection locked="0" hidden="1"/>
    </xf>
    <xf numFmtId="0" fontId="7" fillId="0" borderId="9" xfId="1" applyNumberFormat="1" applyFont="1" applyFill="1" applyBorder="1" applyAlignment="1" applyProtection="1">
      <alignment horizontal="left" vertical="center" wrapText="1"/>
      <protection locked="0" hidden="1"/>
    </xf>
    <xf numFmtId="0" fontId="7" fillId="0" borderId="7" xfId="1" applyNumberFormat="1" applyFont="1" applyFill="1" applyBorder="1" applyAlignment="1" applyProtection="1">
      <alignment horizontal="left" vertical="center" wrapText="1"/>
      <protection locked="0" hidden="1"/>
    </xf>
    <xf numFmtId="0" fontId="4" fillId="0" borderId="3" xfId="0" applyFont="1" applyBorder="1" applyAlignment="1">
      <alignment horizontal="left" vertical="center" wrapText="1"/>
    </xf>
    <xf numFmtId="0" fontId="5" fillId="0" borderId="0" xfId="0" applyFont="1" applyAlignment="1" applyProtection="1">
      <alignment horizontal="center" vertical="center" wrapText="1"/>
      <protection locked="0" hidden="1"/>
    </xf>
    <xf numFmtId="0" fontId="5" fillId="0" borderId="1" xfId="0" applyFont="1" applyBorder="1" applyAlignment="1" applyProtection="1">
      <alignment horizontal="center" vertical="center" wrapText="1"/>
      <protection hidden="1"/>
    </xf>
    <xf numFmtId="0" fontId="4" fillId="0" borderId="13" xfId="0" applyFont="1" applyBorder="1" applyAlignment="1" applyProtection="1">
      <alignment horizontal="left" vertical="center" wrapText="1"/>
      <protection locked="0" hidden="1"/>
    </xf>
    <xf numFmtId="0" fontId="5" fillId="6" borderId="0" xfId="0" applyFont="1" applyFill="1" applyAlignment="1">
      <alignment horizontal="center" vertical="center" wrapText="1"/>
    </xf>
    <xf numFmtId="0" fontId="4" fillId="6" borderId="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5" xfId="0" applyFont="1" applyFill="1" applyBorder="1" applyAlignment="1" applyProtection="1">
      <alignment horizontal="center" vertical="center" wrapText="1"/>
      <protection hidden="1"/>
    </xf>
    <xf numFmtId="0" fontId="4" fillId="6" borderId="9" xfId="0" applyFont="1" applyFill="1" applyBorder="1" applyAlignment="1" applyProtection="1">
      <alignment horizontal="center" vertical="center" wrapText="1"/>
      <protection hidden="1"/>
    </xf>
    <xf numFmtId="0" fontId="4" fillId="6" borderId="7" xfId="0" applyFont="1" applyFill="1" applyBorder="1" applyAlignment="1" applyProtection="1">
      <alignment horizontal="center" vertical="center" wrapText="1"/>
      <protection hidden="1"/>
    </xf>
    <xf numFmtId="0" fontId="4" fillId="6" borderId="5" xfId="0" applyFont="1" applyFill="1" applyBorder="1" applyAlignment="1" applyProtection="1">
      <alignment horizontal="center" vertical="center" wrapText="1"/>
      <protection locked="0" hidden="1"/>
    </xf>
    <xf numFmtId="0" fontId="4" fillId="6" borderId="9" xfId="0" applyFont="1" applyFill="1" applyBorder="1" applyAlignment="1" applyProtection="1">
      <alignment horizontal="center" vertical="center" wrapText="1"/>
      <protection locked="0" hidden="1"/>
    </xf>
    <xf numFmtId="0" fontId="4" fillId="6" borderId="7" xfId="0" applyFont="1" applyFill="1" applyBorder="1" applyAlignment="1" applyProtection="1">
      <alignment horizontal="center" vertical="center" wrapText="1"/>
      <protection locked="0" hidden="1"/>
    </xf>
    <xf numFmtId="0" fontId="4" fillId="6" borderId="5" xfId="0" applyFont="1" applyFill="1" applyBorder="1" applyAlignment="1" applyProtection="1">
      <alignment horizontal="left" vertical="center" wrapText="1"/>
      <protection locked="0" hidden="1"/>
    </xf>
    <xf numFmtId="0" fontId="4" fillId="6" borderId="9" xfId="0" applyFont="1" applyFill="1" applyBorder="1" applyAlignment="1" applyProtection="1">
      <alignment horizontal="left" vertical="center" wrapText="1"/>
      <protection locked="0" hidden="1"/>
    </xf>
    <xf numFmtId="0" fontId="4" fillId="6" borderId="7" xfId="0" applyFont="1" applyFill="1" applyBorder="1" applyAlignment="1" applyProtection="1">
      <alignment horizontal="left" vertical="center" wrapText="1"/>
      <protection locked="0" hidden="1"/>
    </xf>
    <xf numFmtId="0" fontId="4" fillId="6" borderId="13" xfId="0" applyFont="1" applyFill="1" applyBorder="1" applyAlignment="1" applyProtection="1">
      <alignment horizontal="left" vertical="center" wrapText="1"/>
      <protection locked="0" hidden="1"/>
    </xf>
    <xf numFmtId="166" fontId="4" fillId="6" borderId="5" xfId="1" applyNumberFormat="1" applyFont="1" applyFill="1" applyBorder="1" applyAlignment="1">
      <alignment horizontal="center" vertical="center"/>
    </xf>
    <xf numFmtId="166" fontId="4" fillId="6" borderId="7" xfId="1" applyNumberFormat="1" applyFont="1" applyFill="1" applyBorder="1" applyAlignment="1">
      <alignment horizontal="center" vertical="center"/>
    </xf>
    <xf numFmtId="166" fontId="51" fillId="6" borderId="5" xfId="1" applyNumberFormat="1" applyFont="1" applyFill="1" applyBorder="1" applyAlignment="1">
      <alignment horizontal="center" vertical="center"/>
    </xf>
    <xf numFmtId="166" fontId="51" fillId="6" borderId="7" xfId="1" applyNumberFormat="1" applyFont="1" applyFill="1" applyBorder="1" applyAlignment="1">
      <alignment horizontal="center" vertical="center"/>
    </xf>
    <xf numFmtId="166" fontId="6" fillId="6" borderId="1" xfId="1" applyNumberFormat="1" applyFont="1" applyFill="1" applyBorder="1" applyAlignment="1" applyProtection="1">
      <alignment horizontal="center" vertical="center" wrapText="1"/>
      <protection locked="0" hidden="1"/>
    </xf>
    <xf numFmtId="166" fontId="5" fillId="6" borderId="5" xfId="1" applyNumberFormat="1" applyFont="1" applyFill="1" applyBorder="1" applyAlignment="1">
      <alignment horizontal="center" vertical="center"/>
    </xf>
    <xf numFmtId="166" fontId="5" fillId="6" borderId="7" xfId="1" applyNumberFormat="1" applyFont="1" applyFill="1" applyBorder="1" applyAlignment="1">
      <alignment horizontal="center" vertical="center"/>
    </xf>
    <xf numFmtId="166" fontId="4" fillId="6" borderId="9" xfId="1" applyNumberFormat="1" applyFont="1" applyFill="1" applyBorder="1" applyAlignment="1">
      <alignment horizontal="center" vertical="center"/>
    </xf>
    <xf numFmtId="166" fontId="51" fillId="6" borderId="9" xfId="1" applyNumberFormat="1" applyFont="1" applyFill="1" applyBorder="1" applyAlignment="1">
      <alignment horizontal="center" vertical="center"/>
    </xf>
    <xf numFmtId="0" fontId="7" fillId="6" borderId="6" xfId="0" applyFont="1" applyFill="1" applyBorder="1" applyAlignment="1" applyProtection="1">
      <alignment horizontal="center" vertical="center" wrapText="1"/>
      <protection locked="0" hidden="1"/>
    </xf>
    <xf numFmtId="0" fontId="7" fillId="6" borderId="8" xfId="0" applyFont="1" applyFill="1" applyBorder="1" applyAlignment="1" applyProtection="1">
      <alignment horizontal="center" vertical="center" wrapText="1"/>
      <protection locked="0" hidden="1"/>
    </xf>
    <xf numFmtId="0" fontId="5" fillId="6" borderId="2" xfId="0" applyFont="1" applyFill="1" applyBorder="1" applyAlignment="1">
      <alignment horizontal="center" vertical="center"/>
    </xf>
    <xf numFmtId="0" fontId="7" fillId="6" borderId="12" xfId="0" applyFont="1" applyFill="1" applyBorder="1" applyAlignment="1" applyProtection="1">
      <alignment horizontal="center" vertical="center" wrapText="1"/>
      <protection locked="0" hidden="1"/>
    </xf>
    <xf numFmtId="0" fontId="7" fillId="6" borderId="5" xfId="1" applyNumberFormat="1" applyFont="1" applyFill="1" applyBorder="1" applyAlignment="1" applyProtection="1">
      <alignment horizontal="left" vertical="center" wrapText="1"/>
      <protection locked="0" hidden="1"/>
    </xf>
    <xf numFmtId="0" fontId="7" fillId="6" borderId="9" xfId="1" applyNumberFormat="1" applyFont="1" applyFill="1" applyBorder="1" applyAlignment="1" applyProtection="1">
      <alignment horizontal="left" vertical="center" wrapText="1"/>
      <protection locked="0" hidden="1"/>
    </xf>
    <xf numFmtId="0" fontId="7" fillId="6" borderId="7" xfId="1" applyNumberFormat="1" applyFont="1" applyFill="1" applyBorder="1" applyAlignment="1" applyProtection="1">
      <alignment horizontal="left" vertical="center" wrapText="1"/>
      <protection locked="0" hidden="1"/>
    </xf>
    <xf numFmtId="166" fontId="4" fillId="6" borderId="5" xfId="1" applyNumberFormat="1" applyFont="1" applyFill="1" applyBorder="1" applyAlignment="1" applyProtection="1">
      <alignment horizontal="center" vertical="center" wrapText="1"/>
      <protection locked="0" hidden="1"/>
    </xf>
    <xf numFmtId="166" fontId="4" fillId="6" borderId="9" xfId="1" applyNumberFormat="1" applyFont="1" applyFill="1" applyBorder="1" applyAlignment="1" applyProtection="1">
      <alignment horizontal="center" vertical="center" wrapText="1"/>
      <protection locked="0" hidden="1"/>
    </xf>
    <xf numFmtId="166" fontId="4" fillId="6" borderId="7" xfId="1" applyNumberFormat="1" applyFont="1" applyFill="1" applyBorder="1" applyAlignment="1" applyProtection="1">
      <alignment horizontal="center" vertical="center" wrapText="1"/>
      <protection locked="0" hidden="1"/>
    </xf>
    <xf numFmtId="166" fontId="4" fillId="6" borderId="5" xfId="1" applyNumberFormat="1" applyFont="1" applyFill="1" applyBorder="1" applyAlignment="1" applyProtection="1">
      <alignment horizontal="right" vertical="center" wrapText="1"/>
      <protection locked="0" hidden="1"/>
    </xf>
    <xf numFmtId="166" fontId="4" fillId="6" borderId="9" xfId="1" applyNumberFormat="1" applyFont="1" applyFill="1" applyBorder="1" applyAlignment="1" applyProtection="1">
      <alignment horizontal="right" vertical="center" wrapText="1"/>
      <protection locked="0" hidden="1"/>
    </xf>
    <xf numFmtId="166" fontId="4" fillId="6" borderId="7" xfId="1" applyNumberFormat="1" applyFont="1" applyFill="1" applyBorder="1" applyAlignment="1" applyProtection="1">
      <alignment horizontal="right" vertical="center" wrapText="1"/>
      <protection locked="0" hidden="1"/>
    </xf>
    <xf numFmtId="0" fontId="35" fillId="6" borderId="5" xfId="0" applyFont="1" applyFill="1" applyBorder="1" applyAlignment="1" applyProtection="1">
      <alignment horizontal="center" vertical="center" wrapText="1"/>
      <protection hidden="1"/>
    </xf>
    <xf numFmtId="0" fontId="35" fillId="6" borderId="9" xfId="0" applyFont="1" applyFill="1" applyBorder="1" applyAlignment="1" applyProtection="1">
      <alignment horizontal="center" vertical="center" wrapText="1"/>
      <protection hidden="1"/>
    </xf>
    <xf numFmtId="0" fontId="35" fillId="6" borderId="7" xfId="0" applyFont="1" applyFill="1" applyBorder="1" applyAlignment="1" applyProtection="1">
      <alignment horizontal="center" vertical="center" wrapText="1"/>
      <protection hidden="1"/>
    </xf>
    <xf numFmtId="0" fontId="6" fillId="6" borderId="1" xfId="0" applyFont="1" applyFill="1" applyBorder="1" applyAlignment="1" applyProtection="1">
      <alignment horizontal="center" vertical="center" wrapText="1"/>
      <protection locked="0" hidden="1"/>
    </xf>
    <xf numFmtId="166" fontId="5" fillId="6" borderId="5" xfId="1" applyNumberFormat="1" applyFont="1" applyFill="1" applyBorder="1" applyAlignment="1" applyProtection="1">
      <alignment horizontal="center" vertical="center" wrapText="1"/>
      <protection locked="0" hidden="1"/>
    </xf>
    <xf numFmtId="166" fontId="5" fillId="6" borderId="7" xfId="1" applyNumberFormat="1" applyFont="1" applyFill="1" applyBorder="1" applyAlignment="1" applyProtection="1">
      <alignment horizontal="center" vertical="center" wrapText="1"/>
      <protection locked="0" hidden="1"/>
    </xf>
    <xf numFmtId="167" fontId="6" fillId="0" borderId="1" xfId="8" applyNumberFormat="1" applyFont="1" applyBorder="1" applyAlignment="1" applyProtection="1">
      <alignment horizontal="center" vertical="center" wrapText="1"/>
      <protection locked="0" hidden="1"/>
    </xf>
    <xf numFmtId="0" fontId="6" fillId="0" borderId="1" xfId="8" applyNumberFormat="1" applyFont="1" applyBorder="1" applyAlignment="1" applyProtection="1">
      <alignment horizontal="center" vertical="top" wrapText="1"/>
      <protection locked="0" hidden="1"/>
    </xf>
    <xf numFmtId="0" fontId="44" fillId="0" borderId="19" xfId="8" applyNumberFormat="1" applyFont="1" applyBorder="1" applyAlignment="1">
      <alignment horizontal="center" vertical="top" wrapText="1"/>
    </xf>
    <xf numFmtId="0" fontId="7" fillId="0" borderId="20" xfId="8" applyNumberFormat="1" applyFont="1" applyBorder="1" applyAlignment="1">
      <alignment vertical="top" wrapText="1"/>
    </xf>
    <xf numFmtId="0" fontId="44" fillId="0" borderId="19" xfId="8" applyNumberFormat="1" applyFont="1" applyBorder="1" applyAlignment="1">
      <alignment horizontal="center" vertical="center" wrapText="1"/>
    </xf>
    <xf numFmtId="0" fontId="7" fillId="0" borderId="20" xfId="8" applyNumberFormat="1" applyFont="1" applyBorder="1" applyAlignment="1">
      <alignment horizontal="center"/>
    </xf>
    <xf numFmtId="167" fontId="6" fillId="0" borderId="1" xfId="8" applyNumberFormat="1" applyFont="1" applyFill="1" applyBorder="1" applyAlignment="1" applyProtection="1">
      <alignment horizontal="center" vertical="center" wrapText="1"/>
      <protection locked="0" hidden="1"/>
    </xf>
    <xf numFmtId="0" fontId="44" fillId="0" borderId="0" xfId="2" applyFont="1" applyAlignment="1">
      <alignment horizontal="center" vertical="center" wrapText="1"/>
    </xf>
    <xf numFmtId="0" fontId="44" fillId="0" borderId="19" xfId="2" applyFont="1" applyBorder="1" applyAlignment="1">
      <alignment horizontal="center" vertical="center" wrapText="1"/>
    </xf>
    <xf numFmtId="0" fontId="7" fillId="0" borderId="20" xfId="2" applyFont="1" applyBorder="1"/>
    <xf numFmtId="0" fontId="7" fillId="0" borderId="20" xfId="2" applyFont="1" applyBorder="1" applyAlignment="1">
      <alignment horizontal="center"/>
    </xf>
    <xf numFmtId="0" fontId="44" fillId="0" borderId="19" xfId="2" applyFont="1" applyBorder="1" applyAlignment="1">
      <alignment horizontal="center" vertical="top" wrapText="1"/>
    </xf>
    <xf numFmtId="0" fontId="7" fillId="0" borderId="20" xfId="2" applyFont="1" applyBorder="1" applyAlignment="1">
      <alignment vertical="top"/>
    </xf>
    <xf numFmtId="0" fontId="44" fillId="0" borderId="21" xfId="2" applyFont="1" applyBorder="1" applyAlignment="1">
      <alignment horizontal="center" vertical="top" wrapText="1"/>
    </xf>
    <xf numFmtId="0" fontId="7" fillId="0" borderId="24" xfId="2" applyFont="1" applyBorder="1" applyAlignment="1">
      <alignment vertical="top"/>
    </xf>
    <xf numFmtId="0" fontId="24" fillId="0" borderId="21" xfId="2" applyFont="1" applyBorder="1" applyAlignment="1">
      <alignment horizontal="center" vertical="center" wrapText="1"/>
    </xf>
    <xf numFmtId="0" fontId="24" fillId="0" borderId="24" xfId="2" applyFont="1" applyBorder="1" applyAlignment="1">
      <alignment horizontal="center" vertical="center" wrapText="1"/>
    </xf>
    <xf numFmtId="0" fontId="11" fillId="0" borderId="19" xfId="2" applyBorder="1" applyAlignment="1">
      <alignment horizontal="center" vertical="center" wrapText="1"/>
    </xf>
    <xf numFmtId="0" fontId="11" fillId="0" borderId="25" xfId="2" applyBorder="1" applyAlignment="1">
      <alignment horizontal="center" vertical="center" wrapText="1"/>
    </xf>
    <xf numFmtId="0" fontId="11" fillId="0" borderId="20" xfId="2" applyBorder="1" applyAlignment="1">
      <alignment horizontal="center" vertical="center" wrapText="1"/>
    </xf>
    <xf numFmtId="0" fontId="4" fillId="0" borderId="20" xfId="2" applyFont="1" applyBorder="1"/>
    <xf numFmtId="0" fontId="11" fillId="0" borderId="19" xfId="2" applyBorder="1" applyAlignment="1">
      <alignment horizontal="left" vertical="top" wrapText="1"/>
    </xf>
    <xf numFmtId="0" fontId="11" fillId="0" borderId="25" xfId="2" applyBorder="1" applyAlignment="1">
      <alignment horizontal="left" vertical="top" wrapText="1"/>
    </xf>
    <xf numFmtId="0" fontId="11" fillId="0" borderId="20" xfId="2" applyBorder="1" applyAlignment="1">
      <alignment horizontal="left" vertical="top" wrapText="1"/>
    </xf>
    <xf numFmtId="0" fontId="4" fillId="0" borderId="25" xfId="2" applyFont="1" applyBorder="1"/>
    <xf numFmtId="0" fontId="11" fillId="0" borderId="19" xfId="2" applyBorder="1" applyAlignment="1">
      <alignment horizontal="left" vertical="center" wrapText="1"/>
    </xf>
    <xf numFmtId="0" fontId="34" fillId="0" borderId="0" xfId="2" applyFont="1" applyAlignment="1">
      <alignment horizontal="center" vertical="center" wrapText="1"/>
    </xf>
    <xf numFmtId="0" fontId="24" fillId="0" borderId="19" xfId="2" applyFont="1" applyBorder="1" applyAlignment="1">
      <alignment horizontal="center" vertical="center" wrapText="1"/>
    </xf>
    <xf numFmtId="0" fontId="4" fillId="0" borderId="24" xfId="2" applyFont="1" applyBorder="1"/>
    <xf numFmtId="0" fontId="69" fillId="0" borderId="0" xfId="0" applyFont="1" applyAlignment="1">
      <alignment horizontal="center" vertical="center" wrapText="1"/>
    </xf>
    <xf numFmtId="0" fontId="5" fillId="0" borderId="0" xfId="22" applyFont="1" applyAlignment="1">
      <alignment horizontal="left" vertical="center"/>
    </xf>
    <xf numFmtId="0" fontId="65" fillId="0" borderId="2" xfId="0" applyFont="1" applyBorder="1" applyAlignment="1">
      <alignment horizontal="center" vertical="center" wrapText="1"/>
    </xf>
    <xf numFmtId="0" fontId="132" fillId="0" borderId="3" xfId="0" applyFont="1" applyBorder="1" applyAlignment="1">
      <alignment horizontal="center" vertical="center" wrapText="1"/>
    </xf>
    <xf numFmtId="0" fontId="132" fillId="0" borderId="4" xfId="0" applyFont="1" applyBorder="1" applyAlignment="1">
      <alignment horizontal="center" vertical="center" wrapText="1"/>
    </xf>
    <xf numFmtId="0" fontId="5" fillId="0" borderId="0" xfId="0" applyFont="1" applyAlignment="1">
      <alignment horizontal="left" vertical="center"/>
    </xf>
    <xf numFmtId="0" fontId="5" fillId="14" borderId="0" xfId="21" applyFont="1" applyFill="1" applyBorder="1">
      <alignment horizontal="left" vertical="center"/>
    </xf>
    <xf numFmtId="0" fontId="4" fillId="0" borderId="0" xfId="0" applyFont="1" applyAlignment="1">
      <alignment horizontal="left" vertical="center"/>
    </xf>
    <xf numFmtId="0" fontId="4" fillId="15" borderId="0" xfId="21" applyFont="1" applyFill="1" applyBorder="1">
      <alignment horizontal="left" vertical="center"/>
    </xf>
    <xf numFmtId="0" fontId="4" fillId="0" borderId="0" xfId="22" applyFont="1" applyAlignment="1">
      <alignment horizontal="left" vertical="center"/>
    </xf>
    <xf numFmtId="169" fontId="5" fillId="0" borderId="0" xfId="8" applyNumberFormat="1" applyFont="1" applyAlignment="1">
      <alignment horizontal="left" vertical="center"/>
    </xf>
    <xf numFmtId="0" fontId="18" fillId="0" borderId="14" xfId="0" applyFont="1" applyBorder="1" applyAlignment="1">
      <alignment horizontal="center" vertical="center" wrapText="1"/>
    </xf>
    <xf numFmtId="0" fontId="18" fillId="0" borderId="16" xfId="0" applyFont="1" applyBorder="1" applyAlignment="1">
      <alignment horizontal="center" vertical="center" wrapText="1"/>
    </xf>
    <xf numFmtId="0" fontId="9" fillId="0" borderId="14"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77" fillId="6" borderId="0" xfId="0" applyFont="1" applyFill="1" applyAlignment="1">
      <alignment horizontal="center" vertical="center" wrapText="1"/>
    </xf>
    <xf numFmtId="0" fontId="63" fillId="0" borderId="0" xfId="0" applyFont="1" applyAlignment="1">
      <alignment horizontal="center" vertical="center"/>
    </xf>
    <xf numFmtId="0" fontId="62" fillId="0" borderId="0" xfId="0" applyFont="1" applyAlignment="1">
      <alignment horizontal="center" vertical="center"/>
    </xf>
    <xf numFmtId="0" fontId="2" fillId="0" borderId="0" xfId="0" applyFont="1" applyAlignment="1">
      <alignment horizontal="center" vertical="center"/>
    </xf>
    <xf numFmtId="0" fontId="63" fillId="0" borderId="0" xfId="0" applyFont="1" applyAlignment="1">
      <alignment horizontal="center"/>
    </xf>
    <xf numFmtId="0" fontId="18"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locked="0" hidden="1"/>
    </xf>
    <xf numFmtId="0" fontId="18" fillId="0" borderId="5" xfId="0" applyFont="1" applyBorder="1" applyAlignment="1">
      <alignment horizontal="center" vertical="center" wrapText="1"/>
    </xf>
    <xf numFmtId="0" fontId="18" fillId="0" borderId="9" xfId="0" applyFont="1" applyBorder="1" applyAlignment="1">
      <alignment horizontal="center" vertical="center" wrapText="1"/>
    </xf>
    <xf numFmtId="0" fontId="9" fillId="0" borderId="5" xfId="0" applyFont="1" applyBorder="1" applyAlignment="1" applyProtection="1">
      <alignment horizontal="center" vertical="center" wrapText="1"/>
      <protection locked="0" hidden="1"/>
    </xf>
    <xf numFmtId="0" fontId="9" fillId="0" borderId="7" xfId="0" applyFont="1" applyBorder="1" applyAlignment="1" applyProtection="1">
      <alignment horizontal="center" vertical="center" wrapText="1"/>
      <protection locked="0" hidden="1"/>
    </xf>
    <xf numFmtId="0" fontId="9" fillId="0" borderId="9" xfId="0" applyFont="1" applyBorder="1" applyAlignment="1" applyProtection="1">
      <alignment horizontal="center" vertical="center" wrapText="1"/>
      <protection locked="0" hidden="1"/>
    </xf>
    <xf numFmtId="0" fontId="18" fillId="0" borderId="2" xfId="0" applyFont="1" applyBorder="1" applyAlignment="1" applyProtection="1">
      <alignment horizontal="left" vertical="center" wrapText="1"/>
      <protection hidden="1"/>
    </xf>
    <xf numFmtId="0" fontId="18" fillId="0" borderId="3"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4" fillId="6" borderId="0" xfId="0" applyFont="1" applyFill="1" applyAlignment="1">
      <alignment horizontal="left" vertical="center" wrapText="1"/>
    </xf>
    <xf numFmtId="0" fontId="4" fillId="6" borderId="5" xfId="0" applyFont="1" applyFill="1" applyBorder="1" applyAlignment="1" applyProtection="1">
      <alignment horizontal="left" vertical="top" wrapText="1"/>
      <protection locked="0" hidden="1"/>
    </xf>
    <xf numFmtId="0" fontId="11" fillId="0" borderId="1" xfId="2" applyBorder="1" applyAlignment="1">
      <alignment horizontal="left" vertical="top" wrapText="1"/>
    </xf>
    <xf numFmtId="3" fontId="11" fillId="0" borderId="5" xfId="2" applyNumberFormat="1" applyBorder="1" applyAlignment="1">
      <alignment horizontal="center" vertical="center"/>
    </xf>
    <xf numFmtId="3" fontId="11" fillId="0" borderId="9" xfId="2" applyNumberFormat="1" applyBorder="1" applyAlignment="1">
      <alignment horizontal="center" vertical="center"/>
    </xf>
    <xf numFmtId="3" fontId="11" fillId="0" borderId="7" xfId="2" applyNumberFormat="1" applyBorder="1" applyAlignment="1">
      <alignment horizontal="center" vertical="center"/>
    </xf>
    <xf numFmtId="0" fontId="24" fillId="0" borderId="1" xfId="2" applyFont="1" applyBorder="1" applyAlignment="1">
      <alignment horizontal="center" vertical="center" wrapText="1"/>
    </xf>
    <xf numFmtId="0" fontId="11" fillId="0" borderId="1" xfId="2" applyBorder="1" applyAlignment="1">
      <alignment horizontal="center" vertical="center" wrapText="1"/>
    </xf>
    <xf numFmtId="0" fontId="4" fillId="0" borderId="1" xfId="2" applyFont="1" applyBorder="1"/>
    <xf numFmtId="3" fontId="11" fillId="0" borderId="5" xfId="2" applyNumberFormat="1" applyBorder="1" applyAlignment="1">
      <alignment vertical="center"/>
    </xf>
    <xf numFmtId="3" fontId="11" fillId="0" borderId="9" xfId="2" applyNumberFormat="1" applyBorder="1" applyAlignment="1">
      <alignment vertical="center"/>
    </xf>
    <xf numFmtId="3" fontId="11" fillId="0" borderId="7" xfId="2" applyNumberFormat="1" applyBorder="1" applyAlignment="1">
      <alignment vertical="center"/>
    </xf>
    <xf numFmtId="3" fontId="11" fillId="0" borderId="1" xfId="2" applyNumberFormat="1" applyBorder="1" applyAlignment="1">
      <alignment horizontal="center" vertical="center"/>
    </xf>
    <xf numFmtId="0" fontId="11" fillId="0" borderId="1" xfId="2" applyBorder="1" applyAlignment="1">
      <alignment horizontal="left" vertical="center" wrapText="1"/>
    </xf>
    <xf numFmtId="0" fontId="34" fillId="0" borderId="1" xfId="2" applyFont="1" applyBorder="1" applyAlignment="1">
      <alignment horizontal="center" vertical="center" wrapText="1"/>
    </xf>
    <xf numFmtId="3" fontId="34" fillId="0" borderId="1" xfId="2" applyNumberFormat="1" applyFont="1" applyBorder="1" applyAlignment="1">
      <alignment horizontal="center" vertical="center" wrapText="1"/>
    </xf>
    <xf numFmtId="3" fontId="5" fillId="0" borderId="1" xfId="0" applyNumberFormat="1" applyFont="1" applyBorder="1" applyAlignment="1" applyProtection="1">
      <alignment horizontal="center" vertical="center" wrapText="1"/>
      <protection locked="0" hidden="1"/>
    </xf>
    <xf numFmtId="0" fontId="11" fillId="0" borderId="5" xfId="0" applyFont="1" applyBorder="1" applyAlignment="1" applyProtection="1">
      <alignment horizontal="left" vertical="center" wrapText="1"/>
      <protection locked="0" hidden="1"/>
    </xf>
    <xf numFmtId="0" fontId="11" fillId="0" borderId="9" xfId="0" applyFont="1" applyBorder="1" applyAlignment="1" applyProtection="1">
      <alignment horizontal="left" vertical="center" wrapText="1"/>
      <protection locked="0" hidden="1"/>
    </xf>
    <xf numFmtId="0" fontId="11" fillId="0" borderId="7" xfId="0" applyFont="1" applyBorder="1" applyAlignment="1" applyProtection="1">
      <alignment horizontal="left" vertical="center" wrapText="1"/>
      <protection locked="0" hidden="1"/>
    </xf>
    <xf numFmtId="0" fontId="11"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locked="0" hidden="1"/>
    </xf>
    <xf numFmtId="171" fontId="113" fillId="0" borderId="33" xfId="23"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23" xfId="0" applyFont="1" applyBorder="1" applyAlignment="1">
      <alignment horizontal="center" vertical="center" wrapText="1"/>
    </xf>
    <xf numFmtId="0" fontId="93"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74" fillId="0" borderId="0" xfId="0" applyFont="1" applyAlignment="1">
      <alignment horizontal="left" vertical="center"/>
    </xf>
    <xf numFmtId="0" fontId="24" fillId="0" borderId="0" xfId="0" applyFont="1" applyAlignment="1">
      <alignment horizontal="center"/>
    </xf>
    <xf numFmtId="0" fontId="70" fillId="0" borderId="0" xfId="0" applyFont="1" applyAlignment="1">
      <alignment horizontal="center" vertical="center" wrapText="1"/>
    </xf>
    <xf numFmtId="0" fontId="71" fillId="0" borderId="0" xfId="0" applyFont="1" applyAlignment="1">
      <alignment horizontal="left"/>
    </xf>
    <xf numFmtId="0" fontId="71" fillId="0" borderId="0" xfId="0" applyFont="1" applyAlignment="1">
      <alignment horizontal="right"/>
    </xf>
    <xf numFmtId="0" fontId="9" fillId="0" borderId="2" xfId="0" applyFont="1" applyBorder="1" applyAlignment="1">
      <alignment horizontal="center" vertical="center" wrapText="1"/>
    </xf>
    <xf numFmtId="0" fontId="4" fillId="14" borderId="0" xfId="21" applyFont="1" applyFill="1" applyBorder="1">
      <alignment horizontal="left" vertical="center"/>
    </xf>
    <xf numFmtId="0" fontId="33" fillId="0" borderId="0" xfId="0" applyFont="1" applyAlignment="1">
      <alignment horizontal="center"/>
    </xf>
    <xf numFmtId="0" fontId="18" fillId="0" borderId="0" xfId="0" applyFont="1" applyAlignment="1">
      <alignment horizontal="center" vertical="center"/>
    </xf>
    <xf numFmtId="0" fontId="18" fillId="0" borderId="7" xfId="0" applyFont="1" applyBorder="1" applyAlignment="1">
      <alignment horizontal="center" vertical="center" wrapText="1"/>
    </xf>
    <xf numFmtId="0" fontId="9" fillId="0" borderId="5"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75" fillId="0" borderId="0" xfId="0" applyFont="1" applyAlignment="1">
      <alignment horizontal="center" vertical="center" wrapText="1"/>
    </xf>
    <xf numFmtId="0" fontId="9" fillId="0" borderId="0" xfId="0" applyFont="1" applyAlignment="1">
      <alignment horizontal="left" wrapText="1"/>
    </xf>
    <xf numFmtId="0" fontId="43" fillId="0" borderId="0" xfId="0" applyFont="1" applyAlignment="1">
      <alignment horizontal="justify" vertical="center"/>
    </xf>
    <xf numFmtId="0" fontId="24" fillId="0" borderId="1" xfId="0" applyFont="1" applyBorder="1" applyAlignment="1">
      <alignment horizontal="center" vertical="center"/>
    </xf>
    <xf numFmtId="3" fontId="24" fillId="0" borderId="1" xfId="0" applyNumberFormat="1" applyFont="1" applyBorder="1" applyAlignment="1">
      <alignment horizontal="center" vertical="center" wrapText="1"/>
    </xf>
    <xf numFmtId="0" fontId="24" fillId="0" borderId="1" xfId="0" applyFont="1" applyBorder="1" applyAlignment="1" applyProtection="1">
      <alignment horizontal="center" vertical="center" wrapText="1"/>
      <protection locked="0" hidden="1"/>
    </xf>
    <xf numFmtId="0" fontId="49" fillId="0" borderId="13" xfId="0" applyFont="1" applyBorder="1" applyAlignment="1">
      <alignment horizontal="left" vertical="center" wrapText="1"/>
    </xf>
    <xf numFmtId="0" fontId="11" fillId="0" borderId="7" xfId="0" applyFont="1" applyBorder="1" applyAlignment="1">
      <alignment horizontal="left" vertical="center" wrapText="1"/>
    </xf>
    <xf numFmtId="0" fontId="48" fillId="0" borderId="0" xfId="0" applyFont="1" applyAlignment="1">
      <alignment horizontal="justify" vertical="center"/>
    </xf>
    <xf numFmtId="0" fontId="78" fillId="0" borderId="0" xfId="0" applyFont="1" applyAlignment="1">
      <alignment horizontal="center" vertical="center" wrapText="1"/>
    </xf>
    <xf numFmtId="0" fontId="63" fillId="0" borderId="0" xfId="0" applyFont="1" applyAlignment="1">
      <alignment horizontal="center" vertical="center" wrapText="1"/>
    </xf>
    <xf numFmtId="0" fontId="80" fillId="0" borderId="0" xfId="0" applyFont="1" applyAlignment="1">
      <alignment horizontal="left" vertical="top" wrapText="1"/>
    </xf>
    <xf numFmtId="0" fontId="34" fillId="0" borderId="1" xfId="0" applyFont="1" applyBorder="1" applyAlignment="1">
      <alignment horizontal="center" vertical="center" wrapText="1"/>
    </xf>
    <xf numFmtId="0" fontId="34" fillId="6" borderId="0" xfId="0" applyFont="1" applyFill="1" applyAlignment="1">
      <alignment horizontal="right" vertical="center"/>
    </xf>
    <xf numFmtId="0" fontId="24" fillId="6" borderId="5" xfId="0" applyFont="1" applyFill="1" applyBorder="1" applyAlignment="1">
      <alignment horizontal="center" vertical="center"/>
    </xf>
    <xf numFmtId="0" fontId="24" fillId="6" borderId="7" xfId="0" applyFont="1" applyFill="1" applyBorder="1" applyAlignment="1">
      <alignment horizontal="center" vertical="center"/>
    </xf>
    <xf numFmtId="3" fontId="24" fillId="6" borderId="5" xfId="0" applyNumberFormat="1" applyFont="1" applyFill="1" applyBorder="1" applyAlignment="1">
      <alignment horizontal="center" vertical="center"/>
    </xf>
    <xf numFmtId="3" fontId="24" fillId="6" borderId="7" xfId="0" applyNumberFormat="1" applyFont="1" applyFill="1" applyBorder="1" applyAlignment="1">
      <alignment horizontal="center" vertical="center"/>
    </xf>
    <xf numFmtId="4" fontId="24" fillId="6" borderId="5" xfId="0" applyNumberFormat="1" applyFont="1" applyFill="1" applyBorder="1" applyAlignment="1">
      <alignment horizontal="center" vertical="center"/>
    </xf>
    <xf numFmtId="4" fontId="24" fillId="6" borderId="7" xfId="0" applyNumberFormat="1" applyFont="1" applyFill="1" applyBorder="1" applyAlignment="1">
      <alignment horizontal="center" vertical="center"/>
    </xf>
    <xf numFmtId="0" fontId="34" fillId="6" borderId="2" xfId="0" applyFont="1" applyFill="1" applyBorder="1" applyAlignment="1">
      <alignment horizontal="center" vertical="center" wrapText="1"/>
    </xf>
    <xf numFmtId="0" fontId="34" fillId="6" borderId="3" xfId="0" applyFont="1" applyFill="1" applyBorder="1" applyAlignment="1">
      <alignment horizontal="center" vertical="center" wrapText="1"/>
    </xf>
    <xf numFmtId="0" fontId="34" fillId="6" borderId="4" xfId="0" applyFont="1" applyFill="1" applyBorder="1" applyAlignment="1">
      <alignment horizontal="center" vertical="center" wrapText="1"/>
    </xf>
    <xf numFmtId="0" fontId="49" fillId="6" borderId="0" xfId="0" applyFont="1" applyFill="1" applyAlignment="1">
      <alignment horizontal="left" vertical="center"/>
    </xf>
    <xf numFmtId="0" fontId="11" fillId="6" borderId="0" xfId="0" applyFont="1" applyFill="1" applyAlignment="1">
      <alignment horizontal="left" vertical="center"/>
    </xf>
    <xf numFmtId="0" fontId="24" fillId="6" borderId="11" xfId="0" applyFont="1" applyFill="1" applyBorder="1" applyAlignment="1">
      <alignment horizontal="center" vertical="center" wrapText="1"/>
    </xf>
    <xf numFmtId="0" fontId="34" fillId="6" borderId="0" xfId="0" applyFont="1" applyFill="1" applyAlignment="1">
      <alignment horizontal="center" vertical="center" wrapText="1"/>
    </xf>
    <xf numFmtId="0" fontId="24" fillId="6" borderId="0" xfId="0" applyFont="1" applyFill="1" applyAlignment="1">
      <alignment horizontal="left" vertical="center" wrapText="1"/>
    </xf>
    <xf numFmtId="0" fontId="24" fillId="6" borderId="1" xfId="0" applyFont="1" applyFill="1" applyBorder="1" applyAlignment="1">
      <alignment horizontal="center" vertical="center" wrapText="1"/>
    </xf>
    <xf numFmtId="0" fontId="24" fillId="6" borderId="1" xfId="0" applyFont="1" applyFill="1" applyBorder="1" applyAlignment="1" applyProtection="1">
      <alignment horizontal="center" vertical="center" wrapText="1"/>
      <protection locked="0" hidden="1"/>
    </xf>
    <xf numFmtId="0" fontId="85" fillId="6" borderId="0" xfId="0" applyFont="1" applyFill="1" applyAlignment="1">
      <alignment horizontal="left" vertical="center" wrapText="1"/>
    </xf>
    <xf numFmtId="0" fontId="89" fillId="6" borderId="0" xfId="0" applyFont="1" applyFill="1" applyAlignment="1">
      <alignment vertical="top" wrapText="1"/>
    </xf>
    <xf numFmtId="0" fontId="89" fillId="6" borderId="0" xfId="0" applyFont="1" applyFill="1" applyAlignment="1">
      <alignment vertical="center" wrapText="1"/>
    </xf>
    <xf numFmtId="0" fontId="89" fillId="6" borderId="0" xfId="0" applyFont="1" applyFill="1" applyAlignment="1">
      <alignment horizontal="left" wrapText="1"/>
    </xf>
    <xf numFmtId="0" fontId="135" fillId="6" borderId="0" xfId="0" applyFont="1" applyFill="1" applyAlignment="1">
      <alignment horizontal="left" vertical="center" wrapText="1"/>
    </xf>
    <xf numFmtId="0" fontId="32" fillId="6" borderId="0" xfId="0" applyFont="1" applyFill="1" applyAlignment="1">
      <alignment vertical="center" wrapText="1"/>
    </xf>
    <xf numFmtId="0" fontId="77" fillId="6" borderId="11" xfId="0" applyFont="1" applyFill="1" applyBorder="1" applyAlignment="1">
      <alignment horizontal="center" vertical="center" wrapText="1"/>
    </xf>
    <xf numFmtId="0" fontId="32" fillId="6" borderId="0" xfId="0" applyFont="1" applyFill="1" applyAlignment="1">
      <alignment horizontal="center"/>
    </xf>
    <xf numFmtId="170" fontId="32" fillId="6" borderId="0" xfId="0" applyNumberFormat="1" applyFont="1" applyFill="1" applyAlignment="1">
      <alignment horizontal="left"/>
    </xf>
    <xf numFmtId="0" fontId="87" fillId="6" borderId="0" xfId="0" applyFont="1" applyFill="1" applyAlignment="1">
      <alignment horizontal="center" wrapText="1"/>
    </xf>
    <xf numFmtId="0" fontId="87" fillId="6" borderId="0" xfId="0" applyFont="1" applyFill="1" applyAlignment="1">
      <alignment horizontal="center"/>
    </xf>
    <xf numFmtId="0" fontId="33" fillId="6" borderId="0" xfId="0" applyFont="1" applyFill="1" applyAlignment="1">
      <alignment horizontal="left" vertical="top" wrapText="1"/>
    </xf>
    <xf numFmtId="0" fontId="33" fillId="6" borderId="0" xfId="0" applyFont="1" applyFill="1" applyAlignment="1">
      <alignment vertical="top" wrapText="1"/>
    </xf>
    <xf numFmtId="0" fontId="2" fillId="6" borderId="0" xfId="2" applyFont="1" applyFill="1" applyAlignment="1">
      <alignment horizontal="center" vertical="center"/>
    </xf>
    <xf numFmtId="0" fontId="2" fillId="0" borderId="0" xfId="2" applyFont="1" applyAlignment="1">
      <alignment horizontal="center" vertical="center"/>
    </xf>
    <xf numFmtId="0" fontId="3" fillId="6" borderId="0" xfId="2" applyFont="1" applyFill="1" applyAlignment="1">
      <alignment horizontal="center" vertical="center"/>
    </xf>
    <xf numFmtId="0" fontId="4" fillId="6" borderId="11" xfId="2" applyFont="1" applyFill="1" applyBorder="1" applyAlignment="1">
      <alignment horizontal="center" vertical="center"/>
    </xf>
    <xf numFmtId="0" fontId="4" fillId="0" borderId="11" xfId="2" applyFont="1" applyBorder="1" applyAlignment="1">
      <alignment horizontal="center" vertical="center"/>
    </xf>
    <xf numFmtId="0" fontId="6" fillId="6" borderId="5" xfId="2" applyFont="1" applyFill="1" applyBorder="1" applyAlignment="1">
      <alignment horizontal="center" vertical="center" wrapText="1"/>
    </xf>
    <xf numFmtId="0" fontId="6" fillId="6" borderId="7" xfId="2" applyFont="1" applyFill="1" applyBorder="1" applyAlignment="1">
      <alignment horizontal="center" vertical="center" wrapText="1"/>
    </xf>
    <xf numFmtId="0" fontId="6" fillId="0" borderId="5" xfId="2" applyFont="1" applyBorder="1" applyAlignment="1">
      <alignment horizontal="center" vertical="center" wrapText="1"/>
    </xf>
    <xf numFmtId="0" fontId="6" fillId="0" borderId="7" xfId="2"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6" borderId="3" xfId="2" applyFont="1" applyFill="1" applyBorder="1" applyAlignment="1">
      <alignment horizontal="center" vertical="center" wrapText="1"/>
    </xf>
    <xf numFmtId="0" fontId="6" fillId="0" borderId="3" xfId="2" applyFont="1" applyBorder="1" applyAlignment="1">
      <alignment horizontal="center" vertical="center" wrapText="1"/>
    </xf>
    <xf numFmtId="0" fontId="7" fillId="0" borderId="5" xfId="2" applyFont="1" applyBorder="1" applyAlignment="1">
      <alignment horizontal="center" vertical="center" wrapText="1"/>
    </xf>
    <xf numFmtId="0" fontId="7" fillId="0" borderId="7" xfId="2" applyFont="1" applyBorder="1" applyAlignment="1">
      <alignment horizontal="center" vertical="center" wrapText="1"/>
    </xf>
    <xf numFmtId="166" fontId="18" fillId="0" borderId="2" xfId="3" applyNumberFormat="1" applyFont="1" applyFill="1" applyBorder="1" applyAlignment="1">
      <alignment horizontal="center" vertical="center" wrapText="1"/>
    </xf>
    <xf numFmtId="166" fontId="18" fillId="0" borderId="3" xfId="3" applyNumberFormat="1" applyFont="1" applyFill="1" applyBorder="1" applyAlignment="1">
      <alignment horizontal="center" vertical="center" wrapText="1"/>
    </xf>
    <xf numFmtId="166" fontId="18" fillId="6" borderId="3" xfId="3" applyNumberFormat="1" applyFont="1" applyFill="1" applyBorder="1" applyAlignment="1">
      <alignment horizontal="center" vertical="center" wrapText="1"/>
    </xf>
    <xf numFmtId="166" fontId="18" fillId="6" borderId="4" xfId="3" applyNumberFormat="1" applyFont="1" applyFill="1" applyBorder="1" applyAlignment="1">
      <alignment horizontal="center" vertical="center" wrapText="1"/>
    </xf>
    <xf numFmtId="166" fontId="18" fillId="6" borderId="2" xfId="3" applyNumberFormat="1" applyFont="1" applyFill="1" applyBorder="1" applyAlignment="1">
      <alignment horizontal="center" vertical="center" wrapText="1"/>
    </xf>
    <xf numFmtId="0" fontId="6" fillId="0" borderId="1" xfId="2" applyFont="1" applyBorder="1" applyAlignment="1">
      <alignment horizontal="center" vertical="center" wrapText="1"/>
    </xf>
    <xf numFmtId="0" fontId="7" fillId="0" borderId="5" xfId="2" applyFont="1" applyBorder="1" applyAlignment="1">
      <alignment horizontal="left" vertical="center" wrapText="1"/>
    </xf>
    <xf numFmtId="0" fontId="7" fillId="0" borderId="9" xfId="2" applyFont="1" applyBorder="1" applyAlignment="1">
      <alignment horizontal="left" vertical="center" wrapText="1"/>
    </xf>
    <xf numFmtId="0" fontId="7" fillId="0" borderId="7" xfId="2" applyFont="1" applyBorder="1" applyAlignment="1">
      <alignment horizontal="left" vertical="center" wrapText="1"/>
    </xf>
    <xf numFmtId="0" fontId="7" fillId="0" borderId="1" xfId="2" applyFont="1" applyBorder="1" applyAlignment="1">
      <alignment horizontal="left" vertical="center" wrapText="1"/>
    </xf>
    <xf numFmtId="167" fontId="7" fillId="6" borderId="5" xfId="4" applyNumberFormat="1" applyFont="1" applyFill="1" applyBorder="1" applyAlignment="1">
      <alignment horizontal="left" vertical="center" wrapText="1"/>
    </xf>
    <xf numFmtId="167" fontId="7" fillId="6" borderId="7" xfId="4" applyNumberFormat="1" applyFont="1" applyFill="1" applyBorder="1" applyAlignment="1">
      <alignment horizontal="left" vertical="center" wrapText="1"/>
    </xf>
    <xf numFmtId="167" fontId="7" fillId="6" borderId="5" xfId="4" quotePrefix="1" applyNumberFormat="1" applyFont="1" applyFill="1" applyBorder="1" applyAlignment="1">
      <alignment horizontal="left" vertical="center" wrapText="1"/>
    </xf>
    <xf numFmtId="167" fontId="7" fillId="6" borderId="7" xfId="4" quotePrefix="1" applyNumberFormat="1" applyFont="1" applyFill="1" applyBorder="1" applyAlignment="1">
      <alignment horizontal="left" vertical="center" wrapText="1"/>
    </xf>
    <xf numFmtId="0" fontId="7" fillId="6" borderId="5" xfId="2" quotePrefix="1" applyFont="1" applyFill="1" applyBorder="1" applyAlignment="1">
      <alignment horizontal="center" vertical="center" wrapText="1"/>
    </xf>
    <xf numFmtId="0" fontId="7" fillId="6" borderId="9" xfId="2" quotePrefix="1" applyFont="1" applyFill="1" applyBorder="1" applyAlignment="1">
      <alignment horizontal="center" vertical="center" wrapText="1"/>
    </xf>
    <xf numFmtId="0" fontId="7" fillId="6" borderId="7" xfId="2" quotePrefix="1" applyFont="1" applyFill="1" applyBorder="1" applyAlignment="1">
      <alignment horizontal="center" vertical="center" wrapText="1"/>
    </xf>
    <xf numFmtId="0" fontId="7" fillId="0" borderId="9" xfId="2" applyFont="1" applyBorder="1" applyAlignment="1">
      <alignment horizontal="center" vertical="center" wrapText="1"/>
    </xf>
    <xf numFmtId="0" fontId="7" fillId="6" borderId="5" xfId="2" quotePrefix="1" applyFont="1" applyFill="1" applyBorder="1" applyAlignment="1">
      <alignment horizontal="left" vertical="center" wrapText="1"/>
    </xf>
    <xf numFmtId="0" fontId="7" fillId="6" borderId="9" xfId="2" quotePrefix="1" applyFont="1" applyFill="1" applyBorder="1" applyAlignment="1">
      <alignment horizontal="left" vertical="center" wrapText="1"/>
    </xf>
    <xf numFmtId="0" fontId="7" fillId="6" borderId="7" xfId="2" quotePrefix="1" applyFont="1" applyFill="1" applyBorder="1" applyAlignment="1">
      <alignment horizontal="left" vertical="center" wrapText="1"/>
    </xf>
    <xf numFmtId="167" fontId="7" fillId="6" borderId="5" xfId="4" quotePrefix="1" applyNumberFormat="1" applyFont="1" applyFill="1" applyBorder="1" applyAlignment="1">
      <alignment horizontal="center" vertical="center" wrapText="1"/>
    </xf>
    <xf numFmtId="167" fontId="7" fillId="6" borderId="9" xfId="4" quotePrefix="1" applyNumberFormat="1" applyFont="1" applyFill="1" applyBorder="1" applyAlignment="1">
      <alignment horizontal="center" vertical="center" wrapText="1"/>
    </xf>
    <xf numFmtId="167" fontId="7" fillId="6" borderId="7" xfId="4" quotePrefix="1" applyNumberFormat="1" applyFont="1" applyFill="1" applyBorder="1" applyAlignment="1">
      <alignment horizontal="center" vertical="center" wrapText="1"/>
    </xf>
    <xf numFmtId="167" fontId="7" fillId="6" borderId="5" xfId="4" applyNumberFormat="1" applyFont="1" applyFill="1" applyBorder="1" applyAlignment="1">
      <alignment horizontal="center" vertical="center" wrapText="1"/>
    </xf>
    <xf numFmtId="167" fontId="7" fillId="6" borderId="9" xfId="4" applyNumberFormat="1" applyFont="1" applyFill="1" applyBorder="1" applyAlignment="1">
      <alignment horizontal="center" vertical="center" wrapText="1"/>
    </xf>
    <xf numFmtId="167" fontId="7" fillId="6" borderId="7" xfId="4" applyNumberFormat="1" applyFont="1" applyFill="1" applyBorder="1" applyAlignment="1">
      <alignment horizontal="center" vertical="center" wrapText="1"/>
    </xf>
    <xf numFmtId="0" fontId="34" fillId="0" borderId="0" xfId="0" applyFont="1" applyAlignment="1">
      <alignment horizontal="center"/>
    </xf>
    <xf numFmtId="0" fontId="2" fillId="0" borderId="0" xfId="7" applyFont="1" applyAlignment="1">
      <alignment horizontal="center" vertical="center" wrapText="1"/>
    </xf>
    <xf numFmtId="0" fontId="5" fillId="0" borderId="1" xfId="7" applyFont="1" applyBorder="1" applyAlignment="1">
      <alignment horizontal="center" vertical="center" wrapText="1"/>
    </xf>
    <xf numFmtId="0" fontId="5" fillId="0" borderId="1" xfId="7" applyFont="1" applyBorder="1" applyAlignment="1" applyProtection="1">
      <alignment horizontal="center" vertical="center" wrapText="1"/>
      <protection locked="0" hidden="1"/>
    </xf>
    <xf numFmtId="166" fontId="5" fillId="0" borderId="5" xfId="8" applyNumberFormat="1" applyFont="1" applyBorder="1" applyAlignment="1" applyProtection="1">
      <alignment horizontal="center" vertical="center" wrapText="1"/>
      <protection locked="0" hidden="1"/>
    </xf>
    <xf numFmtId="166" fontId="5" fillId="0" borderId="7" xfId="8" applyNumberFormat="1" applyFont="1" applyBorder="1" applyAlignment="1" applyProtection="1">
      <alignment horizontal="center" vertical="center" wrapText="1"/>
      <protection locked="0" hidden="1"/>
    </xf>
    <xf numFmtId="0" fontId="4" fillId="2" borderId="5" xfId="7" applyFont="1" applyFill="1" applyBorder="1" applyAlignment="1" applyProtection="1">
      <alignment horizontal="left" vertical="center" wrapText="1"/>
      <protection locked="0" hidden="1"/>
    </xf>
    <xf numFmtId="0" fontId="4" fillId="2" borderId="9" xfId="7" applyFont="1" applyFill="1" applyBorder="1" applyAlignment="1" applyProtection="1">
      <alignment horizontal="left" vertical="center" wrapText="1"/>
      <protection locked="0" hidden="1"/>
    </xf>
    <xf numFmtId="0" fontId="4" fillId="2" borderId="7" xfId="7" applyFont="1" applyFill="1" applyBorder="1" applyAlignment="1" applyProtection="1">
      <alignment horizontal="left" vertical="center" wrapText="1"/>
      <protection locked="0" hidden="1"/>
    </xf>
    <xf numFmtId="0" fontId="4" fillId="0" borderId="0" xfId="7" applyFont="1" applyAlignment="1">
      <alignment horizontal="left" vertical="center" wrapText="1"/>
    </xf>
    <xf numFmtId="0" fontId="4" fillId="0" borderId="5" xfId="7" applyFont="1" applyBorder="1" applyAlignment="1">
      <alignment horizontal="center" vertical="center" wrapText="1"/>
    </xf>
    <xf numFmtId="0" fontId="4" fillId="0" borderId="9" xfId="7" applyFont="1" applyBorder="1" applyAlignment="1">
      <alignment horizontal="center" vertical="center" wrapText="1"/>
    </xf>
    <xf numFmtId="0" fontId="4" fillId="0" borderId="5" xfId="7" applyFont="1" applyBorder="1" applyAlignment="1" applyProtection="1">
      <alignment horizontal="center" vertical="center" wrapText="1"/>
      <protection hidden="1"/>
    </xf>
    <xf numFmtId="0" fontId="4" fillId="0" borderId="9" xfId="7" applyFont="1" applyBorder="1" applyAlignment="1" applyProtection="1">
      <alignment horizontal="center" vertical="center" wrapText="1"/>
      <protection hidden="1"/>
    </xf>
    <xf numFmtId="0" fontId="4" fillId="0" borderId="5" xfId="7" applyFont="1" applyBorder="1" applyAlignment="1" applyProtection="1">
      <alignment horizontal="center" vertical="center" wrapText="1"/>
      <protection locked="0" hidden="1"/>
    </xf>
    <xf numFmtId="0" fontId="4" fillId="0" borderId="7" xfId="7" applyFont="1" applyBorder="1" applyAlignment="1" applyProtection="1">
      <alignment horizontal="center" vertical="center" wrapText="1"/>
      <protection locked="0" hidden="1"/>
    </xf>
    <xf numFmtId="0" fontId="4" fillId="0" borderId="5" xfId="7" applyFont="1" applyBorder="1" applyAlignment="1" applyProtection="1">
      <alignment horizontal="left" vertical="center" wrapText="1"/>
      <protection locked="0" hidden="1"/>
    </xf>
    <xf numFmtId="0" fontId="4" fillId="0" borderId="9" xfId="7" applyFont="1" applyBorder="1" applyAlignment="1" applyProtection="1">
      <alignment horizontal="left" vertical="center" wrapText="1"/>
      <protection locked="0" hidden="1"/>
    </xf>
    <xf numFmtId="0" fontId="4" fillId="0" borderId="7" xfId="7" applyFont="1" applyBorder="1" applyAlignment="1" applyProtection="1">
      <alignment horizontal="left" vertical="center" wrapText="1"/>
      <protection locked="0" hidden="1"/>
    </xf>
    <xf numFmtId="0" fontId="4" fillId="0" borderId="7" xfId="7" applyFont="1" applyBorder="1" applyAlignment="1">
      <alignment horizontal="center" vertical="center" wrapText="1"/>
    </xf>
    <xf numFmtId="0" fontId="4" fillId="0" borderId="7" xfId="7" applyFont="1" applyBorder="1" applyAlignment="1" applyProtection="1">
      <alignment horizontal="center" vertical="center" wrapText="1"/>
      <protection hidden="1"/>
    </xf>
    <xf numFmtId="0" fontId="4" fillId="0" borderId="9" xfId="7" applyFont="1" applyBorder="1" applyAlignment="1" applyProtection="1">
      <alignment horizontal="center" vertical="center" wrapText="1"/>
      <protection locked="0" hidden="1"/>
    </xf>
  </cellXfs>
  <cellStyles count="263">
    <cellStyle name="Comma" xfId="1" builtinId="3"/>
    <cellStyle name="Comma 2" xfId="3"/>
    <cellStyle name="Comma 21" xfId="259"/>
    <cellStyle name="Comma 3" xfId="4"/>
    <cellStyle name="Comma 4" xfId="8"/>
    <cellStyle name="Comma 45" xfId="41"/>
    <cellStyle name="Comma 6" xfId="29"/>
    <cellStyle name="Normal" xfId="0" builtinId="0"/>
    <cellStyle name="Normal 10" xfId="24"/>
    <cellStyle name="Normal 10 2" xfId="25"/>
    <cellStyle name="Normal 100" xfId="84"/>
    <cellStyle name="Normal 101" xfId="85"/>
    <cellStyle name="Normal 102" xfId="86"/>
    <cellStyle name="Normal 103" xfId="87"/>
    <cellStyle name="Normal 104" xfId="88"/>
    <cellStyle name="Normal 105" xfId="89"/>
    <cellStyle name="Normal 106" xfId="90"/>
    <cellStyle name="Normal 107" xfId="91"/>
    <cellStyle name="Normal 108" xfId="92"/>
    <cellStyle name="Normal 109" xfId="93"/>
    <cellStyle name="Normal 11" xfId="262"/>
    <cellStyle name="Normal 110" xfId="94"/>
    <cellStyle name="Normal 111" xfId="95"/>
    <cellStyle name="Normal 112" xfId="96"/>
    <cellStyle name="Normal 113" xfId="97"/>
    <cellStyle name="Normal 114" xfId="98"/>
    <cellStyle name="Normal 115" xfId="99"/>
    <cellStyle name="Normal 116" xfId="100"/>
    <cellStyle name="Normal 117" xfId="101"/>
    <cellStyle name="Normal 118" xfId="102"/>
    <cellStyle name="Normal 119" xfId="103"/>
    <cellStyle name="Normal 12 2" xfId="242"/>
    <cellStyle name="Normal 120" xfId="104"/>
    <cellStyle name="Normal 121" xfId="105"/>
    <cellStyle name="Normal 122" xfId="106"/>
    <cellStyle name="Normal 123" xfId="107"/>
    <cellStyle name="Normal 124" xfId="108"/>
    <cellStyle name="Normal 125" xfId="109"/>
    <cellStyle name="Normal 127" xfId="110"/>
    <cellStyle name="Normal 128" xfId="111"/>
    <cellStyle name="Normal 129" xfId="112"/>
    <cellStyle name="Normal 130" xfId="113"/>
    <cellStyle name="Normal 132" xfId="114"/>
    <cellStyle name="Normal 133" xfId="115"/>
    <cellStyle name="Normal 134" xfId="116"/>
    <cellStyle name="Normal 135" xfId="117"/>
    <cellStyle name="Normal 136" xfId="118"/>
    <cellStyle name="Normal 137" xfId="119"/>
    <cellStyle name="Normal 139" xfId="120"/>
    <cellStyle name="Normal 140" xfId="121"/>
    <cellStyle name="Normal 142" xfId="122"/>
    <cellStyle name="Normal 143" xfId="123"/>
    <cellStyle name="Normal 144" xfId="124"/>
    <cellStyle name="Normal 145" xfId="125"/>
    <cellStyle name="Normal 146" xfId="126"/>
    <cellStyle name="Normal 147" xfId="127"/>
    <cellStyle name="Normal 148" xfId="128"/>
    <cellStyle name="Normal 149" xfId="129"/>
    <cellStyle name="Normal 150" xfId="130"/>
    <cellStyle name="Normal 151" xfId="131"/>
    <cellStyle name="Normal 152" xfId="132"/>
    <cellStyle name="Normal 153" xfId="133"/>
    <cellStyle name="Normal 154" xfId="134"/>
    <cellStyle name="Normal 155" xfId="135"/>
    <cellStyle name="Normal 156" xfId="136"/>
    <cellStyle name="Normal 159" xfId="137"/>
    <cellStyle name="Normal 160" xfId="138"/>
    <cellStyle name="Normal 161" xfId="139"/>
    <cellStyle name="Normal 162" xfId="140"/>
    <cellStyle name="Normal 163" xfId="141"/>
    <cellStyle name="Normal 164" xfId="142"/>
    <cellStyle name="Normal 165" xfId="143"/>
    <cellStyle name="Normal 166" xfId="144"/>
    <cellStyle name="Normal 167" xfId="145"/>
    <cellStyle name="Normal 168" xfId="146"/>
    <cellStyle name="Normal 169" xfId="147"/>
    <cellStyle name="Normal 170" xfId="148"/>
    <cellStyle name="Normal 171" xfId="149"/>
    <cellStyle name="Normal 172" xfId="150"/>
    <cellStyle name="Normal 173" xfId="151"/>
    <cellStyle name="Normal 174" xfId="152"/>
    <cellStyle name="Normal 175" xfId="153"/>
    <cellStyle name="Normal 176" xfId="154"/>
    <cellStyle name="Normal 177" xfId="155"/>
    <cellStyle name="Normal 178" xfId="156"/>
    <cellStyle name="Normal 179" xfId="157"/>
    <cellStyle name="Normal 180" xfId="158"/>
    <cellStyle name="Normal 181" xfId="159"/>
    <cellStyle name="Normal 182" xfId="160"/>
    <cellStyle name="Normal 184" xfId="161"/>
    <cellStyle name="Normal 185" xfId="162"/>
    <cellStyle name="Normal 186" xfId="163"/>
    <cellStyle name="Normal 187" xfId="164"/>
    <cellStyle name="Normal 188" xfId="165"/>
    <cellStyle name="Normal 190" xfId="166"/>
    <cellStyle name="Normal 191" xfId="167"/>
    <cellStyle name="Normal 192" xfId="168"/>
    <cellStyle name="Normal 193" xfId="169"/>
    <cellStyle name="Normal 194" xfId="170"/>
    <cellStyle name="Normal 195" xfId="171"/>
    <cellStyle name="Normal 196" xfId="172"/>
    <cellStyle name="Normal 197" xfId="173"/>
    <cellStyle name="Normal 198" xfId="174"/>
    <cellStyle name="Normal 199" xfId="175"/>
    <cellStyle name="Normal 2" xfId="2"/>
    <cellStyle name="Normal 2 2" xfId="261"/>
    <cellStyle name="Normal 2 2 3" xfId="10"/>
    <cellStyle name="Normal 2 5" xfId="9"/>
    <cellStyle name="Normal 200" xfId="176"/>
    <cellStyle name="Normal 201" xfId="177"/>
    <cellStyle name="Normal 202" xfId="178"/>
    <cellStyle name="Normal 203" xfId="179"/>
    <cellStyle name="Normal 204" xfId="180"/>
    <cellStyle name="Normal 205" xfId="181"/>
    <cellStyle name="Normal 206" xfId="182"/>
    <cellStyle name="Normal 207" xfId="183"/>
    <cellStyle name="Normal 208" xfId="184"/>
    <cellStyle name="Normal 209" xfId="185"/>
    <cellStyle name="Normal 210" xfId="186"/>
    <cellStyle name="Normal 211" xfId="187"/>
    <cellStyle name="Normal 212" xfId="188"/>
    <cellStyle name="Normal 213" xfId="189"/>
    <cellStyle name="Normal 214" xfId="190"/>
    <cellStyle name="Normal 215" xfId="192"/>
    <cellStyle name="Normal 216" xfId="191"/>
    <cellStyle name="Normal 217" xfId="193"/>
    <cellStyle name="Normal 218" xfId="194"/>
    <cellStyle name="Normal 219" xfId="195"/>
    <cellStyle name="Normal 220" xfId="196"/>
    <cellStyle name="Normal 221" xfId="197"/>
    <cellStyle name="Normal 222" xfId="198"/>
    <cellStyle name="Normal 223" xfId="199"/>
    <cellStyle name="Normal 224" xfId="200"/>
    <cellStyle name="Normal 225" xfId="201"/>
    <cellStyle name="Normal 226" xfId="202"/>
    <cellStyle name="Normal 227" xfId="203"/>
    <cellStyle name="Normal 228" xfId="204"/>
    <cellStyle name="Normal 229" xfId="205"/>
    <cellStyle name="Normal 230" xfId="206"/>
    <cellStyle name="Normal 231" xfId="207"/>
    <cellStyle name="Normal 232" xfId="208"/>
    <cellStyle name="Normal 233" xfId="209"/>
    <cellStyle name="Normal 234" xfId="210"/>
    <cellStyle name="Normal 235" xfId="211"/>
    <cellStyle name="Normal 236" xfId="212"/>
    <cellStyle name="Normal 237" xfId="213"/>
    <cellStyle name="Normal 238" xfId="214"/>
    <cellStyle name="Normal 239" xfId="215"/>
    <cellStyle name="Normal 240" xfId="216"/>
    <cellStyle name="Normal 241" xfId="217"/>
    <cellStyle name="Normal 242" xfId="218"/>
    <cellStyle name="Normal 243" xfId="219"/>
    <cellStyle name="Normal 244" xfId="220"/>
    <cellStyle name="Normal 245" xfId="221"/>
    <cellStyle name="Normal 246" xfId="222"/>
    <cellStyle name="Normal 247" xfId="223"/>
    <cellStyle name="Normal 248" xfId="224"/>
    <cellStyle name="Normal 249" xfId="225"/>
    <cellStyle name="Normal 250" xfId="226"/>
    <cellStyle name="Normal 251" xfId="227"/>
    <cellStyle name="Normal 252" xfId="228"/>
    <cellStyle name="Normal 253" xfId="229"/>
    <cellStyle name="Normal 254" xfId="230"/>
    <cellStyle name="Normal 256" xfId="231"/>
    <cellStyle name="Normal 258" xfId="232"/>
    <cellStyle name="Normal 259" xfId="233"/>
    <cellStyle name="Normal 260" xfId="234"/>
    <cellStyle name="Normal 261" xfId="235"/>
    <cellStyle name="Normal 262" xfId="236"/>
    <cellStyle name="Normal 263" xfId="237"/>
    <cellStyle name="Normal 264" xfId="238"/>
    <cellStyle name="Normal 265" xfId="239"/>
    <cellStyle name="Normal 266" xfId="241"/>
    <cellStyle name="Normal 268" xfId="243"/>
    <cellStyle name="Normal 269" xfId="244"/>
    <cellStyle name="Normal 270" xfId="245"/>
    <cellStyle name="Normal 271" xfId="246"/>
    <cellStyle name="Normal 272" xfId="247"/>
    <cellStyle name="Normal 273" xfId="248"/>
    <cellStyle name="Normal 274" xfId="249"/>
    <cellStyle name="Normal 275" xfId="250"/>
    <cellStyle name="Normal 276" xfId="251"/>
    <cellStyle name="Normal 277" xfId="252"/>
    <cellStyle name="Normal 279" xfId="253"/>
    <cellStyle name="Normal 280" xfId="254"/>
    <cellStyle name="Normal 281" xfId="255"/>
    <cellStyle name="Normal 282" xfId="256"/>
    <cellStyle name="Normal 284" xfId="257"/>
    <cellStyle name="Normal 285" xfId="258"/>
    <cellStyle name="Normal 3" xfId="5"/>
    <cellStyle name="Normal 3 2" xfId="26"/>
    <cellStyle name="Normal 3 3" xfId="260"/>
    <cellStyle name="Normal 3 4" xfId="27"/>
    <cellStyle name="Normal 31" xfId="11"/>
    <cellStyle name="Normal 32" xfId="12"/>
    <cellStyle name="Normal 34" xfId="13"/>
    <cellStyle name="Normal 36" xfId="14"/>
    <cellStyle name="Normal 37" xfId="15"/>
    <cellStyle name="Normal 38" xfId="16"/>
    <cellStyle name="Normal 39" xfId="17"/>
    <cellStyle name="Normal 4" xfId="7"/>
    <cellStyle name="Normal 40" xfId="18"/>
    <cellStyle name="Normal 41" xfId="19"/>
    <cellStyle name="Normal 42" xfId="20"/>
    <cellStyle name="Normal 43" xfId="28"/>
    <cellStyle name="Normal 44" xfId="30"/>
    <cellStyle name="Normal 45" xfId="31"/>
    <cellStyle name="Normal 46" xfId="32"/>
    <cellStyle name="Normal 47" xfId="33"/>
    <cellStyle name="Normal 48" xfId="34"/>
    <cellStyle name="Normal 49" xfId="35"/>
    <cellStyle name="Normal 51" xfId="36"/>
    <cellStyle name="Normal 52" xfId="37"/>
    <cellStyle name="Normal 53" xfId="38"/>
    <cellStyle name="Normal 54" xfId="39"/>
    <cellStyle name="Normal 55" xfId="40"/>
    <cellStyle name="Normal 57" xfId="42"/>
    <cellStyle name="Normal 58" xfId="43"/>
    <cellStyle name="Normal 60" xfId="44"/>
    <cellStyle name="Normal 61" xfId="45"/>
    <cellStyle name="Normal 62" xfId="46"/>
    <cellStyle name="Normal 63" xfId="47"/>
    <cellStyle name="Normal 64" xfId="48"/>
    <cellStyle name="Normal 65" xfId="49"/>
    <cellStyle name="Normal 66" xfId="50"/>
    <cellStyle name="Normal 67" xfId="51"/>
    <cellStyle name="Normal 68" xfId="52"/>
    <cellStyle name="Normal 69" xfId="53"/>
    <cellStyle name="Normal 7" xfId="240"/>
    <cellStyle name="Normal 70" xfId="54"/>
    <cellStyle name="Normal 71" xfId="55"/>
    <cellStyle name="Normal 72" xfId="56"/>
    <cellStyle name="Normal 73" xfId="57"/>
    <cellStyle name="Normal 74" xfId="58"/>
    <cellStyle name="Normal 75" xfId="59"/>
    <cellStyle name="Normal 76" xfId="60"/>
    <cellStyle name="Normal 77" xfId="61"/>
    <cellStyle name="Normal 78" xfId="62"/>
    <cellStyle name="Normal 79" xfId="63"/>
    <cellStyle name="Normal 80" xfId="64"/>
    <cellStyle name="Normal 81" xfId="65"/>
    <cellStyle name="Normal 82" xfId="66"/>
    <cellStyle name="Normal 83" xfId="67"/>
    <cellStyle name="Normal 84" xfId="68"/>
    <cellStyle name="Normal 85" xfId="69"/>
    <cellStyle name="Normal 86" xfId="70"/>
    <cellStyle name="Normal 87" xfId="71"/>
    <cellStyle name="Normal 88" xfId="72"/>
    <cellStyle name="Normal 89" xfId="73"/>
    <cellStyle name="Normal 90" xfId="74"/>
    <cellStyle name="Normal 91" xfId="75"/>
    <cellStyle name="Normal 92" xfId="76"/>
    <cellStyle name="Normal 93" xfId="77"/>
    <cellStyle name="Normal 94" xfId="78"/>
    <cellStyle name="Normal 95" xfId="79"/>
    <cellStyle name="Normal 96" xfId="80"/>
    <cellStyle name="Normal 97" xfId="81"/>
    <cellStyle name="Normal 98" xfId="82"/>
    <cellStyle name="Normal 99" xfId="83"/>
    <cellStyle name="Normal_1_99_BGC" xfId="22"/>
    <cellStyle name="Percent" xfId="6" builtinId="5"/>
    <cellStyle name="Style 1" xfId="23"/>
    <cellStyle name="vnhead1" xfId="21"/>
  </cellStyles>
  <dxfs count="31">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xdr:row>
      <xdr:rowOff>85725</xdr:rowOff>
    </xdr:from>
    <xdr:to>
      <xdr:col>4</xdr:col>
      <xdr:colOff>390525</xdr:colOff>
      <xdr:row>3</xdr:row>
      <xdr:rowOff>98425</xdr:rowOff>
    </xdr:to>
    <xdr:pic>
      <xdr:nvPicPr>
        <xdr:cNvPr id="2" name="Picture 1" descr="logo cong ty PNG">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23850"/>
          <a:ext cx="2609850"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66675</xdr:colOff>
          <xdr:row>3</xdr:row>
          <xdr:rowOff>133350</xdr:rowOff>
        </xdr:from>
        <xdr:to>
          <xdr:col>10</xdr:col>
          <xdr:colOff>228600</xdr:colOff>
          <xdr:row>10</xdr:row>
          <xdr:rowOff>657225</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B00-0000018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409575</xdr:colOff>
      <xdr:row>2</xdr:row>
      <xdr:rowOff>47624</xdr:rowOff>
    </xdr:from>
    <xdr:to>
      <xdr:col>2</xdr:col>
      <xdr:colOff>738187</xdr:colOff>
      <xdr:row>5</xdr:row>
      <xdr:rowOff>190500</xdr:rowOff>
    </xdr:to>
    <xdr:pic>
      <xdr:nvPicPr>
        <xdr:cNvPr id="2" name="Object 4">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438149"/>
          <a:ext cx="2043112" cy="1038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230059</xdr:colOff>
      <xdr:row>2</xdr:row>
      <xdr:rowOff>19050</xdr:rowOff>
    </xdr:from>
    <xdr:to>
      <xdr:col>2</xdr:col>
      <xdr:colOff>114212</xdr:colOff>
      <xdr:row>5</xdr:row>
      <xdr:rowOff>200025</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2959" y="419100"/>
          <a:ext cx="1265278" cy="8286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828</xdr:row>
      <xdr:rowOff>0</xdr:rowOff>
    </xdr:from>
    <xdr:to>
      <xdr:col>6</xdr:col>
      <xdr:colOff>76200</xdr:colOff>
      <xdr:row>828</xdr:row>
      <xdr:rowOff>47625</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 name="Text Box 6">
          <a:extLst>
            <a:ext uri="{FF2B5EF4-FFF2-40B4-BE49-F238E27FC236}">
              <a16:creationId xmlns:a16="http://schemas.microsoft.com/office/drawing/2014/main" id="{00000000-0008-0000-1000-00000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 name="Text Box 7">
          <a:extLst>
            <a:ext uri="{FF2B5EF4-FFF2-40B4-BE49-F238E27FC236}">
              <a16:creationId xmlns:a16="http://schemas.microsoft.com/office/drawing/2014/main" id="{00000000-0008-0000-1000-00000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9" name="Text Box 8">
          <a:extLst>
            <a:ext uri="{FF2B5EF4-FFF2-40B4-BE49-F238E27FC236}">
              <a16:creationId xmlns:a16="http://schemas.microsoft.com/office/drawing/2014/main" id="{00000000-0008-0000-1000-000009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0" name="Text Box 9">
          <a:extLst>
            <a:ext uri="{FF2B5EF4-FFF2-40B4-BE49-F238E27FC236}">
              <a16:creationId xmlns:a16="http://schemas.microsoft.com/office/drawing/2014/main" id="{00000000-0008-0000-1000-00000A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1" name="Text Box 10">
          <a:extLst>
            <a:ext uri="{FF2B5EF4-FFF2-40B4-BE49-F238E27FC236}">
              <a16:creationId xmlns:a16="http://schemas.microsoft.com/office/drawing/2014/main" id="{00000000-0008-0000-1000-00000B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2" name="Text Box 11">
          <a:extLst>
            <a:ext uri="{FF2B5EF4-FFF2-40B4-BE49-F238E27FC236}">
              <a16:creationId xmlns:a16="http://schemas.microsoft.com/office/drawing/2014/main" id="{00000000-0008-0000-1000-00000C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3" name="Text Box 12">
          <a:extLst>
            <a:ext uri="{FF2B5EF4-FFF2-40B4-BE49-F238E27FC236}">
              <a16:creationId xmlns:a16="http://schemas.microsoft.com/office/drawing/2014/main" id="{00000000-0008-0000-1000-00000D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4" name="Text Box 13">
          <a:extLst>
            <a:ext uri="{FF2B5EF4-FFF2-40B4-BE49-F238E27FC236}">
              <a16:creationId xmlns:a16="http://schemas.microsoft.com/office/drawing/2014/main" id="{00000000-0008-0000-1000-00000E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5" name="Text Box 14">
          <a:extLst>
            <a:ext uri="{FF2B5EF4-FFF2-40B4-BE49-F238E27FC236}">
              <a16:creationId xmlns:a16="http://schemas.microsoft.com/office/drawing/2014/main" id="{00000000-0008-0000-1000-00000F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6" name="Text Box 15">
          <a:extLst>
            <a:ext uri="{FF2B5EF4-FFF2-40B4-BE49-F238E27FC236}">
              <a16:creationId xmlns:a16="http://schemas.microsoft.com/office/drawing/2014/main" id="{00000000-0008-0000-1000-000010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7" name="Text Box 16">
          <a:extLst>
            <a:ext uri="{FF2B5EF4-FFF2-40B4-BE49-F238E27FC236}">
              <a16:creationId xmlns:a16="http://schemas.microsoft.com/office/drawing/2014/main" id="{00000000-0008-0000-1000-000011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8" name="Text Box 17">
          <a:extLst>
            <a:ext uri="{FF2B5EF4-FFF2-40B4-BE49-F238E27FC236}">
              <a16:creationId xmlns:a16="http://schemas.microsoft.com/office/drawing/2014/main" id="{00000000-0008-0000-1000-000012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19" name="Text Box 18">
          <a:extLst>
            <a:ext uri="{FF2B5EF4-FFF2-40B4-BE49-F238E27FC236}">
              <a16:creationId xmlns:a16="http://schemas.microsoft.com/office/drawing/2014/main" id="{00000000-0008-0000-1000-000013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0" name="Text Box 19">
          <a:extLst>
            <a:ext uri="{FF2B5EF4-FFF2-40B4-BE49-F238E27FC236}">
              <a16:creationId xmlns:a16="http://schemas.microsoft.com/office/drawing/2014/main" id="{00000000-0008-0000-1000-000014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1" name="Text Box 20">
          <a:extLst>
            <a:ext uri="{FF2B5EF4-FFF2-40B4-BE49-F238E27FC236}">
              <a16:creationId xmlns:a16="http://schemas.microsoft.com/office/drawing/2014/main" id="{00000000-0008-0000-1000-000015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2" name="Text Box 21">
          <a:extLst>
            <a:ext uri="{FF2B5EF4-FFF2-40B4-BE49-F238E27FC236}">
              <a16:creationId xmlns:a16="http://schemas.microsoft.com/office/drawing/2014/main" id="{00000000-0008-0000-1000-000016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3" name="Text Box 22">
          <a:extLst>
            <a:ext uri="{FF2B5EF4-FFF2-40B4-BE49-F238E27FC236}">
              <a16:creationId xmlns:a16="http://schemas.microsoft.com/office/drawing/2014/main" id="{00000000-0008-0000-1000-000017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4" name="Text Box 23">
          <a:extLst>
            <a:ext uri="{FF2B5EF4-FFF2-40B4-BE49-F238E27FC236}">
              <a16:creationId xmlns:a16="http://schemas.microsoft.com/office/drawing/2014/main" id="{00000000-0008-0000-1000-000018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5" name="Text Box 24">
          <a:extLst>
            <a:ext uri="{FF2B5EF4-FFF2-40B4-BE49-F238E27FC236}">
              <a16:creationId xmlns:a16="http://schemas.microsoft.com/office/drawing/2014/main" id="{00000000-0008-0000-1000-000019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6" name="Text Box 25">
          <a:extLst>
            <a:ext uri="{FF2B5EF4-FFF2-40B4-BE49-F238E27FC236}">
              <a16:creationId xmlns:a16="http://schemas.microsoft.com/office/drawing/2014/main" id="{00000000-0008-0000-1000-00001A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7" name="Text Box 26">
          <a:extLst>
            <a:ext uri="{FF2B5EF4-FFF2-40B4-BE49-F238E27FC236}">
              <a16:creationId xmlns:a16="http://schemas.microsoft.com/office/drawing/2014/main" id="{00000000-0008-0000-1000-00001B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8" name="Text Box 27">
          <a:extLst>
            <a:ext uri="{FF2B5EF4-FFF2-40B4-BE49-F238E27FC236}">
              <a16:creationId xmlns:a16="http://schemas.microsoft.com/office/drawing/2014/main" id="{00000000-0008-0000-1000-00001C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29" name="Text Box 28">
          <a:extLst>
            <a:ext uri="{FF2B5EF4-FFF2-40B4-BE49-F238E27FC236}">
              <a16:creationId xmlns:a16="http://schemas.microsoft.com/office/drawing/2014/main" id="{00000000-0008-0000-1000-00001D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0" name="Text Box 29">
          <a:extLst>
            <a:ext uri="{FF2B5EF4-FFF2-40B4-BE49-F238E27FC236}">
              <a16:creationId xmlns:a16="http://schemas.microsoft.com/office/drawing/2014/main" id="{00000000-0008-0000-1000-00001E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1" name="Text Box 30">
          <a:extLst>
            <a:ext uri="{FF2B5EF4-FFF2-40B4-BE49-F238E27FC236}">
              <a16:creationId xmlns:a16="http://schemas.microsoft.com/office/drawing/2014/main" id="{00000000-0008-0000-1000-00001F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2" name="Text Box 31">
          <a:extLst>
            <a:ext uri="{FF2B5EF4-FFF2-40B4-BE49-F238E27FC236}">
              <a16:creationId xmlns:a16="http://schemas.microsoft.com/office/drawing/2014/main" id="{00000000-0008-0000-1000-000020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3" name="Text Box 32">
          <a:extLst>
            <a:ext uri="{FF2B5EF4-FFF2-40B4-BE49-F238E27FC236}">
              <a16:creationId xmlns:a16="http://schemas.microsoft.com/office/drawing/2014/main" id="{00000000-0008-0000-1000-000021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4" name="Text Box 33">
          <a:extLst>
            <a:ext uri="{FF2B5EF4-FFF2-40B4-BE49-F238E27FC236}">
              <a16:creationId xmlns:a16="http://schemas.microsoft.com/office/drawing/2014/main" id="{00000000-0008-0000-1000-000022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5" name="Text Box 34">
          <a:extLst>
            <a:ext uri="{FF2B5EF4-FFF2-40B4-BE49-F238E27FC236}">
              <a16:creationId xmlns:a16="http://schemas.microsoft.com/office/drawing/2014/main" id="{00000000-0008-0000-1000-000023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6" name="Text Box 35">
          <a:extLst>
            <a:ext uri="{FF2B5EF4-FFF2-40B4-BE49-F238E27FC236}">
              <a16:creationId xmlns:a16="http://schemas.microsoft.com/office/drawing/2014/main" id="{00000000-0008-0000-1000-000024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7" name="Text Box 36">
          <a:extLst>
            <a:ext uri="{FF2B5EF4-FFF2-40B4-BE49-F238E27FC236}">
              <a16:creationId xmlns:a16="http://schemas.microsoft.com/office/drawing/2014/main" id="{00000000-0008-0000-1000-000025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8" name="Text Box 37">
          <a:extLst>
            <a:ext uri="{FF2B5EF4-FFF2-40B4-BE49-F238E27FC236}">
              <a16:creationId xmlns:a16="http://schemas.microsoft.com/office/drawing/2014/main" id="{00000000-0008-0000-1000-000026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39" name="Text Box 38">
          <a:extLst>
            <a:ext uri="{FF2B5EF4-FFF2-40B4-BE49-F238E27FC236}">
              <a16:creationId xmlns:a16="http://schemas.microsoft.com/office/drawing/2014/main" id="{00000000-0008-0000-1000-000027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0" name="Text Box 39">
          <a:extLst>
            <a:ext uri="{FF2B5EF4-FFF2-40B4-BE49-F238E27FC236}">
              <a16:creationId xmlns:a16="http://schemas.microsoft.com/office/drawing/2014/main" id="{00000000-0008-0000-1000-000028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1" name="Text Box 40">
          <a:extLst>
            <a:ext uri="{FF2B5EF4-FFF2-40B4-BE49-F238E27FC236}">
              <a16:creationId xmlns:a16="http://schemas.microsoft.com/office/drawing/2014/main" id="{00000000-0008-0000-1000-000029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2" name="Text Box 41">
          <a:extLst>
            <a:ext uri="{FF2B5EF4-FFF2-40B4-BE49-F238E27FC236}">
              <a16:creationId xmlns:a16="http://schemas.microsoft.com/office/drawing/2014/main" id="{00000000-0008-0000-1000-00002A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3" name="Text Box 42">
          <a:extLst>
            <a:ext uri="{FF2B5EF4-FFF2-40B4-BE49-F238E27FC236}">
              <a16:creationId xmlns:a16="http://schemas.microsoft.com/office/drawing/2014/main" id="{00000000-0008-0000-1000-00002B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4" name="Text Box 43">
          <a:extLst>
            <a:ext uri="{FF2B5EF4-FFF2-40B4-BE49-F238E27FC236}">
              <a16:creationId xmlns:a16="http://schemas.microsoft.com/office/drawing/2014/main" id="{00000000-0008-0000-1000-00002C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5" name="Text Box 44">
          <a:extLst>
            <a:ext uri="{FF2B5EF4-FFF2-40B4-BE49-F238E27FC236}">
              <a16:creationId xmlns:a16="http://schemas.microsoft.com/office/drawing/2014/main" id="{00000000-0008-0000-1000-00002D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47625</xdr:rowOff>
    </xdr:to>
    <xdr:sp macro="" textlink="">
      <xdr:nvSpPr>
        <xdr:cNvPr id="46" name="Text Box 45">
          <a:extLst>
            <a:ext uri="{FF2B5EF4-FFF2-40B4-BE49-F238E27FC236}">
              <a16:creationId xmlns:a16="http://schemas.microsoft.com/office/drawing/2014/main" id="{00000000-0008-0000-1000-00002E000000}"/>
            </a:ext>
          </a:extLst>
        </xdr:cNvPr>
        <xdr:cNvSpPr txBox="1">
          <a:spLocks noChangeArrowheads="1"/>
        </xdr:cNvSpPr>
      </xdr:nvSpPr>
      <xdr:spPr bwMode="auto">
        <a:xfrm>
          <a:off x="8372475" y="527580225"/>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47" name="Text Box 46">
          <a:extLst>
            <a:ext uri="{FF2B5EF4-FFF2-40B4-BE49-F238E27FC236}">
              <a16:creationId xmlns:a16="http://schemas.microsoft.com/office/drawing/2014/main" id="{00000000-0008-0000-1000-00002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48" name="Text Box 47">
          <a:extLst>
            <a:ext uri="{FF2B5EF4-FFF2-40B4-BE49-F238E27FC236}">
              <a16:creationId xmlns:a16="http://schemas.microsoft.com/office/drawing/2014/main" id="{00000000-0008-0000-1000-00003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49" name="Text Box 48">
          <a:extLst>
            <a:ext uri="{FF2B5EF4-FFF2-40B4-BE49-F238E27FC236}">
              <a16:creationId xmlns:a16="http://schemas.microsoft.com/office/drawing/2014/main" id="{00000000-0008-0000-1000-00003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0" name="Text Box 49">
          <a:extLst>
            <a:ext uri="{FF2B5EF4-FFF2-40B4-BE49-F238E27FC236}">
              <a16:creationId xmlns:a16="http://schemas.microsoft.com/office/drawing/2014/main" id="{00000000-0008-0000-1000-00003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1" name="Text Box 50">
          <a:extLst>
            <a:ext uri="{FF2B5EF4-FFF2-40B4-BE49-F238E27FC236}">
              <a16:creationId xmlns:a16="http://schemas.microsoft.com/office/drawing/2014/main" id="{00000000-0008-0000-1000-00003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2" name="Text Box 51">
          <a:extLst>
            <a:ext uri="{FF2B5EF4-FFF2-40B4-BE49-F238E27FC236}">
              <a16:creationId xmlns:a16="http://schemas.microsoft.com/office/drawing/2014/main" id="{00000000-0008-0000-1000-00003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3" name="Text Box 52">
          <a:extLst>
            <a:ext uri="{FF2B5EF4-FFF2-40B4-BE49-F238E27FC236}">
              <a16:creationId xmlns:a16="http://schemas.microsoft.com/office/drawing/2014/main" id="{00000000-0008-0000-1000-00003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4" name="Text Box 53">
          <a:extLst>
            <a:ext uri="{FF2B5EF4-FFF2-40B4-BE49-F238E27FC236}">
              <a16:creationId xmlns:a16="http://schemas.microsoft.com/office/drawing/2014/main" id="{00000000-0008-0000-1000-00003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5" name="Text Box 54">
          <a:extLst>
            <a:ext uri="{FF2B5EF4-FFF2-40B4-BE49-F238E27FC236}">
              <a16:creationId xmlns:a16="http://schemas.microsoft.com/office/drawing/2014/main" id="{00000000-0008-0000-1000-00003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6" name="Text Box 55">
          <a:extLst>
            <a:ext uri="{FF2B5EF4-FFF2-40B4-BE49-F238E27FC236}">
              <a16:creationId xmlns:a16="http://schemas.microsoft.com/office/drawing/2014/main" id="{00000000-0008-0000-1000-00003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7" name="Text Box 56">
          <a:extLst>
            <a:ext uri="{FF2B5EF4-FFF2-40B4-BE49-F238E27FC236}">
              <a16:creationId xmlns:a16="http://schemas.microsoft.com/office/drawing/2014/main" id="{00000000-0008-0000-1000-00003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8" name="Text Box 57">
          <a:extLst>
            <a:ext uri="{FF2B5EF4-FFF2-40B4-BE49-F238E27FC236}">
              <a16:creationId xmlns:a16="http://schemas.microsoft.com/office/drawing/2014/main" id="{00000000-0008-0000-1000-00003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59" name="Text Box 58">
          <a:extLst>
            <a:ext uri="{FF2B5EF4-FFF2-40B4-BE49-F238E27FC236}">
              <a16:creationId xmlns:a16="http://schemas.microsoft.com/office/drawing/2014/main" id="{00000000-0008-0000-1000-00003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0" name="Text Box 59">
          <a:extLst>
            <a:ext uri="{FF2B5EF4-FFF2-40B4-BE49-F238E27FC236}">
              <a16:creationId xmlns:a16="http://schemas.microsoft.com/office/drawing/2014/main" id="{00000000-0008-0000-1000-00003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1" name="Text Box 60">
          <a:extLst>
            <a:ext uri="{FF2B5EF4-FFF2-40B4-BE49-F238E27FC236}">
              <a16:creationId xmlns:a16="http://schemas.microsoft.com/office/drawing/2014/main" id="{00000000-0008-0000-1000-00003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2" name="Text Box 61">
          <a:extLst>
            <a:ext uri="{FF2B5EF4-FFF2-40B4-BE49-F238E27FC236}">
              <a16:creationId xmlns:a16="http://schemas.microsoft.com/office/drawing/2014/main" id="{00000000-0008-0000-1000-00003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3" name="Text Box 62">
          <a:extLst>
            <a:ext uri="{FF2B5EF4-FFF2-40B4-BE49-F238E27FC236}">
              <a16:creationId xmlns:a16="http://schemas.microsoft.com/office/drawing/2014/main" id="{00000000-0008-0000-1000-00003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4" name="Text Box 63">
          <a:extLst>
            <a:ext uri="{FF2B5EF4-FFF2-40B4-BE49-F238E27FC236}">
              <a16:creationId xmlns:a16="http://schemas.microsoft.com/office/drawing/2014/main" id="{00000000-0008-0000-1000-00004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5" name="Text Box 64">
          <a:extLst>
            <a:ext uri="{FF2B5EF4-FFF2-40B4-BE49-F238E27FC236}">
              <a16:creationId xmlns:a16="http://schemas.microsoft.com/office/drawing/2014/main" id="{00000000-0008-0000-1000-00004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6" name="Text Box 65">
          <a:extLst>
            <a:ext uri="{FF2B5EF4-FFF2-40B4-BE49-F238E27FC236}">
              <a16:creationId xmlns:a16="http://schemas.microsoft.com/office/drawing/2014/main" id="{00000000-0008-0000-1000-00004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7" name="Text Box 66">
          <a:extLst>
            <a:ext uri="{FF2B5EF4-FFF2-40B4-BE49-F238E27FC236}">
              <a16:creationId xmlns:a16="http://schemas.microsoft.com/office/drawing/2014/main" id="{00000000-0008-0000-1000-00004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8" name="Text Box 67">
          <a:extLst>
            <a:ext uri="{FF2B5EF4-FFF2-40B4-BE49-F238E27FC236}">
              <a16:creationId xmlns:a16="http://schemas.microsoft.com/office/drawing/2014/main" id="{00000000-0008-0000-1000-00004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69" name="Text Box 68">
          <a:extLst>
            <a:ext uri="{FF2B5EF4-FFF2-40B4-BE49-F238E27FC236}">
              <a16:creationId xmlns:a16="http://schemas.microsoft.com/office/drawing/2014/main" id="{00000000-0008-0000-1000-00004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0" name="Text Box 69">
          <a:extLst>
            <a:ext uri="{FF2B5EF4-FFF2-40B4-BE49-F238E27FC236}">
              <a16:creationId xmlns:a16="http://schemas.microsoft.com/office/drawing/2014/main" id="{00000000-0008-0000-1000-00004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1" name="Text Box 70">
          <a:extLst>
            <a:ext uri="{FF2B5EF4-FFF2-40B4-BE49-F238E27FC236}">
              <a16:creationId xmlns:a16="http://schemas.microsoft.com/office/drawing/2014/main" id="{00000000-0008-0000-1000-00004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2" name="Text Box 71">
          <a:extLst>
            <a:ext uri="{FF2B5EF4-FFF2-40B4-BE49-F238E27FC236}">
              <a16:creationId xmlns:a16="http://schemas.microsoft.com/office/drawing/2014/main" id="{00000000-0008-0000-1000-00004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3" name="Text Box 72">
          <a:extLst>
            <a:ext uri="{FF2B5EF4-FFF2-40B4-BE49-F238E27FC236}">
              <a16:creationId xmlns:a16="http://schemas.microsoft.com/office/drawing/2014/main" id="{00000000-0008-0000-1000-00004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4" name="Text Box 73">
          <a:extLst>
            <a:ext uri="{FF2B5EF4-FFF2-40B4-BE49-F238E27FC236}">
              <a16:creationId xmlns:a16="http://schemas.microsoft.com/office/drawing/2014/main" id="{00000000-0008-0000-1000-00004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5" name="Text Box 74">
          <a:extLst>
            <a:ext uri="{FF2B5EF4-FFF2-40B4-BE49-F238E27FC236}">
              <a16:creationId xmlns:a16="http://schemas.microsoft.com/office/drawing/2014/main" id="{00000000-0008-0000-1000-00004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6" name="Text Box 75">
          <a:extLst>
            <a:ext uri="{FF2B5EF4-FFF2-40B4-BE49-F238E27FC236}">
              <a16:creationId xmlns:a16="http://schemas.microsoft.com/office/drawing/2014/main" id="{00000000-0008-0000-1000-00004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7" name="Text Box 76">
          <a:extLst>
            <a:ext uri="{FF2B5EF4-FFF2-40B4-BE49-F238E27FC236}">
              <a16:creationId xmlns:a16="http://schemas.microsoft.com/office/drawing/2014/main" id="{00000000-0008-0000-1000-00004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8" name="Text Box 77">
          <a:extLst>
            <a:ext uri="{FF2B5EF4-FFF2-40B4-BE49-F238E27FC236}">
              <a16:creationId xmlns:a16="http://schemas.microsoft.com/office/drawing/2014/main" id="{00000000-0008-0000-1000-00004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79" name="Text Box 78">
          <a:extLst>
            <a:ext uri="{FF2B5EF4-FFF2-40B4-BE49-F238E27FC236}">
              <a16:creationId xmlns:a16="http://schemas.microsoft.com/office/drawing/2014/main" id="{00000000-0008-0000-1000-00004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0" name="Text Box 79">
          <a:extLst>
            <a:ext uri="{FF2B5EF4-FFF2-40B4-BE49-F238E27FC236}">
              <a16:creationId xmlns:a16="http://schemas.microsoft.com/office/drawing/2014/main" id="{00000000-0008-0000-1000-00005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1" name="Text Box 80">
          <a:extLst>
            <a:ext uri="{FF2B5EF4-FFF2-40B4-BE49-F238E27FC236}">
              <a16:creationId xmlns:a16="http://schemas.microsoft.com/office/drawing/2014/main" id="{00000000-0008-0000-1000-00005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2" name="Text Box 81">
          <a:extLst>
            <a:ext uri="{FF2B5EF4-FFF2-40B4-BE49-F238E27FC236}">
              <a16:creationId xmlns:a16="http://schemas.microsoft.com/office/drawing/2014/main" id="{00000000-0008-0000-1000-00005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3" name="Text Box 82">
          <a:extLst>
            <a:ext uri="{FF2B5EF4-FFF2-40B4-BE49-F238E27FC236}">
              <a16:creationId xmlns:a16="http://schemas.microsoft.com/office/drawing/2014/main" id="{00000000-0008-0000-1000-00005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4" name="Text Box 83">
          <a:extLst>
            <a:ext uri="{FF2B5EF4-FFF2-40B4-BE49-F238E27FC236}">
              <a16:creationId xmlns:a16="http://schemas.microsoft.com/office/drawing/2014/main" id="{00000000-0008-0000-1000-00005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5" name="Text Box 84">
          <a:extLst>
            <a:ext uri="{FF2B5EF4-FFF2-40B4-BE49-F238E27FC236}">
              <a16:creationId xmlns:a16="http://schemas.microsoft.com/office/drawing/2014/main" id="{00000000-0008-0000-1000-00005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6" name="Text Box 85">
          <a:extLst>
            <a:ext uri="{FF2B5EF4-FFF2-40B4-BE49-F238E27FC236}">
              <a16:creationId xmlns:a16="http://schemas.microsoft.com/office/drawing/2014/main" id="{00000000-0008-0000-1000-00005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7" name="Text Box 86">
          <a:extLst>
            <a:ext uri="{FF2B5EF4-FFF2-40B4-BE49-F238E27FC236}">
              <a16:creationId xmlns:a16="http://schemas.microsoft.com/office/drawing/2014/main" id="{00000000-0008-0000-1000-00005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8" name="Text Box 87">
          <a:extLst>
            <a:ext uri="{FF2B5EF4-FFF2-40B4-BE49-F238E27FC236}">
              <a16:creationId xmlns:a16="http://schemas.microsoft.com/office/drawing/2014/main" id="{00000000-0008-0000-1000-00005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89" name="Text Box 88">
          <a:extLst>
            <a:ext uri="{FF2B5EF4-FFF2-40B4-BE49-F238E27FC236}">
              <a16:creationId xmlns:a16="http://schemas.microsoft.com/office/drawing/2014/main" id="{00000000-0008-0000-1000-00005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0" name="Text Box 89">
          <a:extLst>
            <a:ext uri="{FF2B5EF4-FFF2-40B4-BE49-F238E27FC236}">
              <a16:creationId xmlns:a16="http://schemas.microsoft.com/office/drawing/2014/main" id="{00000000-0008-0000-1000-00005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1" name="Text Box 90">
          <a:extLst>
            <a:ext uri="{FF2B5EF4-FFF2-40B4-BE49-F238E27FC236}">
              <a16:creationId xmlns:a16="http://schemas.microsoft.com/office/drawing/2014/main" id="{00000000-0008-0000-1000-00005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2" name="Text Box 91">
          <a:extLst>
            <a:ext uri="{FF2B5EF4-FFF2-40B4-BE49-F238E27FC236}">
              <a16:creationId xmlns:a16="http://schemas.microsoft.com/office/drawing/2014/main" id="{00000000-0008-0000-1000-00005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3" name="Text Box 92">
          <a:extLst>
            <a:ext uri="{FF2B5EF4-FFF2-40B4-BE49-F238E27FC236}">
              <a16:creationId xmlns:a16="http://schemas.microsoft.com/office/drawing/2014/main" id="{00000000-0008-0000-1000-00005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4" name="Text Box 93">
          <a:extLst>
            <a:ext uri="{FF2B5EF4-FFF2-40B4-BE49-F238E27FC236}">
              <a16:creationId xmlns:a16="http://schemas.microsoft.com/office/drawing/2014/main" id="{00000000-0008-0000-1000-00005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5" name="Text Box 94">
          <a:extLst>
            <a:ext uri="{FF2B5EF4-FFF2-40B4-BE49-F238E27FC236}">
              <a16:creationId xmlns:a16="http://schemas.microsoft.com/office/drawing/2014/main" id="{00000000-0008-0000-1000-00005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6" name="Text Box 95">
          <a:extLst>
            <a:ext uri="{FF2B5EF4-FFF2-40B4-BE49-F238E27FC236}">
              <a16:creationId xmlns:a16="http://schemas.microsoft.com/office/drawing/2014/main" id="{00000000-0008-0000-1000-00006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7" name="Text Box 96">
          <a:extLst>
            <a:ext uri="{FF2B5EF4-FFF2-40B4-BE49-F238E27FC236}">
              <a16:creationId xmlns:a16="http://schemas.microsoft.com/office/drawing/2014/main" id="{00000000-0008-0000-1000-00006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8" name="Text Box 97">
          <a:extLst>
            <a:ext uri="{FF2B5EF4-FFF2-40B4-BE49-F238E27FC236}">
              <a16:creationId xmlns:a16="http://schemas.microsoft.com/office/drawing/2014/main" id="{00000000-0008-0000-1000-00006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99" name="Text Box 98">
          <a:extLst>
            <a:ext uri="{FF2B5EF4-FFF2-40B4-BE49-F238E27FC236}">
              <a16:creationId xmlns:a16="http://schemas.microsoft.com/office/drawing/2014/main" id="{00000000-0008-0000-1000-00006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0" name="Text Box 99">
          <a:extLst>
            <a:ext uri="{FF2B5EF4-FFF2-40B4-BE49-F238E27FC236}">
              <a16:creationId xmlns:a16="http://schemas.microsoft.com/office/drawing/2014/main" id="{00000000-0008-0000-1000-00006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1" name="Text Box 100">
          <a:extLst>
            <a:ext uri="{FF2B5EF4-FFF2-40B4-BE49-F238E27FC236}">
              <a16:creationId xmlns:a16="http://schemas.microsoft.com/office/drawing/2014/main" id="{00000000-0008-0000-1000-00006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2" name="Text Box 101">
          <a:extLst>
            <a:ext uri="{FF2B5EF4-FFF2-40B4-BE49-F238E27FC236}">
              <a16:creationId xmlns:a16="http://schemas.microsoft.com/office/drawing/2014/main" id="{00000000-0008-0000-1000-00006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3" name="Text Box 102">
          <a:extLst>
            <a:ext uri="{FF2B5EF4-FFF2-40B4-BE49-F238E27FC236}">
              <a16:creationId xmlns:a16="http://schemas.microsoft.com/office/drawing/2014/main" id="{00000000-0008-0000-1000-00006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4" name="Text Box 103">
          <a:extLst>
            <a:ext uri="{FF2B5EF4-FFF2-40B4-BE49-F238E27FC236}">
              <a16:creationId xmlns:a16="http://schemas.microsoft.com/office/drawing/2014/main" id="{00000000-0008-0000-1000-00006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5" name="Text Box 104">
          <a:extLst>
            <a:ext uri="{FF2B5EF4-FFF2-40B4-BE49-F238E27FC236}">
              <a16:creationId xmlns:a16="http://schemas.microsoft.com/office/drawing/2014/main" id="{00000000-0008-0000-1000-00006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6" name="Text Box 105">
          <a:extLst>
            <a:ext uri="{FF2B5EF4-FFF2-40B4-BE49-F238E27FC236}">
              <a16:creationId xmlns:a16="http://schemas.microsoft.com/office/drawing/2014/main" id="{00000000-0008-0000-1000-00006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7" name="Text Box 106">
          <a:extLst>
            <a:ext uri="{FF2B5EF4-FFF2-40B4-BE49-F238E27FC236}">
              <a16:creationId xmlns:a16="http://schemas.microsoft.com/office/drawing/2014/main" id="{00000000-0008-0000-1000-00006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8" name="Text Box 107">
          <a:extLst>
            <a:ext uri="{FF2B5EF4-FFF2-40B4-BE49-F238E27FC236}">
              <a16:creationId xmlns:a16="http://schemas.microsoft.com/office/drawing/2014/main" id="{00000000-0008-0000-1000-00006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09" name="Text Box 108">
          <a:extLst>
            <a:ext uri="{FF2B5EF4-FFF2-40B4-BE49-F238E27FC236}">
              <a16:creationId xmlns:a16="http://schemas.microsoft.com/office/drawing/2014/main" id="{00000000-0008-0000-1000-00006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0" name="Text Box 109">
          <a:extLst>
            <a:ext uri="{FF2B5EF4-FFF2-40B4-BE49-F238E27FC236}">
              <a16:creationId xmlns:a16="http://schemas.microsoft.com/office/drawing/2014/main" id="{00000000-0008-0000-1000-00006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1" name="Text Box 110">
          <a:extLst>
            <a:ext uri="{FF2B5EF4-FFF2-40B4-BE49-F238E27FC236}">
              <a16:creationId xmlns:a16="http://schemas.microsoft.com/office/drawing/2014/main" id="{00000000-0008-0000-1000-00006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2" name="Text Box 111">
          <a:extLst>
            <a:ext uri="{FF2B5EF4-FFF2-40B4-BE49-F238E27FC236}">
              <a16:creationId xmlns:a16="http://schemas.microsoft.com/office/drawing/2014/main" id="{00000000-0008-0000-1000-00007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3" name="Text Box 112">
          <a:extLst>
            <a:ext uri="{FF2B5EF4-FFF2-40B4-BE49-F238E27FC236}">
              <a16:creationId xmlns:a16="http://schemas.microsoft.com/office/drawing/2014/main" id="{00000000-0008-0000-1000-00007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4" name="Text Box 113">
          <a:extLst>
            <a:ext uri="{FF2B5EF4-FFF2-40B4-BE49-F238E27FC236}">
              <a16:creationId xmlns:a16="http://schemas.microsoft.com/office/drawing/2014/main" id="{00000000-0008-0000-1000-00007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5" name="Text Box 114">
          <a:extLst>
            <a:ext uri="{FF2B5EF4-FFF2-40B4-BE49-F238E27FC236}">
              <a16:creationId xmlns:a16="http://schemas.microsoft.com/office/drawing/2014/main" id="{00000000-0008-0000-1000-00007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6" name="Text Box 115">
          <a:extLst>
            <a:ext uri="{FF2B5EF4-FFF2-40B4-BE49-F238E27FC236}">
              <a16:creationId xmlns:a16="http://schemas.microsoft.com/office/drawing/2014/main" id="{00000000-0008-0000-1000-00007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7" name="Text Box 116">
          <a:extLst>
            <a:ext uri="{FF2B5EF4-FFF2-40B4-BE49-F238E27FC236}">
              <a16:creationId xmlns:a16="http://schemas.microsoft.com/office/drawing/2014/main" id="{00000000-0008-0000-1000-00007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8" name="Text Box 117">
          <a:extLst>
            <a:ext uri="{FF2B5EF4-FFF2-40B4-BE49-F238E27FC236}">
              <a16:creationId xmlns:a16="http://schemas.microsoft.com/office/drawing/2014/main" id="{00000000-0008-0000-1000-00007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19" name="Text Box 118">
          <a:extLst>
            <a:ext uri="{FF2B5EF4-FFF2-40B4-BE49-F238E27FC236}">
              <a16:creationId xmlns:a16="http://schemas.microsoft.com/office/drawing/2014/main" id="{00000000-0008-0000-1000-00007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0" name="Text Box 119">
          <a:extLst>
            <a:ext uri="{FF2B5EF4-FFF2-40B4-BE49-F238E27FC236}">
              <a16:creationId xmlns:a16="http://schemas.microsoft.com/office/drawing/2014/main" id="{00000000-0008-0000-1000-00007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1" name="Text Box 120">
          <a:extLst>
            <a:ext uri="{FF2B5EF4-FFF2-40B4-BE49-F238E27FC236}">
              <a16:creationId xmlns:a16="http://schemas.microsoft.com/office/drawing/2014/main" id="{00000000-0008-0000-1000-00007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2" name="Text Box 121">
          <a:extLst>
            <a:ext uri="{FF2B5EF4-FFF2-40B4-BE49-F238E27FC236}">
              <a16:creationId xmlns:a16="http://schemas.microsoft.com/office/drawing/2014/main" id="{00000000-0008-0000-1000-00007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3" name="Text Box 122">
          <a:extLst>
            <a:ext uri="{FF2B5EF4-FFF2-40B4-BE49-F238E27FC236}">
              <a16:creationId xmlns:a16="http://schemas.microsoft.com/office/drawing/2014/main" id="{00000000-0008-0000-1000-00007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4" name="Text Box 123">
          <a:extLst>
            <a:ext uri="{FF2B5EF4-FFF2-40B4-BE49-F238E27FC236}">
              <a16:creationId xmlns:a16="http://schemas.microsoft.com/office/drawing/2014/main" id="{00000000-0008-0000-1000-00007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5" name="Text Box 124">
          <a:extLst>
            <a:ext uri="{FF2B5EF4-FFF2-40B4-BE49-F238E27FC236}">
              <a16:creationId xmlns:a16="http://schemas.microsoft.com/office/drawing/2014/main" id="{00000000-0008-0000-1000-00007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6" name="Text Box 125">
          <a:extLst>
            <a:ext uri="{FF2B5EF4-FFF2-40B4-BE49-F238E27FC236}">
              <a16:creationId xmlns:a16="http://schemas.microsoft.com/office/drawing/2014/main" id="{00000000-0008-0000-1000-00007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7" name="Text Box 126">
          <a:extLst>
            <a:ext uri="{FF2B5EF4-FFF2-40B4-BE49-F238E27FC236}">
              <a16:creationId xmlns:a16="http://schemas.microsoft.com/office/drawing/2014/main" id="{00000000-0008-0000-1000-00007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8" name="Text Box 127">
          <a:extLst>
            <a:ext uri="{FF2B5EF4-FFF2-40B4-BE49-F238E27FC236}">
              <a16:creationId xmlns:a16="http://schemas.microsoft.com/office/drawing/2014/main" id="{00000000-0008-0000-1000-00008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29" name="Text Box 128">
          <a:extLst>
            <a:ext uri="{FF2B5EF4-FFF2-40B4-BE49-F238E27FC236}">
              <a16:creationId xmlns:a16="http://schemas.microsoft.com/office/drawing/2014/main" id="{00000000-0008-0000-1000-00008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0" name="Text Box 129">
          <a:extLst>
            <a:ext uri="{FF2B5EF4-FFF2-40B4-BE49-F238E27FC236}">
              <a16:creationId xmlns:a16="http://schemas.microsoft.com/office/drawing/2014/main" id="{00000000-0008-0000-1000-00008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1" name="Text Box 130">
          <a:extLst>
            <a:ext uri="{FF2B5EF4-FFF2-40B4-BE49-F238E27FC236}">
              <a16:creationId xmlns:a16="http://schemas.microsoft.com/office/drawing/2014/main" id="{00000000-0008-0000-1000-00008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2" name="Text Box 131">
          <a:extLst>
            <a:ext uri="{FF2B5EF4-FFF2-40B4-BE49-F238E27FC236}">
              <a16:creationId xmlns:a16="http://schemas.microsoft.com/office/drawing/2014/main" id="{00000000-0008-0000-1000-00008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3" name="Text Box 132">
          <a:extLst>
            <a:ext uri="{FF2B5EF4-FFF2-40B4-BE49-F238E27FC236}">
              <a16:creationId xmlns:a16="http://schemas.microsoft.com/office/drawing/2014/main" id="{00000000-0008-0000-1000-00008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4" name="Text Box 133">
          <a:extLst>
            <a:ext uri="{FF2B5EF4-FFF2-40B4-BE49-F238E27FC236}">
              <a16:creationId xmlns:a16="http://schemas.microsoft.com/office/drawing/2014/main" id="{00000000-0008-0000-1000-00008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5" name="Text Box 134">
          <a:extLst>
            <a:ext uri="{FF2B5EF4-FFF2-40B4-BE49-F238E27FC236}">
              <a16:creationId xmlns:a16="http://schemas.microsoft.com/office/drawing/2014/main" id="{00000000-0008-0000-1000-00008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6" name="Text Box 135">
          <a:extLst>
            <a:ext uri="{FF2B5EF4-FFF2-40B4-BE49-F238E27FC236}">
              <a16:creationId xmlns:a16="http://schemas.microsoft.com/office/drawing/2014/main" id="{00000000-0008-0000-1000-00008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7" name="Text Box 136">
          <a:extLst>
            <a:ext uri="{FF2B5EF4-FFF2-40B4-BE49-F238E27FC236}">
              <a16:creationId xmlns:a16="http://schemas.microsoft.com/office/drawing/2014/main" id="{00000000-0008-0000-1000-00008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8" name="Text Box 137">
          <a:extLst>
            <a:ext uri="{FF2B5EF4-FFF2-40B4-BE49-F238E27FC236}">
              <a16:creationId xmlns:a16="http://schemas.microsoft.com/office/drawing/2014/main" id="{00000000-0008-0000-1000-00008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39" name="Text Box 138">
          <a:extLst>
            <a:ext uri="{FF2B5EF4-FFF2-40B4-BE49-F238E27FC236}">
              <a16:creationId xmlns:a16="http://schemas.microsoft.com/office/drawing/2014/main" id="{00000000-0008-0000-1000-00008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0" name="Text Box 139">
          <a:extLst>
            <a:ext uri="{FF2B5EF4-FFF2-40B4-BE49-F238E27FC236}">
              <a16:creationId xmlns:a16="http://schemas.microsoft.com/office/drawing/2014/main" id="{00000000-0008-0000-1000-00008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1" name="Text Box 140">
          <a:extLst>
            <a:ext uri="{FF2B5EF4-FFF2-40B4-BE49-F238E27FC236}">
              <a16:creationId xmlns:a16="http://schemas.microsoft.com/office/drawing/2014/main" id="{00000000-0008-0000-1000-00008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2" name="Text Box 141">
          <a:extLst>
            <a:ext uri="{FF2B5EF4-FFF2-40B4-BE49-F238E27FC236}">
              <a16:creationId xmlns:a16="http://schemas.microsoft.com/office/drawing/2014/main" id="{00000000-0008-0000-1000-00008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3" name="Text Box 142">
          <a:extLst>
            <a:ext uri="{FF2B5EF4-FFF2-40B4-BE49-F238E27FC236}">
              <a16:creationId xmlns:a16="http://schemas.microsoft.com/office/drawing/2014/main" id="{00000000-0008-0000-1000-00008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4" name="Text Box 143">
          <a:extLst>
            <a:ext uri="{FF2B5EF4-FFF2-40B4-BE49-F238E27FC236}">
              <a16:creationId xmlns:a16="http://schemas.microsoft.com/office/drawing/2014/main" id="{00000000-0008-0000-1000-00009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5" name="Text Box 144">
          <a:extLst>
            <a:ext uri="{FF2B5EF4-FFF2-40B4-BE49-F238E27FC236}">
              <a16:creationId xmlns:a16="http://schemas.microsoft.com/office/drawing/2014/main" id="{00000000-0008-0000-1000-00009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6" name="Text Box 145">
          <a:extLst>
            <a:ext uri="{FF2B5EF4-FFF2-40B4-BE49-F238E27FC236}">
              <a16:creationId xmlns:a16="http://schemas.microsoft.com/office/drawing/2014/main" id="{00000000-0008-0000-1000-00009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7" name="Text Box 146">
          <a:extLst>
            <a:ext uri="{FF2B5EF4-FFF2-40B4-BE49-F238E27FC236}">
              <a16:creationId xmlns:a16="http://schemas.microsoft.com/office/drawing/2014/main" id="{00000000-0008-0000-1000-00009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8" name="Text Box 147">
          <a:extLst>
            <a:ext uri="{FF2B5EF4-FFF2-40B4-BE49-F238E27FC236}">
              <a16:creationId xmlns:a16="http://schemas.microsoft.com/office/drawing/2014/main" id="{00000000-0008-0000-1000-00009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49" name="Text Box 148">
          <a:extLst>
            <a:ext uri="{FF2B5EF4-FFF2-40B4-BE49-F238E27FC236}">
              <a16:creationId xmlns:a16="http://schemas.microsoft.com/office/drawing/2014/main" id="{00000000-0008-0000-1000-00009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0" name="Text Box 149">
          <a:extLst>
            <a:ext uri="{FF2B5EF4-FFF2-40B4-BE49-F238E27FC236}">
              <a16:creationId xmlns:a16="http://schemas.microsoft.com/office/drawing/2014/main" id="{00000000-0008-0000-1000-00009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1" name="Text Box 150">
          <a:extLst>
            <a:ext uri="{FF2B5EF4-FFF2-40B4-BE49-F238E27FC236}">
              <a16:creationId xmlns:a16="http://schemas.microsoft.com/office/drawing/2014/main" id="{00000000-0008-0000-1000-00009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2" name="Text Box 151">
          <a:extLst>
            <a:ext uri="{FF2B5EF4-FFF2-40B4-BE49-F238E27FC236}">
              <a16:creationId xmlns:a16="http://schemas.microsoft.com/office/drawing/2014/main" id="{00000000-0008-0000-1000-00009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3" name="Text Box 152">
          <a:extLst>
            <a:ext uri="{FF2B5EF4-FFF2-40B4-BE49-F238E27FC236}">
              <a16:creationId xmlns:a16="http://schemas.microsoft.com/office/drawing/2014/main" id="{00000000-0008-0000-1000-00009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4" name="Text Box 153">
          <a:extLst>
            <a:ext uri="{FF2B5EF4-FFF2-40B4-BE49-F238E27FC236}">
              <a16:creationId xmlns:a16="http://schemas.microsoft.com/office/drawing/2014/main" id="{00000000-0008-0000-1000-00009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5" name="Text Box 154">
          <a:extLst>
            <a:ext uri="{FF2B5EF4-FFF2-40B4-BE49-F238E27FC236}">
              <a16:creationId xmlns:a16="http://schemas.microsoft.com/office/drawing/2014/main" id="{00000000-0008-0000-1000-00009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6" name="Text Box 155">
          <a:extLst>
            <a:ext uri="{FF2B5EF4-FFF2-40B4-BE49-F238E27FC236}">
              <a16:creationId xmlns:a16="http://schemas.microsoft.com/office/drawing/2014/main" id="{00000000-0008-0000-1000-00009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7" name="Text Box 156">
          <a:extLst>
            <a:ext uri="{FF2B5EF4-FFF2-40B4-BE49-F238E27FC236}">
              <a16:creationId xmlns:a16="http://schemas.microsoft.com/office/drawing/2014/main" id="{00000000-0008-0000-1000-00009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8" name="Text Box 157">
          <a:extLst>
            <a:ext uri="{FF2B5EF4-FFF2-40B4-BE49-F238E27FC236}">
              <a16:creationId xmlns:a16="http://schemas.microsoft.com/office/drawing/2014/main" id="{00000000-0008-0000-1000-00009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59" name="Text Box 158">
          <a:extLst>
            <a:ext uri="{FF2B5EF4-FFF2-40B4-BE49-F238E27FC236}">
              <a16:creationId xmlns:a16="http://schemas.microsoft.com/office/drawing/2014/main" id="{00000000-0008-0000-1000-00009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0" name="Text Box 159">
          <a:extLst>
            <a:ext uri="{FF2B5EF4-FFF2-40B4-BE49-F238E27FC236}">
              <a16:creationId xmlns:a16="http://schemas.microsoft.com/office/drawing/2014/main" id="{00000000-0008-0000-1000-0000A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1" name="Text Box 160">
          <a:extLst>
            <a:ext uri="{FF2B5EF4-FFF2-40B4-BE49-F238E27FC236}">
              <a16:creationId xmlns:a16="http://schemas.microsoft.com/office/drawing/2014/main" id="{00000000-0008-0000-1000-0000A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2" name="Text Box 161">
          <a:extLst>
            <a:ext uri="{FF2B5EF4-FFF2-40B4-BE49-F238E27FC236}">
              <a16:creationId xmlns:a16="http://schemas.microsoft.com/office/drawing/2014/main" id="{00000000-0008-0000-1000-0000A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3" name="Text Box 162">
          <a:extLst>
            <a:ext uri="{FF2B5EF4-FFF2-40B4-BE49-F238E27FC236}">
              <a16:creationId xmlns:a16="http://schemas.microsoft.com/office/drawing/2014/main" id="{00000000-0008-0000-1000-0000A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4" name="Text Box 163">
          <a:extLst>
            <a:ext uri="{FF2B5EF4-FFF2-40B4-BE49-F238E27FC236}">
              <a16:creationId xmlns:a16="http://schemas.microsoft.com/office/drawing/2014/main" id="{00000000-0008-0000-1000-0000A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5" name="Text Box 164">
          <a:extLst>
            <a:ext uri="{FF2B5EF4-FFF2-40B4-BE49-F238E27FC236}">
              <a16:creationId xmlns:a16="http://schemas.microsoft.com/office/drawing/2014/main" id="{00000000-0008-0000-1000-0000A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6" name="Text Box 165">
          <a:extLst>
            <a:ext uri="{FF2B5EF4-FFF2-40B4-BE49-F238E27FC236}">
              <a16:creationId xmlns:a16="http://schemas.microsoft.com/office/drawing/2014/main" id="{00000000-0008-0000-1000-0000A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7" name="Text Box 166">
          <a:extLst>
            <a:ext uri="{FF2B5EF4-FFF2-40B4-BE49-F238E27FC236}">
              <a16:creationId xmlns:a16="http://schemas.microsoft.com/office/drawing/2014/main" id="{00000000-0008-0000-1000-0000A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8" name="Text Box 167">
          <a:extLst>
            <a:ext uri="{FF2B5EF4-FFF2-40B4-BE49-F238E27FC236}">
              <a16:creationId xmlns:a16="http://schemas.microsoft.com/office/drawing/2014/main" id="{00000000-0008-0000-1000-0000A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69" name="Text Box 168">
          <a:extLst>
            <a:ext uri="{FF2B5EF4-FFF2-40B4-BE49-F238E27FC236}">
              <a16:creationId xmlns:a16="http://schemas.microsoft.com/office/drawing/2014/main" id="{00000000-0008-0000-1000-0000A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0" name="Text Box 169">
          <a:extLst>
            <a:ext uri="{FF2B5EF4-FFF2-40B4-BE49-F238E27FC236}">
              <a16:creationId xmlns:a16="http://schemas.microsoft.com/office/drawing/2014/main" id="{00000000-0008-0000-1000-0000A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1" name="Text Box 170">
          <a:extLst>
            <a:ext uri="{FF2B5EF4-FFF2-40B4-BE49-F238E27FC236}">
              <a16:creationId xmlns:a16="http://schemas.microsoft.com/office/drawing/2014/main" id="{00000000-0008-0000-1000-0000A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2" name="Text Box 171">
          <a:extLst>
            <a:ext uri="{FF2B5EF4-FFF2-40B4-BE49-F238E27FC236}">
              <a16:creationId xmlns:a16="http://schemas.microsoft.com/office/drawing/2014/main" id="{00000000-0008-0000-1000-0000A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3" name="Text Box 172">
          <a:extLst>
            <a:ext uri="{FF2B5EF4-FFF2-40B4-BE49-F238E27FC236}">
              <a16:creationId xmlns:a16="http://schemas.microsoft.com/office/drawing/2014/main" id="{00000000-0008-0000-1000-0000A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4" name="Text Box 173">
          <a:extLst>
            <a:ext uri="{FF2B5EF4-FFF2-40B4-BE49-F238E27FC236}">
              <a16:creationId xmlns:a16="http://schemas.microsoft.com/office/drawing/2014/main" id="{00000000-0008-0000-1000-0000A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5" name="Text Box 174">
          <a:extLst>
            <a:ext uri="{FF2B5EF4-FFF2-40B4-BE49-F238E27FC236}">
              <a16:creationId xmlns:a16="http://schemas.microsoft.com/office/drawing/2014/main" id="{00000000-0008-0000-1000-0000A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6" name="Text Box 175">
          <a:extLst>
            <a:ext uri="{FF2B5EF4-FFF2-40B4-BE49-F238E27FC236}">
              <a16:creationId xmlns:a16="http://schemas.microsoft.com/office/drawing/2014/main" id="{00000000-0008-0000-1000-0000B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7" name="Text Box 176">
          <a:extLst>
            <a:ext uri="{FF2B5EF4-FFF2-40B4-BE49-F238E27FC236}">
              <a16:creationId xmlns:a16="http://schemas.microsoft.com/office/drawing/2014/main" id="{00000000-0008-0000-1000-0000B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8" name="Text Box 177">
          <a:extLst>
            <a:ext uri="{FF2B5EF4-FFF2-40B4-BE49-F238E27FC236}">
              <a16:creationId xmlns:a16="http://schemas.microsoft.com/office/drawing/2014/main" id="{00000000-0008-0000-1000-0000B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79" name="Text Box 178">
          <a:extLst>
            <a:ext uri="{FF2B5EF4-FFF2-40B4-BE49-F238E27FC236}">
              <a16:creationId xmlns:a16="http://schemas.microsoft.com/office/drawing/2014/main" id="{00000000-0008-0000-1000-0000B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0" name="Text Box 179">
          <a:extLst>
            <a:ext uri="{FF2B5EF4-FFF2-40B4-BE49-F238E27FC236}">
              <a16:creationId xmlns:a16="http://schemas.microsoft.com/office/drawing/2014/main" id="{00000000-0008-0000-1000-0000B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1" name="Text Box 180">
          <a:extLst>
            <a:ext uri="{FF2B5EF4-FFF2-40B4-BE49-F238E27FC236}">
              <a16:creationId xmlns:a16="http://schemas.microsoft.com/office/drawing/2014/main" id="{00000000-0008-0000-1000-0000B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2" name="Text Box 181">
          <a:extLst>
            <a:ext uri="{FF2B5EF4-FFF2-40B4-BE49-F238E27FC236}">
              <a16:creationId xmlns:a16="http://schemas.microsoft.com/office/drawing/2014/main" id="{00000000-0008-0000-1000-0000B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3" name="Text Box 182">
          <a:extLst>
            <a:ext uri="{FF2B5EF4-FFF2-40B4-BE49-F238E27FC236}">
              <a16:creationId xmlns:a16="http://schemas.microsoft.com/office/drawing/2014/main" id="{00000000-0008-0000-1000-0000B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4" name="Text Box 183">
          <a:extLst>
            <a:ext uri="{FF2B5EF4-FFF2-40B4-BE49-F238E27FC236}">
              <a16:creationId xmlns:a16="http://schemas.microsoft.com/office/drawing/2014/main" id="{00000000-0008-0000-1000-0000B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5" name="Text Box 184">
          <a:extLst>
            <a:ext uri="{FF2B5EF4-FFF2-40B4-BE49-F238E27FC236}">
              <a16:creationId xmlns:a16="http://schemas.microsoft.com/office/drawing/2014/main" id="{00000000-0008-0000-1000-0000B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6" name="Text Box 185">
          <a:extLst>
            <a:ext uri="{FF2B5EF4-FFF2-40B4-BE49-F238E27FC236}">
              <a16:creationId xmlns:a16="http://schemas.microsoft.com/office/drawing/2014/main" id="{00000000-0008-0000-1000-0000B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7" name="Text Box 186">
          <a:extLst>
            <a:ext uri="{FF2B5EF4-FFF2-40B4-BE49-F238E27FC236}">
              <a16:creationId xmlns:a16="http://schemas.microsoft.com/office/drawing/2014/main" id="{00000000-0008-0000-1000-0000B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8" name="Text Box 187">
          <a:extLst>
            <a:ext uri="{FF2B5EF4-FFF2-40B4-BE49-F238E27FC236}">
              <a16:creationId xmlns:a16="http://schemas.microsoft.com/office/drawing/2014/main" id="{00000000-0008-0000-1000-0000B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89" name="Text Box 188">
          <a:extLst>
            <a:ext uri="{FF2B5EF4-FFF2-40B4-BE49-F238E27FC236}">
              <a16:creationId xmlns:a16="http://schemas.microsoft.com/office/drawing/2014/main" id="{00000000-0008-0000-1000-0000B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0" name="Text Box 189">
          <a:extLst>
            <a:ext uri="{FF2B5EF4-FFF2-40B4-BE49-F238E27FC236}">
              <a16:creationId xmlns:a16="http://schemas.microsoft.com/office/drawing/2014/main" id="{00000000-0008-0000-1000-0000B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1" name="Text Box 190">
          <a:extLst>
            <a:ext uri="{FF2B5EF4-FFF2-40B4-BE49-F238E27FC236}">
              <a16:creationId xmlns:a16="http://schemas.microsoft.com/office/drawing/2014/main" id="{00000000-0008-0000-1000-0000B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2" name="Text Box 191">
          <a:extLst>
            <a:ext uri="{FF2B5EF4-FFF2-40B4-BE49-F238E27FC236}">
              <a16:creationId xmlns:a16="http://schemas.microsoft.com/office/drawing/2014/main" id="{00000000-0008-0000-1000-0000C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3" name="Text Box 192">
          <a:extLst>
            <a:ext uri="{FF2B5EF4-FFF2-40B4-BE49-F238E27FC236}">
              <a16:creationId xmlns:a16="http://schemas.microsoft.com/office/drawing/2014/main" id="{00000000-0008-0000-1000-0000C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4" name="Text Box 193">
          <a:extLst>
            <a:ext uri="{FF2B5EF4-FFF2-40B4-BE49-F238E27FC236}">
              <a16:creationId xmlns:a16="http://schemas.microsoft.com/office/drawing/2014/main" id="{00000000-0008-0000-1000-0000C2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5" name="Text Box 194">
          <a:extLst>
            <a:ext uri="{FF2B5EF4-FFF2-40B4-BE49-F238E27FC236}">
              <a16:creationId xmlns:a16="http://schemas.microsoft.com/office/drawing/2014/main" id="{00000000-0008-0000-1000-0000C3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6" name="Text Box 195">
          <a:extLst>
            <a:ext uri="{FF2B5EF4-FFF2-40B4-BE49-F238E27FC236}">
              <a16:creationId xmlns:a16="http://schemas.microsoft.com/office/drawing/2014/main" id="{00000000-0008-0000-1000-0000C4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7" name="Text Box 196">
          <a:extLst>
            <a:ext uri="{FF2B5EF4-FFF2-40B4-BE49-F238E27FC236}">
              <a16:creationId xmlns:a16="http://schemas.microsoft.com/office/drawing/2014/main" id="{00000000-0008-0000-1000-0000C5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8" name="Text Box 197">
          <a:extLst>
            <a:ext uri="{FF2B5EF4-FFF2-40B4-BE49-F238E27FC236}">
              <a16:creationId xmlns:a16="http://schemas.microsoft.com/office/drawing/2014/main" id="{00000000-0008-0000-1000-0000C6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199" name="Text Box 198">
          <a:extLst>
            <a:ext uri="{FF2B5EF4-FFF2-40B4-BE49-F238E27FC236}">
              <a16:creationId xmlns:a16="http://schemas.microsoft.com/office/drawing/2014/main" id="{00000000-0008-0000-1000-0000C7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0" name="Text Box 199">
          <a:extLst>
            <a:ext uri="{FF2B5EF4-FFF2-40B4-BE49-F238E27FC236}">
              <a16:creationId xmlns:a16="http://schemas.microsoft.com/office/drawing/2014/main" id="{00000000-0008-0000-1000-0000C8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1" name="Text Box 200">
          <a:extLst>
            <a:ext uri="{FF2B5EF4-FFF2-40B4-BE49-F238E27FC236}">
              <a16:creationId xmlns:a16="http://schemas.microsoft.com/office/drawing/2014/main" id="{00000000-0008-0000-1000-0000C9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2" name="Text Box 201">
          <a:extLst>
            <a:ext uri="{FF2B5EF4-FFF2-40B4-BE49-F238E27FC236}">
              <a16:creationId xmlns:a16="http://schemas.microsoft.com/office/drawing/2014/main" id="{00000000-0008-0000-1000-0000CA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3" name="Text Box 202">
          <a:extLst>
            <a:ext uri="{FF2B5EF4-FFF2-40B4-BE49-F238E27FC236}">
              <a16:creationId xmlns:a16="http://schemas.microsoft.com/office/drawing/2014/main" id="{00000000-0008-0000-1000-0000CB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4" name="Text Box 203">
          <a:extLst>
            <a:ext uri="{FF2B5EF4-FFF2-40B4-BE49-F238E27FC236}">
              <a16:creationId xmlns:a16="http://schemas.microsoft.com/office/drawing/2014/main" id="{00000000-0008-0000-1000-0000CC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5" name="Text Box 204">
          <a:extLst>
            <a:ext uri="{FF2B5EF4-FFF2-40B4-BE49-F238E27FC236}">
              <a16:creationId xmlns:a16="http://schemas.microsoft.com/office/drawing/2014/main" id="{00000000-0008-0000-1000-0000CD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6" name="Text Box 205">
          <a:extLst>
            <a:ext uri="{FF2B5EF4-FFF2-40B4-BE49-F238E27FC236}">
              <a16:creationId xmlns:a16="http://schemas.microsoft.com/office/drawing/2014/main" id="{00000000-0008-0000-1000-0000CE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7" name="Text Box 206">
          <a:extLst>
            <a:ext uri="{FF2B5EF4-FFF2-40B4-BE49-F238E27FC236}">
              <a16:creationId xmlns:a16="http://schemas.microsoft.com/office/drawing/2014/main" id="{00000000-0008-0000-1000-0000CF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8" name="Text Box 207">
          <a:extLst>
            <a:ext uri="{FF2B5EF4-FFF2-40B4-BE49-F238E27FC236}">
              <a16:creationId xmlns:a16="http://schemas.microsoft.com/office/drawing/2014/main" id="{00000000-0008-0000-1000-0000D0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828</xdr:row>
      <xdr:rowOff>0</xdr:rowOff>
    </xdr:from>
    <xdr:to>
      <xdr:col>6</xdr:col>
      <xdr:colOff>76200</xdr:colOff>
      <xdr:row>828</xdr:row>
      <xdr:rowOff>57150</xdr:rowOff>
    </xdr:to>
    <xdr:sp macro="" textlink="">
      <xdr:nvSpPr>
        <xdr:cNvPr id="209" name="Text Box 208">
          <a:extLst>
            <a:ext uri="{FF2B5EF4-FFF2-40B4-BE49-F238E27FC236}">
              <a16:creationId xmlns:a16="http://schemas.microsoft.com/office/drawing/2014/main" id="{00000000-0008-0000-1000-0000D1000000}"/>
            </a:ext>
          </a:extLst>
        </xdr:cNvPr>
        <xdr:cNvSpPr txBox="1">
          <a:spLocks noChangeArrowheads="1"/>
        </xdr:cNvSpPr>
      </xdr:nvSpPr>
      <xdr:spPr bwMode="auto">
        <a:xfrm>
          <a:off x="8372475" y="527580225"/>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10" name="Text Box 1">
          <a:extLst>
            <a:ext uri="{FF2B5EF4-FFF2-40B4-BE49-F238E27FC236}">
              <a16:creationId xmlns:a16="http://schemas.microsoft.com/office/drawing/2014/main" id="{00000000-0008-0000-1000-0000D2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11" name="Text Box 2">
          <a:extLst>
            <a:ext uri="{FF2B5EF4-FFF2-40B4-BE49-F238E27FC236}">
              <a16:creationId xmlns:a16="http://schemas.microsoft.com/office/drawing/2014/main" id="{00000000-0008-0000-1000-0000D3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12" name="Text Box 3">
          <a:extLst>
            <a:ext uri="{FF2B5EF4-FFF2-40B4-BE49-F238E27FC236}">
              <a16:creationId xmlns:a16="http://schemas.microsoft.com/office/drawing/2014/main" id="{00000000-0008-0000-1000-0000D4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13" name="Text Box 4">
          <a:extLst>
            <a:ext uri="{FF2B5EF4-FFF2-40B4-BE49-F238E27FC236}">
              <a16:creationId xmlns:a16="http://schemas.microsoft.com/office/drawing/2014/main" id="{00000000-0008-0000-1000-0000D5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14" name="Text Box 5">
          <a:extLst>
            <a:ext uri="{FF2B5EF4-FFF2-40B4-BE49-F238E27FC236}">
              <a16:creationId xmlns:a16="http://schemas.microsoft.com/office/drawing/2014/main" id="{00000000-0008-0000-1000-0000D6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15" name="Text Box 6">
          <a:extLst>
            <a:ext uri="{FF2B5EF4-FFF2-40B4-BE49-F238E27FC236}">
              <a16:creationId xmlns:a16="http://schemas.microsoft.com/office/drawing/2014/main" id="{00000000-0008-0000-1000-0000D7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16" name="Text Box 7">
          <a:extLst>
            <a:ext uri="{FF2B5EF4-FFF2-40B4-BE49-F238E27FC236}">
              <a16:creationId xmlns:a16="http://schemas.microsoft.com/office/drawing/2014/main" id="{00000000-0008-0000-1000-0000D8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17" name="Text Box 8">
          <a:extLst>
            <a:ext uri="{FF2B5EF4-FFF2-40B4-BE49-F238E27FC236}">
              <a16:creationId xmlns:a16="http://schemas.microsoft.com/office/drawing/2014/main" id="{00000000-0008-0000-1000-0000D9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18" name="Text Box 9">
          <a:extLst>
            <a:ext uri="{FF2B5EF4-FFF2-40B4-BE49-F238E27FC236}">
              <a16:creationId xmlns:a16="http://schemas.microsoft.com/office/drawing/2014/main" id="{00000000-0008-0000-1000-0000DA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19" name="Text Box 10">
          <a:extLst>
            <a:ext uri="{FF2B5EF4-FFF2-40B4-BE49-F238E27FC236}">
              <a16:creationId xmlns:a16="http://schemas.microsoft.com/office/drawing/2014/main" id="{00000000-0008-0000-1000-0000DB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0" name="Text Box 11">
          <a:extLst>
            <a:ext uri="{FF2B5EF4-FFF2-40B4-BE49-F238E27FC236}">
              <a16:creationId xmlns:a16="http://schemas.microsoft.com/office/drawing/2014/main" id="{00000000-0008-0000-1000-0000DC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1" name="Text Box 12">
          <a:extLst>
            <a:ext uri="{FF2B5EF4-FFF2-40B4-BE49-F238E27FC236}">
              <a16:creationId xmlns:a16="http://schemas.microsoft.com/office/drawing/2014/main" id="{00000000-0008-0000-1000-0000DD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2" name="Text Box 13">
          <a:extLst>
            <a:ext uri="{FF2B5EF4-FFF2-40B4-BE49-F238E27FC236}">
              <a16:creationId xmlns:a16="http://schemas.microsoft.com/office/drawing/2014/main" id="{00000000-0008-0000-1000-0000DE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3" name="Text Box 14">
          <a:extLst>
            <a:ext uri="{FF2B5EF4-FFF2-40B4-BE49-F238E27FC236}">
              <a16:creationId xmlns:a16="http://schemas.microsoft.com/office/drawing/2014/main" id="{00000000-0008-0000-1000-0000DF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4" name="Text Box 15">
          <a:extLst>
            <a:ext uri="{FF2B5EF4-FFF2-40B4-BE49-F238E27FC236}">
              <a16:creationId xmlns:a16="http://schemas.microsoft.com/office/drawing/2014/main" id="{00000000-0008-0000-1000-0000E0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5" name="Text Box 16">
          <a:extLst>
            <a:ext uri="{FF2B5EF4-FFF2-40B4-BE49-F238E27FC236}">
              <a16:creationId xmlns:a16="http://schemas.microsoft.com/office/drawing/2014/main" id="{00000000-0008-0000-1000-0000E1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6" name="Text Box 17">
          <a:extLst>
            <a:ext uri="{FF2B5EF4-FFF2-40B4-BE49-F238E27FC236}">
              <a16:creationId xmlns:a16="http://schemas.microsoft.com/office/drawing/2014/main" id="{00000000-0008-0000-1000-0000E2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7" name="Text Box 18">
          <a:extLst>
            <a:ext uri="{FF2B5EF4-FFF2-40B4-BE49-F238E27FC236}">
              <a16:creationId xmlns:a16="http://schemas.microsoft.com/office/drawing/2014/main" id="{00000000-0008-0000-1000-0000E3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8" name="Text Box 19">
          <a:extLst>
            <a:ext uri="{FF2B5EF4-FFF2-40B4-BE49-F238E27FC236}">
              <a16:creationId xmlns:a16="http://schemas.microsoft.com/office/drawing/2014/main" id="{00000000-0008-0000-1000-0000E4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29" name="Text Box 20">
          <a:extLst>
            <a:ext uri="{FF2B5EF4-FFF2-40B4-BE49-F238E27FC236}">
              <a16:creationId xmlns:a16="http://schemas.microsoft.com/office/drawing/2014/main" id="{00000000-0008-0000-1000-0000E5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0" name="Text Box 21">
          <a:extLst>
            <a:ext uri="{FF2B5EF4-FFF2-40B4-BE49-F238E27FC236}">
              <a16:creationId xmlns:a16="http://schemas.microsoft.com/office/drawing/2014/main" id="{00000000-0008-0000-1000-0000E6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1" name="Text Box 22">
          <a:extLst>
            <a:ext uri="{FF2B5EF4-FFF2-40B4-BE49-F238E27FC236}">
              <a16:creationId xmlns:a16="http://schemas.microsoft.com/office/drawing/2014/main" id="{00000000-0008-0000-1000-0000E7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2" name="Text Box 23">
          <a:extLst>
            <a:ext uri="{FF2B5EF4-FFF2-40B4-BE49-F238E27FC236}">
              <a16:creationId xmlns:a16="http://schemas.microsoft.com/office/drawing/2014/main" id="{00000000-0008-0000-1000-0000E8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3" name="Text Box 24">
          <a:extLst>
            <a:ext uri="{FF2B5EF4-FFF2-40B4-BE49-F238E27FC236}">
              <a16:creationId xmlns:a16="http://schemas.microsoft.com/office/drawing/2014/main" id="{00000000-0008-0000-1000-0000E9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4" name="Text Box 25">
          <a:extLst>
            <a:ext uri="{FF2B5EF4-FFF2-40B4-BE49-F238E27FC236}">
              <a16:creationId xmlns:a16="http://schemas.microsoft.com/office/drawing/2014/main" id="{00000000-0008-0000-1000-0000EA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5" name="Text Box 26">
          <a:extLst>
            <a:ext uri="{FF2B5EF4-FFF2-40B4-BE49-F238E27FC236}">
              <a16:creationId xmlns:a16="http://schemas.microsoft.com/office/drawing/2014/main" id="{00000000-0008-0000-1000-0000EB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6" name="Text Box 27">
          <a:extLst>
            <a:ext uri="{FF2B5EF4-FFF2-40B4-BE49-F238E27FC236}">
              <a16:creationId xmlns:a16="http://schemas.microsoft.com/office/drawing/2014/main" id="{00000000-0008-0000-1000-0000EC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7" name="Text Box 28">
          <a:extLst>
            <a:ext uri="{FF2B5EF4-FFF2-40B4-BE49-F238E27FC236}">
              <a16:creationId xmlns:a16="http://schemas.microsoft.com/office/drawing/2014/main" id="{00000000-0008-0000-1000-0000ED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8" name="Text Box 29">
          <a:extLst>
            <a:ext uri="{FF2B5EF4-FFF2-40B4-BE49-F238E27FC236}">
              <a16:creationId xmlns:a16="http://schemas.microsoft.com/office/drawing/2014/main" id="{00000000-0008-0000-1000-0000EE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39" name="Text Box 30">
          <a:extLst>
            <a:ext uri="{FF2B5EF4-FFF2-40B4-BE49-F238E27FC236}">
              <a16:creationId xmlns:a16="http://schemas.microsoft.com/office/drawing/2014/main" id="{00000000-0008-0000-1000-0000EF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0" name="Text Box 31">
          <a:extLst>
            <a:ext uri="{FF2B5EF4-FFF2-40B4-BE49-F238E27FC236}">
              <a16:creationId xmlns:a16="http://schemas.microsoft.com/office/drawing/2014/main" id="{00000000-0008-0000-1000-0000F0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1" name="Text Box 32">
          <a:extLst>
            <a:ext uri="{FF2B5EF4-FFF2-40B4-BE49-F238E27FC236}">
              <a16:creationId xmlns:a16="http://schemas.microsoft.com/office/drawing/2014/main" id="{00000000-0008-0000-1000-0000F1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2" name="Text Box 33">
          <a:extLst>
            <a:ext uri="{FF2B5EF4-FFF2-40B4-BE49-F238E27FC236}">
              <a16:creationId xmlns:a16="http://schemas.microsoft.com/office/drawing/2014/main" id="{00000000-0008-0000-1000-0000F2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3" name="Text Box 34">
          <a:extLst>
            <a:ext uri="{FF2B5EF4-FFF2-40B4-BE49-F238E27FC236}">
              <a16:creationId xmlns:a16="http://schemas.microsoft.com/office/drawing/2014/main" id="{00000000-0008-0000-1000-0000F3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4" name="Text Box 35">
          <a:extLst>
            <a:ext uri="{FF2B5EF4-FFF2-40B4-BE49-F238E27FC236}">
              <a16:creationId xmlns:a16="http://schemas.microsoft.com/office/drawing/2014/main" id="{00000000-0008-0000-1000-0000F4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5" name="Text Box 36">
          <a:extLst>
            <a:ext uri="{FF2B5EF4-FFF2-40B4-BE49-F238E27FC236}">
              <a16:creationId xmlns:a16="http://schemas.microsoft.com/office/drawing/2014/main" id="{00000000-0008-0000-1000-0000F5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6" name="Text Box 37">
          <a:extLst>
            <a:ext uri="{FF2B5EF4-FFF2-40B4-BE49-F238E27FC236}">
              <a16:creationId xmlns:a16="http://schemas.microsoft.com/office/drawing/2014/main" id="{00000000-0008-0000-1000-0000F6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7" name="Text Box 38">
          <a:extLst>
            <a:ext uri="{FF2B5EF4-FFF2-40B4-BE49-F238E27FC236}">
              <a16:creationId xmlns:a16="http://schemas.microsoft.com/office/drawing/2014/main" id="{00000000-0008-0000-1000-0000F7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8" name="Text Box 39">
          <a:extLst>
            <a:ext uri="{FF2B5EF4-FFF2-40B4-BE49-F238E27FC236}">
              <a16:creationId xmlns:a16="http://schemas.microsoft.com/office/drawing/2014/main" id="{00000000-0008-0000-1000-0000F8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49" name="Text Box 40">
          <a:extLst>
            <a:ext uri="{FF2B5EF4-FFF2-40B4-BE49-F238E27FC236}">
              <a16:creationId xmlns:a16="http://schemas.microsoft.com/office/drawing/2014/main" id="{00000000-0008-0000-1000-0000F9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50" name="Text Box 41">
          <a:extLst>
            <a:ext uri="{FF2B5EF4-FFF2-40B4-BE49-F238E27FC236}">
              <a16:creationId xmlns:a16="http://schemas.microsoft.com/office/drawing/2014/main" id="{00000000-0008-0000-1000-0000FA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51" name="Text Box 42">
          <a:extLst>
            <a:ext uri="{FF2B5EF4-FFF2-40B4-BE49-F238E27FC236}">
              <a16:creationId xmlns:a16="http://schemas.microsoft.com/office/drawing/2014/main" id="{00000000-0008-0000-1000-0000FB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52" name="Text Box 43">
          <a:extLst>
            <a:ext uri="{FF2B5EF4-FFF2-40B4-BE49-F238E27FC236}">
              <a16:creationId xmlns:a16="http://schemas.microsoft.com/office/drawing/2014/main" id="{00000000-0008-0000-1000-0000FC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53" name="Text Box 44">
          <a:extLst>
            <a:ext uri="{FF2B5EF4-FFF2-40B4-BE49-F238E27FC236}">
              <a16:creationId xmlns:a16="http://schemas.microsoft.com/office/drawing/2014/main" id="{00000000-0008-0000-1000-0000FD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47625</xdr:rowOff>
    </xdr:to>
    <xdr:sp macro="" textlink="">
      <xdr:nvSpPr>
        <xdr:cNvPr id="254" name="Text Box 45">
          <a:extLst>
            <a:ext uri="{FF2B5EF4-FFF2-40B4-BE49-F238E27FC236}">
              <a16:creationId xmlns:a16="http://schemas.microsoft.com/office/drawing/2014/main" id="{00000000-0008-0000-1000-0000FE000000}"/>
            </a:ext>
          </a:extLst>
        </xdr:cNvPr>
        <xdr:cNvSpPr txBox="1">
          <a:spLocks noChangeArrowheads="1"/>
        </xdr:cNvSpPr>
      </xdr:nvSpPr>
      <xdr:spPr bwMode="auto">
        <a:xfrm>
          <a:off x="7153275" y="5277802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55" name="Text Box 46">
          <a:extLst>
            <a:ext uri="{FF2B5EF4-FFF2-40B4-BE49-F238E27FC236}">
              <a16:creationId xmlns:a16="http://schemas.microsoft.com/office/drawing/2014/main" id="{00000000-0008-0000-1000-0000FF00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56" name="Text Box 47">
          <a:extLst>
            <a:ext uri="{FF2B5EF4-FFF2-40B4-BE49-F238E27FC236}">
              <a16:creationId xmlns:a16="http://schemas.microsoft.com/office/drawing/2014/main" id="{00000000-0008-0000-1000-00000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57" name="Text Box 48">
          <a:extLst>
            <a:ext uri="{FF2B5EF4-FFF2-40B4-BE49-F238E27FC236}">
              <a16:creationId xmlns:a16="http://schemas.microsoft.com/office/drawing/2014/main" id="{00000000-0008-0000-1000-00000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58" name="Text Box 49">
          <a:extLst>
            <a:ext uri="{FF2B5EF4-FFF2-40B4-BE49-F238E27FC236}">
              <a16:creationId xmlns:a16="http://schemas.microsoft.com/office/drawing/2014/main" id="{00000000-0008-0000-1000-00000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59" name="Text Box 50">
          <a:extLst>
            <a:ext uri="{FF2B5EF4-FFF2-40B4-BE49-F238E27FC236}">
              <a16:creationId xmlns:a16="http://schemas.microsoft.com/office/drawing/2014/main" id="{00000000-0008-0000-1000-00000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0" name="Text Box 51">
          <a:extLst>
            <a:ext uri="{FF2B5EF4-FFF2-40B4-BE49-F238E27FC236}">
              <a16:creationId xmlns:a16="http://schemas.microsoft.com/office/drawing/2014/main" id="{00000000-0008-0000-1000-00000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1" name="Text Box 52">
          <a:extLst>
            <a:ext uri="{FF2B5EF4-FFF2-40B4-BE49-F238E27FC236}">
              <a16:creationId xmlns:a16="http://schemas.microsoft.com/office/drawing/2014/main" id="{00000000-0008-0000-1000-00000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2" name="Text Box 53">
          <a:extLst>
            <a:ext uri="{FF2B5EF4-FFF2-40B4-BE49-F238E27FC236}">
              <a16:creationId xmlns:a16="http://schemas.microsoft.com/office/drawing/2014/main" id="{00000000-0008-0000-1000-00000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3" name="Text Box 54">
          <a:extLst>
            <a:ext uri="{FF2B5EF4-FFF2-40B4-BE49-F238E27FC236}">
              <a16:creationId xmlns:a16="http://schemas.microsoft.com/office/drawing/2014/main" id="{00000000-0008-0000-1000-00000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4" name="Text Box 55">
          <a:extLst>
            <a:ext uri="{FF2B5EF4-FFF2-40B4-BE49-F238E27FC236}">
              <a16:creationId xmlns:a16="http://schemas.microsoft.com/office/drawing/2014/main" id="{00000000-0008-0000-1000-00000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5" name="Text Box 56">
          <a:extLst>
            <a:ext uri="{FF2B5EF4-FFF2-40B4-BE49-F238E27FC236}">
              <a16:creationId xmlns:a16="http://schemas.microsoft.com/office/drawing/2014/main" id="{00000000-0008-0000-1000-00000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6" name="Text Box 57">
          <a:extLst>
            <a:ext uri="{FF2B5EF4-FFF2-40B4-BE49-F238E27FC236}">
              <a16:creationId xmlns:a16="http://schemas.microsoft.com/office/drawing/2014/main" id="{00000000-0008-0000-1000-00000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7" name="Text Box 58">
          <a:extLst>
            <a:ext uri="{FF2B5EF4-FFF2-40B4-BE49-F238E27FC236}">
              <a16:creationId xmlns:a16="http://schemas.microsoft.com/office/drawing/2014/main" id="{00000000-0008-0000-1000-00000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8" name="Text Box 59">
          <a:extLst>
            <a:ext uri="{FF2B5EF4-FFF2-40B4-BE49-F238E27FC236}">
              <a16:creationId xmlns:a16="http://schemas.microsoft.com/office/drawing/2014/main" id="{00000000-0008-0000-1000-00000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69" name="Text Box 60">
          <a:extLst>
            <a:ext uri="{FF2B5EF4-FFF2-40B4-BE49-F238E27FC236}">
              <a16:creationId xmlns:a16="http://schemas.microsoft.com/office/drawing/2014/main" id="{00000000-0008-0000-1000-00000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0" name="Text Box 61">
          <a:extLst>
            <a:ext uri="{FF2B5EF4-FFF2-40B4-BE49-F238E27FC236}">
              <a16:creationId xmlns:a16="http://schemas.microsoft.com/office/drawing/2014/main" id="{00000000-0008-0000-1000-00000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1" name="Text Box 62">
          <a:extLst>
            <a:ext uri="{FF2B5EF4-FFF2-40B4-BE49-F238E27FC236}">
              <a16:creationId xmlns:a16="http://schemas.microsoft.com/office/drawing/2014/main" id="{00000000-0008-0000-1000-00000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2" name="Text Box 63">
          <a:extLst>
            <a:ext uri="{FF2B5EF4-FFF2-40B4-BE49-F238E27FC236}">
              <a16:creationId xmlns:a16="http://schemas.microsoft.com/office/drawing/2014/main" id="{00000000-0008-0000-1000-00001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3" name="Text Box 64">
          <a:extLst>
            <a:ext uri="{FF2B5EF4-FFF2-40B4-BE49-F238E27FC236}">
              <a16:creationId xmlns:a16="http://schemas.microsoft.com/office/drawing/2014/main" id="{00000000-0008-0000-1000-00001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4" name="Text Box 65">
          <a:extLst>
            <a:ext uri="{FF2B5EF4-FFF2-40B4-BE49-F238E27FC236}">
              <a16:creationId xmlns:a16="http://schemas.microsoft.com/office/drawing/2014/main" id="{00000000-0008-0000-1000-00001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5" name="Text Box 66">
          <a:extLst>
            <a:ext uri="{FF2B5EF4-FFF2-40B4-BE49-F238E27FC236}">
              <a16:creationId xmlns:a16="http://schemas.microsoft.com/office/drawing/2014/main" id="{00000000-0008-0000-1000-00001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6" name="Text Box 67">
          <a:extLst>
            <a:ext uri="{FF2B5EF4-FFF2-40B4-BE49-F238E27FC236}">
              <a16:creationId xmlns:a16="http://schemas.microsoft.com/office/drawing/2014/main" id="{00000000-0008-0000-1000-00001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7" name="Text Box 68">
          <a:extLst>
            <a:ext uri="{FF2B5EF4-FFF2-40B4-BE49-F238E27FC236}">
              <a16:creationId xmlns:a16="http://schemas.microsoft.com/office/drawing/2014/main" id="{00000000-0008-0000-1000-00001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8" name="Text Box 69">
          <a:extLst>
            <a:ext uri="{FF2B5EF4-FFF2-40B4-BE49-F238E27FC236}">
              <a16:creationId xmlns:a16="http://schemas.microsoft.com/office/drawing/2014/main" id="{00000000-0008-0000-1000-00001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79" name="Text Box 70">
          <a:extLst>
            <a:ext uri="{FF2B5EF4-FFF2-40B4-BE49-F238E27FC236}">
              <a16:creationId xmlns:a16="http://schemas.microsoft.com/office/drawing/2014/main" id="{00000000-0008-0000-1000-00001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0" name="Text Box 71">
          <a:extLst>
            <a:ext uri="{FF2B5EF4-FFF2-40B4-BE49-F238E27FC236}">
              <a16:creationId xmlns:a16="http://schemas.microsoft.com/office/drawing/2014/main" id="{00000000-0008-0000-1000-00001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1" name="Text Box 72">
          <a:extLst>
            <a:ext uri="{FF2B5EF4-FFF2-40B4-BE49-F238E27FC236}">
              <a16:creationId xmlns:a16="http://schemas.microsoft.com/office/drawing/2014/main" id="{00000000-0008-0000-1000-00001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2" name="Text Box 73">
          <a:extLst>
            <a:ext uri="{FF2B5EF4-FFF2-40B4-BE49-F238E27FC236}">
              <a16:creationId xmlns:a16="http://schemas.microsoft.com/office/drawing/2014/main" id="{00000000-0008-0000-1000-00001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3" name="Text Box 74">
          <a:extLst>
            <a:ext uri="{FF2B5EF4-FFF2-40B4-BE49-F238E27FC236}">
              <a16:creationId xmlns:a16="http://schemas.microsoft.com/office/drawing/2014/main" id="{00000000-0008-0000-1000-00001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4" name="Text Box 75">
          <a:extLst>
            <a:ext uri="{FF2B5EF4-FFF2-40B4-BE49-F238E27FC236}">
              <a16:creationId xmlns:a16="http://schemas.microsoft.com/office/drawing/2014/main" id="{00000000-0008-0000-1000-00001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5" name="Text Box 76">
          <a:extLst>
            <a:ext uri="{FF2B5EF4-FFF2-40B4-BE49-F238E27FC236}">
              <a16:creationId xmlns:a16="http://schemas.microsoft.com/office/drawing/2014/main" id="{00000000-0008-0000-1000-00001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6" name="Text Box 77">
          <a:extLst>
            <a:ext uri="{FF2B5EF4-FFF2-40B4-BE49-F238E27FC236}">
              <a16:creationId xmlns:a16="http://schemas.microsoft.com/office/drawing/2014/main" id="{00000000-0008-0000-1000-00001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7" name="Text Box 78">
          <a:extLst>
            <a:ext uri="{FF2B5EF4-FFF2-40B4-BE49-F238E27FC236}">
              <a16:creationId xmlns:a16="http://schemas.microsoft.com/office/drawing/2014/main" id="{00000000-0008-0000-1000-00001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8" name="Text Box 79">
          <a:extLst>
            <a:ext uri="{FF2B5EF4-FFF2-40B4-BE49-F238E27FC236}">
              <a16:creationId xmlns:a16="http://schemas.microsoft.com/office/drawing/2014/main" id="{00000000-0008-0000-1000-00002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89" name="Text Box 80">
          <a:extLst>
            <a:ext uri="{FF2B5EF4-FFF2-40B4-BE49-F238E27FC236}">
              <a16:creationId xmlns:a16="http://schemas.microsoft.com/office/drawing/2014/main" id="{00000000-0008-0000-1000-00002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0" name="Text Box 81">
          <a:extLst>
            <a:ext uri="{FF2B5EF4-FFF2-40B4-BE49-F238E27FC236}">
              <a16:creationId xmlns:a16="http://schemas.microsoft.com/office/drawing/2014/main" id="{00000000-0008-0000-1000-00002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1" name="Text Box 82">
          <a:extLst>
            <a:ext uri="{FF2B5EF4-FFF2-40B4-BE49-F238E27FC236}">
              <a16:creationId xmlns:a16="http://schemas.microsoft.com/office/drawing/2014/main" id="{00000000-0008-0000-1000-00002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2" name="Text Box 83">
          <a:extLst>
            <a:ext uri="{FF2B5EF4-FFF2-40B4-BE49-F238E27FC236}">
              <a16:creationId xmlns:a16="http://schemas.microsoft.com/office/drawing/2014/main" id="{00000000-0008-0000-1000-00002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3" name="Text Box 84">
          <a:extLst>
            <a:ext uri="{FF2B5EF4-FFF2-40B4-BE49-F238E27FC236}">
              <a16:creationId xmlns:a16="http://schemas.microsoft.com/office/drawing/2014/main" id="{00000000-0008-0000-1000-00002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4" name="Text Box 85">
          <a:extLst>
            <a:ext uri="{FF2B5EF4-FFF2-40B4-BE49-F238E27FC236}">
              <a16:creationId xmlns:a16="http://schemas.microsoft.com/office/drawing/2014/main" id="{00000000-0008-0000-1000-00002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5" name="Text Box 86">
          <a:extLst>
            <a:ext uri="{FF2B5EF4-FFF2-40B4-BE49-F238E27FC236}">
              <a16:creationId xmlns:a16="http://schemas.microsoft.com/office/drawing/2014/main" id="{00000000-0008-0000-1000-00002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6" name="Text Box 87">
          <a:extLst>
            <a:ext uri="{FF2B5EF4-FFF2-40B4-BE49-F238E27FC236}">
              <a16:creationId xmlns:a16="http://schemas.microsoft.com/office/drawing/2014/main" id="{00000000-0008-0000-1000-00002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7" name="Text Box 88">
          <a:extLst>
            <a:ext uri="{FF2B5EF4-FFF2-40B4-BE49-F238E27FC236}">
              <a16:creationId xmlns:a16="http://schemas.microsoft.com/office/drawing/2014/main" id="{00000000-0008-0000-1000-00002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8" name="Text Box 89">
          <a:extLst>
            <a:ext uri="{FF2B5EF4-FFF2-40B4-BE49-F238E27FC236}">
              <a16:creationId xmlns:a16="http://schemas.microsoft.com/office/drawing/2014/main" id="{00000000-0008-0000-1000-00002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299" name="Text Box 90">
          <a:extLst>
            <a:ext uri="{FF2B5EF4-FFF2-40B4-BE49-F238E27FC236}">
              <a16:creationId xmlns:a16="http://schemas.microsoft.com/office/drawing/2014/main" id="{00000000-0008-0000-1000-00002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0" name="Text Box 91">
          <a:extLst>
            <a:ext uri="{FF2B5EF4-FFF2-40B4-BE49-F238E27FC236}">
              <a16:creationId xmlns:a16="http://schemas.microsoft.com/office/drawing/2014/main" id="{00000000-0008-0000-1000-00002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1" name="Text Box 92">
          <a:extLst>
            <a:ext uri="{FF2B5EF4-FFF2-40B4-BE49-F238E27FC236}">
              <a16:creationId xmlns:a16="http://schemas.microsoft.com/office/drawing/2014/main" id="{00000000-0008-0000-1000-00002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2" name="Text Box 93">
          <a:extLst>
            <a:ext uri="{FF2B5EF4-FFF2-40B4-BE49-F238E27FC236}">
              <a16:creationId xmlns:a16="http://schemas.microsoft.com/office/drawing/2014/main" id="{00000000-0008-0000-1000-00002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3" name="Text Box 94">
          <a:extLst>
            <a:ext uri="{FF2B5EF4-FFF2-40B4-BE49-F238E27FC236}">
              <a16:creationId xmlns:a16="http://schemas.microsoft.com/office/drawing/2014/main" id="{00000000-0008-0000-1000-00002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4" name="Text Box 95">
          <a:extLst>
            <a:ext uri="{FF2B5EF4-FFF2-40B4-BE49-F238E27FC236}">
              <a16:creationId xmlns:a16="http://schemas.microsoft.com/office/drawing/2014/main" id="{00000000-0008-0000-1000-00003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5" name="Text Box 96">
          <a:extLst>
            <a:ext uri="{FF2B5EF4-FFF2-40B4-BE49-F238E27FC236}">
              <a16:creationId xmlns:a16="http://schemas.microsoft.com/office/drawing/2014/main" id="{00000000-0008-0000-1000-00003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6" name="Text Box 97">
          <a:extLst>
            <a:ext uri="{FF2B5EF4-FFF2-40B4-BE49-F238E27FC236}">
              <a16:creationId xmlns:a16="http://schemas.microsoft.com/office/drawing/2014/main" id="{00000000-0008-0000-1000-00003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7" name="Text Box 98">
          <a:extLst>
            <a:ext uri="{FF2B5EF4-FFF2-40B4-BE49-F238E27FC236}">
              <a16:creationId xmlns:a16="http://schemas.microsoft.com/office/drawing/2014/main" id="{00000000-0008-0000-1000-00003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8" name="Text Box 99">
          <a:extLst>
            <a:ext uri="{FF2B5EF4-FFF2-40B4-BE49-F238E27FC236}">
              <a16:creationId xmlns:a16="http://schemas.microsoft.com/office/drawing/2014/main" id="{00000000-0008-0000-1000-00003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09" name="Text Box 100">
          <a:extLst>
            <a:ext uri="{FF2B5EF4-FFF2-40B4-BE49-F238E27FC236}">
              <a16:creationId xmlns:a16="http://schemas.microsoft.com/office/drawing/2014/main" id="{00000000-0008-0000-1000-00003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0" name="Text Box 101">
          <a:extLst>
            <a:ext uri="{FF2B5EF4-FFF2-40B4-BE49-F238E27FC236}">
              <a16:creationId xmlns:a16="http://schemas.microsoft.com/office/drawing/2014/main" id="{00000000-0008-0000-1000-00003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1" name="Text Box 102">
          <a:extLst>
            <a:ext uri="{FF2B5EF4-FFF2-40B4-BE49-F238E27FC236}">
              <a16:creationId xmlns:a16="http://schemas.microsoft.com/office/drawing/2014/main" id="{00000000-0008-0000-1000-00003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2" name="Text Box 103">
          <a:extLst>
            <a:ext uri="{FF2B5EF4-FFF2-40B4-BE49-F238E27FC236}">
              <a16:creationId xmlns:a16="http://schemas.microsoft.com/office/drawing/2014/main" id="{00000000-0008-0000-1000-00003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3" name="Text Box 104">
          <a:extLst>
            <a:ext uri="{FF2B5EF4-FFF2-40B4-BE49-F238E27FC236}">
              <a16:creationId xmlns:a16="http://schemas.microsoft.com/office/drawing/2014/main" id="{00000000-0008-0000-1000-00003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4" name="Text Box 105">
          <a:extLst>
            <a:ext uri="{FF2B5EF4-FFF2-40B4-BE49-F238E27FC236}">
              <a16:creationId xmlns:a16="http://schemas.microsoft.com/office/drawing/2014/main" id="{00000000-0008-0000-1000-00003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5" name="Text Box 106">
          <a:extLst>
            <a:ext uri="{FF2B5EF4-FFF2-40B4-BE49-F238E27FC236}">
              <a16:creationId xmlns:a16="http://schemas.microsoft.com/office/drawing/2014/main" id="{00000000-0008-0000-1000-00003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6" name="Text Box 107">
          <a:extLst>
            <a:ext uri="{FF2B5EF4-FFF2-40B4-BE49-F238E27FC236}">
              <a16:creationId xmlns:a16="http://schemas.microsoft.com/office/drawing/2014/main" id="{00000000-0008-0000-1000-00003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7" name="Text Box 108">
          <a:extLst>
            <a:ext uri="{FF2B5EF4-FFF2-40B4-BE49-F238E27FC236}">
              <a16:creationId xmlns:a16="http://schemas.microsoft.com/office/drawing/2014/main" id="{00000000-0008-0000-1000-00003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8" name="Text Box 109">
          <a:extLst>
            <a:ext uri="{FF2B5EF4-FFF2-40B4-BE49-F238E27FC236}">
              <a16:creationId xmlns:a16="http://schemas.microsoft.com/office/drawing/2014/main" id="{00000000-0008-0000-1000-00003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19" name="Text Box 110">
          <a:extLst>
            <a:ext uri="{FF2B5EF4-FFF2-40B4-BE49-F238E27FC236}">
              <a16:creationId xmlns:a16="http://schemas.microsoft.com/office/drawing/2014/main" id="{00000000-0008-0000-1000-00003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0" name="Text Box 111">
          <a:extLst>
            <a:ext uri="{FF2B5EF4-FFF2-40B4-BE49-F238E27FC236}">
              <a16:creationId xmlns:a16="http://schemas.microsoft.com/office/drawing/2014/main" id="{00000000-0008-0000-1000-00004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1" name="Text Box 112">
          <a:extLst>
            <a:ext uri="{FF2B5EF4-FFF2-40B4-BE49-F238E27FC236}">
              <a16:creationId xmlns:a16="http://schemas.microsoft.com/office/drawing/2014/main" id="{00000000-0008-0000-1000-00004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2" name="Text Box 113">
          <a:extLst>
            <a:ext uri="{FF2B5EF4-FFF2-40B4-BE49-F238E27FC236}">
              <a16:creationId xmlns:a16="http://schemas.microsoft.com/office/drawing/2014/main" id="{00000000-0008-0000-1000-00004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3" name="Text Box 114">
          <a:extLst>
            <a:ext uri="{FF2B5EF4-FFF2-40B4-BE49-F238E27FC236}">
              <a16:creationId xmlns:a16="http://schemas.microsoft.com/office/drawing/2014/main" id="{00000000-0008-0000-1000-00004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4" name="Text Box 115">
          <a:extLst>
            <a:ext uri="{FF2B5EF4-FFF2-40B4-BE49-F238E27FC236}">
              <a16:creationId xmlns:a16="http://schemas.microsoft.com/office/drawing/2014/main" id="{00000000-0008-0000-1000-00004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5" name="Text Box 116">
          <a:extLst>
            <a:ext uri="{FF2B5EF4-FFF2-40B4-BE49-F238E27FC236}">
              <a16:creationId xmlns:a16="http://schemas.microsoft.com/office/drawing/2014/main" id="{00000000-0008-0000-1000-00004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6" name="Text Box 117">
          <a:extLst>
            <a:ext uri="{FF2B5EF4-FFF2-40B4-BE49-F238E27FC236}">
              <a16:creationId xmlns:a16="http://schemas.microsoft.com/office/drawing/2014/main" id="{00000000-0008-0000-1000-00004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7" name="Text Box 118">
          <a:extLst>
            <a:ext uri="{FF2B5EF4-FFF2-40B4-BE49-F238E27FC236}">
              <a16:creationId xmlns:a16="http://schemas.microsoft.com/office/drawing/2014/main" id="{00000000-0008-0000-1000-00004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8" name="Text Box 119">
          <a:extLst>
            <a:ext uri="{FF2B5EF4-FFF2-40B4-BE49-F238E27FC236}">
              <a16:creationId xmlns:a16="http://schemas.microsoft.com/office/drawing/2014/main" id="{00000000-0008-0000-1000-00004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29" name="Text Box 120">
          <a:extLst>
            <a:ext uri="{FF2B5EF4-FFF2-40B4-BE49-F238E27FC236}">
              <a16:creationId xmlns:a16="http://schemas.microsoft.com/office/drawing/2014/main" id="{00000000-0008-0000-1000-00004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0" name="Text Box 121">
          <a:extLst>
            <a:ext uri="{FF2B5EF4-FFF2-40B4-BE49-F238E27FC236}">
              <a16:creationId xmlns:a16="http://schemas.microsoft.com/office/drawing/2014/main" id="{00000000-0008-0000-1000-00004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1" name="Text Box 122">
          <a:extLst>
            <a:ext uri="{FF2B5EF4-FFF2-40B4-BE49-F238E27FC236}">
              <a16:creationId xmlns:a16="http://schemas.microsoft.com/office/drawing/2014/main" id="{00000000-0008-0000-1000-00004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2" name="Text Box 123">
          <a:extLst>
            <a:ext uri="{FF2B5EF4-FFF2-40B4-BE49-F238E27FC236}">
              <a16:creationId xmlns:a16="http://schemas.microsoft.com/office/drawing/2014/main" id="{00000000-0008-0000-1000-00004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3" name="Text Box 124">
          <a:extLst>
            <a:ext uri="{FF2B5EF4-FFF2-40B4-BE49-F238E27FC236}">
              <a16:creationId xmlns:a16="http://schemas.microsoft.com/office/drawing/2014/main" id="{00000000-0008-0000-1000-00004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4" name="Text Box 125">
          <a:extLst>
            <a:ext uri="{FF2B5EF4-FFF2-40B4-BE49-F238E27FC236}">
              <a16:creationId xmlns:a16="http://schemas.microsoft.com/office/drawing/2014/main" id="{00000000-0008-0000-1000-00004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5" name="Text Box 126">
          <a:extLst>
            <a:ext uri="{FF2B5EF4-FFF2-40B4-BE49-F238E27FC236}">
              <a16:creationId xmlns:a16="http://schemas.microsoft.com/office/drawing/2014/main" id="{00000000-0008-0000-1000-00004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6" name="Text Box 127">
          <a:extLst>
            <a:ext uri="{FF2B5EF4-FFF2-40B4-BE49-F238E27FC236}">
              <a16:creationId xmlns:a16="http://schemas.microsoft.com/office/drawing/2014/main" id="{00000000-0008-0000-1000-00005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7" name="Text Box 128">
          <a:extLst>
            <a:ext uri="{FF2B5EF4-FFF2-40B4-BE49-F238E27FC236}">
              <a16:creationId xmlns:a16="http://schemas.microsoft.com/office/drawing/2014/main" id="{00000000-0008-0000-1000-00005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8" name="Text Box 129">
          <a:extLst>
            <a:ext uri="{FF2B5EF4-FFF2-40B4-BE49-F238E27FC236}">
              <a16:creationId xmlns:a16="http://schemas.microsoft.com/office/drawing/2014/main" id="{00000000-0008-0000-1000-00005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39" name="Text Box 130">
          <a:extLst>
            <a:ext uri="{FF2B5EF4-FFF2-40B4-BE49-F238E27FC236}">
              <a16:creationId xmlns:a16="http://schemas.microsoft.com/office/drawing/2014/main" id="{00000000-0008-0000-1000-00005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0" name="Text Box 131">
          <a:extLst>
            <a:ext uri="{FF2B5EF4-FFF2-40B4-BE49-F238E27FC236}">
              <a16:creationId xmlns:a16="http://schemas.microsoft.com/office/drawing/2014/main" id="{00000000-0008-0000-1000-00005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1" name="Text Box 132">
          <a:extLst>
            <a:ext uri="{FF2B5EF4-FFF2-40B4-BE49-F238E27FC236}">
              <a16:creationId xmlns:a16="http://schemas.microsoft.com/office/drawing/2014/main" id="{00000000-0008-0000-1000-00005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2" name="Text Box 133">
          <a:extLst>
            <a:ext uri="{FF2B5EF4-FFF2-40B4-BE49-F238E27FC236}">
              <a16:creationId xmlns:a16="http://schemas.microsoft.com/office/drawing/2014/main" id="{00000000-0008-0000-1000-00005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3" name="Text Box 134">
          <a:extLst>
            <a:ext uri="{FF2B5EF4-FFF2-40B4-BE49-F238E27FC236}">
              <a16:creationId xmlns:a16="http://schemas.microsoft.com/office/drawing/2014/main" id="{00000000-0008-0000-1000-00005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4" name="Text Box 135">
          <a:extLst>
            <a:ext uri="{FF2B5EF4-FFF2-40B4-BE49-F238E27FC236}">
              <a16:creationId xmlns:a16="http://schemas.microsoft.com/office/drawing/2014/main" id="{00000000-0008-0000-1000-00005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5" name="Text Box 136">
          <a:extLst>
            <a:ext uri="{FF2B5EF4-FFF2-40B4-BE49-F238E27FC236}">
              <a16:creationId xmlns:a16="http://schemas.microsoft.com/office/drawing/2014/main" id="{00000000-0008-0000-1000-00005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6" name="Text Box 137">
          <a:extLst>
            <a:ext uri="{FF2B5EF4-FFF2-40B4-BE49-F238E27FC236}">
              <a16:creationId xmlns:a16="http://schemas.microsoft.com/office/drawing/2014/main" id="{00000000-0008-0000-1000-00005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7" name="Text Box 138">
          <a:extLst>
            <a:ext uri="{FF2B5EF4-FFF2-40B4-BE49-F238E27FC236}">
              <a16:creationId xmlns:a16="http://schemas.microsoft.com/office/drawing/2014/main" id="{00000000-0008-0000-1000-00005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8" name="Text Box 139">
          <a:extLst>
            <a:ext uri="{FF2B5EF4-FFF2-40B4-BE49-F238E27FC236}">
              <a16:creationId xmlns:a16="http://schemas.microsoft.com/office/drawing/2014/main" id="{00000000-0008-0000-1000-00005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49" name="Text Box 140">
          <a:extLst>
            <a:ext uri="{FF2B5EF4-FFF2-40B4-BE49-F238E27FC236}">
              <a16:creationId xmlns:a16="http://schemas.microsoft.com/office/drawing/2014/main" id="{00000000-0008-0000-1000-00005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0" name="Text Box 141">
          <a:extLst>
            <a:ext uri="{FF2B5EF4-FFF2-40B4-BE49-F238E27FC236}">
              <a16:creationId xmlns:a16="http://schemas.microsoft.com/office/drawing/2014/main" id="{00000000-0008-0000-1000-00005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1" name="Text Box 142">
          <a:extLst>
            <a:ext uri="{FF2B5EF4-FFF2-40B4-BE49-F238E27FC236}">
              <a16:creationId xmlns:a16="http://schemas.microsoft.com/office/drawing/2014/main" id="{00000000-0008-0000-1000-00005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2" name="Text Box 143">
          <a:extLst>
            <a:ext uri="{FF2B5EF4-FFF2-40B4-BE49-F238E27FC236}">
              <a16:creationId xmlns:a16="http://schemas.microsoft.com/office/drawing/2014/main" id="{00000000-0008-0000-1000-00006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3" name="Text Box 144">
          <a:extLst>
            <a:ext uri="{FF2B5EF4-FFF2-40B4-BE49-F238E27FC236}">
              <a16:creationId xmlns:a16="http://schemas.microsoft.com/office/drawing/2014/main" id="{00000000-0008-0000-1000-00006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4" name="Text Box 145">
          <a:extLst>
            <a:ext uri="{FF2B5EF4-FFF2-40B4-BE49-F238E27FC236}">
              <a16:creationId xmlns:a16="http://schemas.microsoft.com/office/drawing/2014/main" id="{00000000-0008-0000-1000-00006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5" name="Text Box 146">
          <a:extLst>
            <a:ext uri="{FF2B5EF4-FFF2-40B4-BE49-F238E27FC236}">
              <a16:creationId xmlns:a16="http://schemas.microsoft.com/office/drawing/2014/main" id="{00000000-0008-0000-1000-00006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6" name="Text Box 147">
          <a:extLst>
            <a:ext uri="{FF2B5EF4-FFF2-40B4-BE49-F238E27FC236}">
              <a16:creationId xmlns:a16="http://schemas.microsoft.com/office/drawing/2014/main" id="{00000000-0008-0000-1000-00006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7" name="Text Box 148">
          <a:extLst>
            <a:ext uri="{FF2B5EF4-FFF2-40B4-BE49-F238E27FC236}">
              <a16:creationId xmlns:a16="http://schemas.microsoft.com/office/drawing/2014/main" id="{00000000-0008-0000-1000-00006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8" name="Text Box 149">
          <a:extLst>
            <a:ext uri="{FF2B5EF4-FFF2-40B4-BE49-F238E27FC236}">
              <a16:creationId xmlns:a16="http://schemas.microsoft.com/office/drawing/2014/main" id="{00000000-0008-0000-1000-00006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59" name="Text Box 150">
          <a:extLst>
            <a:ext uri="{FF2B5EF4-FFF2-40B4-BE49-F238E27FC236}">
              <a16:creationId xmlns:a16="http://schemas.microsoft.com/office/drawing/2014/main" id="{00000000-0008-0000-1000-00006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0" name="Text Box 151">
          <a:extLst>
            <a:ext uri="{FF2B5EF4-FFF2-40B4-BE49-F238E27FC236}">
              <a16:creationId xmlns:a16="http://schemas.microsoft.com/office/drawing/2014/main" id="{00000000-0008-0000-1000-00006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1" name="Text Box 152">
          <a:extLst>
            <a:ext uri="{FF2B5EF4-FFF2-40B4-BE49-F238E27FC236}">
              <a16:creationId xmlns:a16="http://schemas.microsoft.com/office/drawing/2014/main" id="{00000000-0008-0000-1000-00006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2" name="Text Box 153">
          <a:extLst>
            <a:ext uri="{FF2B5EF4-FFF2-40B4-BE49-F238E27FC236}">
              <a16:creationId xmlns:a16="http://schemas.microsoft.com/office/drawing/2014/main" id="{00000000-0008-0000-1000-00006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3" name="Text Box 154">
          <a:extLst>
            <a:ext uri="{FF2B5EF4-FFF2-40B4-BE49-F238E27FC236}">
              <a16:creationId xmlns:a16="http://schemas.microsoft.com/office/drawing/2014/main" id="{00000000-0008-0000-1000-00006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4" name="Text Box 155">
          <a:extLst>
            <a:ext uri="{FF2B5EF4-FFF2-40B4-BE49-F238E27FC236}">
              <a16:creationId xmlns:a16="http://schemas.microsoft.com/office/drawing/2014/main" id="{00000000-0008-0000-1000-00006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5" name="Text Box 156">
          <a:extLst>
            <a:ext uri="{FF2B5EF4-FFF2-40B4-BE49-F238E27FC236}">
              <a16:creationId xmlns:a16="http://schemas.microsoft.com/office/drawing/2014/main" id="{00000000-0008-0000-1000-00006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6" name="Text Box 157">
          <a:extLst>
            <a:ext uri="{FF2B5EF4-FFF2-40B4-BE49-F238E27FC236}">
              <a16:creationId xmlns:a16="http://schemas.microsoft.com/office/drawing/2014/main" id="{00000000-0008-0000-1000-00006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7" name="Text Box 158">
          <a:extLst>
            <a:ext uri="{FF2B5EF4-FFF2-40B4-BE49-F238E27FC236}">
              <a16:creationId xmlns:a16="http://schemas.microsoft.com/office/drawing/2014/main" id="{00000000-0008-0000-1000-00006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8" name="Text Box 159">
          <a:extLst>
            <a:ext uri="{FF2B5EF4-FFF2-40B4-BE49-F238E27FC236}">
              <a16:creationId xmlns:a16="http://schemas.microsoft.com/office/drawing/2014/main" id="{00000000-0008-0000-1000-00007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69" name="Text Box 160">
          <a:extLst>
            <a:ext uri="{FF2B5EF4-FFF2-40B4-BE49-F238E27FC236}">
              <a16:creationId xmlns:a16="http://schemas.microsoft.com/office/drawing/2014/main" id="{00000000-0008-0000-1000-00007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0" name="Text Box 161">
          <a:extLst>
            <a:ext uri="{FF2B5EF4-FFF2-40B4-BE49-F238E27FC236}">
              <a16:creationId xmlns:a16="http://schemas.microsoft.com/office/drawing/2014/main" id="{00000000-0008-0000-1000-00007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1" name="Text Box 162">
          <a:extLst>
            <a:ext uri="{FF2B5EF4-FFF2-40B4-BE49-F238E27FC236}">
              <a16:creationId xmlns:a16="http://schemas.microsoft.com/office/drawing/2014/main" id="{00000000-0008-0000-1000-00007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2" name="Text Box 163">
          <a:extLst>
            <a:ext uri="{FF2B5EF4-FFF2-40B4-BE49-F238E27FC236}">
              <a16:creationId xmlns:a16="http://schemas.microsoft.com/office/drawing/2014/main" id="{00000000-0008-0000-1000-00007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3" name="Text Box 164">
          <a:extLst>
            <a:ext uri="{FF2B5EF4-FFF2-40B4-BE49-F238E27FC236}">
              <a16:creationId xmlns:a16="http://schemas.microsoft.com/office/drawing/2014/main" id="{00000000-0008-0000-1000-00007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4" name="Text Box 165">
          <a:extLst>
            <a:ext uri="{FF2B5EF4-FFF2-40B4-BE49-F238E27FC236}">
              <a16:creationId xmlns:a16="http://schemas.microsoft.com/office/drawing/2014/main" id="{00000000-0008-0000-1000-00007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5" name="Text Box 166">
          <a:extLst>
            <a:ext uri="{FF2B5EF4-FFF2-40B4-BE49-F238E27FC236}">
              <a16:creationId xmlns:a16="http://schemas.microsoft.com/office/drawing/2014/main" id="{00000000-0008-0000-1000-00007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6" name="Text Box 167">
          <a:extLst>
            <a:ext uri="{FF2B5EF4-FFF2-40B4-BE49-F238E27FC236}">
              <a16:creationId xmlns:a16="http://schemas.microsoft.com/office/drawing/2014/main" id="{00000000-0008-0000-1000-00007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7" name="Text Box 168">
          <a:extLst>
            <a:ext uri="{FF2B5EF4-FFF2-40B4-BE49-F238E27FC236}">
              <a16:creationId xmlns:a16="http://schemas.microsoft.com/office/drawing/2014/main" id="{00000000-0008-0000-1000-00007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8" name="Text Box 169">
          <a:extLst>
            <a:ext uri="{FF2B5EF4-FFF2-40B4-BE49-F238E27FC236}">
              <a16:creationId xmlns:a16="http://schemas.microsoft.com/office/drawing/2014/main" id="{00000000-0008-0000-1000-00007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79" name="Text Box 170">
          <a:extLst>
            <a:ext uri="{FF2B5EF4-FFF2-40B4-BE49-F238E27FC236}">
              <a16:creationId xmlns:a16="http://schemas.microsoft.com/office/drawing/2014/main" id="{00000000-0008-0000-1000-00007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0" name="Text Box 171">
          <a:extLst>
            <a:ext uri="{FF2B5EF4-FFF2-40B4-BE49-F238E27FC236}">
              <a16:creationId xmlns:a16="http://schemas.microsoft.com/office/drawing/2014/main" id="{00000000-0008-0000-1000-00007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1" name="Text Box 172">
          <a:extLst>
            <a:ext uri="{FF2B5EF4-FFF2-40B4-BE49-F238E27FC236}">
              <a16:creationId xmlns:a16="http://schemas.microsoft.com/office/drawing/2014/main" id="{00000000-0008-0000-1000-00007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2" name="Text Box 173">
          <a:extLst>
            <a:ext uri="{FF2B5EF4-FFF2-40B4-BE49-F238E27FC236}">
              <a16:creationId xmlns:a16="http://schemas.microsoft.com/office/drawing/2014/main" id="{00000000-0008-0000-1000-00007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3" name="Text Box 174">
          <a:extLst>
            <a:ext uri="{FF2B5EF4-FFF2-40B4-BE49-F238E27FC236}">
              <a16:creationId xmlns:a16="http://schemas.microsoft.com/office/drawing/2014/main" id="{00000000-0008-0000-1000-00007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4" name="Text Box 175">
          <a:extLst>
            <a:ext uri="{FF2B5EF4-FFF2-40B4-BE49-F238E27FC236}">
              <a16:creationId xmlns:a16="http://schemas.microsoft.com/office/drawing/2014/main" id="{00000000-0008-0000-1000-00008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5" name="Text Box 176">
          <a:extLst>
            <a:ext uri="{FF2B5EF4-FFF2-40B4-BE49-F238E27FC236}">
              <a16:creationId xmlns:a16="http://schemas.microsoft.com/office/drawing/2014/main" id="{00000000-0008-0000-1000-00008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6" name="Text Box 177">
          <a:extLst>
            <a:ext uri="{FF2B5EF4-FFF2-40B4-BE49-F238E27FC236}">
              <a16:creationId xmlns:a16="http://schemas.microsoft.com/office/drawing/2014/main" id="{00000000-0008-0000-1000-00008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7" name="Text Box 178">
          <a:extLst>
            <a:ext uri="{FF2B5EF4-FFF2-40B4-BE49-F238E27FC236}">
              <a16:creationId xmlns:a16="http://schemas.microsoft.com/office/drawing/2014/main" id="{00000000-0008-0000-1000-00008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8" name="Text Box 179">
          <a:extLst>
            <a:ext uri="{FF2B5EF4-FFF2-40B4-BE49-F238E27FC236}">
              <a16:creationId xmlns:a16="http://schemas.microsoft.com/office/drawing/2014/main" id="{00000000-0008-0000-1000-00008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89" name="Text Box 180">
          <a:extLst>
            <a:ext uri="{FF2B5EF4-FFF2-40B4-BE49-F238E27FC236}">
              <a16:creationId xmlns:a16="http://schemas.microsoft.com/office/drawing/2014/main" id="{00000000-0008-0000-1000-00008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0" name="Text Box 181">
          <a:extLst>
            <a:ext uri="{FF2B5EF4-FFF2-40B4-BE49-F238E27FC236}">
              <a16:creationId xmlns:a16="http://schemas.microsoft.com/office/drawing/2014/main" id="{00000000-0008-0000-1000-00008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1" name="Text Box 182">
          <a:extLst>
            <a:ext uri="{FF2B5EF4-FFF2-40B4-BE49-F238E27FC236}">
              <a16:creationId xmlns:a16="http://schemas.microsoft.com/office/drawing/2014/main" id="{00000000-0008-0000-1000-00008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2" name="Text Box 183">
          <a:extLst>
            <a:ext uri="{FF2B5EF4-FFF2-40B4-BE49-F238E27FC236}">
              <a16:creationId xmlns:a16="http://schemas.microsoft.com/office/drawing/2014/main" id="{00000000-0008-0000-1000-00008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3" name="Text Box 184">
          <a:extLst>
            <a:ext uri="{FF2B5EF4-FFF2-40B4-BE49-F238E27FC236}">
              <a16:creationId xmlns:a16="http://schemas.microsoft.com/office/drawing/2014/main" id="{00000000-0008-0000-1000-00008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4" name="Text Box 185">
          <a:extLst>
            <a:ext uri="{FF2B5EF4-FFF2-40B4-BE49-F238E27FC236}">
              <a16:creationId xmlns:a16="http://schemas.microsoft.com/office/drawing/2014/main" id="{00000000-0008-0000-1000-00008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5" name="Text Box 186">
          <a:extLst>
            <a:ext uri="{FF2B5EF4-FFF2-40B4-BE49-F238E27FC236}">
              <a16:creationId xmlns:a16="http://schemas.microsoft.com/office/drawing/2014/main" id="{00000000-0008-0000-1000-00008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6" name="Text Box 187">
          <a:extLst>
            <a:ext uri="{FF2B5EF4-FFF2-40B4-BE49-F238E27FC236}">
              <a16:creationId xmlns:a16="http://schemas.microsoft.com/office/drawing/2014/main" id="{00000000-0008-0000-1000-00008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7" name="Text Box 188">
          <a:extLst>
            <a:ext uri="{FF2B5EF4-FFF2-40B4-BE49-F238E27FC236}">
              <a16:creationId xmlns:a16="http://schemas.microsoft.com/office/drawing/2014/main" id="{00000000-0008-0000-1000-00008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8" name="Text Box 189">
          <a:extLst>
            <a:ext uri="{FF2B5EF4-FFF2-40B4-BE49-F238E27FC236}">
              <a16:creationId xmlns:a16="http://schemas.microsoft.com/office/drawing/2014/main" id="{00000000-0008-0000-1000-00008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399" name="Text Box 190">
          <a:extLst>
            <a:ext uri="{FF2B5EF4-FFF2-40B4-BE49-F238E27FC236}">
              <a16:creationId xmlns:a16="http://schemas.microsoft.com/office/drawing/2014/main" id="{00000000-0008-0000-1000-00008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0" name="Text Box 191">
          <a:extLst>
            <a:ext uri="{FF2B5EF4-FFF2-40B4-BE49-F238E27FC236}">
              <a16:creationId xmlns:a16="http://schemas.microsoft.com/office/drawing/2014/main" id="{00000000-0008-0000-1000-00009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1" name="Text Box 192">
          <a:extLst>
            <a:ext uri="{FF2B5EF4-FFF2-40B4-BE49-F238E27FC236}">
              <a16:creationId xmlns:a16="http://schemas.microsoft.com/office/drawing/2014/main" id="{00000000-0008-0000-1000-00009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2" name="Text Box 193">
          <a:extLst>
            <a:ext uri="{FF2B5EF4-FFF2-40B4-BE49-F238E27FC236}">
              <a16:creationId xmlns:a16="http://schemas.microsoft.com/office/drawing/2014/main" id="{00000000-0008-0000-1000-000092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3" name="Text Box 194">
          <a:extLst>
            <a:ext uri="{FF2B5EF4-FFF2-40B4-BE49-F238E27FC236}">
              <a16:creationId xmlns:a16="http://schemas.microsoft.com/office/drawing/2014/main" id="{00000000-0008-0000-1000-000093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4" name="Text Box 195">
          <a:extLst>
            <a:ext uri="{FF2B5EF4-FFF2-40B4-BE49-F238E27FC236}">
              <a16:creationId xmlns:a16="http://schemas.microsoft.com/office/drawing/2014/main" id="{00000000-0008-0000-1000-000094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5" name="Text Box 196">
          <a:extLst>
            <a:ext uri="{FF2B5EF4-FFF2-40B4-BE49-F238E27FC236}">
              <a16:creationId xmlns:a16="http://schemas.microsoft.com/office/drawing/2014/main" id="{00000000-0008-0000-1000-000095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6" name="Text Box 197">
          <a:extLst>
            <a:ext uri="{FF2B5EF4-FFF2-40B4-BE49-F238E27FC236}">
              <a16:creationId xmlns:a16="http://schemas.microsoft.com/office/drawing/2014/main" id="{00000000-0008-0000-1000-000096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7" name="Text Box 198">
          <a:extLst>
            <a:ext uri="{FF2B5EF4-FFF2-40B4-BE49-F238E27FC236}">
              <a16:creationId xmlns:a16="http://schemas.microsoft.com/office/drawing/2014/main" id="{00000000-0008-0000-1000-000097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8" name="Text Box 199">
          <a:extLst>
            <a:ext uri="{FF2B5EF4-FFF2-40B4-BE49-F238E27FC236}">
              <a16:creationId xmlns:a16="http://schemas.microsoft.com/office/drawing/2014/main" id="{00000000-0008-0000-1000-000098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09" name="Text Box 200">
          <a:extLst>
            <a:ext uri="{FF2B5EF4-FFF2-40B4-BE49-F238E27FC236}">
              <a16:creationId xmlns:a16="http://schemas.microsoft.com/office/drawing/2014/main" id="{00000000-0008-0000-1000-000099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0" name="Text Box 201">
          <a:extLst>
            <a:ext uri="{FF2B5EF4-FFF2-40B4-BE49-F238E27FC236}">
              <a16:creationId xmlns:a16="http://schemas.microsoft.com/office/drawing/2014/main" id="{00000000-0008-0000-1000-00009A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1" name="Text Box 202">
          <a:extLst>
            <a:ext uri="{FF2B5EF4-FFF2-40B4-BE49-F238E27FC236}">
              <a16:creationId xmlns:a16="http://schemas.microsoft.com/office/drawing/2014/main" id="{00000000-0008-0000-1000-00009B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2" name="Text Box 203">
          <a:extLst>
            <a:ext uri="{FF2B5EF4-FFF2-40B4-BE49-F238E27FC236}">
              <a16:creationId xmlns:a16="http://schemas.microsoft.com/office/drawing/2014/main" id="{00000000-0008-0000-1000-00009C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3" name="Text Box 204">
          <a:extLst>
            <a:ext uri="{FF2B5EF4-FFF2-40B4-BE49-F238E27FC236}">
              <a16:creationId xmlns:a16="http://schemas.microsoft.com/office/drawing/2014/main" id="{00000000-0008-0000-1000-00009D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4" name="Text Box 205">
          <a:extLst>
            <a:ext uri="{FF2B5EF4-FFF2-40B4-BE49-F238E27FC236}">
              <a16:creationId xmlns:a16="http://schemas.microsoft.com/office/drawing/2014/main" id="{00000000-0008-0000-1000-00009E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5" name="Text Box 206">
          <a:extLst>
            <a:ext uri="{FF2B5EF4-FFF2-40B4-BE49-F238E27FC236}">
              <a16:creationId xmlns:a16="http://schemas.microsoft.com/office/drawing/2014/main" id="{00000000-0008-0000-1000-00009F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6" name="Text Box 207">
          <a:extLst>
            <a:ext uri="{FF2B5EF4-FFF2-40B4-BE49-F238E27FC236}">
              <a16:creationId xmlns:a16="http://schemas.microsoft.com/office/drawing/2014/main" id="{00000000-0008-0000-1000-0000A0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829</xdr:row>
      <xdr:rowOff>0</xdr:rowOff>
    </xdr:from>
    <xdr:to>
      <xdr:col>4</xdr:col>
      <xdr:colOff>76200</xdr:colOff>
      <xdr:row>829</xdr:row>
      <xdr:rowOff>57150</xdr:rowOff>
    </xdr:to>
    <xdr:sp macro="" textlink="">
      <xdr:nvSpPr>
        <xdr:cNvPr id="417" name="Text Box 208">
          <a:extLst>
            <a:ext uri="{FF2B5EF4-FFF2-40B4-BE49-F238E27FC236}">
              <a16:creationId xmlns:a16="http://schemas.microsoft.com/office/drawing/2014/main" id="{00000000-0008-0000-1000-0000A1010000}"/>
            </a:ext>
          </a:extLst>
        </xdr:cNvPr>
        <xdr:cNvSpPr txBox="1">
          <a:spLocks noChangeArrowheads="1"/>
        </xdr:cNvSpPr>
      </xdr:nvSpPr>
      <xdr:spPr bwMode="auto">
        <a:xfrm>
          <a:off x="7153275" y="5277802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297656</xdr:colOff>
      <xdr:row>1</xdr:row>
      <xdr:rowOff>0</xdr:rowOff>
    </xdr:from>
    <xdr:to>
      <xdr:col>2</xdr:col>
      <xdr:colOff>428626</xdr:colOff>
      <xdr:row>6</xdr:row>
      <xdr:rowOff>169</xdr:rowOff>
    </xdr:to>
    <xdr:pic>
      <xdr:nvPicPr>
        <xdr:cNvPr id="2" name="Picture 1" descr="logo PHUONG NAM_nen trang (1)">
          <a:extLst>
            <a:ext uri="{FF2B5EF4-FFF2-40B4-BE49-F238E27FC236}">
              <a16:creationId xmlns:a16="http://schemas.microsoft.com/office/drawing/2014/main" id="{00000000-0008-0000-1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1236"/>
        <a:stretch/>
      </xdr:blipFill>
      <xdr:spPr bwMode="auto">
        <a:xfrm>
          <a:off x="297656" y="238125"/>
          <a:ext cx="2045495" cy="1076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 name="Text Box 1">
          <a:extLst>
            <a:ext uri="{FF2B5EF4-FFF2-40B4-BE49-F238E27FC236}">
              <a16:creationId xmlns:a16="http://schemas.microsoft.com/office/drawing/2014/main" id="{00000000-0008-0000-1100-000003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 name="Text Box 2">
          <a:extLst>
            <a:ext uri="{FF2B5EF4-FFF2-40B4-BE49-F238E27FC236}">
              <a16:creationId xmlns:a16="http://schemas.microsoft.com/office/drawing/2014/main" id="{00000000-0008-0000-1100-000004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 name="Text Box 3">
          <a:extLst>
            <a:ext uri="{FF2B5EF4-FFF2-40B4-BE49-F238E27FC236}">
              <a16:creationId xmlns:a16="http://schemas.microsoft.com/office/drawing/2014/main" id="{00000000-0008-0000-1100-00000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 name="Text Box 4">
          <a:extLst>
            <a:ext uri="{FF2B5EF4-FFF2-40B4-BE49-F238E27FC236}">
              <a16:creationId xmlns:a16="http://schemas.microsoft.com/office/drawing/2014/main" id="{00000000-0008-0000-1100-00000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 name="Text Box 5">
          <a:extLst>
            <a:ext uri="{FF2B5EF4-FFF2-40B4-BE49-F238E27FC236}">
              <a16:creationId xmlns:a16="http://schemas.microsoft.com/office/drawing/2014/main" id="{00000000-0008-0000-1100-00000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 name="Text Box 6">
          <a:extLst>
            <a:ext uri="{FF2B5EF4-FFF2-40B4-BE49-F238E27FC236}">
              <a16:creationId xmlns:a16="http://schemas.microsoft.com/office/drawing/2014/main" id="{00000000-0008-0000-1100-00000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 name="Text Box 7">
          <a:extLst>
            <a:ext uri="{FF2B5EF4-FFF2-40B4-BE49-F238E27FC236}">
              <a16:creationId xmlns:a16="http://schemas.microsoft.com/office/drawing/2014/main" id="{00000000-0008-0000-1100-00000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0" name="Text Box 8">
          <a:extLst>
            <a:ext uri="{FF2B5EF4-FFF2-40B4-BE49-F238E27FC236}">
              <a16:creationId xmlns:a16="http://schemas.microsoft.com/office/drawing/2014/main" id="{00000000-0008-0000-1100-00000A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1" name="Text Box 9">
          <a:extLst>
            <a:ext uri="{FF2B5EF4-FFF2-40B4-BE49-F238E27FC236}">
              <a16:creationId xmlns:a16="http://schemas.microsoft.com/office/drawing/2014/main" id="{00000000-0008-0000-1100-00000B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2" name="Text Box 10">
          <a:extLst>
            <a:ext uri="{FF2B5EF4-FFF2-40B4-BE49-F238E27FC236}">
              <a16:creationId xmlns:a16="http://schemas.microsoft.com/office/drawing/2014/main" id="{00000000-0008-0000-1100-00000C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3" name="Text Box 11">
          <a:extLst>
            <a:ext uri="{FF2B5EF4-FFF2-40B4-BE49-F238E27FC236}">
              <a16:creationId xmlns:a16="http://schemas.microsoft.com/office/drawing/2014/main" id="{00000000-0008-0000-1100-00000D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4" name="Text Box 12">
          <a:extLst>
            <a:ext uri="{FF2B5EF4-FFF2-40B4-BE49-F238E27FC236}">
              <a16:creationId xmlns:a16="http://schemas.microsoft.com/office/drawing/2014/main" id="{00000000-0008-0000-1100-00000E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5" name="Text Box 13">
          <a:extLst>
            <a:ext uri="{FF2B5EF4-FFF2-40B4-BE49-F238E27FC236}">
              <a16:creationId xmlns:a16="http://schemas.microsoft.com/office/drawing/2014/main" id="{00000000-0008-0000-1100-00000F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6" name="Text Box 14">
          <a:extLst>
            <a:ext uri="{FF2B5EF4-FFF2-40B4-BE49-F238E27FC236}">
              <a16:creationId xmlns:a16="http://schemas.microsoft.com/office/drawing/2014/main" id="{00000000-0008-0000-1100-000010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7" name="Text Box 15">
          <a:extLst>
            <a:ext uri="{FF2B5EF4-FFF2-40B4-BE49-F238E27FC236}">
              <a16:creationId xmlns:a16="http://schemas.microsoft.com/office/drawing/2014/main" id="{00000000-0008-0000-1100-000011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8" name="Text Box 16">
          <a:extLst>
            <a:ext uri="{FF2B5EF4-FFF2-40B4-BE49-F238E27FC236}">
              <a16:creationId xmlns:a16="http://schemas.microsoft.com/office/drawing/2014/main" id="{00000000-0008-0000-1100-000012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19" name="Text Box 17">
          <a:extLst>
            <a:ext uri="{FF2B5EF4-FFF2-40B4-BE49-F238E27FC236}">
              <a16:creationId xmlns:a16="http://schemas.microsoft.com/office/drawing/2014/main" id="{00000000-0008-0000-1100-000013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0" name="Text Box 18">
          <a:extLst>
            <a:ext uri="{FF2B5EF4-FFF2-40B4-BE49-F238E27FC236}">
              <a16:creationId xmlns:a16="http://schemas.microsoft.com/office/drawing/2014/main" id="{00000000-0008-0000-1100-000014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1" name="Text Box 19">
          <a:extLst>
            <a:ext uri="{FF2B5EF4-FFF2-40B4-BE49-F238E27FC236}">
              <a16:creationId xmlns:a16="http://schemas.microsoft.com/office/drawing/2014/main" id="{00000000-0008-0000-1100-000015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2" name="Text Box 20">
          <a:extLst>
            <a:ext uri="{FF2B5EF4-FFF2-40B4-BE49-F238E27FC236}">
              <a16:creationId xmlns:a16="http://schemas.microsoft.com/office/drawing/2014/main" id="{00000000-0008-0000-1100-000016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3" name="Text Box 21">
          <a:extLst>
            <a:ext uri="{FF2B5EF4-FFF2-40B4-BE49-F238E27FC236}">
              <a16:creationId xmlns:a16="http://schemas.microsoft.com/office/drawing/2014/main" id="{00000000-0008-0000-1100-000017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4" name="Text Box 22">
          <a:extLst>
            <a:ext uri="{FF2B5EF4-FFF2-40B4-BE49-F238E27FC236}">
              <a16:creationId xmlns:a16="http://schemas.microsoft.com/office/drawing/2014/main" id="{00000000-0008-0000-1100-000018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5" name="Text Box 23">
          <a:extLst>
            <a:ext uri="{FF2B5EF4-FFF2-40B4-BE49-F238E27FC236}">
              <a16:creationId xmlns:a16="http://schemas.microsoft.com/office/drawing/2014/main" id="{00000000-0008-0000-1100-000019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6" name="Text Box 24">
          <a:extLst>
            <a:ext uri="{FF2B5EF4-FFF2-40B4-BE49-F238E27FC236}">
              <a16:creationId xmlns:a16="http://schemas.microsoft.com/office/drawing/2014/main" id="{00000000-0008-0000-1100-00001A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7" name="Text Box 25">
          <a:extLst>
            <a:ext uri="{FF2B5EF4-FFF2-40B4-BE49-F238E27FC236}">
              <a16:creationId xmlns:a16="http://schemas.microsoft.com/office/drawing/2014/main" id="{00000000-0008-0000-1100-00001B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8" name="Text Box 26">
          <a:extLst>
            <a:ext uri="{FF2B5EF4-FFF2-40B4-BE49-F238E27FC236}">
              <a16:creationId xmlns:a16="http://schemas.microsoft.com/office/drawing/2014/main" id="{00000000-0008-0000-1100-00001C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29" name="Text Box 27">
          <a:extLst>
            <a:ext uri="{FF2B5EF4-FFF2-40B4-BE49-F238E27FC236}">
              <a16:creationId xmlns:a16="http://schemas.microsoft.com/office/drawing/2014/main" id="{00000000-0008-0000-1100-00001D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0" name="Text Box 28">
          <a:extLst>
            <a:ext uri="{FF2B5EF4-FFF2-40B4-BE49-F238E27FC236}">
              <a16:creationId xmlns:a16="http://schemas.microsoft.com/office/drawing/2014/main" id="{00000000-0008-0000-1100-00001E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1" name="Text Box 29">
          <a:extLst>
            <a:ext uri="{FF2B5EF4-FFF2-40B4-BE49-F238E27FC236}">
              <a16:creationId xmlns:a16="http://schemas.microsoft.com/office/drawing/2014/main" id="{00000000-0008-0000-1100-00001F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2" name="Text Box 30">
          <a:extLst>
            <a:ext uri="{FF2B5EF4-FFF2-40B4-BE49-F238E27FC236}">
              <a16:creationId xmlns:a16="http://schemas.microsoft.com/office/drawing/2014/main" id="{00000000-0008-0000-1100-000020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3" name="Text Box 31">
          <a:extLst>
            <a:ext uri="{FF2B5EF4-FFF2-40B4-BE49-F238E27FC236}">
              <a16:creationId xmlns:a16="http://schemas.microsoft.com/office/drawing/2014/main" id="{00000000-0008-0000-1100-000021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4" name="Text Box 32">
          <a:extLst>
            <a:ext uri="{FF2B5EF4-FFF2-40B4-BE49-F238E27FC236}">
              <a16:creationId xmlns:a16="http://schemas.microsoft.com/office/drawing/2014/main" id="{00000000-0008-0000-1100-000022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5" name="Text Box 33">
          <a:extLst>
            <a:ext uri="{FF2B5EF4-FFF2-40B4-BE49-F238E27FC236}">
              <a16:creationId xmlns:a16="http://schemas.microsoft.com/office/drawing/2014/main" id="{00000000-0008-0000-1100-000023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6" name="Text Box 34">
          <a:extLst>
            <a:ext uri="{FF2B5EF4-FFF2-40B4-BE49-F238E27FC236}">
              <a16:creationId xmlns:a16="http://schemas.microsoft.com/office/drawing/2014/main" id="{00000000-0008-0000-1100-000024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7" name="Text Box 35">
          <a:extLst>
            <a:ext uri="{FF2B5EF4-FFF2-40B4-BE49-F238E27FC236}">
              <a16:creationId xmlns:a16="http://schemas.microsoft.com/office/drawing/2014/main" id="{00000000-0008-0000-1100-000025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8" name="Text Box 36">
          <a:extLst>
            <a:ext uri="{FF2B5EF4-FFF2-40B4-BE49-F238E27FC236}">
              <a16:creationId xmlns:a16="http://schemas.microsoft.com/office/drawing/2014/main" id="{00000000-0008-0000-1100-000026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39" name="Text Box 37">
          <a:extLst>
            <a:ext uri="{FF2B5EF4-FFF2-40B4-BE49-F238E27FC236}">
              <a16:creationId xmlns:a16="http://schemas.microsoft.com/office/drawing/2014/main" id="{00000000-0008-0000-1100-000027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0" name="Text Box 38">
          <a:extLst>
            <a:ext uri="{FF2B5EF4-FFF2-40B4-BE49-F238E27FC236}">
              <a16:creationId xmlns:a16="http://schemas.microsoft.com/office/drawing/2014/main" id="{00000000-0008-0000-1100-000028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1" name="Text Box 39">
          <a:extLst>
            <a:ext uri="{FF2B5EF4-FFF2-40B4-BE49-F238E27FC236}">
              <a16:creationId xmlns:a16="http://schemas.microsoft.com/office/drawing/2014/main" id="{00000000-0008-0000-1100-000029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2" name="Text Box 40">
          <a:extLst>
            <a:ext uri="{FF2B5EF4-FFF2-40B4-BE49-F238E27FC236}">
              <a16:creationId xmlns:a16="http://schemas.microsoft.com/office/drawing/2014/main" id="{00000000-0008-0000-1100-00002A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3" name="Text Box 41">
          <a:extLst>
            <a:ext uri="{FF2B5EF4-FFF2-40B4-BE49-F238E27FC236}">
              <a16:creationId xmlns:a16="http://schemas.microsoft.com/office/drawing/2014/main" id="{00000000-0008-0000-1100-00002B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4" name="Text Box 42">
          <a:extLst>
            <a:ext uri="{FF2B5EF4-FFF2-40B4-BE49-F238E27FC236}">
              <a16:creationId xmlns:a16="http://schemas.microsoft.com/office/drawing/2014/main" id="{00000000-0008-0000-1100-00002C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5" name="Text Box 43">
          <a:extLst>
            <a:ext uri="{FF2B5EF4-FFF2-40B4-BE49-F238E27FC236}">
              <a16:creationId xmlns:a16="http://schemas.microsoft.com/office/drawing/2014/main" id="{00000000-0008-0000-1100-00002D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6" name="Text Box 44">
          <a:extLst>
            <a:ext uri="{FF2B5EF4-FFF2-40B4-BE49-F238E27FC236}">
              <a16:creationId xmlns:a16="http://schemas.microsoft.com/office/drawing/2014/main" id="{00000000-0008-0000-1100-00002E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47625</xdr:rowOff>
    </xdr:to>
    <xdr:sp macro="" textlink="">
      <xdr:nvSpPr>
        <xdr:cNvPr id="47" name="Text Box 45">
          <a:extLst>
            <a:ext uri="{FF2B5EF4-FFF2-40B4-BE49-F238E27FC236}">
              <a16:creationId xmlns:a16="http://schemas.microsoft.com/office/drawing/2014/main" id="{00000000-0008-0000-1100-00002F000000}"/>
            </a:ext>
          </a:extLst>
        </xdr:cNvPr>
        <xdr:cNvSpPr txBox="1">
          <a:spLocks noChangeArrowheads="1"/>
        </xdr:cNvSpPr>
      </xdr:nvSpPr>
      <xdr:spPr bwMode="auto">
        <a:xfrm>
          <a:off x="8343900" y="53498115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48" name="Text Box 46">
          <a:extLst>
            <a:ext uri="{FF2B5EF4-FFF2-40B4-BE49-F238E27FC236}">
              <a16:creationId xmlns:a16="http://schemas.microsoft.com/office/drawing/2014/main" id="{00000000-0008-0000-1100-00003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49" name="Text Box 47">
          <a:extLst>
            <a:ext uri="{FF2B5EF4-FFF2-40B4-BE49-F238E27FC236}">
              <a16:creationId xmlns:a16="http://schemas.microsoft.com/office/drawing/2014/main" id="{00000000-0008-0000-1100-00003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0" name="Text Box 48">
          <a:extLst>
            <a:ext uri="{FF2B5EF4-FFF2-40B4-BE49-F238E27FC236}">
              <a16:creationId xmlns:a16="http://schemas.microsoft.com/office/drawing/2014/main" id="{00000000-0008-0000-1100-00003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1" name="Text Box 49">
          <a:extLst>
            <a:ext uri="{FF2B5EF4-FFF2-40B4-BE49-F238E27FC236}">
              <a16:creationId xmlns:a16="http://schemas.microsoft.com/office/drawing/2014/main" id="{00000000-0008-0000-1100-00003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2" name="Text Box 50">
          <a:extLst>
            <a:ext uri="{FF2B5EF4-FFF2-40B4-BE49-F238E27FC236}">
              <a16:creationId xmlns:a16="http://schemas.microsoft.com/office/drawing/2014/main" id="{00000000-0008-0000-1100-00003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3" name="Text Box 51">
          <a:extLst>
            <a:ext uri="{FF2B5EF4-FFF2-40B4-BE49-F238E27FC236}">
              <a16:creationId xmlns:a16="http://schemas.microsoft.com/office/drawing/2014/main" id="{00000000-0008-0000-1100-00003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4" name="Text Box 52">
          <a:extLst>
            <a:ext uri="{FF2B5EF4-FFF2-40B4-BE49-F238E27FC236}">
              <a16:creationId xmlns:a16="http://schemas.microsoft.com/office/drawing/2014/main" id="{00000000-0008-0000-1100-00003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5" name="Text Box 53">
          <a:extLst>
            <a:ext uri="{FF2B5EF4-FFF2-40B4-BE49-F238E27FC236}">
              <a16:creationId xmlns:a16="http://schemas.microsoft.com/office/drawing/2014/main" id="{00000000-0008-0000-1100-00003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6" name="Text Box 54">
          <a:extLst>
            <a:ext uri="{FF2B5EF4-FFF2-40B4-BE49-F238E27FC236}">
              <a16:creationId xmlns:a16="http://schemas.microsoft.com/office/drawing/2014/main" id="{00000000-0008-0000-1100-00003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7" name="Text Box 55">
          <a:extLst>
            <a:ext uri="{FF2B5EF4-FFF2-40B4-BE49-F238E27FC236}">
              <a16:creationId xmlns:a16="http://schemas.microsoft.com/office/drawing/2014/main" id="{00000000-0008-0000-1100-00003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8" name="Text Box 56">
          <a:extLst>
            <a:ext uri="{FF2B5EF4-FFF2-40B4-BE49-F238E27FC236}">
              <a16:creationId xmlns:a16="http://schemas.microsoft.com/office/drawing/2014/main" id="{00000000-0008-0000-1100-00003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59" name="Text Box 57">
          <a:extLst>
            <a:ext uri="{FF2B5EF4-FFF2-40B4-BE49-F238E27FC236}">
              <a16:creationId xmlns:a16="http://schemas.microsoft.com/office/drawing/2014/main" id="{00000000-0008-0000-1100-00003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0" name="Text Box 58">
          <a:extLst>
            <a:ext uri="{FF2B5EF4-FFF2-40B4-BE49-F238E27FC236}">
              <a16:creationId xmlns:a16="http://schemas.microsoft.com/office/drawing/2014/main" id="{00000000-0008-0000-1100-00003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1" name="Text Box 59">
          <a:extLst>
            <a:ext uri="{FF2B5EF4-FFF2-40B4-BE49-F238E27FC236}">
              <a16:creationId xmlns:a16="http://schemas.microsoft.com/office/drawing/2014/main" id="{00000000-0008-0000-1100-00003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2" name="Text Box 60">
          <a:extLst>
            <a:ext uri="{FF2B5EF4-FFF2-40B4-BE49-F238E27FC236}">
              <a16:creationId xmlns:a16="http://schemas.microsoft.com/office/drawing/2014/main" id="{00000000-0008-0000-1100-00003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3" name="Text Box 61">
          <a:extLst>
            <a:ext uri="{FF2B5EF4-FFF2-40B4-BE49-F238E27FC236}">
              <a16:creationId xmlns:a16="http://schemas.microsoft.com/office/drawing/2014/main" id="{00000000-0008-0000-1100-00003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4" name="Text Box 62">
          <a:extLst>
            <a:ext uri="{FF2B5EF4-FFF2-40B4-BE49-F238E27FC236}">
              <a16:creationId xmlns:a16="http://schemas.microsoft.com/office/drawing/2014/main" id="{00000000-0008-0000-1100-00004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5" name="Text Box 63">
          <a:extLst>
            <a:ext uri="{FF2B5EF4-FFF2-40B4-BE49-F238E27FC236}">
              <a16:creationId xmlns:a16="http://schemas.microsoft.com/office/drawing/2014/main" id="{00000000-0008-0000-1100-00004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6" name="Text Box 64">
          <a:extLst>
            <a:ext uri="{FF2B5EF4-FFF2-40B4-BE49-F238E27FC236}">
              <a16:creationId xmlns:a16="http://schemas.microsoft.com/office/drawing/2014/main" id="{00000000-0008-0000-1100-00004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7" name="Text Box 65">
          <a:extLst>
            <a:ext uri="{FF2B5EF4-FFF2-40B4-BE49-F238E27FC236}">
              <a16:creationId xmlns:a16="http://schemas.microsoft.com/office/drawing/2014/main" id="{00000000-0008-0000-1100-00004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8" name="Text Box 66">
          <a:extLst>
            <a:ext uri="{FF2B5EF4-FFF2-40B4-BE49-F238E27FC236}">
              <a16:creationId xmlns:a16="http://schemas.microsoft.com/office/drawing/2014/main" id="{00000000-0008-0000-1100-00004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69" name="Text Box 67">
          <a:extLst>
            <a:ext uri="{FF2B5EF4-FFF2-40B4-BE49-F238E27FC236}">
              <a16:creationId xmlns:a16="http://schemas.microsoft.com/office/drawing/2014/main" id="{00000000-0008-0000-1100-00004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0" name="Text Box 68">
          <a:extLst>
            <a:ext uri="{FF2B5EF4-FFF2-40B4-BE49-F238E27FC236}">
              <a16:creationId xmlns:a16="http://schemas.microsoft.com/office/drawing/2014/main" id="{00000000-0008-0000-1100-00004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1" name="Text Box 69">
          <a:extLst>
            <a:ext uri="{FF2B5EF4-FFF2-40B4-BE49-F238E27FC236}">
              <a16:creationId xmlns:a16="http://schemas.microsoft.com/office/drawing/2014/main" id="{00000000-0008-0000-1100-00004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2" name="Text Box 70">
          <a:extLst>
            <a:ext uri="{FF2B5EF4-FFF2-40B4-BE49-F238E27FC236}">
              <a16:creationId xmlns:a16="http://schemas.microsoft.com/office/drawing/2014/main" id="{00000000-0008-0000-1100-00004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3" name="Text Box 71">
          <a:extLst>
            <a:ext uri="{FF2B5EF4-FFF2-40B4-BE49-F238E27FC236}">
              <a16:creationId xmlns:a16="http://schemas.microsoft.com/office/drawing/2014/main" id="{00000000-0008-0000-1100-00004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4" name="Text Box 72">
          <a:extLst>
            <a:ext uri="{FF2B5EF4-FFF2-40B4-BE49-F238E27FC236}">
              <a16:creationId xmlns:a16="http://schemas.microsoft.com/office/drawing/2014/main" id="{00000000-0008-0000-1100-00004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5" name="Text Box 73">
          <a:extLst>
            <a:ext uri="{FF2B5EF4-FFF2-40B4-BE49-F238E27FC236}">
              <a16:creationId xmlns:a16="http://schemas.microsoft.com/office/drawing/2014/main" id="{00000000-0008-0000-1100-00004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6" name="Text Box 74">
          <a:extLst>
            <a:ext uri="{FF2B5EF4-FFF2-40B4-BE49-F238E27FC236}">
              <a16:creationId xmlns:a16="http://schemas.microsoft.com/office/drawing/2014/main" id="{00000000-0008-0000-1100-00004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7" name="Text Box 75">
          <a:extLst>
            <a:ext uri="{FF2B5EF4-FFF2-40B4-BE49-F238E27FC236}">
              <a16:creationId xmlns:a16="http://schemas.microsoft.com/office/drawing/2014/main" id="{00000000-0008-0000-1100-00004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8" name="Text Box 76">
          <a:extLst>
            <a:ext uri="{FF2B5EF4-FFF2-40B4-BE49-F238E27FC236}">
              <a16:creationId xmlns:a16="http://schemas.microsoft.com/office/drawing/2014/main" id="{00000000-0008-0000-1100-00004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79" name="Text Box 77">
          <a:extLst>
            <a:ext uri="{FF2B5EF4-FFF2-40B4-BE49-F238E27FC236}">
              <a16:creationId xmlns:a16="http://schemas.microsoft.com/office/drawing/2014/main" id="{00000000-0008-0000-1100-00004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0" name="Text Box 78">
          <a:extLst>
            <a:ext uri="{FF2B5EF4-FFF2-40B4-BE49-F238E27FC236}">
              <a16:creationId xmlns:a16="http://schemas.microsoft.com/office/drawing/2014/main" id="{00000000-0008-0000-1100-00005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1" name="Text Box 79">
          <a:extLst>
            <a:ext uri="{FF2B5EF4-FFF2-40B4-BE49-F238E27FC236}">
              <a16:creationId xmlns:a16="http://schemas.microsoft.com/office/drawing/2014/main" id="{00000000-0008-0000-1100-00005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2" name="Text Box 80">
          <a:extLst>
            <a:ext uri="{FF2B5EF4-FFF2-40B4-BE49-F238E27FC236}">
              <a16:creationId xmlns:a16="http://schemas.microsoft.com/office/drawing/2014/main" id="{00000000-0008-0000-1100-00005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3" name="Text Box 81">
          <a:extLst>
            <a:ext uri="{FF2B5EF4-FFF2-40B4-BE49-F238E27FC236}">
              <a16:creationId xmlns:a16="http://schemas.microsoft.com/office/drawing/2014/main" id="{00000000-0008-0000-1100-00005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4" name="Text Box 82">
          <a:extLst>
            <a:ext uri="{FF2B5EF4-FFF2-40B4-BE49-F238E27FC236}">
              <a16:creationId xmlns:a16="http://schemas.microsoft.com/office/drawing/2014/main" id="{00000000-0008-0000-1100-00005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5" name="Text Box 83">
          <a:extLst>
            <a:ext uri="{FF2B5EF4-FFF2-40B4-BE49-F238E27FC236}">
              <a16:creationId xmlns:a16="http://schemas.microsoft.com/office/drawing/2014/main" id="{00000000-0008-0000-1100-00005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6" name="Text Box 84">
          <a:extLst>
            <a:ext uri="{FF2B5EF4-FFF2-40B4-BE49-F238E27FC236}">
              <a16:creationId xmlns:a16="http://schemas.microsoft.com/office/drawing/2014/main" id="{00000000-0008-0000-1100-00005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7" name="Text Box 85">
          <a:extLst>
            <a:ext uri="{FF2B5EF4-FFF2-40B4-BE49-F238E27FC236}">
              <a16:creationId xmlns:a16="http://schemas.microsoft.com/office/drawing/2014/main" id="{00000000-0008-0000-1100-00005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8" name="Text Box 86">
          <a:extLst>
            <a:ext uri="{FF2B5EF4-FFF2-40B4-BE49-F238E27FC236}">
              <a16:creationId xmlns:a16="http://schemas.microsoft.com/office/drawing/2014/main" id="{00000000-0008-0000-1100-00005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89" name="Text Box 87">
          <a:extLst>
            <a:ext uri="{FF2B5EF4-FFF2-40B4-BE49-F238E27FC236}">
              <a16:creationId xmlns:a16="http://schemas.microsoft.com/office/drawing/2014/main" id="{00000000-0008-0000-1100-00005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0" name="Text Box 88">
          <a:extLst>
            <a:ext uri="{FF2B5EF4-FFF2-40B4-BE49-F238E27FC236}">
              <a16:creationId xmlns:a16="http://schemas.microsoft.com/office/drawing/2014/main" id="{00000000-0008-0000-1100-00005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1" name="Text Box 89">
          <a:extLst>
            <a:ext uri="{FF2B5EF4-FFF2-40B4-BE49-F238E27FC236}">
              <a16:creationId xmlns:a16="http://schemas.microsoft.com/office/drawing/2014/main" id="{00000000-0008-0000-1100-00005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2" name="Text Box 90">
          <a:extLst>
            <a:ext uri="{FF2B5EF4-FFF2-40B4-BE49-F238E27FC236}">
              <a16:creationId xmlns:a16="http://schemas.microsoft.com/office/drawing/2014/main" id="{00000000-0008-0000-1100-00005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3" name="Text Box 91">
          <a:extLst>
            <a:ext uri="{FF2B5EF4-FFF2-40B4-BE49-F238E27FC236}">
              <a16:creationId xmlns:a16="http://schemas.microsoft.com/office/drawing/2014/main" id="{00000000-0008-0000-1100-00005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4" name="Text Box 92">
          <a:extLst>
            <a:ext uri="{FF2B5EF4-FFF2-40B4-BE49-F238E27FC236}">
              <a16:creationId xmlns:a16="http://schemas.microsoft.com/office/drawing/2014/main" id="{00000000-0008-0000-1100-00005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5" name="Text Box 93">
          <a:extLst>
            <a:ext uri="{FF2B5EF4-FFF2-40B4-BE49-F238E27FC236}">
              <a16:creationId xmlns:a16="http://schemas.microsoft.com/office/drawing/2014/main" id="{00000000-0008-0000-1100-00005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6" name="Text Box 94">
          <a:extLst>
            <a:ext uri="{FF2B5EF4-FFF2-40B4-BE49-F238E27FC236}">
              <a16:creationId xmlns:a16="http://schemas.microsoft.com/office/drawing/2014/main" id="{00000000-0008-0000-1100-00006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7" name="Text Box 95">
          <a:extLst>
            <a:ext uri="{FF2B5EF4-FFF2-40B4-BE49-F238E27FC236}">
              <a16:creationId xmlns:a16="http://schemas.microsoft.com/office/drawing/2014/main" id="{00000000-0008-0000-1100-00006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8" name="Text Box 96">
          <a:extLst>
            <a:ext uri="{FF2B5EF4-FFF2-40B4-BE49-F238E27FC236}">
              <a16:creationId xmlns:a16="http://schemas.microsoft.com/office/drawing/2014/main" id="{00000000-0008-0000-1100-00006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99" name="Text Box 97">
          <a:extLst>
            <a:ext uri="{FF2B5EF4-FFF2-40B4-BE49-F238E27FC236}">
              <a16:creationId xmlns:a16="http://schemas.microsoft.com/office/drawing/2014/main" id="{00000000-0008-0000-1100-00006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0" name="Text Box 98">
          <a:extLst>
            <a:ext uri="{FF2B5EF4-FFF2-40B4-BE49-F238E27FC236}">
              <a16:creationId xmlns:a16="http://schemas.microsoft.com/office/drawing/2014/main" id="{00000000-0008-0000-1100-00006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1" name="Text Box 99">
          <a:extLst>
            <a:ext uri="{FF2B5EF4-FFF2-40B4-BE49-F238E27FC236}">
              <a16:creationId xmlns:a16="http://schemas.microsoft.com/office/drawing/2014/main" id="{00000000-0008-0000-1100-00006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2" name="Text Box 100">
          <a:extLst>
            <a:ext uri="{FF2B5EF4-FFF2-40B4-BE49-F238E27FC236}">
              <a16:creationId xmlns:a16="http://schemas.microsoft.com/office/drawing/2014/main" id="{00000000-0008-0000-1100-00006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3" name="Text Box 101">
          <a:extLst>
            <a:ext uri="{FF2B5EF4-FFF2-40B4-BE49-F238E27FC236}">
              <a16:creationId xmlns:a16="http://schemas.microsoft.com/office/drawing/2014/main" id="{00000000-0008-0000-1100-00006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4" name="Text Box 102">
          <a:extLst>
            <a:ext uri="{FF2B5EF4-FFF2-40B4-BE49-F238E27FC236}">
              <a16:creationId xmlns:a16="http://schemas.microsoft.com/office/drawing/2014/main" id="{00000000-0008-0000-1100-00006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5" name="Text Box 103">
          <a:extLst>
            <a:ext uri="{FF2B5EF4-FFF2-40B4-BE49-F238E27FC236}">
              <a16:creationId xmlns:a16="http://schemas.microsoft.com/office/drawing/2014/main" id="{00000000-0008-0000-1100-00006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6" name="Text Box 104">
          <a:extLst>
            <a:ext uri="{FF2B5EF4-FFF2-40B4-BE49-F238E27FC236}">
              <a16:creationId xmlns:a16="http://schemas.microsoft.com/office/drawing/2014/main" id="{00000000-0008-0000-1100-00006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7" name="Text Box 105">
          <a:extLst>
            <a:ext uri="{FF2B5EF4-FFF2-40B4-BE49-F238E27FC236}">
              <a16:creationId xmlns:a16="http://schemas.microsoft.com/office/drawing/2014/main" id="{00000000-0008-0000-1100-00006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8" name="Text Box 106">
          <a:extLst>
            <a:ext uri="{FF2B5EF4-FFF2-40B4-BE49-F238E27FC236}">
              <a16:creationId xmlns:a16="http://schemas.microsoft.com/office/drawing/2014/main" id="{00000000-0008-0000-1100-00006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09" name="Text Box 107">
          <a:extLst>
            <a:ext uri="{FF2B5EF4-FFF2-40B4-BE49-F238E27FC236}">
              <a16:creationId xmlns:a16="http://schemas.microsoft.com/office/drawing/2014/main" id="{00000000-0008-0000-1100-00006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0" name="Text Box 108">
          <a:extLst>
            <a:ext uri="{FF2B5EF4-FFF2-40B4-BE49-F238E27FC236}">
              <a16:creationId xmlns:a16="http://schemas.microsoft.com/office/drawing/2014/main" id="{00000000-0008-0000-1100-00006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1" name="Text Box 109">
          <a:extLst>
            <a:ext uri="{FF2B5EF4-FFF2-40B4-BE49-F238E27FC236}">
              <a16:creationId xmlns:a16="http://schemas.microsoft.com/office/drawing/2014/main" id="{00000000-0008-0000-1100-00006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2" name="Text Box 110">
          <a:extLst>
            <a:ext uri="{FF2B5EF4-FFF2-40B4-BE49-F238E27FC236}">
              <a16:creationId xmlns:a16="http://schemas.microsoft.com/office/drawing/2014/main" id="{00000000-0008-0000-1100-00007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3" name="Text Box 111">
          <a:extLst>
            <a:ext uri="{FF2B5EF4-FFF2-40B4-BE49-F238E27FC236}">
              <a16:creationId xmlns:a16="http://schemas.microsoft.com/office/drawing/2014/main" id="{00000000-0008-0000-1100-00007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4" name="Text Box 112">
          <a:extLst>
            <a:ext uri="{FF2B5EF4-FFF2-40B4-BE49-F238E27FC236}">
              <a16:creationId xmlns:a16="http://schemas.microsoft.com/office/drawing/2014/main" id="{00000000-0008-0000-1100-00007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5" name="Text Box 113">
          <a:extLst>
            <a:ext uri="{FF2B5EF4-FFF2-40B4-BE49-F238E27FC236}">
              <a16:creationId xmlns:a16="http://schemas.microsoft.com/office/drawing/2014/main" id="{00000000-0008-0000-1100-00007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6" name="Text Box 114">
          <a:extLst>
            <a:ext uri="{FF2B5EF4-FFF2-40B4-BE49-F238E27FC236}">
              <a16:creationId xmlns:a16="http://schemas.microsoft.com/office/drawing/2014/main" id="{00000000-0008-0000-1100-00007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7" name="Text Box 115">
          <a:extLst>
            <a:ext uri="{FF2B5EF4-FFF2-40B4-BE49-F238E27FC236}">
              <a16:creationId xmlns:a16="http://schemas.microsoft.com/office/drawing/2014/main" id="{00000000-0008-0000-1100-00007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8" name="Text Box 116">
          <a:extLst>
            <a:ext uri="{FF2B5EF4-FFF2-40B4-BE49-F238E27FC236}">
              <a16:creationId xmlns:a16="http://schemas.microsoft.com/office/drawing/2014/main" id="{00000000-0008-0000-1100-00007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19" name="Text Box 117">
          <a:extLst>
            <a:ext uri="{FF2B5EF4-FFF2-40B4-BE49-F238E27FC236}">
              <a16:creationId xmlns:a16="http://schemas.microsoft.com/office/drawing/2014/main" id="{00000000-0008-0000-1100-00007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0" name="Text Box 118">
          <a:extLst>
            <a:ext uri="{FF2B5EF4-FFF2-40B4-BE49-F238E27FC236}">
              <a16:creationId xmlns:a16="http://schemas.microsoft.com/office/drawing/2014/main" id="{00000000-0008-0000-1100-00007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1" name="Text Box 119">
          <a:extLst>
            <a:ext uri="{FF2B5EF4-FFF2-40B4-BE49-F238E27FC236}">
              <a16:creationId xmlns:a16="http://schemas.microsoft.com/office/drawing/2014/main" id="{00000000-0008-0000-1100-00007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2" name="Text Box 120">
          <a:extLst>
            <a:ext uri="{FF2B5EF4-FFF2-40B4-BE49-F238E27FC236}">
              <a16:creationId xmlns:a16="http://schemas.microsoft.com/office/drawing/2014/main" id="{00000000-0008-0000-1100-00007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3" name="Text Box 121">
          <a:extLst>
            <a:ext uri="{FF2B5EF4-FFF2-40B4-BE49-F238E27FC236}">
              <a16:creationId xmlns:a16="http://schemas.microsoft.com/office/drawing/2014/main" id="{00000000-0008-0000-1100-00007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4" name="Text Box 122">
          <a:extLst>
            <a:ext uri="{FF2B5EF4-FFF2-40B4-BE49-F238E27FC236}">
              <a16:creationId xmlns:a16="http://schemas.microsoft.com/office/drawing/2014/main" id="{00000000-0008-0000-1100-00007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5" name="Text Box 123">
          <a:extLst>
            <a:ext uri="{FF2B5EF4-FFF2-40B4-BE49-F238E27FC236}">
              <a16:creationId xmlns:a16="http://schemas.microsoft.com/office/drawing/2014/main" id="{00000000-0008-0000-1100-00007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6" name="Text Box 124">
          <a:extLst>
            <a:ext uri="{FF2B5EF4-FFF2-40B4-BE49-F238E27FC236}">
              <a16:creationId xmlns:a16="http://schemas.microsoft.com/office/drawing/2014/main" id="{00000000-0008-0000-1100-00007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7" name="Text Box 125">
          <a:extLst>
            <a:ext uri="{FF2B5EF4-FFF2-40B4-BE49-F238E27FC236}">
              <a16:creationId xmlns:a16="http://schemas.microsoft.com/office/drawing/2014/main" id="{00000000-0008-0000-1100-00007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8" name="Text Box 126">
          <a:extLst>
            <a:ext uri="{FF2B5EF4-FFF2-40B4-BE49-F238E27FC236}">
              <a16:creationId xmlns:a16="http://schemas.microsoft.com/office/drawing/2014/main" id="{00000000-0008-0000-1100-00008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29" name="Text Box 127">
          <a:extLst>
            <a:ext uri="{FF2B5EF4-FFF2-40B4-BE49-F238E27FC236}">
              <a16:creationId xmlns:a16="http://schemas.microsoft.com/office/drawing/2014/main" id="{00000000-0008-0000-1100-00008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0" name="Text Box 128">
          <a:extLst>
            <a:ext uri="{FF2B5EF4-FFF2-40B4-BE49-F238E27FC236}">
              <a16:creationId xmlns:a16="http://schemas.microsoft.com/office/drawing/2014/main" id="{00000000-0008-0000-1100-00008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1" name="Text Box 129">
          <a:extLst>
            <a:ext uri="{FF2B5EF4-FFF2-40B4-BE49-F238E27FC236}">
              <a16:creationId xmlns:a16="http://schemas.microsoft.com/office/drawing/2014/main" id="{00000000-0008-0000-1100-00008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2" name="Text Box 130">
          <a:extLst>
            <a:ext uri="{FF2B5EF4-FFF2-40B4-BE49-F238E27FC236}">
              <a16:creationId xmlns:a16="http://schemas.microsoft.com/office/drawing/2014/main" id="{00000000-0008-0000-1100-00008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3" name="Text Box 131">
          <a:extLst>
            <a:ext uri="{FF2B5EF4-FFF2-40B4-BE49-F238E27FC236}">
              <a16:creationId xmlns:a16="http://schemas.microsoft.com/office/drawing/2014/main" id="{00000000-0008-0000-1100-00008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4" name="Text Box 132">
          <a:extLst>
            <a:ext uri="{FF2B5EF4-FFF2-40B4-BE49-F238E27FC236}">
              <a16:creationId xmlns:a16="http://schemas.microsoft.com/office/drawing/2014/main" id="{00000000-0008-0000-1100-00008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5" name="Text Box 133">
          <a:extLst>
            <a:ext uri="{FF2B5EF4-FFF2-40B4-BE49-F238E27FC236}">
              <a16:creationId xmlns:a16="http://schemas.microsoft.com/office/drawing/2014/main" id="{00000000-0008-0000-1100-00008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6" name="Text Box 134">
          <a:extLst>
            <a:ext uri="{FF2B5EF4-FFF2-40B4-BE49-F238E27FC236}">
              <a16:creationId xmlns:a16="http://schemas.microsoft.com/office/drawing/2014/main" id="{00000000-0008-0000-1100-00008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7" name="Text Box 135">
          <a:extLst>
            <a:ext uri="{FF2B5EF4-FFF2-40B4-BE49-F238E27FC236}">
              <a16:creationId xmlns:a16="http://schemas.microsoft.com/office/drawing/2014/main" id="{00000000-0008-0000-1100-00008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8" name="Text Box 136">
          <a:extLst>
            <a:ext uri="{FF2B5EF4-FFF2-40B4-BE49-F238E27FC236}">
              <a16:creationId xmlns:a16="http://schemas.microsoft.com/office/drawing/2014/main" id="{00000000-0008-0000-1100-00008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39" name="Text Box 137">
          <a:extLst>
            <a:ext uri="{FF2B5EF4-FFF2-40B4-BE49-F238E27FC236}">
              <a16:creationId xmlns:a16="http://schemas.microsoft.com/office/drawing/2014/main" id="{00000000-0008-0000-1100-00008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0" name="Text Box 138">
          <a:extLst>
            <a:ext uri="{FF2B5EF4-FFF2-40B4-BE49-F238E27FC236}">
              <a16:creationId xmlns:a16="http://schemas.microsoft.com/office/drawing/2014/main" id="{00000000-0008-0000-1100-00008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1" name="Text Box 139">
          <a:extLst>
            <a:ext uri="{FF2B5EF4-FFF2-40B4-BE49-F238E27FC236}">
              <a16:creationId xmlns:a16="http://schemas.microsoft.com/office/drawing/2014/main" id="{00000000-0008-0000-1100-00008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2" name="Text Box 140">
          <a:extLst>
            <a:ext uri="{FF2B5EF4-FFF2-40B4-BE49-F238E27FC236}">
              <a16:creationId xmlns:a16="http://schemas.microsoft.com/office/drawing/2014/main" id="{00000000-0008-0000-1100-00008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3" name="Text Box 141">
          <a:extLst>
            <a:ext uri="{FF2B5EF4-FFF2-40B4-BE49-F238E27FC236}">
              <a16:creationId xmlns:a16="http://schemas.microsoft.com/office/drawing/2014/main" id="{00000000-0008-0000-1100-00008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4" name="Text Box 142">
          <a:extLst>
            <a:ext uri="{FF2B5EF4-FFF2-40B4-BE49-F238E27FC236}">
              <a16:creationId xmlns:a16="http://schemas.microsoft.com/office/drawing/2014/main" id="{00000000-0008-0000-1100-00009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5" name="Text Box 143">
          <a:extLst>
            <a:ext uri="{FF2B5EF4-FFF2-40B4-BE49-F238E27FC236}">
              <a16:creationId xmlns:a16="http://schemas.microsoft.com/office/drawing/2014/main" id="{00000000-0008-0000-1100-00009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6" name="Text Box 144">
          <a:extLst>
            <a:ext uri="{FF2B5EF4-FFF2-40B4-BE49-F238E27FC236}">
              <a16:creationId xmlns:a16="http://schemas.microsoft.com/office/drawing/2014/main" id="{00000000-0008-0000-1100-00009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7" name="Text Box 145">
          <a:extLst>
            <a:ext uri="{FF2B5EF4-FFF2-40B4-BE49-F238E27FC236}">
              <a16:creationId xmlns:a16="http://schemas.microsoft.com/office/drawing/2014/main" id="{00000000-0008-0000-1100-00009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8" name="Text Box 146">
          <a:extLst>
            <a:ext uri="{FF2B5EF4-FFF2-40B4-BE49-F238E27FC236}">
              <a16:creationId xmlns:a16="http://schemas.microsoft.com/office/drawing/2014/main" id="{00000000-0008-0000-1100-00009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49" name="Text Box 147">
          <a:extLst>
            <a:ext uri="{FF2B5EF4-FFF2-40B4-BE49-F238E27FC236}">
              <a16:creationId xmlns:a16="http://schemas.microsoft.com/office/drawing/2014/main" id="{00000000-0008-0000-1100-00009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0" name="Text Box 148">
          <a:extLst>
            <a:ext uri="{FF2B5EF4-FFF2-40B4-BE49-F238E27FC236}">
              <a16:creationId xmlns:a16="http://schemas.microsoft.com/office/drawing/2014/main" id="{00000000-0008-0000-1100-00009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1" name="Text Box 149">
          <a:extLst>
            <a:ext uri="{FF2B5EF4-FFF2-40B4-BE49-F238E27FC236}">
              <a16:creationId xmlns:a16="http://schemas.microsoft.com/office/drawing/2014/main" id="{00000000-0008-0000-1100-00009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2" name="Text Box 150">
          <a:extLst>
            <a:ext uri="{FF2B5EF4-FFF2-40B4-BE49-F238E27FC236}">
              <a16:creationId xmlns:a16="http://schemas.microsoft.com/office/drawing/2014/main" id="{00000000-0008-0000-1100-00009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3" name="Text Box 151">
          <a:extLst>
            <a:ext uri="{FF2B5EF4-FFF2-40B4-BE49-F238E27FC236}">
              <a16:creationId xmlns:a16="http://schemas.microsoft.com/office/drawing/2014/main" id="{00000000-0008-0000-1100-00009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4" name="Text Box 152">
          <a:extLst>
            <a:ext uri="{FF2B5EF4-FFF2-40B4-BE49-F238E27FC236}">
              <a16:creationId xmlns:a16="http://schemas.microsoft.com/office/drawing/2014/main" id="{00000000-0008-0000-1100-00009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5" name="Text Box 153">
          <a:extLst>
            <a:ext uri="{FF2B5EF4-FFF2-40B4-BE49-F238E27FC236}">
              <a16:creationId xmlns:a16="http://schemas.microsoft.com/office/drawing/2014/main" id="{00000000-0008-0000-1100-00009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6" name="Text Box 154">
          <a:extLst>
            <a:ext uri="{FF2B5EF4-FFF2-40B4-BE49-F238E27FC236}">
              <a16:creationId xmlns:a16="http://schemas.microsoft.com/office/drawing/2014/main" id="{00000000-0008-0000-1100-00009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7" name="Text Box 155">
          <a:extLst>
            <a:ext uri="{FF2B5EF4-FFF2-40B4-BE49-F238E27FC236}">
              <a16:creationId xmlns:a16="http://schemas.microsoft.com/office/drawing/2014/main" id="{00000000-0008-0000-1100-00009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8" name="Text Box 156">
          <a:extLst>
            <a:ext uri="{FF2B5EF4-FFF2-40B4-BE49-F238E27FC236}">
              <a16:creationId xmlns:a16="http://schemas.microsoft.com/office/drawing/2014/main" id="{00000000-0008-0000-1100-00009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59" name="Text Box 157">
          <a:extLst>
            <a:ext uri="{FF2B5EF4-FFF2-40B4-BE49-F238E27FC236}">
              <a16:creationId xmlns:a16="http://schemas.microsoft.com/office/drawing/2014/main" id="{00000000-0008-0000-1100-00009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0" name="Text Box 158">
          <a:extLst>
            <a:ext uri="{FF2B5EF4-FFF2-40B4-BE49-F238E27FC236}">
              <a16:creationId xmlns:a16="http://schemas.microsoft.com/office/drawing/2014/main" id="{00000000-0008-0000-1100-0000A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1" name="Text Box 159">
          <a:extLst>
            <a:ext uri="{FF2B5EF4-FFF2-40B4-BE49-F238E27FC236}">
              <a16:creationId xmlns:a16="http://schemas.microsoft.com/office/drawing/2014/main" id="{00000000-0008-0000-1100-0000A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2" name="Text Box 160">
          <a:extLst>
            <a:ext uri="{FF2B5EF4-FFF2-40B4-BE49-F238E27FC236}">
              <a16:creationId xmlns:a16="http://schemas.microsoft.com/office/drawing/2014/main" id="{00000000-0008-0000-1100-0000A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3" name="Text Box 161">
          <a:extLst>
            <a:ext uri="{FF2B5EF4-FFF2-40B4-BE49-F238E27FC236}">
              <a16:creationId xmlns:a16="http://schemas.microsoft.com/office/drawing/2014/main" id="{00000000-0008-0000-1100-0000A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4" name="Text Box 162">
          <a:extLst>
            <a:ext uri="{FF2B5EF4-FFF2-40B4-BE49-F238E27FC236}">
              <a16:creationId xmlns:a16="http://schemas.microsoft.com/office/drawing/2014/main" id="{00000000-0008-0000-1100-0000A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5" name="Text Box 163">
          <a:extLst>
            <a:ext uri="{FF2B5EF4-FFF2-40B4-BE49-F238E27FC236}">
              <a16:creationId xmlns:a16="http://schemas.microsoft.com/office/drawing/2014/main" id="{00000000-0008-0000-1100-0000A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6" name="Text Box 164">
          <a:extLst>
            <a:ext uri="{FF2B5EF4-FFF2-40B4-BE49-F238E27FC236}">
              <a16:creationId xmlns:a16="http://schemas.microsoft.com/office/drawing/2014/main" id="{00000000-0008-0000-1100-0000A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7" name="Text Box 165">
          <a:extLst>
            <a:ext uri="{FF2B5EF4-FFF2-40B4-BE49-F238E27FC236}">
              <a16:creationId xmlns:a16="http://schemas.microsoft.com/office/drawing/2014/main" id="{00000000-0008-0000-1100-0000A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8" name="Text Box 166">
          <a:extLst>
            <a:ext uri="{FF2B5EF4-FFF2-40B4-BE49-F238E27FC236}">
              <a16:creationId xmlns:a16="http://schemas.microsoft.com/office/drawing/2014/main" id="{00000000-0008-0000-1100-0000A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69" name="Text Box 167">
          <a:extLst>
            <a:ext uri="{FF2B5EF4-FFF2-40B4-BE49-F238E27FC236}">
              <a16:creationId xmlns:a16="http://schemas.microsoft.com/office/drawing/2014/main" id="{00000000-0008-0000-1100-0000A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0" name="Text Box 168">
          <a:extLst>
            <a:ext uri="{FF2B5EF4-FFF2-40B4-BE49-F238E27FC236}">
              <a16:creationId xmlns:a16="http://schemas.microsoft.com/office/drawing/2014/main" id="{00000000-0008-0000-1100-0000A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1" name="Text Box 169">
          <a:extLst>
            <a:ext uri="{FF2B5EF4-FFF2-40B4-BE49-F238E27FC236}">
              <a16:creationId xmlns:a16="http://schemas.microsoft.com/office/drawing/2014/main" id="{00000000-0008-0000-1100-0000A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2" name="Text Box 170">
          <a:extLst>
            <a:ext uri="{FF2B5EF4-FFF2-40B4-BE49-F238E27FC236}">
              <a16:creationId xmlns:a16="http://schemas.microsoft.com/office/drawing/2014/main" id="{00000000-0008-0000-1100-0000A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3" name="Text Box 171">
          <a:extLst>
            <a:ext uri="{FF2B5EF4-FFF2-40B4-BE49-F238E27FC236}">
              <a16:creationId xmlns:a16="http://schemas.microsoft.com/office/drawing/2014/main" id="{00000000-0008-0000-1100-0000A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4" name="Text Box 172">
          <a:extLst>
            <a:ext uri="{FF2B5EF4-FFF2-40B4-BE49-F238E27FC236}">
              <a16:creationId xmlns:a16="http://schemas.microsoft.com/office/drawing/2014/main" id="{00000000-0008-0000-1100-0000A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5" name="Text Box 173">
          <a:extLst>
            <a:ext uri="{FF2B5EF4-FFF2-40B4-BE49-F238E27FC236}">
              <a16:creationId xmlns:a16="http://schemas.microsoft.com/office/drawing/2014/main" id="{00000000-0008-0000-1100-0000A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6" name="Text Box 174">
          <a:extLst>
            <a:ext uri="{FF2B5EF4-FFF2-40B4-BE49-F238E27FC236}">
              <a16:creationId xmlns:a16="http://schemas.microsoft.com/office/drawing/2014/main" id="{00000000-0008-0000-1100-0000B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7" name="Text Box 175">
          <a:extLst>
            <a:ext uri="{FF2B5EF4-FFF2-40B4-BE49-F238E27FC236}">
              <a16:creationId xmlns:a16="http://schemas.microsoft.com/office/drawing/2014/main" id="{00000000-0008-0000-1100-0000B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8" name="Text Box 176">
          <a:extLst>
            <a:ext uri="{FF2B5EF4-FFF2-40B4-BE49-F238E27FC236}">
              <a16:creationId xmlns:a16="http://schemas.microsoft.com/office/drawing/2014/main" id="{00000000-0008-0000-1100-0000B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79" name="Text Box 177">
          <a:extLst>
            <a:ext uri="{FF2B5EF4-FFF2-40B4-BE49-F238E27FC236}">
              <a16:creationId xmlns:a16="http://schemas.microsoft.com/office/drawing/2014/main" id="{00000000-0008-0000-1100-0000B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0" name="Text Box 178">
          <a:extLst>
            <a:ext uri="{FF2B5EF4-FFF2-40B4-BE49-F238E27FC236}">
              <a16:creationId xmlns:a16="http://schemas.microsoft.com/office/drawing/2014/main" id="{00000000-0008-0000-1100-0000B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1" name="Text Box 179">
          <a:extLst>
            <a:ext uri="{FF2B5EF4-FFF2-40B4-BE49-F238E27FC236}">
              <a16:creationId xmlns:a16="http://schemas.microsoft.com/office/drawing/2014/main" id="{00000000-0008-0000-1100-0000B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2" name="Text Box 180">
          <a:extLst>
            <a:ext uri="{FF2B5EF4-FFF2-40B4-BE49-F238E27FC236}">
              <a16:creationId xmlns:a16="http://schemas.microsoft.com/office/drawing/2014/main" id="{00000000-0008-0000-1100-0000B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3" name="Text Box 181">
          <a:extLst>
            <a:ext uri="{FF2B5EF4-FFF2-40B4-BE49-F238E27FC236}">
              <a16:creationId xmlns:a16="http://schemas.microsoft.com/office/drawing/2014/main" id="{00000000-0008-0000-1100-0000B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4" name="Text Box 182">
          <a:extLst>
            <a:ext uri="{FF2B5EF4-FFF2-40B4-BE49-F238E27FC236}">
              <a16:creationId xmlns:a16="http://schemas.microsoft.com/office/drawing/2014/main" id="{00000000-0008-0000-1100-0000B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5" name="Text Box 183">
          <a:extLst>
            <a:ext uri="{FF2B5EF4-FFF2-40B4-BE49-F238E27FC236}">
              <a16:creationId xmlns:a16="http://schemas.microsoft.com/office/drawing/2014/main" id="{00000000-0008-0000-1100-0000B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6" name="Text Box 184">
          <a:extLst>
            <a:ext uri="{FF2B5EF4-FFF2-40B4-BE49-F238E27FC236}">
              <a16:creationId xmlns:a16="http://schemas.microsoft.com/office/drawing/2014/main" id="{00000000-0008-0000-1100-0000B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7" name="Text Box 185">
          <a:extLst>
            <a:ext uri="{FF2B5EF4-FFF2-40B4-BE49-F238E27FC236}">
              <a16:creationId xmlns:a16="http://schemas.microsoft.com/office/drawing/2014/main" id="{00000000-0008-0000-1100-0000B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8" name="Text Box 186">
          <a:extLst>
            <a:ext uri="{FF2B5EF4-FFF2-40B4-BE49-F238E27FC236}">
              <a16:creationId xmlns:a16="http://schemas.microsoft.com/office/drawing/2014/main" id="{00000000-0008-0000-1100-0000B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89" name="Text Box 187">
          <a:extLst>
            <a:ext uri="{FF2B5EF4-FFF2-40B4-BE49-F238E27FC236}">
              <a16:creationId xmlns:a16="http://schemas.microsoft.com/office/drawing/2014/main" id="{00000000-0008-0000-1100-0000B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0" name="Text Box 188">
          <a:extLst>
            <a:ext uri="{FF2B5EF4-FFF2-40B4-BE49-F238E27FC236}">
              <a16:creationId xmlns:a16="http://schemas.microsoft.com/office/drawing/2014/main" id="{00000000-0008-0000-1100-0000B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1" name="Text Box 189">
          <a:extLst>
            <a:ext uri="{FF2B5EF4-FFF2-40B4-BE49-F238E27FC236}">
              <a16:creationId xmlns:a16="http://schemas.microsoft.com/office/drawing/2014/main" id="{00000000-0008-0000-1100-0000B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2" name="Text Box 190">
          <a:extLst>
            <a:ext uri="{FF2B5EF4-FFF2-40B4-BE49-F238E27FC236}">
              <a16:creationId xmlns:a16="http://schemas.microsoft.com/office/drawing/2014/main" id="{00000000-0008-0000-1100-0000C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3" name="Text Box 191">
          <a:extLst>
            <a:ext uri="{FF2B5EF4-FFF2-40B4-BE49-F238E27FC236}">
              <a16:creationId xmlns:a16="http://schemas.microsoft.com/office/drawing/2014/main" id="{00000000-0008-0000-1100-0000C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4" name="Text Box 192">
          <a:extLst>
            <a:ext uri="{FF2B5EF4-FFF2-40B4-BE49-F238E27FC236}">
              <a16:creationId xmlns:a16="http://schemas.microsoft.com/office/drawing/2014/main" id="{00000000-0008-0000-1100-0000C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5" name="Text Box 193">
          <a:extLst>
            <a:ext uri="{FF2B5EF4-FFF2-40B4-BE49-F238E27FC236}">
              <a16:creationId xmlns:a16="http://schemas.microsoft.com/office/drawing/2014/main" id="{00000000-0008-0000-1100-0000C3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6" name="Text Box 194">
          <a:extLst>
            <a:ext uri="{FF2B5EF4-FFF2-40B4-BE49-F238E27FC236}">
              <a16:creationId xmlns:a16="http://schemas.microsoft.com/office/drawing/2014/main" id="{00000000-0008-0000-1100-0000C4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7" name="Text Box 195">
          <a:extLst>
            <a:ext uri="{FF2B5EF4-FFF2-40B4-BE49-F238E27FC236}">
              <a16:creationId xmlns:a16="http://schemas.microsoft.com/office/drawing/2014/main" id="{00000000-0008-0000-1100-0000C5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8" name="Text Box 196">
          <a:extLst>
            <a:ext uri="{FF2B5EF4-FFF2-40B4-BE49-F238E27FC236}">
              <a16:creationId xmlns:a16="http://schemas.microsoft.com/office/drawing/2014/main" id="{00000000-0008-0000-1100-0000C6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199" name="Text Box 197">
          <a:extLst>
            <a:ext uri="{FF2B5EF4-FFF2-40B4-BE49-F238E27FC236}">
              <a16:creationId xmlns:a16="http://schemas.microsoft.com/office/drawing/2014/main" id="{00000000-0008-0000-1100-0000C7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0" name="Text Box 198">
          <a:extLst>
            <a:ext uri="{FF2B5EF4-FFF2-40B4-BE49-F238E27FC236}">
              <a16:creationId xmlns:a16="http://schemas.microsoft.com/office/drawing/2014/main" id="{00000000-0008-0000-1100-0000C8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1" name="Text Box 199">
          <a:extLst>
            <a:ext uri="{FF2B5EF4-FFF2-40B4-BE49-F238E27FC236}">
              <a16:creationId xmlns:a16="http://schemas.microsoft.com/office/drawing/2014/main" id="{00000000-0008-0000-1100-0000C9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2" name="Text Box 200">
          <a:extLst>
            <a:ext uri="{FF2B5EF4-FFF2-40B4-BE49-F238E27FC236}">
              <a16:creationId xmlns:a16="http://schemas.microsoft.com/office/drawing/2014/main" id="{00000000-0008-0000-1100-0000CA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3" name="Text Box 201">
          <a:extLst>
            <a:ext uri="{FF2B5EF4-FFF2-40B4-BE49-F238E27FC236}">
              <a16:creationId xmlns:a16="http://schemas.microsoft.com/office/drawing/2014/main" id="{00000000-0008-0000-1100-0000CB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4" name="Text Box 202">
          <a:extLst>
            <a:ext uri="{FF2B5EF4-FFF2-40B4-BE49-F238E27FC236}">
              <a16:creationId xmlns:a16="http://schemas.microsoft.com/office/drawing/2014/main" id="{00000000-0008-0000-1100-0000CC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5" name="Text Box 203">
          <a:extLst>
            <a:ext uri="{FF2B5EF4-FFF2-40B4-BE49-F238E27FC236}">
              <a16:creationId xmlns:a16="http://schemas.microsoft.com/office/drawing/2014/main" id="{00000000-0008-0000-1100-0000CD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6" name="Text Box 204">
          <a:extLst>
            <a:ext uri="{FF2B5EF4-FFF2-40B4-BE49-F238E27FC236}">
              <a16:creationId xmlns:a16="http://schemas.microsoft.com/office/drawing/2014/main" id="{00000000-0008-0000-1100-0000CE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7" name="Text Box 205">
          <a:extLst>
            <a:ext uri="{FF2B5EF4-FFF2-40B4-BE49-F238E27FC236}">
              <a16:creationId xmlns:a16="http://schemas.microsoft.com/office/drawing/2014/main" id="{00000000-0008-0000-1100-0000CF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8" name="Text Box 206">
          <a:extLst>
            <a:ext uri="{FF2B5EF4-FFF2-40B4-BE49-F238E27FC236}">
              <a16:creationId xmlns:a16="http://schemas.microsoft.com/office/drawing/2014/main" id="{00000000-0008-0000-1100-0000D0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09" name="Text Box 207">
          <a:extLst>
            <a:ext uri="{FF2B5EF4-FFF2-40B4-BE49-F238E27FC236}">
              <a16:creationId xmlns:a16="http://schemas.microsoft.com/office/drawing/2014/main" id="{00000000-0008-0000-1100-0000D1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831</xdr:row>
      <xdr:rowOff>0</xdr:rowOff>
    </xdr:from>
    <xdr:to>
      <xdr:col>6</xdr:col>
      <xdr:colOff>76200</xdr:colOff>
      <xdr:row>831</xdr:row>
      <xdr:rowOff>57150</xdr:rowOff>
    </xdr:to>
    <xdr:sp macro="" textlink="">
      <xdr:nvSpPr>
        <xdr:cNvPr id="210" name="Text Box 208">
          <a:extLst>
            <a:ext uri="{FF2B5EF4-FFF2-40B4-BE49-F238E27FC236}">
              <a16:creationId xmlns:a16="http://schemas.microsoft.com/office/drawing/2014/main" id="{00000000-0008-0000-1100-0000D2000000}"/>
            </a:ext>
          </a:extLst>
        </xdr:cNvPr>
        <xdr:cNvSpPr txBox="1">
          <a:spLocks noChangeArrowheads="1"/>
        </xdr:cNvSpPr>
      </xdr:nvSpPr>
      <xdr:spPr bwMode="auto">
        <a:xfrm>
          <a:off x="8343900" y="53498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297656</xdr:colOff>
      <xdr:row>1</xdr:row>
      <xdr:rowOff>85724</xdr:rowOff>
    </xdr:from>
    <xdr:to>
      <xdr:col>2</xdr:col>
      <xdr:colOff>428626</xdr:colOff>
      <xdr:row>6</xdr:row>
      <xdr:rowOff>168</xdr:rowOff>
    </xdr:to>
    <xdr:pic>
      <xdr:nvPicPr>
        <xdr:cNvPr id="211" name="Picture 210" descr="logo PHUONG NAM_nen trang (1)">
          <a:extLst>
            <a:ext uri="{FF2B5EF4-FFF2-40B4-BE49-F238E27FC236}">
              <a16:creationId xmlns:a16="http://schemas.microsoft.com/office/drawing/2014/main" id="{00000000-0008-0000-1100-0000D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1236"/>
        <a:stretch/>
      </xdr:blipFill>
      <xdr:spPr bwMode="auto">
        <a:xfrm>
          <a:off x="297656" y="323849"/>
          <a:ext cx="2045495" cy="990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119118</xdr:colOff>
      <xdr:row>1</xdr:row>
      <xdr:rowOff>292295</xdr:rowOff>
    </xdr:from>
    <xdr:to>
      <xdr:col>1</xdr:col>
      <xdr:colOff>480291</xdr:colOff>
      <xdr:row>2</xdr:row>
      <xdr:rowOff>38100</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118" y="492320"/>
          <a:ext cx="780273" cy="101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45043</xdr:colOff>
      <xdr:row>1</xdr:row>
      <xdr:rowOff>52918</xdr:rowOff>
    </xdr:from>
    <xdr:to>
      <xdr:col>2</xdr:col>
      <xdr:colOff>340315</xdr:colOff>
      <xdr:row>1</xdr:row>
      <xdr:rowOff>1038225</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343" y="252943"/>
          <a:ext cx="1838322" cy="985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1</xdr:row>
      <xdr:rowOff>457201</xdr:rowOff>
    </xdr:from>
    <xdr:to>
      <xdr:col>12</xdr:col>
      <xdr:colOff>135649</xdr:colOff>
      <xdr:row>2</xdr:row>
      <xdr:rowOff>228600</xdr:rowOff>
    </xdr:to>
    <xdr:pic>
      <xdr:nvPicPr>
        <xdr:cNvPr id="2" name="Picture 3">
          <a:extLst>
            <a:ext uri="{FF2B5EF4-FFF2-40B4-BE49-F238E27FC236}">
              <a16:creationId xmlns:a16="http://schemas.microsoft.com/office/drawing/2014/main" id="{00000000-0008-0000-14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657226"/>
          <a:ext cx="13270624" cy="85724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C_HP\Documents\Zalo%20Received%20Files\1.%20BDD%20Ti&#7875;u%20h&#7885;c%20&#273;&#7911;%20t&#7915;%203%20b&#225;o%20gi&#225;%20tr&#7903;%20l&#234;n%20h&#7885;p%20H&#272;T&#272;%2002.7.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Gi&#225;o%20d&#7909;c\1.%20PL%20th&#7849;m%20&#273;&#7883;nh%20gi&#225;%20Ti&#7875;u%20h&#7885;c%20ng&#224;y%2010.7.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212;NG%20VI&#7878;C\3.%20Mua%20s&#7855;m%20t&#7853;p%20trung\N&#259;m%202023\Thi&#7871;t%20b&#7883;%20gi&#225;o%20d&#7909;c\S&#7889;%20li&#7879;u%20s&#7903;%20GD%20&#272;T%20c&#7845;p%20ng&#224;y%209.5.2023\PL2.BANG%20THDM%20TB%20MSTT%202023%20(THCS)%2028.6.2023%20add%201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212;NG%20VI&#7878;C\3.%20Mua%20s&#7855;m%20t&#7853;p%20trung\N&#259;m%202023\Thi&#7871;t%20b&#7883;%20gi&#225;o%20d&#7909;c\S&#7889;%20li&#7879;u%20s&#7903;%20GD%20&#272;T%20c&#7845;p%20ng&#224;y%209.5.2023\BANG%20TONG%20HOP%20DANH%20M&#7908;C%20THIET%20BI%20MSTT%20NAM%202023%20(Tieu%20hoc)%20(File%20t&#7893;ng%20h&#7907;p%20gi&#2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212;NG%20VI&#7878;C\3.%20Mua%20s&#7855;m%20t&#7853;p%20trung\N&#259;m%202023\Thi&#7871;t%20b&#7883;%20gi&#225;o%20d&#7909;c\VB%20c&#7911;a%20Ban%20DDCN\KHLCNT\&#272;&#7907;t%202\1.%20PL%20danh%20m&#7909;c%20Ti&#7875;u%20h&#7885;c%20ng&#224;y%2028.8.23%20(tr&#236;nh%20KHLCNT%20&#273;&#7907;t%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C_HP\Documents\Zalo%20Received%20Files\Mua%20s&#7855;m%20t&#7853;p%20trung\Bi&#7875;u%20(30.11)%20ch&#7889;t%20i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C_HP\Documents\Zalo%20Received%20Files\T&#272;G%20TTB%20Gi&#225;o%20d&#7909;c%202023\PL2.BANG%20TONG%20HOP%20DANH%20M&#7908;C%20THIET%20BI%20MSTT%20NAM%202023%20(THCS)%20(File%20t&#7893;ng%20h&#7907;p%20gi&#225;)%20-%20tr&#236;nh%20H&#272;T&#2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ểu học đủ dk thẩm định"/>
      <sheetName val="HĐ TT 2022"/>
      <sheetName val="TH Rà soát"/>
      <sheetName val="Tieu hoc (gửi HĐ)"/>
      <sheetName val="Sheet1"/>
      <sheetName val="Sheet3"/>
      <sheetName val="BB 02 (2)"/>
      <sheetName val="Sheet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đủ đk tđ"/>
      <sheetName val="TH đủ đk tđ l1"/>
      <sheetName val="TH đủ ĐK TĐ cần TN  "/>
      <sheetName val="TH Rà soát"/>
      <sheetName val="HĐ TT 2022"/>
      <sheetName val="Tieu hoc (gửi HĐ)"/>
      <sheetName val="Tiểu học đủ dk thẩm định (2)"/>
      <sheetName val="Sheet4"/>
    </sheetNames>
    <sheetDataSet>
      <sheetData sheetId="0"/>
      <sheetData sheetId="1">
        <row r="102">
          <cell r="A102">
            <v>85</v>
          </cell>
        </row>
        <row r="103">
          <cell r="G103">
            <v>21843785700</v>
          </cell>
          <cell r="AT103">
            <v>21567949592</v>
          </cell>
        </row>
      </sheetData>
      <sheetData sheetId="2">
        <row r="92">
          <cell r="A92">
            <v>69</v>
          </cell>
        </row>
        <row r="93">
          <cell r="G93">
            <v>19172045400</v>
          </cell>
          <cell r="AU93">
            <v>11317957470</v>
          </cell>
        </row>
      </sheetData>
      <sheetData sheetId="3">
        <row r="186">
          <cell r="A186">
            <v>58</v>
          </cell>
        </row>
        <row r="187">
          <cell r="L187">
            <v>88427557500</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HCS (rà soát gửi hiền)"/>
      <sheetName val="THCS (rà soát)"/>
      <sheetName val="THCS (đủ từ 3 báo giá gui hiền"/>
      <sheetName val="THCS (đủ từ 3 báo giá trở lên)"/>
      <sheetName val="THCS"/>
      <sheetName val="Giáo dục 123 lần 2"/>
      <sheetName val="Viễn Thông lần 2"/>
      <sheetName val="Minh Hoàng lần 2"/>
      <sheetName val="Tràng An"/>
      <sheetName val="Khang Lâm"/>
      <sheetName val="Minh Hoàng"/>
      <sheetName val="Giáo dục 123"/>
      <sheetName val="Viễn Thông"/>
      <sheetName val="Quang Anh"/>
      <sheetName val="Phương Nam"/>
      <sheetName val="Pacific"/>
      <sheetName val="VN DTL"/>
      <sheetName val="Anh Em"/>
      <sheetName val="SL"/>
    </sheetNames>
    <sheetDataSet>
      <sheetData sheetId="0"/>
      <sheetData sheetId="1"/>
      <sheetData sheetId="2"/>
      <sheetData sheetId="3"/>
      <sheetData sheetId="4"/>
      <sheetData sheetId="5"/>
      <sheetData sheetId="6">
        <row r="13">
          <cell r="F13" t="str">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ell>
        </row>
        <row r="14">
          <cell r="F1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15">
          <cell r="F15"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16">
          <cell r="K16"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18">
          <cell r="K18" t="str">
            <v>Máy chiếu vật thể Aikyo APV-550HD
Model: APV-550HD
Thương hiệu: Aikyo - Việt Nam
Xuất xứ: Trung Quốc
Bảo hành: 12 tháng
Phần 1. Thông số kỹ thuật
- Cảm biến hình ảnh: 1/3.06" CMOS
- Tổng số điểm ảnh: 8 Mega pixels
- Độ phân giải đầu ra: Full HD
- Zoom: 100X Zoom kỹ thuật số, zoom quang học 10X
- Lens: F=2.8
- Vùng thu hình: A3
- Xoay ảnh: 0° / 180°
- Nguồn ánh sáng: White LED x11
- Micro: Tích hợp giúp cho việc quay video dễ dàng
- Có 5 khớp nối linh hoạt ở 2 cánh tay cho phép chụp khổ A3 lớn hơn từ mọi góc độ lên tới 180° và thiết kế nhỏ gọn giúp gia tăng tính di động của sản phẩm
- Tốc độ ghi hình: 30 khung hình/giây
- Chụp ảnh: Độ phân giải lên tới 3264 x 2488
- Lấy nét: Tự động
- Phát lại: Hỗ trợ phát lại hình ảnh và video
- Chú thích: Hỗ trợ chú thích bằng chuột và màn hình cảm ứng
- Lưu văn bản và dữ liệu vẽ trong khi chụp
- RTC: Theo dõi thời gian của các tệp hình ảnh và video đã ghi
- OSD: Lời nhắc, thông tin thời gian, cài đặt menu, v.v.
- Chụp một phần màn hình / Chụp theo thời gian / Chụp màn hình vào khay nhớ tạm / Chụp đen trắng / Chụp xám
- Thu phóng: Có
- PIP: Có
- OCR: Có
- Độ tương phản: Có
- Chia màn hình: Có
- Chế độ Picture-in-Picture: Có
- Chế độ Mirror (phản chiếu): Có
- Chế độ đóng băng: Có
- Cổng kết nối: HDMI x1, VGA in x1, VGA out x1, USB x1, SD x1, Cấp nguồn x1
- 10 nút vật lý được bố trí phù hợp và tích hợp chức năng mang lại trải nghiệm người dùng thuận tiện hơn
- Lưu trữ: Thẻ SD
- Ngôn ngữ: Hỗ trợ đa ngôn ngữ có tiếng Anh
- Tương thích với Windows XP trở lên, Chrome OS và Mac OS
- Trọng lượng: 1kg
- Kích thước: 363m x 200 x 105mm
- Nguồn điện: 12V/ 1A
- Nhiệt độ lưu trữ: Nhiệt độ: -35°C ~ 70°C. Độ ẩm: 5% ~ 95%
- Phụ kiện đi kèm: Remote, Adapter, CD, Cable, Sách hướng dẫn sử dụng
Phần 2. Tính năng của phần mềm
- Giới thiệu phần mềm:
  + Điều khiển chức năng chụp ảnh và quay video.
  + Hình ảnh đi kèm với chú thích có thể được lưu lại.
  + Hỗ trợ đóng băng hình ảnh, xoay, phóng to, thu nhỏ.
  + Hỗ trợ ghi âm toàn màn hình.
  + Hỗ trợ nhận dạng OCR
- Chụp hình
  + Chụp hình ảnh xem trước
  + Chụp toàn màn hình
  + Chụp 1 phần màn hình
  + Chụp thời gian
  + Hẹn giờ chụp: 1s, 3s, 5s, 10s, 30s, 60s
  + Chụp hình trắng đen
  + Chụp hình xám
- Ghi hình:
  + Tùy chọn khung hình quay: Tùy chỉnh / Tự động / Full màn hình
  + Tùy chọn độ phân giải: 1024x768 / 1080x720 / 800x600 / 640x480
- OCR: PDF / WORD / EXCEL / TEXT
  + Quét trực tiếp
  + Chọn từ thư mục máy tính
- Các phím chức năng ở giữa:
  + Lấy nét và phơi sáng
  + Tùy chọn độ phân giải: 320x240 / 640x480 / 800x600 / 1024x768 / 1280x720 / 1280x960 / 1600x1200 / 1920x1080 / 2048x1536 / 2592x1944 / 3264x2448
  + Đóng băng.
  + Điều chỉnh độ tương phản, độ sáng và độ bão hòa
  + Hiển thị kích thước thực của khu vực xem trước
  + PIP
  + Chụp hình
  + Ghi hình
  + OCR
  + PDF
- Các phím chức năng bên phải:
  + Di chuyển hình ảnh xem trước
  + Chú thích trên hình ảnh xem trước
  + Tùy chỉnh bút
  + Tùy chỉnh màu bút
  + Tùy chỉnh độ đậm nhạt của bút
  + Thêm văn bản vào hình ảnh xem trước
  + Thêm hình học vào văn bản xem trước
  + Tùy chỉnh gôm
  + Xóa hết
  + Phóng to khu vực chọn
  + Phóng to
  + Thu nhỏ
  + Xoay
  + Toàn màn hình
- Xem trước hình ảnh:
  + Loại bỏ hình ảnh
  + Xem chi tiết hình ảnh
  + Chuyển đổi định dạng hình ảnh
- Thiết lập cài đặt:
  + Giới thiệu: Phần mềm, chuyển đổi ngôn ngữ, phiên bản phần mềm
  + Lưu cài đặt: Mở đường dẫn chứa ảnh, thay đổi đường dẫn ảnh mặc định, mở đường dẫn chưa video, thay đổi đường dẫn video mặc định
  + Định dạng cài đặt: Thiết lập định dạng lưu ảnh (png, ipeg, tiff, bmp) hoặc video (mp4, fiv, avi, mov)
  + Ngôn ngữ: 10 ngôn ngữ
Phần 3. Tính năng hoạt động độc lập
- Lấy nét tự động: On / Off
- Kính lúp: On / Off
- Zoom+
- Zoom-
- Xoay ảnh
- Phản chiếu
- Chế độ màn che
- Chế độ Spotlight
- Chế độ cửa sổ
- Chế độ đóng băng
- Chế độ song song (động và tĩnh)
- Chụp ảnh (yêu cầu SD)
- Ghi hình (yêu cầu SD)
- Xem hình (yêu cầu SD)
- PIP: Có
- Chế độ ghi chú:
  + Tùy chỉnh nét bút
  + Tùy chỉnh màu bút
  + Vẽ hình học
  + Gôm
  + Xóa theo vùng
  + Xóa hết
  + Lùi lại
  + Lưu
Các chứng nhận của hàng hóa
- Sản phẩm có giấy chứng nhận đăng ký nhãn hiệu tại Việt Nam
- Nhà Sản xuất của Sản phẩm đạt chứng nhận về hệ thống quản lý chất lượng ISO 9001:2015
- Nhà Sản xuất của Sản phẩm đạt chứng nhận về hệ thống quản lý môi trường ISO 14001:2015
- Nhà Sản xuất của Sản phẩm đạt chứng nhận về hệ thống quản lý An toàn thông tin theo tiêu chuẩn ISO/IEC 27001:2013
- Nhà Sản xuất của Sản phẩm đạt chứng nhận về hệ thống quản lý an toàn và sức khỏe nghề nghiệp ISO 45001:2018
- Sản phẩm có đầy đủ chứng nhận nguồn gốc xuất xứ (CO) và chứng nhận chất lượng của hàng hóa (CQ).</v>
          </cell>
        </row>
        <row r="19">
          <cell r="K19" t="str">
            <v>Máy in Laser A4. In 2 mặt tự động.
Tốc độ in:  tối thiểu 16 trang/phút khổ A4
Độ phân giải: tố thiểu 600 x 600 dpi 
Bộ nhớ: 64MB trở lên
Khổ giấy: A4, B5, A5, A6, giấy Executive ....
Khay giấy: 250 tờ 
Cổng kết nối: Cổng USB
Mã sản phẩm: Brother HL-B2080DW
Nhà sản xuất:Brother
Xuất xứ:Trung Quốc</v>
          </cell>
        </row>
        <row r="22">
          <cell r="F22" t="str">
            <v>Loại thông dụng:
 Có thể đo nhiệt độ trong khoảng 32,0-43,9 °C 
 Thiết kế dễ cầm
Chất liêu vỏ nhựa
Nhẹ nhàng và dễ sử dụng
- xuất xứ: Trung Quốc</v>
          </cell>
        </row>
        <row r="23">
          <cell r="F23">
            <v>0</v>
          </cell>
        </row>
        <row r="24">
          <cell r="F24">
            <v>0</v>
          </cell>
        </row>
        <row r="25">
          <cell r="F25">
            <v>0</v>
          </cell>
        </row>
        <row r="37">
          <cell r="F37" t="str">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ell>
        </row>
        <row r="39">
          <cell r="F39" t="str">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ell>
        </row>
        <row r="46">
          <cell r="K46" t="str">
            <v>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ell>
        </row>
        <row r="47">
          <cell r="K47" t="str">
            <v>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52">
          <cell r="K52"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53">
          <cell r="K53" t="str">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ell>
        </row>
        <row r="54">
          <cell r="F5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55">
          <cell r="K55"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64">
          <cell r="K64"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5">
          <cell r="F65"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66">
          <cell r="K66"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73">
          <cell r="K73" t="str">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ell>
        </row>
        <row r="76">
          <cell r="F76"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77">
          <cell r="J77" t="str">
            <v>Đồng bộ với Thiết bị cho học sinh</v>
          </cell>
        </row>
        <row r="78">
          <cell r="F78"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Xuất xứ: Việt Nam</v>
          </cell>
        </row>
        <row r="79">
          <cell r="F79"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ell>
        </row>
        <row r="86">
          <cell r="K86"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92">
          <cell r="F92"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ell>
        </row>
        <row r="93">
          <cell r="F93"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ell>
        </row>
        <row r="132">
          <cell r="K132" t="str">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Mã sản phẩm: MP6-01
Nhà sản xuất: Công ty TNHH dịch vụ  thương mai và in Minh Phúc
Xuất xứ: Việt Nam                             </v>
          </cell>
        </row>
        <row r="190">
          <cell r="K190" t="str">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202">
          <cell r="F202" t="str">
            <v>- Nhiệt độ: -30 độ C đến 50 độ C
- Độ ẩm: 20% - 100%
- Độ chính xác nhiệt độ: ±1 độ C
- Độ chính xác độ ẩm: ±2%
- Vạch chia: 1 độ C và 2%
- Mã sản phẩm: TH101B
- Xuất xứ: Pingxiang/ Trung Quốc</v>
          </cell>
        </row>
        <row r="273">
          <cell r="K273" t="str">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281">
          <cell r="K281" t="str">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
Mã sản phẩm: TB-PWS524
Nhà sản xuất: Công ty TNHH thiết bị giáo dục thông minh Khang Thịnh
Xuất xứ: Việt Nam</v>
          </cell>
        </row>
        <row r="285">
          <cell r="F285" t="str">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ell>
        </row>
        <row r="287">
          <cell r="F287"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row>
        <row r="288">
          <cell r="F288" t="str">
            <v>Bộ gồm 20 dây nối, tiết diện 0,75 mm2, có phích cắm đàn hồi tương thích với đầu nối mạch điện, dài tối thiểu 500mm.</v>
          </cell>
        </row>
        <row r="289">
          <cell r="K289" t="str">
            <v>Φ0,3 mm, dài 150-200mm.
Thiêt bị đoản mạch
Mã sản phẩm:CNT-KHTN06
Nhà sản xuất:Công ty TNHH Một thành viên đầu tư thương mại CNT 
Xuất xứ:Việt Nam</v>
          </cell>
        </row>
        <row r="291">
          <cell r="K291" t="str">
            <v>- Vỏ máy phát bằng tôn sơn tính điện. Kích thước : Dài 210 mm / Rộng 100 mm / Cao 100 mm.
- Nắp vỏ có quai xách bằng nhựa mềm
- Điện áp sử dụng 220V - 50Hz
- Phát tín hiệu hình sin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
Mã sản phẩm:TB-AT1000
Nhà sản xuất:Công ty TNHH thiết bị giáo dục thông minh Khang Thịnh
Xuất xứ: Việt Nam</v>
          </cell>
        </row>
        <row r="293">
          <cell r="K293" t="str">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
Mã sản phẩm:TB-VDA0040
Nhà sản xuất:Công ty TNHH thiết bị giáo dục thông minh Khang Thịnh
Xuất xứ: Việt Nam</v>
          </cell>
        </row>
        <row r="294">
          <cell r="K294" t="str">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phẩm:TB-VOL0150
Nhà sản xuất:Công ty TNHH thiết bị giáo dục thông minh Khang Thịnh
Xuất xứ: Việt Nam</v>
          </cell>
        </row>
        <row r="295">
          <cell r="K295" t="str">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 CUR0151
Nhà sản xuất:Công ty TNHH thiết bị giáo dục thông minh Khang Thịnh
Xuất xứ: Việt Nam</v>
          </cell>
        </row>
        <row r="296">
          <cell r="K296" t="str">
            <v xml:space="preserve">-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phẩm:TB-ATH0101
Nhà sản xuất:Công ty TNHH thiết bị giáo dục thông minh Khang Thịnh
Xuất xứ: Việt Nam
</v>
          </cell>
        </row>
        <row r="297">
          <cell r="F297" t="str">
            <v>Loại điện tử hiện số, 10 LAP trở lên, độ chính xác 1/100 giây, chống nước, theo tiêu chuẩn của Tổng cục TDTT.
- mã sản phẩm: XL-026N
- Xuất xứ: Pingxiang/ Trung Quốc</v>
          </cell>
        </row>
        <row r="302">
          <cell r="F302" t="str">
            <v>Thang 1A nội trở 0,17 Ω/V; thang 3A nội trở 0,05 Ω/V; độ chia nhỏ nhất 0,1 A; Đầu ra dạng ổ cắm bằng đồng tương thích với dây nối. Độ chính xác 2,5.</v>
          </cell>
        </row>
        <row r="303">
          <cell r="F303" t="str">
            <v>Thang đo 6V và 12V; nội trở &gt;1000Ω/V. Độ chia nhỏ nhất 0,1V; độ chính xác 2,5; Đầu ra dạng ổ cắm bằng đồng tương thích với dây nối. Ghi đầy đủ các kí hiệu theo quy định.</v>
          </cell>
        </row>
        <row r="304">
          <cell r="K304"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
Mã sản phẩm:TB-NS2-1
Nhà sản xuất:Công ty TNHH thiết bị giáo dục thông minh Khang Thịnh
Xuất xứ: Việt Nam</v>
          </cell>
        </row>
        <row r="305">
          <cell r="F305" t="str">
            <v>Chế độ báo: đèn báo LED ( cực dương sáng đèn xanh + đỏ, cực mass + thông mạch + nguồn DC còn điện báo đèn xanh)
Cấp điện áp: thấp, trung bình và cao
Đầu bút được làm bằng thép CR-V nên rất cứng</v>
          </cell>
        </row>
        <row r="307">
          <cell r="K307"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
Mã sản phẩm:TB-HT69
Nhà sản xuất:Công ty TNHH thiết bị giáo dục thông minh Khang Thịnh
Xuất xứ: Việt Nam</v>
          </cell>
        </row>
        <row r="308">
          <cell r="K308"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
Mã sản phẩm:TB-PK69
Nhà sản xuất:Công ty TNHH thiết bị giáo dục thông minh Khang Thịnh
Xuất xứ: Việt Nam</v>
          </cell>
        </row>
        <row r="317">
          <cell r="F317" t="str">
            <v>Hình trụ ɸ42 mm; cao 315 mm; có để; giới hạn đo 250 ml; độ chia nhỏ nhất 2 ml; bằng thủy tinh trung tính hoặc nhựa an toàn, chịu nhiệt độ cao.
- Mã sản phẩm: KHTN-I.37
- Xuất xứ: Pingxiang/ Trung Quốc</v>
          </cell>
        </row>
        <row r="332">
          <cell r="F332" t="str">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ell>
        </row>
        <row r="334">
          <cell r="F334" t="str">
            <v>Loại thông dụng, độ chia nhỏ nhất 0,1 °C.</v>
          </cell>
        </row>
        <row r="335">
          <cell r="F335" t="str">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ell>
        </row>
        <row r="337">
          <cell r="K337" t="str">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450">
          <cell r="F450" t="str">
            <v>Gồm: 
- Kính hiển vi, pipet (TBDC); 
- Lam kính, la men (Loại thông dụng, bằng thủy tinh); 
- Kim mũi mác, panh ( bằng inox); 
- Dao cắt tiêu bản (loại thông dụng); 
- Nước cất (chai 1000ml); giấy thấm.</v>
          </cell>
        </row>
        <row r="451">
          <cell r="F451" t="str">
            <v>Gồm: 
- Kính hiển vi, pipet (TBDC); 
- Đĩa đồng hồ (bằng thủy tinh); 
- Kim mũi mác (bằng inox); 
- Giấy thấm, nước cất (chai 1000ml), lam kính (loại thông dụng, bằng thủy tinh); 
- Methylene blue (loại thông dụng, lọ 100ml).</v>
          </cell>
        </row>
        <row r="452">
          <cell r="F452" t="str">
            <v>Gồm: 
- Kính hiển vi, pipet (TBDC); 
- Lam kính và lamen (loại thông dụng, bằng thủy tinh). Giấy thấm, nước cất (chai 1000ml)</v>
          </cell>
        </row>
        <row r="457">
          <cell r="F457" t="str">
            <v>Gồm: 
- Đồng hồ bấm giây, nhiệt kế (lỏng) hoặc Cảm biến nhiệt độ (TBDC) và nhiệt kế y tế (TBDC); 
- Cân điện tử (TBDC); 
- Thước cuộn với dây không dãn, dài tối thiểu 1500 mm.</v>
          </cell>
        </row>
        <row r="465">
          <cell r="K465" t="str">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
Mã sản phẩm:TB-XĐ7
Nhà sản xuất: Công ty TNHH thiết bị giáo dục thông minh Khang Thịnh
Xuất xứ: Việt Nam</v>
          </cell>
        </row>
        <row r="467">
          <cell r="K467" t="str">
            <v>Trống có đường kính tối thiểu Ф 180 mm, cao tối thiểu 200 mm, dùi gõ thích hợp với trống;
Âm thoa chuẩn dài tối thiểu 200 mm, búa gõ thích hợp bằng cao su.</v>
          </cell>
        </row>
        <row r="468">
          <cell r="K468" t="str">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
Mã sản phẩm: TB-SOA2
Nhà sản xuất:Công ty TNHH thiết bị giáo dục thông minh Khang Thịnh
Xuất xứ:Việt Nam</v>
          </cell>
        </row>
        <row r="471">
          <cell r="F471" t="str">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ell>
        </row>
        <row r="474">
          <cell r="F474" t="str">
            <v>Dây đồng emay đường kính dây tối thiểu 0,3 mm, tối đa 0,4 mm (1kg).
- Mã sản phẩm: KHTN7-III.22
- Nhà sản xuất: Công ty Cp thiết bị Innotec Việt nam
- Xuất xứ: Việt Nam</v>
          </cell>
        </row>
        <row r="491">
          <cell r="F491" t="str">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ell>
        </row>
        <row r="504">
          <cell r="K504" t="str">
            <v>Cốc nước đường kính 75 mm, cao 90 mm; giấy bìa không thấm nước.
Pipet (TBDC).</v>
          </cell>
        </row>
        <row r="506">
          <cell r="K506" t="str">
            <v xml:space="preserve">Gồm:
- Lực kế (TBDC); 
- Thanh nhựa cứng, có lỗ móc lực kế cách đều nhau, dài tối thiểu 300 mm liên kết với giá có điểm tựa trục quay.
</v>
          </cell>
        </row>
        <row r="508">
          <cell r="K508" t="str">
            <v>Gồm:
- Biến áp nguồn (hoặc pin), Vôn kế (hoặc cảm biến điện thế) (TBDC).
- Dây dẫn, bóng đèn, thanh nhựa, thanh kim loại.</v>
          </cell>
        </row>
        <row r="509">
          <cell r="K509"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row>
        <row r="511">
          <cell r="F511" t="str">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ell>
        </row>
        <row r="519">
          <cell r="K519" t="str">
            <v>Nhiệt kế (lỏng) (TBDC)</v>
          </cell>
        </row>
        <row r="521">
          <cell r="K521" t="str">
            <v>Ống nhòm hai mắt 16x32 nhỏ, với tiêu cự 135mm, độ phóng đại tối đa lên đến 16 lần, đường kính 32mm.</v>
          </cell>
        </row>
        <row r="526">
          <cell r="K526" t="str">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cao 85cm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ell>
        </row>
        <row r="532">
          <cell r="K532" t="str">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
Mã sản phẩm: TB-Prin3D/F
Nhà sản xuất: Công ty TNHH thiết bị giáo dục thông minh Khang Thịnh
Xuất xứ: Việt Nam</v>
          </cell>
        </row>
        <row r="534">
          <cell r="F534" t="str">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Xuất xứ: Đóng gói tại Việt Nam</v>
          </cell>
        </row>
        <row r="536">
          <cell r="K536" t="str">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
Mã sản phẩm: TB-VDA-C69
Nhà sản xuất: Công ty TNHH thiết bị giáo dục thông minh Khang Thịnh
Xuất xứ: Việt Nam</v>
          </cell>
        </row>
        <row r="539">
          <cell r="K539" t="str">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ell>
        </row>
        <row r="540">
          <cell r="K540" t="str">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ell>
        </row>
        <row r="541">
          <cell r="K541"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587">
          <cell r="K587" t="str">
            <v>Các loại bóng đèn sợi đốt, compac, huỳnh quang, LED.
Mã sản phẩm: RĐ-BĐ01
Nhà sản xuất: Rạng Đông
Xuất xứ: Việt Nam</v>
          </cell>
        </row>
        <row r="592">
          <cell r="F592" t="str">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ell>
        </row>
        <row r="601">
          <cell r="F601" t="str">
            <v>Làm bằng chất liệu không rỉ (trừ thủy tinh), không dùng thủy ngân, dải nhiệt độ đo từ 0 đến 100°C, độ phân giải tối thiểu 0,5°C</v>
          </cell>
        </row>
        <row r="612">
          <cell r="K612"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phẩm:X-Media XQ5P-G96; HTI-UF2
Nhà sản xuất:CMS; DAHUA
Xuất xứ:Viêt Nam; Trung Quốc</v>
          </cell>
        </row>
        <row r="627">
          <cell r="K627"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v>
          </cell>
        </row>
        <row r="630">
          <cell r="F630" t="str">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ell>
        </row>
        <row r="631">
          <cell r="F631" t="str">
            <v>Độ phân giải tối thiểu: 600x600 dpi. Tốc độ in tối thiểu: 10 trang/phút.
- Mã sản phẩm: HL-B2000D
- Nhà sản xuất: Brother
- Xuất xứ: Trung Quốc</v>
          </cell>
        </row>
        <row r="632">
          <cell r="K632" t="str">
            <v>1. Máy chiếu MX560 Ben 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44">
          <cell r="F644" t="str">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v>
          </cell>
        </row>
        <row r="648">
          <cell r="F648" t="str">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ell>
        </row>
        <row r="702">
          <cell r="F702"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705">
          <cell r="F705"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Xuất xứ: Việt Nam</v>
          </cell>
        </row>
        <row r="706">
          <cell r="K706" t="str">
            <v>1. Máy chiếu MX560 BenQ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731">
          <cell r="K731" t="str">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739">
          <cell r="K739" t="str">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ell>
        </row>
        <row r="741">
          <cell r="K741" t="str">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ell>
        </row>
      </sheetData>
      <sheetData sheetId="7">
        <row r="32">
          <cell r="J32">
            <v>0</v>
          </cell>
        </row>
      </sheetData>
      <sheetData sheetId="8"/>
      <sheetData sheetId="9">
        <row r="12">
          <cell r="G12" t="str">
            <v>Model: R-M15A
Thương hiệu: Arvox
Xuất xứ: Trung Quốc
Công xuất 15W
Có tiếng còi hú dùng trong trường hợp cần khẩn cấp
Phạm vi nghe rõ : Khoảng 150-200m ( Tùy vào địa hình )</v>
          </cell>
        </row>
        <row r="13">
          <cell r="G13" t="str">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ell>
        </row>
        <row r="14">
          <cell r="G14"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15">
          <cell r="G15"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21">
          <cell r="G21" t="str">
            <v xml:space="preserve">Camera thu vật thể Viewra
Model: VR-4T
Xuất xứ: Trung Quốc
Ống kính: 10X optical zoom
Khu vực chụp ảnh:  A3
Zoom: "17X optical zoom (10x zoom lens+ 1.7X extension zoom)
136 Total Zoom (17X optical zoom, 8X digital) "
Focus:  Auto / Điều chỉnh
Công nghệ chiếu sáng: Hệ thống chiếu sáng LED 
Cảm biến hình ảnh:  1/3.2" CMOS 
Số lượng điểm ảnh: 13 Mega Pixels
Độ phân giải ảnh: 0,8M /2M /5M/13MP
Độ phân giải đầu ra: HDMI Full HD-1920x1080@up to 30fps; 1280x720@up to 30 fps 
Độ phân giải đầu ra: VGA 1600x1200@up to 30fps; 1024X768@up to 30fps 
Cân bằng trắng: Auto/Flurescent/Tungsten/Custom
Độ sáng:  Hỗ trợ ±7 
Chế độ trình chiếu: Freeze / Highlight / Mask / Flip / PIP / Slideshow 
Hiệu ứng hình ảnh :Text / Graphics / B&amp;W / Negative / Sketch 
Điều khiển: Có 
Thiết kế cổ ngỗng: Có 
Camera PC: Có 
Cổng kết nối:  RGB Input, RGB Output, HDMI Input (mini HDMI  x1) ,HDMI Output (mini HDMI  x1)  USB 2.0, Type B x1, DC 5V Input (Power Jack x1)
Bộ nhớ trong: 115MB
Hỗ trợ thẻ nhớ ngoài: Tối đa 32GB
Chứng chỉ ISO 9001, ISO 14001
Bảo hành: 12 tháng
Xuất xứ: Taiwan
</v>
          </cell>
        </row>
        <row r="22">
          <cell r="G22" t="str">
            <v>Máy in Canon
Model: LBP 6030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ell>
        </row>
        <row r="25">
          <cell r="G25" t="str">
            <v>Nhiệt kế điện tử
 Hãng sản xuất: CHANGKUN
Mã ký hiệu: CK-T1501
Xuất xứ: Trung Quốc
Chất liệu cao cấp, có độ bền cao, kích thước  nhỏ gọn, cầm nắm dễ dàng trong lòng bàn tay khi sử dụng.
 Khả năng đo nhiệt độ cơ thể bằng hồng ngoại cao cấp, cho khả năng đo nhanh hơn, thuận tiện hơn trong quá trình sử dụng.
 Sản phẩm thích hợp cho các gia đình có người già và trẻ nhỏ, giúp theo dõi sức khỏe tốt hơn</v>
          </cell>
        </row>
        <row r="40">
          <cell r="G40" t="str">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ell>
        </row>
        <row r="42">
          <cell r="G42" t="str">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ell>
        </row>
        <row r="43">
          <cell r="G43" t="str">
            <v>- 02 đồng xu gồm một đồng xu to có đường kính 25mm và một đồng xu nhỏ có đường kính 20mm; dày 1mm; làm bằng hợp kim (nhôm, đồng). Trên mỗi đồng xu, một mặt khắc nổi chữ N, mặt kia khắc nổi chữ S.</v>
          </cell>
        </row>
        <row r="44">
          <cell r="G44" t="str">
            <v>- 01 hộp bóng có 3 quả, trong đó có 1 quả bóng xanh, 1 quả bóng đỏ và 1 quả bóng vàng, các quả bóng có kích thước và trọng lượng như nhau với đường kính 35mm (giống quả bóng bàn).</v>
          </cell>
        </row>
        <row r="49">
          <cell r="G49" t="str">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ell>
        </row>
        <row r="50">
          <cell r="G50" t="str">
            <v>- 01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55">
          <cell r="G55"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62">
          <cell r="G62"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63">
          <cell r="G63" t="str">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ell>
        </row>
        <row r="64">
          <cell r="G64" t="str">
            <v xml:space="preserve">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ell>
        </row>
        <row r="73">
          <cell r="G73"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78">
          <cell r="G78" t="str">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ell>
        </row>
        <row r="79">
          <cell r="G79" t="str">
            <v xml:space="preserve">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ell>
        </row>
        <row r="86">
          <cell r="G86" t="str">
            <v xml:space="preserve">Máy học viên HL5180S
Hãng sản xuất: JER
Xuất xứ: Trung Quốc
Đặc tính chung: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v>
          </cell>
        </row>
        <row r="87">
          <cell r="G87" t="str">
            <v xml:space="preserve">Tai nghe dành cho học viên TXD-1
Hãng sản xuất: JER
Xuất xứ: Trung Quốc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v>
          </cell>
        </row>
        <row r="88">
          <cell r="G88" t="str">
            <v xml:space="preserve">Bộ chia tín hiệu học sinh  HL2180C
Xuất xứ: Trung Quốc
02 cổng D-sub 15 pin
 02 cổng rack 10 pin connect
Nguồn điện: 12V
Chia tín hiệu kết nối từ máy giáo viên cho hai máy học sinh
Chuyển tải nối tiếp tín hiệu đến một bộ chia tín hiệu học sinh khác
</v>
          </cell>
        </row>
        <row r="91">
          <cell r="G91"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92">
          <cell r="G92" t="str">
            <v>1. Bộ điều khiển trung tâm dành cho giáo viên HL5180C
Đặc tính chung:
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
2. Thiết bị cấp nguồn  liên tục cho máy học viên HL5180P
Thông số kỹ thuật:
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
3. Bảng điều khiển dành cho giáo viên HL5180T 
Đặc tính chung:
 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
4. Tai nghe dành cho giáo viên TXD-1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ell>
        </row>
        <row r="93">
          <cell r="G93" t="str">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ell>
        </row>
        <row r="94">
          <cell r="G94" t="str">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ell>
        </row>
        <row r="97">
          <cell r="G97"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99">
          <cell r="G99"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100">
          <cell r="G100" t="str">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ell>
        </row>
        <row r="101">
          <cell r="G101" t="str">
            <v xml:space="preserve">"Bộ học liệu điện tử được xây dựng theo chương trình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ell>
        </row>
        <row r="107">
          <cell r="G107" t="str">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ell>
        </row>
        <row r="108">
          <cell r="G108" t="str">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ell>
        </row>
        <row r="147">
          <cell r="G147" t="str">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ell>
        </row>
        <row r="205">
          <cell r="G205" t="str">
            <v>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ell>
        </row>
        <row r="217">
          <cell r="G217" t="str">
            <v>Nhiệt - ẩm kế đo nhiệt độ và ẩm độ trong phòng loại thông dụng.</v>
          </cell>
        </row>
        <row r="288">
          <cell r="G288" t="str">
            <v>Bộ học liệu điện tử được xây dựng theo Chương trình môn học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ell>
        </row>
        <row r="296">
          <cell r="G296" t="str">
            <v>Điện áp vào 220V- 50Hz.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ell>
        </row>
        <row r="300">
          <cell r="G300" t="str">
            <v>Bằng thép có độ dày tối thiểu &gt; 0,5mm, kích Thước (400x550) mm, sơn tĩnh điện màu trắng, nẹp viền xung quanh; hai vít M4x40mm lắp vòng đệm Ф12mm để treo lò xo. Mặt sau có lắp 2 ke nhôm kích thước (20x30x30) mm để lắp vào giá. Đảm bảo cứng và phẳng.</v>
          </cell>
        </row>
        <row r="302">
          <cell r="G302" t="str">
            <v xml:space="preserve">Loại thông dụng, hiển thị đến 4 chữ số:
Dòng điện một chiều: Giới hạn đo 10 A, có các thang đo μA, mA, A.
Dòng điện xoay chiều: Giới hạn đo 10 A, có các thang đo μA, mA, A.
Điện áp một chiều: có các thang đo mV và V. 
Điện áp xoay chiều: có các thang đo mV và V. </v>
          </cell>
        </row>
        <row r="303">
          <cell r="G303" t="str">
            <v>Bộ gồm 20 dây nối, tiết diện 0,75 mm2, có phích cắm đàn hồi tương thích với đầu nối mạch điện, dài tối thiểu 500mm.</v>
          </cell>
        </row>
        <row r="304">
          <cell r="G304" t="str">
            <v>Φ0,3mm, dài 150-200mm.</v>
          </cell>
        </row>
        <row r="306">
          <cell r="G306" t="str">
            <v>Phát tín hiệu hình sin, hiển thị được tần số (4 chữ số), dải tần từ 0,1Hz đến 1000Hz, điện áp vào 220V, điện áp ra cao nhất 15Vpp, công suất tối thiểu 20W.</v>
          </cell>
        </row>
        <row r="308">
          <cell r="G308" t="str">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ell>
        </row>
        <row r="309">
          <cell r="G309" t="str">
            <v>Thang đo: Tối thiểu ±12 VDC.
Độ phân giải: ± 0,01 VDC.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ell>
        </row>
        <row r="310">
          <cell r="G310" t="str">
            <v>Thang đo ± 1 A.
Độ phân giải: ±1 mA.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ell>
        </row>
        <row r="311">
          <cell r="G311" t="str">
            <v>Thang đo: -20°C ~ 120°C
Độ phân giải: ±0.03°C
Hộp cảm biến có kích thước (92x56x28)mm, bằng nhựa ABS, có cổng RJ45 để cấp nguồn và truyền dữ liệu đến bộ thu nhận TELab2, hộp nối với đầu đo bằng cáp dài 0,8m, đầu đo bằng thép chống gỉ.
Tự động gửi kết quả đo cho điện thoại, máy tính và bộ thu nhận TELab2 qua wifi. 
Nguồn cấp khi kết nối wifi: 01 giá pin 3AA</v>
          </cell>
        </row>
        <row r="312">
          <cell r="G312" t="str">
            <v xml:space="preserve">Hãng sản xuất: JUNSD
Model: JS 9001
Xuất xứ: Trung Quốc
'Loại điện tử hiện số, 10 LAP trở lên, độ chính xác 1/100 giây, chống nước. (Theo tiêu chuẩn qui định, loại dùng cho tập luyện)."
</v>
          </cell>
        </row>
        <row r="317">
          <cell r="G317" t="str">
            <v>Thang 1A nội trở 0,17 Ω/V; thang 3A nội trở 0,05 Ω/V; độ chia nhỏ nhất 0,1A; Đầu ra dạng ổ cắm bằng đồng tương thích với dây nối. Độ chính xác 2,5.</v>
          </cell>
        </row>
        <row r="322">
          <cell r="G322" t="str">
            <v>Bằng thuỷ tinh quang học, có tiêu cự f = 50 mm và f = 100 mm, có giá và lỗ khoan giữa đáy để gắn trục Ф6mm, dài 80mm.</v>
          </cell>
        </row>
        <row r="323">
          <cell r="G323" t="str">
            <v>Bằng thuỷ tinh quang học f = -100 mm, có giá và lỗ khoan giữa đáy để gắn trục  Ф6mm, dài 80mm.</v>
          </cell>
        </row>
        <row r="325">
          <cell r="G325" t="str">
            <v xml:space="preserve">Thuỷ tinh không bọt, nắp thuỷ tinh kín, nút xỏ bấc bằng sứ. Thân (75mm, cao 84mm, cổ 22mm). </v>
          </cell>
        </row>
        <row r="326">
          <cell r="G326" t="str">
            <v>Bằng inox, kích thước (100x100) mm có hàn ép các góc.</v>
          </cell>
        </row>
        <row r="327">
          <cell r="G327" t="str">
            <v>Cao su chịu đàn hồi cao, chịu hoá chất.</v>
          </cell>
        </row>
        <row r="332">
          <cell r="G332" t="str">
            <v>Hình trụ ɸ30 mm; cao 180 mm; có để; giới hạn đo 250ml; độ chia nhỏ nhất 2 ml; thủy tinh trung tính, chịu nhiệt.</v>
          </cell>
        </row>
        <row r="347">
          <cell r="G347" t="str">
            <v>Cân bàn điện tử
Hãng sản xuất: NING RUI
Model: ACS-4000
Xuất xứ: Trung Quốc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v>
          </cell>
        </row>
        <row r="349">
          <cell r="G349" t="str">
            <v>Loại thông dụng, độ chia nhỏ nhất 0,1 °C.</v>
          </cell>
        </row>
        <row r="350">
          <cell r="G350" t="str">
            <v>Mã sản phẩm: FY 113RT
Loại thông dụng, có tiêu chuẩn kỹ thuật tối thiểu: độ phóng đại 40 -1600 lần; Chỉ số phóng đại vật kính (4x, 10x, 40x, 100x); Chỉ số phóng đại thị kính (10x, 16x); Khoảng điều chỉnh thô và điều chỉnh tinh đồng trục. Có hệ thống điện và đèn đi kèm. Vùng điều chỉnh bản di mẫu có độ chính xác 0,1 mm (Có thể trang bị từ 01 đến 2 cái kết nối với thiết bị ngoại vi)</v>
          </cell>
        </row>
        <row r="352">
          <cell r="G352" t="str">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ell>
        </row>
        <row r="465">
          <cell r="G465" t="str">
            <v>Gồm:
- Kính hiển vi, pipet (TBDC); 
- Lam kính, la men (Loại thông dụng, bằng thủy tinh);
- Kim mũi mác, panh (Loại thông dụng, bằng inox); 
- Dao cắt tiêu bản (loại thông dụng); 
- Nước cất; giấy thấm.</v>
          </cell>
        </row>
        <row r="466">
          <cell r="G466" t="str">
            <v>Gồm:
- Kính hiển vi, pipet (TBDC); 
- Đĩa đồng hồ (loại thông dụng, bằng thủy tinh); 
- Kim mũi mác (loại thông dụng);
- Giấy thấm, nước cất, lam kính (loại thông dụng, bằng thủy tinh); 
- Methylene blue (loại thông dụng, lọ 100ml).</v>
          </cell>
        </row>
        <row r="467">
          <cell r="G467" t="str">
            <v>Gồm:
- Kính hiển vi, pipet (TBDC); 
- Lam kính và lamen (loại thông dụng, bằng thủy tinh). Giấy thấm, nước cất.</v>
          </cell>
        </row>
        <row r="472">
          <cell r="G472" t="str">
            <v>Gồm:
- Đồng hồ bấm giây, nhiệt kế (lỏng) hoặc Cảm biến nhiệt độ (TBDC) và nhiệt kế y tế (TBDC); 
- Cân điện tử (TBDC); 
- Thước cuộn với dây không dãn, dài tối thiểu 1500 mm.</v>
          </cell>
        </row>
        <row r="480">
          <cell r="G480" t="str">
            <v>- Đồng hồ bấm giây và cổng quang điện (TBDC);
- Đồng hồ đo thời gian hiện số (TBDC);
- Máng trượt;
- Xe lăn.
- Giá đỡ cổng quang điện.</v>
          </cell>
        </row>
        <row r="482">
          <cell r="G482" t="str">
            <v>- Trống có đường kính tối thiểu Ф180 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ell>
        </row>
        <row r="483">
          <cell r="G483" t="str">
            <v>Gồm: 
- Bộ thu nhận số liệu (TBDC) 
- Cảm biến âm thanh có tần số hoạt động 20 ~ 20000 Hz; 
- Loa mini (74x49x74)mm gắn trên đế nhựa.
- Ống dẫn hướng âm thanh bằng nhựa trong Ф39mm dài  62cm; có 2 giá đỡ bằng nhau.</v>
          </cell>
        </row>
        <row r="486">
          <cell r="G486" t="str">
            <v>Gồm:
- Nguồn sáng (TBDC); 
- Bản phẳng có chia độ 0 - 1800; gương phẳng có kích thước (150x200x3) mm, mài cạnh, có giá đỡ gương.</v>
          </cell>
        </row>
        <row r="489">
          <cell r="G489" t="str">
            <v>Dây đồng emay đường kính dây tối thiểu 0,3 mm, tối đa 0,4 mm.</v>
          </cell>
        </row>
        <row r="490">
          <cell r="G490" t="str">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ell>
        </row>
        <row r="506">
          <cell r="G506" t="str">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ell>
        </row>
        <row r="519">
          <cell r="G519" t="str">
            <v>Cốc nước đường kính 75 mm, cao 90 mm; giấy bìa không thấm nước. 
Pipet (TBDC).</v>
          </cell>
        </row>
        <row r="521">
          <cell r="G521" t="str">
            <v>Gồm:
Lực kế (TBDC); Thanh nhựa cứng, có lỗ móc lực kế cách đều nhau, dài tối thiểu 300 mm liên kết với giá có điểm tựa trục quay.</v>
          </cell>
        </row>
        <row r="523">
          <cell r="G523" t="str">
            <v>Gồm:
- Biến áp nguồn (hoặc pin), Vôn kế (hoặc cảm biến điện thế) (TBDC). 
- Dây dẫn, bóng đèn, thanh nhựa, thanh kim loại.</v>
          </cell>
        </row>
        <row r="524">
          <cell r="G524"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row>
        <row r="526">
          <cell r="G526" t="str">
            <v>Nhiệt lượng kế có nắp, đường kính tối thiểu 100 mm, có xốp cách nhiệt.
Oát kế có công suất đo tối đa 75 W, cường độ dòng điện đo tối đa 3 A, điến áp đầu vào 0-25 V-DC, cường độ dòng điện điện đầu vào 0-3 A, độ phân giải công suất 0,01 W, độ phân giải thời gian: 0,1s, có LCD hiển thị.</v>
          </cell>
        </row>
        <row r="534">
          <cell r="G534" t="str">
            <v>Nhiệt kế (lỏng) (TBDC).</v>
          </cell>
        </row>
        <row r="536">
          <cell r="G536" t="str">
            <v>Ống nhòm hai mắt 16×32 nhỏ, với tiêu cự 135mm, độ phóng đại tối đa lên đến 16 lần, đường kính 32mm.
(Dùng chung với thiết bị ở lớp 6).</v>
          </cell>
        </row>
        <row r="541">
          <cell r="G541" t="str">
            <v>Mô hình bán thân, từ đầu đến mình, bằng nhựa PVC. Mô hình thể hiện đầu (có não), khoang ngực (tim, phổi) và khoang bụng (gan, dạ dày, ruột, tuyến tụy, thận).
Kích thước chiều cao tối thiểu 850mm.</v>
          </cell>
        </row>
        <row r="547">
          <cell r="G547" t="str">
            <v>Bộ thiết bị cơ khí cỡ nhỏ gồm:
-	- Máy in 3D cỡ nhỏ (Công nghệ in: FDM, Độ phân giải layer: 0,05-0,3mm, Đường kính đầu in: 0,4 mm/1,75MM, Vật liệu in: PLA, ABS, Kích thước làm việc tối đa: (200x200x180)mm, Kết nối: Thẻ SD, Cổng USB); 
-	- Khoan điện cầm tay (sử dụng pin): 03 chiếc.</v>
          </cell>
        </row>
        <row r="549">
          <cell r="G549" t="str">
            <v>-	Bộ vật liệu điện gồm:
-	- Pin lithium (loại 3.7V, 1200maH), 9 cục;
-	- Đế pin Lithium (loại đế ba), 03 cái;
-	- Dây điện màu đen, mầu đỏ (đường kính 0.3 mm), 20 m cho mỗi mầu;
-	- Dây nối kĩ thuật điện (Dây đơn, đường kính 1.5mm, dài 30cm, có chốt cắm hai đầu đường kính 4mm);
-	- Dây cáp dupont (Loại dài 30cm, chân 2.54mm, 40 sợi);
-	- Dây kẹp cá sấu 2 đầu (dài 30cm), 30 sợi;
-	- Gen co nhiệt (đường kính 2 và 3 mm), mỗi loại 2m;
-	- Băng dính cách điện, 05 cuộn;
-	- Phíp đồng một mặt (A4, dày 1,2 mm), 5 tấm;
-	- Muối FeCl3, 500g;
-	- Thiếc hàn cuộn (loại 100g), 03 cuộn;
-	- Nhựa thông, 300g.</v>
          </cell>
        </row>
        <row r="551">
          <cell r="G551" t="str">
            <v>-	Bộ dụng cụ đo gồm:
-	- Bộ thu thập dữ liệu :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 Cảm biến đo nồng độ khí C02 (thang đo: 0~50.000ppm, độ phân giải: 1ppm; độ chính xác: ±10%); 
-	- Cảm biến đo Lượng Oxi hòa tan trong nước (thang đo: 0 đến 20mg/L, độ chính xác: ±2%);
-	Cảm biến đo Nồng độ khí Oxi trong không khí (thang đo: 0 đến 27%, độ chính xác ±1% trên toàn thang đo, nhiệt độ hoạt động: -20~50oC, độ ẩm hoạt động: 0~99%);
-	- Cảm biến đo Nhiệt độ (thang đo từ -20°C đến 120°C, độ phân giải ±0.03°C);
-	- Cảm biến đo Độ ẩm (khoảng đo: 0 đến 100%, độ chính xác: ±3%);
-	- Cảm biến đo Nồng độ mặn (thang đo: 0ppt ~ 50ppt, độ phân giải: ±0.1ppt, độ chính xác: ±1% trên toàn thang đo);
-	- Cảm biến đo Độ pH (Thang đo: 0-14pH, độ phân giải: ±0,01pH, nhiệt độ hoạt động: 5-60°C);
-	- Cảm biến đo Cường độ âm thanh (tùy chọn 2 thang đo: 40 - 100 dBA hoặc 80 - 130 dBA, độ chính xác: ±0.1 dBA trên toàn thang đo);
-	- Cảm biến đo Áp suất khí (thang đo: 0 đến 250kPa, độ phân giải: ±0.1kPa trên toàn thang đo).</v>
          </cell>
        </row>
        <row r="554">
          <cell r="G554"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556">
          <cell r="G556" t="str">
            <v>Điện áp vào 220V- 50Hz.
Điện áp ra:
- Điện áp xoay chiều (5A): (3, 6, 9, 12, 15, 24)V;
- Điện áp một chiều (3A): điều chỉnh từ 0  đến 24V.
Có đồng hồ chỉ thị điện áp ra; có mạch đóng ngắt và bảo vệ quá dòng, đảm bảo an toàn về độ cách điện và độ bền điện trong quá trình sử dụng.</v>
          </cell>
        </row>
        <row r="557">
          <cell r="G557"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603">
          <cell r="G603" t="str">
            <v>Bóng tuýp, bóng compact
Hãng sản xuất: Philips
Xuất xứ: Trung Quốc</v>
          </cell>
        </row>
        <row r="608">
          <cell r="G608" t="str">
            <v>Các mẫu mỏng, được cố định trong hộp thể hiện các loại phổ biến của kim loại đen, kim loại mầu. Đóng theo hộp, kích thước (200 x 300 x 100)mm.</v>
          </cell>
        </row>
        <row r="617">
          <cell r="G617" t="str">
            <v xml:space="preserve">Làm bằng chất liệu không rỉ (trừ thủy tinh), không dùng thủy ngân, dải nhiệt độ đo từ 0 đến 100oC, độ phân giải tối thiểu 0,5oC </v>
          </cell>
        </row>
        <row r="628">
          <cell r="G628" t="str">
            <v>Máy vi tính FPT ELEAD
Hãng sản xuất: FPT
Model: WS722i
Xuất xứ: Việt Nam
Năm sản xuất: 2023
- Bộ vi xử lý: Bộ xử lý Intel® Core™ i7-12700 (Bộ nhớ đệm 25M, Tần số turbo tối đa lên đến 4.90GHz)
- Bộ nhớ(RAM): Dung lượng 16Gb(2x8G) DDR4 bus 2666Mhz
- Ổ đĩa: Ổ đĩa SSD dung lượng 512Gb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04x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kiểu dáng đứng và tích hợp bộ nguồn công suất 550W
- Màn hình: Màn hình vi tính FPT Elead 21.5” LED (Kích thước màn hình 21.5 inch, Độ phân giải: 1920x1080, cổng kết nối: VGA port và HDMI port). "
'- Bàn phím vi tính: Bàn phím có dây FPT ELEAD loại tiêu chuẩn, chuẩn kết nối USB
'- Chuột vi tính: Chuột quang có dây FPT ELEAD, chuẩn kết nối USB
'- Hệ điều hành: Bản quyền Phần mềm Microsoft Windows 11 64-bit
'- Tiêu chuẩn chất lượng: Máy vi tính được sản xuất trên dây chuyền công nghiệp bởi tổ chức đạt tiêu chuẩn ISO (ISO 9001:2015; ISO 14001:2015; ISO/IEC 27001:2013 và hệ thống quản lý chất lượng phòng LAB theo ISO/IEC 17025:2017)</v>
          </cell>
        </row>
        <row r="643">
          <cell r="G643"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660">
          <cell r="G660" t="str">
            <v xml:space="preserve">Kích thước:  (1760x1060x400) (mm)
Tủ bằng sắt sơn tĩnh điện màu ghi. Tủ gồm 2 khoang: Khoang trên có 2 đợt, khung cánh kính mở. Khoang dưới có 2 cánh sắt mở.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 </v>
          </cell>
        </row>
        <row r="661">
          <cell r="G661" t="str">
            <v>Máy in Canon
Model: LBP 6030
Xuất xứ: Việt Nam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ell>
        </row>
        <row r="662">
          <cell r="G662"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680">
          <cell r="G680" t="str">
            <v xml:space="preserve">Hãng sản xuất: JUNSD
Model: JS 9001
Xuất xứ: Trung Quốc
'Loại điện tử hiện số, 10 LAP trở lên, độ chính xác 1/100 giây, chống nước. (Theo tiêu chuẩn qui định, loại dùng cho tập luyện)."
</v>
          </cell>
        </row>
        <row r="684">
          <cell r="G684" t="str">
            <v>Hình chữ nhật, chất liệu bằng nhựa hoặc tương đương, có chân đứng, hai mặt có bảng số hai bên, có thể lật bảng số từ sau ra trước và ngược lại, kích thước bảng (400x200)mm (DxC) (Theo tiêu chuẩn qui định, loại dùng cho tập luyện).</v>
          </cell>
        </row>
        <row r="738">
          <cell r="G738" t="str">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ell>
        </row>
        <row r="741">
          <cell r="G741" t="str">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ell>
        </row>
        <row r="742">
          <cell r="G742" t="str">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ell>
        </row>
        <row r="771">
          <cell r="G771" t="str">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ell>
        </row>
        <row r="779">
          <cell r="G779" t="str">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ell>
        </row>
        <row r="781">
          <cell r="G781" t="str">
            <v>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v>
          </cell>
        </row>
      </sheetData>
      <sheetData sheetId="10"/>
      <sheetData sheetId="11">
        <row r="20">
          <cell r="F20" t="str">
            <v>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v>
          </cell>
        </row>
        <row r="21">
          <cell r="F21" t="str">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ell>
        </row>
        <row r="22">
          <cell r="F22"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row>
        <row r="23">
          <cell r="F23"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24">
          <cell r="F24"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25">
          <cell r="F25"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27">
          <cell r="F27" t="str">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ell>
        </row>
        <row r="28">
          <cell r="F28" t="str">
            <v>Máy in HP LaserJet M211d
Loại máy: Máy in laser đen trắng đơn chức HP
Khổ giấy: Tối đa A4
Tốc độ in: 29 trang/phút
Độ phân giải: tố thiểu 600 x 600 dpi 
In đảo mặt: Có
Cổng giao tiếp: USB 2.0
Dùng mực: HP W1360A (1.150 trang)</v>
          </cell>
        </row>
        <row r="31">
          <cell r="F31" t="str">
            <v>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v>
          </cell>
        </row>
        <row r="46">
          <cell r="F46" t="str">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ell>
        </row>
        <row r="48">
          <cell r="F48" t="str">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ell>
        </row>
        <row r="55">
          <cell r="F55" t="str">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ell>
        </row>
        <row r="56">
          <cell r="F56" t="str">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ell>
        </row>
        <row r="61">
          <cell r="F61"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62">
          <cell r="F62" t="str">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ell>
        </row>
        <row r="63">
          <cell r="F63"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64">
          <cell r="F64"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row>
        <row r="65">
          <cell r="F65" t="str">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ell>
        </row>
        <row r="66">
          <cell r="F66" t="str">
            <v xml:space="preserve">Bộ học liệu điện tử Tiếng Anh </v>
          </cell>
        </row>
        <row r="67">
          <cell r="F67"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68">
          <cell r="F68"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69">
          <cell r="F69"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70">
          <cell r="F70" t="str">
            <v>Bài giảng, tranh ảnh điện tử, video theo Danh mục thiết bị tối thiểu cấp Trung học cơ sở (Thông tư số 38/2021/TT-BGDĐT), chương trình GDPT 2018 và các bộ sách giáo khoa hiện hành.</v>
          </cell>
        </row>
        <row r="71">
          <cell r="F71" t="str">
            <v>- Phần cứng yêu cầu
 + CPU Core I3 hoặc cao hơn
 + RAM 4GB hoặc cao hơn
 + Ổ cứng máy tính cá nhân: Trống ít nhất 20 GB
 - Hệ điều hành hỗ trợ: Window 7, Window 10, Window 11</v>
          </cell>
        </row>
        <row r="72">
          <cell r="F72" t="str">
            <v>- Phần cứng yêu cầu
 + CPU Core I3 hoặc cao hơn
 + RAM 4GB hoặc cao hơn
 + Ổ cứng máy tính cá nhân: Trống ít nhất 20 GB
 - Hệ điều hành hỗ trợ: Window 7, Window 10, Window 11</v>
          </cell>
        </row>
        <row r="75">
          <cell r="F75"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76">
          <cell r="F76"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77">
          <cell r="F77" t="str">
            <v xml:space="preserve">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
</v>
          </cell>
        </row>
        <row r="78">
          <cell r="F78" t="str">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ell>
        </row>
        <row r="79">
          <cell r="F79" t="str">
            <v xml:space="preserve">Bộ học liệu điện tử Tiếng Anh </v>
          </cell>
        </row>
        <row r="80">
          <cell r="F80"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81">
          <cell r="F81"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82">
          <cell r="F82"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83">
          <cell r="F83" t="str">
            <v xml:space="preserve">Bài giảng, tranh ảnh điện tử, video theo Danh mục thiết bị tối thiểu cấp Trung học cơ sở (Thông tư số 38/2021/TT-BGDĐT), chương trình GDPT 2018 và các bộ sách giáo khoa hiện hành. </v>
          </cell>
        </row>
        <row r="84">
          <cell r="F84" t="str">
            <v>- Phần cứng yêu cầu
 + CPU Core I3 hoặc cao hơn
 + RAM 4GB hoặc cao hơn
 + Ổ cứng máy tính cá nhân: Trống ít nhất 20 GB
 - Hệ điều hành hỗ trợ: Window 7, Window 10, Window 11</v>
          </cell>
        </row>
        <row r="85">
          <cell r="F85" t="str">
            <v>Bộ thu phát tín hiệu dành riêng cho học viên, Model: ATT-205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v>
          </cell>
        </row>
        <row r="86">
          <cell r="F86" t="str">
            <v>Tai nghe và Micro cho giáo viên, Model: HD-950V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v>
          </cell>
        </row>
        <row r="87">
          <cell r="F87"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row>
        <row r="88">
          <cell r="F88" t="str">
            <v xml:space="preserve">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v>
          </cell>
        </row>
        <row r="90">
          <cell r="F90">
            <v>0</v>
          </cell>
        </row>
        <row r="91">
          <cell r="F91" t="str">
            <v xml:space="preserve">Card âm thanh KTS kết nối được với 02 học viên, Model: RT-452-7240
Khối điều khiển của giáo viên có các chức năng ghi âm 
Chạy các đoạn âm thanh đã ghi âm 
Thay đổi tốc độ chạy file
Kết nối với máy tính qua cổng USB.
Bảo hành: 12 tháng
Sản xuất: năm 2023
Xuất xứ: Đài Loan
</v>
          </cell>
        </row>
        <row r="92">
          <cell r="F92" t="str">
            <v>Bộ thu phát tín hiệu dành riêng cho giáo viên, Model: ATT-285  
Khối điều khiển của giáo viên có các chức năng ghi âm  
Chạy các đoạn âm thanh đã ghi âm  
Thay đổi tốc độ chạy file 
Kết nối với máy tính qua cổng USB. 
Năm sản xuất: 2023
Xuất xứ: Đài Loan</v>
          </cell>
        </row>
        <row r="93">
          <cell r="F93" t="str">
            <v>Tai nghe và Micro cho giáo viên, Model: HD-950V
Loại loa nam châm từ tính: đường kính 40mm
Đầu cắm: có 2 đầu jack cắm kiểu pins đường kính 3.5mm
Trọng lượng xấp xỉ 145 grs (không kể dây kết nối tín hiệu)
Micro loại khử tập âm</v>
          </cell>
        </row>
        <row r="94">
          <cell r="F94" t="str">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ell>
        </row>
        <row r="95">
          <cell r="F95" t="str">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ell>
        </row>
        <row r="98">
          <cell r="F98"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row>
        <row r="112">
          <cell r="F112" t="str">
            <v xml:space="preserve">Bộ học liệu điện tử Tiếng Anh </v>
          </cell>
        </row>
        <row r="113">
          <cell r="F113"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114">
          <cell r="F114"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115">
          <cell r="F115"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116">
          <cell r="F116" t="str">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ell>
        </row>
        <row r="117">
          <cell r="F117" t="str">
            <v>- Phần cứng yêu cầu
 + CPU Core I3 hoặc cao hơn
 + RAM 4GB hoặc cao hơn
 + Ổ cứng máy tính cá nhân: Trống ít nhất 20 GB
 - Hệ điều hành hỗ trợ: Window 7, Window 10, Window 11</v>
          </cell>
        </row>
        <row r="118">
          <cell r="F118" t="str">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ell>
        </row>
        <row r="119">
          <cell r="F119" t="str">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ell>
        </row>
        <row r="158">
          <cell r="F158" t="str">
            <v>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row>
        <row r="216">
          <cell r="F216" t="str">
            <v xml:space="preserve">Bộ học liệu điện tử hỗ trợ giáo viên Lịch sử </v>
          </cell>
        </row>
        <row r="217">
          <cell r="F217"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218">
          <cell r="F218" t="str">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ell>
        </row>
        <row r="219">
          <cell r="F219"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220">
          <cell r="F220" t="str">
            <v xml:space="preserve">Bài giảng, tranh ảnh điện tử, video theo Danh mục thiết bị tối thiểu cấp Trung học cơ sở (Thông tư số 38/2021/TT-BGDĐT), chương trình GDPT 2018 và các bộ sách giáo khoa hiện hành. </v>
          </cell>
        </row>
        <row r="221">
          <cell r="F221" t="str">
            <v>- Phần cứng yêu cầu
 + CPU Core I3 hoặc cao hơn
 + RAM 4GB hoặc cao hơn
 + Ổ cứng máy tính cá nhân: Trống ít nhất 20 GB
 - Hệ điều hành hỗ trợ: Window 7, Window 10, Window 11</v>
          </cell>
        </row>
        <row r="228">
          <cell r="F228" t="str">
            <v>Các thông số của sản phẩm
- Thiết bị hình tròn Ø 12,8cm
- Độ dày 1.9cm
- Cân nặng 150g
- Nhiệt độ: -30ºC – 50ºC
- Độ ẩm: 20% - 100%
- Độ chính xác nhiệt độ: ±1ºC
- Độ chính xác độ ẩm: ±5%
- Vạch chia: 1ºC và 2%</v>
          </cell>
        </row>
        <row r="299">
          <cell r="F299" t="str">
            <v xml:space="preserve">Bộ học liệu điện tử hỗ trợ giáo viên Địa lý </v>
          </cell>
        </row>
        <row r="300">
          <cell r="F300"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301">
          <cell r="F301"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302">
          <cell r="F302" t="str">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ell>
        </row>
        <row r="303">
          <cell r="F303" t="str">
            <v xml:space="preserve">Bài giảng, tranh ảnh điện tử, video theo Danh mục thiết bị tối thiểu cấp Trung học cơ sở (Thông tư số 38/2021/TT-BGDĐT), chương trình GDPT 2018 và các bộ sách giáo khoa hiện hành. </v>
          </cell>
        </row>
        <row r="304">
          <cell r="F304" t="str">
            <v>- Phần cứng yêu cầu
 + CPU Core I3 hoặc cao hơn
 + RAM 4GB hoặc cao hơn
 + Ổ cứng máy tính cá nhân: Trống ít nhất 20 GB
 - Hệ điều hành hỗ trợ: Window 7, Window 10, Window 11</v>
          </cell>
        </row>
        <row r="307">
          <cell r="F307" t="str">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ell>
        </row>
        <row r="311">
          <cell r="F311" t="str">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ell>
        </row>
        <row r="313">
          <cell r="F313"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row>
        <row r="314">
          <cell r="F314" t="str">
            <v>Bộ gồm 20 dây nối, tiết diện 0,75 mm2, có phích cắm đàn hồi tương thích với đầu nối mạch điện, dài tối thiểu 500mm.</v>
          </cell>
        </row>
        <row r="315">
          <cell r="F315" t="str">
            <v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v>
          </cell>
        </row>
        <row r="317">
          <cell r="F317" t="str">
            <v>Phát tín hiệu hình sin, hiển thị được tần số (4 chữ số), dải tần từ 0,1Hz đến 1000Hz, điện áp vào 220V, điện áp ra cao nhất 15Vpp, công suất tối thiểu 20w.</v>
          </cell>
        </row>
        <row r="319">
          <cell r="F319" t="str">
            <v>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ell>
        </row>
        <row r="320">
          <cell r="F320" t="str">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ell>
        </row>
        <row r="321">
          <cell r="F321" t="str">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ell>
        </row>
        <row r="322">
          <cell r="F322" t="str">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ell>
        </row>
        <row r="323">
          <cell r="F323" t="str">
            <v>-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v>
          </cell>
        </row>
        <row r="328">
          <cell r="F328" t="str">
            <v>Thang 1A nội trở 0,17 Ω/V; thang 3A nội trở 0,05 Ω/V; độ chia nhỏ nhất 0,1 A; Đầu ra dạng ổ cắm bằng đồng tương thích với dây nối. Độ chính xác 2,5.</v>
          </cell>
        </row>
        <row r="329">
          <cell r="F329" t="str">
            <v>Thang đo 6V và 12V; nội trở &gt;1000Ω/V. Độ chia nhỏ nhất 0,1V; độ chính xác 2,5; Đầu ra dạng ổ cắm bằng đồng tương thích với dây nối. Ghi đầy đủ các kí hiệu theo quy định.</v>
          </cell>
        </row>
        <row r="330">
          <cell r="F330"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ell>
        </row>
        <row r="331">
          <cell r="F331" t="str">
            <v>Chế độ báo: đèn báo LED ( cực dương sáng đèn xanh + đỏ, cực mass + thông mạch + nguồn DC còn điện báo đèn xanh)
Cấp điện áp: thấp, trung bình và cao
Đầu bút được làm bằng thép CR-V nên rất cứng</v>
          </cell>
        </row>
        <row r="333">
          <cell r="F333" t="str">
            <v>Bằng thuỷ tinh quang học, có tiêu cự f = 50 mm và f = 100 mm, khung thấu kính bằng nhựa màu xám kích thước (85x60x2)mm, có giá và lỗ khoan giữa đáy để gắn trục nhôm Ф10mm, dài 80mm.</v>
          </cell>
        </row>
        <row r="334">
          <cell r="F334" t="str">
            <v>Bằng thuỷ tinh quang học f = -100 mm, khung thấu kinh bằng nhựa màu xám kích thước (85x60x2)mm, có giá và lỗ khoan giữa đáy để gắn trục nhôm Ф10mm, dài 80mm.</v>
          </cell>
        </row>
        <row r="343">
          <cell r="F343" t="str">
            <v>Hình trụ Ф41 mm; cao 310 mm; hình trụ có đế; giới hạn đo 250ml; độ chia nhỏ nhất 2ml; thủy tinh trung tính, chịu nhiệt.</v>
          </cell>
        </row>
        <row r="358">
          <cell r="F358" t="str">
            <v>Độ chính xác 0,1 đến 0,01 g. Khả năng cân tối đa 240 gam.</v>
          </cell>
        </row>
        <row r="360">
          <cell r="F360" t="str">
            <v>Loại thông dụng, độ chia nhỏ nhất 0,1 °C.</v>
          </cell>
        </row>
        <row r="361">
          <cell r="F361" t="str">
            <v>-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v>
          </cell>
        </row>
        <row r="364">
          <cell r="F364" t="str">
            <v xml:space="preserve">Bộ học liệu điện tử, mô phỏng hỗ trợ dạy học môn Khoa học tự nhiên </v>
          </cell>
        </row>
        <row r="365">
          <cell r="F365"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366">
          <cell r="F366" t="str">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ell>
        </row>
        <row r="367">
          <cell r="F367" t="str">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368">
          <cell r="F368" t="str">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ell>
        </row>
        <row r="369">
          <cell r="F369" t="str">
            <v>- Phần cứng yêu cầu
 + CPU Core I3 hoặc cao hơn
 + RAM 4GB hoặc cao hơn
 + Ổ cứng máy tính cá nhân: Trống ít nhất 20 GB
 - Hệ điều hành hỗ trợ: Window 7, Window 10, Window 11</v>
          </cell>
        </row>
        <row r="476">
          <cell r="F476" t="str">
            <v>Gồm: 
- Kính hiển vi, pipet (TBDC); 
- Lam kính, la men (Loại thông dụng, bằng thủy tinh); 
- Kim mũi mác, panh ( bằng inox); 
- Dao cắt tiêu bản (loại thông dụng); 
- Nước cất (chai 1000ml); giấy thấm.</v>
          </cell>
        </row>
        <row r="477">
          <cell r="F477" t="str">
            <v>Gồm: 
- Kính hiển vi, pipet (TBDC); 
- Đĩa đồng hồ (bằng thủy tinh); 
- Kim mũi mác (bằng inox); 
- Giấy thấm, nước cất (chai 1000ml), lam kính (loại thông dụng, bằng thủy tinh); 
- Methylene blue (loại thông dụng, lọ 100ml).</v>
          </cell>
        </row>
        <row r="478">
          <cell r="F478" t="str">
            <v>Gồm: 
- Kính hiển vi, pipet (TBDC); 
- Lam kính và lamen (loại thông dụng, bằng thủy tinh). Giấy thấm, nước cất (chai 1000ml)</v>
          </cell>
        </row>
        <row r="483">
          <cell r="F483" t="str">
            <v>Gồm: 
- Đồng hồ bấm giây, nhiệt kế (lỏng) hoặc Cảm biến nhiệt độ (TBDC) và nhiệt kế y tế (TBDC); 
- Cân điện tử (TBDC); 
- Thước cuộn với dây không dãn, dài tối thiểu 1500 mm.</v>
          </cell>
        </row>
        <row r="491">
          <cell r="F491" t="str">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ell>
        </row>
        <row r="493">
          <cell r="F493" t="str">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ell>
        </row>
        <row r="494">
          <cell r="F494" t="str">
            <v>Gồm: 
- Bộ thu nhận số liệu (TBDC) 
- Cảm biến âm thanh có tần số hoạt động 20 ~ 20000 Hz; 
- Loa mini (74x49x74)mm gắn trên đế nhựa.
- Ống dẫn hướng âm thanh bằng nhựa trong Ф39mm dài  62cm; có 2 giá đỡ bằng nhau.</v>
          </cell>
        </row>
        <row r="497">
          <cell r="F497" t="str">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ell>
        </row>
        <row r="500">
          <cell r="F500" t="str">
            <v>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v>
          </cell>
        </row>
        <row r="517">
          <cell r="F517" t="str">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ell>
        </row>
        <row r="530">
          <cell r="F530" t="str">
            <v>Gồm:
+ Pipet (TBDC).
+ Cốc nước đường kính miệng 76 mm, cao 130 mm; 
+ Giấy bìa không thấm nước 100x100x0.5mm.</v>
          </cell>
        </row>
        <row r="532">
          <cell r="F532" t="str">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ell>
        </row>
        <row r="534">
          <cell r="F534" t="str">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ell>
        </row>
        <row r="535">
          <cell r="F535" t="str">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ell>
        </row>
        <row r="537">
          <cell r="F537" t="str">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ell>
        </row>
        <row r="545">
          <cell r="F545" t="str">
            <v>Nhiệt kế y tế.</v>
          </cell>
        </row>
        <row r="547">
          <cell r="F547" t="str">
            <v>Ống nhòm hai mắt 16x32 nhỏ, với tiêu cự 135mm, độ phóng đại tối đa lên đến 16 lần, đường kính 32mm.</v>
          </cell>
        </row>
        <row r="552">
          <cell r="F552" t="str">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ell>
        </row>
        <row r="558">
          <cell r="F558" t="str">
            <v>Bộ thiết bị cơ khí cỡ nhỏ gồm: 
+ Máy in 3D cỡ nhỏ
Công nghệ in: FDM
Sổ đầu in: 01
Đường kính đầu in: 0.4mm
Nhiệt độ làm việc: 2200C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v>
          </cell>
        </row>
        <row r="560">
          <cell r="F560" t="str">
            <v>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v>
          </cell>
        </row>
        <row r="562">
          <cell r="F562" t="str">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ell>
        </row>
        <row r="574">
          <cell r="F574" t="str">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ell>
        </row>
        <row r="575">
          <cell r="F575" t="str">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ell>
        </row>
        <row r="576">
          <cell r="F576"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577">
          <cell r="F577"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578">
          <cell r="F578"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629">
          <cell r="F629" t="str">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ell>
        </row>
        <row r="638">
          <cell r="F638" t="str">
            <v>Làm bằng chất liệu không rỉ (trừ thủy tinh), không dùng thủy ngân, dải nhiệt độ đo từ 0 đến 100°C, độ phân giải tối thiểu 0,5°C</v>
          </cell>
        </row>
        <row r="649">
          <cell r="F649" t="str">
            <v>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v>
          </cell>
        </row>
        <row r="650">
          <cell r="F650" t="str">
            <v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v>
          </cell>
        </row>
        <row r="653">
          <cell r="F653" t="str">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ell>
        </row>
        <row r="654">
          <cell r="F654" t="str">
            <v>Máy in HP LaserJet M211d
Loại máy: Máy in laser đen trắng đơn chức HP
Khổ giấy: Tối đa A4
Tốc độ in: 29 trang/phút
Độ phân giải: tố thiểu 600 x 600 dpi 
In đảo mặt: Có
Cổng giao tiếp: USB 2.0
Dùng mực: HP W1360A (1.150 trang)</v>
          </cell>
        </row>
        <row r="655">
          <cell r="F655"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656">
          <cell r="F656" t="str">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ell>
        </row>
        <row r="657">
          <cell r="F657"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669">
          <cell r="F669" t="str">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ell>
        </row>
        <row r="673">
          <cell r="F673" t="str">
            <v>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v>
          </cell>
        </row>
        <row r="727">
          <cell r="F727" t="str">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ell>
        </row>
        <row r="730">
          <cell r="F730"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row>
        <row r="731">
          <cell r="F731"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row r="732">
          <cell r="F732"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733">
          <cell r="F733"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758">
          <cell r="F758" t="str">
            <v xml:space="preserve">Bộ học liệu điện tử Hoạt động trải nghiệm </v>
          </cell>
        </row>
        <row r="759">
          <cell r="F759" t="str">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760">
          <cell r="F760" t="str">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ell>
        </row>
        <row r="761">
          <cell r="F761" t="str">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762">
          <cell r="F762" t="str">
            <v xml:space="preserve">Khung bài giảng, tranh ảnh điện tử, video theo Danh mục thiết bị tối thiểu cấp THCS (Thông tư số 38/2021/TT-BGDĐT), chương trình GDPT 2018 và các bộ sách giáo khoa hiện hành. </v>
          </cell>
        </row>
        <row r="763">
          <cell r="F763" t="str">
            <v>- Phần cứng yêu cầu
 + CPU Core I3 hoặc cao hơn
 + RAM 4GB hoặc cao hơn
 + Ổ cứng máy tính cá nhân: Trống ít nhất 20 GB
 - Hệ điều hành hỗ trợ: Window 7, Window 10, Window 11</v>
          </cell>
        </row>
        <row r="766">
          <cell r="F766" t="str">
            <v>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v>
          </cell>
        </row>
        <row r="768">
          <cell r="F768" t="str">
            <v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v>
          </cell>
        </row>
      </sheetData>
      <sheetData sheetId="12">
        <row r="23">
          <cell r="F23" t="str">
            <v>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v>
          </cell>
        </row>
        <row r="24">
          <cell r="F2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25">
          <cell r="F25"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26">
          <cell r="F26"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28">
          <cell r="F28" t="str">
            <v>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v>
          </cell>
        </row>
        <row r="29">
          <cell r="F29" t="str">
            <v>Máy in Laser A4. In 2 mặt tự động.
Tốc độ in:  tối thiểu 16 trang/phút khổ A4
Độ phân giải: tố thiểu 600 x 600 dpi 
Bộ nhớ: 64MB trở lên
Khổ giấy: A4, B5, A5, A6, giấy Executive ....
Khay giấy: 250 tờ 
Cổng kết nối: Cổng USB</v>
          </cell>
        </row>
        <row r="32">
          <cell r="F32" t="str">
            <v>•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v>
          </cell>
        </row>
        <row r="47">
          <cell r="F47" t="str">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ell>
        </row>
        <row r="49">
          <cell r="F49" t="str">
            <v>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v>
          </cell>
        </row>
        <row r="54">
          <cell r="F54" t="str">
            <v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v>
          </cell>
        </row>
        <row r="55">
          <cell r="F55" t="str">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60">
          <cell r="F60"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1">
          <cell r="F61"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62">
          <cell r="F62"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63">
          <cell r="F63"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66">
          <cell r="F66"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7">
          <cell r="F67"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68">
          <cell r="F68"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69">
          <cell r="F69" t="str">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ell>
        </row>
        <row r="70">
          <cell r="F70"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71">
          <cell r="F71" t="str">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ell>
        </row>
        <row r="72">
          <cell r="F72" t="str">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row>
        <row r="73">
          <cell r="F73" t="str">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row>
        <row r="80">
          <cell r="F80"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81">
          <cell r="F81" t="str">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row>
        <row r="82">
          <cell r="F82" t="str">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row>
        <row r="121">
          <cell r="F121" t="str">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v>
          </cell>
        </row>
        <row r="179">
          <cell r="F179" t="str">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186">
          <cell r="F186" t="str">
            <v>Nhiệt - ẩm kế đo nhiệt độ và ẩm độ trong phòng loại thông dụng.</v>
          </cell>
        </row>
        <row r="257">
          <cell r="F257" t="str">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260">
          <cell r="F260" t="str">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ell>
        </row>
        <row r="264">
          <cell r="F264" t="str">
            <v>-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v>
          </cell>
        </row>
        <row r="266">
          <cell r="F266"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row>
        <row r="267">
          <cell r="F267" t="str">
            <v>- 20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v>
          </cell>
        </row>
        <row r="268">
          <cell r="F268" t="str">
            <v>Φ0,3 mm, dài 150-200mm.
Thiêt bị đoản mạch</v>
          </cell>
        </row>
        <row r="270">
          <cell r="F270" t="str">
            <v>-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v>
          </cell>
        </row>
        <row r="272">
          <cell r="F272" t="str">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v>
          </cell>
        </row>
        <row r="273">
          <cell r="F273" t="str">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row>
        <row r="274">
          <cell r="F274" t="str">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row>
        <row r="275">
          <cell r="F275" t="str">
            <v>-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row>
        <row r="276">
          <cell r="F276" t="str">
            <v>Loại điện tử hiện số, 10 LAP trở lên, độ chính xác 1/100 giây, chống nước. (Theo tiêu chuẩn qui định, loại dùng cho tập luyện)</v>
          </cell>
        </row>
        <row r="281">
          <cell r="F281" t="str">
            <v>-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v>
          </cell>
        </row>
        <row r="282">
          <cell r="F282" t="str">
            <v>-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v>
          </cell>
        </row>
        <row r="283">
          <cell r="F283" t="str">
            <v>-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v>
          </cell>
        </row>
        <row r="284">
          <cell r="F284" t="str">
            <v>Loại thông dụng.</v>
          </cell>
        </row>
        <row r="286">
          <cell r="F286"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v>
          </cell>
        </row>
        <row r="287">
          <cell r="F287"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v>
          </cell>
        </row>
        <row r="296">
          <cell r="F296" t="str">
            <v>Hình trụ ɸ42 mm; cao 315 mm; có để; giới hạn đo 250 ml; độ chia nhỏ nhất 2 ml; bằng thủy tinh trung tính hoặc nhựa an toàn, chịu nhiệt độ cao.</v>
          </cell>
        </row>
        <row r="311">
          <cell r="F311" t="str">
            <v>Độ chính xác 0,1 đến 0,01g. Khả năng cân tối đa 240 gam.</v>
          </cell>
        </row>
        <row r="313">
          <cell r="F313" t="str">
            <v>Loại thông dụng, độ chia nhỏ nhất 0,1 °C.</v>
          </cell>
        </row>
        <row r="314">
          <cell r="F314" t="str">
            <v>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v>
          </cell>
        </row>
        <row r="316">
          <cell r="F316" t="str">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424">
          <cell r="F424" t="str">
            <v>Gồm:
- Kính hiển vi, pipet (TBDC);
- Lam kính, la men (Loại thông dụng, bằng thủy tinh);
- Kim mũi mác, panh (Loại thông dụng, bằng inox);
- Dao cắt tiêu bản (loại thông dụng);
- Nước cất; giấy thấm.</v>
          </cell>
        </row>
        <row r="425">
          <cell r="F425" t="str">
            <v>Gồm:
- Kính hiển vi, pipet (TBDC);
- Đĩa đồng hồ (loại thông dụng, bằng thủy tinh);
- Kim mũi mác (loại thông dụng);
- Giấy thấm, nước cất, lam kính (loại thông dụng, bằng thủy tinh);
- Methylene blue (loại thông dụng, lọ 100ml).</v>
          </cell>
        </row>
        <row r="426">
          <cell r="F426" t="str">
            <v>"Gồm:
- Kính hiển vi, pipet (TBDC);
- Lam kính và lamen (loại thông dụng, bằng thủy tinh). Giấy thấm, nước cất."</v>
          </cell>
        </row>
        <row r="431">
          <cell r="F431" t="str">
            <v>Gồm:
- Đồng hồ bấm giây, nhiệt kế (lỏng)  và nhiệt kế y tế (TBDC);
- Cân điện tử (TBDC);
- Thước cuộn với dây không dãn, dài tối thiểu 1500 mm.</v>
          </cell>
        </row>
        <row r="439">
          <cell r="F439" t="str">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v>
          </cell>
        </row>
        <row r="441">
          <cell r="F441" t="str">
            <v>Trống có đường kính tối thiểu Ф 180 mm, cao tối thiểu 200 mm, dùi gõ thích hợp với trống;
Âm thoa chuẩn dài tối thiểu 200 mm, búa gõ thích hợp bằng cao su.</v>
          </cell>
        </row>
        <row r="442">
          <cell r="F442" t="str">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v>
          </cell>
        </row>
        <row r="445">
          <cell r="F445" t="str">
            <v>Gồm:
- Nguồn sáng (TBDC);
- Bản phẳng có chia độ 0 - 180°; gương phẳng có kích thước (150x200x3) mm, mài cạnh, có giá đỡ gương.</v>
          </cell>
        </row>
        <row r="448">
          <cell r="F448" t="str">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ell>
        </row>
        <row r="464">
          <cell r="F464" t="str">
            <v>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v>
          </cell>
        </row>
        <row r="477">
          <cell r="F477" t="str">
            <v>Cốc nước đường kính 75 mm, cao 90 mm; giấy bìa không thấm nước.
Pipet (TBDC).</v>
          </cell>
        </row>
        <row r="479">
          <cell r="F479" t="str">
            <v xml:space="preserve">Gồm:
- Lực kế (TBDC); 
- Thanh nhựa cứng, có lỗ móc lực kế cách đều nhau, dài tối thiểu 300 mm liên kết với giá có điểm tựa trục quay.
</v>
          </cell>
        </row>
        <row r="481">
          <cell r="F481" t="str">
            <v>Gồm:
- Biến áp nguồn (hoặc pin), Vôn kế (hoặc cảm biến điện thế) (TBDC).
- Dây dẫn, bóng đèn, thanh nhựa, thanh kim loại.</v>
          </cell>
        </row>
        <row r="482">
          <cell r="F482"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row>
        <row r="484">
          <cell r="F484" t="str">
            <v>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v>
          </cell>
        </row>
        <row r="492">
          <cell r="F492" t="str">
            <v>Nhiệt kế (lỏng) (TBDC)</v>
          </cell>
        </row>
        <row r="494">
          <cell r="F494" t="str">
            <v>Ống nhòm hai mắt 16x32 nhỏ, với tiêu cự 135mm, độ phóng đại tối đa lên đến 16 lần, đường kính 32mm.</v>
          </cell>
        </row>
        <row r="499">
          <cell r="F499" t="str">
            <v>Mô hình bán thân, từ đầu đến mình, bằng nhựa PVC. Mô hình thể hiện đầu (có não), khoang ngực (tim, phổi) và khoang bụng (gan, dạ dày, ruột, tuyến tụy, thận). Kích thước chiều cao tối thiểu 850mm.</v>
          </cell>
        </row>
        <row r="505">
          <cell r="F505" t="str">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v>
          </cell>
        </row>
        <row r="507">
          <cell r="F507" t="str">
            <v>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v>
          </cell>
        </row>
        <row r="509">
          <cell r="F509" t="str">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v>
          </cell>
        </row>
        <row r="512">
          <cell r="F512" t="str">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ell>
        </row>
        <row r="513">
          <cell r="F513" t="str">
            <v>-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v>
          </cell>
        </row>
        <row r="514">
          <cell r="F514"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560">
          <cell r="F560" t="str">
            <v>Các loại bóng đèn sợi đốt, compac, huỳnh quang, LED.</v>
          </cell>
        </row>
        <row r="565">
          <cell r="F565" t="str">
            <v>Các mẫu mỏng, được cố định trong hộp thể hiện các loại phổ biến của kim loại đen, kim loại mầu. Đóng theo hộp, kích thước (200 x 300 x 100)mm.</v>
          </cell>
        </row>
        <row r="574">
          <cell r="F574" t="str">
            <v>Làm bằng chất liệu không rỉ (trừ thủy tinh), không dùng thủy ngân, dải nhiệt độ đo từ 0 đến 100°C, độ phân giải tối thiểu 0,5°C (hoặc sử dụng cảm biến nhiệt độ ở phần thiết bị dùng chung).</v>
          </cell>
        </row>
        <row r="585">
          <cell r="F585"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v>
          </cell>
        </row>
        <row r="586">
          <cell r="F586"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589">
          <cell r="F589" t="str">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v>
          </cell>
        </row>
        <row r="590">
          <cell r="F590" t="str">
            <v>Độ phân giải tối thiểu: 600x600 dpi. Tốc độ in tối thiểu: 10 trang/phút.
- Mã sản phẩm: HL-B2000D
- Nhà sản xuất: Brother
- Xuất xứ: Trung Quốc</v>
          </cell>
        </row>
        <row r="591">
          <cell r="F591"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03">
          <cell r="F603" t="str">
            <v>Loại điện tử hiện số, 30 LAP trở lên, độ chính xác 1/100 giây, chống nước (Theo tiêu chuẩn quy định, loại dùng cho tập luyện). </v>
          </cell>
        </row>
        <row r="607">
          <cell r="F607" t="str">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ell>
        </row>
        <row r="661">
          <cell r="F661"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664">
          <cell r="F664"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665">
          <cell r="F665"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row>
        <row r="690">
          <cell r="F690" t="str">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row>
        <row r="693">
          <cell r="F693" t="str">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ell>
        </row>
        <row r="695">
          <cell r="F695" t="str">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row>
      </sheetData>
      <sheetData sheetId="13">
        <row r="47">
          <cell r="C47" t="str">
            <v>Loại thông dụng:
 Có thể đo nhiệt độ trong khoảng 32,0-43,9 °C 
 Thiết kế dễ cầm
Chất liêu vỏ nhựa
Nhẹ nhàng và dễ sử dụng
- xuất xứ: Trung Quốc</v>
          </cell>
        </row>
        <row r="659">
          <cell r="C659" t="str">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ell>
        </row>
        <row r="660">
          <cell r="C660" t="str">
            <v>Bộ vi xử lý: Intel® Core™ i3 12100 Processor (3.30Ghz, 12MB Intel® Smart Cache/4C/8T)</v>
          </cell>
        </row>
        <row r="661">
          <cell r="C661" t="str">
            <v>Bộ nhớ đệm: 12MB Intel® Smart Cache</v>
          </cell>
        </row>
        <row r="662">
          <cell r="C662" t="str">
            <v>Bộ nhớ RAM 8GB bus 2666MHz DDR4</v>
          </cell>
        </row>
        <row r="663">
          <cell r="C663" t="str">
            <v>Ổ cứng 256GB SSD</v>
          </cell>
        </row>
        <row r="664">
          <cell r="C664"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65">
          <cell r="C665"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66">
          <cell r="C666"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67">
          <cell r="C667"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68">
          <cell r="C668" t="str">
            <v>Vỏ máy và nguồn:  ELEAD m-ATX Tower case 550w đồng bộ thương hiệu</v>
          </cell>
        </row>
        <row r="669">
          <cell r="C669" t="str">
            <v>Màn hình: FPT Elead  21.5" LED (Kính thước: 21.5", Độ phân giải: 1920 x 1080, Tỷ lệ tương phản động (DCR): 180.000.000:1, Góc nhìn: 170°/160°, Số màu hiển thị: 16.7M Sản phẩm có sử dụng công nghệ LBL(Low Blue Light)"</v>
          </cell>
        </row>
        <row r="670">
          <cell r="C670" t="str">
            <v>Bàn phím tiêu chuẩn FPT Elead USB (đồng bộ thương hiệu với thân máy)</v>
          </cell>
        </row>
        <row r="671">
          <cell r="C671" t="str">
            <v>Chuột FPT ELEAD 2-button Mouse Optical (đồng bộ thương hiệu với thân máy)</v>
          </cell>
        </row>
        <row r="672">
          <cell r="C672" t="str">
            <v xml:space="preserve">Bảo hành 2-year warranty </v>
          </cell>
        </row>
        <row r="673">
          <cell r="C673" t="str">
            <v>Hệ điều hành FREE DOS</v>
          </cell>
        </row>
      </sheetData>
      <sheetData sheetId="14"/>
      <sheetData sheetId="15">
        <row r="20">
          <cell r="C20" t="str">
            <v>Toa ER-2215W, Nguồn điện R14P(C) × 6(9V DC), Công Suất ra 15W, Công suất tối đa 23W, Thời gian sử dụng pin Xấp xỉ 9 giờ, Phạm vi nghe rõ Xấp xỉ 400m</v>
          </cell>
        </row>
        <row r="21">
          <cell r="C2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row>
        <row r="22">
          <cell r="C22"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23">
          <cell r="C23" t="str">
            <v>Bộ vi xử lý: Intel® Pentium® Gold G7400 Processor 6M Cache, 3.70 GHz</v>
          </cell>
        </row>
        <row r="24">
          <cell r="C24" t="str">
            <v>Bộ nhớ đệm: 6Mb</v>
          </cell>
        </row>
        <row r="25">
          <cell r="C25" t="str">
            <v>Bộ nhớ RAM 8GB bus 2666MHz DDR4</v>
          </cell>
        </row>
        <row r="26">
          <cell r="C26" t="str">
            <v>Ổ cứng 240GB SSD SATA3</v>
          </cell>
        </row>
        <row r="27">
          <cell r="C27"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28">
          <cell r="C28"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29">
          <cell r="C29"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30">
          <cell r="C30"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31">
          <cell r="C31" t="str">
            <v>Vỏ máy và nguồn  ELEAD m-ATX Tower case 550w đồng bộ thương hiệu</v>
          </cell>
        </row>
        <row r="32">
          <cell r="C32" t="str">
            <v>Màn hình: FPT Elead  21.5" LED (Kính thước: 21.5", Độ phân giải: 1920 x 1080, Tỷ lệ tương phản động (DCR): 180.000.000:1, Góc nhìn: 170°/160°, Số màu hiển thị: 16.7M Sản phẩm có sử dụng công nghệ LBL(Low Blue Light)"</v>
          </cell>
        </row>
        <row r="33">
          <cell r="C33" t="str">
            <v>Bàn phím tiêu chuẩn FPT Elead USB (đồng bộ thương hiệu với thân máy)</v>
          </cell>
        </row>
        <row r="34">
          <cell r="C34" t="str">
            <v>Chuột FPT ELEAD 2-button Mouse Optical (đồng bộ thương hiệu với thân máy)</v>
          </cell>
        </row>
        <row r="35">
          <cell r="C35" t="str">
            <v xml:space="preserve">Bảo hành 2-year warranty </v>
          </cell>
        </row>
        <row r="36">
          <cell r="C36" t="str">
            <v>Hệ điều hành FREE DOS</v>
          </cell>
        </row>
        <row r="37">
          <cell r="C37" t="str">
            <v>MÁY CHIẾU VIEWSONIC LS500WHP</v>
          </cell>
        </row>
        <row r="38">
          <cell r="C38"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39">
          <cell r="C39"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40">
          <cell r="C40"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41">
          <cell r="C41" t="str">
            <v>Sản phẩm đạt chứng nhận về hệ thống quản lý chất lượng ISO 9001:2015, hệ thống quản lý môi trường ISO 14001:2015, hệ thống quản lý an toàn và sức khỏe nghề nghiệp ISO 45001:2018</v>
          </cell>
        </row>
        <row r="42">
          <cell r="C42" t="str">
            <v>Màn chiếu 3 chân Prima 
P70TS</v>
          </cell>
        </row>
        <row r="43">
          <cell r="C43"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45">
          <cell r="C45" t="str">
            <v>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v>
          </cell>
        </row>
        <row r="46">
          <cell r="C46" t="str">
            <v>Máy in laser Brother HL-L2366dw
Loại máy: Máy in laser đen trắng đơn chức Brother
Khổ giấy: Tối đa A4
Tốc độ in: 30 trang/phút
In đảo mặt: Có
Cổng giao tiếp: USB/ LAN/ WiFi
Dùng mực: Toner TN-2385 / Drum DR-2385</v>
          </cell>
        </row>
        <row r="49">
          <cell r="C49" t="str">
            <v>Loại thông dụng.</v>
          </cell>
        </row>
        <row r="64">
          <cell r="C64" t="str">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ell>
        </row>
        <row r="66">
          <cell r="C66" t="str">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ell>
        </row>
        <row r="67">
          <cell r="C67" t="str">
            <v xml:space="preserve"> - 02 đồng xu gồm một đồng xu to có đường kính 25mm và một đồng xu nhỏ có đường kính 20mm; dày 1mm; làm bằng hợp kim (nhôm, đồng). Trên mỗi đồng xu, một mặt khắc nổi chữ N, mặt kia khắc nổi chữ S.</v>
          </cell>
        </row>
        <row r="68">
          <cell r="C68" t="str">
            <v xml:space="preserve"> - 01 hộp bóng có 3 quả, trong đó có 1 quả bóng xanh, 1 quả bóng đỏ và 1 quả bóng vàng, các quả bóng có kích thước và trọng lượng như nhau với đường kính 35mm (giống quả bóng bàn).</v>
          </cell>
        </row>
        <row r="73">
          <cell r="C73" t="str">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ell>
        </row>
        <row r="74">
          <cell r="C74" t="str">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79">
          <cell r="C79" t="str">
            <v>MÁY CHIẾU VIEWSONIC LS500WHP</v>
          </cell>
        </row>
        <row r="80">
          <cell r="C80"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81">
          <cell r="C81"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82">
          <cell r="C82"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83">
          <cell r="C83" t="str">
            <v>Sản phẩm đạt chứng nhận về hệ thống quản lý chất lượng ISO 9001:2015, hệ thống quản lý môi trường ISO 14001:2015, hệ thống quản lý an toàn và sức khỏe nghề nghiệp ISO 45001:2018</v>
          </cell>
        </row>
        <row r="84">
          <cell r="C84" t="str">
            <v>Màn chiếu 3 chân Prima 
P70TS</v>
          </cell>
        </row>
        <row r="85">
          <cell r="C85"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86">
          <cell r="C86"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87">
          <cell r="C87" t="str">
            <v>Bộ vi xử lý: Intel® Pentium® Gold G7400 Processor 6M Cache, 3.70 GHz</v>
          </cell>
        </row>
        <row r="88">
          <cell r="C88" t="str">
            <v>Bộ nhớ đệm: 6Mb</v>
          </cell>
        </row>
        <row r="89">
          <cell r="C89" t="str">
            <v>Bộ nhớ RAM 8GB bus 2666MHz DDR4</v>
          </cell>
        </row>
        <row r="90">
          <cell r="C90" t="str">
            <v>Ổ cứng 240GB SSD SATA3</v>
          </cell>
        </row>
        <row r="91">
          <cell r="C91"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92">
          <cell r="C92"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93">
          <cell r="C93"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94">
          <cell r="C94"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95">
          <cell r="C95" t="str">
            <v>Vỏ máy và nguồn  ELEAD m-ATX Tower case 550w đồng bộ thương hiệu</v>
          </cell>
        </row>
        <row r="96">
          <cell r="C96" t="str">
            <v>Màn hình: FPT Elead  21.5" LED (Kính thước: 21.5", Độ phân giải: 1920 x 1080, Tỷ lệ tương phản động (DCR): 180.000.000:1, Góc nhìn: 170°/160°, Số màu hiển thị: 16.7M Sản phẩm có sử dụng công nghệ LBL(Low Blue Light)"</v>
          </cell>
        </row>
        <row r="97">
          <cell r="C97" t="str">
            <v>Bàn phím tiêu chuẩn FPT Elead USB (đồng bộ thương hiệu với thân máy)</v>
          </cell>
        </row>
        <row r="98">
          <cell r="C98" t="str">
            <v>Chuột FPT ELEAD 2-button Mouse Optical (đồng bộ thương hiệu với thân máy)</v>
          </cell>
        </row>
        <row r="99">
          <cell r="C99" t="str">
            <v xml:space="preserve">Bảo hành 2-year warranty </v>
          </cell>
        </row>
        <row r="100">
          <cell r="C100" t="str">
            <v>Hệ điều hành FREE DOS</v>
          </cell>
        </row>
        <row r="101">
          <cell r="C10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row>
        <row r="102">
          <cell r="C102"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row>
        <row r="105">
          <cell r="C105" t="str">
            <v>MÁY CHIẾU VIEWSONIC LS500WHP</v>
          </cell>
        </row>
        <row r="106">
          <cell r="C106"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107">
          <cell r="C107"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108">
          <cell r="C108"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109">
          <cell r="C109" t="str">
            <v>Sản phẩm đạt chứng nhận về hệ thống quản lý chất lượng ISO 9001:2015, hệ thống quản lý môi trường ISO 14001:2015, hệ thống quản lý an toàn và sức khỏe nghề nghiệp ISO 45001:2018</v>
          </cell>
        </row>
        <row r="110">
          <cell r="C110" t="str">
            <v>Màn chiếu 3 chân Prima 
P70TS</v>
          </cell>
        </row>
        <row r="111">
          <cell r="C111"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112">
          <cell r="C112"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row>
        <row r="113">
          <cell r="C113"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row>
        <row r="114">
          <cell r="C114" t="str">
            <v>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v>
          </cell>
        </row>
        <row r="115">
          <cell r="C115"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116">
          <cell r="C116" t="str">
            <v>Bộ vi xử lý: Intel® Pentium® Gold G7400 Processor 6M Cache, 3.70 GHz</v>
          </cell>
        </row>
        <row r="117">
          <cell r="C117" t="str">
            <v>Bộ nhớ đệm: 6Mb</v>
          </cell>
        </row>
        <row r="118">
          <cell r="C118" t="str">
            <v>Bộ nhớ RAM 8GB bus 2666MHz DDR4</v>
          </cell>
        </row>
        <row r="119">
          <cell r="C119" t="str">
            <v>Ổ cứng 240GB SSD SATA3</v>
          </cell>
        </row>
        <row r="120">
          <cell r="C120"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121">
          <cell r="C121"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122">
          <cell r="C122"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123">
          <cell r="C123"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124">
          <cell r="C124" t="str">
            <v>Vỏ máy và nguồn  ELEAD m-ATX Tower case 550w đồng bộ thương hiệu</v>
          </cell>
        </row>
        <row r="125">
          <cell r="C125" t="str">
            <v>Màn hình: FPT Elead  21.5" LED (Kính thước: 21.5", Độ phân giải: 1920 x 1080, Tỷ lệ tương phản động (DCR): 180.000.000:1, Góc nhìn: 170°/160°, Số màu hiển thị: 16.7M Sản phẩm có sử dụng công nghệ LBL(Low Blue Light)"</v>
          </cell>
        </row>
        <row r="126">
          <cell r="C126" t="str">
            <v>Bàn phím tiêu chuẩn FPT Elead USB (đồng bộ thương hiệu với thân máy)</v>
          </cell>
        </row>
        <row r="127">
          <cell r="C127" t="str">
            <v>Chuột FPT ELEAD 2-button Mouse Optical (đồng bộ thương hiệu với thân máy)</v>
          </cell>
        </row>
        <row r="128">
          <cell r="C128" t="str">
            <v xml:space="preserve">Bảo hành 2-year warranty </v>
          </cell>
        </row>
        <row r="129">
          <cell r="C129" t="str">
            <v>Hệ điều hành FREE DOS</v>
          </cell>
        </row>
        <row r="130">
          <cell r="C130" t="str">
            <v>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v>
          </cell>
        </row>
        <row r="131">
          <cell r="C131" t="str">
            <v>Thiết kế phù hợp để lắp đặt thiết bị dạy học ngoại ngữ dành cho giáo viên.</v>
          </cell>
        </row>
        <row r="132">
          <cell r="C132" t="str">
            <v>Thiết kế phù hợp để lắp đặt thiết bị dạy học ngoại ngữ dành cho học sinh.</v>
          </cell>
        </row>
        <row r="135">
          <cell r="C135"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row>
        <row r="136">
          <cell r="C136" t="str">
            <v>Thiết kế phù hợp để lắp đặt thiết bị dạy học ngoại ngữ dành cho giáo viên.</v>
          </cell>
        </row>
        <row r="137">
          <cell r="C137" t="str">
            <v>Thiết kế phù hợp để lắp đặt thiết bị dạy học ngoại ngữ dành cho học sinh.</v>
          </cell>
        </row>
        <row r="176">
          <cell r="C176" t="str">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ell>
        </row>
        <row r="234">
          <cell r="C234" t="str">
            <v>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ell>
        </row>
        <row r="241">
          <cell r="C241" t="str">
            <v>Nhiệt - ẩm kế đo nhiệt độ và ẩm độ trong phòng loại thông dụng.</v>
          </cell>
        </row>
        <row r="312">
          <cell r="C312" t="str">
            <v>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ell>
        </row>
        <row r="315">
          <cell r="C315" t="str">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ell>
        </row>
        <row r="319">
          <cell r="C319" t="str">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ell>
        </row>
        <row r="321">
          <cell r="C321"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row>
        <row r="322">
          <cell r="C322" t="str">
            <v>Bộ gồm 20 dây nối, tiết diện 0,75 mm2, có phích cắm đàn hồi tương thích với đầu nối mạch điện, dài tối thiểu 500mm.</v>
          </cell>
        </row>
        <row r="323">
          <cell r="C323" t="str">
            <v>Φ0,3 mm, dài 150-200mm.</v>
          </cell>
        </row>
        <row r="325">
          <cell r="C325" t="str">
            <v>Phát tín hiệu hình sin, hiển thị được tần số (4 chữ số), dải tần từ 0,1Hz đến 1000Hz, điện áp vào 220V, điện áp ra cao nhất 15Vpp, công suất tối thiểu 20W.</v>
          </cell>
        </row>
        <row r="327">
          <cell r="C327" t="str">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ell>
        </row>
        <row r="328">
          <cell r="C328" t="str">
            <v>Thang đo: Tối thiểu ± 12 V. Độ phân giải: ± 0,01 V.</v>
          </cell>
        </row>
        <row r="329">
          <cell r="C329" t="str">
            <v>Thang đo ± 1 A.
Độ phân giải: ± 1 mA.</v>
          </cell>
        </row>
        <row r="330">
          <cell r="C330" t="str">
            <v>- Thang đo từ -20°C đến 110°C;
- Độ phân giải: ±0,1°C.</v>
          </cell>
        </row>
        <row r="331">
          <cell r="C331" t="str">
            <v>Loại điện tử hiện số, 10 LAP trở lên, độ chính xác 1/100 giây, chống nước, theo tiêu chuẩn của Tổng cục TDTT.</v>
          </cell>
        </row>
        <row r="336">
          <cell r="C336" t="str">
            <v>Thang 1A nội trở 0,17 Ω/V; thang 3A nội trở 0,05 Ω/V; độ chia nhỏ nhất 0,1A; Đầu ra dạng ổ cắm bằng đồng tương thích với dây nối. Độ chính xác 2,5.</v>
          </cell>
        </row>
        <row r="337">
          <cell r="C337" t="str">
            <v>Thang đo 6V và 12V; nội trở &gt;1000Ω/V. Độ chia nhỏ nhất 0,1V; độ chính xác 2,5; Đầu ra dạng ổ cắm bằng đồng tương thích với dây nối. Ghi đầy đủ các kí hiệu theo quy định.</v>
          </cell>
        </row>
        <row r="338">
          <cell r="C338"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ell>
        </row>
        <row r="339">
          <cell r="C339" t="str">
            <v>Loại thông dụng.</v>
          </cell>
        </row>
        <row r="341">
          <cell r="C341" t="str">
            <v>Bằng thủy tinh quang học, có tiêu cự f = 50 mm và f = 100 mm, có giá và lỗ khoan giữa đáy để gắn trục inox Φ6mm, dài 80mm.</v>
          </cell>
        </row>
        <row r="342">
          <cell r="C342" t="str">
            <v>Bằng thủy tinh quang học f = -100 mm, có giá và lỗ khoan giữa đáy để gắn trục inox Φ6mm, dài 80mm.</v>
          </cell>
        </row>
        <row r="351">
          <cell r="C351" t="str">
            <v>Hình trụ Φ30 mm; cao 180 mm; có đế; giới hạn đo 250ml; độ chia nhỏ nhất 2 ml; thủy tinh trung tính, chịu nhiệt.</v>
          </cell>
        </row>
        <row r="366">
          <cell r="C366" t="str">
            <v>Độ chính xác 0,1 đến 0,01g. Khả năng cân tối đa 240 gam.</v>
          </cell>
        </row>
        <row r="368">
          <cell r="C368" t="str">
            <v>Loại thông dụng, độ chia nhỏ nhất 0,1 °C.</v>
          </cell>
        </row>
        <row r="369">
          <cell r="C369" t="str">
            <v>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v>
          </cell>
        </row>
        <row r="371">
          <cell r="C371" t="str">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v>
          </cell>
        </row>
        <row r="479">
          <cell r="C479" t="str">
            <v>Gồm:
- Kính hiển vi, pipet (TBDC);
- Lam kính, la men (Loại thông dụng, bằng thủy tinh);
- Kim mũi mác, panh (Loại thông dụng, bằng inox);
- Dao cắt tiêu bản (loại thông dụng);
- Nước cất; giấy thấm.</v>
          </cell>
        </row>
        <row r="480">
          <cell r="C480" t="str">
            <v>Gồm:
- Kính hiển vi, pipet (TBDC);
- Đĩa đồng hồ (loại thông dụng, bằng thủy tinh);
- Kim mũi mác (loại thông dụng);
- Giấy thấm, nước cất, lam kính (loại thông dụng, bằng thủy tinh);
- Methylene blue (loại thông dụng, lọ 100ml).</v>
          </cell>
        </row>
        <row r="481">
          <cell r="C481" t="str">
            <v>Gồm:
- Kính hiển vi, pipet (TBDC);
- Lam kính và lamen (loại thông dụng, bằng thủy tinh). Giấy thấm, nước cất.</v>
          </cell>
        </row>
        <row r="486">
          <cell r="C486" t="str">
            <v>Gồm:
- Đồng hồ bấm giây, nhiệt kế (lỏng) hoặc Cảm biến nhiệt độ (TBDC) và nhiệt kế y tế (TBDC);
- Cân điện tử (TBDC);
- Thước cuộn với dây không dãn, dài tối thiểu 1500 mm.</v>
          </cell>
        </row>
        <row r="494">
          <cell r="C494" t="str">
            <v>Đồng hồ bấm giây và cổng quang điện (TBDC).</v>
          </cell>
        </row>
        <row r="496">
          <cell r="C496" t="str">
            <v>Trống có đường kính tối thiểu Ф 180 mm, cao tối thiểu 200 mm, dùi gõ thích hợp với trống;
Âm thoa chuẩn dài tối thiểu 200 mm, búa gõ thích hợp bằng cao su.</v>
          </cell>
        </row>
        <row r="497">
          <cell r="C497" t="str">
            <v>Gồm:
- Bộ thu nhận số liệu (TBDC);
- Cảm biến âm thanh có tần số hoạt động 20 ~ 20000 Hz;
- Loa mini; ống dẫn hướng âm thanh dài tối thiểu 62 cm; có 2 giá đỡ bằng nhau.</v>
          </cell>
        </row>
        <row r="500">
          <cell r="C500" t="str">
            <v>Gồm:
- Nguồn sáng (TBDC);
- Bản phẳng có chia độ 0 - 180°; gương phẳng có kích thước (150x200x3) mm, mài cạnh, có giá đỡ gương.</v>
          </cell>
        </row>
        <row r="503">
          <cell r="C503" t="str">
            <v>Dây đồng emay đường kính dây tối thiểu 0,3 mm, tối đa 0,4 mm.</v>
          </cell>
        </row>
        <row r="504">
          <cell r="C504" t="str">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ell>
        </row>
        <row r="520">
          <cell r="C520" t="str">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ell>
        </row>
        <row r="533">
          <cell r="C533" t="str">
            <v>Cốc nước đường kính 75 mm, cao 90 mm; giấy bìa không thấm nước.
Pipet (TBDC).</v>
          </cell>
        </row>
        <row r="535">
          <cell r="C535" t="str">
            <v xml:space="preserve">Gồm:
Lực kế (TBDC); Thanh nhựa cứng, có lỗ móc lực kế cách đều nhau, dài tối thiểu 300 mm liên kết với giá có điểm tựa trục quay.
</v>
          </cell>
        </row>
        <row r="537">
          <cell r="C537" t="str">
            <v>Gồm:
- Biến áp nguồn (hoặc pin), Vôn kế (hoặc cảm biến điện thế) (TBDC).
- Dây dẫn, bóng đèn, thanh nhựa, thanh kim loại.</v>
          </cell>
        </row>
        <row r="538">
          <cell r="C538"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row>
        <row r="540">
          <cell r="C540" t="str">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ell>
        </row>
        <row r="548">
          <cell r="C548" t="str">
            <v>Nhiệt kế (lỏng) (TBDC).</v>
          </cell>
        </row>
        <row r="550">
          <cell r="C550" t="str">
            <v>Ống nhòm hai mắt 16x32 nhỏ, với tiêu cự 135mm, độ phóng đại tối đa lên đến 16 lần, đường kính 32mm.
(Dùng chung với thiết bị ở lớp 6).</v>
          </cell>
        </row>
        <row r="555">
          <cell r="C555" t="str">
            <v>Mô hình bán thân, từ đầu đến mình, bằng nhựa PVC. Mô hình thể hiện đầu (có não), khoang ngực (tim, phổi) và khoang bụng (gan, dạ dày, ruột, tuyến tụy, thận). Kích thước chiều cao tối thiểu 850mm.</v>
          </cell>
        </row>
        <row r="561">
          <cell r="C561" t="str">
            <v>Máy in 3D cỡ nhỏ (công nghệ in FDM, độ phân giải layer: 0,05 - 0,3mm, đường kính đầu in 0,4mm/1,75MM, Vật liệu in:  PLA, ABS, kích thước làm việc tối đa (200x200x180)mm, kết nối thẻ SD, cổng USB);
- Khoan điện cầm tay (sử dụng pin): 03 chiếc</v>
          </cell>
        </row>
        <row r="563">
          <cell r="C563" t="str">
            <v>*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v>
          </cell>
        </row>
        <row r="565">
          <cell r="C565" t="str">
            <v>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v>
          </cell>
        </row>
        <row r="568">
          <cell r="C568"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569">
          <cell r="C569" t="str">
            <v>Bộ vi xử lý: Intel® Pentium® Gold G7400 Processor 6M Cache, 3.70 GHz</v>
          </cell>
        </row>
        <row r="570">
          <cell r="C570" t="str">
            <v>Bộ nhớ đệm: 6Mb</v>
          </cell>
        </row>
        <row r="571">
          <cell r="C571" t="str">
            <v>Bộ nhớ RAM 8GB bus 2666MHz DDR4</v>
          </cell>
        </row>
        <row r="572">
          <cell r="C572" t="str">
            <v>Ổ cứng 240GB SSD SATA3</v>
          </cell>
        </row>
        <row r="573">
          <cell r="C573"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574">
          <cell r="C574"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575">
          <cell r="C575"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576">
          <cell r="C576"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577">
          <cell r="C577" t="str">
            <v>Vỏ máy và nguồn  ELEAD m-ATX Tower case 550w đồng bộ thương hiệu</v>
          </cell>
        </row>
        <row r="578">
          <cell r="C578" t="str">
            <v>Màn hình: FPT Elead  21.5" LED (Kính thước: 21.5", Độ phân giải: 1920 x 1080, Tỷ lệ tương phản động (DCR): 180.000.000:1, Góc nhìn: 170°/160°, Số màu hiển thị: 16.7M Sản phẩm có sử dụng công nghệ LBL(Low Blue Light)"</v>
          </cell>
        </row>
        <row r="579">
          <cell r="C579" t="str">
            <v>Bàn phím tiêu chuẩn FPT Elead USB (đồng bộ thương hiệu với thân máy)</v>
          </cell>
        </row>
        <row r="580">
          <cell r="C580" t="str">
            <v>Chuột FPT ELEAD 2-button Mouse Optical (đồng bộ thương hiệu với thân máy)</v>
          </cell>
        </row>
        <row r="581">
          <cell r="C581" t="str">
            <v xml:space="preserve">Bảo hành 2-year warranty </v>
          </cell>
        </row>
        <row r="582">
          <cell r="C582" t="str">
            <v>Hệ điều hành FREE DOS</v>
          </cell>
        </row>
        <row r="583">
          <cell r="C583" t="str">
            <v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v>
          </cell>
        </row>
        <row r="585">
          <cell r="C585"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586">
          <cell r="C586"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587">
          <cell r="C587"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588">
          <cell r="C588" t="str">
            <v>Sản phẩm đạt chứng nhận về hệ thống quản lý chất lượng ISO 9001:2015, hệ thống quản lý môi trường ISO 14001:2015, hệ thống quản lý an toàn và sức khỏe nghề nghiệp ISO 45001:2018</v>
          </cell>
        </row>
        <row r="589">
          <cell r="C589" t="str">
            <v>Màn chiếu 3 chân Prima 
P70TS</v>
          </cell>
        </row>
        <row r="590">
          <cell r="C590"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636">
          <cell r="C636" t="str">
            <v>Các loại bóng đèn sợi đốt, compac, huỳnh quang, LED.</v>
          </cell>
        </row>
        <row r="641">
          <cell r="C641" t="str">
            <v>Các mẫu mỏng, được cố định trong hộp thể hiện các loại phổ biến của kim loại đen, kim loại mầu. Đóng theo hộp, kích thước (200 x 300 x 100)mm.</v>
          </cell>
        </row>
        <row r="650">
          <cell r="C650" t="str">
            <v>Làm bằng chất liệu không rỉ (trừ thủy tinh), không dùng thủy ngân, dải nhiệt độ đo từ 0 đến 100°C, độ phân giải tối thiểu 0,5°C (hoặc sử dụng cảm biến nhiệt độ ở phần thiết bị dùng chung).</v>
          </cell>
        </row>
        <row r="661">
          <cell r="C661" t="str">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ell>
        </row>
        <row r="662">
          <cell r="C662" t="str">
            <v>Bộ vi xử lý: Intel® Core™ i3 12100 Processor (3.30Ghz, 12MB Intel® Smart Cache/4C/8T)</v>
          </cell>
        </row>
        <row r="663">
          <cell r="C663" t="str">
            <v>Bộ nhớ đệm: 12MB Intel® Smart Cache</v>
          </cell>
        </row>
        <row r="664">
          <cell r="C664" t="str">
            <v>Bộ nhớ RAM 8GB bus 2666MHz DDR4</v>
          </cell>
        </row>
        <row r="665">
          <cell r="C665" t="str">
            <v>Ổ cứng 256GB SSD</v>
          </cell>
        </row>
        <row r="666">
          <cell r="C666"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67">
          <cell r="C667"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68">
          <cell r="C668"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69">
          <cell r="C669"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70">
          <cell r="C670" t="str">
            <v>Vỏ máy và nguồn:  ELEAD m-ATX Tower case 550w đồng bộ thương hiệu</v>
          </cell>
        </row>
        <row r="671">
          <cell r="C671" t="str">
            <v>Màn hình: FPT Elead  21.5" LED (Kính thước: 21.5", Độ phân giải: 1920 x 1080, Tỷ lệ tương phản động (DCR): 180.000.000:1, Góc nhìn: 170°/160°, Số màu hiển thị: 16.7M Sản phẩm có sử dụng công nghệ LBL(Low Blue Light)"</v>
          </cell>
        </row>
        <row r="672">
          <cell r="C672" t="str">
            <v>Bàn phím tiêu chuẩn FPT Elead USB (đồng bộ thương hiệu với thân máy)</v>
          </cell>
        </row>
        <row r="673">
          <cell r="C673" t="str">
            <v>Chuột FPT ELEAD 2-button Mouse Optical (đồng bộ thương hiệu với thân máy)</v>
          </cell>
        </row>
        <row r="674">
          <cell r="C674" t="str">
            <v xml:space="preserve">Bảo hành 2-year warranty </v>
          </cell>
        </row>
        <row r="675">
          <cell r="C675" t="str">
            <v>Hệ điều hành FREE DOS</v>
          </cell>
        </row>
        <row r="676">
          <cell r="C676"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677">
          <cell r="C677" t="str">
            <v>Bộ vi xử lý: Intel® Pentium® Gold G7400 Processor 6M Cache, 3.70 GHz</v>
          </cell>
        </row>
        <row r="678">
          <cell r="C678" t="str">
            <v>Bộ nhớ đệm: 6Mb</v>
          </cell>
        </row>
        <row r="679">
          <cell r="C679" t="str">
            <v>Bộ nhớ RAM 8GB bus 2666MHz DDR4</v>
          </cell>
        </row>
        <row r="680">
          <cell r="C680" t="str">
            <v>Ổ cứng 240GB SSD SATA3</v>
          </cell>
        </row>
        <row r="681">
          <cell r="C681"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82">
          <cell r="C682"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83">
          <cell r="C683"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84">
          <cell r="C684"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85">
          <cell r="C685" t="str">
            <v>Vỏ máy và nguồn  ELEAD m-ATX Tower case 550w đồng bộ thương hiệu</v>
          </cell>
        </row>
        <row r="686">
          <cell r="C686" t="str">
            <v>Màn hình: FPT Elead  21.5" LED (Kính thước: 21.5", Độ phân giải: 1920 x 1080, Tỷ lệ tương phản động (DCR): 180.000.000:1, Góc nhìn: 170°/160°, Số màu hiển thị: 16.7M Sản phẩm có sử dụng công nghệ LBL(Low Blue Light)"</v>
          </cell>
        </row>
        <row r="687">
          <cell r="C687" t="str">
            <v>Bàn phím tiêu chuẩn FPT Elead USB (đồng bộ thương hiệu với thân máy)</v>
          </cell>
        </row>
        <row r="688">
          <cell r="C688" t="str">
            <v>Chuột FPT ELEAD 2-button Mouse Optical (đồng bộ thương hiệu với thân máy)</v>
          </cell>
        </row>
        <row r="689">
          <cell r="C689" t="str">
            <v xml:space="preserve">Bảo hành 2-year warranty </v>
          </cell>
        </row>
        <row r="690">
          <cell r="C690" t="str">
            <v>Hệ điều hành FREE DOS</v>
          </cell>
        </row>
        <row r="693">
          <cell r="C693" t="str">
            <v>Loại thông dụng, dùng để lưu trữ các thiết bị, đồ dùng trong phòng học tin học.</v>
          </cell>
        </row>
        <row r="694">
          <cell r="C694" t="str">
            <v>Máy in laser Brother HL-L2366dw
Loại máy: Máy in laser đen trắng đơn chức Brother
Khổ giấy: Tối đa A4
Tốc độ in: 30 trang/phút
In đảo mặt: Có
Cổng giao tiếp: USB/ LAN/ WiFi
Dùng mực: Toner TN-2385 / Drum DR-2385</v>
          </cell>
        </row>
        <row r="695">
          <cell r="C695" t="str">
            <v>MÁY CHIẾU VIEWSONIC LS500WHP</v>
          </cell>
        </row>
        <row r="696">
          <cell r="C696"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697">
          <cell r="C697"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698">
          <cell r="C698"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699">
          <cell r="C699" t="str">
            <v>Sản phẩm đạt chứng nhận về hệ thống quản lý chất lượng ISO 9001:2015, hệ thống quản lý môi trường ISO 14001:2015, hệ thống quản lý an toàn và sức khỏe nghề nghiệp ISO 45001:2018</v>
          </cell>
        </row>
        <row r="700">
          <cell r="C700" t="str">
            <v>Màn chiếu 3 chân Prima 
P70TS</v>
          </cell>
        </row>
        <row r="701">
          <cell r="C701"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713">
          <cell r="C713" t="str">
            <v>Loại điện tử hiện số, 30 LAP trở lên, độ chính xác 1/100 giây, chống nước (Theo tiêu chuẩn quy định, loại dùng cho tập luyện). </v>
          </cell>
        </row>
        <row r="717">
          <cell r="C717" t="str">
            <v>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v>
          </cell>
        </row>
        <row r="771">
          <cell r="C77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row>
        <row r="774">
          <cell r="C774"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row>
        <row r="775">
          <cell r="C775" t="str">
            <v>Bộ vi xử lý: Intel® Pentium® Gold G7400 Processor 6M Cache, 3.70 GHz</v>
          </cell>
        </row>
        <row r="776">
          <cell r="C776" t="str">
            <v>Bộ nhớ đệm: 6Mb</v>
          </cell>
        </row>
        <row r="777">
          <cell r="C777" t="str">
            <v>Bộ nhớ RAM 8GB bus 2666MHz DDR4</v>
          </cell>
        </row>
        <row r="778">
          <cell r="C778" t="str">
            <v>Ổ cứng 240GB SSD SATA3</v>
          </cell>
        </row>
        <row r="779">
          <cell r="C779"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780">
          <cell r="C780"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781">
          <cell r="C781"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782">
          <cell r="C782"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783">
          <cell r="C783" t="str">
            <v>Vỏ máy và nguồn  ELEAD m-ATX Tower case 550w đồng bộ thương hiệu</v>
          </cell>
        </row>
        <row r="784">
          <cell r="C784" t="str">
            <v>Màn hình: FPT Elead  21.5" LED (Kính thước: 21.5", Độ phân giải: 1920 x 1080, Tỷ lệ tương phản động (DCR): 180.000.000:1, Góc nhìn: 170°/160°, Số màu hiển thị: 16.7M Sản phẩm có sử dụng công nghệ LBL(Low Blue Light)"</v>
          </cell>
        </row>
        <row r="785">
          <cell r="C785" t="str">
            <v>Bàn phím tiêu chuẩn FPT Elead USB (đồng bộ thương hiệu với thân máy)</v>
          </cell>
        </row>
        <row r="786">
          <cell r="C786" t="str">
            <v>Chuột FPT ELEAD 2-button Mouse Optical (đồng bộ thương hiệu với thân máy)</v>
          </cell>
        </row>
        <row r="787">
          <cell r="C787" t="str">
            <v xml:space="preserve">Bảo hành 2-year warranty </v>
          </cell>
        </row>
        <row r="788">
          <cell r="C788" t="str">
            <v>Hệ điều hành FREE DOS</v>
          </cell>
        </row>
        <row r="789">
          <cell r="C789" t="str">
            <v>MÁY CHIẾU VIEWSONIC LS500WHP</v>
          </cell>
        </row>
        <row r="790">
          <cell r="C790"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791">
          <cell r="C791"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792">
          <cell r="C792"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793">
          <cell r="C793" t="str">
            <v>Sản phẩm đạt chứng nhận về hệ thống quản lý chất lượng ISO 9001:2015, hệ thống quản lý môi trường ISO 14001:2015, hệ thống quản lý an toàn và sức khỏe nghề nghiệp ISO 45001:2018</v>
          </cell>
        </row>
        <row r="794">
          <cell r="C794" t="str">
            <v>Màn chiếu 3 chân Prima 
P70TS</v>
          </cell>
        </row>
        <row r="795">
          <cell r="C795"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820">
          <cell r="C820" t="str">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ell>
        </row>
        <row r="823">
          <cell r="C823" t="str">
            <v>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v>
          </cell>
        </row>
        <row r="825">
          <cell r="C825" t="str">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v>
          </cell>
        </row>
      </sheetData>
      <sheetData sheetId="16"/>
      <sheetData sheetId="17">
        <row r="15">
          <cell r="F15" t="str">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ell>
        </row>
        <row r="18">
          <cell r="F18"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51">
          <cell r="F51"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57">
          <cell r="F57"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60">
          <cell r="F60" t="str">
            <v>Bao gồm:</v>
          </cell>
        </row>
        <row r="61">
          <cell r="B61" t="str">
            <v>Bộ thiết bị học sinh</v>
          </cell>
          <cell r="F61" t="str">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ell>
        </row>
        <row r="62">
          <cell r="B62" t="str">
            <v>Tai nghe cho học sinh</v>
          </cell>
          <cell r="F62"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ell>
        </row>
        <row r="63">
          <cell r="B63" t="str">
            <v>Bộ chia tín hiệu học sinh</v>
          </cell>
          <cell r="F63" t="str">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ell>
        </row>
        <row r="70">
          <cell r="F70"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ell>
        </row>
        <row r="71">
          <cell r="F71"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ell>
        </row>
        <row r="76">
          <cell r="F76"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77">
          <cell r="F77"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
-Mã sản phẩm: EVD-12
- Xuất xứ: LAV/Trung Quốc</v>
          </cell>
        </row>
        <row r="79">
          <cell r="F79"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ell>
        </row>
        <row r="80">
          <cell r="F80"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ell>
        </row>
        <row r="119">
          <cell r="F119" t="str">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
- Mã sản phẩm: BL2-067A
- Xuất xứ: Việt Nam</v>
          </cell>
        </row>
        <row r="184">
          <cell r="F184" t="str">
            <v>- Nhiệt độ: -30 độ C đến 50 độ C
- Độ ẩm: 20% - 100%
- Độ chính xác nhiệt độ: ±1 độ C
- Độ chính xác độ ẩm: ±2%
- Vạch chia: 1 độ C và 2%
- Mã sản phẩm: TH101B
- Xuất xứ: Pingxiang/ Trung Quốc</v>
          </cell>
        </row>
        <row r="266">
          <cell r="F266" t="str">
            <v>Φ0,3 mm, dài 150-200mm.
- Mã sản phẩm: KHTN-I.9
- Xuất xứ: Việt Nam</v>
          </cell>
        </row>
        <row r="270">
          <cell r="F270" t="str">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ell>
        </row>
        <row r="274">
          <cell r="F274" t="str">
            <v>Loại điện tử hiện số, 10 LAP trở lên, độ chính xác 1/100 giây, chống nước, theo tiêu chuẩn của Tổng cục TDTT.
- mã sản phẩm: XL-026N
- Xuất xứ: Pingxiang/ Trung Quốc</v>
          </cell>
        </row>
        <row r="294">
          <cell r="F294" t="str">
            <v>Hình trụ ɸ42 mm; cao 315 mm; có để; giới hạn đo 250 ml; độ chia nhỏ nhất 2 ml; bằng thủy tinh trung tính hoặc nhựa an toàn, chịu nhiệt độ cao.
- Mã sản phẩm: KHTN-I.37
- Xuất xứ: Pingxiang/ Trung Quốc</v>
          </cell>
        </row>
        <row r="309">
          <cell r="F309" t="str">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ell>
        </row>
        <row r="312">
          <cell r="F312" t="str">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ell>
        </row>
        <row r="503">
          <cell r="F503" t="str">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ell>
        </row>
        <row r="505">
          <cell r="F505" t="str">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ell>
        </row>
        <row r="558">
          <cell r="F558" t="str">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ell>
        </row>
        <row r="589">
          <cell r="F589"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663">
          <cell r="F663"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691">
          <cell r="F691" t="str">
            <v>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 Mã sản phẩm: BL2-615A
- Xuất xứ: Việt Nam</v>
          </cell>
        </row>
        <row r="693">
          <cell r="F693" t="str">
            <v>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 Mã sản phẩm: BL2-618A
- Xuất xứ: Việt Nam</v>
          </cell>
        </row>
      </sheetData>
      <sheetData sheetId="18">
        <row r="29">
          <cell r="D29" t="str">
            <v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Mã sản phẩm: ER 1215
Xuất xứ: Indonesia</v>
          </cell>
        </row>
        <row r="30">
          <cell r="D30"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row>
        <row r="31">
          <cell r="D31"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32">
          <cell r="D32"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34">
          <cell r="D34" t="str">
            <v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v>
          </cell>
        </row>
        <row r="35">
          <cell r="D35" t="str">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ell>
        </row>
        <row r="38">
          <cell r="D38" t="str">
            <v>Có thể lựa chọn °C / °F
Đèn nền
Chế độ im lặng
≥25 bộ nhớ
Tính năng đo 3 trong 1: đo trán, đo nhiệt độ phòng, đo bề mặt.</v>
          </cell>
        </row>
        <row r="53">
          <cell r="D53" t="str">
            <v>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v>
          </cell>
        </row>
        <row r="55">
          <cell r="D55" t="str">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v>
          </cell>
        </row>
        <row r="60">
          <cell r="D60" t="str">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65">
          <cell r="D65"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66">
          <cell r="D66"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67">
          <cell r="D67"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row>
        <row r="68">
          <cell r="D68"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row>
        <row r="71">
          <cell r="D71"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72">
          <cell r="D72"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row>
        <row r="73">
          <cell r="D73"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row>
        <row r="74">
          <cell r="D74" t="str">
            <v>Bao gồm:</v>
          </cell>
        </row>
        <row r="75">
          <cell r="D75" t="str">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v>
          </cell>
        </row>
        <row r="76">
          <cell r="D76"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ell>
        </row>
        <row r="77">
          <cell r="D77" t="str">
            <v>Bảo hành: 12 tháng
02 cổng D-sub 15 pin
 02 cổng rack 10 pin connect
Nguồn điện: 12V
Chia tín hiệu kết nối từ máy giáo viên cho hai máy học sinh
Chuyển tải nối tiếp tín hiệu đến một bộ chia tín hiệu học sinh khác</v>
          </cell>
        </row>
        <row r="78">
          <cell r="D78"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79">
          <cell r="D79" t="str">
            <v>Bao gồm:</v>
          </cell>
        </row>
        <row r="80">
          <cell r="D80" t="str">
            <v>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v>
          </cell>
        </row>
        <row r="81">
          <cell r="D81" t="str">
            <v>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v>
          </cell>
        </row>
        <row r="82">
          <cell r="D82" t="str">
            <v>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v>
          </cell>
        </row>
        <row r="83">
          <cell r="D83"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ell>
        </row>
        <row r="84">
          <cell r="D84"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ell>
        </row>
        <row r="85">
          <cell r="D85"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ell>
        </row>
        <row r="89">
          <cell r="D89"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row>
        <row r="90">
          <cell r="D90"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ell>
        </row>
        <row r="91">
          <cell r="D91"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ell>
        </row>
        <row r="130">
          <cell r="D130" t="str">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v>
          </cell>
        </row>
        <row r="188">
          <cell r="D188" t="str">
            <v>Bộ học liệu điện tử được xây dựng theo Chương trình môn học Lịch sử và Địa lý mới (CTGDPT 2018)- Lớp 6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Mô tả nội dung
Bài giảng, tranh ảnh điện tử, video theo Danh mục thiết bị tối thiểu cấp Trung học cơ sở (Thông tư số 38/2021/TT-BGDĐT), chương trình GDPT 2018 và các bộ sách giáo khoa hiện hành, bao gồm:
- 11 Khung bài giảng minh họa theo 05 chủ đề gồm:
 + Tại sao cần học lịch sử
 + Thời nguyên thủy
 + Xã hội cổ đại
 + Đông Nam Á từ khoảng thời gian giáp Công nguyên đến thế kỷ X
 + Việt Nam từ khoảng thế kỷ 7 TCN đến thế kỷ 10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v>
          </cell>
        </row>
        <row r="195">
          <cell r="D195" t="str">
            <v>- Nhiệt độ: -30 độ C đến 50 độ C
- Độ ẩm: 20% - 100%
- Độ chính xác nhiệt độ: ±1 độ C
- Độ chính xác độ ẩm: ±2%
- Vạch chia: 1 độ C và 2%</v>
          </cell>
        </row>
        <row r="266">
          <cell r="D266" t="str">
            <v>Bộ học liệu điện tử được xây dựng theo Chương trình môn học Lịch sử và Địa lý mới (CTGDPT 2018) - Lớp 6
Bộ học liệu điện tử hỗ trợ giáo viên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Cấp phép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Bài giảng, tranh ảnh điện tử, video theo Danh mục thiết bị tối thiểu cấp Trung học cơ sở (Thông tư số 38/2021/TT-BGDĐT), chương trình GDPT 2018 và các bộ sách giáo khoa hiện hành, bao gồm:
- 07 Khung bài giảng minh họa theo 07 chủ đề gồm:
 + Bản đồ: phương tiện thể hiện bề mặt Trái đất
 + Trái Đất - hành tinh của hệ Mặt Trời
 + Cấu tạo của Trái Đất. Vỏ Trái Đất
 + Khí hậu và biến đổi khí hậu
 + Nước trên Trái Đất
 + Đất và sinh vật trên Trái đất
 + Con người và thiên nhiên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v>
          </cell>
        </row>
        <row r="269">
          <cell r="D269" t="str">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ell>
        </row>
        <row r="273">
          <cell r="D273" t="str">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ell>
        </row>
        <row r="275">
          <cell r="D275"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row>
        <row r="276">
          <cell r="D276" t="str">
            <v>Bộ gồm 20 dây nối, tiết diện 0,75 mm2, có phích cắm đàn hồi tương thích với đầu nối mạch điện, dài tối thiểu 500mm.</v>
          </cell>
        </row>
        <row r="277">
          <cell r="D277" t="str">
            <v>Φ0,3 mm, dài 150-200mm.</v>
          </cell>
        </row>
        <row r="279">
          <cell r="D279" t="str">
            <v>Phát tín hiệu hình sin, hiển thị được tần số (4 chữ số), dải tần từ 0,1Hz đến 1000Hz, điện áp vào 220V, điện áp ra cao nhất 15Vpp, công suất tối thiểu 20W.</v>
          </cell>
        </row>
        <row r="281">
          <cell r="D281" t="str">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v>
          </cell>
        </row>
        <row r="282">
          <cell r="D282" t="str">
            <v>Thang đo: Tối thiểu ± 12 V.
Độ phân giải: ± 0,01 V.
Cổng kết nối RJ45, đảm bảo kết nối chắc chắn với cáp đo và bộ thu thập số liệu. Đầu ra tín hiệu số 0/5V. Dòng tiêu thụ thấp, khoảng 30mA. Đầu kẹp cá sấu hoặc bắp chuối</v>
          </cell>
        </row>
        <row r="283">
          <cell r="D283" t="str">
            <v>Thang đo ± 1 A.
Độ phân giải: ± 1 mA.
Cổng kết nối RJ45, đảm bảo kết nối chắc chắn với cáp đo và bộ thu thập số liệu</v>
          </cell>
        </row>
        <row r="284">
          <cell r="D284" t="str">
            <v>- Thang đo từ -20°C đến 110°C;
- Độ phân giải: ±0,1°C.
Cổng kết nối RJ45, đảm bảo kết nối chắc chắn với cáp đo và bộ thu thập số liệu</v>
          </cell>
        </row>
        <row r="285">
          <cell r="D285" t="str">
            <v>Loại điện tử hiện số, 10 LAP trở lên, độ chính xác 1/100 giây, chống nước, theo tiêu chuẩn của Tổng cục TDTT.</v>
          </cell>
        </row>
        <row r="290">
          <cell r="D290" t="str">
            <v>Thang 1A nội trở 0,17 Ω/V; thang 3A nội trở 0,05 Ω/V; độ chia nhỏ nhất 0,1A; Đầu ra dạng ổ cắm bằng đồng tương thích với dây nối. Độ chính xác 2,5.</v>
          </cell>
        </row>
        <row r="291">
          <cell r="D291" t="str">
            <v>Thang đo 6V và 12V; nội trở &gt;1000Ω/V. Độ chia nhỏ nhất 0,1V; độ chính xác 2,5; Đầu ra dạng ổ cắm bằng đồng tương thích với dây nối. Ghi đầy đủ các kí hiệu theo quy định.</v>
          </cell>
        </row>
        <row r="292">
          <cell r="D292"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ell>
        </row>
        <row r="293">
          <cell r="D293" t="str">
            <v>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v>
          </cell>
        </row>
        <row r="295">
          <cell r="D295" t="str">
            <v>Bằng thủy tinh quang học, có tiêu cự f = 50 mm và f = 100 mm, có giá và lỗ khoan giữa đáy để gắn trục inox Φ6mm, dài 80mm.</v>
          </cell>
        </row>
        <row r="296">
          <cell r="D296" t="str">
            <v>Bằng thủy tinh quang học f = -100 mm, có giá và lỗ khoan giữa đáy để gắn trục inox Φ6mm, dài 80mm.</v>
          </cell>
        </row>
        <row r="305">
          <cell r="D305" t="str">
            <v>Hình trụ ɸ42 mm; cao 315 mm; có để; giới hạn đo 250 ml; độ chia nhỏ nhất 2 ml; bằng thủy tinh trung tính hoặc nhựa an toàn, chịu nhiệt độ cao.</v>
          </cell>
        </row>
        <row r="320">
          <cell r="D320" t="str">
            <v>Cân kỹ thuật, độ chính xác đến 0,01g. Khả năng cân từ 2 gam đến tối đa 240g. Độ chia kiểm (e) 0.1g. Kích thước đĩa cân 76x100mm. Cấp chính xác 3. Có giấy phê duyệt mẫu của Tổng cục đo lường chất lượng cấp.</v>
          </cell>
        </row>
        <row r="322">
          <cell r="D322" t="str">
            <v>Nhiệt kế điện tử, độ chia nhỏ nhất 0,1 °C.</v>
          </cell>
        </row>
        <row r="323">
          <cell r="D323" t="str">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v>
          </cell>
        </row>
        <row r="325">
          <cell r="D325" t="str">
            <v>Bộ học liệu điện tử, mô phỏng hỗ trợ dạy học môn Khoa học tự nhiên.- LỚP 7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ell>
        </row>
        <row r="433">
          <cell r="D433" t="str">
            <v>Gồm:
-  Kính hiển vi ,pipet (TBDC);
- Lam kính, la men (Bằng thủy tinh);
- Kim mũi mác, panh (Bằng inox);
- Dao cắt tiêu bản;
- Nước cất; giấy thấm.
( Giá không bao gồm thiết bị dùng chung là pipet, kính hiển vi)</v>
          </cell>
        </row>
        <row r="434">
          <cell r="D434" t="str">
            <v>Gồm:
- Kính hiển vi ,Pipet (TBDC);
- Đĩa đồng hồ (Bằng thủy tinh, Ø8mm);
- Kim mũi mác (Bằng inox);
- Giấy thấm, nước cất, lam kính (Bằng thủy tinh);
- Methylene blue (loại thông dụng, lọ 100ml).
( Giá không bao gồm thiết bị dùng chung là kính hiển vi, pipet)</v>
          </cell>
        </row>
        <row r="435">
          <cell r="D435" t="str">
            <v>Gồm:
- Kính hiển vi; Pipet (TBDC);
- Lam kính và lamen (Bằng thủy tinh). Giấy thấm, nước cất.
( Giá không bao gồm thiết bị dùng chung là kính hiển vi, pipet)</v>
          </cell>
        </row>
        <row r="440">
          <cell r="D440" t="str">
            <v>Gồm:
- Đồng hồ bấm giây, nhiệt kế (lỏng) hoặc Cảm biến nhiệt độ (TBDC) và nhiệt kế y tế (TBDC);
- Cân điện tử (TBDC);
- Thước cuộn với dây không dãn, dài tối thiểu 1500 mm.</v>
          </cell>
        </row>
        <row r="448">
          <cell r="D448" t="str">
            <v>Đồng hồ bấm giây và cổng quang điện (TBDC).</v>
          </cell>
        </row>
        <row r="450">
          <cell r="D450" t="str">
            <v>Trống có đường kính tối thiểu Ф 180 mm, dùi gõ thích hợp với trống;
Âm thoa chuẩn dài tối thiểu 200 mm, búa gõ thích hợp bằng cao su</v>
          </cell>
        </row>
        <row r="451">
          <cell r="D451" t="str">
            <v>Gồm:
- Bộ thu nhận số liệu (TBDC);
- Cảm biến âm thanh có tần số hoạt động 20 ~ 20000 Hz;
- Loa mini; ống dẫn hướng âm thanh dài tối thiểu 62 cm; có 2 giá đỡ bằng nhau.
( Giá không bao gồm thiết bị dùng chung là Bộ thu nhận số liệu)</v>
          </cell>
        </row>
        <row r="454">
          <cell r="D454" t="str">
            <v>Gồm:
- Nguồn sáng (TBDC);
- Bản phẳng có chia độ 0 - 180°; gương phẳng có kích thước (150x200x3) mm, mài cạnh, có giá đỡ gương.</v>
          </cell>
        </row>
        <row r="457">
          <cell r="D457" t="str">
            <v>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v>
          </cell>
        </row>
        <row r="473">
          <cell r="D473" t="str">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ell>
        </row>
        <row r="486">
          <cell r="D486" t="str">
            <v>Cốc nước đường kính 75 mm, cao 90 mm; giấy bìa không thấm nước.
Pipet (TBDC).</v>
          </cell>
        </row>
        <row r="488">
          <cell r="D488" t="str">
            <v>Gồm:
Lực kế (TBDC); Thanh nhựa cứng, có lỗ móc lực kế cách đều nhau, dài tối thiểu 300 mm liên kết với giá có điểm tựa trục quay.</v>
          </cell>
        </row>
        <row r="490">
          <cell r="D490" t="str">
            <v>Gồm:
- Biến áp nguồn (hoặc pin), Vôn kế (hoặc cảm biến điện thế) (TBDC).
- Dây dẫn, bóng đèn, thanh nhựa, thanh kim loại.</v>
          </cell>
        </row>
        <row r="491">
          <cell r="D491"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row>
        <row r="493">
          <cell r="D493" t="str">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ell>
        </row>
        <row r="501">
          <cell r="D501" t="str">
            <v>Có thể lựa chọn °C / °F
Đèn nền
Chế độ im lặng
≥25 bộ nhớ
Tính năng đo 3 trong 1: đo trán, đo nhiệt độ phòng, đo bề mặt.</v>
          </cell>
        </row>
        <row r="503">
          <cell r="D503" t="str">
            <v>Ống nhòm hai mắt 16x32 nhỏ, với tiêu cự 135mm, độ phóng đại tối đa lên đến 16 lần, đường kính 32mm.
(Dùng chung với thiết bị ở lớp 6).</v>
          </cell>
        </row>
        <row r="508">
          <cell r="D508" t="str">
            <v>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v>
          </cell>
        </row>
        <row r="514">
          <cell r="D514" t="str">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v>
          </cell>
        </row>
        <row r="516">
          <cell r="D516" t="str">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v>
          </cell>
        </row>
        <row r="518">
          <cell r="D518" t="str">
            <v>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v>
          </cell>
        </row>
        <row r="521">
          <cell r="D521"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522">
          <cell r="D522" t="str">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ell>
        </row>
        <row r="523">
          <cell r="D523"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569">
          <cell r="D569" t="str">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v>
          </cell>
        </row>
        <row r="574">
          <cell r="D574" t="str">
            <v>Các mẫu mỏng, được cố định trong hộp thể hiện các loại phổ biến của kim loại đen, kim loại mầu. Đóng theo hộp, kích thước (200 x 300 x 100)mm.</v>
          </cell>
        </row>
        <row r="583">
          <cell r="D583" t="str">
            <v>Loại điện tử, dải nhiệt độ đo từ 0 đến 100°C, độ phân giải tối thiểu 0,5°C</v>
          </cell>
        </row>
        <row r="594">
          <cell r="D594" t="str">
            <v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595">
          <cell r="D595"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598">
          <cell r="D598" t="str">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ell>
        </row>
        <row r="599">
          <cell r="D599" t="str">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ell>
        </row>
        <row r="600">
          <cell r="D600"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612">
          <cell r="D612" t="str">
            <v>Loại điện tử hiện số, 30 LAP trở lên, độ chính xác 1/100 giây, chống nước (Theo tiêu chuẩn quy định, loại dùng cho tập luyện). </v>
          </cell>
        </row>
        <row r="616">
          <cell r="D616" t="str">
            <v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v>
          </cell>
        </row>
        <row r="670">
          <cell r="D670"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row>
        <row r="673">
          <cell r="D673"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row>
        <row r="674">
          <cell r="D674"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row>
        <row r="699">
          <cell r="D699" t="str">
            <v>Bộ học liệu điện tử hỗ trợ giáo viên - LỚP 7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ell>
        </row>
        <row r="702">
          <cell r="D702" t="str">
            <v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v>
          </cell>
        </row>
        <row r="704">
          <cell r="D704" t="str">
            <v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v>
          </cell>
        </row>
      </sheetData>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nh Hoàng"/>
      <sheetName val="Giáo dục 123"/>
      <sheetName val="Viễn Thông"/>
      <sheetName val="Quang Anh"/>
      <sheetName val="Phương Nam"/>
      <sheetName val="Pacific"/>
      <sheetName val="VN DTL"/>
      <sheetName val="Anh Em"/>
      <sheetName val="Tieu hoc (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3">
          <cell r="P323">
            <v>127912698600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nhu cầu, dự toán"/>
      <sheetName val="TH đủ đk tđ giá"/>
      <sheetName val="TH (trình KHLCNT đợt 2)"/>
      <sheetName val="TH Rà soát (trình lại)"/>
      <sheetName val="TH Rà soát"/>
      <sheetName val="Giáo dục 123 lần 2"/>
      <sheetName val="Viễn Thông lần 2"/>
      <sheetName val="Tràng an"/>
      <sheetName val="Khang Lâm"/>
      <sheetName val="Minh Hoàng"/>
      <sheetName val="Giáo dục 123 (lần 1)"/>
      <sheetName val="Viễn Thông"/>
      <sheetName val="Quang Anh"/>
      <sheetName val="Phương Nam"/>
      <sheetName val="Pacific"/>
      <sheetName val="DTL"/>
      <sheetName val="Anh Em"/>
      <sheetName val="TH đủ ĐK TĐ cần TN  "/>
      <sheetName val="TH đủ đk tđ"/>
      <sheetName val="HĐ TT 2022"/>
      <sheetName val="Tieu hoc (gửi HĐ)"/>
      <sheetName val="Tiểu học đủ dk thẩm định (2)"/>
      <sheetName val="Sheet4"/>
    </sheetNames>
    <sheetDataSet>
      <sheetData sheetId="0"/>
      <sheetData sheetId="1"/>
      <sheetData sheetId="2"/>
      <sheetData sheetId="3"/>
      <sheetData sheetId="4"/>
      <sheetData sheetId="5">
        <row r="12">
          <cell r="L12">
            <v>1800000</v>
          </cell>
        </row>
        <row r="21">
          <cell r="F21" t="str">
            <v>Loại thông dụng:
 Có thể đo nhiệt độ trong khoảng 32,0-43,9 °C 
 Thiết kế dễ cầm
Chất liêu vỏ nhựa
Nhẹ nhàng và dễ sử dụng
Xuất xứ: China</v>
          </cell>
        </row>
        <row r="116">
          <cell r="H116" t="str">
            <v>TIVI CHUYÊN DỤNG LG 65UQ752C
- Kích thước 65”
- độ phân giải 4K UltraHD (3840x2160px)
- Kết nối HDMI (3), USB(1), LAN, Blutooth, Wifi, 1 cổng eARC (ARC)
- DVB-T2
- Hệ điều hành webOS Smart TV
- Điểu khiển thông minh
- Tổng công suất loa: 20w
- Bảo hành 36 tháng 
- Xuất xứ: Indonesia</v>
          </cell>
        </row>
        <row r="183">
          <cell r="H183" t="str">
            <v>Bộ 5 thẻ rời, mỗi thẻ minh họa một gương mặt cảm xúc: Trạng thái bình thường, vui, buồn, cáu giận, sợ hãi; kích thước (148x105) mm, in màu trên nhựa , không cong vênh, chịu được nước, có màu sắc tươi sáng, an toàn trong sử dụng.
Mã sản phẩm:MP-CXCB
Nhà sản xuất:Công ty TNHH dịch vụ  thương mai và in Minh Phúc
Xuất xứ: Việt Nam</v>
          </cell>
        </row>
        <row r="184">
          <cell r="H184" t="str">
            <v>Bộ thẻ rời, mỗi thẻ minh họa một số nét riêng: Mắt to, tóc thẳng, tóc xoăn, má núm, mắt cận; kích thước (148x105)mm, in màu trên nhựa , không cong vênh, chịu được nước, có màu sắc tươi sáng, an toàn trong sử dụng.
Mã sản phẩm:MP-NRCE
Nhà sản xuất:Công ty TNHH dịch vụ  thương mai và in Minh Phúc
Xuất xứ: Việt Nam</v>
          </cell>
        </row>
        <row r="185">
          <cell r="H185" t="str">
            <v>Bộ thẻ rời, mỗi thẻ minh họa một sở thích: vẽ tranh, đọc sách, làm sản phẩm thủ công, đá bóng, múa, hát, bơi lội, chơi nhạc cụ, giúp đỡ bố mẹ; kích thước (148x105) mm, in màu trên nhựa , không cong vênh, chịu được nước, có màu sắc tươi sáng, an toàn trong sử dụng.
Mã sản phẩm:MP-STCE
Nhà sản xuất:Công ty TNHH dịch vụ  thương mai và in Minh Phúc
Xuất xứ: Việt Nam</v>
          </cell>
        </row>
        <row r="187">
          <cell r="H187" t="str">
            <v>Bộ 10 thẻ rời, mỗi thẻ minh họa một hoạt động trong ngày của học sinh, kích thước (148x105)mm, in màu trên nhựa , không cong vênh, chịu được nước, có màu sắc tươi sáng, an toàn trong sử dụng.
 Thẻ minh họa:
 - Đánh răng;
 - Rửa mặt;
 - Đi học;
 - Học bài ở lớp;
 - Tự học bài ở nhà;
 - Giúp bố mẹ việc nhà;
 - Chơi thể thao;
 - Dọn dẹp nhà cửa;
 - Soạn sách vở;
 - Đi ngủ.
Mã sản phẩm:MP-HDTN
Nhà sản xuất:Công ty TNHH dịch vụ  thương mai và in Minh Phúc
Xuất xứ: Việt Nam</v>
          </cell>
        </row>
        <row r="188">
          <cell r="H188" t="str">
            <v>Bộ thẻ rời, mỗi thẻ minh họa một hình ảnh về vệ sinh an toàn thực phẩm, kích thước (290 x 210)mm, in màu trên nhựa, không cong vênh, chịu được nước, có màu sắc tươi sáng, an toàn trong sử dụng. 
 minh họa về:
 a)Thực phẩm tươi sống:
 + Thịt, tôm, cá và rau củ quả tươi
 + Thịt tôm cá ươn và rau củ quả héo 
 b) Thực phẩm chế biến sẵn:
 + Thực phẩm sạch và để trong tủ kính;
 + Thực phẩm bầy trên bàn, có ruồi bâu. 
 c)Thực phẩm đóng hộp/ có bao gói:
 + Thực phẩm ghi rõ ngày sản xuất, hạn sử dụng, nguồn gốc xuất xứ rõ ràng;
 + Vỏ hộp bị phồng/ méo, bao bì rách, không có nguồn gốc xuất xứ
Mã sản phẩm:MP-VSTP
Nhà sản xuất:Công ty TNHH dịch vụ  thương mai và in Minh Phúc
Xuất xứ: Việt Nam</v>
          </cell>
        </row>
        <row r="189">
          <cell r="H189" t="str">
            <v>Bộ tranh, mỗi tranh minh họa một hình ảnh về nội dung phòng tránh bị lạc, bị bắt cóc, kích thước (290 x 210)mm, in màu trên nhựa,  không cong vênh, chịu được nước, có màu sắc tươi sáng, an toàn trong sử dụng. 
 Minh họa về:
 Địa điểm dễ bị lạc:
 - Khu du lịch;
 - Nơi tổ chức lễ hội;
 - Khu vui chơi giải trí;
 - Bến tàu bến xe;
 - Chợ/ siêu thị.
 Tranh mô tả tình huống dễ bị bắt cóc:
 - Đi theo người lạ;
 - Nhận quà của người lạ;
 - Đi một mình nơi đường vắng;
 - Ở nhà một mình.
Mã sản phẩm:MP-PTBL
Nhà sản xuất:Công ty TNHH dịch vụ  thương mai và in Minh Phúc
Xuất xứ: Việt Nam</v>
          </cell>
        </row>
      </sheetData>
      <sheetData sheetId="6">
        <row r="12">
          <cell r="G12">
            <v>1900000</v>
          </cell>
        </row>
      </sheetData>
      <sheetData sheetId="7">
        <row r="13">
          <cell r="I13">
            <v>1424000</v>
          </cell>
        </row>
        <row r="89">
          <cell r="H89" t="str">
            <v>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v>
          </cell>
        </row>
        <row r="193">
          <cell r="H193" t="str">
            <v>Gồm:
 - Hộp có hình hộp chữ nhật, kích thước (240x150x360) mm dày 3 mm, chất liệu không bị nóng chảy khi làm thí nghiệm có đốt cháy. Nắp hộp có kích thước (150 x360) mm và có 02 lỗ Φ43 mm. Nắp hộp có thể mở/ tháo ra để đưa đĩa, nến vào bên trong một cách thuận lợi. Khi đậy nắp cần đảm bảo độ kín. Mặt trước hộp cần trong suốt.
 Có 2 ống hở hai đầu bằng thủy tinh trong suốt Φ42 mm, dài 280 mm dày 3 mm. Có 2 gioăng cao su gắn vừa ống thủy tinh và với lỗ Φ43 mm, đảm bảo độ khít;
 - Đĩa đèn chịu nhiệt dùng đựng nến.</v>
          </cell>
        </row>
        <row r="194">
          <cell r="H194" t="str">
            <v>Gồm:
 - Ống trụ: 2 ống trong suốt, có kích thước Φ80mm dài 200mm, một đầu kín, một đầu hở. Đầu kín có một lỗ tròn được đậy bằng nắp Φ30mm. Thân ống chia vạch 10mm (2 màu đen và trắng).
 - Khay: Hình chữ nhật. Kích thước miệng khoảng (173x134)mm, đáy (150x110)mm, cao 68mm.
 - Đĩa đèn chịu nhiệt dùng đựng nến.
 - Các ống trụ, khay, đĩa đèn làm bằng chất liệu không bị nóng chảy khi làm thí nghiệm có đốt cháy.</v>
          </cell>
        </row>
        <row r="196">
          <cell r="H196" t="str">
            <v>Hộp thí nghiệm có dạng hình hộp chữ nhật. Kích thước (350x200x67)mm, độ dày vật liệu là 3mm, nắp có kích thước (350x200x3)mm có gờ tháo lắp được, mặt trong nhám có đặt nguồn chiếu sáng bằng điện; Kích thước đầu hộp (200x67)mm có khe nhìn kích thước (10x50)mm; có rãnh để cài 2 miếng kính (một trong, một mờ) kích thước (35x59)mm.</v>
          </cell>
        </row>
        <row r="261">
          <cell r="H261" t="str">
            <v>Quạt bàn loại cơ bản, thông dụng, bảng điều khiển nút vặn, nút bấm.
Thông số kĩ thuật: 220V-40W.</v>
          </cell>
        </row>
        <row r="361">
          <cell r="H361" t="str">
            <v>Kích thước: Kích thước lều tối thiểu: 520cm x 300cm x 180cm ( Dài x rộng x cao )
+ Khung lều : Sợi Composite có tính bền, có tính đàn hồi
+ Vải lều : Polyeste phủ PU chống nước, chống mưa nhỏ
+ Ép keo chống thấm đường may
+ Phù hợp sử dụng cho 15 - 20 người
+ Lều có cửa ra vào thuận tiện cho học sinh sinh hoạt trong lều</v>
          </cell>
        </row>
      </sheetData>
      <sheetData sheetId="8">
        <row r="12">
          <cell r="G12">
            <v>1718700</v>
          </cell>
        </row>
        <row r="127">
          <cell r="F127" t="str">
            <v>Loại điện tử hiện số, 10 LAP trở lên, độ chính xác 1/100 giây, chống nước, theo tiêu chuẩn của Tổng cục TDTT.
- Mã sản phẩm: XL-026N
- Xuất xứ:  Trung Quốc</v>
          </cell>
        </row>
      </sheetData>
      <sheetData sheetId="9">
        <row r="21">
          <cell r="G21">
            <v>1483000</v>
          </cell>
        </row>
        <row r="28">
          <cell r="F28" t="str">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ell>
        </row>
        <row r="29">
          <cell r="F29" t="str">
            <v xml:space="preserve">Máy in HP LaserJet M211d
Loại máy: Máy in laser đen trắng đơn chức HP
Khổ giấy: Tối đa A4
Tốc độ in: 29 trang/phút
Độ phân giải: tố thiểu 600 x 600 dpi 
In đảo mặt: Có
Cổng giao tiếp: USB 2.0
Dùng mực: HP W1360A (1.150 trang)
 </v>
          </cell>
        </row>
        <row r="52">
          <cell r="F52" t="str">
            <v>Bộ thiết bị vẽ bảng gồm:
- 01 ê ke có kích thước các cạnh (300x400x500)mm, 
Vật liệu: Làm bằng nhựa độ dày 3mm,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Làm bằng nhôm không cong vênh, màu sắc tươi sáng, an toàn với người sử dụng.
- 01 thước đo góc đường kính 395mm, có hai đường chia độ, khuyết ở giữa, 
Vật liệu: Làm bằng nhựa độ dày 2.8mm, không cong vênh, màu sắc tươi sáng, an toàn với người sử dụng.
 Vật liệu nhôm đạt chứng nhận JIS H4100"</v>
          </cell>
        </row>
        <row r="57">
          <cell r="F57" t="str">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nhôm được xi mạ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ell>
        </row>
        <row r="60">
          <cell r="F60" t="str">
            <v>Bộ thiết bị hình học dạy phân số gồm:
- 09 hình tròn đường kính 160mm, độ dày của vật liệu là 1,8mm màu sáng (trong đó có 5 hình được chia thành 4 phần đều nhau qua tâm bằng nét kẻ rộng 1,5mm; sơn màu đỏ 1/4 hình; 1 hình được chia thành 4 phần đều nhau qua tâm bằng nét kẻ rộng 1,5mm, đường viền theo chu vi và đường kẻ chia (không tiếp xúc với phần sơn) là nét kẻ đứt rộng 2,7mm, sơn đỏ 1/4; 1 hình được chia thành 4 phần đều nhau qua tâm bằng nét kẻ rộng 1,5mm toàn bộ hình tròn sơn màu đỏ; 1 hình được chia thành 2 phần đều nhau qua tâm bằng nét kẻ rộng 1,5mm; sơn đỏ 1/2 hình; 1 hình được chia thành 6 phần đều nhau qua tâm bằng nét kẻ rộng 1,5mm, sơn đỏ 5/6 hình tròn);
- 02 hình tròn đường kính 160mm, độ dày của vật liệu tối thiểu là 1,8mm, chuyển động quay tương đối với nhau thông qua trục nối tâm có vòng đệm ở giữa; một hình trong suốt, một hình màu tối (mỗi hình: được chia thành 8 phần đều nhau qua tâm bằng nét kẻ, sơn màu đỏ 1/2 hình tròn. Các đường bao, đường nối tâm, có chiều rộng 1,5mm);
- 04 hình vuông có kích thước (160x160)mm, màu trắng (trong đó có 3 hình chia thành 4 hình vuông nhỏ đều nhau qua tâm, bằng nét kẻ rộng 1,5mm, 1/4 hình có màu xanh cô ban và 1 hình chia thành 4 hình vuông nhỏ đều nhau qua tâm, bằng nét kẻ rộng 1,5mm, riêng phần không màu là nét kẻ đứt, 3/4 hình có màu xanh cô ban), độ dày của vật liệu là 1,8 mm.
Các hình bằng nhựa có gắn nam châm để giáo viên đính lên bảng từ.
Tất cả đựng trong hộp nhựa kích thước (350x197x83)mm.</v>
          </cell>
        </row>
        <row r="65">
          <cell r="F65" t="str">
            <v>Mô hình đồng hồ đường kính 400mm có kim giờ, kim phút được kết nối bằng bánh răng có thể quay đồng bộ với nhau, trên mặt đồng hồ có 60 vạch để chỉ 60 phút. Vật liệu bằng nhựa dày 2.5mm có móc treo và gắn được lên bảng từ bằng 4 viên nam châm đường kính 32mm.</v>
          </cell>
        </row>
        <row r="92">
          <cell r="F92" t="str">
            <v xml:space="preserve"> - Model: KB-BMTD01/GG
- Nhãn hiệu: Kinh Bắc
- Xuất xứ: Việt Nam
Bàn:
- Kích thước: D700 x R600 x C710mm
- Chất liệu: gỗ cao su ghép thanh dày 18mm phủ bóng 2 mặt
- Khung bàn từ thép hộp 27X54x1,1mm, thanh giằng từ thép hộp 27x27x1,1mm, sơn tĩnh điện màu ghi sáng
Ghế:
- Kích thước tựa lưng: R250 x D330mm
- Kích thước mặt ghế: R310 x D330
- Chiều cao mặt ghế: 340mm
- Chiều cao tổng thể: 750mm
- Chất liệu: gỗ cao su ghép thanh dày 18mm phủ bóng 2 mặt
- Khung ghế từ thép hộp 27x27x1,1mm, thanh giằng từ thép hộp 20x20x1mm, sơn tĩnh điện màu ghi sáng</v>
          </cell>
        </row>
        <row r="225">
          <cell r="F225" t="str">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ell>
        </row>
        <row r="263">
          <cell r="F263" t="str">
            <v>Hình chữ nhật, chất liệu bằng vải, kích thước (410x350)mm(DxR), Cán dài khoảng 460mm, đường kính khoảng 15mm, tay cầm khoảng 100mm.</v>
          </cell>
        </row>
        <row r="315">
          <cell r="F315"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row>
      </sheetData>
      <sheetData sheetId="10">
        <row r="21">
          <cell r="K21">
            <v>1800000</v>
          </cell>
        </row>
        <row r="22">
          <cell r="F22" t="str">
            <v>Cấu hình Loa: PMPO: 350W; Cường độ âm thanh: 110dB; Tần số đáp ứng: Bass: 50Hz – 800Hz; Mid: 800Hz – 6000Hz; Tweeter: 6000Hz – 20000Hz
- Loa: Bass 15''; Middle 6.5''; Tweeter
Nguồn điện: Nguồn AC 110-240V; Nguồn DC 12V / 7A (Pin) 
-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 Mã sản phẩm: Hylex PA350E-1
- Nhà sản xuất: Hylex
- Xuất xứ: Việt Nam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v>
          </cell>
        </row>
        <row r="23">
          <cell r="F23"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Mã sản phẩm: X-Media XQ3K-F86
Nhà sản xuất: CMS
Xuất xứ: Việt Nam</v>
          </cell>
        </row>
        <row r="67">
          <cell r="F67"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68">
          <cell r="F68"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73">
          <cell r="F73"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77">
          <cell r="F77"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Nhà sản xuất: CMS
- Xuất xứ: Việt Nam</v>
          </cell>
        </row>
        <row r="78">
          <cell r="F78" t="str">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ell>
        </row>
        <row r="198">
          <cell r="F198"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XQ5P-G96; HTI-UF2
Nhà sản xuất: CMS; DAHUA
Xuất xứ: Việt Nam; Trung Quốc</v>
          </cell>
        </row>
        <row r="199">
          <cell r="F199"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Độ phân giải: Full HD 1080p@25/30fps; Ống kính: 3.0mm ±5%, góc nhìn 85°, fixed-lens; Kết nối: cổng USB 2.0; Tích hợp mic, khoảng cách thu âm lên đến 3m; Hỗ trợ: Kháng nhiễu 2D, tự động cân bằng trắng.
- Mã sản phẩm: X-Media XQ3K-F86; Nhà sản xuất: CMS; DAHUA; TAKO; Xuất xứ: Việt Nam/Trung Quốc</v>
          </cell>
        </row>
        <row r="203">
          <cell r="F203" t="str">
            <v>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v>
          </cell>
        </row>
        <row r="204">
          <cell r="F204" t="str">
            <v>Độ phân giải tối thiểu: 600x600 dpi. Tốc độ in tối thiểu: 10 trang/phút.
- Mã sản phẩm: HL-B2000D
- Nhà sản xuất: Brother
- Xuất xứ: Trung Quốc</v>
          </cell>
        </row>
        <row r="206">
          <cell r="F206" t="str">
            <v>Ổ cứng di động
Dung lượng: 1Tb
Tốc độ quay: 5400rpm
Chuẩn giao tiếp: USB3.0
Kích thước: 2.5Inch
- Mã sản phẩm: WDBUZG0010BBK-WESN
- Nhà sản xuất: WD Elements
- Xuất xứ: Thái Lan</v>
          </cell>
        </row>
        <row r="216">
          <cell r="F216"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241">
          <cell r="F241" t="str">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 7040-1
- Nhà sản xuất: Công ty CP Động Lực
- Xuất xứ: Việt Nam</v>
          </cell>
        </row>
        <row r="284">
          <cell r="F28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291">
          <cell r="F291"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row>
        <row r="293">
          <cell r="F293"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row>
        <row r="301">
          <cell r="F301" t="str">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ell>
        </row>
      </sheetData>
      <sheetData sheetId="11">
        <row r="19">
          <cell r="H19">
            <v>3000000</v>
          </cell>
        </row>
        <row r="249">
          <cell r="C249" t="str">
            <v>Nhiệt kế điện tử, loại thông dụng.</v>
          </cell>
        </row>
        <row r="279">
          <cell r="C279" t="str">
            <v xml:space="preserve"> TL-SF1024D 
Switch TP-Link 24Port 10/100Mbps
24 cổng RJ45 10/100M.
Hỗ trợ MAC address self-learning và auto MDI/MDIX.
Thiết kế vỏ bằng kim loại, thép chuẩn 13-inch.
- Xuất xứ: Trung Quốc</v>
          </cell>
        </row>
        <row r="281">
          <cell r="C281" t="str">
            <v>Hệ thống điện đảm bảo cung cấp ổn định điện áp, đủ công suất cho tất cả các máy tính và các thiết bị khác trong phòng, đồng bộ và an toàn trong sử dụng.</v>
          </cell>
        </row>
      </sheetData>
      <sheetData sheetId="12">
        <row r="19">
          <cell r="H19">
            <v>3060000</v>
          </cell>
        </row>
      </sheetData>
      <sheetData sheetId="13">
        <row r="21">
          <cell r="H21">
            <v>3000000</v>
          </cell>
        </row>
        <row r="291">
          <cell r="C291" t="str">
            <v>Loại thông dụng, dùng 2 pm 1,5V, hỗ trợ band radio AP, FM.</v>
          </cell>
        </row>
      </sheetData>
      <sheetData sheetId="14">
        <row r="21">
          <cell r="I21">
            <v>1723800</v>
          </cell>
        </row>
      </sheetData>
      <sheetData sheetId="15">
        <row r="16">
          <cell r="F16" t="str">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Mã sản phẩm: ER-1215
Xuất xứ: Indonesia</v>
          </cell>
        </row>
        <row r="19">
          <cell r="F19"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61">
          <cell r="F61"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67">
          <cell r="F67"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v>
          </cell>
        </row>
        <row r="71">
          <cell r="F71" t="str">
            <v>Bao gồm:</v>
          </cell>
        </row>
        <row r="72">
          <cell r="F72" t="str">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Xuất xứ: Trung Quốc</v>
          </cell>
        </row>
        <row r="73">
          <cell r="F73"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TXD-1
- Xuất xứ: Trung Quốc</v>
          </cell>
        </row>
        <row r="74">
          <cell r="F74" t="str">
            <v>Bảo hành: 12 tháng
02 cổng D-sub 15 pin
 02 cổng rack 10 pin connect
Nguồn điện: 12V
Chia tín hiệu kết nối từ máy giáo viên cho hai máy học sinh
Chuyển tải nối tiếp tín hiệu đến một bộ chia tín hiệu học sinh khác
Mã sản phẩm: HL-2180C
Xuất xứ: Trung Quốc</v>
          </cell>
        </row>
        <row r="138">
          <cell r="F138" t="str">
            <v>- Mô hình bao gồm tất cả các xương trong cơ thể người trưởng thành.
- Xương hộp sọ có thể tháo thành 3 phần, thể hiện các khớp nối giữa các xương thành phần, xương hàm dưới có thể cử động.
- Cột sống: Bao gồm 7 đốt sống cổ, 12 đốt sống ngực, 5 đốt sống thắt lưng, xương cùng cụt và 23 sụn khớp; cột sống thể hiện bốn vị trí cong ở cổ, ngực, eo.
- Lồng ngực: 24 xương sườn, 1 xương ức và xương sườn mềm được nối với đốt sống ngực của cột sống để tạo thành ngực.
- Xương chậu: Bao gồm xương cùng cụt và 2 xương cánh chậu.
- Xương chi trên: Gồm 64 xương, phần xương bả vai của xương bả vai và xương đòn được cố định trên ngực, các chi trên có thể tự do tháo rời gồm vai, khuỷu tay, cổ tay.
-Xương chi dưới: Gồm 62 xương. Hông, đầu gối và các khớp khác có thể tự do di chuyển. 
- Có thể tháo rời 2 cánh tay (chi trên) và 2 xương chân (chi dưới) trong quá trình học tập và nghiên cứu.
- Chất liệu: Nhựa PVC thân thiện với môi trường, chống bể vỡ. Chân đế và trục giá treo làm bằng thép không gỉ vững chắc, bền bỉ với thời gian, thuận tiện cho việc tháo lắp, di chuyển giữa các lớp học khi giáo viên tổ chức dạy thực hành.
- Màu sắc: Các phân xuơng màu trắng sữa
- Chiều cao: 85cm
- Mã sản phẩm: MD2-032
- Xuất xứ: Trung Quốc</v>
          </cell>
        </row>
        <row r="197">
          <cell r="F197"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207">
          <cell r="F207"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row>
        <row r="209">
          <cell r="F209" t="str">
            <v>Gồm bộ tuốc nơ vít các loại, kìm bấm dây mạng RJ45, RJ11, bút thử điện, đồng hồ đo điện đa năng
- Mã sản phẩm: CS-TH-I,11
- Xuất xứ: Đóng gói tại Việt Nam</v>
          </cell>
        </row>
      </sheetData>
      <sheetData sheetId="16">
        <row r="28">
          <cell r="I28">
            <v>1713600</v>
          </cell>
        </row>
      </sheetData>
      <sheetData sheetId="17"/>
      <sheetData sheetId="18">
        <row r="164">
          <cell r="A164">
            <v>142</v>
          </cell>
        </row>
      </sheetData>
      <sheetData sheetId="19">
        <row r="9">
          <cell r="C9" t="str">
            <v>Bảng nhóm</v>
          </cell>
        </row>
      </sheetData>
      <sheetData sheetId="20">
        <row r="6">
          <cell r="D6" t="str">
            <v>Bảng nhóm</v>
          </cell>
        </row>
      </sheetData>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BÁO GIÁ"/>
      <sheetName val="Phụ lục 01"/>
      <sheetName val="Phụ lục số 02"/>
      <sheetName val="Phụ lục 03"/>
      <sheetName val="BB 02"/>
      <sheetName val="BB 02 (2)"/>
      <sheetName val="BB03"/>
      <sheetName val="TH2"/>
      <sheetName val="TH6"/>
      <sheetName val="BB03 (2)"/>
      <sheetName val="KL 02"/>
      <sheetName val="KL 03"/>
      <sheetName val="KL 0"/>
      <sheetName val="Sheet2"/>
    </sheetNames>
    <sheetDataSet>
      <sheetData sheetId="0" refreshError="1"/>
      <sheetData sheetId="1" refreshError="1"/>
      <sheetData sheetId="2" refreshError="1"/>
      <sheetData sheetId="3" refreshError="1"/>
      <sheetData sheetId="4" refreshError="1"/>
      <sheetData sheetId="5"/>
      <sheetData sheetId="6" refreshError="1"/>
      <sheetData sheetId="7">
        <row r="8">
          <cell r="B8" t="str">
            <v>THIẾT BỊ DÙNG CHUNG</v>
          </cell>
        </row>
      </sheetData>
      <sheetData sheetId="8">
        <row r="9">
          <cell r="B9" t="str">
            <v>Bảng nhóm</v>
          </cell>
          <cell r="C9">
            <v>0</v>
          </cell>
          <cell r="D9" t="str">
            <v>x</v>
          </cell>
          <cell r="E9" t="str">
            <v>Chiếc</v>
          </cell>
          <cell r="F9" t="str">
            <v>06/5 lớp</v>
          </cell>
          <cell r="G9">
            <v>0</v>
          </cell>
          <cell r="H9">
            <v>26854</v>
          </cell>
          <cell r="I9">
            <v>592</v>
          </cell>
        </row>
        <row r="10">
          <cell r="B10" t="str">
            <v>Tủ đựng thiết bị</v>
          </cell>
          <cell r="C10" t="str">
            <v>x</v>
          </cell>
          <cell r="D10" t="str">
            <v>x</v>
          </cell>
          <cell r="E10" t="str">
            <v>Chiếc</v>
          </cell>
          <cell r="F10" t="str">
            <v>03/trường</v>
          </cell>
          <cell r="G10">
            <v>0</v>
          </cell>
          <cell r="H10">
            <v>59246</v>
          </cell>
          <cell r="I10">
            <v>245</v>
          </cell>
        </row>
        <row r="11">
          <cell r="B11" t="str">
            <v>Giá để thiết bị</v>
          </cell>
          <cell r="C11" t="str">
            <v>x</v>
          </cell>
          <cell r="D11">
            <v>0</v>
          </cell>
          <cell r="E11" t="str">
            <v>Chiếc</v>
          </cell>
          <cell r="F11" t="str">
            <v>03/trường</v>
          </cell>
          <cell r="G11">
            <v>0</v>
          </cell>
          <cell r="H11">
            <v>3912500</v>
          </cell>
          <cell r="I11">
            <v>226</v>
          </cell>
        </row>
        <row r="12">
          <cell r="B12" t="str">
            <v>Nam châm</v>
          </cell>
          <cell r="C12" t="str">
            <v>x</v>
          </cell>
          <cell r="D12" t="str">
            <v>x</v>
          </cell>
          <cell r="E12" t="str">
            <v>Chiếc</v>
          </cell>
          <cell r="F12" t="str">
            <v>20/lớp</v>
          </cell>
          <cell r="G12">
            <v>0</v>
          </cell>
          <cell r="H12">
            <v>5461</v>
          </cell>
          <cell r="I12">
            <v>7975</v>
          </cell>
        </row>
        <row r="13">
          <cell r="B13" t="str">
            <v>Nẹp treo tranh</v>
          </cell>
          <cell r="C13" t="str">
            <v>x</v>
          </cell>
          <cell r="D13">
            <v>0</v>
          </cell>
          <cell r="E13" t="str">
            <v>Chiếc</v>
          </cell>
          <cell r="F13" t="str">
            <v>20/trường</v>
          </cell>
          <cell r="G13">
            <v>0</v>
          </cell>
          <cell r="H13">
            <v>73693</v>
          </cell>
          <cell r="I13">
            <v>1574</v>
          </cell>
        </row>
        <row r="14">
          <cell r="B14" t="str">
            <v>Giá treo tranh</v>
          </cell>
          <cell r="C14" t="str">
            <v>x</v>
          </cell>
          <cell r="D14">
            <v>0</v>
          </cell>
          <cell r="E14" t="str">
            <v>Chiếc</v>
          </cell>
          <cell r="F14" t="str">
            <v>03/trường</v>
          </cell>
          <cell r="G14">
            <v>0</v>
          </cell>
          <cell r="H14">
            <v>861188</v>
          </cell>
          <cell r="I14">
            <v>230</v>
          </cell>
        </row>
        <row r="15">
          <cell r="B15" t="str">
            <v>Đài đĩa</v>
          </cell>
          <cell r="C15" t="str">
            <v>x</v>
          </cell>
          <cell r="D15">
            <v>0</v>
          </cell>
          <cell r="E15" t="str">
            <v>Chiếc</v>
          </cell>
          <cell r="F15" t="str">
            <v>01/5 lớp</v>
          </cell>
          <cell r="G15">
            <v>0</v>
          </cell>
          <cell r="H15">
            <v>0</v>
          </cell>
          <cell r="I15">
            <v>107</v>
          </cell>
        </row>
        <row r="16">
          <cell r="B16" t="str">
            <v>Loa cầm tay</v>
          </cell>
          <cell r="C16" t="str">
            <v>x</v>
          </cell>
          <cell r="D16">
            <v>0</v>
          </cell>
          <cell r="E16" t="str">
            <v>Chiếc</v>
          </cell>
          <cell r="F16" t="str">
            <v>01/5 lớp</v>
          </cell>
          <cell r="G16">
            <v>0</v>
          </cell>
          <cell r="H16">
            <v>1101100</v>
          </cell>
          <cell r="I16">
            <v>156</v>
          </cell>
        </row>
        <row r="17">
          <cell r="B17" t="str">
            <v>Thiết bị âm thanh đa năng di động</v>
          </cell>
          <cell r="C17" t="str">
            <v>x</v>
          </cell>
          <cell r="D17">
            <v>0</v>
          </cell>
          <cell r="E17" t="str">
            <v>Bộ</v>
          </cell>
          <cell r="F17" t="str">
            <v>01/5 lớp</v>
          </cell>
          <cell r="G17">
            <v>0</v>
          </cell>
          <cell r="H17">
            <v>11696000</v>
          </cell>
          <cell r="I17">
            <v>130</v>
          </cell>
        </row>
        <row r="18">
          <cell r="B18" t="str">
            <v>Máy tính để bàn</v>
          </cell>
          <cell r="C18" t="str">
            <v>x</v>
          </cell>
          <cell r="D18">
            <v>0</v>
          </cell>
          <cell r="E18" t="str">
            <v>Bộ</v>
          </cell>
          <cell r="F18" t="str">
            <v>01/5 lớp</v>
          </cell>
          <cell r="G18">
            <v>0</v>
          </cell>
          <cell r="H18">
            <v>12564675</v>
          </cell>
          <cell r="I18">
            <v>133</v>
          </cell>
        </row>
        <row r="19">
          <cell r="B19" t="str">
            <v>Máy chiếu</v>
          </cell>
          <cell r="C19" t="str">
            <v>x</v>
          </cell>
          <cell r="D19">
            <v>0</v>
          </cell>
          <cell r="E19" t="str">
            <v>Bộ</v>
          </cell>
          <cell r="F19" t="str">
            <v>01/5 lớp</v>
          </cell>
          <cell r="G19">
            <v>0</v>
          </cell>
          <cell r="H19">
            <v>18933200</v>
          </cell>
          <cell r="I19">
            <v>118</v>
          </cell>
        </row>
        <row r="20">
          <cell r="B20" t="str">
            <v>Đầu DVD</v>
          </cell>
          <cell r="C20" t="str">
            <v>x</v>
          </cell>
          <cell r="D20">
            <v>0</v>
          </cell>
          <cell r="E20" t="str">
            <v>Chiếc</v>
          </cell>
          <cell r="F20" t="str">
            <v>01/5 lớp</v>
          </cell>
          <cell r="G20">
            <v>0</v>
          </cell>
          <cell r="H20">
            <v>0</v>
          </cell>
          <cell r="I20">
            <v>75</v>
          </cell>
        </row>
        <row r="21">
          <cell r="B21" t="str">
            <v>Máy chiếu vật thể</v>
          </cell>
          <cell r="C21" t="str">
            <v>x</v>
          </cell>
          <cell r="D21" t="str">
            <v>x</v>
          </cell>
          <cell r="E21" t="str">
            <v>Chiếc</v>
          </cell>
          <cell r="F21" t="str">
            <v>01/5 lớp</v>
          </cell>
          <cell r="G21">
            <v>0</v>
          </cell>
          <cell r="H21">
            <v>12648000</v>
          </cell>
          <cell r="I21">
            <v>96</v>
          </cell>
        </row>
        <row r="22">
          <cell r="B22" t="str">
            <v>Máy in</v>
          </cell>
          <cell r="C22" t="str">
            <v>x</v>
          </cell>
          <cell r="D22">
            <v>0</v>
          </cell>
          <cell r="E22" t="str">
            <v>Chiếc</v>
          </cell>
          <cell r="F22" t="str">
            <v>01/trường</v>
          </cell>
          <cell r="G22">
            <v>0</v>
          </cell>
          <cell r="H22">
            <v>4489350</v>
          </cell>
          <cell r="I22">
            <v>86</v>
          </cell>
        </row>
        <row r="23">
          <cell r="B23" t="str">
            <v>Máy ảnh (hoặc Máy quay)</v>
          </cell>
          <cell r="C23" t="str">
            <v>x</v>
          </cell>
          <cell r="D23" t="str">
            <v>x</v>
          </cell>
          <cell r="E23" t="str">
            <v>Chiếc</v>
          </cell>
          <cell r="F23" t="str">
            <v>01/trường</v>
          </cell>
          <cell r="G23">
            <v>0</v>
          </cell>
          <cell r="H23">
            <v>0</v>
          </cell>
          <cell r="I23">
            <v>101</v>
          </cell>
        </row>
        <row r="24">
          <cell r="B24" t="str">
            <v>Cân</v>
          </cell>
          <cell r="C24" t="str">
            <v>x</v>
          </cell>
          <cell r="D24" t="str">
            <v>x</v>
          </cell>
          <cell r="E24" t="str">
            <v>Chiếc</v>
          </cell>
          <cell r="F24" t="str">
            <v>02/trường</v>
          </cell>
          <cell r="G24">
            <v>0</v>
          </cell>
          <cell r="H24">
            <v>1647525</v>
          </cell>
          <cell r="I24">
            <v>152</v>
          </cell>
        </row>
        <row r="25">
          <cell r="B25" t="str">
            <v>Nhiệt kế điện tử</v>
          </cell>
          <cell r="C25">
            <v>0</v>
          </cell>
          <cell r="D25" t="str">
            <v>x</v>
          </cell>
          <cell r="E25" t="str">
            <v>Cái</v>
          </cell>
          <cell r="F25" t="str">
            <v>02/trường</v>
          </cell>
          <cell r="G25">
            <v>0</v>
          </cell>
          <cell r="H25">
            <v>860725</v>
          </cell>
          <cell r="I25">
            <v>153</v>
          </cell>
        </row>
        <row r="26">
          <cell r="B26" t="str">
            <v>MÔN NGỮ VĂN</v>
          </cell>
          <cell r="C26">
            <v>0</v>
          </cell>
          <cell r="D26">
            <v>0</v>
          </cell>
          <cell r="E26">
            <v>0</v>
          </cell>
          <cell r="F26">
            <v>0</v>
          </cell>
          <cell r="G26">
            <v>0</v>
          </cell>
          <cell r="H26">
            <v>0</v>
          </cell>
          <cell r="I26">
            <v>0</v>
          </cell>
        </row>
        <row r="27">
          <cell r="B27" t="str">
            <v xml:space="preserve">TRANH ẢNH </v>
          </cell>
          <cell r="C27">
            <v>0</v>
          </cell>
          <cell r="D27">
            <v>0</v>
          </cell>
          <cell r="E27">
            <v>0</v>
          </cell>
          <cell r="F27">
            <v>0</v>
          </cell>
          <cell r="G27">
            <v>0</v>
          </cell>
          <cell r="H27">
            <v>0</v>
          </cell>
          <cell r="I27">
            <v>0</v>
          </cell>
        </row>
        <row r="28">
          <cell r="B28" t="str">
            <v xml:space="preserve">Chủ đề 1. Đọc </v>
          </cell>
          <cell r="C28">
            <v>0</v>
          </cell>
          <cell r="D28">
            <v>0</v>
          </cell>
          <cell r="E28">
            <v>0</v>
          </cell>
          <cell r="F28">
            <v>0</v>
          </cell>
          <cell r="G28">
            <v>0</v>
          </cell>
          <cell r="H28">
            <v>0</v>
          </cell>
          <cell r="I28">
            <v>0</v>
          </cell>
        </row>
        <row r="29">
          <cell r="B29" t="str">
            <v>Bộ tranh minh họa hình ảnh một số truyện tiêu biểu</v>
          </cell>
          <cell r="C29" t="str">
            <v>x</v>
          </cell>
          <cell r="D29">
            <v>0</v>
          </cell>
          <cell r="E29" t="str">
            <v>Bộ</v>
          </cell>
          <cell r="F29" t="str">
            <v>01/GV</v>
          </cell>
          <cell r="G29" t="str">
            <v>Lớp 6</v>
          </cell>
          <cell r="H29">
            <v>46581</v>
          </cell>
          <cell r="I29">
            <v>214</v>
          </cell>
        </row>
        <row r="30">
          <cell r="B30" t="str">
            <v xml:space="preserve">Bộ tranh mô hình hóa các thành tố của các loại văn bản </v>
          </cell>
          <cell r="C30" t="str">
            <v>x</v>
          </cell>
          <cell r="D30">
            <v>0</v>
          </cell>
          <cell r="E30" t="str">
            <v>Bộ</v>
          </cell>
          <cell r="F30" t="str">
            <v>01/GV</v>
          </cell>
          <cell r="G30" t="str">
            <v>Lớp 6</v>
          </cell>
          <cell r="H30">
            <v>66175</v>
          </cell>
          <cell r="I30">
            <v>215</v>
          </cell>
        </row>
        <row r="31">
          <cell r="B31" t="str">
            <v>Bộ tranh mô hình hóa các thành tố của các loại văn bản thơ</v>
          </cell>
          <cell r="C31" t="str">
            <v>x</v>
          </cell>
          <cell r="D31">
            <v>0</v>
          </cell>
          <cell r="E31" t="str">
            <v>Bộ</v>
          </cell>
          <cell r="F31" t="str">
            <v>01/GV</v>
          </cell>
          <cell r="G31" t="str">
            <v>Lớp 6</v>
          </cell>
          <cell r="H31">
            <v>48206</v>
          </cell>
          <cell r="I31">
            <v>218</v>
          </cell>
        </row>
        <row r="32">
          <cell r="B32" t="str">
            <v>Bộ tranh bìa sách một số cuốn Hồi kí và Du kí nổi tiếng</v>
          </cell>
          <cell r="C32" t="str">
            <v>x</v>
          </cell>
          <cell r="D32">
            <v>0</v>
          </cell>
          <cell r="E32" t="str">
            <v>Bộ</v>
          </cell>
          <cell r="F32" t="str">
            <v>01/GV</v>
          </cell>
          <cell r="G32" t="str">
            <v>Lớp 6</v>
          </cell>
          <cell r="H32">
            <v>47406</v>
          </cell>
          <cell r="I32">
            <v>215</v>
          </cell>
        </row>
        <row r="33">
          <cell r="B33" t="str">
            <v>Tranh mô hình hóa các yếu tố hình thức của văn bản nghị luận: mở bài, thân bài, kết bài; ý kiến, lí lẽ, bằng chứng</v>
          </cell>
          <cell r="C33" t="str">
            <v>x</v>
          </cell>
          <cell r="D33">
            <v>0</v>
          </cell>
          <cell r="E33" t="str">
            <v>Bộ</v>
          </cell>
          <cell r="F33" t="str">
            <v>01/GV</v>
          </cell>
          <cell r="G33" t="str">
            <v>Lớp 6</v>
          </cell>
          <cell r="H33">
            <v>48206</v>
          </cell>
          <cell r="I33">
            <v>220</v>
          </cell>
        </row>
        <row r="34">
          <cell r="B34" t="str">
            <v>Tranh mô hình hóa các yếu tố hình thức của văn bản thông tin</v>
          </cell>
          <cell r="C34" t="str">
            <v>x</v>
          </cell>
          <cell r="D34">
            <v>0</v>
          </cell>
          <cell r="E34" t="str">
            <v>Bộ</v>
          </cell>
          <cell r="F34" t="str">
            <v>01/GV</v>
          </cell>
          <cell r="G34" t="str">
            <v>Lớp 6</v>
          </cell>
          <cell r="H34">
            <v>48206</v>
          </cell>
          <cell r="I34">
            <v>220</v>
          </cell>
        </row>
        <row r="35">
          <cell r="B35" t="str">
            <v>Chủ đề 2: Viết</v>
          </cell>
          <cell r="C35">
            <v>0</v>
          </cell>
          <cell r="D35">
            <v>0</v>
          </cell>
          <cell r="E35">
            <v>0</v>
          </cell>
          <cell r="F35">
            <v>0</v>
          </cell>
          <cell r="G35">
            <v>0</v>
          </cell>
          <cell r="H35">
            <v>0</v>
          </cell>
          <cell r="I35">
            <v>0</v>
          </cell>
        </row>
        <row r="36">
          <cell r="B36" t="str">
            <v>Tranh minh họa: Mô hình hóa quy trình viết 1 văn bản và Sơ đồ tóm tắt nội dung chính của một số văn bản đơn giản</v>
          </cell>
          <cell r="C36" t="str">
            <v>x</v>
          </cell>
          <cell r="D36">
            <v>0</v>
          </cell>
          <cell r="E36" t="str">
            <v>Bộ</v>
          </cell>
          <cell r="F36" t="str">
            <v>01/GV</v>
          </cell>
          <cell r="G36" t="str">
            <v>Lớp 6</v>
          </cell>
          <cell r="H36">
            <v>28506</v>
          </cell>
          <cell r="I36">
            <v>221</v>
          </cell>
        </row>
        <row r="37">
          <cell r="B37" t="str">
            <v>Sơ đồ mô hình một số kiểu văn bản có trong chương trình</v>
          </cell>
          <cell r="C37" t="str">
            <v>x</v>
          </cell>
          <cell r="D37">
            <v>0</v>
          </cell>
          <cell r="E37" t="str">
            <v>Bộ</v>
          </cell>
          <cell r="F37" t="str">
            <v>01/GV</v>
          </cell>
          <cell r="G37" t="str">
            <v>Lớp 6</v>
          </cell>
          <cell r="H37">
            <v>117288</v>
          </cell>
          <cell r="I37">
            <v>218</v>
          </cell>
        </row>
        <row r="38">
          <cell r="B38" t="str">
            <v>MÔN TOÁN</v>
          </cell>
          <cell r="C38">
            <v>0</v>
          </cell>
          <cell r="D38">
            <v>0</v>
          </cell>
          <cell r="E38">
            <v>0</v>
          </cell>
          <cell r="F38">
            <v>0</v>
          </cell>
          <cell r="G38">
            <v>0</v>
          </cell>
          <cell r="H38">
            <v>0</v>
          </cell>
          <cell r="I38">
            <v>0</v>
          </cell>
        </row>
        <row r="39">
          <cell r="B39" t="str">
            <v>THIẾT BỊ DÙNG CHUNG</v>
          </cell>
          <cell r="C39">
            <v>0</v>
          </cell>
          <cell r="D39">
            <v>0</v>
          </cell>
          <cell r="E39">
            <v>0</v>
          </cell>
          <cell r="F39">
            <v>0</v>
          </cell>
          <cell r="G39">
            <v>0</v>
          </cell>
          <cell r="H39">
            <v>0</v>
          </cell>
          <cell r="I39">
            <v>0</v>
          </cell>
        </row>
        <row r="40">
          <cell r="B40" t="str">
            <v>Bộ thiết bị để vẽ trên bảng trong dạy học toán</v>
          </cell>
          <cell r="C40" t="str">
            <v>x</v>
          </cell>
          <cell r="D40">
            <v>0</v>
          </cell>
          <cell r="E40" t="str">
            <v>Bộ</v>
          </cell>
          <cell r="F40" t="str">
            <v>01/GV</v>
          </cell>
          <cell r="G40">
            <v>0</v>
          </cell>
          <cell r="H40">
            <v>203050</v>
          </cell>
          <cell r="I40">
            <v>342</v>
          </cell>
        </row>
        <row r="41">
          <cell r="B41" t="str">
            <v>Bộ thước thực hành đo khoảng cách, đo chiều cao ngoài trời</v>
          </cell>
          <cell r="C41" t="str">
            <v>x</v>
          </cell>
          <cell r="D41" t="str">
            <v>x</v>
          </cell>
          <cell r="E41" t="str">
            <v>Bộ</v>
          </cell>
          <cell r="F41" t="str">
            <v>04/GV</v>
          </cell>
          <cell r="G41">
            <v>0</v>
          </cell>
          <cell r="H41">
            <v>1181450</v>
          </cell>
          <cell r="I41">
            <v>1114</v>
          </cell>
        </row>
        <row r="42">
          <cell r="B42" t="str">
            <v>Bộ thiết bị dạy Thống kê và Xác suất</v>
          </cell>
          <cell r="C42" t="str">
            <v>x</v>
          </cell>
          <cell r="D42" t="str">
            <v>x</v>
          </cell>
          <cell r="E42" t="str">
            <v>Bộ</v>
          </cell>
          <cell r="F42" t="str">
            <v>08/GV</v>
          </cell>
          <cell r="G42">
            <v>0</v>
          </cell>
          <cell r="H42">
            <v>98219</v>
          </cell>
          <cell r="I42">
            <v>2357</v>
          </cell>
        </row>
        <row r="43">
          <cell r="B43" t="str">
            <v>THIẾT BỊ THEO CÁC CHỦ ĐỀ</v>
          </cell>
          <cell r="C43">
            <v>0</v>
          </cell>
          <cell r="D43">
            <v>0</v>
          </cell>
          <cell r="E43">
            <v>0</v>
          </cell>
          <cell r="F43">
            <v>0</v>
          </cell>
          <cell r="G43">
            <v>0</v>
          </cell>
          <cell r="H43">
            <v>0</v>
          </cell>
          <cell r="I43">
            <v>0</v>
          </cell>
        </row>
        <row r="44">
          <cell r="B44" t="str">
            <v>MÔ HÌNH</v>
          </cell>
          <cell r="C44">
            <v>0</v>
          </cell>
          <cell r="D44">
            <v>0</v>
          </cell>
          <cell r="E44">
            <v>0</v>
          </cell>
          <cell r="F44">
            <v>0</v>
          </cell>
          <cell r="G44">
            <v>0</v>
          </cell>
          <cell r="H44">
            <v>0</v>
          </cell>
          <cell r="I44">
            <v>0</v>
          </cell>
        </row>
        <row r="45">
          <cell r="B45" t="str">
            <v>HÌNH  HỌC VÀ ĐO LƯỜNG</v>
          </cell>
          <cell r="C45">
            <v>0</v>
          </cell>
          <cell r="D45">
            <v>0</v>
          </cell>
          <cell r="E45">
            <v>0</v>
          </cell>
          <cell r="F45">
            <v>0</v>
          </cell>
          <cell r="G45">
            <v>0</v>
          </cell>
          <cell r="H45">
            <v>0</v>
          </cell>
          <cell r="I45">
            <v>0</v>
          </cell>
        </row>
        <row r="46">
          <cell r="B46" t="str">
            <v xml:space="preserve">Bộ thiết bị dạy hình học phẳng </v>
          </cell>
          <cell r="C46" t="str">
            <v>x</v>
          </cell>
          <cell r="D46" t="str">
            <v>x</v>
          </cell>
          <cell r="E46" t="str">
            <v>Bộ</v>
          </cell>
          <cell r="F46" t="str">
            <v>08/GV</v>
          </cell>
          <cell r="G46" t="str">
            <v>Lớp 6,7</v>
          </cell>
          <cell r="H46">
            <v>54233</v>
          </cell>
          <cell r="I46">
            <v>2344</v>
          </cell>
        </row>
        <row r="47">
          <cell r="B47" t="str">
            <v xml:space="preserve">Bộ thiết bị dạy học hình học trực quan (các hình khối trong thực tiễn) </v>
          </cell>
          <cell r="C47" t="str">
            <v>x</v>
          </cell>
          <cell r="D47" t="str">
            <v>x</v>
          </cell>
          <cell r="E47" t="str">
            <v>Bộ</v>
          </cell>
          <cell r="F47" t="str">
            <v>08/GV</v>
          </cell>
          <cell r="G47" t="str">
            <v>Lớp 7</v>
          </cell>
          <cell r="H47">
            <v>0</v>
          </cell>
          <cell r="I47">
            <v>202</v>
          </cell>
        </row>
        <row r="48">
          <cell r="B48" t="str">
            <v>MÔN NGOẠI NGỮ</v>
          </cell>
          <cell r="C48">
            <v>0</v>
          </cell>
          <cell r="D48">
            <v>0</v>
          </cell>
          <cell r="E48">
            <v>0</v>
          </cell>
          <cell r="F48">
            <v>0</v>
          </cell>
          <cell r="G48">
            <v>0</v>
          </cell>
          <cell r="H48">
            <v>0</v>
          </cell>
          <cell r="I48">
            <v>0</v>
          </cell>
        </row>
        <row r="49">
          <cell r="B49" t="str">
            <v>Thiết bị dạy học ngoại ngữ thông dụng (lựa chọn 1)</v>
          </cell>
          <cell r="C49">
            <v>0</v>
          </cell>
          <cell r="D49">
            <v>0</v>
          </cell>
          <cell r="E49">
            <v>0</v>
          </cell>
          <cell r="F49">
            <v>0</v>
          </cell>
          <cell r="G49">
            <v>0</v>
          </cell>
          <cell r="H49">
            <v>0</v>
          </cell>
          <cell r="I49">
            <v>0</v>
          </cell>
        </row>
        <row r="50">
          <cell r="B50" t="str">
            <v>Đài đĩa CD</v>
          </cell>
          <cell r="C50" t="str">
            <v>x</v>
          </cell>
          <cell r="D50">
            <v>0</v>
          </cell>
          <cell r="E50" t="str">
            <v>Chiếc</v>
          </cell>
          <cell r="F50" t="str">
            <v>01/GV</v>
          </cell>
          <cell r="G50" t="str">
            <v>Có thể sử dụng thiết bị dùng chung</v>
          </cell>
          <cell r="H50">
            <v>0</v>
          </cell>
          <cell r="I50">
            <v>51</v>
          </cell>
        </row>
        <row r="51">
          <cell r="B51" t="str">
            <v xml:space="preserve">Đầu đĩa </v>
          </cell>
          <cell r="C51" t="str">
            <v>x</v>
          </cell>
          <cell r="D51">
            <v>0</v>
          </cell>
          <cell r="E51" t="str">
            <v>Chiếc</v>
          </cell>
          <cell r="F51" t="str">
            <v>01/GV</v>
          </cell>
          <cell r="G51" t="str">
            <v>Có thể sử dụng thiết bị dùng chung</v>
          </cell>
          <cell r="H51">
            <v>0</v>
          </cell>
          <cell r="I51">
            <v>37</v>
          </cell>
        </row>
        <row r="52">
          <cell r="B52" t="str">
            <v>Máy chiếu</v>
          </cell>
          <cell r="C52" t="str">
            <v>x</v>
          </cell>
          <cell r="D52">
            <v>0</v>
          </cell>
          <cell r="E52" t="str">
            <v>Chiếc</v>
          </cell>
          <cell r="F52" t="str">
            <v>01/GV</v>
          </cell>
          <cell r="G52">
            <v>0</v>
          </cell>
          <cell r="H52">
            <v>0</v>
          </cell>
          <cell r="I52">
            <v>68</v>
          </cell>
        </row>
        <row r="53">
          <cell r="B53" t="str">
            <v>Bộ máy vi tính để bàn</v>
          </cell>
          <cell r="C53" t="str">
            <v>x</v>
          </cell>
          <cell r="D53">
            <v>0</v>
          </cell>
          <cell r="E53" t="str">
            <v>Chiếc</v>
          </cell>
          <cell r="F53" t="str">
            <v>01/GV</v>
          </cell>
          <cell r="G53">
            <v>0</v>
          </cell>
          <cell r="H53">
            <v>0</v>
          </cell>
          <cell r="I53">
            <v>80</v>
          </cell>
        </row>
        <row r="54">
          <cell r="B54" t="str">
            <v>Thiết bị âm thanh đa năng di động</v>
          </cell>
          <cell r="C54" t="str">
            <v>x</v>
          </cell>
          <cell r="D54">
            <v>0</v>
          </cell>
          <cell r="E54" t="str">
            <v>Bộ</v>
          </cell>
          <cell r="F54" t="str">
            <v>01/GV</v>
          </cell>
          <cell r="G54">
            <v>0</v>
          </cell>
          <cell r="H54">
            <v>0</v>
          </cell>
          <cell r="I54">
            <v>83</v>
          </cell>
        </row>
        <row r="55">
          <cell r="B55" t="str">
            <v xml:space="preserve">Bộ học liệu điện tử </v>
          </cell>
          <cell r="C55" t="str">
            <v>x</v>
          </cell>
          <cell r="D55">
            <v>0</v>
          </cell>
          <cell r="E55" t="str">
            <v>Bộ</v>
          </cell>
          <cell r="F55" t="str">
            <v>01/GV</v>
          </cell>
          <cell r="G55">
            <v>0</v>
          </cell>
          <cell r="H55">
            <v>0</v>
          </cell>
          <cell r="I55">
            <v>89</v>
          </cell>
        </row>
        <row r="56">
          <cell r="B56" t="str">
            <v>Hệ thống thiết bị dạy học ngoại ngữ chuyên dụng (lựa chọn 2) (Được trang bị và lắp đặt trong một phòng học bộ môn Ngoại ngữ)</v>
          </cell>
          <cell r="C56">
            <v>0</v>
          </cell>
          <cell r="D56">
            <v>0</v>
          </cell>
          <cell r="E56">
            <v>0</v>
          </cell>
          <cell r="F56">
            <v>0</v>
          </cell>
          <cell r="G56">
            <v>0</v>
          </cell>
          <cell r="H56">
            <v>0</v>
          </cell>
          <cell r="I56">
            <v>0</v>
          </cell>
        </row>
        <row r="57">
          <cell r="B57" t="str">
            <v>Máy chiếu đa năng</v>
          </cell>
          <cell r="C57" t="str">
            <v>x</v>
          </cell>
          <cell r="D57">
            <v>0</v>
          </cell>
          <cell r="E57" t="str">
            <v>Chiếc</v>
          </cell>
          <cell r="F57">
            <v>1</v>
          </cell>
          <cell r="G57">
            <v>0</v>
          </cell>
          <cell r="H57">
            <v>0</v>
          </cell>
          <cell r="I57">
            <v>56</v>
          </cell>
        </row>
        <row r="58">
          <cell r="B58" t="str">
            <v>Thiết bị âm thanh đa năng di động</v>
          </cell>
          <cell r="C58" t="str">
            <v>x</v>
          </cell>
          <cell r="D58">
            <v>0</v>
          </cell>
          <cell r="E58" t="str">
            <v>Bộ</v>
          </cell>
          <cell r="F58">
            <v>1</v>
          </cell>
          <cell r="G58">
            <v>0</v>
          </cell>
          <cell r="H58">
            <v>0</v>
          </cell>
          <cell r="I58">
            <v>65</v>
          </cell>
        </row>
        <row r="59">
          <cell r="B59" t="str">
            <v xml:space="preserve">Bộ học liệu điện tử </v>
          </cell>
          <cell r="C59" t="str">
            <v>x</v>
          </cell>
          <cell r="D59">
            <v>0</v>
          </cell>
          <cell r="E59" t="str">
            <v>Bộ</v>
          </cell>
          <cell r="F59" t="str">
            <v>01/GV</v>
          </cell>
          <cell r="G59">
            <v>0</v>
          </cell>
          <cell r="H59">
            <v>0</v>
          </cell>
          <cell r="I59">
            <v>99</v>
          </cell>
        </row>
        <row r="60">
          <cell r="B60" t="str">
            <v>Thiết bị cho học sinh</v>
          </cell>
          <cell r="C60">
            <v>0</v>
          </cell>
          <cell r="D60" t="str">
            <v>x</v>
          </cell>
          <cell r="E60" t="str">
            <v>Bộ</v>
          </cell>
          <cell r="F60" t="str">
            <v>01/HS</v>
          </cell>
          <cell r="G60">
            <v>0</v>
          </cell>
          <cell r="H60">
            <v>0</v>
          </cell>
          <cell r="I60">
            <v>3409</v>
          </cell>
        </row>
        <row r="61">
          <cell r="B61" t="str">
            <v>Bộ máy vi tính để bàn</v>
          </cell>
          <cell r="C61" t="str">
            <v>x</v>
          </cell>
          <cell r="D61">
            <v>0</v>
          </cell>
          <cell r="E61" t="str">
            <v>Bộ</v>
          </cell>
          <cell r="F61" t="str">
            <v>01/GV</v>
          </cell>
          <cell r="G61">
            <v>0</v>
          </cell>
          <cell r="H61">
            <v>0</v>
          </cell>
          <cell r="I61">
            <v>95</v>
          </cell>
        </row>
        <row r="62">
          <cell r="B62" t="str">
            <v>Khối thiết bị điều khiển của giáo viên</v>
          </cell>
          <cell r="C62" t="str">
            <v>x</v>
          </cell>
          <cell r="D62">
            <v>0</v>
          </cell>
          <cell r="E62" t="str">
            <v>Bộ</v>
          </cell>
          <cell r="F62" t="str">
            <v>01/GV</v>
          </cell>
          <cell r="G62">
            <v>0</v>
          </cell>
          <cell r="H62">
            <v>0</v>
          </cell>
          <cell r="I62">
            <v>87</v>
          </cell>
        </row>
        <row r="63">
          <cell r="B63" t="str">
            <v>Bàn, ghế dùng cho giáo viên</v>
          </cell>
          <cell r="C63" t="str">
            <v>x</v>
          </cell>
          <cell r="D63">
            <v>0</v>
          </cell>
          <cell r="E63" t="str">
            <v>Bộ</v>
          </cell>
          <cell r="F63" t="str">
            <v>01/GV</v>
          </cell>
          <cell r="G63">
            <v>0</v>
          </cell>
          <cell r="H63">
            <v>0</v>
          </cell>
          <cell r="I63">
            <v>74</v>
          </cell>
        </row>
        <row r="64">
          <cell r="B64" t="str">
            <v>Bàn, ghế dùng cho học sinh</v>
          </cell>
          <cell r="C64">
            <v>0</v>
          </cell>
          <cell r="D64" t="str">
            <v>x</v>
          </cell>
          <cell r="E64" t="str">
            <v>Bộ</v>
          </cell>
          <cell r="F64" t="str">
            <v>01/HS</v>
          </cell>
          <cell r="G64" t="str">
            <v xml:space="preserve">Nơi chưa có điều kiện có thể sử dụng 01 bộ/02HS </v>
          </cell>
          <cell r="H64">
            <v>0</v>
          </cell>
          <cell r="I64">
            <v>2004</v>
          </cell>
        </row>
        <row r="65">
          <cell r="B65" t="str">
            <v>Hệ thống thiết bị dạy học ngoại ngữ chuyên dụng có máy tính của học sinh (lựa chọn 3) (Được trang bị và lắp đặt trong một phòng học bộ môn Ngoại ngữ, hoặc có thể lắp đặt chung với phòng thực hành tin học)</v>
          </cell>
          <cell r="C65">
            <v>0</v>
          </cell>
          <cell r="D65">
            <v>0</v>
          </cell>
          <cell r="E65">
            <v>0</v>
          </cell>
          <cell r="F65">
            <v>0</v>
          </cell>
          <cell r="G65">
            <v>0</v>
          </cell>
          <cell r="H65">
            <v>0</v>
          </cell>
          <cell r="I65">
            <v>0</v>
          </cell>
        </row>
        <row r="66">
          <cell r="B66" t="str">
            <v xml:space="preserve">Thiết bị dạy cho giáo viên </v>
          </cell>
          <cell r="C66" t="str">
            <v>x</v>
          </cell>
          <cell r="D66">
            <v>0</v>
          </cell>
          <cell r="E66" t="str">
            <v>Bộ</v>
          </cell>
          <cell r="F66" t="str">
            <v>01/GV</v>
          </cell>
          <cell r="G66">
            <v>0</v>
          </cell>
          <cell r="H66">
            <v>0</v>
          </cell>
          <cell r="I66">
            <v>41</v>
          </cell>
        </row>
        <row r="67">
          <cell r="B67" t="str">
            <v>Thiết bị cho học sinh</v>
          </cell>
          <cell r="C67">
            <v>0</v>
          </cell>
          <cell r="D67" t="str">
            <v>x</v>
          </cell>
          <cell r="E67" t="str">
            <v>Bộ</v>
          </cell>
          <cell r="F67" t="str">
            <v>01/HS</v>
          </cell>
          <cell r="G67">
            <v>0</v>
          </cell>
          <cell r="H67">
            <v>0</v>
          </cell>
          <cell r="I67">
            <v>1124</v>
          </cell>
        </row>
        <row r="68">
          <cell r="B68" t="str">
            <v>Máy chiếu đa năng</v>
          </cell>
          <cell r="C68" t="str">
            <v>x</v>
          </cell>
          <cell r="D68">
            <v>0</v>
          </cell>
          <cell r="E68" t="str">
            <v>Chiếc</v>
          </cell>
          <cell r="F68">
            <v>1</v>
          </cell>
          <cell r="G68">
            <v>0</v>
          </cell>
          <cell r="H68">
            <v>0</v>
          </cell>
          <cell r="I68">
            <v>22</v>
          </cell>
        </row>
        <row r="69">
          <cell r="B69" t="str">
            <v>Thiết bị âm thanh đa năng di động</v>
          </cell>
          <cell r="C69" t="str">
            <v>x</v>
          </cell>
          <cell r="D69">
            <v>0</v>
          </cell>
          <cell r="E69" t="str">
            <v>Bộ</v>
          </cell>
          <cell r="F69">
            <v>1</v>
          </cell>
          <cell r="G69">
            <v>0</v>
          </cell>
          <cell r="H69">
            <v>0</v>
          </cell>
          <cell r="I69">
            <v>23</v>
          </cell>
        </row>
        <row r="70">
          <cell r="B70" t="str">
            <v xml:space="preserve">Bộ học liệu điện tử </v>
          </cell>
          <cell r="C70" t="str">
            <v>x</v>
          </cell>
          <cell r="D70">
            <v>0</v>
          </cell>
          <cell r="E70" t="str">
            <v>Bộ</v>
          </cell>
          <cell r="F70" t="str">
            <v>01/GV</v>
          </cell>
          <cell r="G70">
            <v>0</v>
          </cell>
          <cell r="H70">
            <v>0</v>
          </cell>
          <cell r="I70">
            <v>39</v>
          </cell>
        </row>
        <row r="71">
          <cell r="B71" t="str">
            <v>Bàn, ghế dùng cho giáo viên</v>
          </cell>
          <cell r="C71" t="str">
            <v>x</v>
          </cell>
          <cell r="D71">
            <v>0</v>
          </cell>
          <cell r="E71" t="str">
            <v>Bộ</v>
          </cell>
          <cell r="F71" t="str">
            <v>01/GV</v>
          </cell>
          <cell r="G71">
            <v>0</v>
          </cell>
          <cell r="H71">
            <v>0</v>
          </cell>
          <cell r="I71">
            <v>78</v>
          </cell>
        </row>
        <row r="72">
          <cell r="B72" t="str">
            <v>Bàn, ghế dùng cho học sinh</v>
          </cell>
          <cell r="C72">
            <v>0</v>
          </cell>
          <cell r="D72" t="str">
            <v>x</v>
          </cell>
          <cell r="E72" t="str">
            <v>Bộ</v>
          </cell>
          <cell r="F72" t="str">
            <v>01/HS</v>
          </cell>
          <cell r="G72" t="str">
            <v xml:space="preserve">Nơi chưa có điều kiện có thể sử dụng 01 bộ/ 02HS </v>
          </cell>
          <cell r="H72">
            <v>0</v>
          </cell>
          <cell r="I72">
            <v>766</v>
          </cell>
        </row>
        <row r="73">
          <cell r="B73" t="str">
            <v>MÔN GIÁO DỤC CÔNG DÂN</v>
          </cell>
          <cell r="C73">
            <v>0</v>
          </cell>
          <cell r="D73">
            <v>0</v>
          </cell>
          <cell r="E73">
            <v>0</v>
          </cell>
          <cell r="F73">
            <v>0</v>
          </cell>
          <cell r="G73">
            <v>0</v>
          </cell>
          <cell r="H73">
            <v>0</v>
          </cell>
          <cell r="I73">
            <v>0</v>
          </cell>
        </row>
        <row r="74">
          <cell r="B74" t="str">
            <v>TRANH ẢNH</v>
          </cell>
          <cell r="C74">
            <v>0</v>
          </cell>
          <cell r="D74">
            <v>0</v>
          </cell>
          <cell r="E74">
            <v>0</v>
          </cell>
          <cell r="F74">
            <v>0</v>
          </cell>
          <cell r="G74">
            <v>0</v>
          </cell>
          <cell r="H74">
            <v>0</v>
          </cell>
          <cell r="I74">
            <v>0</v>
          </cell>
        </row>
        <row r="75">
          <cell r="B75" t="str">
            <v>Chủ đề 1: Yêu nước</v>
          </cell>
          <cell r="C75">
            <v>0</v>
          </cell>
          <cell r="D75">
            <v>0</v>
          </cell>
          <cell r="E75">
            <v>0</v>
          </cell>
          <cell r="F75">
            <v>0</v>
          </cell>
          <cell r="G75">
            <v>0</v>
          </cell>
          <cell r="H75">
            <v>0</v>
          </cell>
          <cell r="I75">
            <v>0</v>
          </cell>
        </row>
        <row r="76">
          <cell r="B76" t="str">
            <v>Bộ tranh về truyền thống gia đình, dòng họ</v>
          </cell>
          <cell r="C76" t="str">
            <v>x</v>
          </cell>
          <cell r="D76">
            <v>0</v>
          </cell>
          <cell r="E76" t="str">
            <v>Bộ</v>
          </cell>
          <cell r="F76" t="str">
            <v>01/GV</v>
          </cell>
          <cell r="G76" t="str">
            <v>Lớp 6,7</v>
          </cell>
          <cell r="H76">
            <v>116700</v>
          </cell>
          <cell r="I76">
            <v>157</v>
          </cell>
        </row>
        <row r="77">
          <cell r="B77" t="str">
            <v>Tranh về truyền thống quê hương</v>
          </cell>
          <cell r="C77" t="str">
            <v>x</v>
          </cell>
          <cell r="D77">
            <v>0</v>
          </cell>
          <cell r="E77" t="str">
            <v>Tờ</v>
          </cell>
          <cell r="F77" t="str">
            <v>01/GV</v>
          </cell>
          <cell r="G77" t="str">
            <v>Lớp 7</v>
          </cell>
          <cell r="H77">
            <v>0</v>
          </cell>
          <cell r="I77">
            <v>20</v>
          </cell>
        </row>
        <row r="78">
          <cell r="B78" t="str">
            <v>Chủ đề 2: Nhân ái</v>
          </cell>
          <cell r="C78">
            <v>0</v>
          </cell>
          <cell r="D78">
            <v>0</v>
          </cell>
          <cell r="E78">
            <v>0</v>
          </cell>
          <cell r="F78">
            <v>0</v>
          </cell>
          <cell r="G78">
            <v>0</v>
          </cell>
          <cell r="H78">
            <v>0</v>
          </cell>
          <cell r="I78">
            <v>0</v>
          </cell>
        </row>
        <row r="79">
          <cell r="B79" t="str">
            <v>Bộ tranh về tình yêu thương con người</v>
          </cell>
          <cell r="C79" t="str">
            <v>x</v>
          </cell>
          <cell r="D79">
            <v>0</v>
          </cell>
          <cell r="E79" t="str">
            <v>Bộ</v>
          </cell>
          <cell r="F79" t="str">
            <v>01/GV</v>
          </cell>
          <cell r="G79" t="str">
            <v>Lớp 6,7</v>
          </cell>
          <cell r="H79">
            <v>191494</v>
          </cell>
          <cell r="I79">
            <v>152</v>
          </cell>
        </row>
        <row r="80">
          <cell r="B80" t="str">
            <v>Chủ đề 3: Chăm chỉ</v>
          </cell>
          <cell r="C80">
            <v>0</v>
          </cell>
          <cell r="D80">
            <v>0</v>
          </cell>
          <cell r="E80">
            <v>0</v>
          </cell>
          <cell r="F80">
            <v>0</v>
          </cell>
          <cell r="G80">
            <v>0</v>
          </cell>
          <cell r="H80">
            <v>0</v>
          </cell>
          <cell r="I80">
            <v>0</v>
          </cell>
        </row>
        <row r="81">
          <cell r="B81" t="str">
            <v xml:space="preserve">Bộ tranh về sự siêng năng, kiên trì </v>
          </cell>
          <cell r="C81" t="str">
            <v>x</v>
          </cell>
          <cell r="D81">
            <v>0</v>
          </cell>
          <cell r="E81" t="str">
            <v>Bộ</v>
          </cell>
          <cell r="F81" t="str">
            <v>01/GV</v>
          </cell>
          <cell r="G81" t="str">
            <v>Lớp 6</v>
          </cell>
          <cell r="H81">
            <v>116450</v>
          </cell>
          <cell r="I81">
            <v>158</v>
          </cell>
        </row>
        <row r="82">
          <cell r="B82" t="str">
            <v>Tranh về việc học tập tự giác tích cực của HS</v>
          </cell>
          <cell r="C82" t="str">
            <v>x</v>
          </cell>
          <cell r="D82">
            <v>0</v>
          </cell>
          <cell r="E82" t="str">
            <v>Tờ</v>
          </cell>
          <cell r="F82" t="str">
            <v>01/GV</v>
          </cell>
          <cell r="G82" t="str">
            <v>Lớp 7</v>
          </cell>
          <cell r="H82">
            <v>0</v>
          </cell>
          <cell r="I82">
            <v>15</v>
          </cell>
        </row>
        <row r="83">
          <cell r="B83" t="str">
            <v>Chủ đề 5: Kĩ năng nhận thức, quản lí bản thân</v>
          </cell>
          <cell r="C83">
            <v>0</v>
          </cell>
          <cell r="D83">
            <v>0</v>
          </cell>
          <cell r="E83">
            <v>0</v>
          </cell>
          <cell r="F83">
            <v>0</v>
          </cell>
          <cell r="G83">
            <v>0</v>
          </cell>
          <cell r="H83">
            <v>0</v>
          </cell>
          <cell r="I83">
            <v>0</v>
          </cell>
        </row>
        <row r="84">
          <cell r="B84" t="str">
            <v>Tranh về cách ứng phó với tình huống căng thẳng</v>
          </cell>
          <cell r="C84" t="str">
            <v>x</v>
          </cell>
          <cell r="D84">
            <v>0</v>
          </cell>
          <cell r="E84" t="str">
            <v>Tờ</v>
          </cell>
          <cell r="F84" t="str">
            <v>01/GV</v>
          </cell>
          <cell r="G84" t="str">
            <v>Lớp 7</v>
          </cell>
          <cell r="H84">
            <v>0</v>
          </cell>
          <cell r="I84">
            <v>16</v>
          </cell>
        </row>
        <row r="85">
          <cell r="B85" t="str">
            <v>Chủ đề 6: Kĩ năng tự bảo vệ</v>
          </cell>
          <cell r="C85">
            <v>0</v>
          </cell>
          <cell r="D85">
            <v>0</v>
          </cell>
          <cell r="E85">
            <v>0</v>
          </cell>
          <cell r="F85">
            <v>0</v>
          </cell>
          <cell r="G85">
            <v>0</v>
          </cell>
          <cell r="H85">
            <v>0</v>
          </cell>
          <cell r="I85">
            <v>0</v>
          </cell>
        </row>
        <row r="86">
          <cell r="B86" t="str">
            <v>Bộ tranh hướng dẫn phòng tránh và ứng phó với các tình huống nguy hiểm</v>
          </cell>
          <cell r="C86" t="str">
            <v>x</v>
          </cell>
          <cell r="D86">
            <v>0</v>
          </cell>
          <cell r="E86" t="str">
            <v>Bộ</v>
          </cell>
          <cell r="F86" t="str">
            <v>01/GV</v>
          </cell>
          <cell r="G86" t="str">
            <v>Lớp 6</v>
          </cell>
          <cell r="H86">
            <v>154194</v>
          </cell>
          <cell r="I86">
            <v>160</v>
          </cell>
        </row>
        <row r="87">
          <cell r="B87" t="str">
            <v>Tranh về phòng chống bạo lực học đường</v>
          </cell>
          <cell r="C87" t="str">
            <v>x</v>
          </cell>
          <cell r="D87">
            <v>0</v>
          </cell>
          <cell r="E87" t="str">
            <v>Tờ</v>
          </cell>
          <cell r="F87" t="str">
            <v>01/GV</v>
          </cell>
          <cell r="G87" t="str">
            <v>Lớp 7</v>
          </cell>
          <cell r="H87">
            <v>0</v>
          </cell>
          <cell r="I87">
            <v>14</v>
          </cell>
        </row>
        <row r="88">
          <cell r="B88" t="str">
            <v>Chủ đề 7: Hoạt động tiêu dùng</v>
          </cell>
          <cell r="C88">
            <v>0</v>
          </cell>
          <cell r="D88">
            <v>0</v>
          </cell>
          <cell r="E88">
            <v>0</v>
          </cell>
          <cell r="F88">
            <v>0</v>
          </cell>
          <cell r="G88">
            <v>0</v>
          </cell>
          <cell r="H88">
            <v>0</v>
          </cell>
          <cell r="I88">
            <v>0</v>
          </cell>
        </row>
        <row r="89">
          <cell r="B89" t="str">
            <v>Bộ tranh về thực hiện lối sống tiết kiệm</v>
          </cell>
          <cell r="C89" t="str">
            <v>x</v>
          </cell>
          <cell r="D89">
            <v>0</v>
          </cell>
          <cell r="E89" t="str">
            <v>Bộ</v>
          </cell>
          <cell r="F89" t="str">
            <v>01/GV</v>
          </cell>
          <cell r="G89" t="str">
            <v>Lớp 6</v>
          </cell>
          <cell r="H89">
            <v>90400</v>
          </cell>
          <cell r="I89">
            <v>159</v>
          </cell>
        </row>
        <row r="90">
          <cell r="B90" t="str">
            <v>Tranh thể hiện hoạt động quản lí tiền của HS</v>
          </cell>
          <cell r="C90" t="str">
            <v>x</v>
          </cell>
          <cell r="D90">
            <v>0</v>
          </cell>
          <cell r="E90" t="str">
            <v>Tờ</v>
          </cell>
          <cell r="F90" t="str">
            <v>01/GV</v>
          </cell>
          <cell r="G90" t="str">
            <v>Lớp 7</v>
          </cell>
          <cell r="H90">
            <v>0</v>
          </cell>
          <cell r="I90">
            <v>23</v>
          </cell>
        </row>
        <row r="91">
          <cell r="B91" t="str">
            <v>Chủ đề 8: Quyền và nghĩa vụ công dân</v>
          </cell>
          <cell r="C91">
            <v>0</v>
          </cell>
          <cell r="D91">
            <v>0</v>
          </cell>
          <cell r="E91">
            <v>0</v>
          </cell>
          <cell r="F91">
            <v>0</v>
          </cell>
          <cell r="G91">
            <v>0</v>
          </cell>
          <cell r="H91">
            <v>0</v>
          </cell>
          <cell r="I91">
            <v>0</v>
          </cell>
        </row>
        <row r="92">
          <cell r="B92" t="str">
            <v>Tranh mô phỏng mối quan hệ giữa nhà nước và công dân</v>
          </cell>
          <cell r="C92" t="str">
            <v>x</v>
          </cell>
          <cell r="D92">
            <v>0</v>
          </cell>
          <cell r="E92" t="str">
            <v>Tờ</v>
          </cell>
          <cell r="F92" t="str">
            <v>01/GV</v>
          </cell>
          <cell r="G92" t="str">
            <v>Lớp 6</v>
          </cell>
          <cell r="H92">
            <v>53400</v>
          </cell>
          <cell r="I92">
            <v>154</v>
          </cell>
        </row>
        <row r="93">
          <cell r="B93" t="str">
            <v>Bộ tranh thể hiện các nhóm quyền trẻ em</v>
          </cell>
          <cell r="C93" t="str">
            <v>x</v>
          </cell>
          <cell r="D93">
            <v>0</v>
          </cell>
          <cell r="E93" t="str">
            <v>Bộ</v>
          </cell>
          <cell r="F93" t="str">
            <v>01/GV</v>
          </cell>
          <cell r="G93" t="str">
            <v>Lớp 6</v>
          </cell>
          <cell r="H93">
            <v>150571</v>
          </cell>
          <cell r="I93">
            <v>156</v>
          </cell>
        </row>
        <row r="94">
          <cell r="B94" t="str">
            <v>Tranh về tệ nạn xã hội</v>
          </cell>
          <cell r="C94" t="str">
            <v>x</v>
          </cell>
          <cell r="D94">
            <v>0</v>
          </cell>
          <cell r="E94" t="str">
            <v>Tờ</v>
          </cell>
          <cell r="F94" t="str">
            <v>01/GV</v>
          </cell>
          <cell r="G94" t="str">
            <v>Lớp 7</v>
          </cell>
          <cell r="H94">
            <v>0</v>
          </cell>
          <cell r="I94">
            <v>15</v>
          </cell>
        </row>
        <row r="95">
          <cell r="B95" t="str">
            <v>DỤNG CỤ</v>
          </cell>
          <cell r="C95">
            <v>0</v>
          </cell>
          <cell r="D95">
            <v>0</v>
          </cell>
          <cell r="E95">
            <v>0</v>
          </cell>
          <cell r="F95">
            <v>0</v>
          </cell>
          <cell r="G95">
            <v>0</v>
          </cell>
          <cell r="H95">
            <v>0</v>
          </cell>
          <cell r="I95">
            <v>0</v>
          </cell>
        </row>
        <row r="96">
          <cell r="B96" t="str">
            <v>Bộ dụng cụ thực hành tự nhận thức bản thân</v>
          </cell>
          <cell r="C96" t="str">
            <v>x</v>
          </cell>
          <cell r="D96" t="str">
            <v>x</v>
          </cell>
          <cell r="E96" t="str">
            <v>Bộ</v>
          </cell>
          <cell r="F96" t="str">
            <v>01/6HS</v>
          </cell>
          <cell r="G96" t="str">
            <v>Lớp 6</v>
          </cell>
          <cell r="H96">
            <v>1953450</v>
          </cell>
          <cell r="I96">
            <v>2046</v>
          </cell>
        </row>
        <row r="97">
          <cell r="B97" t="str">
            <v>Bộ dụng cụ cho HS thực hành ứng phó với các tình huống nguy hiểm</v>
          </cell>
          <cell r="C97" t="str">
            <v>x</v>
          </cell>
          <cell r="D97" t="str">
            <v>x</v>
          </cell>
          <cell r="E97" t="str">
            <v>Bộ</v>
          </cell>
          <cell r="F97" t="str">
            <v>02/GV</v>
          </cell>
          <cell r="G97" t="str">
            <v>Lớp 6</v>
          </cell>
          <cell r="H97">
            <v>3646543</v>
          </cell>
          <cell r="I97">
            <v>412</v>
          </cell>
        </row>
        <row r="98">
          <cell r="B98" t="str">
            <v>Bộ dụng cụ thực hành tiết kiệm</v>
          </cell>
          <cell r="C98" t="str">
            <v>x</v>
          </cell>
          <cell r="D98" t="str">
            <v>x</v>
          </cell>
          <cell r="E98" t="str">
            <v>Bộ</v>
          </cell>
          <cell r="F98" t="str">
            <v>01/6HS</v>
          </cell>
          <cell r="G98" t="str">
            <v>Lớp 6,7,8,9</v>
          </cell>
          <cell r="H98">
            <v>236708</v>
          </cell>
          <cell r="I98">
            <v>3026</v>
          </cell>
        </row>
        <row r="99">
          <cell r="B99" t="str">
            <v>MÔN LỊCH SỬ VÀ ĐỊA LÝ</v>
          </cell>
          <cell r="C99">
            <v>0</v>
          </cell>
          <cell r="D99">
            <v>0</v>
          </cell>
          <cell r="E99">
            <v>0</v>
          </cell>
          <cell r="F99">
            <v>0</v>
          </cell>
          <cell r="G99">
            <v>0</v>
          </cell>
          <cell r="H99">
            <v>0</v>
          </cell>
          <cell r="I99">
            <v>0</v>
          </cell>
        </row>
        <row r="100">
          <cell r="B100" t="str">
            <v>Phân môn Lịch sử</v>
          </cell>
          <cell r="C100">
            <v>0</v>
          </cell>
          <cell r="D100">
            <v>0</v>
          </cell>
          <cell r="E100">
            <v>0</v>
          </cell>
          <cell r="F100">
            <v>0</v>
          </cell>
          <cell r="G100">
            <v>0</v>
          </cell>
          <cell r="H100">
            <v>0</v>
          </cell>
          <cell r="I100">
            <v>0</v>
          </cell>
        </row>
        <row r="101">
          <cell r="B101" t="str">
            <v>LỚP 6</v>
          </cell>
          <cell r="C101">
            <v>0</v>
          </cell>
          <cell r="D101">
            <v>0</v>
          </cell>
          <cell r="E101">
            <v>0</v>
          </cell>
          <cell r="F101">
            <v>0</v>
          </cell>
          <cell r="G101">
            <v>0</v>
          </cell>
          <cell r="H101">
            <v>0</v>
          </cell>
          <cell r="I101">
            <v>0</v>
          </cell>
        </row>
        <row r="102">
          <cell r="B102" t="str">
            <v>Tại sao cần học Lịch sử</v>
          </cell>
          <cell r="C102">
            <v>0</v>
          </cell>
          <cell r="D102">
            <v>0</v>
          </cell>
          <cell r="E102">
            <v>0</v>
          </cell>
          <cell r="F102">
            <v>0</v>
          </cell>
          <cell r="G102">
            <v>0</v>
          </cell>
          <cell r="H102">
            <v>0</v>
          </cell>
          <cell r="I102">
            <v>0</v>
          </cell>
        </row>
        <row r="103">
          <cell r="B103" t="str">
            <v>Dựa vào đâu để biết và dựng lại lịch sử</v>
          </cell>
          <cell r="C103">
            <v>0</v>
          </cell>
          <cell r="D103">
            <v>0</v>
          </cell>
          <cell r="E103">
            <v>0</v>
          </cell>
          <cell r="F103">
            <v>0</v>
          </cell>
          <cell r="G103">
            <v>0</v>
          </cell>
          <cell r="H103">
            <v>0</v>
          </cell>
          <cell r="I103">
            <v>0</v>
          </cell>
        </row>
        <row r="104">
          <cell r="B104" t="str">
            <v>Tranh một tờ lịch bloc có đủ thông tin về thời gian theo Dương lịch và Âm lịch.</v>
          </cell>
          <cell r="C104" t="str">
            <v>x</v>
          </cell>
          <cell r="D104" t="str">
            <v>x</v>
          </cell>
          <cell r="E104" t="str">
            <v>Tờ</v>
          </cell>
          <cell r="F104" t="str">
            <v>08/GV</v>
          </cell>
          <cell r="G104">
            <v>0</v>
          </cell>
          <cell r="H104">
            <v>16536</v>
          </cell>
          <cell r="I104">
            <v>1218</v>
          </cell>
        </row>
        <row r="105">
          <cell r="B105" t="str">
            <v>Thời nguyên thủy</v>
          </cell>
          <cell r="C105">
            <v>0</v>
          </cell>
          <cell r="D105">
            <v>0</v>
          </cell>
          <cell r="E105">
            <v>0</v>
          </cell>
          <cell r="F105">
            <v>0</v>
          </cell>
          <cell r="G105">
            <v>0</v>
          </cell>
          <cell r="H105">
            <v>0</v>
          </cell>
          <cell r="I105">
            <v>0</v>
          </cell>
        </row>
        <row r="106">
          <cell r="B106" t="str">
            <v>Nguồn gốc loài người</v>
          </cell>
          <cell r="C106">
            <v>0</v>
          </cell>
          <cell r="D106">
            <v>0</v>
          </cell>
          <cell r="E106">
            <v>0</v>
          </cell>
          <cell r="F106">
            <v>0</v>
          </cell>
          <cell r="G106">
            <v>0</v>
          </cell>
          <cell r="H106">
            <v>0</v>
          </cell>
          <cell r="I106">
            <v>0</v>
          </cell>
        </row>
        <row r="107">
          <cell r="B107" t="str">
            <v>Lược đồ một số di chỉ khảo cổ học tiêu biểu ở Đông Nam Á và Việt Nam</v>
          </cell>
          <cell r="C107" t="str">
            <v>x</v>
          </cell>
          <cell r="D107" t="str">
            <v>x</v>
          </cell>
          <cell r="E107" t="str">
            <v>Bộ</v>
          </cell>
          <cell r="F107" t="str">
            <v>01/GV</v>
          </cell>
          <cell r="G107">
            <v>0</v>
          </cell>
          <cell r="H107">
            <v>94788</v>
          </cell>
          <cell r="I107">
            <v>176</v>
          </cell>
        </row>
        <row r="108">
          <cell r="B108" t="str">
            <v>Xã hội cổ đại</v>
          </cell>
          <cell r="C108">
            <v>0</v>
          </cell>
          <cell r="D108">
            <v>0</v>
          </cell>
          <cell r="E108">
            <v>0</v>
          </cell>
          <cell r="F108">
            <v>0</v>
          </cell>
          <cell r="G108">
            <v>0</v>
          </cell>
          <cell r="H108">
            <v>0</v>
          </cell>
          <cell r="I108">
            <v>0</v>
          </cell>
        </row>
        <row r="109">
          <cell r="B109" t="str">
            <v>Lược đồ thế giới cổ đại</v>
          </cell>
          <cell r="C109" t="str">
            <v>x</v>
          </cell>
          <cell r="D109" t="str">
            <v>x</v>
          </cell>
          <cell r="E109" t="str">
            <v>Bộ</v>
          </cell>
          <cell r="F109" t="str">
            <v>01/GV</v>
          </cell>
          <cell r="G109">
            <v>0</v>
          </cell>
          <cell r="H109">
            <v>277625</v>
          </cell>
          <cell r="I109">
            <v>174</v>
          </cell>
        </row>
        <row r="110">
          <cell r="B110" t="str">
            <v>Đông Nam Á từ khoảng thời gian giáp Công nguyên đến thế kỷ X</v>
          </cell>
          <cell r="C110">
            <v>0</v>
          </cell>
          <cell r="D110">
            <v>0</v>
          </cell>
          <cell r="E110">
            <v>0</v>
          </cell>
          <cell r="F110">
            <v>0</v>
          </cell>
          <cell r="G110">
            <v>0</v>
          </cell>
          <cell r="H110">
            <v>0</v>
          </cell>
          <cell r="I110">
            <v>0</v>
          </cell>
        </row>
        <row r="111">
          <cell r="B111" t="str">
            <v>Khái lược về Đông Nam Á và các nhà nước sơ kì ở Đông Nam Á</v>
          </cell>
          <cell r="C111">
            <v>0</v>
          </cell>
          <cell r="D111">
            <v>0</v>
          </cell>
          <cell r="E111">
            <v>0</v>
          </cell>
          <cell r="F111">
            <v>0</v>
          </cell>
          <cell r="G111">
            <v>0</v>
          </cell>
          <cell r="H111">
            <v>0</v>
          </cell>
          <cell r="I111">
            <v>0</v>
          </cell>
        </row>
        <row r="112">
          <cell r="B112" t="str">
            <v>Lược đồ Đông Nam Á và các vương quốc cổ ở Đông Nam Á</v>
          </cell>
          <cell r="C112" t="str">
            <v>x</v>
          </cell>
          <cell r="D112" t="str">
            <v>x</v>
          </cell>
          <cell r="E112" t="str">
            <v>Tờ</v>
          </cell>
          <cell r="F112" t="str">
            <v>01/GV</v>
          </cell>
          <cell r="G112">
            <v>0</v>
          </cell>
          <cell r="H112">
            <v>142331</v>
          </cell>
          <cell r="I112">
            <v>177</v>
          </cell>
        </row>
        <row r="113">
          <cell r="B113" t="str">
            <v>Việt Nam từ khoảng thế kỷ VII TCN đến thế kỷ X</v>
          </cell>
          <cell r="C113">
            <v>0</v>
          </cell>
          <cell r="D113">
            <v>0</v>
          </cell>
          <cell r="E113">
            <v>0</v>
          </cell>
          <cell r="F113">
            <v>0</v>
          </cell>
          <cell r="G113">
            <v>0</v>
          </cell>
          <cell r="H113">
            <v>0</v>
          </cell>
          <cell r="I113">
            <v>0</v>
          </cell>
        </row>
        <row r="114">
          <cell r="B114" t="str">
            <v>Thời kì Bắc thuộc và chống Bắc thuộc từ thế kỉ II trước Công nguyên đến năm 938</v>
          </cell>
          <cell r="C114">
            <v>0</v>
          </cell>
          <cell r="D114">
            <v>0</v>
          </cell>
          <cell r="E114">
            <v>0</v>
          </cell>
          <cell r="F114">
            <v>0</v>
          </cell>
          <cell r="G114">
            <v>0</v>
          </cell>
          <cell r="H114">
            <v>0</v>
          </cell>
          <cell r="I114">
            <v>0</v>
          </cell>
        </row>
        <row r="115">
          <cell r="B115" t="str">
            <v>Lược đồ thể hiện Chiến thắng Bạch Đằng năm 938</v>
          </cell>
          <cell r="C115" t="str">
            <v>x</v>
          </cell>
          <cell r="D115" t="str">
            <v>x</v>
          </cell>
          <cell r="E115" t="str">
            <v>Tờ</v>
          </cell>
          <cell r="F115" t="str">
            <v>01/GV</v>
          </cell>
          <cell r="G115">
            <v>0</v>
          </cell>
          <cell r="H115">
            <v>0</v>
          </cell>
          <cell r="I115">
            <v>168</v>
          </cell>
        </row>
        <row r="116">
          <cell r="B116" t="str">
            <v>LỚP 7</v>
          </cell>
          <cell r="C116">
            <v>0</v>
          </cell>
          <cell r="D116">
            <v>0</v>
          </cell>
          <cell r="E116">
            <v>0</v>
          </cell>
          <cell r="F116">
            <v>0</v>
          </cell>
          <cell r="G116">
            <v>0</v>
          </cell>
          <cell r="H116">
            <v>0</v>
          </cell>
          <cell r="I116">
            <v>1</v>
          </cell>
        </row>
        <row r="117">
          <cell r="B117" t="str">
            <v>Tây Âu từ thế kỷ V đến thế kỷ XVI</v>
          </cell>
          <cell r="C117">
            <v>0</v>
          </cell>
          <cell r="D117">
            <v>0</v>
          </cell>
          <cell r="E117">
            <v>0</v>
          </cell>
          <cell r="F117">
            <v>0</v>
          </cell>
          <cell r="G117">
            <v>0</v>
          </cell>
          <cell r="H117">
            <v>0</v>
          </cell>
          <cell r="I117">
            <v>1</v>
          </cell>
        </row>
        <row r="118">
          <cell r="B118" t="str">
            <v>Các cuộc phát kiến địa lý</v>
          </cell>
          <cell r="C118">
            <v>0</v>
          </cell>
          <cell r="D118">
            <v>0</v>
          </cell>
          <cell r="E118">
            <v>0</v>
          </cell>
          <cell r="F118">
            <v>0</v>
          </cell>
          <cell r="G118">
            <v>0</v>
          </cell>
          <cell r="H118">
            <v>0</v>
          </cell>
          <cell r="I118">
            <v>1</v>
          </cell>
        </row>
        <row r="119">
          <cell r="B119" t="str">
            <v>Lược đồ thể hiện một số cuộc phát kiến địa lý, thế kỷ XV, XVI</v>
          </cell>
          <cell r="C119" t="str">
            <v>x</v>
          </cell>
          <cell r="D119" t="str">
            <v>x</v>
          </cell>
          <cell r="E119" t="str">
            <v>Tờ</v>
          </cell>
          <cell r="F119" t="str">
            <v>01/GV</v>
          </cell>
          <cell r="G119">
            <v>0</v>
          </cell>
          <cell r="H119">
            <v>0</v>
          </cell>
          <cell r="I119">
            <v>35</v>
          </cell>
        </row>
        <row r="120">
          <cell r="B120" t="str">
            <v>Đông Nam Á từ nửa sau thế kỷ X đến nửa đầu thế kỷ XVI</v>
          </cell>
          <cell r="C120">
            <v>0</v>
          </cell>
          <cell r="D120">
            <v>0</v>
          </cell>
          <cell r="E120">
            <v>0</v>
          </cell>
          <cell r="F120">
            <v>0</v>
          </cell>
          <cell r="G120">
            <v>0</v>
          </cell>
          <cell r="H120">
            <v>0</v>
          </cell>
          <cell r="I120">
            <v>0</v>
          </cell>
        </row>
        <row r="121">
          <cell r="B121" t="str">
            <v>Lược đồ Đông Nam Á và quốc gia ở Đông Nam Á</v>
          </cell>
          <cell r="C121" t="str">
            <v>x</v>
          </cell>
          <cell r="D121" t="str">
            <v>x</v>
          </cell>
          <cell r="E121" t="str">
            <v>Tờ</v>
          </cell>
          <cell r="F121" t="str">
            <v>01/GV</v>
          </cell>
          <cell r="G121">
            <v>0</v>
          </cell>
          <cell r="H121">
            <v>0</v>
          </cell>
          <cell r="I121">
            <v>36</v>
          </cell>
        </row>
        <row r="122">
          <cell r="B122" t="str">
            <v>Phân môn Địa lý</v>
          </cell>
          <cell r="C122">
            <v>0</v>
          </cell>
          <cell r="D122">
            <v>0</v>
          </cell>
          <cell r="E122">
            <v>0</v>
          </cell>
          <cell r="F122">
            <v>0</v>
          </cell>
          <cell r="G122">
            <v>0</v>
          </cell>
          <cell r="H122">
            <v>0</v>
          </cell>
          <cell r="I122">
            <v>0</v>
          </cell>
        </row>
        <row r="123">
          <cell r="B123" t="str">
            <v>THIẾT BỊ DÙNG CHUNG</v>
          </cell>
          <cell r="C123">
            <v>0</v>
          </cell>
          <cell r="D123">
            <v>0</v>
          </cell>
          <cell r="E123">
            <v>0</v>
          </cell>
          <cell r="F123">
            <v>0</v>
          </cell>
          <cell r="G123">
            <v>0</v>
          </cell>
          <cell r="H123">
            <v>0</v>
          </cell>
          <cell r="I123">
            <v>0</v>
          </cell>
        </row>
        <row r="124">
          <cell r="B124" t="str">
            <v>Quả địa cầu hành chính</v>
          </cell>
          <cell r="C124">
            <v>0</v>
          </cell>
          <cell r="D124" t="str">
            <v>x</v>
          </cell>
          <cell r="E124" t="str">
            <v>quả</v>
          </cell>
          <cell r="F124" t="str">
            <v>03/trường</v>
          </cell>
          <cell r="G124">
            <v>0</v>
          </cell>
          <cell r="H124">
            <v>535750</v>
          </cell>
          <cell r="I124">
            <v>296</v>
          </cell>
        </row>
        <row r="125">
          <cell r="B125" t="str">
            <v>Quả địa cầu tự nhiên</v>
          </cell>
          <cell r="C125">
            <v>0</v>
          </cell>
          <cell r="D125" t="str">
            <v>x</v>
          </cell>
          <cell r="E125" t="str">
            <v>quả</v>
          </cell>
          <cell r="F125" t="str">
            <v>03/trường</v>
          </cell>
          <cell r="G125">
            <v>0</v>
          </cell>
          <cell r="H125">
            <v>535750</v>
          </cell>
          <cell r="I125">
            <v>297</v>
          </cell>
        </row>
        <row r="126">
          <cell r="B126" t="str">
            <v>La bàn</v>
          </cell>
          <cell r="C126">
            <v>0</v>
          </cell>
          <cell r="D126" t="str">
            <v>x</v>
          </cell>
          <cell r="E126" t="str">
            <v>chiếc</v>
          </cell>
          <cell r="F126" t="str">
            <v>01/05 lớp</v>
          </cell>
          <cell r="G126">
            <v>0</v>
          </cell>
          <cell r="H126">
            <v>31644</v>
          </cell>
          <cell r="I126">
            <v>172</v>
          </cell>
        </row>
        <row r="127">
          <cell r="B127" t="str">
            <v>Hộp quặng và khoáng sản chính ở Việt Nam</v>
          </cell>
          <cell r="C127">
            <v>0</v>
          </cell>
          <cell r="D127" t="str">
            <v>x</v>
          </cell>
          <cell r="E127" t="str">
            <v>hộp</v>
          </cell>
          <cell r="F127" t="str">
            <v>01/GV</v>
          </cell>
          <cell r="G127">
            <v>0</v>
          </cell>
          <cell r="H127">
            <v>505678</v>
          </cell>
          <cell r="I127">
            <v>190</v>
          </cell>
        </row>
        <row r="128">
          <cell r="B128" t="str">
            <v>Nhiệt - ẩm kế treo tường</v>
          </cell>
          <cell r="C128">
            <v>0</v>
          </cell>
          <cell r="D128" t="str">
            <v>x</v>
          </cell>
          <cell r="E128" t="str">
            <v>chiếc</v>
          </cell>
          <cell r="F128" t="str">
            <v>01/GV</v>
          </cell>
          <cell r="G128">
            <v>0</v>
          </cell>
          <cell r="H128">
            <v>187209</v>
          </cell>
          <cell r="I128">
            <v>194</v>
          </cell>
        </row>
        <row r="129">
          <cell r="B129" t="str">
            <v>THIẾT BỊ THEO CÁC CHỦ ĐỀ</v>
          </cell>
          <cell r="C129">
            <v>0</v>
          </cell>
          <cell r="D129">
            <v>0</v>
          </cell>
          <cell r="E129">
            <v>0</v>
          </cell>
          <cell r="F129">
            <v>0</v>
          </cell>
          <cell r="G129">
            <v>0</v>
          </cell>
          <cell r="H129">
            <v>0</v>
          </cell>
          <cell r="I129">
            <v>0</v>
          </cell>
        </row>
        <row r="130">
          <cell r="B130" t="str">
            <v>TRANH ẢNH</v>
          </cell>
          <cell r="C130">
            <v>0</v>
          </cell>
          <cell r="D130">
            <v>0</v>
          </cell>
          <cell r="E130">
            <v>0</v>
          </cell>
          <cell r="F130">
            <v>0</v>
          </cell>
          <cell r="G130">
            <v>0</v>
          </cell>
          <cell r="H130">
            <v>0</v>
          </cell>
          <cell r="I130">
            <v>0</v>
          </cell>
        </row>
        <row r="131">
          <cell r="B131" t="str">
            <v>LỚP 6</v>
          </cell>
          <cell r="C131">
            <v>0</v>
          </cell>
          <cell r="D131">
            <v>0</v>
          </cell>
          <cell r="E131">
            <v>0</v>
          </cell>
          <cell r="F131">
            <v>0</v>
          </cell>
          <cell r="G131">
            <v>0</v>
          </cell>
          <cell r="H131">
            <v>0</v>
          </cell>
          <cell r="I131">
            <v>0</v>
          </cell>
        </row>
        <row r="132">
          <cell r="B132" t="str">
            <v>Chủ đề : Bản đồ - Phương tiện thể hiện bề mặt Trái Đất</v>
          </cell>
          <cell r="C132">
            <v>0</v>
          </cell>
          <cell r="D132">
            <v>0</v>
          </cell>
          <cell r="E132">
            <v>0</v>
          </cell>
          <cell r="F132">
            <v>0</v>
          </cell>
          <cell r="G132">
            <v>0</v>
          </cell>
          <cell r="H132">
            <v>0</v>
          </cell>
          <cell r="I132">
            <v>0</v>
          </cell>
        </row>
        <row r="133">
          <cell r="B133" t="str">
            <v>Bản đồ địa hình, Bản đồ hành chính, Bản đồ giao thông, Bản đồ du lịch</v>
          </cell>
          <cell r="C133">
            <v>0</v>
          </cell>
          <cell r="D133" t="str">
            <v>x</v>
          </cell>
          <cell r="E133" t="str">
            <v>Tờ</v>
          </cell>
          <cell r="F133" t="str">
            <v>04/GV</v>
          </cell>
          <cell r="G133">
            <v>0</v>
          </cell>
          <cell r="H133">
            <v>19700</v>
          </cell>
          <cell r="I133">
            <v>505</v>
          </cell>
        </row>
        <row r="134">
          <cell r="B134" t="str">
            <v>Chủ đề: Trái Đất- hành tinh của hệ Mặt Trời</v>
          </cell>
          <cell r="C134">
            <v>0</v>
          </cell>
          <cell r="D134">
            <v>0</v>
          </cell>
          <cell r="E134">
            <v>0</v>
          </cell>
          <cell r="F134">
            <v>0</v>
          </cell>
          <cell r="G134">
            <v>0</v>
          </cell>
          <cell r="H134">
            <v>0</v>
          </cell>
          <cell r="I134">
            <v>0</v>
          </cell>
        </row>
        <row r="135">
          <cell r="B135" t="str">
            <v>Sơ đồ chuyển động của Trái Đất quanh Mặt Trời</v>
          </cell>
          <cell r="C135" t="str">
            <v>x</v>
          </cell>
          <cell r="D135">
            <v>0</v>
          </cell>
          <cell r="E135" t="str">
            <v>Tờ</v>
          </cell>
          <cell r="F135" t="str">
            <v>04/GV</v>
          </cell>
          <cell r="G135">
            <v>0</v>
          </cell>
          <cell r="H135">
            <v>20056</v>
          </cell>
          <cell r="I135">
            <v>511</v>
          </cell>
        </row>
        <row r="136">
          <cell r="B136" t="str">
            <v>Chủ đề: Cấu tạo của Trái Đất. Vỏ Trái Đất</v>
          </cell>
          <cell r="C136">
            <v>0</v>
          </cell>
          <cell r="D136">
            <v>0</v>
          </cell>
          <cell r="E136">
            <v>0</v>
          </cell>
          <cell r="F136">
            <v>0</v>
          </cell>
          <cell r="G136">
            <v>0</v>
          </cell>
          <cell r="H136">
            <v>0</v>
          </cell>
          <cell r="I136">
            <v>0</v>
          </cell>
        </row>
        <row r="137">
          <cell r="B137" t="str">
            <v>Cấu tạo bên trong Trái Đất</v>
          </cell>
          <cell r="C137" t="str">
            <v>x</v>
          </cell>
          <cell r="D137">
            <v>0</v>
          </cell>
          <cell r="E137" t="str">
            <v>Tờ</v>
          </cell>
          <cell r="F137" t="str">
            <v>01/GV</v>
          </cell>
          <cell r="G137">
            <v>0</v>
          </cell>
          <cell r="H137">
            <v>39963</v>
          </cell>
          <cell r="I137">
            <v>151</v>
          </cell>
        </row>
        <row r="138">
          <cell r="B138" t="str">
            <v>Các dạng địa hình trên Trái Đất</v>
          </cell>
          <cell r="C138" t="str">
            <v>x</v>
          </cell>
          <cell r="D138">
            <v>0</v>
          </cell>
          <cell r="E138" t="str">
            <v>Tờ</v>
          </cell>
          <cell r="F138" t="str">
            <v>01/GV</v>
          </cell>
          <cell r="G138">
            <v>0</v>
          </cell>
          <cell r="H138">
            <v>39963</v>
          </cell>
          <cell r="I138">
            <v>154</v>
          </cell>
        </row>
        <row r="139">
          <cell r="B139" t="str">
            <v xml:space="preserve">Lát cắt địa hình </v>
          </cell>
          <cell r="C139">
            <v>0</v>
          </cell>
          <cell r="D139" t="str">
            <v>x</v>
          </cell>
          <cell r="E139" t="str">
            <v>Tờ</v>
          </cell>
          <cell r="F139" t="str">
            <v xml:space="preserve"> 04/GV</v>
          </cell>
          <cell r="G139">
            <v>0</v>
          </cell>
          <cell r="H139">
            <v>0</v>
          </cell>
          <cell r="I139">
            <v>527</v>
          </cell>
        </row>
        <row r="140">
          <cell r="B140" t="str">
            <v>Hiện tượng tạo núi</v>
          </cell>
          <cell r="C140">
            <v>0</v>
          </cell>
          <cell r="D140" t="str">
            <v>x</v>
          </cell>
          <cell r="E140" t="str">
            <v>Tờ</v>
          </cell>
          <cell r="F140" t="str">
            <v>04/GV</v>
          </cell>
          <cell r="G140">
            <v>0</v>
          </cell>
          <cell r="H140">
            <v>20056</v>
          </cell>
          <cell r="I140">
            <v>497</v>
          </cell>
        </row>
        <row r="141">
          <cell r="B141" t="str">
            <v>Chủ đề: Khí hậu và biến đổi khí hậu</v>
          </cell>
          <cell r="C141">
            <v>0</v>
          </cell>
          <cell r="D141">
            <v>0</v>
          </cell>
          <cell r="E141">
            <v>0</v>
          </cell>
          <cell r="F141">
            <v>0</v>
          </cell>
          <cell r="G141">
            <v>0</v>
          </cell>
          <cell r="H141">
            <v>0</v>
          </cell>
          <cell r="I141">
            <v>0</v>
          </cell>
        </row>
        <row r="142">
          <cell r="B142" t="str">
            <v>Sơ đồ các tầng khí quyển.</v>
          </cell>
          <cell r="C142" t="str">
            <v>x</v>
          </cell>
          <cell r="D142">
            <v>0</v>
          </cell>
          <cell r="E142" t="str">
            <v>Tờ</v>
          </cell>
          <cell r="F142" t="str">
            <v>01/GV</v>
          </cell>
          <cell r="G142">
            <v>0</v>
          </cell>
          <cell r="H142">
            <v>39963</v>
          </cell>
          <cell r="I142">
            <v>153</v>
          </cell>
        </row>
        <row r="143">
          <cell r="B143" t="str">
            <v>Chủ đề: Nước trên Trái Đất</v>
          </cell>
          <cell r="C143">
            <v>0</v>
          </cell>
          <cell r="D143">
            <v>0</v>
          </cell>
          <cell r="E143">
            <v>0</v>
          </cell>
          <cell r="F143">
            <v>0</v>
          </cell>
          <cell r="G143">
            <v>0</v>
          </cell>
          <cell r="H143">
            <v>0</v>
          </cell>
          <cell r="I143">
            <v>0</v>
          </cell>
        </row>
        <row r="144">
          <cell r="B144" t="str">
            <v xml:space="preserve">Sơ đồ vòng tuần hoàn lớn của nước </v>
          </cell>
          <cell r="C144" t="str">
            <v>x</v>
          </cell>
          <cell r="D144">
            <v>0</v>
          </cell>
          <cell r="E144" t="str">
            <v>Tờ</v>
          </cell>
          <cell r="F144" t="str">
            <v>01/GV</v>
          </cell>
          <cell r="G144">
            <v>0</v>
          </cell>
          <cell r="H144">
            <v>39963</v>
          </cell>
          <cell r="I144">
            <v>153</v>
          </cell>
        </row>
        <row r="145">
          <cell r="B145" t="str">
            <v>Chủ đề: Đất và sinh vật trên Trái Đất</v>
          </cell>
          <cell r="C145">
            <v>0</v>
          </cell>
          <cell r="D145">
            <v>0</v>
          </cell>
          <cell r="E145">
            <v>0</v>
          </cell>
          <cell r="F145">
            <v>0</v>
          </cell>
          <cell r="G145">
            <v>0</v>
          </cell>
          <cell r="H145">
            <v>0</v>
          </cell>
          <cell r="I145">
            <v>0</v>
          </cell>
        </row>
        <row r="146">
          <cell r="B146" t="str">
            <v>Phẫu diện một số loại đất chính</v>
          </cell>
          <cell r="C146">
            <v>0</v>
          </cell>
          <cell r="D146" t="str">
            <v>x</v>
          </cell>
          <cell r="E146" t="str">
            <v>Tờ</v>
          </cell>
          <cell r="F146" t="str">
            <v>04/GV</v>
          </cell>
          <cell r="G146">
            <v>0</v>
          </cell>
          <cell r="H146">
            <v>20056</v>
          </cell>
          <cell r="I146">
            <v>532</v>
          </cell>
        </row>
        <row r="147">
          <cell r="B147" t="str">
            <v>Hệ sinh thái rừng nhiệt đới</v>
          </cell>
          <cell r="C147">
            <v>0</v>
          </cell>
          <cell r="D147" t="str">
            <v>x</v>
          </cell>
          <cell r="E147" t="str">
            <v>Tờ</v>
          </cell>
          <cell r="F147" t="str">
            <v>04/GV</v>
          </cell>
          <cell r="G147">
            <v>0</v>
          </cell>
          <cell r="H147">
            <v>20056</v>
          </cell>
          <cell r="I147">
            <v>518</v>
          </cell>
        </row>
        <row r="148">
          <cell r="B148" t="str">
            <v>LỚP 7</v>
          </cell>
          <cell r="C148">
            <v>0</v>
          </cell>
          <cell r="D148">
            <v>0</v>
          </cell>
          <cell r="E148">
            <v>0</v>
          </cell>
          <cell r="F148">
            <v>0</v>
          </cell>
          <cell r="G148">
            <v>0</v>
          </cell>
          <cell r="H148">
            <v>0</v>
          </cell>
          <cell r="I148">
            <v>1</v>
          </cell>
        </row>
        <row r="149">
          <cell r="B149" t="str">
            <v>Chủ đề : Châu Mỹ</v>
          </cell>
          <cell r="C149">
            <v>0</v>
          </cell>
          <cell r="D149">
            <v>0</v>
          </cell>
          <cell r="E149">
            <v>0</v>
          </cell>
          <cell r="F149">
            <v>0</v>
          </cell>
          <cell r="G149">
            <v>0</v>
          </cell>
          <cell r="H149">
            <v>0</v>
          </cell>
          <cell r="I149">
            <v>0</v>
          </cell>
        </row>
        <row r="150">
          <cell r="B150" t="str">
            <v>Thảm thực vật ở dãy Andes</v>
          </cell>
          <cell r="C150" t="str">
            <v>x</v>
          </cell>
          <cell r="D150" t="str">
            <v>x</v>
          </cell>
          <cell r="E150" t="str">
            <v>Tờ</v>
          </cell>
          <cell r="F150" t="str">
            <v xml:space="preserve"> 04/GV</v>
          </cell>
          <cell r="G150">
            <v>0</v>
          </cell>
          <cell r="H150">
            <v>0</v>
          </cell>
          <cell r="I150">
            <v>64</v>
          </cell>
        </row>
        <row r="151">
          <cell r="B151" t="str">
            <v>BẢN ĐỒ/LƯỢC ĐỒ</v>
          </cell>
          <cell r="C151">
            <v>0</v>
          </cell>
          <cell r="D151">
            <v>0</v>
          </cell>
          <cell r="E151">
            <v>0</v>
          </cell>
          <cell r="F151">
            <v>0</v>
          </cell>
          <cell r="G151">
            <v>0</v>
          </cell>
          <cell r="H151">
            <v>0</v>
          </cell>
          <cell r="I151">
            <v>0</v>
          </cell>
        </row>
        <row r="152">
          <cell r="B152" t="str">
            <v>LỚP 6</v>
          </cell>
          <cell r="C152">
            <v>0</v>
          </cell>
          <cell r="D152">
            <v>0</v>
          </cell>
          <cell r="E152">
            <v>0</v>
          </cell>
          <cell r="F152">
            <v>0</v>
          </cell>
          <cell r="G152">
            <v>0</v>
          </cell>
          <cell r="H152">
            <v>0</v>
          </cell>
          <cell r="I152">
            <v>0</v>
          </cell>
        </row>
        <row r="153">
          <cell r="B153" t="str">
            <v>Chủ đề: Trái Đất- hành tinh của hệ Mặt Trời</v>
          </cell>
          <cell r="C153">
            <v>0</v>
          </cell>
          <cell r="D153">
            <v>0</v>
          </cell>
          <cell r="E153">
            <v>0</v>
          </cell>
          <cell r="F153">
            <v>0</v>
          </cell>
          <cell r="G153">
            <v>0</v>
          </cell>
          <cell r="H153">
            <v>0</v>
          </cell>
          <cell r="I153">
            <v>0</v>
          </cell>
        </row>
        <row r="154">
          <cell r="B154" t="str">
            <v xml:space="preserve">Bản đồ các khu vực giờ trên Trái Đất </v>
          </cell>
          <cell r="C154" t="str">
            <v>x</v>
          </cell>
          <cell r="D154">
            <v>0</v>
          </cell>
          <cell r="E154" t="str">
            <v>Tờ</v>
          </cell>
          <cell r="F154" t="str">
            <v>01/GV</v>
          </cell>
          <cell r="G154">
            <v>0</v>
          </cell>
          <cell r="H154">
            <v>49043</v>
          </cell>
          <cell r="I154">
            <v>143</v>
          </cell>
        </row>
        <row r="155">
          <cell r="B155" t="str">
            <v>Chủ đề: Cấu tạo của Trái Đất. Vỏ Trái Đất</v>
          </cell>
          <cell r="C155">
            <v>0</v>
          </cell>
          <cell r="D155">
            <v>0</v>
          </cell>
          <cell r="E155">
            <v>0</v>
          </cell>
          <cell r="F155">
            <v>0</v>
          </cell>
          <cell r="G155">
            <v>0</v>
          </cell>
          <cell r="H155">
            <v>0</v>
          </cell>
          <cell r="I155">
            <v>0</v>
          </cell>
        </row>
        <row r="156">
          <cell r="B156" t="str">
            <v>Lược đồ các mảng kiến tạo, vành đai động đất, núi lửa trên Trái Đất</v>
          </cell>
          <cell r="C156" t="str">
            <v>x</v>
          </cell>
          <cell r="D156">
            <v>0</v>
          </cell>
          <cell r="E156" t="str">
            <v>Tờ</v>
          </cell>
          <cell r="F156" t="str">
            <v>01/GV</v>
          </cell>
          <cell r="G156">
            <v>0</v>
          </cell>
          <cell r="H156">
            <v>48913</v>
          </cell>
          <cell r="I156">
            <v>142</v>
          </cell>
        </row>
        <row r="157">
          <cell r="B157" t="str">
            <v>Chủ đề: Khí hậu và biến đổi khí hậu</v>
          </cell>
          <cell r="C157">
            <v>0</v>
          </cell>
          <cell r="D157">
            <v>0</v>
          </cell>
          <cell r="E157">
            <v>0</v>
          </cell>
          <cell r="F157">
            <v>0</v>
          </cell>
          <cell r="G157">
            <v>0</v>
          </cell>
          <cell r="H157">
            <v>0</v>
          </cell>
          <cell r="I157">
            <v>0</v>
          </cell>
        </row>
        <row r="158">
          <cell r="B158" t="str">
            <v xml:space="preserve">Lược đồ phân bố lượng mưa trung bình năm trên Trái Đất. </v>
          </cell>
          <cell r="C158" t="str">
            <v>x</v>
          </cell>
          <cell r="D158">
            <v>0</v>
          </cell>
          <cell r="E158" t="str">
            <v>Tờ</v>
          </cell>
          <cell r="F158" t="str">
            <v>01/GV</v>
          </cell>
          <cell r="G158">
            <v>0</v>
          </cell>
          <cell r="H158">
            <v>48913</v>
          </cell>
          <cell r="I158">
            <v>140</v>
          </cell>
        </row>
        <row r="159">
          <cell r="B159" t="str">
            <v xml:space="preserve">Lược đồ phân bố nhiệt độ trung bình năm trên Trái Đất. </v>
          </cell>
          <cell r="C159" t="str">
            <v>x</v>
          </cell>
          <cell r="D159">
            <v>0</v>
          </cell>
          <cell r="E159" t="str">
            <v>Tờ</v>
          </cell>
          <cell r="F159" t="str">
            <v>01/GV</v>
          </cell>
          <cell r="G159">
            <v>0</v>
          </cell>
          <cell r="H159">
            <v>0</v>
          </cell>
          <cell r="I159">
            <v>141</v>
          </cell>
        </row>
        <row r="160">
          <cell r="B160" t="str">
            <v>Bản đồ các đới khí hậu trên Trái Đất</v>
          </cell>
          <cell r="C160" t="str">
            <v>x</v>
          </cell>
          <cell r="D160">
            <v>0</v>
          </cell>
          <cell r="E160" t="str">
            <v>Tờ</v>
          </cell>
          <cell r="F160" t="str">
            <v>01/GV</v>
          </cell>
          <cell r="G160">
            <v>0</v>
          </cell>
          <cell r="H160">
            <v>48913</v>
          </cell>
          <cell r="I160">
            <v>139</v>
          </cell>
        </row>
        <row r="161">
          <cell r="B161" t="str">
            <v xml:space="preserve">Chủ đề: Nước trên Trái Đất </v>
          </cell>
          <cell r="C161">
            <v>0</v>
          </cell>
          <cell r="D161">
            <v>0</v>
          </cell>
          <cell r="E161">
            <v>0</v>
          </cell>
          <cell r="F161">
            <v>0</v>
          </cell>
          <cell r="G161">
            <v>0</v>
          </cell>
          <cell r="H161">
            <v>0</v>
          </cell>
          <cell r="I161">
            <v>0</v>
          </cell>
        </row>
        <row r="162">
          <cell r="B162" t="str">
            <v>Bản đồ các dòng biển trên đại dương thế giới</v>
          </cell>
          <cell r="C162" t="str">
            <v>x</v>
          </cell>
          <cell r="D162">
            <v>0</v>
          </cell>
          <cell r="E162" t="str">
            <v>Tờ</v>
          </cell>
          <cell r="F162" t="str">
            <v>01/GV</v>
          </cell>
          <cell r="G162">
            <v>0</v>
          </cell>
          <cell r="H162">
            <v>48913</v>
          </cell>
          <cell r="I162">
            <v>141</v>
          </cell>
        </row>
        <row r="163">
          <cell r="B163" t="str">
            <v>Chủ đề: Đất và sinh vật trên Trái Đất</v>
          </cell>
          <cell r="C163">
            <v>0</v>
          </cell>
          <cell r="D163">
            <v>0</v>
          </cell>
          <cell r="E163">
            <v>0</v>
          </cell>
          <cell r="F163">
            <v>0</v>
          </cell>
          <cell r="G163">
            <v>0</v>
          </cell>
          <cell r="H163">
            <v>0</v>
          </cell>
          <cell r="I163">
            <v>0</v>
          </cell>
        </row>
        <row r="164">
          <cell r="B164" t="str">
            <v>Bản đồ các loại đất chính trên Trái Đất</v>
          </cell>
          <cell r="C164" t="str">
            <v>x</v>
          </cell>
          <cell r="D164">
            <v>0</v>
          </cell>
          <cell r="E164" t="str">
            <v>Tờ</v>
          </cell>
          <cell r="F164" t="str">
            <v>01/GV</v>
          </cell>
          <cell r="G164">
            <v>0</v>
          </cell>
          <cell r="H164">
            <v>48913</v>
          </cell>
          <cell r="I164">
            <v>141</v>
          </cell>
        </row>
        <row r="165">
          <cell r="B165" t="str">
            <v>Bản đồ các đới thiên nhiên trên Trái Đất</v>
          </cell>
          <cell r="C165" t="str">
            <v>x</v>
          </cell>
          <cell r="D165">
            <v>0</v>
          </cell>
          <cell r="E165" t="str">
            <v>Tờ</v>
          </cell>
          <cell r="F165" t="str">
            <v>01/GV</v>
          </cell>
          <cell r="G165">
            <v>0</v>
          </cell>
          <cell r="H165">
            <v>48913</v>
          </cell>
          <cell r="I165">
            <v>139</v>
          </cell>
        </row>
        <row r="166">
          <cell r="B166" t="str">
            <v xml:space="preserve">Chủ đề: Con người và thiên nhiên </v>
          </cell>
          <cell r="C166">
            <v>0</v>
          </cell>
          <cell r="D166">
            <v>0</v>
          </cell>
          <cell r="E166">
            <v>0</v>
          </cell>
          <cell r="F166">
            <v>0</v>
          </cell>
          <cell r="G166">
            <v>0</v>
          </cell>
          <cell r="H166">
            <v>0</v>
          </cell>
          <cell r="I166">
            <v>0</v>
          </cell>
        </row>
        <row r="167">
          <cell r="B167" t="str">
            <v>Bản đồ phân bố dân cư và đô thị trên thế giới</v>
          </cell>
          <cell r="C167" t="str">
            <v>x</v>
          </cell>
          <cell r="D167">
            <v>0</v>
          </cell>
          <cell r="E167" t="str">
            <v>Tờ</v>
          </cell>
          <cell r="F167" t="str">
            <v>01/GV</v>
          </cell>
          <cell r="G167">
            <v>0</v>
          </cell>
          <cell r="H167">
            <v>46813</v>
          </cell>
          <cell r="I167">
            <v>137</v>
          </cell>
        </row>
        <row r="168">
          <cell r="B168" t="str">
            <v>LỚP 7</v>
          </cell>
          <cell r="C168">
            <v>0</v>
          </cell>
          <cell r="D168">
            <v>0</v>
          </cell>
          <cell r="E168">
            <v>0</v>
          </cell>
          <cell r="F168">
            <v>0</v>
          </cell>
          <cell r="G168">
            <v>0</v>
          </cell>
          <cell r="H168">
            <v>0</v>
          </cell>
          <cell r="I168">
            <v>0</v>
          </cell>
        </row>
        <row r="169">
          <cell r="B169" t="str">
            <v>Chủ đề: Châu Âu</v>
          </cell>
          <cell r="C169">
            <v>0</v>
          </cell>
          <cell r="D169">
            <v>0</v>
          </cell>
          <cell r="E169">
            <v>0</v>
          </cell>
          <cell r="F169">
            <v>0</v>
          </cell>
          <cell r="G169">
            <v>0</v>
          </cell>
          <cell r="H169">
            <v>0</v>
          </cell>
          <cell r="I169">
            <v>0</v>
          </cell>
        </row>
        <row r="170">
          <cell r="B170" t="str">
            <v>Bản đồ các nước châu Âu</v>
          </cell>
          <cell r="C170" t="str">
            <v>x</v>
          </cell>
          <cell r="D170">
            <v>0</v>
          </cell>
          <cell r="E170" t="str">
            <v>Tờ</v>
          </cell>
          <cell r="F170" t="str">
            <v>01/GV</v>
          </cell>
          <cell r="G170">
            <v>0</v>
          </cell>
          <cell r="H170">
            <v>0</v>
          </cell>
          <cell r="I170">
            <v>25</v>
          </cell>
        </row>
        <row r="171">
          <cell r="B171" t="str">
            <v xml:space="preserve">Bản đồ tự nhiên châu Âu </v>
          </cell>
          <cell r="C171" t="str">
            <v>x</v>
          </cell>
          <cell r="D171">
            <v>0</v>
          </cell>
          <cell r="E171" t="str">
            <v>Tờ</v>
          </cell>
          <cell r="F171" t="str">
            <v>01/GV</v>
          </cell>
          <cell r="G171">
            <v>0</v>
          </cell>
          <cell r="H171">
            <v>0</v>
          </cell>
          <cell r="I171">
            <v>25</v>
          </cell>
        </row>
        <row r="172">
          <cell r="B172" t="str">
            <v>Chủ đề: Châu Á</v>
          </cell>
          <cell r="C172">
            <v>0</v>
          </cell>
          <cell r="D172">
            <v>0</v>
          </cell>
          <cell r="E172">
            <v>0</v>
          </cell>
          <cell r="F172">
            <v>0</v>
          </cell>
          <cell r="G172">
            <v>0</v>
          </cell>
          <cell r="H172">
            <v>0</v>
          </cell>
          <cell r="I172">
            <v>0</v>
          </cell>
        </row>
        <row r="173">
          <cell r="B173" t="str">
            <v>Bản đồ các nước châu Á</v>
          </cell>
          <cell r="C173" t="str">
            <v>x</v>
          </cell>
          <cell r="D173">
            <v>0</v>
          </cell>
          <cell r="E173" t="str">
            <v>Tờ</v>
          </cell>
          <cell r="F173" t="str">
            <v>01/GV</v>
          </cell>
          <cell r="G173">
            <v>0</v>
          </cell>
          <cell r="H173">
            <v>0</v>
          </cell>
          <cell r="I173">
            <v>25</v>
          </cell>
        </row>
        <row r="174">
          <cell r="B174" t="str">
            <v xml:space="preserve">Bản đồ tự nhiên châu Á </v>
          </cell>
          <cell r="C174" t="str">
            <v>x</v>
          </cell>
          <cell r="D174">
            <v>0</v>
          </cell>
          <cell r="E174" t="str">
            <v>Tờ</v>
          </cell>
          <cell r="F174" t="str">
            <v>01/GV</v>
          </cell>
          <cell r="G174">
            <v>0</v>
          </cell>
          <cell r="H174">
            <v>0</v>
          </cell>
          <cell r="I174">
            <v>23</v>
          </cell>
        </row>
        <row r="175">
          <cell r="B175" t="str">
            <v>Chủ đề: Châu Phi</v>
          </cell>
          <cell r="C175">
            <v>0</v>
          </cell>
          <cell r="D175">
            <v>0</v>
          </cell>
          <cell r="E175">
            <v>0</v>
          </cell>
          <cell r="F175">
            <v>0</v>
          </cell>
          <cell r="G175">
            <v>0</v>
          </cell>
          <cell r="H175">
            <v>0</v>
          </cell>
          <cell r="I175">
            <v>0</v>
          </cell>
        </row>
        <row r="176">
          <cell r="B176" t="str">
            <v>Bản đồ các nước châu Phi</v>
          </cell>
          <cell r="C176" t="str">
            <v>x</v>
          </cell>
          <cell r="D176">
            <v>0</v>
          </cell>
          <cell r="E176" t="str">
            <v>Tờ</v>
          </cell>
          <cell r="F176" t="str">
            <v>01/GV</v>
          </cell>
          <cell r="G176">
            <v>0</v>
          </cell>
          <cell r="H176">
            <v>0</v>
          </cell>
          <cell r="I176">
            <v>24</v>
          </cell>
        </row>
        <row r="177">
          <cell r="B177" t="str">
            <v xml:space="preserve">Bản đồ tự nhiên châu Phi </v>
          </cell>
          <cell r="C177" t="str">
            <v>x</v>
          </cell>
          <cell r="D177">
            <v>0</v>
          </cell>
          <cell r="E177" t="str">
            <v>Tờ</v>
          </cell>
          <cell r="F177" t="str">
            <v>01/GV</v>
          </cell>
          <cell r="G177">
            <v>0</v>
          </cell>
          <cell r="H177">
            <v>0</v>
          </cell>
          <cell r="I177">
            <v>25</v>
          </cell>
        </row>
        <row r="178">
          <cell r="B178" t="str">
            <v>Chủ đề: Châu Mỹ</v>
          </cell>
          <cell r="C178">
            <v>0</v>
          </cell>
          <cell r="D178">
            <v>0</v>
          </cell>
          <cell r="E178">
            <v>0</v>
          </cell>
          <cell r="F178">
            <v>0</v>
          </cell>
          <cell r="G178">
            <v>0</v>
          </cell>
          <cell r="H178">
            <v>0</v>
          </cell>
          <cell r="I178">
            <v>0</v>
          </cell>
        </row>
        <row r="179">
          <cell r="B179" t="str">
            <v>Bản đồ các nước châu Mỹ</v>
          </cell>
          <cell r="C179" t="str">
            <v>x</v>
          </cell>
          <cell r="D179">
            <v>0</v>
          </cell>
          <cell r="E179" t="str">
            <v>Tờ</v>
          </cell>
          <cell r="F179" t="str">
            <v>01/GV</v>
          </cell>
          <cell r="G179">
            <v>0</v>
          </cell>
          <cell r="H179">
            <v>0</v>
          </cell>
          <cell r="I179">
            <v>24</v>
          </cell>
        </row>
        <row r="180">
          <cell r="B180" t="str">
            <v xml:space="preserve">Bản đồ tự nhiên châu Mỹ </v>
          </cell>
          <cell r="C180" t="str">
            <v>x</v>
          </cell>
          <cell r="D180">
            <v>0</v>
          </cell>
          <cell r="E180" t="str">
            <v>Tờ</v>
          </cell>
          <cell r="F180" t="str">
            <v>01/GV</v>
          </cell>
          <cell r="G180">
            <v>0</v>
          </cell>
          <cell r="H180">
            <v>0</v>
          </cell>
          <cell r="I180">
            <v>24</v>
          </cell>
        </row>
        <row r="181">
          <cell r="B181" t="str">
            <v>Chủ đề: Châu Đại Dương</v>
          </cell>
          <cell r="C181">
            <v>0</v>
          </cell>
          <cell r="D181">
            <v>0</v>
          </cell>
          <cell r="E181">
            <v>0</v>
          </cell>
          <cell r="F181">
            <v>0</v>
          </cell>
          <cell r="G181">
            <v>0</v>
          </cell>
          <cell r="H181">
            <v>0</v>
          </cell>
          <cell r="I181">
            <v>0</v>
          </cell>
        </row>
        <row r="182">
          <cell r="B182" t="str">
            <v>Bản đồ các nước châu Đại Dương</v>
          </cell>
          <cell r="C182" t="str">
            <v>x</v>
          </cell>
          <cell r="D182">
            <v>0</v>
          </cell>
          <cell r="E182" t="str">
            <v>Tờ</v>
          </cell>
          <cell r="F182" t="str">
            <v>01/GV</v>
          </cell>
          <cell r="G182">
            <v>0</v>
          </cell>
          <cell r="H182">
            <v>0</v>
          </cell>
          <cell r="I182">
            <v>31</v>
          </cell>
        </row>
        <row r="183">
          <cell r="B183" t="str">
            <v>Bản đồ tự nhiên châu Đại Dương</v>
          </cell>
          <cell r="C183" t="str">
            <v>x</v>
          </cell>
          <cell r="D183">
            <v>0</v>
          </cell>
          <cell r="E183" t="str">
            <v>Tờ</v>
          </cell>
          <cell r="F183" t="str">
            <v>01/GV</v>
          </cell>
          <cell r="G183">
            <v>0</v>
          </cell>
          <cell r="H183">
            <v>0</v>
          </cell>
          <cell r="I183">
            <v>31</v>
          </cell>
        </row>
        <row r="184">
          <cell r="B184" t="str">
            <v>Chủ đề: Châu Nam Cực</v>
          </cell>
          <cell r="C184">
            <v>0</v>
          </cell>
          <cell r="D184">
            <v>0</v>
          </cell>
          <cell r="E184">
            <v>0</v>
          </cell>
          <cell r="F184">
            <v>0</v>
          </cell>
          <cell r="G184">
            <v>0</v>
          </cell>
          <cell r="H184">
            <v>0</v>
          </cell>
          <cell r="I184">
            <v>2</v>
          </cell>
        </row>
        <row r="185">
          <cell r="B185" t="str">
            <v>Bản đồ tự nhiên châu Nam Cực</v>
          </cell>
          <cell r="C185" t="str">
            <v>x</v>
          </cell>
          <cell r="D185">
            <v>0</v>
          </cell>
          <cell r="E185" t="str">
            <v>Tờ</v>
          </cell>
          <cell r="F185" t="str">
            <v>01/GV</v>
          </cell>
          <cell r="G185">
            <v>0</v>
          </cell>
          <cell r="H185">
            <v>0</v>
          </cell>
          <cell r="I185">
            <v>38</v>
          </cell>
        </row>
        <row r="186">
          <cell r="B186" t="str">
            <v xml:space="preserve">HỌC LIỆU ĐIỆN TỬ </v>
          </cell>
          <cell r="C186">
            <v>0</v>
          </cell>
          <cell r="D186">
            <v>0</v>
          </cell>
          <cell r="E186">
            <v>0</v>
          </cell>
          <cell r="F186">
            <v>0</v>
          </cell>
          <cell r="G186">
            <v>0</v>
          </cell>
          <cell r="H186">
            <v>0</v>
          </cell>
          <cell r="I186">
            <v>0</v>
          </cell>
        </row>
        <row r="187">
          <cell r="B187" t="str">
            <v xml:space="preserve">Bộ học liệu điện tử hỗ trợ GV </v>
          </cell>
          <cell r="C187" t="str">
            <v>x</v>
          </cell>
          <cell r="D187">
            <v>0</v>
          </cell>
          <cell r="E187" t="str">
            <v>Bộ</v>
          </cell>
          <cell r="F187" t="str">
            <v>01/GV</v>
          </cell>
          <cell r="G187" t="str">
            <v>Lớp 6,7,8,9</v>
          </cell>
          <cell r="H187">
            <v>0</v>
          </cell>
          <cell r="I187">
            <v>140</v>
          </cell>
        </row>
        <row r="188">
          <cell r="B188" t="str">
            <v>MÔN KHOA HỌC TỰ NHIÊN</v>
          </cell>
          <cell r="C188">
            <v>0</v>
          </cell>
          <cell r="D188">
            <v>0</v>
          </cell>
          <cell r="E188">
            <v>0</v>
          </cell>
          <cell r="F188">
            <v>0</v>
          </cell>
          <cell r="G188">
            <v>0</v>
          </cell>
          <cell r="H188">
            <v>0</v>
          </cell>
          <cell r="I188">
            <v>0</v>
          </cell>
        </row>
        <row r="189">
          <cell r="B189" t="str">
            <v>THIẾT BỊ DÙNG CHUNG (Số lượng thiết bị được tính cho 01 PHBM)</v>
          </cell>
          <cell r="C189">
            <v>0</v>
          </cell>
          <cell r="D189">
            <v>0</v>
          </cell>
          <cell r="E189">
            <v>0</v>
          </cell>
          <cell r="F189">
            <v>0</v>
          </cell>
          <cell r="G189">
            <v>0</v>
          </cell>
          <cell r="H189">
            <v>0</v>
          </cell>
          <cell r="I189">
            <v>0</v>
          </cell>
        </row>
        <row r="190">
          <cell r="B190" t="str">
            <v>Biến áp nguồn</v>
          </cell>
          <cell r="C190" t="str">
            <v>x</v>
          </cell>
          <cell r="D190" t="str">
            <v>x</v>
          </cell>
          <cell r="E190" t="str">
            <v>Cái</v>
          </cell>
          <cell r="F190">
            <v>7</v>
          </cell>
          <cell r="G190">
            <v>0</v>
          </cell>
          <cell r="H190">
            <v>1878383</v>
          </cell>
          <cell r="I190">
            <v>686</v>
          </cell>
        </row>
        <row r="191">
          <cell r="B191" t="str">
            <v>Bộ giá thí nghiệm</v>
          </cell>
          <cell r="C191" t="str">
            <v>x</v>
          </cell>
          <cell r="D191" t="str">
            <v>x</v>
          </cell>
          <cell r="E191" t="str">
            <v>Bộ</v>
          </cell>
          <cell r="F191">
            <v>7</v>
          </cell>
          <cell r="G191">
            <v>0</v>
          </cell>
          <cell r="H191">
            <v>974000</v>
          </cell>
          <cell r="I191">
            <v>657</v>
          </cell>
        </row>
        <row r="192">
          <cell r="B192" t="str">
            <v>Đồng hồ đo thời gian hiện số</v>
          </cell>
          <cell r="C192" t="str">
            <v>x</v>
          </cell>
          <cell r="D192" t="str">
            <v>x</v>
          </cell>
          <cell r="E192" t="str">
            <v>Cái</v>
          </cell>
          <cell r="F192">
            <v>2</v>
          </cell>
          <cell r="G192">
            <v>0</v>
          </cell>
          <cell r="H192">
            <v>1300000</v>
          </cell>
          <cell r="I192">
            <v>285</v>
          </cell>
        </row>
        <row r="193">
          <cell r="B193" t="str">
            <v>Kính lúp</v>
          </cell>
          <cell r="C193" t="str">
            <v>x</v>
          </cell>
          <cell r="D193" t="str">
            <v>x</v>
          </cell>
          <cell r="E193" t="str">
            <v>Cái</v>
          </cell>
          <cell r="F193">
            <v>7</v>
          </cell>
          <cell r="G193">
            <v>0</v>
          </cell>
          <cell r="H193">
            <v>36198</v>
          </cell>
          <cell r="I193">
            <v>651</v>
          </cell>
        </row>
        <row r="194">
          <cell r="B194" t="str">
            <v>Bảng thép</v>
          </cell>
          <cell r="C194" t="str">
            <v>x</v>
          </cell>
          <cell r="D194" t="str">
            <v>x</v>
          </cell>
          <cell r="E194" t="str">
            <v>Cái</v>
          </cell>
          <cell r="F194">
            <v>7</v>
          </cell>
          <cell r="G194">
            <v>0</v>
          </cell>
          <cell r="H194">
            <v>200000</v>
          </cell>
          <cell r="I194">
            <v>786</v>
          </cell>
        </row>
        <row r="195">
          <cell r="B195" t="str">
            <v>Quả kim loại</v>
          </cell>
          <cell r="C195" t="str">
            <v>x</v>
          </cell>
          <cell r="D195" t="str">
            <v>x</v>
          </cell>
          <cell r="E195" t="str">
            <v>Hộp</v>
          </cell>
          <cell r="F195">
            <v>7</v>
          </cell>
          <cell r="G195">
            <v>0</v>
          </cell>
          <cell r="H195">
            <v>300000</v>
          </cell>
          <cell r="I195">
            <v>753</v>
          </cell>
        </row>
        <row r="196">
          <cell r="B196" t="str">
            <v>Đồng hồ đo điện đa năng</v>
          </cell>
          <cell r="C196" t="str">
            <v>x</v>
          </cell>
          <cell r="D196" t="str">
            <v>x</v>
          </cell>
          <cell r="E196" t="str">
            <v>Cái</v>
          </cell>
          <cell r="F196">
            <v>7</v>
          </cell>
          <cell r="G196">
            <v>0</v>
          </cell>
          <cell r="H196">
            <v>250000</v>
          </cell>
          <cell r="I196">
            <v>758</v>
          </cell>
        </row>
        <row r="197">
          <cell r="B197" t="str">
            <v>Dây nối</v>
          </cell>
          <cell r="C197" t="str">
            <v>x</v>
          </cell>
          <cell r="D197" t="str">
            <v>x</v>
          </cell>
          <cell r="E197" t="str">
            <v>Bộ</v>
          </cell>
          <cell r="F197">
            <v>7</v>
          </cell>
          <cell r="G197">
            <v>0</v>
          </cell>
          <cell r="H197">
            <v>50000</v>
          </cell>
          <cell r="I197">
            <v>786</v>
          </cell>
        </row>
        <row r="198">
          <cell r="B198" t="str">
            <v>Dây điện trở</v>
          </cell>
          <cell r="C198" t="str">
            <v>x</v>
          </cell>
          <cell r="D198" t="str">
            <v>x</v>
          </cell>
          <cell r="E198" t="str">
            <v>Dây</v>
          </cell>
          <cell r="F198">
            <v>7</v>
          </cell>
          <cell r="G198">
            <v>0</v>
          </cell>
          <cell r="H198">
            <v>10000</v>
          </cell>
          <cell r="I198">
            <v>718</v>
          </cell>
        </row>
        <row r="199">
          <cell r="B199" t="str">
            <v>Giá quang học</v>
          </cell>
          <cell r="C199" t="str">
            <v>x</v>
          </cell>
          <cell r="D199" t="str">
            <v>x</v>
          </cell>
          <cell r="E199" t="str">
            <v>Cái</v>
          </cell>
          <cell r="F199">
            <v>2</v>
          </cell>
          <cell r="G199">
            <v>0</v>
          </cell>
          <cell r="H199">
            <v>350000</v>
          </cell>
          <cell r="I199">
            <v>214</v>
          </cell>
        </row>
        <row r="200">
          <cell r="B200" t="str">
            <v>Máy phát âm tần</v>
          </cell>
          <cell r="C200" t="str">
            <v>x</v>
          </cell>
          <cell r="D200" t="str">
            <v>x</v>
          </cell>
          <cell r="E200" t="str">
            <v>Cái</v>
          </cell>
          <cell r="F200">
            <v>2</v>
          </cell>
          <cell r="G200">
            <v>0</v>
          </cell>
          <cell r="H200">
            <v>900000</v>
          </cell>
          <cell r="I200">
            <v>244</v>
          </cell>
        </row>
        <row r="201">
          <cell r="B201" t="str">
            <v>Cổng quang</v>
          </cell>
          <cell r="C201" t="str">
            <v>x</v>
          </cell>
          <cell r="D201" t="str">
            <v>x</v>
          </cell>
          <cell r="E201" t="str">
            <v>Cái</v>
          </cell>
          <cell r="F201">
            <v>4</v>
          </cell>
          <cell r="G201">
            <v>0</v>
          </cell>
          <cell r="H201">
            <v>200000</v>
          </cell>
          <cell r="I201">
            <v>468</v>
          </cell>
        </row>
        <row r="202">
          <cell r="B202" t="str">
            <v>Bộ thu nhận số liệu</v>
          </cell>
          <cell r="C202" t="str">
            <v>x</v>
          </cell>
          <cell r="D202" t="str">
            <v>x</v>
          </cell>
          <cell r="E202" t="str">
            <v>Cái</v>
          </cell>
          <cell r="F202">
            <v>1</v>
          </cell>
          <cell r="G202">
            <v>0</v>
          </cell>
          <cell r="H202">
            <v>21735000</v>
          </cell>
          <cell r="I202">
            <v>130</v>
          </cell>
        </row>
        <row r="203">
          <cell r="B203" t="str">
            <v>Cảm biến điện thế</v>
          </cell>
          <cell r="C203" t="str">
            <v>x</v>
          </cell>
          <cell r="D203" t="str">
            <v>x</v>
          </cell>
          <cell r="E203" t="str">
            <v>Cái</v>
          </cell>
          <cell r="F203">
            <v>2</v>
          </cell>
          <cell r="G203">
            <v>0</v>
          </cell>
          <cell r="H203">
            <v>90000</v>
          </cell>
          <cell r="I203">
            <v>244</v>
          </cell>
        </row>
        <row r="204">
          <cell r="B204" t="str">
            <v>Cảm biến dòng điện</v>
          </cell>
          <cell r="C204" t="str">
            <v>x</v>
          </cell>
          <cell r="D204" t="str">
            <v>x</v>
          </cell>
          <cell r="E204" t="str">
            <v>Cái</v>
          </cell>
          <cell r="F204">
            <v>2</v>
          </cell>
          <cell r="G204">
            <v>0</v>
          </cell>
          <cell r="H204">
            <v>90000</v>
          </cell>
          <cell r="I204">
            <v>238</v>
          </cell>
        </row>
        <row r="205">
          <cell r="B205" t="str">
            <v>Cảm biến nhiệt độ</v>
          </cell>
          <cell r="C205" t="str">
            <v>x</v>
          </cell>
          <cell r="D205" t="str">
            <v>x</v>
          </cell>
          <cell r="E205" t="str">
            <v>Cái</v>
          </cell>
          <cell r="F205">
            <v>2</v>
          </cell>
          <cell r="G205">
            <v>0</v>
          </cell>
          <cell r="H205">
            <v>99038</v>
          </cell>
          <cell r="I205">
            <v>243</v>
          </cell>
        </row>
        <row r="206">
          <cell r="B206" t="str">
            <v>Đồng hồ bấm giây</v>
          </cell>
          <cell r="C206" t="str">
            <v>x</v>
          </cell>
          <cell r="D206" t="str">
            <v>x</v>
          </cell>
          <cell r="E206" t="str">
            <v>Cái</v>
          </cell>
          <cell r="F206">
            <v>2</v>
          </cell>
          <cell r="G206">
            <v>0</v>
          </cell>
          <cell r="H206">
            <v>382000</v>
          </cell>
          <cell r="I206">
            <v>270</v>
          </cell>
        </row>
        <row r="207">
          <cell r="B207" t="str">
            <v>Bộ lực kế</v>
          </cell>
          <cell r="C207" t="str">
            <v>x</v>
          </cell>
          <cell r="D207" t="str">
            <v>x</v>
          </cell>
          <cell r="E207" t="str">
            <v>Bộ</v>
          </cell>
          <cell r="F207">
            <v>7</v>
          </cell>
          <cell r="G207">
            <v>0</v>
          </cell>
          <cell r="H207">
            <v>80000</v>
          </cell>
          <cell r="I207">
            <v>716</v>
          </cell>
        </row>
        <row r="208">
          <cell r="B208" t="str">
            <v>Cốc đốt</v>
          </cell>
          <cell r="C208" t="str">
            <v>x</v>
          </cell>
          <cell r="D208" t="str">
            <v>x</v>
          </cell>
          <cell r="E208" t="str">
            <v>Cái</v>
          </cell>
          <cell r="F208">
            <v>7</v>
          </cell>
          <cell r="G208">
            <v>0</v>
          </cell>
          <cell r="H208">
            <v>50000</v>
          </cell>
          <cell r="I208">
            <v>702</v>
          </cell>
        </row>
        <row r="209">
          <cell r="B209" t="str">
            <v>Bộ thanh nam châm</v>
          </cell>
          <cell r="C209" t="str">
            <v>x</v>
          </cell>
          <cell r="D209" t="str">
            <v>x</v>
          </cell>
          <cell r="E209" t="str">
            <v>Cái</v>
          </cell>
          <cell r="F209">
            <v>7</v>
          </cell>
          <cell r="G209">
            <v>0</v>
          </cell>
          <cell r="H209">
            <v>95000</v>
          </cell>
          <cell r="I209">
            <v>670</v>
          </cell>
        </row>
        <row r="210">
          <cell r="B210" t="str">
            <v>Biến trở con chạy</v>
          </cell>
          <cell r="C210" t="str">
            <v>x</v>
          </cell>
          <cell r="D210" t="str">
            <v>x</v>
          </cell>
          <cell r="E210" t="str">
            <v>Cái</v>
          </cell>
          <cell r="F210">
            <v>7</v>
          </cell>
          <cell r="G210">
            <v>0</v>
          </cell>
          <cell r="H210">
            <v>100000</v>
          </cell>
          <cell r="I210">
            <v>684</v>
          </cell>
        </row>
        <row r="211">
          <cell r="B211" t="str">
            <v>Ampe kế một chiều</v>
          </cell>
          <cell r="C211" t="str">
            <v>x</v>
          </cell>
          <cell r="D211" t="str">
            <v>x</v>
          </cell>
          <cell r="E211" t="str">
            <v>Cái</v>
          </cell>
          <cell r="F211">
            <v>7</v>
          </cell>
          <cell r="G211">
            <v>0</v>
          </cell>
          <cell r="H211">
            <v>250000</v>
          </cell>
          <cell r="I211">
            <v>612</v>
          </cell>
        </row>
        <row r="212">
          <cell r="B212" t="str">
            <v>Vôn kế một chiều</v>
          </cell>
          <cell r="C212" t="str">
            <v>x</v>
          </cell>
          <cell r="D212" t="str">
            <v>x</v>
          </cell>
          <cell r="E212" t="str">
            <v>Cái</v>
          </cell>
          <cell r="F212">
            <v>7</v>
          </cell>
          <cell r="G212">
            <v>0</v>
          </cell>
          <cell r="H212">
            <v>250000</v>
          </cell>
          <cell r="I212">
            <v>621</v>
          </cell>
        </row>
        <row r="213">
          <cell r="B213" t="str">
            <v>Nguồn sáng</v>
          </cell>
          <cell r="C213" t="str">
            <v>x</v>
          </cell>
          <cell r="D213" t="str">
            <v>x</v>
          </cell>
          <cell r="E213" t="str">
            <v>Bộ</v>
          </cell>
          <cell r="F213">
            <v>7</v>
          </cell>
          <cell r="G213">
            <v>0</v>
          </cell>
          <cell r="H213">
            <v>50000</v>
          </cell>
          <cell r="I213">
            <v>774</v>
          </cell>
        </row>
        <row r="214">
          <cell r="B214" t="str">
            <v>Bút thử điện thông mạch</v>
          </cell>
          <cell r="C214" t="str">
            <v>x</v>
          </cell>
          <cell r="D214" t="str">
            <v>x</v>
          </cell>
          <cell r="E214" t="str">
            <v>Cái</v>
          </cell>
          <cell r="F214">
            <v>7</v>
          </cell>
          <cell r="G214">
            <v>0</v>
          </cell>
          <cell r="H214">
            <v>100000</v>
          </cell>
          <cell r="I214">
            <v>801</v>
          </cell>
        </row>
        <row r="215">
          <cell r="B215" t="str">
            <v>Nhiệt kế (lỏng)</v>
          </cell>
          <cell r="C215" t="str">
            <v>x</v>
          </cell>
          <cell r="D215" t="str">
            <v>x</v>
          </cell>
          <cell r="E215" t="str">
            <v>Cái</v>
          </cell>
          <cell r="F215">
            <v>7</v>
          </cell>
          <cell r="G215">
            <v>0</v>
          </cell>
          <cell r="H215">
            <v>55000</v>
          </cell>
          <cell r="I215">
            <v>766</v>
          </cell>
        </row>
        <row r="216">
          <cell r="B216" t="str">
            <v>Thấu kính hội tụ</v>
          </cell>
          <cell r="C216" t="str">
            <v>x</v>
          </cell>
          <cell r="D216" t="str">
            <v>x</v>
          </cell>
          <cell r="E216" t="str">
            <v>Cái</v>
          </cell>
          <cell r="F216">
            <v>7</v>
          </cell>
          <cell r="G216">
            <v>0</v>
          </cell>
          <cell r="H216">
            <v>200000</v>
          </cell>
          <cell r="I216">
            <v>645</v>
          </cell>
        </row>
        <row r="217">
          <cell r="B217" t="str">
            <v>Thấu kính phân kì</v>
          </cell>
          <cell r="C217" t="str">
            <v>x</v>
          </cell>
          <cell r="D217" t="str">
            <v>x</v>
          </cell>
          <cell r="E217" t="str">
            <v>Cái</v>
          </cell>
          <cell r="F217">
            <v>7</v>
          </cell>
          <cell r="G217">
            <v>0</v>
          </cell>
          <cell r="H217">
            <v>200000</v>
          </cell>
          <cell r="I217">
            <v>634</v>
          </cell>
        </row>
        <row r="218">
          <cell r="B218" t="str">
            <v>Giá để ống nghiệm</v>
          </cell>
          <cell r="C218">
            <v>0</v>
          </cell>
          <cell r="D218" t="str">
            <v>x</v>
          </cell>
          <cell r="E218" t="str">
            <v>Cái</v>
          </cell>
          <cell r="F218">
            <v>7</v>
          </cell>
          <cell r="G218">
            <v>0</v>
          </cell>
          <cell r="H218">
            <v>41000</v>
          </cell>
          <cell r="I218">
            <v>593</v>
          </cell>
        </row>
        <row r="219">
          <cell r="B219" t="str">
            <v>Đèn cồn</v>
          </cell>
          <cell r="C219">
            <v>0</v>
          </cell>
          <cell r="D219" t="str">
            <v>x</v>
          </cell>
          <cell r="E219" t="str">
            <v>Cái</v>
          </cell>
          <cell r="F219">
            <v>7</v>
          </cell>
          <cell r="G219">
            <v>0</v>
          </cell>
          <cell r="H219">
            <v>50000</v>
          </cell>
          <cell r="I219">
            <v>588</v>
          </cell>
        </row>
        <row r="220">
          <cell r="B220" t="str">
            <v>Lưới thép tản nhiệt</v>
          </cell>
          <cell r="C220">
            <v>0</v>
          </cell>
          <cell r="D220" t="str">
            <v>x</v>
          </cell>
          <cell r="E220" t="str">
            <v>Cái</v>
          </cell>
          <cell r="F220">
            <v>7</v>
          </cell>
          <cell r="G220">
            <v>0</v>
          </cell>
          <cell r="H220">
            <v>15000</v>
          </cell>
          <cell r="I220">
            <v>639</v>
          </cell>
        </row>
        <row r="221">
          <cell r="B221" t="str">
            <v>Găng tay cao su</v>
          </cell>
          <cell r="C221">
            <v>0</v>
          </cell>
          <cell r="D221" t="str">
            <v>x</v>
          </cell>
          <cell r="E221" t="str">
            <v>Đôi</v>
          </cell>
          <cell r="F221">
            <v>45</v>
          </cell>
          <cell r="G221">
            <v>0</v>
          </cell>
          <cell r="H221">
            <v>14000</v>
          </cell>
          <cell r="I221">
            <v>5276</v>
          </cell>
        </row>
        <row r="222">
          <cell r="B222" t="str">
            <v>Áo choàng</v>
          </cell>
          <cell r="C222">
            <v>0</v>
          </cell>
          <cell r="D222" t="str">
            <v>x</v>
          </cell>
          <cell r="E222" t="str">
            <v>Cái</v>
          </cell>
          <cell r="F222">
            <v>45</v>
          </cell>
          <cell r="G222">
            <v>0</v>
          </cell>
          <cell r="H222">
            <v>192000</v>
          </cell>
          <cell r="I222">
            <v>5305</v>
          </cell>
        </row>
        <row r="223">
          <cell r="B223" t="str">
            <v>Kính bảo hộ</v>
          </cell>
          <cell r="C223">
            <v>0</v>
          </cell>
          <cell r="D223" t="str">
            <v>x</v>
          </cell>
          <cell r="E223" t="str">
            <v>Cái</v>
          </cell>
          <cell r="F223">
            <v>45</v>
          </cell>
          <cell r="G223">
            <v>0</v>
          </cell>
          <cell r="H223">
            <v>89000</v>
          </cell>
          <cell r="I223">
            <v>5220</v>
          </cell>
        </row>
        <row r="224">
          <cell r="B224" t="str">
            <v>Chổi rửa ống nghiệm</v>
          </cell>
          <cell r="C224">
            <v>0</v>
          </cell>
          <cell r="D224" t="str">
            <v>x</v>
          </cell>
          <cell r="E224" t="str">
            <v>Cái</v>
          </cell>
          <cell r="F224">
            <v>7</v>
          </cell>
          <cell r="G224">
            <v>0</v>
          </cell>
          <cell r="H224">
            <v>10000</v>
          </cell>
          <cell r="I224">
            <v>863</v>
          </cell>
        </row>
        <row r="225">
          <cell r="B225" t="str">
            <v>Khay mang dụng cụ và hóa chất</v>
          </cell>
          <cell r="C225">
            <v>0</v>
          </cell>
          <cell r="D225" t="str">
            <v>x</v>
          </cell>
          <cell r="E225" t="str">
            <v>Cái</v>
          </cell>
          <cell r="F225">
            <v>7</v>
          </cell>
          <cell r="G225">
            <v>0</v>
          </cell>
          <cell r="H225">
            <v>244000</v>
          </cell>
          <cell r="I225">
            <v>693</v>
          </cell>
        </row>
        <row r="226">
          <cell r="B226" t="str">
            <v>Bình chia độ</v>
          </cell>
          <cell r="C226" t="str">
            <v>x</v>
          </cell>
          <cell r="D226" t="str">
            <v>x</v>
          </cell>
          <cell r="E226" t="str">
            <v>Cái</v>
          </cell>
          <cell r="F226">
            <v>7</v>
          </cell>
          <cell r="G226">
            <v>0</v>
          </cell>
          <cell r="H226">
            <v>58600</v>
          </cell>
          <cell r="I226">
            <v>625</v>
          </cell>
        </row>
        <row r="227">
          <cell r="B227" t="str">
            <v>Cốc thủy tinh loại 250 ml</v>
          </cell>
          <cell r="C227" t="str">
            <v>x</v>
          </cell>
          <cell r="D227" t="str">
            <v>x</v>
          </cell>
          <cell r="E227" t="str">
            <v>Cái</v>
          </cell>
          <cell r="F227">
            <v>7</v>
          </cell>
          <cell r="G227">
            <v>0</v>
          </cell>
          <cell r="H227">
            <v>22000</v>
          </cell>
          <cell r="I227">
            <v>650</v>
          </cell>
        </row>
        <row r="228">
          <cell r="B228" t="str">
            <v>Cốc thủy tinh 100 ml</v>
          </cell>
          <cell r="C228" t="str">
            <v>x</v>
          </cell>
          <cell r="D228" t="str">
            <v>x</v>
          </cell>
          <cell r="E228" t="str">
            <v>Cái</v>
          </cell>
          <cell r="F228">
            <v>7</v>
          </cell>
          <cell r="G228">
            <v>0</v>
          </cell>
          <cell r="H228">
            <v>15000</v>
          </cell>
          <cell r="I228">
            <v>656</v>
          </cell>
        </row>
        <row r="229">
          <cell r="B229" t="str">
            <v xml:space="preserve">Chậu thủy tinh </v>
          </cell>
          <cell r="C229" t="str">
            <v>x</v>
          </cell>
          <cell r="D229" t="str">
            <v>x</v>
          </cell>
          <cell r="E229" t="str">
            <v>Cái</v>
          </cell>
          <cell r="F229">
            <v>7</v>
          </cell>
          <cell r="G229">
            <v>0</v>
          </cell>
          <cell r="H229">
            <v>138104</v>
          </cell>
          <cell r="I229">
            <v>619</v>
          </cell>
        </row>
        <row r="230">
          <cell r="B230" t="str">
            <v>Ống nghiệm</v>
          </cell>
          <cell r="C230" t="str">
            <v>x</v>
          </cell>
          <cell r="D230" t="str">
            <v>x</v>
          </cell>
          <cell r="E230" t="str">
            <v>Cái</v>
          </cell>
          <cell r="F230">
            <v>50</v>
          </cell>
          <cell r="G230">
            <v>0</v>
          </cell>
          <cell r="H230">
            <v>6307</v>
          </cell>
          <cell r="I230">
            <v>4994</v>
          </cell>
        </row>
        <row r="231">
          <cell r="B231" t="str">
            <v>Ống đong hình trụ 100 ml</v>
          </cell>
          <cell r="C231" t="str">
            <v>x</v>
          </cell>
          <cell r="D231" t="str">
            <v>x</v>
          </cell>
          <cell r="E231" t="str">
            <v>Cái</v>
          </cell>
          <cell r="F231">
            <v>7</v>
          </cell>
          <cell r="G231">
            <v>0</v>
          </cell>
          <cell r="H231">
            <v>83500</v>
          </cell>
          <cell r="I231">
            <v>691</v>
          </cell>
        </row>
        <row r="232">
          <cell r="B232" t="str">
            <v>Bình tam giác 250ml</v>
          </cell>
          <cell r="C232">
            <v>0</v>
          </cell>
          <cell r="D232" t="str">
            <v>x</v>
          </cell>
          <cell r="E232" t="str">
            <v>Cái</v>
          </cell>
          <cell r="F232">
            <v>7</v>
          </cell>
          <cell r="G232">
            <v>0</v>
          </cell>
          <cell r="H232">
            <v>265000</v>
          </cell>
          <cell r="I232">
            <v>662</v>
          </cell>
        </row>
        <row r="233">
          <cell r="B233" t="str">
            <v>Bình tam giác 100ml</v>
          </cell>
          <cell r="C233">
            <v>0</v>
          </cell>
          <cell r="D233" t="str">
            <v>x</v>
          </cell>
          <cell r="E233" t="str">
            <v>Cái</v>
          </cell>
          <cell r="F233">
            <v>7</v>
          </cell>
          <cell r="G233">
            <v>0</v>
          </cell>
          <cell r="H233">
            <v>265000</v>
          </cell>
          <cell r="I233">
            <v>673</v>
          </cell>
        </row>
        <row r="234">
          <cell r="B234" t="str">
            <v xml:space="preserve">Bộ ống dẫn thủy tinh các loại </v>
          </cell>
          <cell r="C234" t="str">
            <v>x</v>
          </cell>
          <cell r="D234" t="str">
            <v>x</v>
          </cell>
          <cell r="E234" t="str">
            <v>Bộ</v>
          </cell>
          <cell r="F234">
            <v>7</v>
          </cell>
          <cell r="G234">
            <v>0</v>
          </cell>
          <cell r="H234">
            <v>200000</v>
          </cell>
          <cell r="I234">
            <v>684</v>
          </cell>
        </row>
        <row r="235">
          <cell r="B235" t="str">
            <v>Bộ nút cao su có lỗ và không có lỗ các loại</v>
          </cell>
          <cell r="C235" t="str">
            <v>x</v>
          </cell>
          <cell r="D235" t="str">
            <v>x</v>
          </cell>
          <cell r="E235" t="str">
            <v>Bộ</v>
          </cell>
          <cell r="F235">
            <v>7</v>
          </cell>
          <cell r="G235">
            <v>0</v>
          </cell>
          <cell r="H235">
            <v>111000</v>
          </cell>
          <cell r="I235">
            <v>692</v>
          </cell>
        </row>
        <row r="236">
          <cell r="B236" t="str">
            <v>Bát sứ</v>
          </cell>
          <cell r="C236" t="str">
            <v>x</v>
          </cell>
          <cell r="D236" t="str">
            <v>x</v>
          </cell>
          <cell r="E236" t="str">
            <v>Cái</v>
          </cell>
          <cell r="F236">
            <v>7</v>
          </cell>
          <cell r="G236">
            <v>0</v>
          </cell>
          <cell r="H236">
            <v>100000</v>
          </cell>
          <cell r="I236">
            <v>628</v>
          </cell>
        </row>
        <row r="237">
          <cell r="B237" t="str">
            <v>Lọ thuỷ tinh miệng hẹp kèm ống hút nhỏ giọt</v>
          </cell>
          <cell r="C237" t="str">
            <v>x</v>
          </cell>
          <cell r="D237">
            <v>0</v>
          </cell>
          <cell r="E237" t="str">
            <v>Bộ</v>
          </cell>
          <cell r="F237">
            <v>7</v>
          </cell>
          <cell r="G237">
            <v>0</v>
          </cell>
          <cell r="H237">
            <v>55816</v>
          </cell>
          <cell r="I237">
            <v>719</v>
          </cell>
        </row>
        <row r="238">
          <cell r="B238" t="str">
            <v>Thìa xúc hóa chất</v>
          </cell>
          <cell r="C238" t="str">
            <v>x</v>
          </cell>
          <cell r="D238" t="str">
            <v>x</v>
          </cell>
          <cell r="E238" t="str">
            <v>Cái</v>
          </cell>
          <cell r="F238">
            <v>7</v>
          </cell>
          <cell r="G238">
            <v>0</v>
          </cell>
          <cell r="H238">
            <v>25000</v>
          </cell>
          <cell r="I238">
            <v>693</v>
          </cell>
        </row>
        <row r="239">
          <cell r="B239" t="str">
            <v>Đũa thủy tinh</v>
          </cell>
          <cell r="C239" t="str">
            <v>x</v>
          </cell>
          <cell r="D239" t="str">
            <v>x</v>
          </cell>
          <cell r="E239" t="str">
            <v>Cái</v>
          </cell>
          <cell r="F239">
            <v>7</v>
          </cell>
          <cell r="G239">
            <v>0</v>
          </cell>
          <cell r="H239">
            <v>18893</v>
          </cell>
          <cell r="I239">
            <v>660</v>
          </cell>
        </row>
        <row r="240">
          <cell r="B240" t="str">
            <v>Pipet (ống hút nhỏ giọt)</v>
          </cell>
          <cell r="C240">
            <v>0</v>
          </cell>
          <cell r="D240" t="str">
            <v>x</v>
          </cell>
          <cell r="E240" t="str">
            <v>Cái</v>
          </cell>
          <cell r="F240">
            <v>7</v>
          </cell>
          <cell r="G240">
            <v>0</v>
          </cell>
          <cell r="H240">
            <v>40616</v>
          </cell>
          <cell r="I240">
            <v>749</v>
          </cell>
        </row>
        <row r="241">
          <cell r="B241" t="str">
            <v>Cân điện tử</v>
          </cell>
          <cell r="C241">
            <v>0</v>
          </cell>
          <cell r="D241" t="str">
            <v>x</v>
          </cell>
          <cell r="E241" t="str">
            <v>Cái</v>
          </cell>
          <cell r="F241">
            <v>2</v>
          </cell>
          <cell r="G241">
            <v>0</v>
          </cell>
          <cell r="H241">
            <v>3000000</v>
          </cell>
          <cell r="I241">
            <v>289</v>
          </cell>
        </row>
        <row r="242">
          <cell r="B242" t="str">
            <v>Giấy lọc</v>
          </cell>
          <cell r="C242" t="str">
            <v>x</v>
          </cell>
          <cell r="D242" t="str">
            <v>x</v>
          </cell>
          <cell r="E242" t="str">
            <v>Hộp</v>
          </cell>
          <cell r="F242">
            <v>7</v>
          </cell>
          <cell r="G242">
            <v>0</v>
          </cell>
          <cell r="H242">
            <v>60000</v>
          </cell>
          <cell r="I242">
            <v>861</v>
          </cell>
        </row>
        <row r="243">
          <cell r="B243" t="str">
            <v>Nhiệt kế y tế</v>
          </cell>
          <cell r="C243">
            <v>0</v>
          </cell>
          <cell r="D243" t="str">
            <v>x</v>
          </cell>
          <cell r="E243" t="str">
            <v>Cái</v>
          </cell>
          <cell r="F243">
            <v>7</v>
          </cell>
          <cell r="G243">
            <v>0</v>
          </cell>
          <cell r="H243">
            <v>200000</v>
          </cell>
          <cell r="I243">
            <v>748</v>
          </cell>
        </row>
        <row r="244">
          <cell r="B244" t="str">
            <v>Kính hiển vi</v>
          </cell>
          <cell r="C244">
            <v>0</v>
          </cell>
          <cell r="D244" t="str">
            <v>x</v>
          </cell>
          <cell r="E244" t="str">
            <v>Cái</v>
          </cell>
          <cell r="F244">
            <v>7</v>
          </cell>
          <cell r="G244">
            <v>0</v>
          </cell>
          <cell r="H244">
            <v>4684886</v>
          </cell>
          <cell r="I244">
            <v>858</v>
          </cell>
        </row>
        <row r="245">
          <cell r="B245" t="str">
            <v>Kẹp ống nghiệm</v>
          </cell>
          <cell r="C245" t="str">
            <v>x</v>
          </cell>
          <cell r="D245" t="str">
            <v>x</v>
          </cell>
          <cell r="E245" t="str">
            <v>Cái</v>
          </cell>
          <cell r="F245">
            <v>14</v>
          </cell>
          <cell r="G245">
            <v>0</v>
          </cell>
          <cell r="H245">
            <v>30000</v>
          </cell>
          <cell r="I245">
            <v>1419</v>
          </cell>
        </row>
        <row r="246">
          <cell r="B246" t="str">
            <v>Bộ học liệu điện tử, mô phỏng hỗ trợ dạy học môn Khoa học tự nhiên.</v>
          </cell>
          <cell r="C246" t="str">
            <v>x</v>
          </cell>
          <cell r="D246">
            <v>0</v>
          </cell>
          <cell r="E246" t="str">
            <v>Bộ</v>
          </cell>
          <cell r="F246" t="str">
            <v>01/GV</v>
          </cell>
          <cell r="G246">
            <v>0</v>
          </cell>
          <cell r="H246">
            <v>0</v>
          </cell>
          <cell r="I246">
            <v>251</v>
          </cell>
        </row>
        <row r="247">
          <cell r="B247" t="str">
            <v>Hóa chất dùng chung</v>
          </cell>
          <cell r="C247">
            <v>0</v>
          </cell>
          <cell r="D247">
            <v>0</v>
          </cell>
          <cell r="E247">
            <v>0</v>
          </cell>
          <cell r="F247">
            <v>0</v>
          </cell>
          <cell r="G247">
            <v>0</v>
          </cell>
          <cell r="H247">
            <v>0</v>
          </cell>
          <cell r="I247">
            <v>0</v>
          </cell>
        </row>
        <row r="248">
          <cell r="B248" t="str">
            <v>Bột lưu huỳnh (S)</v>
          </cell>
          <cell r="C248" t="str">
            <v>x</v>
          </cell>
          <cell r="D248" t="str">
            <v>x</v>
          </cell>
          <cell r="E248" t="str">
            <v>gam</v>
          </cell>
          <cell r="F248">
            <v>100</v>
          </cell>
          <cell r="G248">
            <v>0</v>
          </cell>
          <cell r="H248">
            <v>242</v>
          </cell>
          <cell r="I248">
            <v>10369</v>
          </cell>
        </row>
        <row r="249">
          <cell r="B249" t="str">
            <v>iodine (I2)</v>
          </cell>
          <cell r="C249" t="str">
            <v>x</v>
          </cell>
          <cell r="D249" t="str">
            <v>x</v>
          </cell>
          <cell r="E249" t="str">
            <v>gam</v>
          </cell>
          <cell r="F249">
            <v>5</v>
          </cell>
          <cell r="G249">
            <v>0</v>
          </cell>
          <cell r="H249">
            <v>8265</v>
          </cell>
          <cell r="I249">
            <v>630</v>
          </cell>
        </row>
        <row r="250">
          <cell r="B250" t="str">
            <v>Dung dịch nước bromine (Br2)</v>
          </cell>
          <cell r="C250" t="str">
            <v>x</v>
          </cell>
          <cell r="D250" t="str">
            <v>x</v>
          </cell>
          <cell r="E250" t="str">
            <v>ml</v>
          </cell>
          <cell r="F250">
            <v>50</v>
          </cell>
          <cell r="G250">
            <v>0</v>
          </cell>
          <cell r="H250">
            <v>1040</v>
          </cell>
          <cell r="I250">
            <v>5295</v>
          </cell>
        </row>
        <row r="251">
          <cell r="B251" t="str">
            <v>Đồng phoi bào (Cu)</v>
          </cell>
          <cell r="C251" t="str">
            <v>x</v>
          </cell>
          <cell r="D251" t="str">
            <v>x</v>
          </cell>
          <cell r="E251" t="str">
            <v>gam</v>
          </cell>
          <cell r="F251">
            <v>100</v>
          </cell>
          <cell r="G251">
            <v>0</v>
          </cell>
          <cell r="H251">
            <v>2130</v>
          </cell>
          <cell r="I251">
            <v>9956</v>
          </cell>
        </row>
        <row r="252">
          <cell r="B252" t="str">
            <v>Bột sắt</v>
          </cell>
          <cell r="C252" t="str">
            <v>x</v>
          </cell>
          <cell r="D252" t="str">
            <v>x</v>
          </cell>
          <cell r="E252" t="str">
            <v>gam</v>
          </cell>
          <cell r="F252">
            <v>100</v>
          </cell>
          <cell r="G252">
            <v>0</v>
          </cell>
          <cell r="H252">
            <v>480</v>
          </cell>
          <cell r="I252">
            <v>9952</v>
          </cell>
        </row>
        <row r="253">
          <cell r="B253" t="str">
            <v>Đinh sắt (Fe)</v>
          </cell>
          <cell r="C253" t="str">
            <v>x</v>
          </cell>
          <cell r="D253" t="str">
            <v>x</v>
          </cell>
          <cell r="E253" t="str">
            <v>gam</v>
          </cell>
          <cell r="F253">
            <v>100</v>
          </cell>
          <cell r="G253">
            <v>0</v>
          </cell>
          <cell r="H253">
            <v>100</v>
          </cell>
          <cell r="I253">
            <v>10055</v>
          </cell>
        </row>
        <row r="254">
          <cell r="B254" t="str">
            <v>Zn (viên)</v>
          </cell>
          <cell r="C254" t="str">
            <v>x</v>
          </cell>
          <cell r="D254" t="str">
            <v>x</v>
          </cell>
          <cell r="E254" t="str">
            <v>gam</v>
          </cell>
          <cell r="F254">
            <v>100</v>
          </cell>
          <cell r="G254">
            <v>0</v>
          </cell>
          <cell r="H254">
            <v>873</v>
          </cell>
          <cell r="I254">
            <v>9861.5</v>
          </cell>
        </row>
        <row r="255">
          <cell r="B255" t="str">
            <v>Sodium (Na)</v>
          </cell>
          <cell r="C255" t="str">
            <v>x</v>
          </cell>
          <cell r="D255" t="str">
            <v>x</v>
          </cell>
          <cell r="E255" t="str">
            <v>gam</v>
          </cell>
          <cell r="F255">
            <v>50</v>
          </cell>
          <cell r="G255">
            <v>0</v>
          </cell>
          <cell r="H255">
            <v>3260</v>
          </cell>
          <cell r="I255">
            <v>5045.6000000000004</v>
          </cell>
        </row>
        <row r="256">
          <cell r="B256" t="str">
            <v>Magnesium (Mg) dạng mảnh</v>
          </cell>
          <cell r="C256" t="str">
            <v>x</v>
          </cell>
          <cell r="D256" t="str">
            <v>x</v>
          </cell>
          <cell r="E256" t="str">
            <v>gam</v>
          </cell>
          <cell r="F256">
            <v>50</v>
          </cell>
          <cell r="G256">
            <v>0</v>
          </cell>
          <cell r="H256">
            <v>1800</v>
          </cell>
          <cell r="I256">
            <v>5060.6000000000004</v>
          </cell>
        </row>
        <row r="257">
          <cell r="B257" t="str">
            <v>Cuper (II) oxide (CuO)</v>
          </cell>
          <cell r="C257" t="str">
            <v>x</v>
          </cell>
          <cell r="D257" t="str">
            <v>x</v>
          </cell>
          <cell r="E257" t="str">
            <v>gam</v>
          </cell>
          <cell r="F257">
            <v>50</v>
          </cell>
          <cell r="G257">
            <v>0</v>
          </cell>
          <cell r="H257">
            <v>5400</v>
          </cell>
          <cell r="I257">
            <v>5118</v>
          </cell>
        </row>
        <row r="258">
          <cell r="B258" t="str">
            <v>Đá vôi cục</v>
          </cell>
          <cell r="C258" t="str">
            <v>x</v>
          </cell>
          <cell r="D258" t="str">
            <v>x</v>
          </cell>
          <cell r="E258" t="str">
            <v>gam</v>
          </cell>
          <cell r="F258">
            <v>50</v>
          </cell>
          <cell r="G258">
            <v>0</v>
          </cell>
          <cell r="H258">
            <v>20</v>
          </cell>
          <cell r="I258">
            <v>5183</v>
          </cell>
        </row>
        <row r="259">
          <cell r="B259" t="str">
            <v>Manganese (II) oxide (MnO2)</v>
          </cell>
          <cell r="C259" t="str">
            <v>x</v>
          </cell>
          <cell r="D259" t="str">
            <v>x</v>
          </cell>
          <cell r="E259" t="str">
            <v>gam</v>
          </cell>
          <cell r="F259">
            <v>10</v>
          </cell>
          <cell r="G259">
            <v>0</v>
          </cell>
          <cell r="H259">
            <v>606</v>
          </cell>
          <cell r="I259">
            <v>1217</v>
          </cell>
        </row>
        <row r="260">
          <cell r="B260" t="str">
            <v xml:space="preserve">Sodium hydroxide (NaOH) </v>
          </cell>
          <cell r="C260" t="str">
            <v>x</v>
          </cell>
          <cell r="D260" t="str">
            <v>x</v>
          </cell>
          <cell r="E260" t="str">
            <v>gam</v>
          </cell>
          <cell r="F260">
            <v>100</v>
          </cell>
          <cell r="G260">
            <v>0</v>
          </cell>
          <cell r="H260">
            <v>275</v>
          </cell>
          <cell r="I260">
            <v>9840.6</v>
          </cell>
        </row>
        <row r="261">
          <cell r="B261" t="str">
            <v>Copper sulfate (CuSO4)</v>
          </cell>
          <cell r="C261" t="str">
            <v>x</v>
          </cell>
          <cell r="D261" t="str">
            <v>x</v>
          </cell>
          <cell r="E261" t="str">
            <v>gam</v>
          </cell>
          <cell r="F261">
            <v>50</v>
          </cell>
          <cell r="G261">
            <v>0</v>
          </cell>
          <cell r="H261">
            <v>557</v>
          </cell>
          <cell r="I261">
            <v>5098.6000000000004</v>
          </cell>
        </row>
        <row r="262">
          <cell r="B262" t="str">
            <v>Hydrochloric acid (HCl) 37%</v>
          </cell>
          <cell r="C262" t="str">
            <v>x</v>
          </cell>
          <cell r="D262" t="str">
            <v>x</v>
          </cell>
          <cell r="E262" t="str">
            <v>lít</v>
          </cell>
          <cell r="F262">
            <v>0.5</v>
          </cell>
          <cell r="G262">
            <v>0</v>
          </cell>
          <cell r="H262">
            <v>173000</v>
          </cell>
          <cell r="I262">
            <v>110.30000000000001</v>
          </cell>
        </row>
        <row r="263">
          <cell r="B263" t="str">
            <v>Sunfuric acid 98% (H2SO4)</v>
          </cell>
          <cell r="C263" t="str">
            <v>x</v>
          </cell>
          <cell r="D263" t="str">
            <v>x</v>
          </cell>
          <cell r="E263" t="str">
            <v>lít</v>
          </cell>
          <cell r="F263">
            <v>0.2</v>
          </cell>
          <cell r="G263">
            <v>0</v>
          </cell>
          <cell r="H263">
            <v>208000</v>
          </cell>
          <cell r="I263">
            <v>217.24999999999994</v>
          </cell>
        </row>
        <row r="264">
          <cell r="B264" t="str">
            <v>Dung dịch ammonia (NH3) đặc</v>
          </cell>
          <cell r="C264" t="str">
            <v>x</v>
          </cell>
          <cell r="D264" t="str">
            <v>x</v>
          </cell>
          <cell r="E264" t="str">
            <v>lít</v>
          </cell>
          <cell r="F264">
            <v>0.2</v>
          </cell>
          <cell r="G264">
            <v>0</v>
          </cell>
          <cell r="H264">
            <v>200000</v>
          </cell>
          <cell r="I264">
            <v>122.05000000000001</v>
          </cell>
        </row>
        <row r="265">
          <cell r="B265" t="str">
            <v>Magnesium sulfate (MgSO4) rắn</v>
          </cell>
          <cell r="C265" t="str">
            <v>x</v>
          </cell>
          <cell r="D265" t="str">
            <v>x</v>
          </cell>
          <cell r="E265" t="str">
            <v>gam</v>
          </cell>
          <cell r="F265">
            <v>10</v>
          </cell>
          <cell r="G265">
            <v>0</v>
          </cell>
          <cell r="H265">
            <v>347</v>
          </cell>
          <cell r="I265">
            <v>1036</v>
          </cell>
        </row>
        <row r="266">
          <cell r="B266" t="str">
            <v>Barichloride (BaCl2) rắn</v>
          </cell>
          <cell r="C266" t="str">
            <v>x</v>
          </cell>
          <cell r="D266" t="str">
            <v>x</v>
          </cell>
          <cell r="E266" t="str">
            <v>gam</v>
          </cell>
          <cell r="F266">
            <v>10</v>
          </cell>
          <cell r="G266">
            <v>0</v>
          </cell>
          <cell r="H266">
            <v>414</v>
          </cell>
          <cell r="I266">
            <v>1069.5999999999999</v>
          </cell>
        </row>
        <row r="267">
          <cell r="B267" t="str">
            <v>Sodium chloride (NaCl)</v>
          </cell>
          <cell r="C267" t="str">
            <v>x</v>
          </cell>
          <cell r="D267" t="str">
            <v>x</v>
          </cell>
          <cell r="E267" t="str">
            <v>gam</v>
          </cell>
          <cell r="F267">
            <v>100</v>
          </cell>
          <cell r="G267">
            <v>0</v>
          </cell>
          <cell r="H267">
            <v>64</v>
          </cell>
          <cell r="I267">
            <v>9900.6</v>
          </cell>
        </row>
        <row r="268">
          <cell r="B268" t="str">
            <v>Sodiumsulfate (Na2SO4) dung dịch</v>
          </cell>
          <cell r="C268" t="str">
            <v>x</v>
          </cell>
          <cell r="D268" t="str">
            <v>x</v>
          </cell>
          <cell r="E268" t="str">
            <v>lít</v>
          </cell>
          <cell r="F268">
            <v>0.2</v>
          </cell>
          <cell r="G268">
            <v>0</v>
          </cell>
          <cell r="H268">
            <v>300000</v>
          </cell>
          <cell r="I268">
            <v>24.200000000000003</v>
          </cell>
        </row>
        <row r="269">
          <cell r="B269" t="str">
            <v>Silve nitrate (AgNO3)</v>
          </cell>
          <cell r="C269" t="str">
            <v>x</v>
          </cell>
          <cell r="D269" t="str">
            <v>x</v>
          </cell>
          <cell r="E269" t="str">
            <v>lít</v>
          </cell>
          <cell r="F269">
            <v>0.2</v>
          </cell>
          <cell r="G269">
            <v>0</v>
          </cell>
          <cell r="H269">
            <v>4972000</v>
          </cell>
          <cell r="I269">
            <v>27.5</v>
          </cell>
        </row>
        <row r="270">
          <cell r="B270" t="str">
            <v>Ethylic alcohol 96o (C2H5OH)</v>
          </cell>
          <cell r="C270" t="str">
            <v>x</v>
          </cell>
          <cell r="D270" t="str">
            <v>x</v>
          </cell>
          <cell r="E270" t="str">
            <v>lít</v>
          </cell>
          <cell r="F270">
            <v>0.2</v>
          </cell>
          <cell r="G270">
            <v>0</v>
          </cell>
          <cell r="H270">
            <v>160000</v>
          </cell>
          <cell r="I270">
            <v>118.9</v>
          </cell>
        </row>
        <row r="271">
          <cell r="B271" t="str">
            <v>Glucozơ (kết tinh) (C6H12O6)</v>
          </cell>
          <cell r="C271" t="str">
            <v>x</v>
          </cell>
          <cell r="D271" t="str">
            <v>x</v>
          </cell>
          <cell r="E271" t="str">
            <v>gam</v>
          </cell>
          <cell r="F271">
            <v>100</v>
          </cell>
          <cell r="G271">
            <v>0</v>
          </cell>
          <cell r="H271">
            <v>257</v>
          </cell>
          <cell r="I271">
            <v>10245.200000000001</v>
          </cell>
        </row>
        <row r="272">
          <cell r="B272" t="str">
            <v>Nến(Parafin) rắn</v>
          </cell>
          <cell r="C272" t="str">
            <v>x</v>
          </cell>
          <cell r="D272" t="str">
            <v>x</v>
          </cell>
          <cell r="E272" t="str">
            <v>gam</v>
          </cell>
          <cell r="F272">
            <v>100</v>
          </cell>
          <cell r="G272">
            <v>0</v>
          </cell>
          <cell r="H272">
            <v>17000</v>
          </cell>
          <cell r="I272">
            <v>10520</v>
          </cell>
        </row>
        <row r="273">
          <cell r="B273" t="str">
            <v>Giấy phenolphthalein</v>
          </cell>
          <cell r="C273" t="str">
            <v>x</v>
          </cell>
          <cell r="D273" t="str">
            <v>x</v>
          </cell>
          <cell r="E273" t="str">
            <v>hộp</v>
          </cell>
          <cell r="F273">
            <v>2</v>
          </cell>
          <cell r="G273">
            <v>0</v>
          </cell>
          <cell r="H273">
            <v>91000</v>
          </cell>
          <cell r="I273">
            <v>309.5</v>
          </cell>
        </row>
        <row r="274">
          <cell r="B274" t="str">
            <v>Dung dịch phenolphthalein</v>
          </cell>
          <cell r="C274" t="str">
            <v>x</v>
          </cell>
          <cell r="D274" t="str">
            <v>x</v>
          </cell>
          <cell r="E274" t="str">
            <v>lít</v>
          </cell>
          <cell r="F274">
            <v>0.2</v>
          </cell>
          <cell r="G274">
            <v>0</v>
          </cell>
          <cell r="H274">
            <v>640000</v>
          </cell>
          <cell r="I274">
            <v>19.95</v>
          </cell>
        </row>
        <row r="275">
          <cell r="B275" t="str">
            <v>Nước oxi già y tế (3%)</v>
          </cell>
          <cell r="C275" t="str">
            <v>x</v>
          </cell>
          <cell r="D275" t="str">
            <v>x</v>
          </cell>
          <cell r="E275" t="str">
            <v>lít</v>
          </cell>
          <cell r="F275">
            <v>0.2</v>
          </cell>
          <cell r="G275">
            <v>0</v>
          </cell>
          <cell r="H275">
            <v>345000</v>
          </cell>
          <cell r="I275">
            <v>20.75</v>
          </cell>
        </row>
        <row r="276">
          <cell r="B276" t="str">
            <v>Cồn đốt</v>
          </cell>
          <cell r="C276" t="str">
            <v>x</v>
          </cell>
          <cell r="D276" t="str">
            <v>x</v>
          </cell>
          <cell r="E276" t="str">
            <v>lít</v>
          </cell>
          <cell r="F276">
            <v>2</v>
          </cell>
          <cell r="G276">
            <v>0</v>
          </cell>
          <cell r="H276">
            <v>30000</v>
          </cell>
          <cell r="I276">
            <v>218</v>
          </cell>
        </row>
        <row r="277">
          <cell r="B277" t="str">
            <v>Nước cất</v>
          </cell>
          <cell r="C277" t="str">
            <v>x</v>
          </cell>
          <cell r="D277" t="str">
            <v>x</v>
          </cell>
          <cell r="E277" t="str">
            <v>lít</v>
          </cell>
          <cell r="F277">
            <v>1</v>
          </cell>
          <cell r="G277">
            <v>0</v>
          </cell>
          <cell r="H277">
            <v>39000</v>
          </cell>
          <cell r="I277">
            <v>164.2</v>
          </cell>
        </row>
        <row r="278">
          <cell r="B278" t="str">
            <v>Al (Bột)</v>
          </cell>
          <cell r="C278" t="str">
            <v>x</v>
          </cell>
          <cell r="D278" t="str">
            <v>x</v>
          </cell>
          <cell r="E278" t="str">
            <v>gam</v>
          </cell>
          <cell r="F278">
            <v>100</v>
          </cell>
          <cell r="G278">
            <v>0</v>
          </cell>
          <cell r="H278">
            <v>1080</v>
          </cell>
          <cell r="I278">
            <v>10102</v>
          </cell>
        </row>
        <row r="279">
          <cell r="B279" t="str">
            <v>Kali permanganat (KMnO4)</v>
          </cell>
          <cell r="C279" t="str">
            <v>x</v>
          </cell>
          <cell r="D279" t="str">
            <v>x</v>
          </cell>
          <cell r="E279" t="str">
            <v>gam</v>
          </cell>
          <cell r="F279">
            <v>50</v>
          </cell>
          <cell r="G279">
            <v>0</v>
          </cell>
          <cell r="H279">
            <v>647</v>
          </cell>
          <cell r="I279">
            <v>5131</v>
          </cell>
        </row>
        <row r="280">
          <cell r="B280" t="str">
            <v>Kali chlorrat (KClO3)</v>
          </cell>
          <cell r="C280" t="str">
            <v>x</v>
          </cell>
          <cell r="D280" t="str">
            <v>x</v>
          </cell>
          <cell r="E280" t="str">
            <v>gam</v>
          </cell>
          <cell r="F280">
            <v>50</v>
          </cell>
          <cell r="G280">
            <v>0</v>
          </cell>
          <cell r="H280">
            <v>412</v>
          </cell>
          <cell r="I280">
            <v>5193</v>
          </cell>
        </row>
        <row r="281">
          <cell r="B281" t="str">
            <v>Calcium oxide (CaO)</v>
          </cell>
          <cell r="C281" t="str">
            <v>x</v>
          </cell>
          <cell r="D281" t="str">
            <v>x</v>
          </cell>
          <cell r="E281" t="str">
            <v>gam</v>
          </cell>
          <cell r="F281">
            <v>100</v>
          </cell>
          <cell r="G281">
            <v>0</v>
          </cell>
          <cell r="H281">
            <v>250</v>
          </cell>
          <cell r="I281">
            <v>10089</v>
          </cell>
        </row>
        <row r="282">
          <cell r="B282" t="str">
            <v>TRANH/ẢNH</v>
          </cell>
          <cell r="C282">
            <v>0</v>
          </cell>
          <cell r="D282">
            <v>0</v>
          </cell>
          <cell r="E282">
            <v>0</v>
          </cell>
          <cell r="F282">
            <v>0</v>
          </cell>
          <cell r="G282">
            <v>0</v>
          </cell>
          <cell r="H282">
            <v>0</v>
          </cell>
          <cell r="I282">
            <v>0</v>
          </cell>
        </row>
        <row r="283">
          <cell r="B283" t="str">
            <v>LỚP 6</v>
          </cell>
          <cell r="C283">
            <v>0</v>
          </cell>
          <cell r="D283">
            <v>0</v>
          </cell>
          <cell r="E283">
            <v>0</v>
          </cell>
          <cell r="F283">
            <v>0</v>
          </cell>
          <cell r="G283">
            <v>0</v>
          </cell>
          <cell r="H283">
            <v>0</v>
          </cell>
          <cell r="I283">
            <v>0</v>
          </cell>
        </row>
        <row r="284">
          <cell r="B284" t="str">
            <v>Chất và sự biến đổi chất</v>
          </cell>
          <cell r="C284">
            <v>0</v>
          </cell>
          <cell r="D284">
            <v>0</v>
          </cell>
          <cell r="E284">
            <v>0</v>
          </cell>
          <cell r="F284">
            <v>0</v>
          </cell>
          <cell r="G284">
            <v>0</v>
          </cell>
          <cell r="H284">
            <v>0</v>
          </cell>
          <cell r="I284">
            <v>0</v>
          </cell>
        </row>
        <row r="285">
          <cell r="B285" t="str">
            <v>Các thể (trạng thái) của chất</v>
          </cell>
          <cell r="C285">
            <v>0</v>
          </cell>
          <cell r="D285">
            <v>0</v>
          </cell>
          <cell r="E285">
            <v>0</v>
          </cell>
          <cell r="F285">
            <v>0</v>
          </cell>
          <cell r="G285">
            <v>0</v>
          </cell>
          <cell r="H285">
            <v>0</v>
          </cell>
          <cell r="I285">
            <v>0</v>
          </cell>
        </row>
        <row r="286">
          <cell r="B286" t="str">
            <v>Sự đa dạng của chất</v>
          </cell>
          <cell r="C286" t="str">
            <v>x</v>
          </cell>
          <cell r="D286" t="str">
            <v>x</v>
          </cell>
          <cell r="E286" t="str">
            <v>Tờ</v>
          </cell>
          <cell r="F286" t="str">
            <v>01/GV</v>
          </cell>
          <cell r="G286">
            <v>0</v>
          </cell>
          <cell r="H286">
            <v>41573</v>
          </cell>
          <cell r="I286">
            <v>195</v>
          </cell>
        </row>
        <row r="287">
          <cell r="B287" t="str">
            <v>Vật sống</v>
          </cell>
          <cell r="C287">
            <v>0</v>
          </cell>
          <cell r="D287">
            <v>0</v>
          </cell>
          <cell r="E287">
            <v>0</v>
          </cell>
          <cell r="F287">
            <v>0</v>
          </cell>
          <cell r="G287">
            <v>0</v>
          </cell>
          <cell r="H287">
            <v>0</v>
          </cell>
          <cell r="I287">
            <v>0</v>
          </cell>
        </row>
        <row r="288">
          <cell r="B288" t="str">
            <v>Tế bào - đơn vị cơ sở của sự sống</v>
          </cell>
          <cell r="C288">
            <v>0</v>
          </cell>
          <cell r="D288">
            <v>0</v>
          </cell>
          <cell r="E288">
            <v>0</v>
          </cell>
          <cell r="F288">
            <v>0</v>
          </cell>
          <cell r="G288">
            <v>0</v>
          </cell>
          <cell r="H288">
            <v>0</v>
          </cell>
          <cell r="I288">
            <v>0</v>
          </cell>
        </row>
        <row r="289">
          <cell r="B289" t="str">
            <v>So sánh tế bào thực vật, động vật</v>
          </cell>
          <cell r="C289" t="str">
            <v>x</v>
          </cell>
          <cell r="D289" t="str">
            <v>x</v>
          </cell>
          <cell r="E289" t="str">
            <v>Tờ</v>
          </cell>
          <cell r="F289" t="str">
            <v>01/GV</v>
          </cell>
          <cell r="G289">
            <v>0</v>
          </cell>
          <cell r="H289">
            <v>41573</v>
          </cell>
          <cell r="I289">
            <v>197</v>
          </cell>
        </row>
        <row r="290">
          <cell r="B290" t="str">
            <v>So sánh tế bào nhân thực và nhân sơ</v>
          </cell>
          <cell r="C290" t="str">
            <v>x</v>
          </cell>
          <cell r="D290" t="str">
            <v>x</v>
          </cell>
          <cell r="E290" t="str">
            <v>Tờ</v>
          </cell>
          <cell r="F290" t="str">
            <v>01/GV</v>
          </cell>
          <cell r="G290">
            <v>0</v>
          </cell>
          <cell r="H290">
            <v>41573</v>
          </cell>
          <cell r="I290">
            <v>198</v>
          </cell>
        </row>
        <row r="291">
          <cell r="B291" t="str">
            <v>Đa dạng thế giới sống</v>
          </cell>
          <cell r="C291">
            <v>0</v>
          </cell>
          <cell r="D291">
            <v>0</v>
          </cell>
          <cell r="E291">
            <v>0</v>
          </cell>
          <cell r="F291">
            <v>0</v>
          </cell>
          <cell r="G291">
            <v>0</v>
          </cell>
          <cell r="H291">
            <v>0</v>
          </cell>
          <cell r="I291">
            <v>0</v>
          </cell>
        </row>
        <row r="292">
          <cell r="B292" t="str">
            <v>Sự đa dạng của các nhóm sinh vật</v>
          </cell>
          <cell r="C292">
            <v>0</v>
          </cell>
          <cell r="D292">
            <v>0</v>
          </cell>
          <cell r="E292">
            <v>0</v>
          </cell>
          <cell r="F292">
            <v>0</v>
          </cell>
          <cell r="G292">
            <v>0</v>
          </cell>
          <cell r="H292">
            <v>0</v>
          </cell>
          <cell r="I292">
            <v>0</v>
          </cell>
        </row>
        <row r="293">
          <cell r="B293" t="str">
            <v>Thực vật có mạch, có hạt (Hạt trần)</v>
          </cell>
          <cell r="C293" t="str">
            <v>x</v>
          </cell>
          <cell r="D293" t="str">
            <v>x</v>
          </cell>
          <cell r="E293" t="str">
            <v>Tờ</v>
          </cell>
          <cell r="F293" t="str">
            <v>01/GV</v>
          </cell>
          <cell r="G293">
            <v>0</v>
          </cell>
          <cell r="H293">
            <v>41573</v>
          </cell>
          <cell r="I293">
            <v>194</v>
          </cell>
        </row>
        <row r="294">
          <cell r="B294" t="str">
            <v>Thực vật có mạch, có hạt, có hoa (Hạt kín)</v>
          </cell>
          <cell r="C294" t="str">
            <v>x</v>
          </cell>
          <cell r="D294" t="str">
            <v>x</v>
          </cell>
          <cell r="E294" t="str">
            <v>Tờ</v>
          </cell>
          <cell r="F294" t="str">
            <v>01/GV</v>
          </cell>
          <cell r="G294">
            <v>0</v>
          </cell>
          <cell r="H294">
            <v>41573</v>
          </cell>
          <cell r="I294">
            <v>194</v>
          </cell>
        </row>
        <row r="295">
          <cell r="B295" t="str">
            <v>Đa dạng động vật không xương sống</v>
          </cell>
          <cell r="C295" t="str">
            <v>x</v>
          </cell>
          <cell r="D295" t="str">
            <v>x</v>
          </cell>
          <cell r="E295" t="str">
            <v>Tờ</v>
          </cell>
          <cell r="F295" t="str">
            <v>01/GV</v>
          </cell>
          <cell r="G295">
            <v>0</v>
          </cell>
          <cell r="H295">
            <v>41573</v>
          </cell>
          <cell r="I295">
            <v>198</v>
          </cell>
        </row>
        <row r="296">
          <cell r="B296" t="str">
            <v>Đa dạng động vật có xương sống</v>
          </cell>
          <cell r="C296" t="str">
            <v>x</v>
          </cell>
          <cell r="D296" t="str">
            <v>x</v>
          </cell>
          <cell r="E296" t="str">
            <v>Tờ</v>
          </cell>
          <cell r="F296" t="str">
            <v>01/GV</v>
          </cell>
          <cell r="G296">
            <v>0</v>
          </cell>
          <cell r="H296">
            <v>41573</v>
          </cell>
          <cell r="I296">
            <v>197</v>
          </cell>
        </row>
        <row r="297">
          <cell r="B297" t="str">
            <v>Năng lượng và sự biến đổi</v>
          </cell>
          <cell r="C297">
            <v>0</v>
          </cell>
          <cell r="D297">
            <v>0</v>
          </cell>
          <cell r="E297">
            <v>0</v>
          </cell>
          <cell r="F297">
            <v>0</v>
          </cell>
          <cell r="G297">
            <v>0</v>
          </cell>
          <cell r="H297">
            <v>0</v>
          </cell>
          <cell r="I297">
            <v>0</v>
          </cell>
        </row>
        <row r="298">
          <cell r="B298" t="str">
            <v>Sự tương tác của bề mặt hai vật</v>
          </cell>
          <cell r="C298" t="str">
            <v>x</v>
          </cell>
          <cell r="D298" t="str">
            <v>x</v>
          </cell>
          <cell r="E298" t="str">
            <v>Tờ</v>
          </cell>
          <cell r="F298" t="str">
            <v>01/GV</v>
          </cell>
          <cell r="G298">
            <v>0</v>
          </cell>
          <cell r="H298">
            <v>41573</v>
          </cell>
          <cell r="I298">
            <v>189</v>
          </cell>
        </row>
        <row r="299">
          <cell r="B299" t="str">
            <v>Trái Đất và bầu trời</v>
          </cell>
          <cell r="C299">
            <v>0</v>
          </cell>
          <cell r="D299">
            <v>0</v>
          </cell>
          <cell r="E299">
            <v>0</v>
          </cell>
          <cell r="F299">
            <v>0</v>
          </cell>
          <cell r="G299">
            <v>0</v>
          </cell>
          <cell r="H299">
            <v>0</v>
          </cell>
          <cell r="I299">
            <v>0</v>
          </cell>
        </row>
        <row r="300">
          <cell r="B300" t="str">
            <v>Sự mọc lặn của Mặt Trời</v>
          </cell>
          <cell r="C300" t="str">
            <v>x</v>
          </cell>
          <cell r="D300" t="str">
            <v>x</v>
          </cell>
          <cell r="E300" t="str">
            <v>Tờ</v>
          </cell>
          <cell r="F300" t="str">
            <v>01/GV</v>
          </cell>
          <cell r="G300">
            <v>0</v>
          </cell>
          <cell r="H300">
            <v>41573</v>
          </cell>
          <cell r="I300">
            <v>189</v>
          </cell>
        </row>
        <row r="301">
          <cell r="B301" t="str">
            <v>Một số hình dạng nhìn thấy của Mặt Trăng</v>
          </cell>
          <cell r="C301" t="str">
            <v>x</v>
          </cell>
          <cell r="D301" t="str">
            <v>x</v>
          </cell>
          <cell r="E301" t="str">
            <v>Tờ</v>
          </cell>
          <cell r="F301" t="str">
            <v>01/GV</v>
          </cell>
          <cell r="G301">
            <v>0</v>
          </cell>
          <cell r="H301">
            <v>41573</v>
          </cell>
          <cell r="I301">
            <v>191</v>
          </cell>
        </row>
        <row r="302">
          <cell r="B302" t="str">
            <v>Hệ Mặt Trời</v>
          </cell>
          <cell r="C302" t="str">
            <v>x</v>
          </cell>
          <cell r="D302" t="str">
            <v>x</v>
          </cell>
          <cell r="E302" t="str">
            <v>Tờ</v>
          </cell>
          <cell r="F302" t="str">
            <v>01/GV</v>
          </cell>
          <cell r="G302">
            <v>0</v>
          </cell>
          <cell r="H302">
            <v>41573</v>
          </cell>
          <cell r="I302">
            <v>191</v>
          </cell>
        </row>
        <row r="303">
          <cell r="B303" t="str">
            <v>Ngân Hà</v>
          </cell>
          <cell r="C303" t="str">
            <v>x</v>
          </cell>
          <cell r="D303" t="str">
            <v>x</v>
          </cell>
          <cell r="E303" t="str">
            <v>Tờ</v>
          </cell>
          <cell r="F303" t="str">
            <v>01/GV</v>
          </cell>
          <cell r="G303">
            <v>0</v>
          </cell>
          <cell r="H303">
            <v>41573</v>
          </cell>
          <cell r="I303">
            <v>191</v>
          </cell>
        </row>
        <row r="304">
          <cell r="B304" t="str">
            <v>LỚP 7</v>
          </cell>
          <cell r="C304">
            <v>0</v>
          </cell>
          <cell r="D304">
            <v>0</v>
          </cell>
          <cell r="E304">
            <v>0</v>
          </cell>
          <cell r="F304">
            <v>0</v>
          </cell>
          <cell r="G304">
            <v>0</v>
          </cell>
          <cell r="H304">
            <v>0</v>
          </cell>
          <cell r="I304">
            <v>0</v>
          </cell>
        </row>
        <row r="305">
          <cell r="B305" t="str">
            <v>Chất và sự biến đổi chất</v>
          </cell>
          <cell r="C305">
            <v>0</v>
          </cell>
          <cell r="D305">
            <v>0</v>
          </cell>
          <cell r="E305">
            <v>0</v>
          </cell>
          <cell r="F305">
            <v>0</v>
          </cell>
          <cell r="G305">
            <v>0</v>
          </cell>
          <cell r="H305">
            <v>0</v>
          </cell>
          <cell r="I305">
            <v>0</v>
          </cell>
        </row>
        <row r="306">
          <cell r="B306" t="str">
            <v>Bảng tuần hoàn các nguyên tố hóa học</v>
          </cell>
          <cell r="C306" t="str">
            <v>x</v>
          </cell>
          <cell r="D306" t="str">
            <v>x</v>
          </cell>
          <cell r="E306" t="str">
            <v>Tờ</v>
          </cell>
          <cell r="F306" t="str">
            <v>01/GV</v>
          </cell>
          <cell r="G306">
            <v>0</v>
          </cell>
          <cell r="H306">
            <v>0</v>
          </cell>
          <cell r="I306">
            <v>22</v>
          </cell>
        </row>
        <row r="307">
          <cell r="B307" t="str">
            <v>Tốc độ</v>
          </cell>
          <cell r="C307">
            <v>0</v>
          </cell>
          <cell r="D307">
            <v>0</v>
          </cell>
          <cell r="E307">
            <v>0</v>
          </cell>
          <cell r="F307">
            <v>0</v>
          </cell>
          <cell r="G307">
            <v>0</v>
          </cell>
          <cell r="H307">
            <v>0</v>
          </cell>
          <cell r="I307">
            <v>0</v>
          </cell>
        </row>
        <row r="308">
          <cell r="B308" t="str">
            <v>Thiết bị “bắn tốc độ”</v>
          </cell>
          <cell r="C308" t="str">
            <v>x</v>
          </cell>
          <cell r="D308" t="str">
            <v>x</v>
          </cell>
          <cell r="E308" t="str">
            <v>Tờ</v>
          </cell>
          <cell r="F308" t="str">
            <v>01/GV</v>
          </cell>
          <cell r="G308">
            <v>0</v>
          </cell>
          <cell r="H308">
            <v>0</v>
          </cell>
          <cell r="I308">
            <v>25</v>
          </cell>
        </row>
        <row r="309">
          <cell r="B309" t="str">
            <v>Tranh mô tả ảnh hưởng của tốc độ trong an toàn giao thông.</v>
          </cell>
          <cell r="C309" t="str">
            <v>x</v>
          </cell>
          <cell r="D309" t="str">
            <v>x</v>
          </cell>
          <cell r="E309" t="str">
            <v>Tờ</v>
          </cell>
          <cell r="F309" t="str">
            <v>01/GV</v>
          </cell>
          <cell r="G309">
            <v>0</v>
          </cell>
          <cell r="H309">
            <v>0</v>
          </cell>
          <cell r="I309">
            <v>24</v>
          </cell>
        </row>
        <row r="310">
          <cell r="B310" t="str">
            <v>Từ trường của</v>
          </cell>
          <cell r="C310" t="str">
            <v>x</v>
          </cell>
          <cell r="D310" t="str">
            <v>x</v>
          </cell>
          <cell r="E310" t="str">
            <v>Tờ</v>
          </cell>
          <cell r="F310" t="str">
            <v>01/GV</v>
          </cell>
          <cell r="G310">
            <v>0</v>
          </cell>
          <cell r="H310">
            <v>0</v>
          </cell>
          <cell r="I310">
            <v>24</v>
          </cell>
        </row>
        <row r="311">
          <cell r="B311" t="str">
            <v>Trái Đất</v>
          </cell>
          <cell r="C311">
            <v>0</v>
          </cell>
          <cell r="D311">
            <v>0</v>
          </cell>
          <cell r="E311">
            <v>0</v>
          </cell>
          <cell r="F311">
            <v>0</v>
          </cell>
          <cell r="G311">
            <v>0</v>
          </cell>
          <cell r="H311">
            <v>0</v>
          </cell>
          <cell r="I311">
            <v>0</v>
          </cell>
        </row>
        <row r="312">
          <cell r="B312" t="str">
            <v>Vật sống</v>
          </cell>
          <cell r="C312">
            <v>0</v>
          </cell>
          <cell r="D312">
            <v>0</v>
          </cell>
          <cell r="E312">
            <v>0</v>
          </cell>
          <cell r="F312">
            <v>0</v>
          </cell>
          <cell r="G312">
            <v>0</v>
          </cell>
          <cell r="H312">
            <v>0</v>
          </cell>
          <cell r="I312">
            <v>0</v>
          </cell>
        </row>
        <row r="313">
          <cell r="B313" t="str">
            <v>Trao đổi chất và chuyển hóa năng lượng ở sinh vật</v>
          </cell>
          <cell r="C313">
            <v>0</v>
          </cell>
          <cell r="D313">
            <v>0</v>
          </cell>
          <cell r="E313">
            <v>0</v>
          </cell>
          <cell r="F313">
            <v>0</v>
          </cell>
          <cell r="G313">
            <v>0</v>
          </cell>
          <cell r="H313">
            <v>0</v>
          </cell>
          <cell r="I313">
            <v>0</v>
          </cell>
        </row>
        <row r="314">
          <cell r="B314" t="str">
            <v>Trao đổi chất ở động vật</v>
          </cell>
          <cell r="C314" t="str">
            <v>x</v>
          </cell>
          <cell r="D314" t="str">
            <v>x</v>
          </cell>
          <cell r="E314" t="str">
            <v>Tờ</v>
          </cell>
          <cell r="F314" t="str">
            <v>01/GV</v>
          </cell>
          <cell r="G314">
            <v>0</v>
          </cell>
          <cell r="H314">
            <v>0</v>
          </cell>
          <cell r="I314">
            <v>24</v>
          </cell>
        </row>
        <row r="315">
          <cell r="B315" t="str">
            <v>Vận chuyển các chất ở người</v>
          </cell>
          <cell r="C315" t="str">
            <v>x</v>
          </cell>
          <cell r="D315" t="str">
            <v>x</v>
          </cell>
          <cell r="E315" t="str">
            <v>Tờ</v>
          </cell>
          <cell r="F315" t="str">
            <v>01/GV</v>
          </cell>
          <cell r="G315">
            <v>0</v>
          </cell>
          <cell r="H315">
            <v>0</v>
          </cell>
          <cell r="I315">
            <v>24</v>
          </cell>
        </row>
        <row r="316">
          <cell r="B316" t="str">
            <v>Sinh trưởng và phát triển ở sinh vật</v>
          </cell>
          <cell r="C316">
            <v>0</v>
          </cell>
          <cell r="D316">
            <v>0</v>
          </cell>
          <cell r="E316">
            <v>0</v>
          </cell>
          <cell r="F316">
            <v>0</v>
          </cell>
          <cell r="G316">
            <v>0</v>
          </cell>
          <cell r="H316">
            <v>0</v>
          </cell>
          <cell r="I316">
            <v>0</v>
          </cell>
        </row>
        <row r="317">
          <cell r="B317" t="str">
            <v>Vòng đời của động vật</v>
          </cell>
          <cell r="C317" t="str">
            <v>x</v>
          </cell>
          <cell r="D317" t="str">
            <v>x</v>
          </cell>
          <cell r="E317" t="str">
            <v>Tờ</v>
          </cell>
          <cell r="F317" t="str">
            <v>01/GV</v>
          </cell>
          <cell r="G317">
            <v>0</v>
          </cell>
          <cell r="H317">
            <v>0</v>
          </cell>
          <cell r="I317">
            <v>31</v>
          </cell>
        </row>
        <row r="318">
          <cell r="B318" t="str">
            <v>Sinh sản ở sinh vật</v>
          </cell>
          <cell r="C318">
            <v>0</v>
          </cell>
          <cell r="D318">
            <v>0</v>
          </cell>
          <cell r="E318">
            <v>0</v>
          </cell>
          <cell r="F318">
            <v>0</v>
          </cell>
          <cell r="G318">
            <v>0</v>
          </cell>
          <cell r="H318">
            <v>0</v>
          </cell>
          <cell r="I318">
            <v>0</v>
          </cell>
        </row>
        <row r="319">
          <cell r="B319" t="str">
            <v>Các hình thức sinh sản vô tính ở động vật</v>
          </cell>
          <cell r="C319" t="str">
            <v>x</v>
          </cell>
          <cell r="D319" t="str">
            <v>x</v>
          </cell>
          <cell r="E319" t="str">
            <v>Tờ</v>
          </cell>
          <cell r="F319" t="str">
            <v>01/GV</v>
          </cell>
          <cell r="G319">
            <v>0</v>
          </cell>
          <cell r="H319">
            <v>0</v>
          </cell>
          <cell r="I319">
            <v>31</v>
          </cell>
        </row>
        <row r="320">
          <cell r="B320" t="str">
            <v>Sinh sản hữu tính ở thực vật</v>
          </cell>
          <cell r="C320" t="str">
            <v>x</v>
          </cell>
          <cell r="D320" t="str">
            <v>x</v>
          </cell>
          <cell r="E320" t="str">
            <v>Tờ</v>
          </cell>
          <cell r="F320" t="str">
            <v>01/GV</v>
          </cell>
          <cell r="G320">
            <v>0</v>
          </cell>
          <cell r="H320">
            <v>0</v>
          </cell>
          <cell r="I320">
            <v>31</v>
          </cell>
        </row>
        <row r="321">
          <cell r="B321" t="str">
            <v>THIẾT BỊ, DỤNG CỤ, HÓA CHẤT THEO CHỦ ĐỀ (Cột số lượng tính cho một phòng học bộ môn, các thiết bị dùng chung (TBDC) tính số lượng ở phần thiết bị dùng chung, không tính ở đây)</v>
          </cell>
          <cell r="C321">
            <v>0</v>
          </cell>
          <cell r="D321">
            <v>0</v>
          </cell>
          <cell r="E321">
            <v>0</v>
          </cell>
          <cell r="F321">
            <v>0</v>
          </cell>
          <cell r="G321">
            <v>0</v>
          </cell>
          <cell r="H321">
            <v>0</v>
          </cell>
          <cell r="I321">
            <v>0</v>
          </cell>
        </row>
        <row r="322">
          <cell r="B322" t="str">
            <v>LỚP 6</v>
          </cell>
          <cell r="C322">
            <v>0</v>
          </cell>
          <cell r="D322">
            <v>0</v>
          </cell>
          <cell r="E322">
            <v>0</v>
          </cell>
          <cell r="F322">
            <v>0</v>
          </cell>
          <cell r="G322">
            <v>0</v>
          </cell>
          <cell r="H322">
            <v>0</v>
          </cell>
          <cell r="I322">
            <v>0</v>
          </cell>
        </row>
        <row r="323">
          <cell r="B323" t="str">
            <v>Chất và sự biến đổi chất</v>
          </cell>
          <cell r="C323">
            <v>0</v>
          </cell>
          <cell r="D323">
            <v>0</v>
          </cell>
          <cell r="E323">
            <v>0</v>
          </cell>
          <cell r="F323">
            <v>0</v>
          </cell>
          <cell r="G323">
            <v>0</v>
          </cell>
          <cell r="H323">
            <v>0</v>
          </cell>
          <cell r="I323">
            <v>0</v>
          </cell>
        </row>
        <row r="324">
          <cell r="B324" t="str">
            <v>Các thể (trạng thái) của chất</v>
          </cell>
          <cell r="C324">
            <v>0</v>
          </cell>
          <cell r="D324">
            <v>0</v>
          </cell>
          <cell r="E324">
            <v>0</v>
          </cell>
          <cell r="F324">
            <v>0</v>
          </cell>
          <cell r="G324">
            <v>0</v>
          </cell>
          <cell r="H324">
            <v>0</v>
          </cell>
          <cell r="I324">
            <v>7</v>
          </cell>
        </row>
        <row r="325">
          <cell r="B325" t="str">
            <v>Bộ thí nghiệm nóng chảy và đông đặc</v>
          </cell>
          <cell r="C325" t="str">
            <v>x</v>
          </cell>
          <cell r="D325" t="str">
            <v>x</v>
          </cell>
          <cell r="E325" t="str">
            <v>Bộ</v>
          </cell>
          <cell r="F325">
            <v>7</v>
          </cell>
          <cell r="G325">
            <v>0</v>
          </cell>
          <cell r="H325">
            <v>0</v>
          </cell>
          <cell r="I325">
            <v>1045</v>
          </cell>
        </row>
        <row r="326">
          <cell r="B326" t="str">
            <v>Oxygen (oxi) và không khí</v>
          </cell>
          <cell r="C326">
            <v>0</v>
          </cell>
          <cell r="D326">
            <v>0</v>
          </cell>
          <cell r="E326">
            <v>0</v>
          </cell>
          <cell r="F326">
            <v>0</v>
          </cell>
          <cell r="G326">
            <v>0</v>
          </cell>
          <cell r="H326">
            <v>0</v>
          </cell>
          <cell r="I326">
            <v>0</v>
          </cell>
        </row>
        <row r="327">
          <cell r="B327" t="str">
            <v>Bộ dụng cụ và hóa chất điều chế oxygen</v>
          </cell>
          <cell r="C327" t="str">
            <v>x</v>
          </cell>
          <cell r="D327" t="str">
            <v>x</v>
          </cell>
          <cell r="E327" t="str">
            <v>Bộ</v>
          </cell>
          <cell r="F327">
            <v>7</v>
          </cell>
          <cell r="G327">
            <v>0</v>
          </cell>
          <cell r="H327">
            <v>0</v>
          </cell>
          <cell r="I327">
            <v>1026</v>
          </cell>
        </row>
        <row r="328">
          <cell r="B328" t="str">
            <v xml:space="preserve">Bộ dụng cụ xác định thành phần phần trăm thể tích </v>
          </cell>
          <cell r="C328" t="str">
            <v>x</v>
          </cell>
          <cell r="D328" t="str">
            <v>x</v>
          </cell>
          <cell r="E328" t="str">
            <v>Bộ</v>
          </cell>
          <cell r="F328">
            <v>7</v>
          </cell>
          <cell r="G328">
            <v>0</v>
          </cell>
          <cell r="H328">
            <v>0</v>
          </cell>
          <cell r="I328">
            <v>1031</v>
          </cell>
        </row>
        <row r="329">
          <cell r="B329" t="str">
            <v>Chất tinh khiết, hỗn hợp, dung dịch</v>
          </cell>
          <cell r="C329">
            <v>0</v>
          </cell>
          <cell r="D329">
            <v>0</v>
          </cell>
          <cell r="E329">
            <v>0</v>
          </cell>
          <cell r="F329">
            <v>0</v>
          </cell>
          <cell r="G329">
            <v>0</v>
          </cell>
          <cell r="H329">
            <v>0</v>
          </cell>
          <cell r="I329">
            <v>0</v>
          </cell>
        </row>
        <row r="330">
          <cell r="B330" t="str">
            <v xml:space="preserve">Bộ dụng cụ và hóa chất thí nghiệm để phân biệt dung dịch; dung môi </v>
          </cell>
          <cell r="C330" t="str">
            <v>x</v>
          </cell>
          <cell r="D330" t="str">
            <v>x</v>
          </cell>
          <cell r="E330" t="str">
            <v>Bộ</v>
          </cell>
          <cell r="F330">
            <v>7</v>
          </cell>
          <cell r="G330">
            <v>0</v>
          </cell>
          <cell r="H330">
            <v>0</v>
          </cell>
          <cell r="I330">
            <v>1036</v>
          </cell>
        </row>
        <row r="331">
          <cell r="B331" t="str">
            <v>Tách chất ra khỏi hỗn hợp</v>
          </cell>
          <cell r="C331">
            <v>0</v>
          </cell>
          <cell r="D331">
            <v>0</v>
          </cell>
          <cell r="E331">
            <v>0</v>
          </cell>
          <cell r="F331">
            <v>0</v>
          </cell>
          <cell r="G331">
            <v>0</v>
          </cell>
          <cell r="H331">
            <v>0</v>
          </cell>
          <cell r="I331">
            <v>0</v>
          </cell>
        </row>
        <row r="332">
          <cell r="B332" t="str">
            <v>Bộ dụng cụ và hóa chất thí nghiệm tách chất</v>
          </cell>
          <cell r="C332" t="str">
            <v>x</v>
          </cell>
          <cell r="D332" t="str">
            <v>x</v>
          </cell>
          <cell r="E332" t="str">
            <v>Bộ</v>
          </cell>
          <cell r="F332">
            <v>7</v>
          </cell>
          <cell r="G332">
            <v>0</v>
          </cell>
          <cell r="H332">
            <v>0</v>
          </cell>
          <cell r="I332">
            <v>1019</v>
          </cell>
        </row>
        <row r="333">
          <cell r="B333" t="str">
            <v>Vật sống</v>
          </cell>
          <cell r="C333">
            <v>0</v>
          </cell>
          <cell r="D333">
            <v>0</v>
          </cell>
          <cell r="E333">
            <v>0</v>
          </cell>
          <cell r="F333">
            <v>0</v>
          </cell>
          <cell r="G333">
            <v>0</v>
          </cell>
          <cell r="H333">
            <v>0</v>
          </cell>
          <cell r="I333">
            <v>0</v>
          </cell>
        </row>
        <row r="334">
          <cell r="B334" t="str">
            <v>Tế bào - đơn vị cơ sở của sự sống</v>
          </cell>
          <cell r="C334">
            <v>0</v>
          </cell>
          <cell r="D334">
            <v>0</v>
          </cell>
          <cell r="E334">
            <v>0</v>
          </cell>
          <cell r="F334">
            <v>0</v>
          </cell>
          <cell r="G334">
            <v>0</v>
          </cell>
          <cell r="H334">
            <v>0</v>
          </cell>
          <cell r="I334">
            <v>0</v>
          </cell>
        </row>
        <row r="335">
          <cell r="B335" t="str">
            <v>Bộ dụng cụ quan sát tế bào</v>
          </cell>
          <cell r="C335" t="str">
            <v>x</v>
          </cell>
          <cell r="D335" t="str">
            <v>x</v>
          </cell>
          <cell r="E335" t="str">
            <v>Bộ</v>
          </cell>
          <cell r="F335">
            <v>7</v>
          </cell>
          <cell r="G335">
            <v>0</v>
          </cell>
          <cell r="H335">
            <v>0</v>
          </cell>
          <cell r="I335">
            <v>1072</v>
          </cell>
        </row>
        <row r="336">
          <cell r="B336" t="str">
            <v>Bộ dụng cụ làm tiêu bản tế bào</v>
          </cell>
          <cell r="C336" t="str">
            <v>x</v>
          </cell>
          <cell r="D336" t="str">
            <v>x</v>
          </cell>
          <cell r="E336" t="str">
            <v>Bộ</v>
          </cell>
          <cell r="F336">
            <v>7</v>
          </cell>
          <cell r="G336">
            <v>0</v>
          </cell>
          <cell r="H336">
            <v>0</v>
          </cell>
          <cell r="I336">
            <v>1066</v>
          </cell>
        </row>
        <row r="337">
          <cell r="B337" t="str">
            <v>Bộ dụng cụ quan sát sinh vật đơn bào</v>
          </cell>
          <cell r="C337" t="str">
            <v>x</v>
          </cell>
          <cell r="D337" t="str">
            <v>x</v>
          </cell>
          <cell r="E337" t="str">
            <v>Bộ</v>
          </cell>
          <cell r="F337">
            <v>7</v>
          </cell>
          <cell r="G337">
            <v>0</v>
          </cell>
          <cell r="H337">
            <v>0</v>
          </cell>
          <cell r="I337">
            <v>1069</v>
          </cell>
        </row>
        <row r="338">
          <cell r="B338" t="str">
            <v>Bộ dụng cụ quan sát nguyên sinh vật</v>
          </cell>
          <cell r="C338" t="str">
            <v>x</v>
          </cell>
          <cell r="D338" t="str">
            <v>x</v>
          </cell>
          <cell r="E338" t="str">
            <v>Bộ</v>
          </cell>
          <cell r="F338">
            <v>7</v>
          </cell>
          <cell r="G338">
            <v>0</v>
          </cell>
          <cell r="H338">
            <v>0</v>
          </cell>
          <cell r="I338">
            <v>1069</v>
          </cell>
        </row>
        <row r="339">
          <cell r="B339" t="str">
            <v>Bộ dụng cụ quan sát nấm</v>
          </cell>
          <cell r="C339" t="str">
            <v>x</v>
          </cell>
          <cell r="D339" t="str">
            <v>x</v>
          </cell>
          <cell r="E339" t="str">
            <v>Bộ</v>
          </cell>
          <cell r="F339">
            <v>7</v>
          </cell>
          <cell r="G339">
            <v>0</v>
          </cell>
          <cell r="H339">
            <v>0</v>
          </cell>
          <cell r="I339">
            <v>1068</v>
          </cell>
        </row>
        <row r="340">
          <cell r="B340" t="str">
            <v>Bộ dụng cụ thu thập và quan sát sinh vật ngoài thiên nhiên</v>
          </cell>
          <cell r="C340" t="str">
            <v>x</v>
          </cell>
          <cell r="D340" t="str">
            <v>x</v>
          </cell>
          <cell r="E340" t="str">
            <v>Bộ</v>
          </cell>
          <cell r="F340">
            <v>7</v>
          </cell>
          <cell r="G340">
            <v>0</v>
          </cell>
          <cell r="H340">
            <v>0</v>
          </cell>
          <cell r="I340">
            <v>1067</v>
          </cell>
        </row>
        <row r="341">
          <cell r="B341" t="str">
            <v>Năng lượng và sự biến đổi</v>
          </cell>
          <cell r="C341">
            <v>0</v>
          </cell>
          <cell r="D341">
            <v>0</v>
          </cell>
          <cell r="E341">
            <v>0</v>
          </cell>
          <cell r="F341">
            <v>0</v>
          </cell>
          <cell r="G341">
            <v>0</v>
          </cell>
          <cell r="H341">
            <v>0</v>
          </cell>
          <cell r="I341">
            <v>0</v>
          </cell>
        </row>
        <row r="342">
          <cell r="B342" t="str">
            <v>Các phép đo</v>
          </cell>
          <cell r="C342">
            <v>0</v>
          </cell>
          <cell r="D342">
            <v>0</v>
          </cell>
          <cell r="E342">
            <v>0</v>
          </cell>
          <cell r="F342">
            <v>0</v>
          </cell>
          <cell r="G342">
            <v>0</v>
          </cell>
          <cell r="H342">
            <v>0</v>
          </cell>
          <cell r="I342">
            <v>0</v>
          </cell>
        </row>
        <row r="343">
          <cell r="B343" t="str">
            <v>Bộ dụng cụ đo chiều dài, thời gian, khối lượng, nhiệt độ</v>
          </cell>
          <cell r="C343" t="str">
            <v>x</v>
          </cell>
          <cell r="D343" t="str">
            <v>x</v>
          </cell>
          <cell r="E343" t="str">
            <v>Bộ</v>
          </cell>
          <cell r="F343">
            <v>7</v>
          </cell>
          <cell r="G343">
            <v>0</v>
          </cell>
          <cell r="H343">
            <v>1757206</v>
          </cell>
          <cell r="I343">
            <v>1056</v>
          </cell>
        </row>
        <row r="344">
          <cell r="B344" t="str">
            <v>Lực</v>
          </cell>
          <cell r="C344">
            <v>0</v>
          </cell>
          <cell r="D344">
            <v>0</v>
          </cell>
          <cell r="E344">
            <v>0</v>
          </cell>
          <cell r="F344">
            <v>0</v>
          </cell>
          <cell r="G344">
            <v>0</v>
          </cell>
          <cell r="H344">
            <v>0</v>
          </cell>
          <cell r="I344">
            <v>0</v>
          </cell>
        </row>
        <row r="345">
          <cell r="B345" t="str">
            <v xml:space="preserve">Bộ dụng cụ minh họa lực không tiếp xúc </v>
          </cell>
          <cell r="C345" t="str">
            <v>x</v>
          </cell>
          <cell r="D345" t="str">
            <v>x</v>
          </cell>
          <cell r="E345" t="str">
            <v>Bộ</v>
          </cell>
          <cell r="F345">
            <v>7</v>
          </cell>
          <cell r="G345">
            <v>0</v>
          </cell>
          <cell r="H345">
            <v>0</v>
          </cell>
          <cell r="I345">
            <v>1063</v>
          </cell>
        </row>
        <row r="346">
          <cell r="B346" t="str">
            <v>Bộ thiết bị chứng minh lực cản của nước</v>
          </cell>
          <cell r="C346" t="str">
            <v>x</v>
          </cell>
          <cell r="D346" t="str">
            <v>x</v>
          </cell>
          <cell r="E346" t="str">
            <v>Bộ</v>
          </cell>
          <cell r="F346">
            <v>7</v>
          </cell>
          <cell r="G346">
            <v>0</v>
          </cell>
          <cell r="H346">
            <v>2928738</v>
          </cell>
          <cell r="I346">
            <v>1058</v>
          </cell>
        </row>
        <row r="347">
          <cell r="B347" t="str">
            <v>Bộ thiết bị thí nghiệm độ giãn lò xo</v>
          </cell>
          <cell r="C347" t="str">
            <v>x</v>
          </cell>
          <cell r="D347" t="str">
            <v>x</v>
          </cell>
          <cell r="E347" t="str">
            <v>Bộ</v>
          </cell>
          <cell r="F347">
            <v>7</v>
          </cell>
          <cell r="G347">
            <v>0</v>
          </cell>
          <cell r="H347">
            <v>452264</v>
          </cell>
          <cell r="I347">
            <v>1048</v>
          </cell>
        </row>
        <row r="348">
          <cell r="B348" t="str">
            <v>LỚP 7</v>
          </cell>
          <cell r="C348">
            <v>0</v>
          </cell>
          <cell r="D348">
            <v>0</v>
          </cell>
          <cell r="E348">
            <v>0</v>
          </cell>
          <cell r="F348">
            <v>0</v>
          </cell>
          <cell r="G348">
            <v>0</v>
          </cell>
          <cell r="H348">
            <v>0</v>
          </cell>
          <cell r="I348">
            <v>0</v>
          </cell>
        </row>
        <row r="349">
          <cell r="B349" t="str">
            <v>Năng lượng và biến đổi</v>
          </cell>
          <cell r="C349">
            <v>0</v>
          </cell>
          <cell r="D349">
            <v>0</v>
          </cell>
          <cell r="E349">
            <v>0</v>
          </cell>
          <cell r="F349">
            <v>0</v>
          </cell>
          <cell r="G349">
            <v>0</v>
          </cell>
          <cell r="H349">
            <v>0</v>
          </cell>
          <cell r="I349">
            <v>0</v>
          </cell>
        </row>
        <row r="350">
          <cell r="B350" t="str">
            <v>Tốc độ</v>
          </cell>
          <cell r="C350">
            <v>0</v>
          </cell>
          <cell r="D350">
            <v>0</v>
          </cell>
          <cell r="E350">
            <v>0</v>
          </cell>
          <cell r="F350">
            <v>0</v>
          </cell>
          <cell r="G350">
            <v>0</v>
          </cell>
          <cell r="H350">
            <v>0</v>
          </cell>
          <cell r="I350">
            <v>0</v>
          </cell>
        </row>
        <row r="351">
          <cell r="B351" t="str">
            <v>Thiết bị đo tốc độ</v>
          </cell>
          <cell r="C351">
            <v>0</v>
          </cell>
          <cell r="D351">
            <v>0</v>
          </cell>
          <cell r="E351" t="str">
            <v>Bộ</v>
          </cell>
          <cell r="F351">
            <v>7</v>
          </cell>
          <cell r="G351">
            <v>0</v>
          </cell>
          <cell r="H351">
            <v>0</v>
          </cell>
          <cell r="I351">
            <v>92</v>
          </cell>
        </row>
        <row r="352">
          <cell r="B352" t="str">
            <v>Âm thanh</v>
          </cell>
          <cell r="C352">
            <v>0</v>
          </cell>
          <cell r="D352">
            <v>0</v>
          </cell>
          <cell r="E352">
            <v>0</v>
          </cell>
          <cell r="F352">
            <v>0</v>
          </cell>
          <cell r="G352">
            <v>0</v>
          </cell>
          <cell r="H352">
            <v>0</v>
          </cell>
          <cell r="I352">
            <v>0</v>
          </cell>
        </row>
        <row r="353">
          <cell r="B353" t="str">
            <v>Bộ dụng cụ thí nghiệm tạo âm thanh</v>
          </cell>
          <cell r="C353" t="str">
            <v>x</v>
          </cell>
          <cell r="D353" t="str">
            <v>x</v>
          </cell>
          <cell r="E353" t="str">
            <v>Bộ</v>
          </cell>
          <cell r="F353">
            <v>7</v>
          </cell>
          <cell r="G353">
            <v>0</v>
          </cell>
          <cell r="H353">
            <v>0</v>
          </cell>
          <cell r="I353">
            <v>111</v>
          </cell>
        </row>
        <row r="354">
          <cell r="B354" t="str">
            <v>Bộ dụng cụ thí nghiệm về sóng âm</v>
          </cell>
          <cell r="C354" t="str">
            <v>x</v>
          </cell>
          <cell r="D354" t="str">
            <v>x</v>
          </cell>
          <cell r="E354" t="str">
            <v>Bộ</v>
          </cell>
          <cell r="F354">
            <v>7</v>
          </cell>
          <cell r="G354">
            <v>0</v>
          </cell>
          <cell r="H354">
            <v>0</v>
          </cell>
          <cell r="I354">
            <v>106</v>
          </cell>
        </row>
        <row r="355">
          <cell r="B355" t="str">
            <v>Ánh sáng</v>
          </cell>
          <cell r="C355">
            <v>0</v>
          </cell>
          <cell r="D355">
            <v>0</v>
          </cell>
          <cell r="E355">
            <v>0</v>
          </cell>
          <cell r="F355">
            <v>0</v>
          </cell>
          <cell r="G355">
            <v>0</v>
          </cell>
          <cell r="H355">
            <v>0</v>
          </cell>
          <cell r="I355">
            <v>0</v>
          </cell>
        </row>
        <row r="356">
          <cell r="B356" t="str">
            <v>Bộ dụng cụ thí nghiệm thu năng lượng ánh sáng</v>
          </cell>
          <cell r="C356" t="str">
            <v>x</v>
          </cell>
          <cell r="D356" t="str">
            <v>x</v>
          </cell>
          <cell r="E356" t="str">
            <v>Bộ</v>
          </cell>
          <cell r="F356">
            <v>7</v>
          </cell>
          <cell r="G356">
            <v>0</v>
          </cell>
          <cell r="H356">
            <v>0</v>
          </cell>
          <cell r="I356">
            <v>105</v>
          </cell>
        </row>
        <row r="357">
          <cell r="B357" t="str">
            <v>Bộ dụng cụ thí nghiệm về ánh sáng</v>
          </cell>
          <cell r="C357" t="str">
            <v>x</v>
          </cell>
          <cell r="D357" t="str">
            <v>x</v>
          </cell>
          <cell r="E357" t="str">
            <v>Bộ</v>
          </cell>
          <cell r="F357">
            <v>7</v>
          </cell>
          <cell r="G357">
            <v>0</v>
          </cell>
          <cell r="H357">
            <v>0</v>
          </cell>
          <cell r="I357">
            <v>88</v>
          </cell>
        </row>
        <row r="358">
          <cell r="B358" t="str">
            <v>Từ</v>
          </cell>
          <cell r="C358">
            <v>0</v>
          </cell>
          <cell r="D358">
            <v>0</v>
          </cell>
          <cell r="E358">
            <v>0</v>
          </cell>
          <cell r="F358">
            <v>0</v>
          </cell>
          <cell r="G358">
            <v>0</v>
          </cell>
          <cell r="H358">
            <v>0</v>
          </cell>
          <cell r="I358">
            <v>0</v>
          </cell>
        </row>
        <row r="359">
          <cell r="B359" t="str">
            <v>Bộ dụng cụ thí nghiệm về nam châm vĩnh cửu</v>
          </cell>
          <cell r="C359" t="str">
            <v>x</v>
          </cell>
          <cell r="D359" t="str">
            <v>x</v>
          </cell>
          <cell r="E359" t="str">
            <v>Bộ</v>
          </cell>
          <cell r="F359">
            <v>7</v>
          </cell>
          <cell r="G359">
            <v>0</v>
          </cell>
          <cell r="H359">
            <v>0</v>
          </cell>
          <cell r="I359">
            <v>92</v>
          </cell>
        </row>
        <row r="360">
          <cell r="B360" t="str">
            <v>Bộ dụng cụ chế tạo nam châm</v>
          </cell>
          <cell r="C360" t="str">
            <v>x</v>
          </cell>
          <cell r="D360" t="str">
            <v>x</v>
          </cell>
          <cell r="E360" t="str">
            <v>Bộ</v>
          </cell>
          <cell r="F360">
            <v>7</v>
          </cell>
          <cell r="G360">
            <v>0</v>
          </cell>
          <cell r="H360">
            <v>0</v>
          </cell>
          <cell r="I360">
            <v>92</v>
          </cell>
        </row>
        <row r="361">
          <cell r="B361" t="str">
            <v>Bộ thí nghiệm từ phổ</v>
          </cell>
          <cell r="C361" t="str">
            <v>x</v>
          </cell>
          <cell r="D361" t="str">
            <v>x</v>
          </cell>
          <cell r="E361" t="str">
            <v>Bộ</v>
          </cell>
          <cell r="F361">
            <v>7</v>
          </cell>
          <cell r="G361">
            <v>0</v>
          </cell>
          <cell r="H361">
            <v>0</v>
          </cell>
          <cell r="I361">
            <v>94</v>
          </cell>
        </row>
        <row r="362">
          <cell r="B362" t="str">
            <v>Trao đổi chất và chuyển hoá năng lượng ở sinh vật</v>
          </cell>
          <cell r="C362">
            <v>0</v>
          </cell>
          <cell r="D362">
            <v>0</v>
          </cell>
          <cell r="E362">
            <v>0</v>
          </cell>
          <cell r="F362">
            <v>0</v>
          </cell>
          <cell r="G362">
            <v>0</v>
          </cell>
          <cell r="H362">
            <v>0</v>
          </cell>
          <cell r="I362">
            <v>0</v>
          </cell>
        </row>
        <row r="363">
          <cell r="B363" t="str">
            <v>Bộ dụng cụ thí nghiệm quang hợp</v>
          </cell>
          <cell r="C363" t="str">
            <v>x</v>
          </cell>
          <cell r="D363" t="str">
            <v>x</v>
          </cell>
          <cell r="E363" t="str">
            <v>Bộ</v>
          </cell>
          <cell r="F363">
            <v>7</v>
          </cell>
          <cell r="G363">
            <v>0</v>
          </cell>
          <cell r="H363">
            <v>0</v>
          </cell>
          <cell r="I363">
            <v>104</v>
          </cell>
        </row>
        <row r="364">
          <cell r="B364" t="str">
            <v>Bộ dụng cụ thí nghiệm hô hấp tế bào</v>
          </cell>
          <cell r="C364" t="str">
            <v>x</v>
          </cell>
          <cell r="D364" t="str">
            <v>x</v>
          </cell>
          <cell r="E364" t="str">
            <v>Bộ</v>
          </cell>
          <cell r="F364">
            <v>7</v>
          </cell>
          <cell r="G364">
            <v>0</v>
          </cell>
          <cell r="H364">
            <v>0</v>
          </cell>
          <cell r="I364">
            <v>102</v>
          </cell>
        </row>
        <row r="365">
          <cell r="B365" t="str">
            <v>Bộ dụng cụ chứng minh thân vận chuyển nước</v>
          </cell>
          <cell r="C365" t="str">
            <v>x</v>
          </cell>
          <cell r="D365" t="str">
            <v>x</v>
          </cell>
          <cell r="E365" t="str">
            <v>Bộ</v>
          </cell>
          <cell r="F365">
            <v>7</v>
          </cell>
          <cell r="G365">
            <v>0</v>
          </cell>
          <cell r="H365">
            <v>0</v>
          </cell>
          <cell r="I365">
            <v>103</v>
          </cell>
        </row>
        <row r="366">
          <cell r="B366" t="str">
            <v>Bộ thí nghiệm chứng minh lá thoát hơi nước</v>
          </cell>
          <cell r="C366" t="str">
            <v>x</v>
          </cell>
          <cell r="D366" t="str">
            <v>x</v>
          </cell>
          <cell r="E366" t="str">
            <v>Bộ</v>
          </cell>
          <cell r="F366">
            <v>7</v>
          </cell>
          <cell r="G366">
            <v>0</v>
          </cell>
          <cell r="H366">
            <v>0</v>
          </cell>
          <cell r="I366">
            <v>99</v>
          </cell>
        </row>
        <row r="367">
          <cell r="B367" t="str">
            <v>MÔN CÔNG NGHỆ</v>
          </cell>
          <cell r="C367">
            <v>0</v>
          </cell>
          <cell r="D367">
            <v>0</v>
          </cell>
          <cell r="E367">
            <v>0</v>
          </cell>
          <cell r="F367">
            <v>0</v>
          </cell>
          <cell r="G367">
            <v>0</v>
          </cell>
          <cell r="H367">
            <v>0</v>
          </cell>
          <cell r="I367">
            <v>0</v>
          </cell>
        </row>
        <row r="368">
          <cell r="B368" t="str">
            <v xml:space="preserve">THIẾT BỊ DÙNG CHUNG </v>
          </cell>
          <cell r="C368">
            <v>0</v>
          </cell>
          <cell r="D368">
            <v>0</v>
          </cell>
          <cell r="E368">
            <v>0</v>
          </cell>
          <cell r="F368">
            <v>0</v>
          </cell>
          <cell r="G368">
            <v>0</v>
          </cell>
          <cell r="H368">
            <v>0</v>
          </cell>
          <cell r="I368">
            <v>0</v>
          </cell>
        </row>
        <row r="369">
          <cell r="B369" t="str">
            <v>VÂT LIỆU, DỤNG CỤ CƠ KHÍ</v>
          </cell>
          <cell r="C369">
            <v>0</v>
          </cell>
          <cell r="D369">
            <v>0</v>
          </cell>
          <cell r="E369">
            <v>0</v>
          </cell>
          <cell r="F369">
            <v>0</v>
          </cell>
          <cell r="G369">
            <v>0</v>
          </cell>
          <cell r="H369">
            <v>0</v>
          </cell>
          <cell r="I369">
            <v>0</v>
          </cell>
        </row>
        <row r="370">
          <cell r="B370" t="str">
            <v>Bộ vật liệu cơ khí</v>
          </cell>
          <cell r="C370" t="str">
            <v>x</v>
          </cell>
          <cell r="D370" t="str">
            <v>x</v>
          </cell>
          <cell r="E370" t="str">
            <v>Bộ</v>
          </cell>
          <cell r="F370" t="str">
            <v>04/PHBM</v>
          </cell>
          <cell r="G370" t="str">
            <v>Lớp 6,7,8,9</v>
          </cell>
          <cell r="H370">
            <v>1971000</v>
          </cell>
          <cell r="I370">
            <v>471</v>
          </cell>
        </row>
        <row r="371">
          <cell r="B371" t="str">
            <v>Bộ dụng cụ cơ khí</v>
          </cell>
          <cell r="C371" t="str">
            <v>x</v>
          </cell>
          <cell r="D371" t="str">
            <v>x</v>
          </cell>
          <cell r="E371" t="str">
            <v>Bộ</v>
          </cell>
          <cell r="F371" t="str">
            <v>04/PHBM</v>
          </cell>
          <cell r="G371" t="str">
            <v>Lớp 6,7,8,9</v>
          </cell>
          <cell r="H371">
            <v>2787061</v>
          </cell>
          <cell r="I371">
            <v>478</v>
          </cell>
        </row>
        <row r="372">
          <cell r="B372" t="str">
            <v>Bộ thiết bị cơ khí cỡ nhỏ</v>
          </cell>
          <cell r="C372" t="str">
            <v>x</v>
          </cell>
          <cell r="D372" t="str">
            <v>x</v>
          </cell>
          <cell r="E372" t="str">
            <v>Bộ</v>
          </cell>
          <cell r="F372" t="str">
            <v>01/PHBM</v>
          </cell>
          <cell r="G372" t="str">
            <v>Lớp 6,7,8,9</v>
          </cell>
          <cell r="H372">
            <v>10658250</v>
          </cell>
          <cell r="I372">
            <v>176</v>
          </cell>
        </row>
        <row r="373">
          <cell r="B373" t="str">
            <v>VÂT LIỆU, DỤNG CỤ ĐIỆN – ĐIỆN TỬ</v>
          </cell>
          <cell r="C373">
            <v>0</v>
          </cell>
          <cell r="D373">
            <v>0</v>
          </cell>
          <cell r="E373">
            <v>0</v>
          </cell>
          <cell r="F373">
            <v>0</v>
          </cell>
          <cell r="G373">
            <v>0</v>
          </cell>
          <cell r="H373">
            <v>0</v>
          </cell>
          <cell r="I373">
            <v>0</v>
          </cell>
        </row>
        <row r="374">
          <cell r="B374" t="str">
            <v>Bộ vật liệu điện</v>
          </cell>
          <cell r="C374" t="str">
            <v>x</v>
          </cell>
          <cell r="D374" t="str">
            <v>x</v>
          </cell>
          <cell r="E374" t="str">
            <v>Bộ</v>
          </cell>
          <cell r="F374" t="str">
            <v>04/PHBM</v>
          </cell>
          <cell r="G374" t="str">
            <v>Lớp 6,7,8,9</v>
          </cell>
          <cell r="H374">
            <v>2784542</v>
          </cell>
          <cell r="I374">
            <v>476</v>
          </cell>
        </row>
        <row r="375">
          <cell r="B375" t="str">
            <v>Bộ dụng cụ điện</v>
          </cell>
          <cell r="C375" t="str">
            <v>x</v>
          </cell>
          <cell r="D375" t="str">
            <v>x</v>
          </cell>
          <cell r="E375" t="str">
            <v>Bộ</v>
          </cell>
          <cell r="F375" t="str">
            <v>04/PHBM</v>
          </cell>
          <cell r="G375" t="str">
            <v>Lớp 6,7,8,9</v>
          </cell>
          <cell r="H375">
            <v>1916000</v>
          </cell>
          <cell r="I375">
            <v>580</v>
          </cell>
        </row>
        <row r="376">
          <cell r="B376" t="str">
            <v>Dụng cụ đo các đại lượng không điện.</v>
          </cell>
          <cell r="C376" t="str">
            <v>x</v>
          </cell>
          <cell r="D376" t="str">
            <v>x</v>
          </cell>
          <cell r="E376" t="str">
            <v>Bộ</v>
          </cell>
          <cell r="F376" t="str">
            <v>01/PHBM</v>
          </cell>
          <cell r="G376" t="str">
            <v>Lớp 6,7,8,9</v>
          </cell>
          <cell r="H376">
            <v>66975000</v>
          </cell>
          <cell r="I376">
            <v>160</v>
          </cell>
        </row>
        <row r="377">
          <cell r="B377" t="str">
            <v>Bộ công cụ phát triển ứng dụng dựa trên vi điều khiển</v>
          </cell>
          <cell r="C377" t="str">
            <v>x</v>
          </cell>
          <cell r="D377" t="str">
            <v>x</v>
          </cell>
          <cell r="E377" t="str">
            <v>Bộ</v>
          </cell>
          <cell r="F377" t="str">
            <v>02/PHBM</v>
          </cell>
          <cell r="G377">
            <v>0</v>
          </cell>
          <cell r="H377">
            <v>6189800</v>
          </cell>
          <cell r="I377">
            <v>244</v>
          </cell>
        </row>
        <row r="378">
          <cell r="B378" t="str">
            <v>THIẾT BỊ CƠ BẢN</v>
          </cell>
          <cell r="C378">
            <v>0</v>
          </cell>
          <cell r="D378">
            <v>0</v>
          </cell>
          <cell r="E378">
            <v>0</v>
          </cell>
          <cell r="F378">
            <v>0</v>
          </cell>
          <cell r="G378">
            <v>0</v>
          </cell>
          <cell r="H378">
            <v>0</v>
          </cell>
          <cell r="I378">
            <v>0</v>
          </cell>
        </row>
        <row r="379">
          <cell r="B379" t="str">
            <v>Máy tính</v>
          </cell>
          <cell r="C379" t="str">
            <v>x</v>
          </cell>
          <cell r="D379" t="str">
            <v>x</v>
          </cell>
          <cell r="E379" t="str">
            <v>Bộ</v>
          </cell>
          <cell r="F379" t="str">
            <v>01/PHBM</v>
          </cell>
          <cell r="G379" t="str">
            <v>Lớp 6,7,8,9</v>
          </cell>
          <cell r="H379">
            <v>12564675</v>
          </cell>
          <cell r="I379">
            <v>143</v>
          </cell>
        </row>
        <row r="380">
          <cell r="B380" t="str">
            <v>Biến áp nguồn</v>
          </cell>
          <cell r="C380" t="str">
            <v>x</v>
          </cell>
          <cell r="D380" t="str">
            <v>x</v>
          </cell>
          <cell r="E380" t="str">
            <v>Bộ</v>
          </cell>
          <cell r="F380" t="str">
            <v>04/PHBM</v>
          </cell>
          <cell r="G380" t="str">
            <v>Lớp 6,7,8,9</v>
          </cell>
          <cell r="H380">
            <v>1878383</v>
          </cell>
          <cell r="I380">
            <v>457</v>
          </cell>
        </row>
        <row r="381">
          <cell r="B381" t="str">
            <v>Máy chiếu</v>
          </cell>
          <cell r="C381" t="str">
            <v>x</v>
          </cell>
          <cell r="D381" t="str">
            <v>x</v>
          </cell>
          <cell r="E381" t="str">
            <v>Bộ</v>
          </cell>
          <cell r="F381" t="str">
            <v>01/PHBM</v>
          </cell>
          <cell r="G381" t="str">
            <v>Lớp 6,7,8,9</v>
          </cell>
          <cell r="H381">
            <v>18933200</v>
          </cell>
          <cell r="I381">
            <v>132</v>
          </cell>
        </row>
        <row r="382">
          <cell r="B382" t="str">
            <v>THIẾT BỊ BẢO HỘ</v>
          </cell>
          <cell r="C382">
            <v>0</v>
          </cell>
          <cell r="D382">
            <v>0</v>
          </cell>
          <cell r="E382">
            <v>0</v>
          </cell>
          <cell r="F382">
            <v>0</v>
          </cell>
          <cell r="G382">
            <v>0</v>
          </cell>
          <cell r="H382">
            <v>0</v>
          </cell>
          <cell r="I382">
            <v>0</v>
          </cell>
        </row>
        <row r="383">
          <cell r="B383" t="str">
            <v>Găng tay bảo hộ lao động</v>
          </cell>
          <cell r="C383" t="str">
            <v>x</v>
          </cell>
          <cell r="D383">
            <v>0</v>
          </cell>
          <cell r="E383" t="str">
            <v>Cái</v>
          </cell>
          <cell r="F383" t="str">
            <v>01/PHBM</v>
          </cell>
          <cell r="G383" t="str">
            <v>Lớp 6,7,8,9</v>
          </cell>
          <cell r="H383">
            <v>0</v>
          </cell>
          <cell r="I383">
            <v>317</v>
          </cell>
        </row>
        <row r="384">
          <cell r="B384" t="str">
            <v>Kính bảo hộ</v>
          </cell>
          <cell r="C384" t="str">
            <v>x</v>
          </cell>
          <cell r="D384">
            <v>0</v>
          </cell>
          <cell r="E384" t="str">
            <v xml:space="preserve">Cái </v>
          </cell>
          <cell r="F384" t="str">
            <v>01/PHBM</v>
          </cell>
          <cell r="G384" t="str">
            <v>Lớp 6,7,8,9</v>
          </cell>
          <cell r="H384">
            <v>0</v>
          </cell>
          <cell r="I384">
            <v>309</v>
          </cell>
        </row>
        <row r="385">
          <cell r="B385" t="str">
            <v>THIẾT BỊ THEO CÁC CHỦ ĐỀ</v>
          </cell>
          <cell r="C385">
            <v>0</v>
          </cell>
          <cell r="D385">
            <v>0</v>
          </cell>
          <cell r="E385">
            <v>0</v>
          </cell>
          <cell r="F385">
            <v>0</v>
          </cell>
          <cell r="G385">
            <v>0</v>
          </cell>
          <cell r="H385">
            <v>0</v>
          </cell>
          <cell r="I385">
            <v>0</v>
          </cell>
        </row>
        <row r="386">
          <cell r="B386" t="str">
            <v>TRANH ẢNH</v>
          </cell>
          <cell r="C386">
            <v>0</v>
          </cell>
          <cell r="D386">
            <v>0</v>
          </cell>
          <cell r="E386">
            <v>0</v>
          </cell>
          <cell r="F386">
            <v>0</v>
          </cell>
          <cell r="G386">
            <v>0</v>
          </cell>
          <cell r="H386">
            <v>0</v>
          </cell>
          <cell r="I386">
            <v>0</v>
          </cell>
        </row>
        <row r="387">
          <cell r="B387" t="str">
            <v>Nhà ở</v>
          </cell>
          <cell r="C387">
            <v>0</v>
          </cell>
          <cell r="D387">
            <v>0</v>
          </cell>
          <cell r="E387">
            <v>0</v>
          </cell>
          <cell r="F387">
            <v>0</v>
          </cell>
          <cell r="G387">
            <v>0</v>
          </cell>
          <cell r="H387">
            <v>0</v>
          </cell>
          <cell r="I387">
            <v>0</v>
          </cell>
        </row>
        <row r="388">
          <cell r="B388" t="str">
            <v>Vai trò và đặc điểm chung của nhà ở</v>
          </cell>
          <cell r="C388" t="str">
            <v>x</v>
          </cell>
          <cell r="D388">
            <v>0</v>
          </cell>
          <cell r="E388" t="str">
            <v>Tờ</v>
          </cell>
          <cell r="F388" t="str">
            <v>01 tờ/GV</v>
          </cell>
          <cell r="G388" t="str">
            <v>Lớp 6</v>
          </cell>
          <cell r="H388">
            <v>26764</v>
          </cell>
          <cell r="I388">
            <v>156</v>
          </cell>
        </row>
        <row r="389">
          <cell r="B389" t="str">
            <v>Kiến trúc nhà ở Việt Nam</v>
          </cell>
          <cell r="C389" t="str">
            <v>x</v>
          </cell>
          <cell r="D389">
            <v>0</v>
          </cell>
          <cell r="E389" t="str">
            <v>Tờ</v>
          </cell>
          <cell r="F389" t="str">
            <v>01 tờ/GV</v>
          </cell>
          <cell r="G389" t="str">
            <v>Lớp 6</v>
          </cell>
          <cell r="H389">
            <v>26764</v>
          </cell>
          <cell r="I389">
            <v>157</v>
          </cell>
        </row>
        <row r="390">
          <cell r="B390" t="str">
            <v>Xây dựng nhà ở</v>
          </cell>
          <cell r="C390" t="str">
            <v>x</v>
          </cell>
          <cell r="D390">
            <v>0</v>
          </cell>
          <cell r="E390" t="str">
            <v>Tờ</v>
          </cell>
          <cell r="F390" t="str">
            <v>01 tờ/GV</v>
          </cell>
          <cell r="G390" t="str">
            <v>Lớp 6</v>
          </cell>
          <cell r="H390">
            <v>26679</v>
          </cell>
          <cell r="I390">
            <v>151</v>
          </cell>
        </row>
        <row r="391">
          <cell r="B391" t="str">
            <v xml:space="preserve">Ngôi nhà thông minh </v>
          </cell>
          <cell r="C391" t="str">
            <v>x</v>
          </cell>
          <cell r="D391">
            <v>0</v>
          </cell>
          <cell r="E391" t="str">
            <v>Tờ</v>
          </cell>
          <cell r="F391" t="str">
            <v>01 tờ/GV</v>
          </cell>
          <cell r="G391" t="str">
            <v>Lớp 6,9</v>
          </cell>
          <cell r="H391">
            <v>26679</v>
          </cell>
          <cell r="I391">
            <v>170</v>
          </cell>
        </row>
        <row r="392">
          <cell r="B392" t="str">
            <v>Bảo quản và chế biến thực phẩm</v>
          </cell>
          <cell r="C392">
            <v>0</v>
          </cell>
          <cell r="D392">
            <v>0</v>
          </cell>
          <cell r="E392">
            <v>0</v>
          </cell>
          <cell r="F392">
            <v>0</v>
          </cell>
          <cell r="G392">
            <v>0</v>
          </cell>
          <cell r="H392">
            <v>0</v>
          </cell>
          <cell r="I392">
            <v>0</v>
          </cell>
        </row>
        <row r="393">
          <cell r="B393" t="str">
            <v>Thực phẩm trong gia đình</v>
          </cell>
          <cell r="C393" t="str">
            <v>x</v>
          </cell>
          <cell r="D393">
            <v>0</v>
          </cell>
          <cell r="E393" t="str">
            <v>Tờ</v>
          </cell>
          <cell r="F393" t="str">
            <v>01 tờ/GV</v>
          </cell>
          <cell r="G393" t="str">
            <v>Lớp 6,9</v>
          </cell>
          <cell r="H393">
            <v>26679</v>
          </cell>
          <cell r="I393">
            <v>162</v>
          </cell>
        </row>
        <row r="394">
          <cell r="B394" t="str">
            <v>Phương pháp bảo quản thực phẩm</v>
          </cell>
          <cell r="C394" t="str">
            <v>x</v>
          </cell>
          <cell r="D394">
            <v>0</v>
          </cell>
          <cell r="E394" t="str">
            <v>Tờ</v>
          </cell>
          <cell r="F394" t="str">
            <v>01 tờ/GV</v>
          </cell>
          <cell r="G394" t="str">
            <v>Lớp 6,9</v>
          </cell>
          <cell r="H394">
            <v>26679</v>
          </cell>
          <cell r="I394">
            <v>167</v>
          </cell>
        </row>
        <row r="395">
          <cell r="B395" t="str">
            <v>Phương pháp chế biến thực phẩm</v>
          </cell>
          <cell r="C395" t="str">
            <v>x</v>
          </cell>
          <cell r="D395">
            <v>0</v>
          </cell>
          <cell r="E395" t="str">
            <v>Tờ</v>
          </cell>
          <cell r="F395" t="str">
            <v>01 tờ/GV</v>
          </cell>
          <cell r="G395" t="str">
            <v>Lớp 6,9</v>
          </cell>
          <cell r="H395">
            <v>26679</v>
          </cell>
          <cell r="I395">
            <v>169</v>
          </cell>
        </row>
        <row r="396">
          <cell r="B396" t="str">
            <v>Trang phục và thời trang</v>
          </cell>
          <cell r="C396">
            <v>0</v>
          </cell>
          <cell r="D396">
            <v>0</v>
          </cell>
          <cell r="E396">
            <v>0</v>
          </cell>
          <cell r="F396">
            <v>0</v>
          </cell>
          <cell r="G396">
            <v>0</v>
          </cell>
          <cell r="H396">
            <v>0</v>
          </cell>
          <cell r="I396">
            <v>0</v>
          </cell>
        </row>
        <row r="397">
          <cell r="B397" t="str">
            <v>Trang phục và đời sống</v>
          </cell>
          <cell r="C397" t="str">
            <v>x</v>
          </cell>
          <cell r="D397">
            <v>0</v>
          </cell>
          <cell r="E397" t="str">
            <v>Tờ</v>
          </cell>
          <cell r="F397" t="str">
            <v>01 tờ/GV</v>
          </cell>
          <cell r="G397" t="str">
            <v>Lớp 6,9</v>
          </cell>
          <cell r="H397">
            <v>26679</v>
          </cell>
          <cell r="I397">
            <v>174</v>
          </cell>
        </row>
        <row r="398">
          <cell r="B398" t="str">
            <v>Thời trang trong cuộc sống</v>
          </cell>
          <cell r="C398" t="str">
            <v>x</v>
          </cell>
          <cell r="D398">
            <v>0</v>
          </cell>
          <cell r="E398" t="str">
            <v>Tờ</v>
          </cell>
          <cell r="F398" t="str">
            <v>01 tờ/GV</v>
          </cell>
          <cell r="G398" t="str">
            <v>Lớp 6,9</v>
          </cell>
          <cell r="H398">
            <v>26679</v>
          </cell>
          <cell r="I398">
            <v>173</v>
          </cell>
        </row>
        <row r="399">
          <cell r="B399" t="str">
            <v>Lựa chọn và sử dụng trang phục</v>
          </cell>
          <cell r="C399" t="str">
            <v>x</v>
          </cell>
          <cell r="D399">
            <v>0</v>
          </cell>
          <cell r="E399" t="str">
            <v>Tờ</v>
          </cell>
          <cell r="F399" t="str">
            <v>01 tờ/GV</v>
          </cell>
          <cell r="G399" t="str">
            <v>Lớp 6,9</v>
          </cell>
          <cell r="H399">
            <v>26679</v>
          </cell>
          <cell r="I399">
            <v>173</v>
          </cell>
        </row>
        <row r="400">
          <cell r="B400" t="str">
            <v>Đồ dùng điện trong gia đình</v>
          </cell>
          <cell r="C400">
            <v>0</v>
          </cell>
          <cell r="D400">
            <v>0</v>
          </cell>
          <cell r="E400">
            <v>0</v>
          </cell>
          <cell r="F400">
            <v>0</v>
          </cell>
          <cell r="G400">
            <v>0</v>
          </cell>
          <cell r="H400">
            <v>0</v>
          </cell>
          <cell r="I400">
            <v>0</v>
          </cell>
        </row>
        <row r="401">
          <cell r="B401" t="str">
            <v>Nồi cơm điện</v>
          </cell>
          <cell r="C401" t="str">
            <v>x</v>
          </cell>
          <cell r="D401">
            <v>0</v>
          </cell>
          <cell r="E401" t="str">
            <v>Tờ</v>
          </cell>
          <cell r="F401" t="str">
            <v>01 tờ/GV</v>
          </cell>
          <cell r="G401" t="str">
            <v>Lớp 6</v>
          </cell>
          <cell r="H401">
            <v>26679</v>
          </cell>
          <cell r="I401">
            <v>151</v>
          </cell>
        </row>
        <row r="402">
          <cell r="B402" t="str">
            <v>Bếp điện</v>
          </cell>
          <cell r="C402" t="str">
            <v>x</v>
          </cell>
          <cell r="D402">
            <v>0</v>
          </cell>
          <cell r="E402" t="str">
            <v>Tờ</v>
          </cell>
          <cell r="F402" t="str">
            <v>01 tờ/GV</v>
          </cell>
          <cell r="G402" t="str">
            <v>Lớp 6</v>
          </cell>
          <cell r="H402">
            <v>26679</v>
          </cell>
          <cell r="I402">
            <v>151</v>
          </cell>
        </row>
        <row r="403">
          <cell r="B403" t="str">
            <v>Đèn điện</v>
          </cell>
          <cell r="C403" t="str">
            <v>x</v>
          </cell>
          <cell r="D403">
            <v>0</v>
          </cell>
          <cell r="E403" t="str">
            <v>Tờ</v>
          </cell>
          <cell r="F403" t="str">
            <v>01 tờ/GV</v>
          </cell>
          <cell r="G403" t="str">
            <v>Lớp 6,9</v>
          </cell>
          <cell r="H403">
            <v>26679</v>
          </cell>
          <cell r="I403">
            <v>168</v>
          </cell>
        </row>
        <row r="404">
          <cell r="B404" t="str">
            <v>Mở đầu về trồng trọt</v>
          </cell>
          <cell r="C404">
            <v>0</v>
          </cell>
          <cell r="D404">
            <v>0</v>
          </cell>
          <cell r="E404">
            <v>0</v>
          </cell>
          <cell r="F404">
            <v>0</v>
          </cell>
          <cell r="G404">
            <v>0</v>
          </cell>
          <cell r="H404">
            <v>0</v>
          </cell>
          <cell r="I404">
            <v>0</v>
          </cell>
        </row>
        <row r="405">
          <cell r="B405" t="str">
            <v>Mô hình trồng trọt công nghệ cao</v>
          </cell>
          <cell r="C405" t="str">
            <v>x</v>
          </cell>
          <cell r="D405">
            <v>0</v>
          </cell>
          <cell r="E405" t="str">
            <v>Tờ</v>
          </cell>
          <cell r="F405" t="str">
            <v>1 tờ/GV</v>
          </cell>
          <cell r="G405" t="str">
            <v>Lớp 7</v>
          </cell>
          <cell r="H405">
            <v>0</v>
          </cell>
          <cell r="I405">
            <v>14</v>
          </cell>
        </row>
        <row r="406">
          <cell r="B406" t="str">
            <v>Quy trình sản xuất trong trồng trọt</v>
          </cell>
          <cell r="C406">
            <v>0</v>
          </cell>
          <cell r="D406">
            <v>0</v>
          </cell>
          <cell r="E406">
            <v>0</v>
          </cell>
          <cell r="F406">
            <v>0</v>
          </cell>
          <cell r="G406">
            <v>0</v>
          </cell>
          <cell r="H406">
            <v>0</v>
          </cell>
          <cell r="I406">
            <v>0</v>
          </cell>
        </row>
        <row r="407">
          <cell r="B407" t="str">
            <v>Quy trình trồng trọt</v>
          </cell>
          <cell r="C407" t="str">
            <v>x</v>
          </cell>
          <cell r="D407">
            <v>0</v>
          </cell>
          <cell r="E407" t="str">
            <v>Tờ</v>
          </cell>
          <cell r="F407" t="str">
            <v>01 tờ/GV</v>
          </cell>
          <cell r="G407" t="str">
            <v>Lớp 7</v>
          </cell>
          <cell r="H407">
            <v>0</v>
          </cell>
          <cell r="I407">
            <v>14</v>
          </cell>
        </row>
        <row r="408">
          <cell r="B408" t="str">
            <v>Mở đầu về chăn nuôi</v>
          </cell>
          <cell r="C408">
            <v>0</v>
          </cell>
          <cell r="D408">
            <v>0</v>
          </cell>
          <cell r="E408">
            <v>0</v>
          </cell>
          <cell r="F408">
            <v>0</v>
          </cell>
          <cell r="G408">
            <v>0</v>
          </cell>
          <cell r="H408">
            <v>0</v>
          </cell>
          <cell r="I408">
            <v>0</v>
          </cell>
        </row>
        <row r="409">
          <cell r="B409" t="str">
            <v>Một số vật nuôi đặc trưng theo vùng miền</v>
          </cell>
          <cell r="C409" t="str">
            <v>x</v>
          </cell>
          <cell r="D409">
            <v>0</v>
          </cell>
          <cell r="E409" t="str">
            <v>Tờ</v>
          </cell>
          <cell r="F409" t="str">
            <v>01 tờ/GV</v>
          </cell>
          <cell r="G409" t="str">
            <v>Lớp 7</v>
          </cell>
          <cell r="H409">
            <v>0</v>
          </cell>
          <cell r="I409">
            <v>18</v>
          </cell>
        </row>
        <row r="410">
          <cell r="B410" t="str">
            <v>Nuôi thủy sản</v>
          </cell>
          <cell r="C410">
            <v>0</v>
          </cell>
          <cell r="D410">
            <v>0</v>
          </cell>
          <cell r="E410">
            <v>0</v>
          </cell>
          <cell r="F410">
            <v>0</v>
          </cell>
          <cell r="G410">
            <v>0</v>
          </cell>
          <cell r="H410">
            <v>0</v>
          </cell>
          <cell r="I410">
            <v>0</v>
          </cell>
        </row>
        <row r="411">
          <cell r="B411" t="str">
            <v>Một số loài thủy sản có giá trị kinh tế cao</v>
          </cell>
          <cell r="C411" t="str">
            <v>x</v>
          </cell>
          <cell r="D411">
            <v>0</v>
          </cell>
          <cell r="E411" t="str">
            <v>Tờ</v>
          </cell>
          <cell r="F411" t="str">
            <v>01 tờ/GV</v>
          </cell>
          <cell r="G411" t="str">
            <v>Lớp 7</v>
          </cell>
          <cell r="H411">
            <v>0</v>
          </cell>
          <cell r="I411">
            <v>18</v>
          </cell>
        </row>
        <row r="412">
          <cell r="B412" t="str">
            <v>MÔ HÌNH, MẪU VẬT</v>
          </cell>
          <cell r="C412">
            <v>0</v>
          </cell>
          <cell r="D412">
            <v>0</v>
          </cell>
          <cell r="E412">
            <v>0</v>
          </cell>
          <cell r="F412">
            <v>0</v>
          </cell>
          <cell r="G412">
            <v>0</v>
          </cell>
          <cell r="H412">
            <v>0</v>
          </cell>
          <cell r="I412">
            <v>0</v>
          </cell>
        </row>
        <row r="413">
          <cell r="B413" t="str">
            <v>Trang phục và thời trang</v>
          </cell>
          <cell r="C413">
            <v>0</v>
          </cell>
          <cell r="D413">
            <v>0</v>
          </cell>
          <cell r="E413">
            <v>0</v>
          </cell>
          <cell r="F413">
            <v>0</v>
          </cell>
          <cell r="G413">
            <v>0</v>
          </cell>
          <cell r="H413">
            <v>0</v>
          </cell>
          <cell r="I413">
            <v>0</v>
          </cell>
        </row>
        <row r="414">
          <cell r="B414" t="str">
            <v>Hộp mẫu các loại vải</v>
          </cell>
          <cell r="C414" t="str">
            <v>x</v>
          </cell>
          <cell r="D414" t="str">
            <v>x</v>
          </cell>
          <cell r="E414" t="str">
            <v>Hộp</v>
          </cell>
          <cell r="F414" t="str">
            <v>01/PHBM</v>
          </cell>
          <cell r="G414" t="str">
            <v>Lớp 6,9</v>
          </cell>
          <cell r="H414">
            <v>152178</v>
          </cell>
          <cell r="I414">
            <v>203</v>
          </cell>
        </row>
        <row r="415">
          <cell r="B415" t="str">
            <v>Đồ dùng điện trong gia đình</v>
          </cell>
          <cell r="C415">
            <v>0</v>
          </cell>
          <cell r="D415">
            <v>0</v>
          </cell>
          <cell r="E415">
            <v>0</v>
          </cell>
          <cell r="F415">
            <v>0</v>
          </cell>
          <cell r="G415">
            <v>0</v>
          </cell>
          <cell r="H415">
            <v>0</v>
          </cell>
          <cell r="I415">
            <v>4</v>
          </cell>
        </row>
        <row r="416">
          <cell r="B416" t="str">
            <v>Nồi cơm điện</v>
          </cell>
          <cell r="C416" t="str">
            <v>x</v>
          </cell>
          <cell r="D416" t="str">
            <v>x</v>
          </cell>
          <cell r="E416" t="str">
            <v>Cái</v>
          </cell>
          <cell r="F416" t="str">
            <v>04/PHBM</v>
          </cell>
          <cell r="G416" t="str">
            <v>Lớp 6</v>
          </cell>
          <cell r="H416">
            <v>836040</v>
          </cell>
          <cell r="I416">
            <v>552</v>
          </cell>
        </row>
        <row r="417">
          <cell r="B417" t="str">
            <v>Bếp điện</v>
          </cell>
          <cell r="C417" t="str">
            <v>x</v>
          </cell>
          <cell r="D417" t="str">
            <v>x</v>
          </cell>
          <cell r="E417" t="str">
            <v>Cái</v>
          </cell>
          <cell r="F417" t="str">
            <v>04/PHBM</v>
          </cell>
          <cell r="G417" t="str">
            <v>Lớp 6</v>
          </cell>
          <cell r="H417">
            <v>812300</v>
          </cell>
          <cell r="I417">
            <v>559</v>
          </cell>
        </row>
        <row r="418">
          <cell r="B418" t="str">
            <v>Bóng đèn các loại</v>
          </cell>
          <cell r="C418" t="str">
            <v>x</v>
          </cell>
          <cell r="D418" t="str">
            <v>x</v>
          </cell>
          <cell r="E418" t="str">
            <v>Bộ</v>
          </cell>
          <cell r="F418" t="str">
            <v>04/PHBM</v>
          </cell>
          <cell r="G418" t="str">
            <v>Lớp 6,9</v>
          </cell>
          <cell r="H418">
            <v>310320</v>
          </cell>
          <cell r="I418">
            <v>556</v>
          </cell>
        </row>
        <row r="419">
          <cell r="B419" t="str">
            <v>Quạt điện</v>
          </cell>
          <cell r="C419" t="str">
            <v>x</v>
          </cell>
          <cell r="D419" t="str">
            <v>x</v>
          </cell>
          <cell r="E419" t="str">
            <v>Cái</v>
          </cell>
          <cell r="F419" t="str">
            <v>04/PHBM</v>
          </cell>
          <cell r="G419" t="str">
            <v>Lớp 6</v>
          </cell>
          <cell r="H419">
            <v>550160</v>
          </cell>
          <cell r="I419">
            <v>556</v>
          </cell>
        </row>
        <row r="420">
          <cell r="B420" t="str">
            <v>DỤNG CỤ</v>
          </cell>
          <cell r="C420">
            <v>0</v>
          </cell>
          <cell r="D420">
            <v>0</v>
          </cell>
          <cell r="E420">
            <v>0</v>
          </cell>
          <cell r="F420">
            <v>0</v>
          </cell>
          <cell r="G420">
            <v>0</v>
          </cell>
          <cell r="H420">
            <v>0</v>
          </cell>
          <cell r="I420">
            <v>0</v>
          </cell>
        </row>
        <row r="421">
          <cell r="B421" t="str">
            <v>Bảo quản và chế biến thực phẩm</v>
          </cell>
          <cell r="C421">
            <v>0</v>
          </cell>
          <cell r="D421">
            <v>0</v>
          </cell>
          <cell r="E421">
            <v>0</v>
          </cell>
          <cell r="F421">
            <v>0</v>
          </cell>
          <cell r="G421">
            <v>0</v>
          </cell>
          <cell r="H421">
            <v>0</v>
          </cell>
          <cell r="I421">
            <v>0</v>
          </cell>
        </row>
        <row r="422">
          <cell r="B422" t="str">
            <v>Bộ dụng cụ chế biến món ăn không sử dụng nhiệt.</v>
          </cell>
          <cell r="C422" t="str">
            <v>x</v>
          </cell>
          <cell r="D422" t="str">
            <v>x</v>
          </cell>
          <cell r="E422" t="str">
            <v>Bộ</v>
          </cell>
          <cell r="F422" t="str">
            <v>04/PHBM</v>
          </cell>
          <cell r="G422" t="str">
            <v>Lớp 6,9</v>
          </cell>
          <cell r="H422">
            <v>1047129</v>
          </cell>
          <cell r="I422">
            <v>576</v>
          </cell>
        </row>
        <row r="423">
          <cell r="B423" t="str">
            <v>Bộ dụng cụ tỉa hoa, trang trí món ăn.</v>
          </cell>
          <cell r="C423" t="str">
            <v>x</v>
          </cell>
          <cell r="D423" t="str">
            <v>x</v>
          </cell>
          <cell r="E423" t="str">
            <v>Bộ</v>
          </cell>
          <cell r="F423" t="str">
            <v>04/PHBM</v>
          </cell>
          <cell r="G423" t="str">
            <v>Lớp 6,9</v>
          </cell>
          <cell r="H423">
            <v>234319</v>
          </cell>
          <cell r="I423">
            <v>569</v>
          </cell>
        </row>
        <row r="424">
          <cell r="B424" t="str">
            <v>Quy trình sản xuất trong trồng trọt</v>
          </cell>
          <cell r="C424">
            <v>0</v>
          </cell>
          <cell r="D424">
            <v>0</v>
          </cell>
          <cell r="E424">
            <v>0</v>
          </cell>
          <cell r="F424">
            <v>0</v>
          </cell>
          <cell r="G424">
            <v>0</v>
          </cell>
          <cell r="H424">
            <v>0</v>
          </cell>
          <cell r="I424">
            <v>0</v>
          </cell>
        </row>
        <row r="425">
          <cell r="B425" t="str">
            <v>Bộ dụng cụ giâm cành</v>
          </cell>
          <cell r="C425" t="str">
            <v>x</v>
          </cell>
          <cell r="D425" t="str">
            <v>x</v>
          </cell>
          <cell r="E425" t="str">
            <v>Bộ</v>
          </cell>
          <cell r="F425" t="str">
            <v>04/PHBM</v>
          </cell>
          <cell r="G425" t="str">
            <v>Lớp 7,9</v>
          </cell>
          <cell r="H425">
            <v>0</v>
          </cell>
          <cell r="I425">
            <v>105</v>
          </cell>
        </row>
        <row r="426">
          <cell r="B426" t="str">
            <v>Nuôi thủy sản</v>
          </cell>
          <cell r="C426">
            <v>0</v>
          </cell>
          <cell r="D426">
            <v>0</v>
          </cell>
          <cell r="E426">
            <v>0</v>
          </cell>
          <cell r="F426">
            <v>0</v>
          </cell>
          <cell r="G426">
            <v>0</v>
          </cell>
          <cell r="H426">
            <v>0</v>
          </cell>
          <cell r="I426">
            <v>0</v>
          </cell>
        </row>
        <row r="427">
          <cell r="B427" t="str">
            <v xml:space="preserve">Thiết bị đo nhiệt độ nước </v>
          </cell>
          <cell r="C427" t="str">
            <v>x</v>
          </cell>
          <cell r="D427" t="str">
            <v>x</v>
          </cell>
          <cell r="E427" t="str">
            <v>Cái</v>
          </cell>
          <cell r="F427" t="str">
            <v>04/PHBM</v>
          </cell>
          <cell r="G427" t="str">
            <v>Lớp 7</v>
          </cell>
          <cell r="H427">
            <v>0</v>
          </cell>
          <cell r="I427">
            <v>66</v>
          </cell>
        </row>
        <row r="428">
          <cell r="B428" t="str">
            <v>Đĩa đo độ trong của nước (đĩa Secchi)</v>
          </cell>
          <cell r="C428" t="str">
            <v>x</v>
          </cell>
          <cell r="D428" t="str">
            <v>x</v>
          </cell>
          <cell r="E428" t="str">
            <v>Cái</v>
          </cell>
          <cell r="F428" t="str">
            <v>04/PHBM</v>
          </cell>
          <cell r="G428" t="str">
            <v>Lớp 7</v>
          </cell>
          <cell r="H428">
            <v>0</v>
          </cell>
          <cell r="I428">
            <v>44</v>
          </cell>
        </row>
        <row r="429">
          <cell r="B429" t="str">
            <v>Thùng nhựa đựng nước</v>
          </cell>
          <cell r="C429" t="str">
            <v>x</v>
          </cell>
          <cell r="D429" t="str">
            <v>x</v>
          </cell>
          <cell r="E429" t="str">
            <v>Cái</v>
          </cell>
          <cell r="F429" t="str">
            <v>02/PHBM</v>
          </cell>
          <cell r="G429" t="str">
            <v>Lớp 7</v>
          </cell>
          <cell r="H429">
            <v>0</v>
          </cell>
          <cell r="I429">
            <v>29</v>
          </cell>
        </row>
        <row r="430">
          <cell r="B430" t="str">
            <v>MÔN TIN HỌC</v>
          </cell>
          <cell r="C430">
            <v>0</v>
          </cell>
          <cell r="D430">
            <v>0</v>
          </cell>
          <cell r="E430">
            <v>0</v>
          </cell>
          <cell r="F430">
            <v>0</v>
          </cell>
          <cell r="G430">
            <v>0</v>
          </cell>
          <cell r="H430">
            <v>0</v>
          </cell>
          <cell r="I430">
            <v>0</v>
          </cell>
        </row>
        <row r="431">
          <cell r="B431" t="str">
            <v>PHÒNG THỰC HÀNH TIN HỌC</v>
          </cell>
          <cell r="C431">
            <v>0</v>
          </cell>
          <cell r="D431">
            <v>0</v>
          </cell>
          <cell r="E431">
            <v>0</v>
          </cell>
          <cell r="F431">
            <v>0</v>
          </cell>
          <cell r="G431">
            <v>0</v>
          </cell>
          <cell r="H431">
            <v>0</v>
          </cell>
          <cell r="I431">
            <v>0</v>
          </cell>
        </row>
        <row r="432">
          <cell r="B432" t="str">
            <v>Máy chủ</v>
          </cell>
          <cell r="C432" t="str">
            <v>x</v>
          </cell>
          <cell r="D432">
            <v>0</v>
          </cell>
          <cell r="E432" t="str">
            <v>Bộ</v>
          </cell>
          <cell r="F432">
            <v>1</v>
          </cell>
          <cell r="G432">
            <v>0</v>
          </cell>
          <cell r="H432">
            <v>0</v>
          </cell>
          <cell r="I432">
            <v>109</v>
          </cell>
        </row>
        <row r="433">
          <cell r="B433" t="str">
            <v>Máy tính để bàn</v>
          </cell>
          <cell r="C433">
            <v>0</v>
          </cell>
          <cell r="D433" t="str">
            <v>x</v>
          </cell>
          <cell r="E433" t="str">
            <v>Bộ</v>
          </cell>
          <cell r="F433" t="str">
            <v>01/2 HS</v>
          </cell>
          <cell r="G433" t="str">
            <v>01 bộ /2 HS là tối thiểu, những nơi có điều kiện có thể trang bị 01 bộ /1 HS</v>
          </cell>
          <cell r="H433">
            <v>12564675</v>
          </cell>
          <cell r="I433">
            <v>2516</v>
          </cell>
        </row>
        <row r="434">
          <cell r="B434" t="str">
            <v>Thiết bị kết nối mạng và đường truyền Internet</v>
          </cell>
          <cell r="C434" t="str">
            <v>x</v>
          </cell>
          <cell r="D434" t="str">
            <v>x</v>
          </cell>
          <cell r="E434" t="str">
            <v>Bộ</v>
          </cell>
          <cell r="F434">
            <v>1</v>
          </cell>
          <cell r="G434">
            <v>0</v>
          </cell>
          <cell r="H434">
            <v>0</v>
          </cell>
          <cell r="I434">
            <v>84</v>
          </cell>
        </row>
        <row r="435">
          <cell r="B435" t="str">
            <v>Bàn để máy tính, ghế ngồi</v>
          </cell>
          <cell r="C435" t="str">
            <v>x</v>
          </cell>
          <cell r="D435" t="str">
            <v>x</v>
          </cell>
          <cell r="E435" t="str">
            <v>Bộ</v>
          </cell>
          <cell r="F435">
            <v>0</v>
          </cell>
          <cell r="G435" t="str">
            <v xml:space="preserve">Số lượng phù hợp với HS và máy tính được trang bị </v>
          </cell>
          <cell r="H435">
            <v>2978450</v>
          </cell>
          <cell r="I435">
            <v>2287</v>
          </cell>
        </row>
        <row r="436">
          <cell r="B436" t="str">
            <v xml:space="preserve">Tủ lưu trữ </v>
          </cell>
          <cell r="C436" t="str">
            <v>x</v>
          </cell>
          <cell r="D436">
            <v>0</v>
          </cell>
          <cell r="E436" t="str">
            <v>Cái</v>
          </cell>
          <cell r="F436">
            <v>1</v>
          </cell>
          <cell r="G436">
            <v>0</v>
          </cell>
          <cell r="H436">
            <v>0</v>
          </cell>
          <cell r="I436">
            <v>138</v>
          </cell>
        </row>
        <row r="437">
          <cell r="B437" t="str">
            <v>Máy in Laser</v>
          </cell>
          <cell r="C437" t="str">
            <v>x</v>
          </cell>
          <cell r="D437" t="str">
            <v>x</v>
          </cell>
          <cell r="E437" t="str">
            <v>Chiếc</v>
          </cell>
          <cell r="F437">
            <v>1</v>
          </cell>
          <cell r="G437">
            <v>0</v>
          </cell>
          <cell r="H437">
            <v>0</v>
          </cell>
          <cell r="I437">
            <v>119</v>
          </cell>
        </row>
        <row r="438">
          <cell r="B438" t="str">
            <v>Máy chiếu</v>
          </cell>
          <cell r="C438" t="str">
            <v>x</v>
          </cell>
          <cell r="D438" t="str">
            <v>x</v>
          </cell>
          <cell r="E438" t="str">
            <v>Chiếc</v>
          </cell>
          <cell r="F438">
            <v>1</v>
          </cell>
          <cell r="G438">
            <v>0</v>
          </cell>
          <cell r="H438">
            <v>0</v>
          </cell>
          <cell r="I438">
            <v>202</v>
          </cell>
        </row>
        <row r="439">
          <cell r="B439" t="str">
            <v>Thiết bị lưu trữ ngoài</v>
          </cell>
          <cell r="C439" t="str">
            <v>x</v>
          </cell>
          <cell r="D439">
            <v>0</v>
          </cell>
          <cell r="E439" t="str">
            <v>Cái</v>
          </cell>
          <cell r="F439">
            <v>1</v>
          </cell>
          <cell r="G439">
            <v>0</v>
          </cell>
          <cell r="H439">
            <v>0</v>
          </cell>
          <cell r="I439">
            <v>216</v>
          </cell>
        </row>
        <row r="440">
          <cell r="B440" t="str">
            <v>Bộ dụng cụ sửa chữa, bảo dưỡng máy tính cơ bản</v>
          </cell>
          <cell r="C440" t="str">
            <v>x</v>
          </cell>
          <cell r="D440" t="str">
            <v>x</v>
          </cell>
          <cell r="E440" t="str">
            <v>Bộ</v>
          </cell>
          <cell r="F440">
            <v>1</v>
          </cell>
          <cell r="G440">
            <v>0</v>
          </cell>
          <cell r="H440">
            <v>0</v>
          </cell>
          <cell r="I440">
            <v>115</v>
          </cell>
        </row>
        <row r="441">
          <cell r="B441" t="str">
            <v>Bộ lưu điện</v>
          </cell>
          <cell r="C441" t="str">
            <v>x</v>
          </cell>
          <cell r="D441">
            <v>0</v>
          </cell>
          <cell r="E441" t="str">
            <v>Bộ</v>
          </cell>
          <cell r="F441">
            <v>1</v>
          </cell>
          <cell r="G441">
            <v>0</v>
          </cell>
          <cell r="H441">
            <v>0</v>
          </cell>
          <cell r="I441">
            <v>116</v>
          </cell>
        </row>
        <row r="442">
          <cell r="B442" t="str">
            <v>DỤNG CỤ</v>
          </cell>
          <cell r="C442">
            <v>0</v>
          </cell>
          <cell r="D442">
            <v>0</v>
          </cell>
          <cell r="E442">
            <v>0</v>
          </cell>
          <cell r="F442">
            <v>0</v>
          </cell>
          <cell r="G442">
            <v>0</v>
          </cell>
          <cell r="H442">
            <v>0</v>
          </cell>
          <cell r="I442">
            <v>0</v>
          </cell>
        </row>
        <row r="443">
          <cell r="B443" t="str">
            <v>Chủ đề: Mạng máy tính và Internet</v>
          </cell>
          <cell r="C443">
            <v>0</v>
          </cell>
          <cell r="D443">
            <v>0</v>
          </cell>
          <cell r="E443">
            <v>0</v>
          </cell>
          <cell r="F443">
            <v>0</v>
          </cell>
          <cell r="G443">
            <v>0</v>
          </cell>
          <cell r="H443">
            <v>0</v>
          </cell>
          <cell r="I443">
            <v>0</v>
          </cell>
        </row>
        <row r="444">
          <cell r="B444" t="str">
            <v>Switch/Hub</v>
          </cell>
          <cell r="C444" t="str">
            <v>x</v>
          </cell>
          <cell r="D444" t="str">
            <v>x</v>
          </cell>
          <cell r="E444" t="str">
            <v>Chiếc</v>
          </cell>
          <cell r="F444">
            <v>1</v>
          </cell>
          <cell r="G444" t="str">
            <v>Lớp 6</v>
          </cell>
          <cell r="H444">
            <v>701750</v>
          </cell>
          <cell r="I444">
            <v>130</v>
          </cell>
        </row>
        <row r="445">
          <cell r="B445" t="str">
            <v>Wireless Router/ Access Point</v>
          </cell>
          <cell r="C445" t="str">
            <v>x</v>
          </cell>
          <cell r="D445" t="str">
            <v>x</v>
          </cell>
          <cell r="E445" t="str">
            <v>Chiếc</v>
          </cell>
          <cell r="F445">
            <v>1</v>
          </cell>
          <cell r="G445" t="str">
            <v>Lớp 6</v>
          </cell>
          <cell r="H445">
            <v>369875</v>
          </cell>
          <cell r="I445">
            <v>142</v>
          </cell>
        </row>
        <row r="446">
          <cell r="B446" t="str">
            <v>Cáp mạng UTP</v>
          </cell>
          <cell r="C446" t="str">
            <v>x</v>
          </cell>
          <cell r="D446" t="str">
            <v>x</v>
          </cell>
          <cell r="E446" t="str">
            <v>Mét</v>
          </cell>
          <cell r="F446">
            <v>100</v>
          </cell>
          <cell r="G446" t="str">
            <v>Lớp 6</v>
          </cell>
          <cell r="H446">
            <v>6225</v>
          </cell>
          <cell r="I446">
            <v>12317</v>
          </cell>
        </row>
        <row r="447">
          <cell r="B447" t="str">
            <v>Đầu bấm mạng</v>
          </cell>
          <cell r="C447" t="str">
            <v>x</v>
          </cell>
          <cell r="D447" t="str">
            <v>x</v>
          </cell>
          <cell r="E447" t="str">
            <v>Cái</v>
          </cell>
          <cell r="F447">
            <v>100</v>
          </cell>
          <cell r="G447" t="str">
            <v>Lớp 6</v>
          </cell>
          <cell r="H447">
            <v>0</v>
          </cell>
          <cell r="I447">
            <v>11853</v>
          </cell>
        </row>
        <row r="448">
          <cell r="B448" t="str">
            <v>MÔN GIÁO DỤC THỂ CHẤT</v>
          </cell>
          <cell r="C448">
            <v>0</v>
          </cell>
          <cell r="D448">
            <v>0</v>
          </cell>
          <cell r="E448">
            <v>0</v>
          </cell>
          <cell r="F448">
            <v>0</v>
          </cell>
          <cell r="G448">
            <v>0</v>
          </cell>
          <cell r="H448">
            <v>0</v>
          </cell>
          <cell r="I448">
            <v>0</v>
          </cell>
        </row>
        <row r="449">
          <cell r="B449" t="str">
            <v>THIẾT BỊ DÙNG CHUNG</v>
          </cell>
          <cell r="C449">
            <v>0</v>
          </cell>
          <cell r="D449">
            <v>0</v>
          </cell>
          <cell r="E449">
            <v>0</v>
          </cell>
          <cell r="F449">
            <v>0</v>
          </cell>
          <cell r="G449">
            <v>0</v>
          </cell>
          <cell r="H449">
            <v>0</v>
          </cell>
          <cell r="I449">
            <v>0</v>
          </cell>
        </row>
        <row r="450">
          <cell r="B450" t="str">
            <v>Đồng hồ bấm giây</v>
          </cell>
          <cell r="C450" t="str">
            <v>x</v>
          </cell>
          <cell r="D450">
            <v>0</v>
          </cell>
          <cell r="E450" t="str">
            <v>Chiếc</v>
          </cell>
          <cell r="F450" t="str">
            <v>01/GV</v>
          </cell>
          <cell r="G450">
            <v>0</v>
          </cell>
          <cell r="H450">
            <v>592522</v>
          </cell>
          <cell r="I450">
            <v>196</v>
          </cell>
        </row>
        <row r="451">
          <cell r="B451" t="str">
            <v>Còi</v>
          </cell>
          <cell r="C451" t="str">
            <v>x</v>
          </cell>
          <cell r="D451">
            <v>0</v>
          </cell>
          <cell r="E451" t="str">
            <v>Chiếc</v>
          </cell>
          <cell r="F451" t="str">
            <v>03/GV</v>
          </cell>
          <cell r="G451">
            <v>0</v>
          </cell>
          <cell r="H451">
            <v>12104</v>
          </cell>
          <cell r="I451">
            <v>495</v>
          </cell>
        </row>
        <row r="452">
          <cell r="B452" t="str">
            <v>Thước dây</v>
          </cell>
          <cell r="C452" t="str">
            <v>x</v>
          </cell>
          <cell r="D452">
            <v>0</v>
          </cell>
          <cell r="E452" t="str">
            <v>Chiếc</v>
          </cell>
          <cell r="F452" t="str">
            <v>01/GV</v>
          </cell>
          <cell r="G452">
            <v>0</v>
          </cell>
          <cell r="H452">
            <v>102148</v>
          </cell>
          <cell r="I452">
            <v>193</v>
          </cell>
        </row>
        <row r="453">
          <cell r="B453" t="str">
            <v>Cờ lệnh thể thao</v>
          </cell>
          <cell r="C453" t="str">
            <v>x</v>
          </cell>
          <cell r="D453" t="str">
            <v>x</v>
          </cell>
          <cell r="E453" t="str">
            <v>Chiếc</v>
          </cell>
          <cell r="F453" t="str">
            <v>04/GV</v>
          </cell>
          <cell r="G453">
            <v>0</v>
          </cell>
          <cell r="H453">
            <v>94943</v>
          </cell>
          <cell r="I453">
            <v>691</v>
          </cell>
        </row>
        <row r="454">
          <cell r="B454" t="str">
            <v>Biển lật số</v>
          </cell>
          <cell r="C454" t="str">
            <v>x</v>
          </cell>
          <cell r="D454" t="str">
            <v>x</v>
          </cell>
          <cell r="E454" t="str">
            <v>Bộ</v>
          </cell>
          <cell r="F454" t="str">
            <v>01/GV</v>
          </cell>
          <cell r="G454">
            <v>0</v>
          </cell>
          <cell r="H454">
            <v>643644</v>
          </cell>
          <cell r="I454">
            <v>213</v>
          </cell>
        </row>
        <row r="455">
          <cell r="B455" t="str">
            <v>Nấm thể thao</v>
          </cell>
          <cell r="C455" t="str">
            <v>x</v>
          </cell>
          <cell r="D455" t="str">
            <v>x</v>
          </cell>
          <cell r="E455" t="str">
            <v>Chiếc</v>
          </cell>
          <cell r="F455" t="str">
            <v>20/GV</v>
          </cell>
          <cell r="G455">
            <v>0</v>
          </cell>
          <cell r="H455">
            <v>33526</v>
          </cell>
          <cell r="I455">
            <v>3803</v>
          </cell>
        </row>
        <row r="456">
          <cell r="B456" t="str">
            <v>Bơm</v>
          </cell>
          <cell r="C456" t="str">
            <v>x</v>
          </cell>
          <cell r="D456" t="str">
            <v>x</v>
          </cell>
          <cell r="E456" t="str">
            <v>Chiếc</v>
          </cell>
          <cell r="F456" t="str">
            <v>02/ trường</v>
          </cell>
          <cell r="G456">
            <v>0</v>
          </cell>
          <cell r="H456">
            <v>0</v>
          </cell>
          <cell r="I456">
            <v>218</v>
          </cell>
        </row>
        <row r="457">
          <cell r="B457" t="str">
            <v xml:space="preserve">Dây nhảy cá nhân </v>
          </cell>
          <cell r="C457" t="str">
            <v>x</v>
          </cell>
          <cell r="D457" t="str">
            <v>x</v>
          </cell>
          <cell r="E457" t="str">
            <v>Chiếc</v>
          </cell>
          <cell r="F457" t="str">
            <v>20/GV</v>
          </cell>
          <cell r="G457">
            <v>0</v>
          </cell>
          <cell r="H457">
            <v>33929</v>
          </cell>
          <cell r="I457">
            <v>3697</v>
          </cell>
        </row>
        <row r="458">
          <cell r="B458" t="str">
            <v>Dây nhảy tập thể</v>
          </cell>
          <cell r="C458" t="str">
            <v>x</v>
          </cell>
          <cell r="D458" t="str">
            <v>x</v>
          </cell>
          <cell r="E458" t="str">
            <v>Chiếc</v>
          </cell>
          <cell r="F458" t="str">
            <v>01/GV</v>
          </cell>
          <cell r="G458">
            <v>0</v>
          </cell>
          <cell r="H458">
            <v>63164</v>
          </cell>
          <cell r="I458">
            <v>206</v>
          </cell>
        </row>
        <row r="459">
          <cell r="B459" t="str">
            <v>Bóng nhồi</v>
          </cell>
          <cell r="C459" t="str">
            <v>x</v>
          </cell>
          <cell r="D459" t="str">
            <v>x</v>
          </cell>
          <cell r="E459" t="str">
            <v>Quả</v>
          </cell>
          <cell r="F459" t="str">
            <v>02/GV</v>
          </cell>
          <cell r="G459">
            <v>0</v>
          </cell>
          <cell r="H459">
            <v>548386</v>
          </cell>
          <cell r="I459">
            <v>356</v>
          </cell>
        </row>
        <row r="460">
          <cell r="B460" t="str">
            <v>Dây kéo co</v>
          </cell>
          <cell r="C460" t="str">
            <v>x</v>
          </cell>
          <cell r="D460" t="str">
            <v>x</v>
          </cell>
          <cell r="E460" t="str">
            <v>Cuộn</v>
          </cell>
          <cell r="F460" t="str">
            <v>02/trường</v>
          </cell>
          <cell r="G460">
            <v>0</v>
          </cell>
          <cell r="H460">
            <v>1353850</v>
          </cell>
          <cell r="I460">
            <v>229</v>
          </cell>
        </row>
        <row r="461">
          <cell r="B461" t="str">
            <v>Xà đơn</v>
          </cell>
          <cell r="C461" t="str">
            <v>x</v>
          </cell>
          <cell r="D461" t="str">
            <v>x</v>
          </cell>
          <cell r="E461" t="str">
            <v>Bộ</v>
          </cell>
          <cell r="F461" t="str">
            <v>01/trường</v>
          </cell>
          <cell r="G461">
            <v>0</v>
          </cell>
          <cell r="H461">
            <v>0</v>
          </cell>
          <cell r="I461">
            <v>107</v>
          </cell>
        </row>
        <row r="462">
          <cell r="B462" t="str">
            <v>Xà kép</v>
          </cell>
          <cell r="C462" t="str">
            <v>x</v>
          </cell>
          <cell r="D462" t="str">
            <v>x</v>
          </cell>
          <cell r="E462" t="str">
            <v>Bộ</v>
          </cell>
          <cell r="F462" t="str">
            <v>01/ trường</v>
          </cell>
          <cell r="G462">
            <v>0</v>
          </cell>
          <cell r="H462">
            <v>0</v>
          </cell>
          <cell r="I462">
            <v>106</v>
          </cell>
        </row>
        <row r="463">
          <cell r="B463" t="str">
            <v>THIẾT BỊ THEO CHỦ ĐỀ</v>
          </cell>
          <cell r="C463">
            <v>0</v>
          </cell>
          <cell r="D463">
            <v>0</v>
          </cell>
          <cell r="E463">
            <v>0</v>
          </cell>
          <cell r="F463">
            <v>0</v>
          </cell>
          <cell r="G463">
            <v>0</v>
          </cell>
          <cell r="H463">
            <v>0</v>
          </cell>
          <cell r="I463">
            <v>0</v>
          </cell>
        </row>
        <row r="464">
          <cell r="B464" t="str">
            <v>Ném bóng</v>
          </cell>
          <cell r="C464">
            <v>0</v>
          </cell>
          <cell r="D464">
            <v>0</v>
          </cell>
          <cell r="E464">
            <v>0</v>
          </cell>
          <cell r="F464">
            <v>0</v>
          </cell>
          <cell r="G464" t="str">
            <v>Lớp 6</v>
          </cell>
          <cell r="H464">
            <v>0</v>
          </cell>
          <cell r="I464">
            <v>0</v>
          </cell>
        </row>
        <row r="465">
          <cell r="B465" t="str">
            <v>Quả bóng</v>
          </cell>
          <cell r="C465" t="str">
            <v>x</v>
          </cell>
          <cell r="D465" t="str">
            <v>x</v>
          </cell>
          <cell r="E465" t="str">
            <v>Quả</v>
          </cell>
          <cell r="F465" t="str">
            <v>10/GV</v>
          </cell>
          <cell r="G465">
            <v>0</v>
          </cell>
          <cell r="H465">
            <v>88711</v>
          </cell>
          <cell r="I465">
            <v>1841</v>
          </cell>
        </row>
        <row r="466">
          <cell r="B466" t="str">
            <v>Lưới chắn bóng</v>
          </cell>
          <cell r="C466">
            <v>0</v>
          </cell>
          <cell r="D466" t="str">
            <v>x</v>
          </cell>
          <cell r="E466" t="str">
            <v>Cái</v>
          </cell>
          <cell r="F466" t="str">
            <v>02/trường</v>
          </cell>
          <cell r="G466">
            <v>0</v>
          </cell>
          <cell r="H466">
            <v>1040263</v>
          </cell>
          <cell r="I466">
            <v>262</v>
          </cell>
        </row>
        <row r="467">
          <cell r="B467" t="str">
            <v>Chạy cự li ngắn</v>
          </cell>
          <cell r="C467">
            <v>0</v>
          </cell>
          <cell r="D467">
            <v>0</v>
          </cell>
          <cell r="E467">
            <v>0</v>
          </cell>
          <cell r="F467">
            <v>0</v>
          </cell>
          <cell r="G467" t="str">
            <v>Lớp 6,7,8,9</v>
          </cell>
          <cell r="H467">
            <v>0</v>
          </cell>
          <cell r="I467">
            <v>0</v>
          </cell>
        </row>
        <row r="468">
          <cell r="B468" t="str">
            <v>Bàn đạp xuất phát</v>
          </cell>
          <cell r="C468" t="str">
            <v>x</v>
          </cell>
          <cell r="D468" t="str">
            <v>x</v>
          </cell>
          <cell r="E468" t="str">
            <v>Bộ</v>
          </cell>
          <cell r="F468" t="str">
            <v>03/GV</v>
          </cell>
          <cell r="G468">
            <v>0</v>
          </cell>
          <cell r="H468">
            <v>0</v>
          </cell>
          <cell r="I468">
            <v>509</v>
          </cell>
        </row>
        <row r="469">
          <cell r="B469" t="str">
            <v>Dây đích</v>
          </cell>
          <cell r="C469">
            <v>0</v>
          </cell>
          <cell r="D469" t="str">
            <v>x</v>
          </cell>
          <cell r="E469" t="str">
            <v>Chiếc</v>
          </cell>
          <cell r="F469" t="str">
            <v>01/GV</v>
          </cell>
          <cell r="G469">
            <v>0</v>
          </cell>
          <cell r="H469">
            <v>0</v>
          </cell>
          <cell r="I469">
            <v>208</v>
          </cell>
        </row>
        <row r="470">
          <cell r="B470" t="str">
            <v>Nhảy xa</v>
          </cell>
          <cell r="C470">
            <v>0</v>
          </cell>
          <cell r="D470">
            <v>0</v>
          </cell>
          <cell r="E470">
            <v>0</v>
          </cell>
          <cell r="F470">
            <v>0</v>
          </cell>
          <cell r="G470" t="str">
            <v>Lớp 7</v>
          </cell>
          <cell r="H470">
            <v>0</v>
          </cell>
          <cell r="I470">
            <v>0</v>
          </cell>
        </row>
        <row r="471">
          <cell r="B471" t="str">
            <v>Ván dậm nhảy</v>
          </cell>
          <cell r="C471" t="str">
            <v>x</v>
          </cell>
          <cell r="D471" t="str">
            <v>x</v>
          </cell>
          <cell r="E471" t="str">
            <v>Chiếc</v>
          </cell>
          <cell r="F471" t="str">
            <v>01/1 hố cát</v>
          </cell>
          <cell r="G471">
            <v>0</v>
          </cell>
          <cell r="H471">
            <v>0</v>
          </cell>
          <cell r="I471">
            <v>24</v>
          </cell>
        </row>
        <row r="472">
          <cell r="B472" t="str">
            <v>Dụng cụ xới cát</v>
          </cell>
          <cell r="C472">
            <v>0</v>
          </cell>
          <cell r="D472" t="str">
            <v>x</v>
          </cell>
          <cell r="E472" t="str">
            <v>Chiếc</v>
          </cell>
          <cell r="F472" t="str">
            <v>02/ 1 hố cát</v>
          </cell>
          <cell r="G472">
            <v>0</v>
          </cell>
          <cell r="H472">
            <v>0</v>
          </cell>
          <cell r="I472">
            <v>39</v>
          </cell>
        </row>
        <row r="473">
          <cell r="B473" t="str">
            <v>Bàn trang san cát</v>
          </cell>
          <cell r="C473">
            <v>0</v>
          </cell>
          <cell r="D473" t="str">
            <v>x</v>
          </cell>
          <cell r="E473" t="str">
            <v>Chiếc</v>
          </cell>
          <cell r="F473" t="str">
            <v>02/ 1 hố cát</v>
          </cell>
          <cell r="G473">
            <v>0</v>
          </cell>
          <cell r="H473">
            <v>0</v>
          </cell>
          <cell r="I473">
            <v>40</v>
          </cell>
        </row>
        <row r="474">
          <cell r="B474" t="str">
            <v>THIẾT BỊ THEO CHỦ ĐỀ TỰ CHỌN * Chỉ trang bị những dụng cụ tương ứng, phù hợp với môn thể thao được nhà trường lựa chọn</v>
          </cell>
          <cell r="C474">
            <v>0</v>
          </cell>
          <cell r="D474">
            <v>0</v>
          </cell>
          <cell r="E474">
            <v>0</v>
          </cell>
          <cell r="F474">
            <v>0</v>
          </cell>
          <cell r="G474">
            <v>0</v>
          </cell>
          <cell r="H474">
            <v>0</v>
          </cell>
          <cell r="I474">
            <v>0</v>
          </cell>
        </row>
        <row r="475">
          <cell r="B475" t="str">
            <v>Bóng đá</v>
          </cell>
          <cell r="C475">
            <v>0</v>
          </cell>
          <cell r="D475">
            <v>0</v>
          </cell>
          <cell r="E475">
            <v>0</v>
          </cell>
          <cell r="F475">
            <v>0</v>
          </cell>
          <cell r="G475" t="str">
            <v>Lớp 6,7,8,9</v>
          </cell>
          <cell r="H475">
            <v>0</v>
          </cell>
          <cell r="I475">
            <v>0</v>
          </cell>
        </row>
        <row r="476">
          <cell r="B476" t="str">
            <v>Quả bóng đá</v>
          </cell>
          <cell r="C476" t="str">
            <v>x</v>
          </cell>
          <cell r="D476" t="str">
            <v>x</v>
          </cell>
          <cell r="E476" t="str">
            <v>Quả</v>
          </cell>
          <cell r="F476" t="str">
            <v>20/GV</v>
          </cell>
          <cell r="G476">
            <v>0</v>
          </cell>
          <cell r="H476">
            <v>182700</v>
          </cell>
          <cell r="I476">
            <v>2281</v>
          </cell>
        </row>
        <row r="477">
          <cell r="B477" t="str">
            <v>Cầu môn</v>
          </cell>
          <cell r="C477">
            <v>0</v>
          </cell>
          <cell r="D477" t="str">
            <v>x</v>
          </cell>
          <cell r="E477" t="str">
            <v>Bộ</v>
          </cell>
          <cell r="F477" t="str">
            <v>01/trường</v>
          </cell>
          <cell r="G477">
            <v>0</v>
          </cell>
          <cell r="H477">
            <v>9095000</v>
          </cell>
          <cell r="I477">
            <v>77</v>
          </cell>
        </row>
        <row r="478">
          <cell r="B478" t="str">
            <v>Bóng rổ</v>
          </cell>
          <cell r="C478">
            <v>0</v>
          </cell>
          <cell r="D478">
            <v>0</v>
          </cell>
          <cell r="E478">
            <v>0</v>
          </cell>
          <cell r="F478">
            <v>0</v>
          </cell>
          <cell r="G478" t="str">
            <v>Lớp 6,7,8,9</v>
          </cell>
          <cell r="H478">
            <v>0</v>
          </cell>
          <cell r="I478">
            <v>0</v>
          </cell>
        </row>
        <row r="479">
          <cell r="B479" t="str">
            <v>Quả bóng rổ</v>
          </cell>
          <cell r="C479" t="str">
            <v>x</v>
          </cell>
          <cell r="D479" t="str">
            <v>x</v>
          </cell>
          <cell r="E479" t="str">
            <v>Quả</v>
          </cell>
          <cell r="F479" t="str">
            <v>15/GV</v>
          </cell>
          <cell r="G479">
            <v>0</v>
          </cell>
          <cell r="H479">
            <v>147700</v>
          </cell>
          <cell r="I479">
            <v>1852</v>
          </cell>
        </row>
        <row r="480">
          <cell r="B480" t="str">
            <v>Cột, bảng bóng rổ</v>
          </cell>
          <cell r="C480">
            <v>0</v>
          </cell>
          <cell r="D480" t="str">
            <v>x</v>
          </cell>
          <cell r="E480" t="str">
            <v>Bộ</v>
          </cell>
          <cell r="F480" t="str">
            <v>02/trường</v>
          </cell>
          <cell r="G480">
            <v>0</v>
          </cell>
          <cell r="H480">
            <v>10199100</v>
          </cell>
          <cell r="I480">
            <v>159</v>
          </cell>
        </row>
        <row r="481">
          <cell r="B481" t="str">
            <v>Bóng chuyền</v>
          </cell>
          <cell r="C481">
            <v>0</v>
          </cell>
          <cell r="D481">
            <v>0</v>
          </cell>
          <cell r="E481">
            <v>0</v>
          </cell>
          <cell r="F481">
            <v>0</v>
          </cell>
          <cell r="G481" t="str">
            <v>Lớp 6,7,8,9</v>
          </cell>
          <cell r="H481">
            <v>0</v>
          </cell>
          <cell r="I481">
            <v>0</v>
          </cell>
        </row>
        <row r="482">
          <cell r="B482" t="str">
            <v>Quả bóng chuyền da</v>
          </cell>
          <cell r="C482" t="str">
            <v>x</v>
          </cell>
          <cell r="D482" t="str">
            <v>x</v>
          </cell>
          <cell r="E482" t="str">
            <v>Quả</v>
          </cell>
          <cell r="F482" t="str">
            <v>20/GV</v>
          </cell>
          <cell r="G482">
            <v>0</v>
          </cell>
          <cell r="H482">
            <v>138880</v>
          </cell>
          <cell r="I482">
            <v>1235</v>
          </cell>
        </row>
        <row r="483">
          <cell r="B483" t="str">
            <v>Cột và lưới</v>
          </cell>
          <cell r="C483" t="str">
            <v>x</v>
          </cell>
          <cell r="D483" t="str">
            <v>x</v>
          </cell>
          <cell r="E483" t="str">
            <v>Bộ</v>
          </cell>
          <cell r="F483" t="str">
            <v>02/trường</v>
          </cell>
          <cell r="G483">
            <v>0</v>
          </cell>
          <cell r="H483">
            <v>4539800</v>
          </cell>
          <cell r="I483">
            <v>72</v>
          </cell>
        </row>
        <row r="484">
          <cell r="B484" t="str">
            <v>Bóng bàn</v>
          </cell>
          <cell r="C484">
            <v>0</v>
          </cell>
          <cell r="D484">
            <v>0</v>
          </cell>
          <cell r="E484">
            <v>0</v>
          </cell>
          <cell r="F484">
            <v>0</v>
          </cell>
          <cell r="G484" t="str">
            <v>Lớp 6,7,8,9</v>
          </cell>
          <cell r="H484">
            <v>0</v>
          </cell>
          <cell r="I484">
            <v>0</v>
          </cell>
        </row>
        <row r="485">
          <cell r="B485" t="str">
            <v>Quả bóng bàn</v>
          </cell>
          <cell r="C485" t="str">
            <v>x</v>
          </cell>
          <cell r="D485" t="str">
            <v>x</v>
          </cell>
          <cell r="E485" t="str">
            <v>Quả</v>
          </cell>
          <cell r="F485" t="str">
            <v>30/GV</v>
          </cell>
          <cell r="G485">
            <v>0</v>
          </cell>
          <cell r="H485">
            <v>0</v>
          </cell>
          <cell r="I485">
            <v>2315</v>
          </cell>
        </row>
        <row r="486">
          <cell r="B486" t="str">
            <v>Vợt</v>
          </cell>
          <cell r="C486" t="str">
            <v>x</v>
          </cell>
          <cell r="D486" t="str">
            <v>x</v>
          </cell>
          <cell r="E486" t="str">
            <v>Chiếc</v>
          </cell>
          <cell r="F486" t="str">
            <v>15/GV</v>
          </cell>
          <cell r="G486">
            <v>0</v>
          </cell>
          <cell r="H486">
            <v>0</v>
          </cell>
          <cell r="I486">
            <v>1176</v>
          </cell>
        </row>
        <row r="487">
          <cell r="B487" t="str">
            <v>Bàn, lưới</v>
          </cell>
          <cell r="C487" t="str">
            <v>x</v>
          </cell>
          <cell r="D487" t="str">
            <v>x</v>
          </cell>
          <cell r="E487" t="str">
            <v>Bộ</v>
          </cell>
          <cell r="F487" t="str">
            <v>03/ trường</v>
          </cell>
          <cell r="G487">
            <v>0</v>
          </cell>
          <cell r="H487">
            <v>0</v>
          </cell>
          <cell r="I487">
            <v>109</v>
          </cell>
        </row>
        <row r="488">
          <cell r="B488" t="str">
            <v>Cầu lông</v>
          </cell>
          <cell r="C488">
            <v>0</v>
          </cell>
          <cell r="D488">
            <v>0</v>
          </cell>
          <cell r="E488">
            <v>0</v>
          </cell>
          <cell r="F488">
            <v>0</v>
          </cell>
          <cell r="G488" t="str">
            <v>Lớp 6,7,8,9</v>
          </cell>
          <cell r="H488">
            <v>0</v>
          </cell>
          <cell r="I488">
            <v>0</v>
          </cell>
        </row>
        <row r="489">
          <cell r="B489" t="str">
            <v>Quả cầu lông</v>
          </cell>
          <cell r="C489" t="str">
            <v>x</v>
          </cell>
          <cell r="D489">
            <v>0</v>
          </cell>
          <cell r="E489" t="str">
            <v>Quả</v>
          </cell>
          <cell r="F489" t="str">
            <v>50/GV</v>
          </cell>
          <cell r="G489">
            <v>0</v>
          </cell>
          <cell r="H489">
            <v>0</v>
          </cell>
          <cell r="I489">
            <v>7730</v>
          </cell>
        </row>
        <row r="490">
          <cell r="B490" t="str">
            <v xml:space="preserve">Vợt </v>
          </cell>
          <cell r="C490" t="str">
            <v>x</v>
          </cell>
          <cell r="D490">
            <v>0</v>
          </cell>
          <cell r="E490" t="str">
            <v>Chiếc</v>
          </cell>
          <cell r="F490" t="str">
            <v>20/GV</v>
          </cell>
          <cell r="G490">
            <v>0</v>
          </cell>
          <cell r="H490">
            <v>0</v>
          </cell>
          <cell r="I490">
            <v>2868</v>
          </cell>
        </row>
        <row r="491">
          <cell r="B491" t="str">
            <v>Cột, lưới</v>
          </cell>
          <cell r="C491" t="str">
            <v>x</v>
          </cell>
          <cell r="D491" t="str">
            <v>x</v>
          </cell>
          <cell r="E491" t="str">
            <v>Bộ</v>
          </cell>
          <cell r="F491" t="str">
            <v>03/trường</v>
          </cell>
          <cell r="G491">
            <v>0</v>
          </cell>
          <cell r="H491">
            <v>0</v>
          </cell>
          <cell r="I491">
            <v>239</v>
          </cell>
        </row>
        <row r="492">
          <cell r="B492" t="str">
            <v>Đá cầu</v>
          </cell>
          <cell r="C492">
            <v>0</v>
          </cell>
          <cell r="D492">
            <v>0</v>
          </cell>
          <cell r="E492">
            <v>0</v>
          </cell>
          <cell r="F492">
            <v>0</v>
          </cell>
          <cell r="G492" t="str">
            <v>Lớp 6,7,8,9</v>
          </cell>
          <cell r="H492">
            <v>0</v>
          </cell>
          <cell r="I492">
            <v>0</v>
          </cell>
        </row>
        <row r="493">
          <cell r="B493" t="str">
            <v>Quả cầu đá</v>
          </cell>
          <cell r="C493" t="str">
            <v>x</v>
          </cell>
          <cell r="D493">
            <v>0</v>
          </cell>
          <cell r="E493" t="str">
            <v>Quả</v>
          </cell>
          <cell r="F493" t="str">
            <v>30/GV</v>
          </cell>
          <cell r="G493">
            <v>0</v>
          </cell>
          <cell r="H493">
            <v>13735</v>
          </cell>
          <cell r="I493">
            <v>4329</v>
          </cell>
        </row>
        <row r="494">
          <cell r="B494" t="str">
            <v>Cột, lưới</v>
          </cell>
          <cell r="C494" t="str">
            <v>x</v>
          </cell>
          <cell r="D494" t="str">
            <v>x</v>
          </cell>
          <cell r="E494" t="str">
            <v>Bộ</v>
          </cell>
          <cell r="F494" t="str">
            <v>03/trường</v>
          </cell>
          <cell r="G494">
            <v>0</v>
          </cell>
          <cell r="H494">
            <v>1911250</v>
          </cell>
          <cell r="I494">
            <v>205</v>
          </cell>
        </row>
        <row r="495">
          <cell r="B495" t="str">
            <v>Võ</v>
          </cell>
          <cell r="C495">
            <v>0</v>
          </cell>
          <cell r="D495">
            <v>0</v>
          </cell>
          <cell r="E495">
            <v>0</v>
          </cell>
          <cell r="F495">
            <v>0</v>
          </cell>
          <cell r="G495" t="str">
            <v>Lớp 6,7,8,9</v>
          </cell>
          <cell r="H495">
            <v>0</v>
          </cell>
          <cell r="I495">
            <v>0</v>
          </cell>
        </row>
        <row r="496">
          <cell r="B496" t="str">
            <v>Đích đấm, đá (cầm tay)</v>
          </cell>
          <cell r="C496" t="str">
            <v>x</v>
          </cell>
          <cell r="D496" t="str">
            <v>x</v>
          </cell>
          <cell r="E496" t="str">
            <v>Chiếc</v>
          </cell>
          <cell r="F496" t="str">
            <v>10/GV</v>
          </cell>
          <cell r="G496">
            <v>0</v>
          </cell>
          <cell r="H496">
            <v>0</v>
          </cell>
          <cell r="I496">
            <v>485</v>
          </cell>
        </row>
        <row r="497">
          <cell r="B497" t="str">
            <v>Thiết bị bảo hộ</v>
          </cell>
          <cell r="C497" t="str">
            <v>x</v>
          </cell>
          <cell r="D497" t="str">
            <v>x</v>
          </cell>
          <cell r="E497" t="str">
            <v>Bộ</v>
          </cell>
          <cell r="F497" t="str">
            <v>02 /GV</v>
          </cell>
          <cell r="G497">
            <v>0</v>
          </cell>
          <cell r="H497">
            <v>0</v>
          </cell>
          <cell r="I497">
            <v>126</v>
          </cell>
        </row>
        <row r="498">
          <cell r="B498" t="str">
            <v>Thảm xốp</v>
          </cell>
          <cell r="C498" t="str">
            <v>x</v>
          </cell>
          <cell r="D498" t="str">
            <v>x</v>
          </cell>
          <cell r="E498" t="str">
            <v>Tấm</v>
          </cell>
          <cell r="F498" t="str">
            <v>60/trường</v>
          </cell>
          <cell r="G498">
            <v>0</v>
          </cell>
          <cell r="H498">
            <v>0</v>
          </cell>
          <cell r="I498">
            <v>1407</v>
          </cell>
        </row>
        <row r="499">
          <cell r="B499" t="str">
            <v>Đẩy gậy</v>
          </cell>
          <cell r="C499">
            <v>0</v>
          </cell>
          <cell r="D499">
            <v>0</v>
          </cell>
          <cell r="E499">
            <v>0</v>
          </cell>
          <cell r="F499">
            <v>0</v>
          </cell>
          <cell r="G499" t="str">
            <v>Lớp 6,7,8,9</v>
          </cell>
          <cell r="H499">
            <v>0</v>
          </cell>
          <cell r="I499">
            <v>0</v>
          </cell>
        </row>
        <row r="500">
          <cell r="B500" t="str">
            <v>Gậy</v>
          </cell>
          <cell r="C500">
            <v>0</v>
          </cell>
          <cell r="D500" t="str">
            <v>x</v>
          </cell>
          <cell r="E500" t="str">
            <v>Chiếc</v>
          </cell>
          <cell r="F500" t="str">
            <v>10/GV</v>
          </cell>
          <cell r="G500">
            <v>0</v>
          </cell>
          <cell r="H500">
            <v>0</v>
          </cell>
          <cell r="I500">
            <v>827</v>
          </cell>
        </row>
        <row r="501">
          <cell r="B501" t="str">
            <v>Kéo co</v>
          </cell>
          <cell r="C501">
            <v>0</v>
          </cell>
          <cell r="D501">
            <v>0</v>
          </cell>
          <cell r="E501">
            <v>0</v>
          </cell>
          <cell r="F501">
            <v>0</v>
          </cell>
          <cell r="G501" t="str">
            <v>Lớp 6,7,8,9</v>
          </cell>
          <cell r="H501">
            <v>0</v>
          </cell>
          <cell r="I501">
            <v>0</v>
          </cell>
        </row>
        <row r="502">
          <cell r="B502" t="str">
            <v>Dây kéo co</v>
          </cell>
          <cell r="C502">
            <v>0</v>
          </cell>
          <cell r="D502" t="str">
            <v>x</v>
          </cell>
          <cell r="E502" t="str">
            <v>Cuộn</v>
          </cell>
          <cell r="F502" t="str">
            <v>02/trường</v>
          </cell>
          <cell r="G502">
            <v>0</v>
          </cell>
          <cell r="H502">
            <v>0</v>
          </cell>
          <cell r="I502">
            <v>112</v>
          </cell>
        </row>
        <row r="503">
          <cell r="B503" t="str">
            <v>Cờ vua</v>
          </cell>
          <cell r="C503">
            <v>0</v>
          </cell>
          <cell r="D503">
            <v>0</v>
          </cell>
          <cell r="E503">
            <v>0</v>
          </cell>
          <cell r="F503">
            <v>0</v>
          </cell>
          <cell r="G503" t="str">
            <v>Lớp 6,7,8,9</v>
          </cell>
          <cell r="H503">
            <v>0</v>
          </cell>
          <cell r="I503">
            <v>0</v>
          </cell>
        </row>
        <row r="504">
          <cell r="B504" t="str">
            <v>Bàn cờ, quân cờ</v>
          </cell>
          <cell r="C504">
            <v>0</v>
          </cell>
          <cell r="D504" t="str">
            <v>x</v>
          </cell>
          <cell r="E504" t="str">
            <v>Bộ</v>
          </cell>
          <cell r="F504" t="str">
            <v>20/GV</v>
          </cell>
          <cell r="G504">
            <v>0</v>
          </cell>
          <cell r="H504">
            <v>0</v>
          </cell>
          <cell r="I504">
            <v>1810</v>
          </cell>
        </row>
        <row r="505">
          <cell r="B505" t="str">
            <v>Bàn và quân cờ treo tường</v>
          </cell>
          <cell r="C505" t="str">
            <v>x</v>
          </cell>
          <cell r="D505">
            <v>0</v>
          </cell>
          <cell r="E505" t="str">
            <v>Bộ</v>
          </cell>
          <cell r="F505" t="str">
            <v>01/GV</v>
          </cell>
          <cell r="G505">
            <v>0</v>
          </cell>
          <cell r="H505">
            <v>0</v>
          </cell>
          <cell r="I505">
            <v>111</v>
          </cell>
        </row>
        <row r="506">
          <cell r="B506" t="str">
            <v>Bơi</v>
          </cell>
          <cell r="C506">
            <v>0</v>
          </cell>
          <cell r="D506">
            <v>0</v>
          </cell>
          <cell r="E506">
            <v>0</v>
          </cell>
          <cell r="F506">
            <v>0</v>
          </cell>
          <cell r="G506" t="str">
            <v>Lớp 6,7,8,9</v>
          </cell>
          <cell r="H506">
            <v>0</v>
          </cell>
          <cell r="I506">
            <v>0</v>
          </cell>
        </row>
        <row r="507">
          <cell r="B507" t="str">
            <v>Phao bơi</v>
          </cell>
          <cell r="C507">
            <v>0</v>
          </cell>
          <cell r="D507" t="str">
            <v>x</v>
          </cell>
          <cell r="E507" t="str">
            <v>Chiếc</v>
          </cell>
          <cell r="F507" t="str">
            <v>20/trường</v>
          </cell>
          <cell r="G507">
            <v>0</v>
          </cell>
          <cell r="H507">
            <v>0</v>
          </cell>
          <cell r="I507">
            <v>508</v>
          </cell>
        </row>
        <row r="508">
          <cell r="B508" t="str">
            <v>Sào cứu hộ</v>
          </cell>
          <cell r="C508">
            <v>0</v>
          </cell>
          <cell r="D508" t="str">
            <v>x</v>
          </cell>
          <cell r="E508" t="str">
            <v>Chiếc</v>
          </cell>
          <cell r="F508" t="str">
            <v>02/trường</v>
          </cell>
          <cell r="G508">
            <v>0</v>
          </cell>
          <cell r="H508">
            <v>0</v>
          </cell>
          <cell r="I508">
            <v>51</v>
          </cell>
        </row>
        <row r="509">
          <cell r="B509" t="str">
            <v>Phao cứu sinh</v>
          </cell>
          <cell r="C509" t="str">
            <v>x</v>
          </cell>
          <cell r="D509" t="str">
            <v>x</v>
          </cell>
          <cell r="E509" t="str">
            <v>Chiếc</v>
          </cell>
          <cell r="F509" t="str">
            <v>06/trường</v>
          </cell>
          <cell r="G509">
            <v>0</v>
          </cell>
          <cell r="H509">
            <v>0</v>
          </cell>
          <cell r="I509">
            <v>154</v>
          </cell>
        </row>
        <row r="510">
          <cell r="B510" t="str">
            <v>Thể dục Aerobic</v>
          </cell>
          <cell r="C510">
            <v>0</v>
          </cell>
          <cell r="D510">
            <v>0</v>
          </cell>
          <cell r="E510">
            <v>0</v>
          </cell>
          <cell r="F510">
            <v>0</v>
          </cell>
          <cell r="G510" t="str">
            <v>Lớp 6,7,8,9</v>
          </cell>
          <cell r="H510">
            <v>0</v>
          </cell>
          <cell r="I510">
            <v>10</v>
          </cell>
        </row>
        <row r="511">
          <cell r="B511" t="str">
            <v>Thảm xốp</v>
          </cell>
          <cell r="C511" t="str">
            <v>x</v>
          </cell>
          <cell r="D511" t="str">
            <v>x</v>
          </cell>
          <cell r="E511" t="str">
            <v>Tấm</v>
          </cell>
          <cell r="F511" t="str">
            <v>60/trường</v>
          </cell>
          <cell r="G511">
            <v>0</v>
          </cell>
          <cell r="H511">
            <v>0</v>
          </cell>
          <cell r="I511">
            <v>1571</v>
          </cell>
        </row>
        <row r="512">
          <cell r="B512" t="str">
            <v>Thiết bị âm thanh đa năng di động</v>
          </cell>
          <cell r="C512">
            <v>0</v>
          </cell>
          <cell r="D512" t="str">
            <v>x</v>
          </cell>
          <cell r="E512" t="str">
            <v>Bộ</v>
          </cell>
          <cell r="F512">
            <v>0</v>
          </cell>
          <cell r="G512" t="str">
            <v>Thiết bị dùng chung</v>
          </cell>
          <cell r="H512">
            <v>0</v>
          </cell>
          <cell r="I512">
            <v>22</v>
          </cell>
        </row>
        <row r="513">
          <cell r="B513" t="str">
            <v>Khiêu vũ thể thao</v>
          </cell>
          <cell r="C513">
            <v>0</v>
          </cell>
          <cell r="D513">
            <v>0</v>
          </cell>
          <cell r="E513">
            <v>0</v>
          </cell>
          <cell r="F513">
            <v>0</v>
          </cell>
          <cell r="G513">
            <v>0</v>
          </cell>
          <cell r="H513">
            <v>0</v>
          </cell>
          <cell r="I513">
            <v>5</v>
          </cell>
        </row>
        <row r="514">
          <cell r="B514" t="str">
            <v>Thiết bị âm thanh đa năng di động</v>
          </cell>
          <cell r="C514">
            <v>0</v>
          </cell>
          <cell r="D514" t="str">
            <v>x</v>
          </cell>
          <cell r="E514" t="str">
            <v>Bộ</v>
          </cell>
          <cell r="F514">
            <v>0</v>
          </cell>
          <cell r="G514" t="str">
            <v>Thiết bị dùng chung</v>
          </cell>
          <cell r="H514">
            <v>0</v>
          </cell>
          <cell r="I514">
            <v>22</v>
          </cell>
        </row>
        <row r="515">
          <cell r="B515" t="str">
            <v>MÔN ÂM NHẠC</v>
          </cell>
          <cell r="C515">
            <v>0</v>
          </cell>
          <cell r="D515">
            <v>0</v>
          </cell>
          <cell r="E515">
            <v>0</v>
          </cell>
          <cell r="F515">
            <v>0</v>
          </cell>
          <cell r="G515">
            <v>0</v>
          </cell>
          <cell r="H515">
            <v>0</v>
          </cell>
          <cell r="I515">
            <v>0</v>
          </cell>
        </row>
        <row r="516">
          <cell r="B516" t="str">
            <v>Nhạc cụ thể hiện tiết tấu</v>
          </cell>
          <cell r="C516">
            <v>0</v>
          </cell>
          <cell r="D516">
            <v>0</v>
          </cell>
          <cell r="E516">
            <v>0</v>
          </cell>
          <cell r="F516">
            <v>0</v>
          </cell>
          <cell r="G516">
            <v>0</v>
          </cell>
          <cell r="H516">
            <v>0</v>
          </cell>
          <cell r="I516">
            <v>0</v>
          </cell>
        </row>
        <row r="517">
          <cell r="B517" t="str">
            <v>Trống nhỏ</v>
          </cell>
          <cell r="C517" t="str">
            <v>x</v>
          </cell>
          <cell r="D517" t="str">
            <v>x</v>
          </cell>
          <cell r="E517" t="str">
            <v>Bộ</v>
          </cell>
          <cell r="F517" t="str">
            <v>05/GV</v>
          </cell>
          <cell r="G517" t="str">
            <v>Lớp 6,7</v>
          </cell>
          <cell r="H517">
            <v>152408</v>
          </cell>
          <cell r="I517">
            <v>743</v>
          </cell>
        </row>
        <row r="518">
          <cell r="B518" t="str">
            <v>Song loan</v>
          </cell>
          <cell r="C518" t="str">
            <v>x</v>
          </cell>
          <cell r="D518" t="str">
            <v>x</v>
          </cell>
          <cell r="E518" t="str">
            <v>Cái</v>
          </cell>
          <cell r="F518" t="str">
            <v>10/GV</v>
          </cell>
          <cell r="G518" t="str">
            <v>Lớp 6,7,8,9</v>
          </cell>
          <cell r="H518">
            <v>53900</v>
          </cell>
          <cell r="I518">
            <v>1488</v>
          </cell>
        </row>
        <row r="519">
          <cell r="B519" t="str">
            <v>Thanh phách</v>
          </cell>
          <cell r="C519" t="str">
            <v>x</v>
          </cell>
          <cell r="D519" t="str">
            <v>x</v>
          </cell>
          <cell r="E519" t="str">
            <v>Cặp</v>
          </cell>
          <cell r="F519" t="str">
            <v>20/GV</v>
          </cell>
          <cell r="G519" t="str">
            <v>Lớp 6, 7</v>
          </cell>
          <cell r="H519">
            <v>28258</v>
          </cell>
          <cell r="I519">
            <v>3005</v>
          </cell>
        </row>
        <row r="520">
          <cell r="B520" t="str">
            <v>Triangle</v>
          </cell>
          <cell r="C520" t="str">
            <v>x</v>
          </cell>
          <cell r="D520" t="str">
            <v>x</v>
          </cell>
          <cell r="E520" t="str">
            <v>Bộ</v>
          </cell>
          <cell r="F520" t="str">
            <v>05/GV</v>
          </cell>
          <cell r="G520" t="str">
            <v>Lớp 6,7,8,9</v>
          </cell>
          <cell r="H520">
            <v>104570</v>
          </cell>
          <cell r="I520">
            <v>751</v>
          </cell>
        </row>
        <row r="521">
          <cell r="B521" t="str">
            <v>Tambourine</v>
          </cell>
          <cell r="C521" t="str">
            <v>x</v>
          </cell>
          <cell r="D521" t="str">
            <v>x</v>
          </cell>
          <cell r="E521" t="str">
            <v>Cái</v>
          </cell>
          <cell r="F521" t="str">
            <v>05/GV</v>
          </cell>
          <cell r="G521" t="str">
            <v>Lớp 6,7,8,9</v>
          </cell>
          <cell r="H521">
            <v>535494</v>
          </cell>
          <cell r="I521">
            <v>742</v>
          </cell>
        </row>
        <row r="522">
          <cell r="B522" t="str">
            <v>Bells Instrument</v>
          </cell>
          <cell r="C522" t="str">
            <v>x</v>
          </cell>
          <cell r="D522" t="str">
            <v>x</v>
          </cell>
          <cell r="E522" t="str">
            <v>Cái</v>
          </cell>
          <cell r="F522" t="str">
            <v>05/GV</v>
          </cell>
          <cell r="G522" t="str">
            <v>Lớp 7,8,9</v>
          </cell>
          <cell r="H522">
            <v>0</v>
          </cell>
          <cell r="I522">
            <v>309</v>
          </cell>
        </row>
        <row r="523">
          <cell r="B523" t="str">
            <v>Maracas</v>
          </cell>
          <cell r="C523" t="str">
            <v>x</v>
          </cell>
          <cell r="D523" t="str">
            <v>x</v>
          </cell>
          <cell r="E523" t="str">
            <v>Cặp</v>
          </cell>
          <cell r="F523" t="str">
            <v>05/GV</v>
          </cell>
          <cell r="G523" t="str">
            <v>Lớp 7,8,9</v>
          </cell>
          <cell r="H523">
            <v>0</v>
          </cell>
          <cell r="I523">
            <v>302</v>
          </cell>
        </row>
        <row r="524">
          <cell r="B524" t="str">
            <v>Woodblock</v>
          </cell>
          <cell r="C524" t="str">
            <v>x</v>
          </cell>
          <cell r="D524" t="str">
            <v>x</v>
          </cell>
          <cell r="E524" t="str">
            <v>Cái</v>
          </cell>
          <cell r="F524" t="str">
            <v>03/GV</v>
          </cell>
          <cell r="G524" t="str">
            <v>Lớp 7,8,9</v>
          </cell>
          <cell r="H524">
            <v>0</v>
          </cell>
          <cell r="I524">
            <v>188</v>
          </cell>
        </row>
        <row r="525">
          <cell r="B525" t="str">
            <v>Nhạc cụ thể hiện giai điệu, hoà âm</v>
          </cell>
          <cell r="C525">
            <v>0</v>
          </cell>
          <cell r="D525">
            <v>0</v>
          </cell>
          <cell r="E525">
            <v>0</v>
          </cell>
          <cell r="F525">
            <v>0</v>
          </cell>
          <cell r="G525">
            <v>0</v>
          </cell>
          <cell r="H525">
            <v>0</v>
          </cell>
          <cell r="I525">
            <v>0</v>
          </cell>
        </row>
        <row r="526">
          <cell r="B526" t="str">
            <v>Kèn phím</v>
          </cell>
          <cell r="C526" t="str">
            <v>x</v>
          </cell>
          <cell r="D526" t="str">
            <v>x</v>
          </cell>
          <cell r="E526" t="str">
            <v>Cái</v>
          </cell>
          <cell r="F526" t="str">
            <v>10/GV</v>
          </cell>
          <cell r="G526" t="str">
            <v>Lớp 6,7,8,9</v>
          </cell>
          <cell r="H526">
            <v>0</v>
          </cell>
          <cell r="I526">
            <v>1288</v>
          </cell>
        </row>
        <row r="527">
          <cell r="B527" t="str">
            <v>Recorder</v>
          </cell>
          <cell r="C527" t="str">
            <v>x</v>
          </cell>
          <cell r="D527" t="str">
            <v>x</v>
          </cell>
          <cell r="E527" t="str">
            <v>Cái</v>
          </cell>
          <cell r="F527" t="str">
            <v>25/GV</v>
          </cell>
          <cell r="G527" t="str">
            <v>Lớp 6,7,8,9</v>
          </cell>
          <cell r="H527">
            <v>0</v>
          </cell>
          <cell r="I527">
            <v>3427</v>
          </cell>
        </row>
        <row r="528">
          <cell r="B528" t="str">
            <v>Xylophone</v>
          </cell>
          <cell r="C528" t="str">
            <v>x</v>
          </cell>
          <cell r="D528" t="str">
            <v>x</v>
          </cell>
          <cell r="E528" t="str">
            <v>Cái</v>
          </cell>
          <cell r="F528" t="str">
            <v>03/GV</v>
          </cell>
          <cell r="G528" t="str">
            <v>Lớp 6,7,8,9</v>
          </cell>
          <cell r="H528">
            <v>0</v>
          </cell>
          <cell r="I528">
            <v>444</v>
          </cell>
        </row>
        <row r="529">
          <cell r="B529" t="str">
            <v>Ukulele</v>
          </cell>
          <cell r="C529" t="str">
            <v>x</v>
          </cell>
          <cell r="D529" t="str">
            <v>x</v>
          </cell>
          <cell r="E529" t="str">
            <v>Cây</v>
          </cell>
          <cell r="F529" t="str">
            <v>05/GV</v>
          </cell>
          <cell r="G529" t="str">
            <v>Lớp 7,8,9</v>
          </cell>
          <cell r="H529">
            <v>0</v>
          </cell>
          <cell r="I529">
            <v>320</v>
          </cell>
        </row>
        <row r="530">
          <cell r="B530" t="str">
            <v>Electric keyboard (đàn phím điện tử)</v>
          </cell>
          <cell r="C530" t="str">
            <v>x</v>
          </cell>
          <cell r="D530">
            <v>0</v>
          </cell>
          <cell r="E530" t="str">
            <v>Cây</v>
          </cell>
          <cell r="F530" t="str">
            <v>01/GV</v>
          </cell>
          <cell r="G530" t="str">
            <v>Lớp 6,7,8,9</v>
          </cell>
          <cell r="H530">
            <v>11043250</v>
          </cell>
          <cell r="I530">
            <v>143</v>
          </cell>
        </row>
        <row r="531">
          <cell r="B531" t="str">
            <v>Thiết bị dùng chung cho các nội dung</v>
          </cell>
          <cell r="C531">
            <v>0</v>
          </cell>
          <cell r="D531">
            <v>0</v>
          </cell>
          <cell r="E531">
            <v>0</v>
          </cell>
          <cell r="F531">
            <v>0</v>
          </cell>
          <cell r="G531">
            <v>0</v>
          </cell>
          <cell r="H531">
            <v>0</v>
          </cell>
          <cell r="I531">
            <v>50</v>
          </cell>
        </row>
        <row r="532">
          <cell r="B532" t="str">
            <v>Thiết bị âm thanh đa năng di động</v>
          </cell>
          <cell r="C532" t="str">
            <v>x</v>
          </cell>
          <cell r="D532" t="str">
            <v>x</v>
          </cell>
          <cell r="E532" t="str">
            <v>Bộ</v>
          </cell>
          <cell r="F532" t="str">
            <v>01/GV</v>
          </cell>
          <cell r="G532" t="str">
            <v>Lớp 6,7,8,9 (Có thể sử dụng thiết bị dùng chung)</v>
          </cell>
          <cell r="H532">
            <v>0</v>
          </cell>
          <cell r="I532">
            <v>65</v>
          </cell>
        </row>
        <row r="533">
          <cell r="B533" t="str">
            <v>MÔN MỸ THUẬT</v>
          </cell>
          <cell r="C533">
            <v>0</v>
          </cell>
          <cell r="D533">
            <v>0</v>
          </cell>
          <cell r="E533">
            <v>0</v>
          </cell>
          <cell r="F533">
            <v>0</v>
          </cell>
          <cell r="G533">
            <v>0</v>
          </cell>
          <cell r="H533">
            <v>0</v>
          </cell>
          <cell r="I533">
            <v>0</v>
          </cell>
        </row>
        <row r="534">
          <cell r="B534" t="str">
            <v>THIẾT BỊ DÙNG CHUNG (trang bị cho một phòng học bộ môn)</v>
          </cell>
          <cell r="C534">
            <v>0</v>
          </cell>
          <cell r="D534">
            <v>0</v>
          </cell>
          <cell r="E534">
            <v>0</v>
          </cell>
          <cell r="F534">
            <v>0</v>
          </cell>
          <cell r="G534">
            <v>0</v>
          </cell>
          <cell r="H534">
            <v>0</v>
          </cell>
          <cell r="I534">
            <v>0</v>
          </cell>
        </row>
        <row r="535">
          <cell r="B535" t="str">
            <v>Máy tính để bàn</v>
          </cell>
          <cell r="C535" t="str">
            <v>x</v>
          </cell>
          <cell r="D535" t="str">
            <v>x</v>
          </cell>
          <cell r="E535" t="str">
            <v>Bộ</v>
          </cell>
          <cell r="F535">
            <v>1</v>
          </cell>
          <cell r="G535" t="str">
            <v>Lớp 6,7,8,9</v>
          </cell>
          <cell r="H535">
            <v>0</v>
          </cell>
          <cell r="I535">
            <v>145</v>
          </cell>
        </row>
        <row r="536">
          <cell r="B536" t="str">
            <v>Máy chiếu</v>
          </cell>
          <cell r="C536" t="str">
            <v>x</v>
          </cell>
          <cell r="D536">
            <v>0</v>
          </cell>
          <cell r="E536" t="str">
            <v>Bộ</v>
          </cell>
          <cell r="F536">
            <v>1</v>
          </cell>
          <cell r="G536" t="str">
            <v>Lớp 6,7,8,9</v>
          </cell>
          <cell r="H536">
            <v>0</v>
          </cell>
          <cell r="I536">
            <v>134</v>
          </cell>
        </row>
        <row r="537">
          <cell r="B537" t="str">
            <v>Đèn chiếu sáng</v>
          </cell>
          <cell r="C537">
            <v>0</v>
          </cell>
          <cell r="D537" t="str">
            <v>x</v>
          </cell>
          <cell r="E537" t="str">
            <v>Bộ</v>
          </cell>
          <cell r="F537">
            <v>2</v>
          </cell>
          <cell r="G537" t="str">
            <v>Lớp 6,7,8,9</v>
          </cell>
          <cell r="H537">
            <v>0</v>
          </cell>
          <cell r="I537">
            <v>235</v>
          </cell>
        </row>
        <row r="538">
          <cell r="B538" t="str">
            <v>Giá để mẫu vẽ và dụng cụ học tập</v>
          </cell>
          <cell r="C538" t="str">
            <v>x</v>
          </cell>
          <cell r="D538" t="str">
            <v>x</v>
          </cell>
          <cell r="E538" t="str">
            <v>Cái</v>
          </cell>
          <cell r="F538">
            <v>2</v>
          </cell>
          <cell r="G538" t="str">
            <v>Lớp 6,7,8,9</v>
          </cell>
          <cell r="H538">
            <v>3579450</v>
          </cell>
          <cell r="I538">
            <v>294</v>
          </cell>
        </row>
        <row r="539">
          <cell r="B539" t="str">
            <v>Bàn, ghế học mĩ thuật</v>
          </cell>
          <cell r="C539">
            <v>0</v>
          </cell>
          <cell r="D539" t="str">
            <v>x</v>
          </cell>
          <cell r="E539" t="str">
            <v>Bộ</v>
          </cell>
          <cell r="F539" t="str">
            <v>01/2HS</v>
          </cell>
          <cell r="G539" t="str">
            <v>Lớp 6,7,8,9</v>
          </cell>
          <cell r="H539">
            <v>0</v>
          </cell>
          <cell r="I539">
            <v>2480</v>
          </cell>
        </row>
        <row r="540">
          <cell r="B540" t="str">
            <v>Bục, bệ</v>
          </cell>
          <cell r="C540">
            <v>0</v>
          </cell>
          <cell r="D540" t="str">
            <v>x</v>
          </cell>
          <cell r="E540" t="str">
            <v>Bộ</v>
          </cell>
          <cell r="F540">
            <v>1</v>
          </cell>
          <cell r="G540" t="str">
            <v>Lớp 6,7,8,9</v>
          </cell>
          <cell r="H540">
            <v>2902060</v>
          </cell>
          <cell r="I540">
            <v>354</v>
          </cell>
        </row>
        <row r="541">
          <cell r="B541" t="str">
            <v>Tủ</v>
          </cell>
          <cell r="C541" t="str">
            <v>x</v>
          </cell>
          <cell r="D541" t="str">
            <v>x</v>
          </cell>
          <cell r="E541" t="str">
            <v xml:space="preserve"> Cái</v>
          </cell>
          <cell r="F541">
            <v>3</v>
          </cell>
          <cell r="G541" t="str">
            <v>Lớp 6,7,8,9</v>
          </cell>
          <cell r="H541">
            <v>0</v>
          </cell>
          <cell r="I541">
            <v>333</v>
          </cell>
        </row>
        <row r="542">
          <cell r="B542" t="str">
            <v>Mẫu vẽ</v>
          </cell>
          <cell r="C542">
            <v>0</v>
          </cell>
          <cell r="D542" t="str">
            <v>x</v>
          </cell>
          <cell r="E542" t="str">
            <v>Bộ</v>
          </cell>
          <cell r="F542">
            <v>1</v>
          </cell>
          <cell r="G542" t="str">
            <v>Lớp 6,7,8,9</v>
          </cell>
          <cell r="H542">
            <v>862500</v>
          </cell>
          <cell r="I542">
            <v>176</v>
          </cell>
        </row>
        <row r="543">
          <cell r="B543" t="str">
            <v>Giá vẽ 3 chân</v>
          </cell>
          <cell r="C543">
            <v>0</v>
          </cell>
          <cell r="D543" t="str">
            <v>x</v>
          </cell>
          <cell r="E543" t="str">
            <v>Cái</v>
          </cell>
          <cell r="F543" t="str">
            <v>01/HS</v>
          </cell>
          <cell r="G543" t="str">
            <v>Lớp 6,7,8,9</v>
          </cell>
          <cell r="H543">
            <v>388558</v>
          </cell>
          <cell r="I543">
            <v>6508</v>
          </cell>
        </row>
        <row r="544">
          <cell r="B544" t="str">
            <v>Bảng vẽ</v>
          </cell>
          <cell r="C544">
            <v>0</v>
          </cell>
          <cell r="D544" t="str">
            <v>x</v>
          </cell>
          <cell r="E544" t="str">
            <v>Cái</v>
          </cell>
          <cell r="F544" t="str">
            <v>01/HS</v>
          </cell>
          <cell r="G544" t="str">
            <v>Lớp 6,7,8,9</v>
          </cell>
          <cell r="H544">
            <v>142663</v>
          </cell>
          <cell r="I544">
            <v>6866</v>
          </cell>
        </row>
        <row r="545">
          <cell r="B545" t="str">
            <v>Bút lông</v>
          </cell>
          <cell r="C545">
            <v>0</v>
          </cell>
          <cell r="D545" t="str">
            <v>x</v>
          </cell>
          <cell r="E545" t="str">
            <v>Bộ</v>
          </cell>
          <cell r="F545" t="str">
            <v>01/HS</v>
          </cell>
          <cell r="G545" t="str">
            <v>Lớp 6,7,8,9</v>
          </cell>
          <cell r="H545">
            <v>109280</v>
          </cell>
          <cell r="I545">
            <v>7069</v>
          </cell>
        </row>
        <row r="546">
          <cell r="B546" t="str">
            <v>Bảng pha màu</v>
          </cell>
          <cell r="C546">
            <v>0</v>
          </cell>
          <cell r="D546" t="str">
            <v>x</v>
          </cell>
          <cell r="E546" t="str">
            <v>Cái</v>
          </cell>
          <cell r="F546" t="str">
            <v>01/HS</v>
          </cell>
          <cell r="G546" t="str">
            <v>Lớp 6,7,8,9</v>
          </cell>
          <cell r="H546">
            <v>90392</v>
          </cell>
          <cell r="I546">
            <v>7014</v>
          </cell>
        </row>
        <row r="547">
          <cell r="B547" t="str">
            <v>Ống rửa bút</v>
          </cell>
          <cell r="C547">
            <v>0</v>
          </cell>
          <cell r="D547" t="str">
            <v>x</v>
          </cell>
          <cell r="E547" t="str">
            <v>Cái</v>
          </cell>
          <cell r="F547" t="str">
            <v>01/HS</v>
          </cell>
          <cell r="G547" t="str">
            <v>Lớp 6,7,8,9</v>
          </cell>
          <cell r="H547">
            <v>100960</v>
          </cell>
          <cell r="I547">
            <v>6964</v>
          </cell>
        </row>
        <row r="548">
          <cell r="B548" t="str">
            <v>Lô đồ họa (tranh in)</v>
          </cell>
          <cell r="C548">
            <v>0</v>
          </cell>
          <cell r="D548" t="str">
            <v>x</v>
          </cell>
          <cell r="E548" t="str">
            <v>Cái</v>
          </cell>
          <cell r="F548" t="str">
            <v>05/HS</v>
          </cell>
          <cell r="G548" t="str">
            <v>Lớp 6,7,8,9</v>
          </cell>
          <cell r="H548">
            <v>162430</v>
          </cell>
          <cell r="I548">
            <v>13523</v>
          </cell>
        </row>
        <row r="549">
          <cell r="B549" t="str">
            <v>Màu Goát (Gouache colour)</v>
          </cell>
          <cell r="C549">
            <v>0</v>
          </cell>
          <cell r="D549" t="str">
            <v>x</v>
          </cell>
          <cell r="E549" t="str">
            <v>Hộp</v>
          </cell>
          <cell r="F549" t="str">
            <v>01/HS</v>
          </cell>
          <cell r="G549" t="str">
            <v>Lớp 6,7,8,9</v>
          </cell>
          <cell r="H549">
            <v>526829</v>
          </cell>
          <cell r="I549">
            <v>6810</v>
          </cell>
        </row>
        <row r="550">
          <cell r="B550" t="str">
            <v>Đất nặn</v>
          </cell>
          <cell r="C550">
            <v>0</v>
          </cell>
          <cell r="D550" t="str">
            <v>x</v>
          </cell>
          <cell r="E550" t="str">
            <v>Hộp</v>
          </cell>
          <cell r="F550" t="str">
            <v>01/HS</v>
          </cell>
          <cell r="G550" t="str">
            <v>Lớp 6,7,8,9</v>
          </cell>
          <cell r="H550">
            <v>150350</v>
          </cell>
          <cell r="I550">
            <v>7336</v>
          </cell>
        </row>
        <row r="551">
          <cell r="B551" t="str">
            <v xml:space="preserve">TRANH ẢNH PHỤC VỤ KIẾN THỨC CƠ BẢN </v>
          </cell>
          <cell r="C551">
            <v>0</v>
          </cell>
          <cell r="D551">
            <v>0</v>
          </cell>
          <cell r="E551">
            <v>0</v>
          </cell>
          <cell r="F551">
            <v>0</v>
          </cell>
          <cell r="G551">
            <v>0</v>
          </cell>
          <cell r="H551">
            <v>0</v>
          </cell>
          <cell r="I551">
            <v>1</v>
          </cell>
        </row>
        <row r="552">
          <cell r="B552" t="str">
            <v>Bảng yếu tố và nguyên lý tạo hình</v>
          </cell>
          <cell r="C552" t="str">
            <v>x</v>
          </cell>
          <cell r="D552" t="str">
            <v>x</v>
          </cell>
          <cell r="E552" t="str">
            <v>Tờ</v>
          </cell>
          <cell r="F552" t="str">
            <v>01/HS</v>
          </cell>
          <cell r="G552" t="str">
            <v>Lớp 6,7,8,9</v>
          </cell>
          <cell r="H552">
            <v>0</v>
          </cell>
          <cell r="I552">
            <v>4556</v>
          </cell>
        </row>
        <row r="553">
          <cell r="B553" t="str">
            <v>Bộ tranh/ ảnh về di sản văn hóa nghệ thuật Việt Nam thời kì Tiền sử và Cổ đại</v>
          </cell>
          <cell r="C553" t="str">
            <v>x</v>
          </cell>
          <cell r="D553" t="str">
            <v>x</v>
          </cell>
          <cell r="E553" t="str">
            <v>Bộ</v>
          </cell>
          <cell r="F553" t="str">
            <v>01/GV</v>
          </cell>
          <cell r="G553" t="str">
            <v>Lớp 6</v>
          </cell>
          <cell r="H553">
            <v>0</v>
          </cell>
          <cell r="I553">
            <v>146</v>
          </cell>
        </row>
        <row r="554">
          <cell r="B554" t="str">
            <v>Bộ tranh/ ảnh về di sản văn hóa nghệ thuật thế giới thời kì Tiền sử và Cổ đại</v>
          </cell>
          <cell r="C554" t="str">
            <v>x</v>
          </cell>
          <cell r="D554" t="str">
            <v>x</v>
          </cell>
          <cell r="E554" t="str">
            <v>Bộ</v>
          </cell>
          <cell r="F554" t="str">
            <v>01/GV</v>
          </cell>
          <cell r="G554" t="str">
            <v>Lớp 6</v>
          </cell>
          <cell r="H554">
            <v>0</v>
          </cell>
          <cell r="I554">
            <v>150</v>
          </cell>
        </row>
        <row r="555">
          <cell r="B555" t="str">
            <v>Bộ tranh/ ảnh về mĩ thuật Việt Nam thời kì trung đại</v>
          </cell>
          <cell r="C555" t="str">
            <v>x</v>
          </cell>
          <cell r="D555" t="str">
            <v>x</v>
          </cell>
          <cell r="E555" t="str">
            <v>Bộ</v>
          </cell>
          <cell r="F555" t="str">
            <v>01/GV</v>
          </cell>
          <cell r="G555" t="str">
            <v>Lớp 7</v>
          </cell>
          <cell r="H555">
            <v>0</v>
          </cell>
          <cell r="I555">
            <v>16</v>
          </cell>
        </row>
        <row r="556">
          <cell r="B556" t="str">
            <v>Bộ tranh/ ảnh về mĩ thuật thế giới thời kì trung đại</v>
          </cell>
          <cell r="C556" t="str">
            <v>x</v>
          </cell>
          <cell r="D556" t="str">
            <v>x</v>
          </cell>
          <cell r="E556" t="str">
            <v>Bộ</v>
          </cell>
          <cell r="F556" t="str">
            <v>01/GV</v>
          </cell>
          <cell r="G556" t="str">
            <v>Lớp 7</v>
          </cell>
          <cell r="H556">
            <v>0</v>
          </cell>
          <cell r="I556">
            <v>16</v>
          </cell>
        </row>
        <row r="557">
          <cell r="B557" t="str">
            <v>MÔN HOẠT ĐỘNG TRẢI NGHIỆM, HƯỚNG NGHIỆP</v>
          </cell>
          <cell r="C557">
            <v>0</v>
          </cell>
          <cell r="D557">
            <v>0</v>
          </cell>
          <cell r="E557">
            <v>0</v>
          </cell>
          <cell r="F557">
            <v>0</v>
          </cell>
          <cell r="G557">
            <v>0</v>
          </cell>
          <cell r="H557">
            <v>0</v>
          </cell>
          <cell r="I557">
            <v>0</v>
          </cell>
        </row>
        <row r="558">
          <cell r="B558" t="str">
            <v>THIẾT BỊ DÙNG CHUNG</v>
          </cell>
          <cell r="C558">
            <v>0</v>
          </cell>
          <cell r="D558">
            <v>0</v>
          </cell>
          <cell r="E558">
            <v>0</v>
          </cell>
          <cell r="F558">
            <v>0</v>
          </cell>
          <cell r="G558">
            <v>0</v>
          </cell>
          <cell r="H558">
            <v>0</v>
          </cell>
          <cell r="I558">
            <v>4</v>
          </cell>
        </row>
        <row r="559">
          <cell r="B559" t="str">
            <v>Bộ học liệu điện tử hỗ trợ giáo viên</v>
          </cell>
          <cell r="C559" t="str">
            <v>x</v>
          </cell>
          <cell r="D559">
            <v>0</v>
          </cell>
          <cell r="E559" t="str">
            <v>Bộ</v>
          </cell>
          <cell r="F559" t="str">
            <v>01/GV</v>
          </cell>
          <cell r="G559" t="str">
            <v>Lớp 6,7,8,9</v>
          </cell>
          <cell r="H559">
            <v>0</v>
          </cell>
          <cell r="I559">
            <v>276</v>
          </cell>
        </row>
        <row r="560">
          <cell r="B560" t="str">
            <v>THIẾT BỊ THEO CÁC CHỦ ĐỀ</v>
          </cell>
          <cell r="C560">
            <v>0</v>
          </cell>
          <cell r="D560">
            <v>0</v>
          </cell>
          <cell r="E560">
            <v>0</v>
          </cell>
          <cell r="F560">
            <v>0</v>
          </cell>
          <cell r="G560">
            <v>0</v>
          </cell>
          <cell r="H560">
            <v>0</v>
          </cell>
          <cell r="I560">
            <v>0</v>
          </cell>
        </row>
        <row r="561">
          <cell r="B561" t="str">
            <v>TRANH ẢNH</v>
          </cell>
          <cell r="C561">
            <v>0</v>
          </cell>
          <cell r="D561">
            <v>0</v>
          </cell>
          <cell r="E561">
            <v>0</v>
          </cell>
          <cell r="F561">
            <v>0</v>
          </cell>
          <cell r="G561">
            <v>0</v>
          </cell>
          <cell r="H561">
            <v>0</v>
          </cell>
          <cell r="I561">
            <v>0</v>
          </cell>
        </row>
        <row r="562">
          <cell r="B562" t="str">
            <v>Bộ thẻ về thiên tai, biến đổi khí hậu</v>
          </cell>
          <cell r="C562" t="str">
            <v>x</v>
          </cell>
          <cell r="D562" t="str">
            <v>x</v>
          </cell>
          <cell r="E562" t="str">
            <v>Bộ</v>
          </cell>
          <cell r="F562" t="str">
            <v>08/GV</v>
          </cell>
          <cell r="G562" t="str">
            <v>Lớp 6,7,8,9</v>
          </cell>
          <cell r="H562">
            <v>128842</v>
          </cell>
          <cell r="I562">
            <v>1416</v>
          </cell>
        </row>
        <row r="563">
          <cell r="B563" t="str">
            <v>Bộ tranh về các hoạt động thiện nguyện, nhân đạo</v>
          </cell>
          <cell r="C563" t="str">
            <v>x</v>
          </cell>
          <cell r="D563" t="str">
            <v>x</v>
          </cell>
          <cell r="E563" t="str">
            <v>Bộ</v>
          </cell>
          <cell r="F563" t="str">
            <v>08/GV</v>
          </cell>
          <cell r="G563" t="str">
            <v>Lớp 6,7,8</v>
          </cell>
          <cell r="H563">
            <v>0</v>
          </cell>
          <cell r="I563">
            <v>1367</v>
          </cell>
        </row>
        <row r="564">
          <cell r="B564" t="str">
            <v>Bộ thẻ nghề truyền thống</v>
          </cell>
          <cell r="C564" t="str">
            <v>x</v>
          </cell>
          <cell r="D564" t="str">
            <v>x</v>
          </cell>
          <cell r="E564" t="str">
            <v>Bộ</v>
          </cell>
          <cell r="F564" t="str">
            <v>08/GV</v>
          </cell>
          <cell r="G564" t="str">
            <v>Lớp 6,7,9</v>
          </cell>
          <cell r="H564">
            <v>162817</v>
          </cell>
          <cell r="I564">
            <v>1426</v>
          </cell>
        </row>
        <row r="565">
          <cell r="B565" t="str">
            <v>DỤNG CỤ</v>
          </cell>
          <cell r="C565">
            <v>0</v>
          </cell>
          <cell r="D565">
            <v>0</v>
          </cell>
          <cell r="E565">
            <v>0</v>
          </cell>
          <cell r="F565">
            <v>0</v>
          </cell>
          <cell r="G565">
            <v>0</v>
          </cell>
          <cell r="H565">
            <v>0</v>
          </cell>
          <cell r="I565">
            <v>0</v>
          </cell>
        </row>
        <row r="566">
          <cell r="B566" t="str">
            <v>Bộ dụng cụ làm vệ sinh trường, lớp học</v>
          </cell>
          <cell r="C566">
            <v>0</v>
          </cell>
          <cell r="D566" t="str">
            <v>x</v>
          </cell>
          <cell r="E566" t="str">
            <v>Bộ</v>
          </cell>
          <cell r="F566" t="str">
            <v>02/lớp</v>
          </cell>
          <cell r="G566" t="str">
            <v>Lớp 6,7,8,9</v>
          </cell>
          <cell r="H566">
            <v>1539520</v>
          </cell>
          <cell r="I566">
            <v>1033</v>
          </cell>
        </row>
        <row r="567">
          <cell r="B567" t="str">
            <v>Bộ dụng cụ chăm sóc hoa, cây trồng thông thường</v>
          </cell>
          <cell r="C567">
            <v>0</v>
          </cell>
          <cell r="D567" t="str">
            <v>x</v>
          </cell>
          <cell r="E567" t="str">
            <v>Bộ</v>
          </cell>
          <cell r="F567" t="str">
            <v>05/trường</v>
          </cell>
          <cell r="G567" t="str">
            <v>Lớp 6,7,8,9</v>
          </cell>
          <cell r="H567">
            <v>589620</v>
          </cell>
          <cell r="I567">
            <v>607</v>
          </cell>
        </row>
      </sheetData>
      <sheetData sheetId="9"/>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Minh Hoàng"/>
      <sheetName val="Giáo dục 123"/>
      <sheetName val="Viễn Thông"/>
      <sheetName val="Quang Anh"/>
      <sheetName val="Phương Nam"/>
      <sheetName val="Pacific"/>
      <sheetName val="VN DTL"/>
      <sheetName val="Anh Em"/>
      <sheetName val="THCS"/>
      <sheetName val="SL"/>
    </sheetNames>
    <sheetDataSet>
      <sheetData sheetId="0"/>
      <sheetData sheetId="1">
        <row r="13">
          <cell r="F13" t="str">
            <v>Kích thước (400x600x0,5)mm, một mặt màu trắng in dòng kẻ ô li dùng để viết bút dạ xoá được; một mặt màu xanh, dòng kẻ ô li trắng dùng để viết phấn, có nẹp và dây treo. Vật liệu bằng nhựa chính phẩm</v>
          </cell>
          <cell r="G13">
            <v>33000</v>
          </cell>
        </row>
        <row r="14">
          <cell r="F14" t="str">
            <v>- Kích thước: (1760x1060x400) mm
- Vật liệu: Gỗ cao su ghép chất lượng AB dày 18mm  (± 1mm) toàn bộ phủ PU 3 lớp, lưng tủ bằng ván MDF dày 5mm phủ 2 mặt
 - Có 4 cửa gỗ có khóa và tay nắm; chắc chắn, bền vững, đảm bảo an toàn khi sử dụng. 
- Bên trong có 6 đợt có thể điều chỉnh độ cao
- Gỗ đạt yêu cầu theo TCVN 8575:2010</v>
          </cell>
          <cell r="G14">
            <v>6697000</v>
          </cell>
        </row>
        <row r="15">
          <cell r="F15" t="str">
            <v>- Kích thước: (1,82x0,4x1,8)m
- Khung bằng sắt ống chữ nhật 13x26mm, tole 0,6; 1,5mm. 
- Toàn bộ sơn tĩnh điện
- Dễ dàng điều chỉnh khoảng cách giữa cách tầng;
- Liên kết bằng boulon, vis, mối hàn có khí CO2 bảo vệ.</v>
          </cell>
          <cell r="G15">
            <v>7221000</v>
          </cell>
        </row>
        <row r="16">
          <cell r="F16" t="str">
            <v>Nam châm vĩnh cữu, vỏ ngoài bằng thép mạ Crom, có tay nắm nhựa, đường kính F32mm</v>
          </cell>
          <cell r="G16">
            <v>4000</v>
          </cell>
        </row>
        <row r="17">
          <cell r="F17" t="str">
            <v>Khuôn nẹp ống dạng dẹt; kích cỡ dày 6mm, rộng 13mm, dài (1090mm, 1020mm, 790mm, 720mm, 540mm, 290mm), bằng nhựa PVC, có 2 móc để treo.</v>
          </cell>
          <cell r="G17">
            <v>45000</v>
          </cell>
        </row>
        <row r="18">
          <cell r="F18" t="str">
            <v>- Kích thước: (1,45x0,5)m, 15 móc treo tranh
- Khung bằng sắt ống chữ nhật 20x40mm và ống vuông 20, 25mm tất cả dày 1.2mm, sắt F6mm. Toàn bộ sơn tĩnh điện.
- Liên kết bằng boulon, mối hàn có khí CO2 bảo vệ
- Điều chỉnh độ cao từ 1,2m đến 2m, cố định bằng tay nắm bọc nhựa
- Di chuyển bằng 4 bánh xe hình cầu</v>
          </cell>
          <cell r="G18">
            <v>699000</v>
          </cell>
        </row>
        <row r="19">
          <cell r="F19" t="str">
            <v>Cát sét-máy CD xách tay JSL RC-EZ57BT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v>
          </cell>
          <cell r="G19">
            <v>2430000</v>
          </cell>
        </row>
        <row r="20">
          <cell r="F20" t="str">
            <v>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v>
          </cell>
          <cell r="G20">
            <v>2238000</v>
          </cell>
        </row>
        <row r="21">
          <cell r="F21" t="str">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ell>
          <cell r="G21">
            <v>8168000</v>
          </cell>
        </row>
        <row r="22">
          <cell r="F22"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cell r="G22">
            <v>13406000</v>
          </cell>
        </row>
        <row r="23">
          <cell r="F23"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23">
            <v>18293000</v>
          </cell>
        </row>
        <row r="24">
          <cell r="F24"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25">
          <cell r="F25"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26">
          <cell r="F26" t="str">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ell>
          <cell r="G26">
            <v>1337000</v>
          </cell>
        </row>
        <row r="27">
          <cell r="F27" t="str">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ell>
          <cell r="G27">
            <v>10395000</v>
          </cell>
        </row>
        <row r="28">
          <cell r="F28" t="str">
            <v>Máy in HP LaserJet M211d
Loại máy: Máy in laser đen trắng đơn chức HP
Khổ giấy: Tối đa A4
Tốc độ in: 29 trang/phút
Độ phân giải: tố thiểu 600 x 600 dpi 
In đảo mặt: Có
Cổng giao tiếp: USB 2.0
Dùng mực: HP W1360A (1.150 trang)</v>
          </cell>
          <cell r="G28">
            <v>4037000</v>
          </cell>
        </row>
        <row r="29">
          <cell r="F29" t="str">
            <v>Máy ảnh Sony Cybershot DSC-W810
Cảm biến CCD 20.1 megapixels
Màn hình 2.7inch
Zoom quang học 6x (26-156mm) Zoom số 12x
Khẩu độ F/3.5 (W), F/6.5(T) Độ nhạy sáng
Tốc độ màn trập 1 1/1500 giây
Tốc độ chụp 0,52 ảnh/ giây Quay phim
Trọng lượng 111g</v>
          </cell>
          <cell r="G29">
            <v>8775000</v>
          </cell>
        </row>
        <row r="30">
          <cell r="F30" t="str">
            <v xml:space="preserve"> - Trọng lượng sản phẩm 1,5 kg
- Tải trọng cân: 0,2 kg - 180 kg (+ - 0,01 kg)
- Màn hình: Màn hình LCD, kích thước hiển thị: 58 * 23 mm.
- Chất liệu: Kính cường lực chống cháy nổ.
- Có chế độ bluetooth kết nối để sử dụng qua smartphone
- Loại Pin AAA: 2 x 1.5V.
- Tự động bật khi người dùng đứng lên cân.</v>
          </cell>
          <cell r="G30">
            <v>1529000</v>
          </cell>
        </row>
        <row r="31">
          <cell r="F31" t="str">
            <v>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v>
          </cell>
          <cell r="G31">
            <v>1557000</v>
          </cell>
        </row>
        <row r="35">
          <cell r="F35" t="str">
            <v>Bộ tranh minh họa hình ảnh một số truyện tiêu biểu gồm: truyện hiện đại, truyện truyền thuyết, truyện cổ tích, truyện đồng thoại. Tranh ảnh có kích thước (540x790)mm dung sai 10mm, in trên giấy couché, định lượng 200g/m2, cán láng OPP mờ (có thể thay thế bằng tranh/ ảnh điện tử).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35">
            <v>56000</v>
          </cell>
        </row>
        <row r="36">
          <cell r="F36" t="str">
            <v>Bộ tranh mô hình hóa các thành tố của văn bản truyện: mô hình cốt truyện và các thành tố của truyện đề tài, chủ đề, chi tỉết, nhân vật); mô hình đặc điểm nhân vật (hình dáng, cử chỉ, hành động, ngôn ngữ, ý nghĩ); mô hình lời người kể chuyện (kể theo ngôi thứ nhất và kể theo ngôi thứ ba) và lời nhân vật.Tranh ảnh có kích thước (540x790)mm dung sai 10mm, in trên giấy couché, định lượng 200g/m2, cán láng OPP mờ  (có thể thay thế bằng tranh/ ảnh điện tử).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36">
            <v>83000</v>
          </cell>
        </row>
        <row r="37">
          <cell r="F37" t="str">
            <v>Bộ tranh dạy các tác phẩm thơ, thơ lục bát, thơ có yếu tố tự sự và miêu tả (số tiếng, số dòng, vần, nhịp của thơ lục bát). Tranh ảnh có kích thước (540x790)mm dung sai 10mm, in trên giấy couché, định lượng 200g/m2, cán láng OPP mờ (có thể thay thế bằng tranh/ ảnh điện tử).
Bộ tranh gồm 02 tờ: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37">
            <v>56000</v>
          </cell>
        </row>
        <row r="38">
          <cell r="F38" t="str">
            <v>Bộ tranh bìa sách một số cuốn Hồi kí và Du kí nổi tiếng.Tranh ảnh có kích thước (540x790)mm dung sai 10mm, in trên giấy couché, định lượng 200g/m2, cán láng OPP mờ (có thể thay thế bằng tranh/ ảnh điện tử).
 Bộ tranh gồm 02 tờ: 
- 01 tranh minh họa bìa sách một số cuốn Hồi kí và Du kí nổi tiếng và tiêu biểu; 
- 01 tranh minh họa cho các hình thức ghi chép, cách kể sự việc, người kể chuyện ngôi thứ nhất của tác phẩm kí.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38">
            <v>56000</v>
          </cell>
        </row>
        <row r="39">
          <cell r="F39" t="str">
            <v>Tranh mô hình hóa các yếu tố hình thức của văn bản nghị luận: mở bài, thân bài, kết bài; Bảng nêu ý kiến, lí lẽ, bằng chứng (kiểm chứng được và không kiểm chứng được) và mối liên hệ giữa các ý kiến, lí lẽ, bằng chứng.Tranh ảnh có kích thước (540x790)mm dung sai 10mm, in trên giấy couché, định lượng 200g/m2, cán láng OPP mờ (có thể thay thế bằng tranh/ ảnh điện tử).
 Bộ tranh gồm 02 tờ: 
- 01 tranh minh họa bố cục bài văn nghị luận (mở bài, thân bài, kết bài, các ý lớn); 
- 01 tranh minh họa cho ý kiến, lí lẽ, bằng chứng và mối quan hệ của các yếu tố đó.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39">
            <v>56000</v>
          </cell>
        </row>
        <row r="40">
          <cell r="F40" t="str">
            <v>Tranh một số dạng/loại văn bản thông tin thông dụng. Tranh mô hình hóa các yếu tố hình thức của văn bản thông tin. Tranh ảnh có kích thước (540x790) mm dung sai 10mm, in trên giấy couché, định lượng 200g/m2, cán láng OPP mờ  (có thể thay thế bằng tranh/ ảnh điện tử).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40">
            <v>56000</v>
          </cell>
        </row>
        <row r="42">
          <cell r="F42" t="str">
            <v>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ảnh có kích thước (540x790)mm dung sai 10mm, in trên giấy couché,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42">
            <v>28000</v>
          </cell>
        </row>
        <row r="43">
          <cell r="F43" t="str">
            <v>Bộ tranh minh họa về Sơ đồ mô hình một số kiểu văn bản tiêu biểu có trong chương trình gồm: văn bản tự sự, văn bản miêu tả, văn bản biểu cảm, văn bản nghị luận, văn bản thuyết minh; Biên bản cuộc họp. 
Tranh ảnh có kích thước (540x790)mm dung sai l0mm, in trên giấy couché, định lượng 200g/m2, cán láng OPP mờ  (có thể thay thế bằng tranh/ ảnh điện tử).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43">
            <v>139000</v>
          </cell>
        </row>
        <row r="46">
          <cell r="F46" t="str">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ell>
          <cell r="G46">
            <v>156000</v>
          </cell>
        </row>
        <row r="47">
          <cell r="F47" t="str">
            <v>Bộ thiết bị gồm: 
- 01 thước cuộn, có độ dài tối thiểu 10m; 
- 03 chân cọc tiêu, mỗi chân cọc tiêu gồm: 
+ 01 ống trụ bằng nhựa màu đen có đường kính 24mm, độ dày của vật liệu là 4mm có vít hãm 
+ 03 chân bằng thép CT3 đường kính 7mm, cao 250mm. Sơn tĩnh diện. 
- 03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25m. Được quấn xung quanh ống trụ đường kính 80mm, dài 50mm (2 đầu ống có gờ để không tuột dây);</v>
          </cell>
          <cell r="G47">
            <v>1816000</v>
          </cell>
        </row>
        <row r="48">
          <cell r="F48" t="str">
            <v xml:space="preserve">-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có viền xung quanh tạo cứng,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nhôm màu ghi sáng đường kính 22mm, dài 38mm trong có ren M16; 
- Ống ngắm bằng ống nhựa đường kính 27mm, dài 150mm, hai đầu có gắn thủy tinh hữu cơ độ dày l,3mm, có vạch chữ thập bôi đen 1/4.
</v>
          </cell>
        </row>
        <row r="49">
          <cell r="F49" t="str">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ell>
          <cell r="G49">
            <v>39000</v>
          </cell>
        </row>
        <row r="55">
          <cell r="F55" t="str">
            <v>Bộ thiết bị dạy hình học phẳng gồm: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v>
          </cell>
          <cell r="G55">
            <v>37000</v>
          </cell>
        </row>
        <row r="56">
          <cell r="F56" t="str">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ell>
          <cell r="G56">
            <v>384000</v>
          </cell>
        </row>
        <row r="57">
          <cell r="F57" t="str">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ell>
          <cell r="G57">
            <v>171000</v>
          </cell>
        </row>
        <row r="60">
          <cell r="F60" t="str">
            <v>Cát sét-máy CD xách tay JSL RC-EZ57BT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v>
          </cell>
          <cell r="G60">
            <v>2430000</v>
          </cell>
        </row>
        <row r="61">
          <cell r="F61" t="str">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ell>
          <cell r="G61">
            <v>1337000</v>
          </cell>
        </row>
        <row r="62">
          <cell r="F62"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62">
            <v>18293000</v>
          </cell>
        </row>
        <row r="63">
          <cell r="F63" t="str">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ell>
        </row>
        <row r="64">
          <cell r="F64"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65">
          <cell r="F65"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cell r="G65">
            <v>13406000</v>
          </cell>
        </row>
        <row r="66">
          <cell r="F66" t="str">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ell>
          <cell r="G66">
            <v>8168000</v>
          </cell>
        </row>
        <row r="67">
          <cell r="F67" t="str">
            <v xml:space="preserve">Bộ học liệu điện tử Tiếng Anh </v>
          </cell>
          <cell r="G67">
            <v>9403000</v>
          </cell>
        </row>
        <row r="68">
          <cell r="F68"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69">
          <cell r="F69"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70">
          <cell r="F70"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71">
          <cell r="F71" t="str">
            <v>Bài giảng, tranh ảnh điện tử, video theo Danh mục thiết bị tối thiểu cấp Trung học cơ sở (Thông tư số 38/2021/TT-BGDĐT), chương trình GDPT 2018 và các bộ sách giáo khoa hiện hành.</v>
          </cell>
        </row>
        <row r="72">
          <cell r="F72" t="str">
            <v>- Phần cứng yêu cầu
 + CPU Core I3 hoặc cao hơn
 + RAM 4GB hoặc cao hơn
 + Ổ cứng máy tính cá nhân: Trống ít nhất 20 GB
 - Hệ điều hành hỗ trợ: Window 7, Window 10, Window 11</v>
          </cell>
        </row>
        <row r="73">
          <cell r="F73" t="str">
            <v>- Phần cứng yêu cầu
 + CPU Core I3 hoặc cao hơn
 + RAM 4GB hoặc cao hơn
 + Ổ cứng máy tính cá nhân: Trống ít nhất 20 GB
 - Hệ điều hành hỗ trợ: Window 7, Window 10, Window 11</v>
          </cell>
        </row>
        <row r="76">
          <cell r="F76"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76">
            <v>18293000</v>
          </cell>
        </row>
        <row r="77">
          <cell r="F77"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78">
          <cell r="F78" t="str">
            <v xml:space="preserve">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
</v>
          </cell>
        </row>
        <row r="79">
          <cell r="F79" t="str">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ell>
          <cell r="G79">
            <v>8168000</v>
          </cell>
        </row>
        <row r="80">
          <cell r="F80" t="str">
            <v xml:space="preserve">Bộ học liệu điện tử Tiếng Anh </v>
          </cell>
          <cell r="G80">
            <v>9403000</v>
          </cell>
        </row>
        <row r="81">
          <cell r="F81"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82">
          <cell r="F82"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83">
          <cell r="F83"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84">
          <cell r="F84" t="str">
            <v xml:space="preserve">Bài giảng, tranh ảnh điện tử, video theo Danh mục thiết bị tối thiểu cấp Trung học cơ sở (Thông tư số 38/2021/TT-BGDĐT), chương trình GDPT 2018 và các bộ sách giáo khoa hiện hành. </v>
          </cell>
        </row>
        <row r="85">
          <cell r="F85" t="str">
            <v>- Phần cứng yêu cầu
 + CPU Core I3 hoặc cao hơn
 + RAM 4GB hoặc cao hơn
 + Ổ cứng máy tính cá nhân: Trống ít nhất 20 GB
 - Hệ điều hành hỗ trợ: Window 7, Window 10, Window 11</v>
          </cell>
        </row>
        <row r="86">
          <cell r="F86" t="str">
            <v>Bộ thu phát tín hiệu dành riêng cho học viên, Model: ATT-205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v>
          </cell>
          <cell r="G86">
            <v>6716000</v>
          </cell>
        </row>
        <row r="87">
          <cell r="F87" t="str">
            <v>Tai nghe và Micro cho giáo viên, Model: HD-950V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v>
          </cell>
        </row>
        <row r="88">
          <cell r="F88"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cell r="G88">
            <v>13406000</v>
          </cell>
        </row>
        <row r="89">
          <cell r="F89" t="str">
            <v xml:space="preserve">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v>
          </cell>
          <cell r="G89">
            <v>74797000</v>
          </cell>
        </row>
        <row r="91">
          <cell r="F91">
            <v>0</v>
          </cell>
        </row>
        <row r="92">
          <cell r="F92" t="str">
            <v xml:space="preserve">Card âm thanh KTS kết nối được với 02 học viên, Model: RT-452-7240
Khối điều khiển của giáo viên có các chức năng ghi âm 
Chạy các đoạn âm thanh đã ghi âm 
Thay đổi tốc độ chạy file
Kết nối với máy tính qua cổng USB.
Bảo hành: 12 tháng
Sản xuất: năm 2023
Xuất xứ: Đài Loan
</v>
          </cell>
        </row>
        <row r="93">
          <cell r="F93" t="str">
            <v>Bộ thu phát tín hiệu dành riêng cho giáo viên, Model: ATT-285  
Khối điều khiển của giáo viên có các chức năng ghi âm  
Chạy các đoạn âm thanh đã ghi âm  
Thay đổi tốc độ chạy file 
Kết nối với máy tính qua cổng USB. 
Năm sản xuất: 2023
Xuất xứ: Đài Loan</v>
          </cell>
        </row>
        <row r="94">
          <cell r="F94" t="str">
            <v>Tai nghe và Micro cho giáo viên, Model: HD-950V
Loại loa nam châm từ tính: đường kính 40mm
Đầu cắm: có 2 đầu jack cắm kiểu pins đường kính 3.5mm
Trọng lượng xấp xỉ 145 grs (không kể dây kết nối tín hiệu)
Micro loại khử tập âm</v>
          </cell>
        </row>
        <row r="95">
          <cell r="F95" t="str">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ell>
          <cell r="G95">
            <v>5265000</v>
          </cell>
        </row>
        <row r="96">
          <cell r="F96" t="str">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ell>
          <cell r="G96">
            <v>4523000</v>
          </cell>
        </row>
        <row r="99">
          <cell r="F99"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cell r="G99">
            <v>88202000</v>
          </cell>
        </row>
        <row r="106">
          <cell r="G106">
            <v>20122000</v>
          </cell>
        </row>
        <row r="109">
          <cell r="G109">
            <v>18293000</v>
          </cell>
        </row>
        <row r="112">
          <cell r="G112">
            <v>8168000</v>
          </cell>
        </row>
        <row r="113">
          <cell r="F113" t="str">
            <v xml:space="preserve">Bộ học liệu điện tử Tiếng Anh </v>
          </cell>
          <cell r="G113">
            <v>9403000</v>
          </cell>
        </row>
        <row r="114">
          <cell r="F114"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115">
          <cell r="F115" t="str">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ell>
        </row>
        <row r="116">
          <cell r="F116"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117">
          <cell r="F117" t="str">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ell>
        </row>
        <row r="118">
          <cell r="F118" t="str">
            <v>- Phần cứng yêu cầu
 + CPU Core I3 hoặc cao hơn
 + RAM 4GB hoặc cao hơn
 + Ổ cứng máy tính cá nhân: Trống ít nhất 20 GB
 - Hệ điều hành hỗ trợ: Window 7, Window 10, Window 11</v>
          </cell>
        </row>
        <row r="119">
          <cell r="F119" t="str">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ell>
          <cell r="G119">
            <v>5265000</v>
          </cell>
        </row>
        <row r="120">
          <cell r="F120" t="str">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ell>
          <cell r="G120">
            <v>4523000</v>
          </cell>
        </row>
        <row r="124">
          <cell r="F124" t="str">
            <v>Bộ tranh gồm 03 tờ. Minh họa: 
- Hình ảnh gia đình tứ đại đồng đường; 
- Hình ảnh sum vầy, đoàn tụ gia đình dịp Tết cổ truyền; 
- Hình ảnh về truyền thống hiếu học của dòng họ.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24">
            <v>157000</v>
          </cell>
        </row>
        <row r="125">
          <cell r="F125" t="str">
            <v>Tranh gồm 01 tờ. Minh họa: 
- Hình ảnh tiễn thanh niên lên đường nhập ngũ.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25">
            <v>52000</v>
          </cell>
        </row>
        <row r="126">
          <cell r="F126" t="str">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26">
            <v>157000</v>
          </cell>
        </row>
        <row r="128">
          <cell r="F128" t="str">
            <v>Bộ tranh gồm 05 tờ. Nội dung minh họa: 
- Giúp đỡ đồng bào lũ lụt; 
- Chăm sóc người già/tàn tật; 
- Hiến máu nhân đạo; 
- Trao nhà tình nghĩa; 
- Chăm sóc trẻ mồ côi.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28">
            <v>261000</v>
          </cell>
        </row>
        <row r="130">
          <cell r="F130" t="str">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0">
            <v>105000</v>
          </cell>
        </row>
        <row r="131">
          <cell r="F131" t="str">
            <v>Tranh gồm 01 tờ. Nội dung thể hiện: HS tự giác, tích cực học tập: đọc sách ở thư viện, quyết tâm nói tiếng Anh thành thạo.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1">
            <v>52000</v>
          </cell>
        </row>
        <row r="132">
          <cell r="F132" t="str">
            <v>Tranh gồm 01 tờ. Nội dung tranh thể hiện: Nhóm HS đang cần cù chế tạo rôbot.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2">
            <v>52000</v>
          </cell>
        </row>
        <row r="134">
          <cell r="F134" t="str">
            <v>Bộ tranh gồm 02 tờ. Nội dung tranh thể hiện:
1. Hành vi đúng: Mọi người tham gia tết trồng cây.
2. Hành vi chưa đúng trong bảo vệ môi trường: chặt phá cây, săn bắt động vật hoang dã.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4">
            <v>105000</v>
          </cell>
        </row>
        <row r="136">
          <cell r="F136" t="str">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6">
            <v>52000</v>
          </cell>
        </row>
        <row r="137">
          <cell r="F137" t="str">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7">
            <v>105000</v>
          </cell>
        </row>
        <row r="139">
          <cell r="F139" t="str">
            <v>Bộ tranh gồm 03 tờ, mô tả kĩ năng, các bước hoặc sơ đồ/quy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39">
            <v>157000</v>
          </cell>
        </row>
        <row r="140">
          <cell r="F140" t="str">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0">
            <v>52000</v>
          </cell>
        </row>
        <row r="141">
          <cell r="F141" t="str">
            <v>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1">
            <v>52000</v>
          </cell>
        </row>
        <row r="143">
          <cell r="F143" t="str">
            <v>Bộ tranh thực hành gồm 02 tờ. Nội dung tranh thể hiện: 
- Hình ảnh hướng dẫn một số biện pháp tiết kiệm nước của Tổng công ty nước; 
- Hình ảnh hướng dẫn một số biện pháp tiết kiệm điện của EVN.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3">
            <v>105000</v>
          </cell>
        </row>
        <row r="144">
          <cell r="F144" t="str">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4">
            <v>52000</v>
          </cell>
        </row>
        <row r="146">
          <cell r="F146" t="str">
            <v>Tranh gồm 01 tờ. Nội dung tranh thể hiện: 
- Mô phỏng căn cước của công dân nước Việt Nam; 
- Mô phỏng giấy khai sinh.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6">
            <v>52000</v>
          </cell>
        </row>
        <row r="147">
          <cell r="F147" t="str">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7">
            <v>209000</v>
          </cell>
        </row>
        <row r="148">
          <cell r="F148" t="str">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8">
            <v>52000</v>
          </cell>
        </row>
        <row r="149">
          <cell r="F149" t="str">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49">
            <v>52000</v>
          </cell>
        </row>
        <row r="151">
          <cell r="F151" t="str">
            <v>-  Dụng cụ thực hành: Gương méo có kích thước (300x600)mm được gắn trên khung bảo vệ; Gương lồi có đường kính 200mm được gắn trên đế gỗ để phục vụ cho việc mô phỏng các tình huống tự nhận thức bản thân.
- Bộ thẻ 4 màu hình chữ nhật có kích thước (200x600)mm theo mô hình 4 cửa sổ Ohenri với những nội dung khác nhau được in chữ và có thể dán/bóc vào tấm thẻ như sau:
-  Màu vàng: những điều bạn đã biết về bản thân và người khác biết về bạn.
-  Màu xanh: điều bạn không biết về mình nhưng người khác lại biết rất rõ
-  Màu đỏ: điều bạn biết về mình nhưng người khác lại không biết, những điều bạn chưa muốn bộc lộ
- Màu xám: những dữ kiện mà bạn và người khác đều không nhận biết qua vẻ bề ngoài.</v>
          </cell>
          <cell r="G151">
            <v>994000</v>
          </cell>
        </row>
        <row r="152">
          <cell r="F152" t="str">
            <v>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v>
          </cell>
          <cell r="G152">
            <v>2856000</v>
          </cell>
        </row>
        <row r="153">
          <cell r="F153" t="str">
            <v>Bộ dụng cụ gồm: 6 chiếc lọ bằng nhựa có kích thước 50mm, cao 90mm có ghi hình và dán chữ lên thành lọ với nội dung thể hiện nhu cầu chi tiêu của bản thân như: nhu cầu thiết yếu 55%, giáo dục 10%, hưởng thụ 10%, tự do tài chính 10%, tiết kiệm dài hạn 10%, giúp đỡ người khác 5%.</v>
          </cell>
          <cell r="G153">
            <v>86000</v>
          </cell>
        </row>
        <row r="159">
          <cell r="F159" t="str">
            <v>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59">
            <v>41000</v>
          </cell>
        </row>
        <row r="162">
          <cell r="F162" t="str">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mới đến thời Kim khí);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62">
            <v>105000</v>
          </cell>
        </row>
        <row r="164">
          <cell r="F164" t="str">
            <v>Bộ lược đồ thế giới cổ đại, vị trí địa lý của các quốc gia cổ đại và các trung tâm văn minh lớn, như Trung Quốc, Ấn Độ, La Mã, Hy Lạp, Lưỡng Hà, Ai Cập. Mỗi quốc gia cổ đại có một lược đồ.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64">
            <v>314000</v>
          </cell>
        </row>
        <row r="167">
          <cell r="F167" t="str">
            <v>- Lược đồ các vương quốc cổ ở Đông Nam Á từ thế kỉ VII đến thế kỉ X; 
- Lược đồ thể hiện rõ vị trí, phạm vi của các vương quốc cổ;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67">
            <v>52000</v>
          </cell>
        </row>
        <row r="170">
          <cell r="F170" t="str">
            <v>01 tờ lược đồ thể hiện Chiến thắng Bạch Đằng năm 938.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70">
            <v>52000</v>
          </cell>
        </row>
        <row r="174">
          <cell r="F174" t="str">
            <v>Lược đồ một số cuộc phát kiến địa lý lớn, quan trọng trong thế kỉ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Femão de Magalhães (Ma gien lăng) giữa những năm 1519-1522, Bartolomeu Dias 1450-1500 tìm ra con đường đi vòng qua châu Phi;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74">
            <v>52000</v>
          </cell>
        </row>
        <row r="175">
          <cell r="G175">
            <v>0</v>
          </cell>
        </row>
        <row r="176">
          <cell r="F176" t="str">
            <v>01 tờ lược đồ các quốc gia ở Đông Nam Á trong khoảng thời gian từ nửa sau thế kỉ X đến nửa đầu thế kỉ XVI.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76">
            <v>52000</v>
          </cell>
        </row>
        <row r="180">
          <cell r="F180" t="str">
            <v>Lược đồ vương quốc Anh thế kỉ XVII.
- Thể hiện được vị trí của các địa điểm diễn ra các sự kiện lịch sử quan trọng của cuộc cách mạng tư sản Anh hồi thế kỉ XVII;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80">
            <v>58000</v>
          </cell>
        </row>
        <row r="182">
          <cell r="F182" t="str">
            <v>Lược đồ thể hiện được diễn biến cơ bản của cuộc chiến tranh giành độc lập ở Bắc Mỹ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82">
            <v>58000</v>
          </cell>
        </row>
        <row r="184">
          <cell r="F184" t="str">
            <v>Lược đồ thể hiện được diễn biến cơ bản của cuộc cách mạng tư sản Pháp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84">
            <v>58000</v>
          </cell>
        </row>
        <row r="186">
          <cell r="F186" t="str">
            <v>Lược đồ thế giới thế kỉ XVIII thể hiện được vị trí của các quốc gia, đặc biệt là các nơi đã diễn ra các sự kiện tiêu biểu của cuộc cách mạng công nghiệp lần thứ I (thế kỉ XVIII).
Kích thước (720x1020)mm, có dung sai 10mm, in offset 4 màu trên giấy couche có định lượng 200g/m2 cán OPP mờ  (có thể thay thế bằng tranh/ ảnh điện tử),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86">
            <v>58000</v>
          </cell>
        </row>
        <row r="189">
          <cell r="F189" t="str">
            <v>Lược đồ Việt Nam thể hiện Đàng Ngoài và Đàng Trong khoảng giữa thế kỉ XVIII (Trịnh - Nguyễn phân tranh). Chú ý thể hiện rõ cương vực, chủ quyền biển đảo của Việt Nam.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89">
            <v>58000</v>
          </cell>
        </row>
        <row r="190">
          <cell r="F190" t="str">
            <v>Lược đồ Đàng Ngoài, thế kỉ XVIII, thể hiện rõ địa điểm diễn ra một số cuộc khởi nghĩa nông dân tiêu biểu.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90">
            <v>58000</v>
          </cell>
        </row>
        <row r="191">
          <cell r="F191" t="str">
            <v>01 lược đồ thể hiện diễn biến chính của phong trào nông dân Tây Sơn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91">
            <v>58000</v>
          </cell>
        </row>
        <row r="194">
          <cell r="F194" t="str">
            <v>01 tờ lược đồ các nước đế quốc trên thế giới trong thời gian từ cuối thế kỷ XIX đến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94">
            <v>58000</v>
          </cell>
        </row>
        <row r="196">
          <cell r="F196" t="str">
            <v>Lược đồ diễn biến chính của cuộc Cách mạng tháng Mười Nga năm 1917, ghi rõ thời gian, địa điểm đã diễn ra những sự kiện quan trọng nhất.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96">
            <v>58000</v>
          </cell>
        </row>
        <row r="199">
          <cell r="F199" t="str">
            <v>Lược đồ Trung Quốc từ nửa cuối thế kỉ XIX đến đầu thế kỉ XX thể hiện rõ quá trình xâm lược Trung Quốc của các nước đế quốc.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199">
            <v>58000</v>
          </cell>
        </row>
        <row r="201">
          <cell r="F201" t="str">
            <v>Tờ lược đồ đế quốc Nhật Bản từ nửa cuối thế kỉ XIX đến đầu thế kỉ XX thể hiện rõ vị trí của Nhật Bản trong khu vực Đông Á và Đông Bắc 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01">
            <v>58000</v>
          </cell>
        </row>
        <row r="203">
          <cell r="F203" t="str">
            <v>Lược đồ phong trào đấu tranh chống thực dân phương Tây ở Đông Nam Á cuối thế kỷ XIX,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03">
            <v>58000</v>
          </cell>
        </row>
        <row r="206">
          <cell r="F206" t="str">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06">
            <v>58000</v>
          </cell>
        </row>
        <row r="208">
          <cell r="F208" t="str">
            <v>Lược đồ Việt Nam nửa sau thế kỷ XIX gồm 02 tờ (chú ý thể hiện chủ quyền biển, đảo của Việt Nam)
- 01 tờ lược đồ Việt Nam 1884;
- 01 tờ lược đồ Phong trào Cần Vương.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08">
            <v>116000</v>
          </cell>
        </row>
        <row r="213">
          <cell r="F213" t="str">
            <v>01 tờ lược đồ Việt Nam thể hiện rõ phạm vi biển đảo của Việt Nam, (sử dụng chung lớp 8).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13">
            <v>58000</v>
          </cell>
        </row>
        <row r="215">
          <cell r="F215" t="str">
            <v>01 tờ lược đồ tiến trình xác lập và thực thi chủ quyền của Việt Nam đối với các khu vực biển đảo.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15">
            <v>58000</v>
          </cell>
        </row>
        <row r="217">
          <cell r="F217" t="str">
            <v xml:space="preserve">Bộ học liệu điện tử hỗ trợ giáo viên Lịch sử </v>
          </cell>
          <cell r="G217">
            <v>8151000</v>
          </cell>
        </row>
        <row r="218">
          <cell r="F218"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219">
          <cell r="F219" t="str">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ell>
        </row>
        <row r="220">
          <cell r="F220"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221">
          <cell r="F221" t="str">
            <v xml:space="preserve">Bài giảng, tranh ảnh điện tử, video theo Danh mục thiết bị tối thiểu cấp Trung học cơ sở (Thông tư số 38/2021/TT-BGDĐT), chương trình GDPT 2018 và các bộ sách giáo khoa hiện hành. </v>
          </cell>
        </row>
        <row r="222">
          <cell r="F222" t="str">
            <v>- Phần cứng yêu cầu
 + CPU Core I3 hoặc cao hơn
 + RAM 4GB hoặc cao hơn
 + Ổ cứng máy tính cá nhân: Trống ít nhất 20 GB
 - Hệ điều hành hỗ trợ: Window 7, Window 10, Window 11</v>
          </cell>
        </row>
        <row r="225">
          <cell r="F225" t="str">
            <v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Anh. </v>
          </cell>
          <cell r="G225">
            <v>330000</v>
          </cell>
        </row>
        <row r="226">
          <cell r="F226" t="str">
            <v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Việt. </v>
          </cell>
          <cell r="G226">
            <v>330000</v>
          </cell>
        </row>
        <row r="227">
          <cell r="F227" t="str">
            <v>La bàn thông dụng. 
Kích thước tối thiểu D = 10cm; có mặt kính, vật liệu cứng.</v>
          </cell>
          <cell r="G227">
            <v>70000</v>
          </cell>
        </row>
        <row r="228">
          <cell r="F228" t="str">
            <v>Mẫu quặng và khoáng sản gồm có: than đá, sắt, đồng, đá vôi, sỏi, được đựng vào hộp có kích thước: (17x11x2.3)cm</v>
          </cell>
          <cell r="G228">
            <v>118000</v>
          </cell>
        </row>
        <row r="229">
          <cell r="F229" t="str">
            <v>Các thông số của sản phẩm
- Thiết bị hình tròn Ø 12,8cm
- Độ dày 1.9cm
- Cân nặng 150g
- Nhiệt độ: -30ºC – 50ºC
- Độ ẩm: 20% - 100%
- Độ chính xác nhiệt độ: ±1ºC
- Độ chính xác độ ẩm: ±5%
- Vạch chia: 1ºC và 2%</v>
          </cell>
          <cell r="G229">
            <v>172000</v>
          </cell>
        </row>
        <row r="234">
          <cell r="F234" t="str">
            <v>Trích mảnh bản đồ (thuộc lãnh thổ Việt Nam): Bản đồ địa hình tỉ lệ 1:50.000 đển 1:100.000. Bản đồ hành chính, bản đồ giao thông và bàn đồ du lịch tỉ lệ 1:200.000.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34">
            <v>20000</v>
          </cell>
        </row>
        <row r="236">
          <cell r="F236" t="str">
            <v>Sơ đồ chuyển động của Trái Đất quanh trục và quanh Mặt Trời.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36">
            <v>20000</v>
          </cell>
        </row>
        <row r="238">
          <cell r="F238" t="str">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38">
            <v>52000</v>
          </cell>
        </row>
        <row r="239">
          <cell r="F239" t="str">
            <v>Tranh thể hiện các dạng địa hình chính: núi, cao nguyên, đồng bằng, đồi.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39">
            <v>52000</v>
          </cell>
        </row>
        <row r="240">
          <cell r="F240" t="str">
            <v>Lát cắt chạy qua các dạng địa hình núi, cao nguyên, đồng bằng, một vài thung lũng sông.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0">
            <v>20000</v>
          </cell>
        </row>
        <row r="241">
          <cell r="F241" t="str">
            <v>Tranh thể hiện các nội dung: 
- Sơ đồ khối (3D) mô tả các quá trình nội sinh: uốn nếp và đứt gãy. 
- Các hình ảnh mô tả các quá trình ngoại sinh, thành tạo địa hình do gió, do nước chảy, do hòa tan (karst), do sóng biển.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1">
            <v>20000</v>
          </cell>
        </row>
        <row r="243">
          <cell r="F243" t="str">
            <v>Sơ đồ các tầng khí quyển bao gồm tầng đối lưu, tầng bình lưu, tầng giữa, tầng i-on (tầng nhiệt), tầng ngoài; thể hiện độ cao của từng tầng.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3">
            <v>20000</v>
          </cell>
        </row>
        <row r="245">
          <cell r="F245" t="str">
            <v>Tranh thể hiện: 
- Sơ đồ khối, trên đó thể hiện sự tuần hoàn của nước từ đại dương, ngưng kết (mây), chuyên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5">
            <v>52000</v>
          </cell>
        </row>
        <row r="247">
          <cell r="F247" t="str">
            <v>Tranh mô tả phẫu diện tiêu biểu cho các loại đất chính, đại diện cho các đới cảnh quan chính trên thế giới.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7">
            <v>20000</v>
          </cell>
        </row>
        <row r="248">
          <cell r="F248" t="str">
            <v>Tranh thể hiện những nét đặc trưng tiêu biểu của cấu trúc hệ sinh thái rừng nhiệt đới (rừng mưa); có kèm ảnh về rừng nhiệt đới.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48">
            <v>20000</v>
          </cell>
        </row>
        <row r="251">
          <cell r="F251" t="str">
            <v>Tranh thể hiện sự phân hóa của thảm thực vật theo độ cao ở sườn đông và sườn tây dãy Andes (cắt qua lãnh thổ Pê-ru).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51">
            <v>20000</v>
          </cell>
        </row>
        <row r="255">
          <cell r="F255" t="str">
            <v>Bản đồ treo tường thể hiện các khu vực giờ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55">
            <v>52000</v>
          </cell>
        </row>
        <row r="257">
          <cell r="F257" t="str">
            <v>Lược đồ treo tường. Nền lục địa nên có vờn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57">
            <v>52000</v>
          </cell>
        </row>
        <row r="259">
          <cell r="F259" t="str">
            <v>Lược đồ treo tường, thể hiện phân tầng màu phân bố lượng mưa trung bình năm trên Trái Đất. Trên đại dương có các dòng biển nóng và dòng biển lạnh ven bờ.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59">
            <v>52000</v>
          </cell>
        </row>
        <row r="260">
          <cell r="F260" t="str">
            <v>Lược đồ treo tường, thể hiện phân tầng màu phân bố nhiệt độ trung bình năm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0">
            <v>52000</v>
          </cell>
        </row>
        <row r="261">
          <cell r="F261" t="str">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1">
            <v>52000</v>
          </cell>
        </row>
        <row r="263">
          <cell r="F263" t="str">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3">
            <v>52000</v>
          </cell>
        </row>
        <row r="265">
          <cell r="F265" t="str">
            <v>Bản đồ treo tường, thể hiện các loại đất chính của các đới cảnh quan thiên nhiên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5">
            <v>52000</v>
          </cell>
        </row>
        <row r="266">
          <cell r="F266" t="str">
            <v>Bản đồ treo tường, thể hiện các đới thiên nhiên. Ngoài khung bản đồ có một số ảnh minh họa về các đới thiên nhiên này.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6">
            <v>52000</v>
          </cell>
        </row>
        <row r="268">
          <cell r="F268" t="str">
            <v>Bản đồ treo tường, thể hiện: mật độ dân số theo khu vực; các thành phố lớn trên thế giới có quy mô dân số từ 10 triệu người trở lên.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68">
            <v>52000</v>
          </cell>
        </row>
        <row r="271">
          <cell r="F271" t="str">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71">
            <v>52000</v>
          </cell>
        </row>
        <row r="272">
          <cell r="F272" t="str">
            <v>Bản đồ treo tường, thể hiện: địa hình, khí hậu, sông ngòi (có các sông Rhein (Rainơ), Danube (Đanuyp), Volga (Vonga), thảm thực vật, khoáng sản chính.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ell>
          <cell r="G272">
            <v>52000</v>
          </cell>
        </row>
        <row r="274">
          <cell r="F274" t="str">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74">
            <v>52000</v>
          </cell>
        </row>
        <row r="275">
          <cell r="F275" t="str">
            <v>Bản đồ treo tường, thể hiện: các khu vực địa hình, khí hậu, sông ngòi, thảm thực vật, khoáng sản chính ở châu Á.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75">
            <v>52000</v>
          </cell>
        </row>
        <row r="277">
          <cell r="F277" t="str">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77">
            <v>52000</v>
          </cell>
        </row>
        <row r="278">
          <cell r="F278" t="str">
            <v>Bản đồ treo tường, thể hiện: địa hình, khí hậu, sông, hồ, thảm thực vật, khoáng sản chính ở châu Phi; thể hiện vị trí kênh đào Xuy-ê.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78">
            <v>52000</v>
          </cell>
        </row>
        <row r="280">
          <cell r="F280" t="str">
            <v>Bản đồ treo tường, thể hiện: tên, thủ đô, ranh giới các quốc gia; các sông lớn, các đại dưong tiếp giáp với châu Mỹ; vị trí kênh đào Pa-na-ma.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0">
            <v>52000</v>
          </cell>
        </row>
        <row r="281">
          <cell r="F281" t="str">
            <v>Bản đồ treo tường, thể hiện: địa hình, khí hậu, sông, hồ, thảm thực vật, khoáng sản chính ở châu Mỹ.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1">
            <v>52000</v>
          </cell>
        </row>
        <row r="283">
          <cell r="F283" t="str">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3">
            <v>52000</v>
          </cell>
        </row>
        <row r="284">
          <cell r="F284" t="str">
            <v>Bản đồ treo tường, thể hiện: địa hình, khí hậu, sông ngòi, thảm thực vật, khoáng sản chính ở châu Đại Dương.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4">
            <v>52000</v>
          </cell>
        </row>
        <row r="286">
          <cell r="F286" t="str">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6">
            <v>52000</v>
          </cell>
        </row>
        <row r="289">
          <cell r="F289" t="str">
            <v>Bản đồ treo tường, thể hiện đầy đủ 63 tình/thành phố trực thuộc Trung ương (tính đến năm 2021).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89">
            <v>58000</v>
          </cell>
        </row>
        <row r="291">
          <cell r="F291" t="str">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91">
            <v>58000</v>
          </cell>
        </row>
        <row r="293">
          <cell r="F293" t="str">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93">
            <v>58000</v>
          </cell>
        </row>
        <row r="294">
          <cell r="F294" t="str">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94">
            <v>58000</v>
          </cell>
        </row>
        <row r="296">
          <cell r="F296" t="str">
            <v>Bản đồ treo tường, thể hiện được sự phân bố ba nhóm đất chính: nhóm đất feralit, nhóm đất phù sa, nhóm đất khác và núi đá.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96">
            <v>58000</v>
          </cell>
        </row>
        <row r="298">
          <cell r="F298" t="str">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298">
            <v>58000</v>
          </cell>
        </row>
        <row r="300">
          <cell r="F300" t="str">
            <v xml:space="preserve">Bộ học liệu điện tử hỗ trợ giáo viên Địa lý </v>
          </cell>
          <cell r="G300">
            <v>6544000</v>
          </cell>
        </row>
        <row r="301">
          <cell r="F301"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302">
          <cell r="F302" t="str">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303">
          <cell r="F303" t="str">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ell>
        </row>
        <row r="304">
          <cell r="F304" t="str">
            <v xml:space="preserve">Bài giảng, tranh ảnh điện tử, video theo Danh mục thiết bị tối thiểu cấp Trung học cơ sở (Thông tư số 38/2021/TT-BGDĐT), chương trình GDPT 2018 và các bộ sách giáo khoa hiện hành. </v>
          </cell>
        </row>
        <row r="305">
          <cell r="F305" t="str">
            <v>- Phần cứng yêu cầu
 + CPU Core I3 hoặc cao hơn
 + RAM 4GB hoặc cao hơn
 + Ổ cứng máy tính cá nhân: Trống ít nhất 20 GB
 - Hệ điều hành hỗ trợ: Window 7, Window 10, Window 11</v>
          </cell>
        </row>
        <row r="308">
          <cell r="F308" t="str">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ell>
          <cell r="G308">
            <v>1197000</v>
          </cell>
        </row>
        <row r="309">
          <cell r="F309" t="str">
            <v xml:space="preserve">- Chân đế bằng kim loại, sơn tĩnh điện màu tối, khối lượng khoảng 2,5 kg, bền chắc, ổn định, đường kính lỗ 10mm và vít M6 thẳng góc với lỗ để giữ trục đường kính 10mm, có hệ vít chỉnh cân bằng. 
- Thanh trụ bằng inox, Ф10mm gồm 3 loại: 
+ Loại dài 500mm và 1000mm; 
+ Loại dài 360mm, một đầu vê tròn, đầu kia có ren M5 dài 15mm, có êcu hãm; 
+ Loại dài 200mm, 2 đầu về tròn: 5 cái; 
- 10 khớp nối bằng nhôm đúc, (43x20x18)mm, có vít hãm, tay vặn bằng nhựa
- 1 tay kẹp nhôm làm bằng nhôm định hình, cán F10mm dài 125mm, phần kẹp uốn thành 2 hình cong
- 1 vòng nung có đường kính 77mm bằng inox F5mm, tay cầm dài 97mm bằng inox F9,7mm </v>
          </cell>
          <cell r="G309">
            <v>1143000</v>
          </cell>
        </row>
        <row r="310">
          <cell r="F310" t="str">
            <v>-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ell>
          <cell r="G310">
            <v>1292000</v>
          </cell>
        </row>
        <row r="311">
          <cell r="F311" t="str">
            <v>Kính lúp cầm tay có đèn led dài 118mm, G =1,5x, 3x, 5x được in nổi các kí hiệu vào thân.</v>
          </cell>
          <cell r="G311">
            <v>88000</v>
          </cell>
        </row>
        <row r="312">
          <cell r="F312" t="str">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ell>
          <cell r="G312">
            <v>268000</v>
          </cell>
        </row>
        <row r="313">
          <cell r="F313" t="str">
            <v>Gồm 12 quả bằng inox loại 50g, có 2 móc treo, được đựng trong hộp kích thước: (10x8x5)cm</v>
          </cell>
          <cell r="G313">
            <v>158000</v>
          </cell>
        </row>
        <row r="314">
          <cell r="F314"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cell r="G314">
            <v>456000</v>
          </cell>
        </row>
        <row r="315">
          <cell r="F315" t="str">
            <v>Bộ gồm 20 dây nối, tiết diện 0,75 mm2, có phích cắm đàn hồi tương thích với đầu nối mạch điện, dài tối thiểu 500mm.</v>
          </cell>
          <cell r="G315">
            <v>304000</v>
          </cell>
        </row>
        <row r="316">
          <cell r="F316" t="str">
            <v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v>
          </cell>
          <cell r="G316">
            <v>84000</v>
          </cell>
        </row>
        <row r="317">
          <cell r="F317" t="str">
            <v xml:space="preserve"> - Kích thước: (750x59x31)mm bằng hợp kim nhôm được bọc 2 đầu bằng nhựa bảo vệ, có thước đo từ 0 - 740mm với độ chia nhỏ nhất 1mm, 02 chân đế bằng nhôm dài 100mm rộng 30mm, trên giá có 5 con trượt bằng nhôm có vis khóa cho phép gắn các thấu kính, vật và màn hứng ảnh.</v>
          </cell>
          <cell r="G317">
            <v>344000</v>
          </cell>
        </row>
        <row r="318">
          <cell r="F318" t="str">
            <v>Phát tín hiệu hình sin, hiển thị được tần số (4 chữ số), dải tần từ 0,1Hz đến 1000Hz, điện áp vào 220V, điện áp ra cao nhất 15Vpp, công suất tối thiểu 20w.</v>
          </cell>
          <cell r="G318">
            <v>1023000</v>
          </cell>
        </row>
        <row r="319">
          <cell r="F319" t="str">
            <v>Cổng quang điện lắp trên khung nhôm hợp kim, dày 1mm, sơn tĩnh điện màu đen. Dây tín hiệu 4 lõi dài 1,5 m, có đầu phích 5 chân nối cổng quang điện với ổ A hoặc B của đồng hồ đo thời gian hiện số.</v>
          </cell>
          <cell r="G319">
            <v>112000</v>
          </cell>
        </row>
        <row r="320">
          <cell r="F320" t="str">
            <v>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ell>
          <cell r="G320">
            <v>17510000</v>
          </cell>
        </row>
        <row r="321">
          <cell r="F321" t="str">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ell>
          <cell r="G321">
            <v>1730000</v>
          </cell>
        </row>
        <row r="322">
          <cell r="F322" t="str">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ell>
          <cell r="G322">
            <v>1730000</v>
          </cell>
        </row>
        <row r="323">
          <cell r="F323" t="str">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ell>
          <cell r="G323">
            <v>1229000</v>
          </cell>
        </row>
        <row r="324">
          <cell r="F324" t="str">
            <v>-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v>
          </cell>
          <cell r="G324">
            <v>353000</v>
          </cell>
        </row>
        <row r="325">
          <cell r="F325" t="str">
            <v>- Loại 0 - 2,5N, độ chia 0,05 N; 
- Loại 0 - 5 N, độ chia 0,1 N; 
- Loại 0 - 1N, độ chia 0,02 N. 
Bộ lực kế hình trụ (159x23x22)mm, đầu có móc treo làm bằng inox. Hiệu chỉnh được hai chiều khi treo hoặc kéo.</v>
          </cell>
          <cell r="G325">
            <v>76000</v>
          </cell>
        </row>
        <row r="326">
          <cell r="F326" t="str">
            <v>Thuỷ tinh trong suốt, chịu nhiệt, dung tích 500ml; kèm giá đỡ cốc.</v>
          </cell>
          <cell r="G326">
            <v>102000</v>
          </cell>
        </row>
        <row r="327">
          <cell r="F327" t="str">
            <v>Kích thước (7x15x120)mm và (10x20x170)mm; bằng thép hợp kim, màu sơn 2 cực khác nhau.</v>
          </cell>
          <cell r="G327">
            <v>115000</v>
          </cell>
        </row>
        <row r="328">
          <cell r="F328" t="str">
            <v>Loại 20W-2A; Dây điện trở Ф0,5mm quấn trên lõi tròn Ф19,8mm, dài 20 - 25 cm; Con chạy có tiếp điểm trượt trên trục inox Ф3,7mm và tiếp xúc tốt bằng 2 chân thép; đế bằng gỗ kích thước (22x5x1)cm. Có 3 lỗ giắc cắm bằng đồng Ф4mm tương thích với dây nối.</v>
          </cell>
          <cell r="G328">
            <v>295000</v>
          </cell>
        </row>
        <row r="329">
          <cell r="F329" t="str">
            <v>Thang 1A nội trở 0,17 Ω/V; thang 3A nội trở 0,05 Ω/V; độ chia nhỏ nhất 0,1 A; Đầu ra dạng ổ cắm bằng đồng tương thích với dây nối. Độ chính xác 2,5.</v>
          </cell>
          <cell r="G329">
            <v>163000</v>
          </cell>
        </row>
        <row r="330">
          <cell r="F330" t="str">
            <v>Thang đo 6V và 12V; nội trở &gt;1000Ω/V. Độ chia nhỏ nhất 0,1V; độ chính xác 2,5; Đầu ra dạng ổ cắm bằng đồng tương thích với dây nối. Ghi đầy đủ các kí hiệu theo quy định.</v>
          </cell>
          <cell r="G330">
            <v>163000</v>
          </cell>
        </row>
        <row r="331">
          <cell r="F331"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ell>
          <cell r="G331">
            <v>796000</v>
          </cell>
        </row>
        <row r="332">
          <cell r="F332" t="str">
            <v>Chế độ báo: đèn báo LED ( cực dương sáng đèn xanh + đỏ, cực mass + thông mạch + nguồn DC còn điện báo đèn xanh)
Cấp điện áp: thấp, trung bình và cao
Đầu bút được làm bằng thép CR-V nên rất cứng</v>
          </cell>
          <cell r="G332">
            <v>33000</v>
          </cell>
        </row>
        <row r="333">
          <cell r="F333" t="str">
            <v xml:space="preserve">Chia từ 0°C đến 100°C; độ chia nhỏ nhất 1°C </v>
          </cell>
          <cell r="G333">
            <v>17000</v>
          </cell>
        </row>
        <row r="334">
          <cell r="F334" t="str">
            <v>Bằng thuỷ tinh quang học, có tiêu cự f = 50 mm và f = 100 mm, khung thấu kính bằng nhựa màu xám kích thước (85x60x2)mm, có giá và lỗ khoan giữa đáy để gắn trục nhôm Ф10mm, dài 80mm.</v>
          </cell>
          <cell r="G334">
            <v>195000</v>
          </cell>
        </row>
        <row r="335">
          <cell r="F335" t="str">
            <v>Bằng thuỷ tinh quang học f = -100 mm, khung thấu kinh bằng nhựa màu xám kích thước (85x60x2)mm, có giá và lỗ khoan giữa đáy để gắn trục nhôm Ф10mm, dài 80mm.</v>
          </cell>
          <cell r="G335">
            <v>98000</v>
          </cell>
        </row>
        <row r="336">
          <cell r="F336" t="str">
            <v>Bằng nhựa hai tầng, chịu được hoá chất, có kích thước (180x110x56) mm, độ dày của vật liệu là 2,5 mm có gân cứng, khoan 5 lỗ, Ф19mm và 5 cọc cắm hình côn từ Ф7mm xuống Ф10mm, có 4 lỗ Ф12mm.</v>
          </cell>
          <cell r="G336">
            <v>25000</v>
          </cell>
        </row>
        <row r="337">
          <cell r="F337" t="str">
            <v>Thuỷ tinh không bọt, nắp thuỷ tinh kín, nút xỏ bấc bằng sứ. Thân (75mm, cao 84mm, cổ 22mm).</v>
          </cell>
          <cell r="G337">
            <v>53000</v>
          </cell>
        </row>
        <row r="338">
          <cell r="F338" t="str">
            <v>Bằng inox, kích thước (100x100) mm có hàn ép các góc.</v>
          </cell>
          <cell r="G338">
            <v>15000</v>
          </cell>
        </row>
        <row r="339">
          <cell r="F339" t="str">
            <v>Cao su chịu đàn hồi cao, chịu hoá chất.</v>
          </cell>
          <cell r="G339">
            <v>23000</v>
          </cell>
        </row>
        <row r="340">
          <cell r="F340" t="str">
            <v>Bằng vải trắng.</v>
          </cell>
          <cell r="G340">
            <v>138000</v>
          </cell>
        </row>
        <row r="341">
          <cell r="F341" t="str">
            <v>Nhựa trong suốt, không màu, chịu hoá chất.</v>
          </cell>
          <cell r="G341">
            <v>44000</v>
          </cell>
        </row>
        <row r="342">
          <cell r="F342" t="str">
            <v>Cán inox, dài 30 cm, lông chổi dài, rửa được các ống nghiệm đường kính từ 16mm - 24mm.</v>
          </cell>
          <cell r="G342">
            <v>13000</v>
          </cell>
        </row>
        <row r="343">
          <cell r="F343" t="str">
            <v>- Kích thước: (420x330x80)mm; bằng gỗ dày 10mm; 
- Chia làm 5 ngăn, trong đó 4 ngăn xung quanh có kích thước (170x160)mm, ngăn ở giữa có kích thước (330x120)mm có khoét lỗ tròn để đựng lọ hoá chất (đường kính 60mm);  
Có quai xách bằng inox cao 160mm.</v>
          </cell>
          <cell r="G343">
            <v>225000</v>
          </cell>
        </row>
        <row r="344">
          <cell r="F344" t="str">
            <v>Hình trụ Ф41 mm; cao 310 mm; hình trụ có đế; giới hạn đo 250ml; độ chia nhỏ nhất 2ml; thủy tinh trung tính, chịu nhiệt.</v>
          </cell>
          <cell r="G344">
            <v>100000</v>
          </cell>
        </row>
        <row r="345">
          <cell r="F345" t="str">
            <v>Thuỷ tinh trung tính, chịu nhiệt, hình trụ Ф72mm, chiều cao 95mm có vạch chia độ.</v>
          </cell>
          <cell r="G345">
            <v>48000</v>
          </cell>
        </row>
        <row r="346">
          <cell r="F346" t="str">
            <v>Thuỷ tinh trung tính, chịu nhiệt, hình trụ Ф50 mm, chiều cao 73 mm.</v>
          </cell>
          <cell r="G346">
            <v>33000</v>
          </cell>
        </row>
        <row r="347">
          <cell r="F347" t="str">
            <v>Thuỷ tinh thường, có đường kính miệng Ф200mm vả chiều cao100mm, độ dày 3mm</v>
          </cell>
          <cell r="G347">
            <v>109000</v>
          </cell>
        </row>
        <row r="348">
          <cell r="F348" t="str">
            <v>Thuỷ tinh trung tính, chịu nhiệt, Ф16mm, chiều cao 160mm, bo miệng, đảm bảo độ bền cơ học.</v>
          </cell>
          <cell r="G348">
            <v>4000</v>
          </cell>
        </row>
        <row r="349">
          <cell r="F349" t="str">
            <v>Thuỷ tinh trung tính, chịu nhiệt, có đế thủy tinh, độ chia nhỏ nhất 1ml. Dung tích 100ml. Đảm bảo độ bền cơ học.</v>
          </cell>
          <cell r="G349">
            <v>52000</v>
          </cell>
        </row>
        <row r="350">
          <cell r="F350" t="str">
            <v>Thuỷ tinh trung tính, chịu nhiệt, đường kính đáy Ф86mm, chiều cao bình 140mm (trong đó cổ bình dài 32mm, kích thước Ф28mm).</v>
          </cell>
          <cell r="G350">
            <v>52000</v>
          </cell>
        </row>
        <row r="351">
          <cell r="F351" t="str">
            <v>Thuỷ tinh trung tính, chịu nhiệt, đường kính đáy Ф63mm, chiều cao bình 93mm (trong đó cổ bình dài 25mm, kích thước Ф22mm).</v>
          </cell>
          <cell r="G351">
            <v>39000</v>
          </cell>
        </row>
        <row r="352">
          <cell r="F352" t="str">
            <v>Ống dẫn các loại bằng thuỷ tinh trung tính trong suốt, chịu nhiệt, có đường kính ngoài 6mm và đường kính trong 3mm, có đầu vuốt nhọn. Gồm: 
-1 ống hình chữ L (60,180) mm; 
-1 ống hình chữ L (40,50) mm; 
-1 ống thẳng, dài 70mm; 
-1 ống thẳng, dài 120mm;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140,30) mm.</v>
          </cell>
          <cell r="G352">
            <v>29000</v>
          </cell>
        </row>
        <row r="353">
          <cell r="F353" t="str">
            <v>Cao su chịu hoá chất, có độ đàn hồi cao, không có lỗ và có lỗ ở giữa có đường kính Ф6mm, gồm: 
- Loại có đáy lớn Ф22mm, đáy nhỏ Ф15mm, cao 25mm; 
- Loại có đáy lớn Ф28mm, đáy nhỏ Ф23mm, cao 25mm; 
- Loại có đáy lớn Ф19mm, đáy nhỏ Ф14mm, cao 25mm; 
- Loại có đáy lớn Ф42mm, đáy nhỏ Ф37mm, cao 30mm.</v>
          </cell>
          <cell r="G353">
            <v>97000</v>
          </cell>
        </row>
        <row r="354">
          <cell r="F354" t="str">
            <v>Men trắng, nhẵn, kích thuớc Ф80mm cao 40mm.</v>
          </cell>
          <cell r="G354">
            <v>25000</v>
          </cell>
        </row>
        <row r="355">
          <cell r="F355" t="str">
            <v>Gồm: 
- 01 Lọ màu nâu và 04 lọ màu trắng , thuỷ tinh trung tính, chịu nhiệt, dung tích 100ml. Kích thước: Tổng chiều cao 95mm (thân lọ 70mm, cổ lọ 20mm); Đường kính (thân lọ Ф45mm, miệng lọ Ф18mm); Nút nhám kèm công tơ hút (phần nhám cao 20mm, Ф nhỏ 15mm, Ф lớn 18mm); 
- Ống hút nhỏ giọt: Quả bóp cao su được lưu hóa tốt, độ đàn hồi cao. ống thủy tinh Ф 8mm, dài 120mm, vuốt nhọn đầu.</v>
          </cell>
          <cell r="G355">
            <v>169000</v>
          </cell>
        </row>
        <row r="356">
          <cell r="F356" t="str">
            <v>Thuỷ tinh dài 160mm, thân Ф5mm.</v>
          </cell>
          <cell r="G356">
            <v>9000</v>
          </cell>
        </row>
        <row r="357">
          <cell r="F357" t="str">
            <v>Thuỷ tinh trung tính, chịu nhiệt, hình trụ Ф6 mm dài 300 mm.</v>
          </cell>
          <cell r="G357">
            <v>9000</v>
          </cell>
        </row>
        <row r="358">
          <cell r="F358" t="str">
            <v xml:space="preserve">Loại thủy tinh 10 ml, dài 240mm, Ф13 mm, đầu có quả bóp cao su Ф35 mm </v>
          </cell>
          <cell r="G358">
            <v>41000</v>
          </cell>
        </row>
        <row r="359">
          <cell r="F359" t="str">
            <v>Độ chính xác 0,1 đến 0,01 g. Khả năng cân tối đa 240 gam.</v>
          </cell>
          <cell r="G359">
            <v>507000</v>
          </cell>
        </row>
        <row r="360">
          <cell r="F360" t="str">
            <v>Kích thước Ф125mm độ thấm hút cao.</v>
          </cell>
          <cell r="G360">
            <v>60000</v>
          </cell>
        </row>
        <row r="361">
          <cell r="F361" t="str">
            <v>Loại thông dụng, độ chia nhỏ nhất 0,1 °C.</v>
          </cell>
          <cell r="G361">
            <v>32000</v>
          </cell>
        </row>
        <row r="362">
          <cell r="F362" t="str">
            <v>-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v>
          </cell>
          <cell r="G362">
            <v>4864000</v>
          </cell>
        </row>
        <row r="363">
          <cell r="F363" t="str">
            <v>Tụ quang: Tụ quang NA 1.25 đi kèm lá chắn sáng với khẩu độ dao động từ 0-1.25.
Nguồn sáng phía trên: đèn led soi nổi dài 300mm xoay 360 độ, công suất 3W; có kèm nguồn DC3-5V giúp soi nổi vật thể như côn trùng, giấy, vải, tinh thể muối, đường, cát ... với độ phóng đại từ 40 (ở vật kính 4X) -100 lần (ở vật kính 10X) khi sử dụng thị kính 10X hoặc 64 (ở vật kính 4X) – 160 lần (ở vật kính 10X) khi sử dụng thị kính 16X.
Hệ thống chiếu sáng phía dưới: Đèn led 1W, điều chỉnh bằng biến trở, tuổi thọ trung bình 50.000 giờ.
Nguồn điện đầu vào: 220V- 50/60Hz. 
Bộ sản phầm gồm:
- 1 thân kính hiển vi.
- 4 vật kính: 4X, 10X, 40X, 100X.
- 2 thị kính: 10X/18mm và 16X/11mm.
- 1 túi trùm kính.
- 1 hướng dẫn sử dụng.
- 1 chai dầu soi.
- 1 đèn led soi nổi dài 300mm xoay 360 độ, công suất 3W; có kèm nguồn DC3-5V. 
- 1 tiêu bản hiển vi mẫu đựng trong hộp nhựa.
- 1 lọ đựng đựng mẫu vật trùng giày (trùng cỏ) Paramecium sp. còn sống đã được làm thuần, cấy trên giá thể vỏ trấu khô.
- 1 hộp đựng kính hiển vi tiêu chuẩn bằng mút xốp chống va đập.</v>
          </cell>
        </row>
        <row r="364">
          <cell r="F364" t="str">
            <v>Loại bằng gỗ có chiều dài 20cm kẹp được ống nghiệm 16 đến 24mm, cơ cấu kẹp bằng lò xo.</v>
          </cell>
          <cell r="G364">
            <v>18000</v>
          </cell>
        </row>
        <row r="365">
          <cell r="F365" t="str">
            <v xml:space="preserve">Bộ học liệu điện tử, mô phỏng hỗ trợ dạy học môn Khoa học tự nhiên </v>
          </cell>
          <cell r="G365">
            <v>12758000</v>
          </cell>
        </row>
        <row r="366">
          <cell r="F366" t="str">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367">
          <cell r="F367" t="str">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ell>
        </row>
        <row r="368">
          <cell r="F368" t="str">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369">
          <cell r="F369" t="str">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ell>
        </row>
        <row r="370">
          <cell r="F370" t="str">
            <v>- Phần cứng yêu cầu
 + CPU Core I3 hoặc cao hơn
 + RAM 4GB hoặc cao hơn
 + Ổ cứng máy tính cá nhân: Trống ít nhất 20 GB
 - Hệ điều hành hỗ trợ: Window 7, Window 10, Window 11</v>
          </cell>
        </row>
        <row r="371">
          <cell r="F371" t="str">
            <v>Bột lưu huỳnh (S)</v>
          </cell>
          <cell r="G371">
            <v>460</v>
          </cell>
        </row>
        <row r="372">
          <cell r="F372" t="str">
            <v xml:space="preserve">Iodine (I2) </v>
          </cell>
          <cell r="G372">
            <v>18400</v>
          </cell>
        </row>
        <row r="373">
          <cell r="F373" t="str">
            <v>Dung dịch nước bromine (Bn2)</v>
          </cell>
          <cell r="G373">
            <v>2580</v>
          </cell>
        </row>
        <row r="374">
          <cell r="F374" t="str">
            <v xml:space="preserve">Đồng phoi bào (Cu) </v>
          </cell>
          <cell r="G374">
            <v>1100</v>
          </cell>
        </row>
        <row r="375">
          <cell r="F375" t="str">
            <v>Bột sắt</v>
          </cell>
          <cell r="G375">
            <v>760</v>
          </cell>
        </row>
        <row r="376">
          <cell r="F376" t="str">
            <v>Đinh sắt (Fe)</v>
          </cell>
          <cell r="G376">
            <v>240</v>
          </cell>
        </row>
        <row r="377">
          <cell r="F377" t="str">
            <v>Zn (viên)</v>
          </cell>
          <cell r="G377">
            <v>1470</v>
          </cell>
        </row>
        <row r="378">
          <cell r="F378" t="str">
            <v>Sodium (Na)</v>
          </cell>
          <cell r="G378">
            <v>6780</v>
          </cell>
        </row>
        <row r="379">
          <cell r="F379" t="str">
            <v>Magnesium (Mg) dạng mảnh</v>
          </cell>
          <cell r="G379">
            <v>14140</v>
          </cell>
        </row>
        <row r="380">
          <cell r="F380" t="str">
            <v>Cuper (II) oxide (CuO)</v>
          </cell>
          <cell r="G380">
            <v>2500</v>
          </cell>
        </row>
        <row r="381">
          <cell r="F381" t="str">
            <v xml:space="preserve">Đá vôi cục </v>
          </cell>
          <cell r="G381">
            <v>920</v>
          </cell>
        </row>
        <row r="382">
          <cell r="F382" t="str">
            <v>Manganese (II) oxide (MnO2)</v>
          </cell>
          <cell r="G382">
            <v>4100</v>
          </cell>
        </row>
        <row r="383">
          <cell r="F383" t="str">
            <v>Sodium hydroxide (NaOH)</v>
          </cell>
          <cell r="G383">
            <v>410</v>
          </cell>
        </row>
        <row r="384">
          <cell r="F384" t="str">
            <v>Copper sulfate (CuSO4)</v>
          </cell>
          <cell r="G384">
            <v>660</v>
          </cell>
        </row>
        <row r="385">
          <cell r="F385" t="str">
            <v xml:space="preserve">Hydrochloric acid (HCl) 37% </v>
          </cell>
          <cell r="G385">
            <v>156000</v>
          </cell>
        </row>
        <row r="386">
          <cell r="F386" t="str">
            <v>Sunfuric acid 98% (H2SO4)</v>
          </cell>
          <cell r="G386">
            <v>192000</v>
          </cell>
        </row>
        <row r="387">
          <cell r="F387" t="str">
            <v xml:space="preserve">Dung dịch ammonia (NH3) đặc </v>
          </cell>
          <cell r="G387">
            <v>395000</v>
          </cell>
        </row>
        <row r="388">
          <cell r="F388" t="str">
            <v>Magnesium sulfate (MgSO4) rắn</v>
          </cell>
          <cell r="G388">
            <v>5400</v>
          </cell>
        </row>
        <row r="389">
          <cell r="F389" t="str">
            <v xml:space="preserve">Barichloride (BaCl2) rắn </v>
          </cell>
          <cell r="G389">
            <v>5100</v>
          </cell>
        </row>
        <row r="390">
          <cell r="F390" t="str">
            <v>Sodium chloride (NaCl)</v>
          </cell>
          <cell r="G390">
            <v>170</v>
          </cell>
        </row>
        <row r="391">
          <cell r="F391" t="str">
            <v>Sodiumsulfate (Na2SO4) dung dịch</v>
          </cell>
          <cell r="G391">
            <v>275000</v>
          </cell>
        </row>
        <row r="392">
          <cell r="F392" t="str">
            <v xml:space="preserve">Silve nitrate (AgNO3) </v>
          </cell>
          <cell r="G392">
            <v>7585000</v>
          </cell>
        </row>
        <row r="393">
          <cell r="F393" t="str">
            <v xml:space="preserve">Ethylic alcohol 96° (C2H5OH) </v>
          </cell>
          <cell r="G393">
            <v>160000</v>
          </cell>
        </row>
        <row r="394">
          <cell r="F394" t="str">
            <v>Glucozơ (kết tinh) (C6H12O6)</v>
          </cell>
          <cell r="G394">
            <v>360</v>
          </cell>
        </row>
        <row r="395">
          <cell r="F395" t="str">
            <v>Nến (Parafin) rắn</v>
          </cell>
          <cell r="G395">
            <v>460</v>
          </cell>
        </row>
        <row r="396">
          <cell r="F396" t="str">
            <v xml:space="preserve">Giấy phenolphthalein </v>
          </cell>
          <cell r="G396">
            <v>52000</v>
          </cell>
        </row>
        <row r="397">
          <cell r="F397" t="str">
            <v>Dung dịch phenolphthalein</v>
          </cell>
          <cell r="G397">
            <v>485000</v>
          </cell>
        </row>
        <row r="398">
          <cell r="F398" t="str">
            <v xml:space="preserve">Nước oxi già y tế (3%) </v>
          </cell>
          <cell r="G398">
            <v>370000</v>
          </cell>
        </row>
        <row r="399">
          <cell r="F399" t="str">
            <v xml:space="preserve">Cồn đốt </v>
          </cell>
          <cell r="G399">
            <v>725000</v>
          </cell>
        </row>
        <row r="400">
          <cell r="F400" t="str">
            <v xml:space="preserve">Nước cất </v>
          </cell>
          <cell r="G400">
            <v>28000</v>
          </cell>
        </row>
        <row r="401">
          <cell r="F401" t="str">
            <v xml:space="preserve">Al (Bột) </v>
          </cell>
          <cell r="G401">
            <v>1290</v>
          </cell>
        </row>
        <row r="402">
          <cell r="F402" t="str">
            <v>Kali permanganat (KMnO4)</v>
          </cell>
          <cell r="G402">
            <v>1300</v>
          </cell>
        </row>
        <row r="403">
          <cell r="F403" t="str">
            <v xml:space="preserve">Kali chlorrat (KClO3) </v>
          </cell>
          <cell r="G403">
            <v>1300</v>
          </cell>
        </row>
        <row r="404">
          <cell r="F404" t="str">
            <v>Calcium oxide (CaO)</v>
          </cell>
          <cell r="G404">
            <v>560</v>
          </cell>
        </row>
        <row r="409">
          <cell r="F409" t="str">
            <v>Tranh màu minh họa sự đa dạng của các vật thể (sự đa dạng của các chất) có trong các vật thể tự nhiên, vật thể nhân tạo, vật sống, vật không sống.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09">
            <v>52000</v>
          </cell>
        </row>
        <row r="412">
          <cell r="F412" t="str">
            <v>Vẽ song song 2 hình tế bào thực vật, động vật và chỉ ra những đặc điểm giống nhau (màng tế bào, chất tế bào, nhân tế bào) và khác nhau (thành tế bào, lục lạp chỉ có ở tế bào thực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2">
            <v>52000</v>
          </cell>
        </row>
        <row r="413">
          <cell r="F413" t="str">
            <v>Vẽ song song 2 hình tế bào nhân sơ, nhân thực và chỉ ra những điểm giống (màng sinh chất, tế bào chất) và khác nhau (nhân hoặc vùng nhân).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3">
            <v>52000</v>
          </cell>
        </row>
        <row r="416">
          <cell r="F416" t="str">
            <v>Tranh hình cây Hạt trần (cây thông) với những đặc đỉểm hình thái cơ bản (rễ, thân, lá, nón); bên cạnh vẽ một cành con mang hai lá với cụm nón đực, nón cái, hạt có cánh.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6">
            <v>52000</v>
          </cell>
        </row>
        <row r="417">
          <cell r="F417" t="str">
            <v>Tranh hình cây Hạt kín với các chú thích cơ bản: rễ, thân, lá, cánh hoa. 
Cây hai lá mầm (cây dừa cạn). 
Cây một lá mầm (cây rẻ quạt).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7">
            <v>52000</v>
          </cell>
        </row>
        <row r="418">
          <cell r="F418" t="str">
            <v>Hình ảnh mô tả các nhóm ĐV không xương sống (Ruột khoang, Giun; Thân mềm, Chân khớp), mỗi ngành một đại diện với các chú thích về đặc điểm đặc trưng.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8">
            <v>52000</v>
          </cell>
        </row>
        <row r="419">
          <cell r="F419" t="str">
            <v>Hình ảnh mô tả các nhóm ĐV có xương sống, mỗi lớp một đại diện với các chú thích về đặc điểm đặc trưng.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19">
            <v>52000</v>
          </cell>
        </row>
        <row r="421">
          <cell r="F421" t="str">
            <v>Mô tả sự tương tác giữa bề mặt của hai vật tạo ra lực ma sát giữa chúng.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1">
            <v>52000</v>
          </cell>
        </row>
        <row r="423">
          <cell r="F423" t="str">
            <v>Mô tả sự mọc lặn của Mặt Trời hằng ngày (do người ở bề mặt Trái Đất nhìn thấy).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3">
            <v>52000</v>
          </cell>
        </row>
        <row r="424">
          <cell r="F424" t="str">
            <v>Mô tả một số hình dạng nhìn thấy chủ yếu của Mặt Trăng trong Tuần trăng (các hình dạng cơ bản).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4">
            <v>52000</v>
          </cell>
        </row>
        <row r="425">
          <cell r="F425" t="str">
            <v>Mô tả sơ lược cấu trúc của hệ Mặt Trời (hình dạng mô phỏng đường chuyển động của 8 hành tinh xung quanh Mặt Trời).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5">
            <v>52000</v>
          </cell>
        </row>
        <row r="426">
          <cell r="F426" t="str">
            <v>Mô tả hệ Mặt Trời là một phần nhỏ của Ngân Hà.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6">
            <v>52000</v>
          </cell>
        </row>
        <row r="429">
          <cell r="F429" t="str">
            <v>Dạng bảng dài 18 cột có đầy đủ các thông số cơ bản: STT, ký hiệu, tên gọi theo danh pháp Quốc tế. Nguyên tử khối. Có phân biệt màu sắc khác nhau cho 3 nhóm nguyên tố: Kim loại; Phi kim và Khí hiếm.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29">
            <v>52000</v>
          </cell>
        </row>
        <row r="431">
          <cell r="F431" t="str">
            <v>Mô tả sơ lược cách đo tốc độ bằng thiết bị “bắn tốc độ”.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31">
            <v>52000</v>
          </cell>
        </row>
        <row r="432">
          <cell r="F432" t="str">
            <v>Mô tả khoảng cách phanh xe ở các tốc độ khác nhau với xe ô tô con, ô tô tải và xe gắn máy.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32">
            <v>52000</v>
          </cell>
        </row>
        <row r="433">
          <cell r="F433" t="str">
            <v>Mô tả hình ảnh từ trường của Trái Đất.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33">
            <v>52000</v>
          </cell>
        </row>
        <row r="437">
          <cell r="F437" t="str">
            <v>Mô tả khái quát con đường thu nhận và tiêu hoá thức ăn trong ống tiêu hoá ở động vật.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37">
            <v>52000</v>
          </cell>
        </row>
        <row r="438">
          <cell r="F438" t="str">
            <v>Mô tả quá hình vận chuyển các chất theo 2 vòng tuần hoàn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38">
            <v>52000</v>
          </cell>
        </row>
        <row r="440">
          <cell r="F440" t="str">
            <v>Mô tả vòng đời của đại diện 3 nhóm động vật (không biến thái, biến thái hoàn toàn và biến thái không hoàn toàn).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0">
            <v>52000</v>
          </cell>
        </row>
        <row r="442">
          <cell r="F442" t="str">
            <v>Mô tả một số hình thức sinh sản vô tính ở động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2">
            <v>52000</v>
          </cell>
        </row>
        <row r="443">
          <cell r="F443" t="str">
            <v>Mô tả quá trình sinh sản hữu tính ở thực vật (thụ phấn, thụ tinh, sự lớn lên của quả).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3">
            <v>52000</v>
          </cell>
        </row>
        <row r="446">
          <cell r="F446" t="str">
            <v>Mô tả một số quy tắc an toàn khi sử dụng dụng cụ thủy tinh, khi đun, khi lấy hóa chất và cho hóa chất vào dụng cụ thí nghiệm.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6">
            <v>52000</v>
          </cell>
        </row>
        <row r="447">
          <cell r="F447" t="str">
            <v>Mô tả được tính tan của nhóm hydroxide và gốc acid với hydrogen và các kim loại.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7">
            <v>52000</v>
          </cell>
        </row>
        <row r="449">
          <cell r="F449" t="str">
            <v>Mô tả các bộ phận của tai ngoài, tai giữa, tai trong và sơ đồ đơn giản quá trình thu nhận âm thanh.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49">
            <v>52000</v>
          </cell>
        </row>
        <row r="452">
          <cell r="F452" t="str">
            <v>Mô tả cấu tạo sơ lược các cơ quan của hệ vận động.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52">
            <v>52000</v>
          </cell>
        </row>
        <row r="453">
          <cell r="F453" t="str">
            <v>Mô tả các thao tác sơ cứu băng bó cho người gãy xương.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53">
            <v>52000</v>
          </cell>
        </row>
        <row r="455">
          <cell r="F455" t="str">
            <v>Mô tả các cơ quan của hệ tiêu hóa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55">
            <v>52000</v>
          </cell>
        </row>
        <row r="457">
          <cell r="F457" t="str">
            <v>Mô tả các thao tác cấp cứu người bị chảy máu, tai biến, đột quỵ.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57">
            <v>52000</v>
          </cell>
        </row>
        <row r="459">
          <cell r="F459" t="str">
            <v>Mô tả các thao tác hô hấp nhân tạo, cấp cứu người đuối nước.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59">
            <v>52000</v>
          </cell>
        </row>
        <row r="461">
          <cell r="F461" t="str">
            <v>Mô tả hệ sinh thái và vòng tuần hoàn của các chất trong hệ sinh thái.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461">
            <v>52000</v>
          </cell>
        </row>
        <row r="466">
          <cell r="F466" t="str">
            <v>Gồm: 
- Nhiệt kế lỏng, cốc thuỷ tinh loại 250ml và lưới thép tản nhiệt; 
- Nến (parafin) rắn (chai 100gr). Kiềng đun (chất liệu thép không gỉ bên ngoài được bọc lớp cách nhiệt màu đen gồm 3 chân vững chắc, đường kính mâm đỡ là 8cm, chân kiềng dài 12cm, cao 11cm có thể để đèn cồn ở dưới).</v>
          </cell>
          <cell r="G466">
            <v>210000</v>
          </cell>
        </row>
        <row r="468">
          <cell r="F468" t="str">
            <v>Gồm: 
- Ống nghiệm và chậu thủy tinh (TBDC); ống dẫn thuỷ tinh chữ z (TBDC); 
- Lọ thủy tinh miệng rộng không có nhám và có nhám kèm nút nhám (thuỷ tinh trung tính, chịu nhiệt, dung tích tối thiểu 100ml); Thuốc tím Potassium pemangannate KMnO4 (chai 100gr)</v>
          </cell>
          <cell r="G468">
            <v>146000</v>
          </cell>
        </row>
        <row r="469">
          <cell r="F469" t="str">
            <v>Gồm: 
- Chậu thủy tinh, dung dịch NaOH đặc (TBDC); Cốc thủy tinh dung tích 1000ml (TBDC); 
- Nến cây loại nhỏ Ф 1cm.</v>
          </cell>
          <cell r="G469">
            <v>232750</v>
          </cell>
        </row>
        <row r="470">
          <cell r="F470">
            <v>0</v>
          </cell>
        </row>
        <row r="471">
          <cell r="F471" t="str">
            <v>Gồm:
- Cốc thủy tinh loại 250 ml;         
- Thìa cà phê bằng nhựa; Muối hạt 100g để trong lọ nhựa. Đường trắng 100g đựng trong lọ nhựa.</v>
          </cell>
          <cell r="G471">
            <v>102000</v>
          </cell>
        </row>
        <row r="472">
          <cell r="F472">
            <v>0</v>
          </cell>
        </row>
        <row r="473">
          <cell r="F473" t="str">
            <v>Gồm: 
- Cốc thủy tinh loại 250 ml, Bình tam giác 250ml, Bát sứ, Giá sắt, Lưới thép tản nhiệt, Đũa thủy tinh, Giấy lọc. Dung dịch NaCl đặc (TBDC); 
- Phễu lọc thủy tinh cuống ngắn (Thuỷ tinh trung tính, chịu nhiệt, kích thước Ф80 mm, dài 90 mm, trong đó đường kính cuống Ф10, chiều dài 20 mm); 
- Phễu chiết hình quả lê (Thuỷ tinh trung tính, chịu nhiệt, dung tích tối đa 125 ml, chiều dài của phễu 270 mm, đường kính lớn của phễu Ф60 mm, đường kính cổ phễu Ф19 mm dài 20mm (có khoá kín) và ống dẫn có đường kính Ф 6mm dài 120 mm); 
- Cát 300g đựng trong lọ thủy tinh hoặc lọ nhựa, Dầu ăn 100ml đựng trong lọ thủy tinh.</v>
          </cell>
          <cell r="G473">
            <v>260000</v>
          </cell>
        </row>
        <row r="474">
          <cell r="F474">
            <v>0</v>
          </cell>
        </row>
        <row r="475">
          <cell r="F475">
            <v>0</v>
          </cell>
        </row>
        <row r="476">
          <cell r="F476" t="str">
            <v>Gồm: 
- Kính hiển vi, kính lúp (TBDC); 
- Tiêu bản tế bào thực vật gồm có 10 miếng: 
1. Tiêu bản tế bào hành tây; 
2. Tiêu bản tế bào dự trữ tinh bột khoai tây; 
3. Tiêu bản rễ bí cắt ngang; 
4. Tiêu bản thân bí cắt ngang; 
5. Tiêu bản lá trúc đào cắt ngang; 
6. Tiêu bản chồi măng tây cắt dọc; 
7. Tiêu bản bao phấn hoa ly cắt ngang; 
8. Tiêu bản bầu nhuỵ hoa ly cắt ngang; 
9. Tiêu bản hạt phấn hoa Ly; 
10 Tiêu bản phôi hạt bắp cắt ngang. 
- Tiêu bản tế bào động vật gồm có 10 miếng:  
1. Tiêu bản trùng giày; 
2. Tiêu bản gan thỏ cắt ngang; 
3. Tiêu bản tế bào máu gà; 
4. Tiêu bản thận chuột cắt dọc; 
5. Tiêu bản phổi chuột cắt dọc; 
6. Tiêu bản mô da chuột cắt ngang; 
7. Tiêu bản não thỏ cắt ngang; 
8. Tiêu bản buồng trứng thỏ cắt ngang; 
9. Tiêu bản tinh hoàn thỏ cắt ngang; 
10. Tiêu bản tinh trùng heo; 
Các tiêu bản đựng trong hộp nhựa chuyên dụng; tế bào động vật nhuộm màu với hematoxylin và eosin (H&amp;E), nhân tế bào bắt màu xanh tím, tế bào chất bắt màu hồng đậm; tế bào thực vật nhuộm lục iod và đỏ carmine, bắt màu xanh đối tế bào với mạch gỗ, bắt màu hồng đối với tế bào mạch rây.</v>
          </cell>
          <cell r="G476">
            <v>1772000</v>
          </cell>
        </row>
        <row r="477">
          <cell r="F477" t="str">
            <v>Gồm: 
- Kính hiển vi, pipet (TBDC); 
- Lam kính, la men (Loại thông dụng, bằng thủy tinh); 
- Kim mũi mác, panh ( bằng inox); 
- Dao cắt tiêu bản (loại thông dụng); 
- Nước cất (chai 1000ml); giấy thấm.</v>
          </cell>
          <cell r="G477">
            <v>227000</v>
          </cell>
        </row>
        <row r="478">
          <cell r="F478" t="str">
            <v>Gồm: 
- Kính hiển vi, pipet (TBDC); 
- Đĩa đồng hồ (bằng thủy tinh); 
- Kim mũi mác (bằng inox); 
- Giấy thấm, nước cất (chai 1000ml), lam kính (loại thông dụng, bằng thủy tinh); 
- Methylene blue (loại thông dụng, lọ 100ml).</v>
          </cell>
          <cell r="G478">
            <v>244000</v>
          </cell>
        </row>
        <row r="479">
          <cell r="F479" t="str">
            <v>Gồm: 
- Kính hiển vi, pipet (TBDC); 
- Lam kính và lamen (loại thông dụng, bằng thủy tinh). Giấy thấm, nước cất (chai 1000ml)</v>
          </cell>
          <cell r="G479">
            <v>150000</v>
          </cell>
        </row>
        <row r="480">
          <cell r="F480" t="str">
            <v xml:space="preserve">Kính lúp (TBDC). 
Các loại nấm gồm có:
+ Tiêu bản nấm Saccharomycetes
+ Tiêu bản nấm Penicilin sp
+ Tiêu bản nấm Aspergillus sp -
+ Bào tử nấm linh chi </v>
          </cell>
          <cell r="G480">
            <v>414000</v>
          </cell>
        </row>
        <row r="481">
          <cell r="F481" t="str">
            <v>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 kích thước: (36x26x14)cm.</v>
          </cell>
          <cell r="G481">
            <v>1342000</v>
          </cell>
        </row>
        <row r="482">
          <cell r="F482">
            <v>0</v>
          </cell>
        </row>
        <row r="483">
          <cell r="F483">
            <v>0</v>
          </cell>
        </row>
        <row r="484">
          <cell r="F484" t="str">
            <v>Gồm: 
- Đồng hồ bấm giây, nhiệt kế (lỏng) hoặc Cảm biến nhiệt độ (TBDC) và nhiệt kế y tế (TBDC); 
- Cân điện tử (TBDC); 
- Thước cuộn với dây không dãn, dài tối thiểu 1500 mm.</v>
          </cell>
          <cell r="G484">
            <v>13000</v>
          </cell>
        </row>
        <row r="485">
          <cell r="F485">
            <v>0</v>
          </cell>
        </row>
        <row r="486">
          <cell r="F486" t="str">
            <v>Gồm: 
- Hai thanh nam châm (TBDC); giá thí nghiệm (TBDC); 
- Một vật bằng sắt nhẹ, buộc vào sợi dây, treo trên giá thí nghiệm.</v>
          </cell>
          <cell r="G486">
            <v>16000</v>
          </cell>
        </row>
        <row r="487">
          <cell r="F487" t="str">
            <v>Gồm: 
- Hộp đựng nước bằng mica trong dài  500mm, rộng 200mm, cao 150mm, dày 4,5mm; 
- Xe gắn tấm cản bằng nhựa liên kết với nhau qua trục nhôm Ф9,6 mm dài 110mm có cơ cấu để xe chuyển động ổn định.
- Lực kế 2N  hình trụ có móc 1 đầu có độ phân giải tối thiểu 0,02 N; 
- Đường ray bằng nhôm định hình (510x64x15)mm.
- Bộ trục chuyển động bằng inox Ф 10mm dài 495 mm 1 đầu có ren M8 dài 5mm
Tất cả các thiết bị được đựng trong hộp gỗ (53x22x18)cm có khóa bằng thép chắc chắn.</v>
          </cell>
          <cell r="G487">
            <v>1205000</v>
          </cell>
        </row>
        <row r="488">
          <cell r="F488" t="str">
            <v>Gồm: 
- Lực kế lò xo loại (0-5)N độ chia nhỏ nhất là 0.1N đầu có 2 móc treo, 4 quả nặng bằng inox có khối lượng mỗi quả 50g đầu có móc treo được đựng trong hộp nhựa (10x8.5x5)cm
- Giá thẳng đứng bằng nhôm có thước thẳng với độ chia nhỏ nhất 1mm, thước dài 33cm. Giá có 2 khớp nối (10x21x18)mm, một khớp có vít hãm đầu bọc nhựa.
- 3 lò xo xoắn loại 1N,3N,5N  bằng thép</v>
          </cell>
          <cell r="G488">
            <v>209000</v>
          </cell>
        </row>
        <row r="489">
          <cell r="F489">
            <v>0</v>
          </cell>
        </row>
        <row r="490">
          <cell r="F490">
            <v>0</v>
          </cell>
        </row>
        <row r="491">
          <cell r="F491">
            <v>0</v>
          </cell>
        </row>
        <row r="492">
          <cell r="F492" t="str">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ell>
          <cell r="G492">
            <v>219000</v>
          </cell>
        </row>
        <row r="493">
          <cell r="F493">
            <v>0</v>
          </cell>
        </row>
        <row r="494">
          <cell r="F494" t="str">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ell>
          <cell r="G494">
            <v>524000</v>
          </cell>
        </row>
        <row r="495">
          <cell r="F495" t="str">
            <v>Gồm: 
- Bộ thu nhận số liệu (TBDC) 
- Cảm biến âm thanh có tần số hoạt động 20 ~ 20000 Hz; 
- Loa mini (74x49x74)mm gắn trên đế nhựa.
- Ống dẫn hướng âm thanh bằng nhựa trong Ф39mm dài  62cm; có 2 giá đỡ bằng nhau.</v>
          </cell>
          <cell r="G495">
            <v>2262000</v>
          </cell>
        </row>
        <row r="496">
          <cell r="F496">
            <v>0</v>
          </cell>
        </row>
        <row r="497">
          <cell r="F497" t="str">
            <v xml:space="preserve"> - Gồm: Một tấm pin mặt trời kích thước (60x58)mm; điện áp không tải từ 0,6V đến 2,4V; độ nhạy lớn nhất với ánh sáng 0,48mm đến 1,2mm; Pin được gắn trên giá có 2 lỗ jack cắm Φ 4mm để lấy điện ra bên dưới có lắp đế nhôm kích thước (61x39x7)mm liên kết với nhau qua khớp nối Ф 10mm. Một mô tơ loại DC 3V gắn trên trục Φ 9,5 mm cao 50mm và đế nhôm đế nhôm kích thước (61x39x7)mm, trên trục xoay mô tơ có lắp 1 cánh quạt (4 cánh) bằng nhựa Φ 60mm. Hai dây nối điện (1 sợi màu xanh, 1 sợi màu đỏ).</v>
          </cell>
          <cell r="G497">
            <v>333000</v>
          </cell>
        </row>
        <row r="498">
          <cell r="F498" t="str">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ell>
          <cell r="G498">
            <v>143000</v>
          </cell>
        </row>
        <row r="499">
          <cell r="F499">
            <v>0</v>
          </cell>
        </row>
        <row r="500">
          <cell r="F500" t="str">
            <v>Gồm: 
- Thanh nam châm (TBDC); 
- Kim nam châm sơn 2 cực khác màu có giá đỡ bằng nhựa Ф50mm cao 16mm có móc treo.
- Mảnh nhôm mỏng, kích thước (80x80)mm ,đế bằng nhựa 
- Thước nhựa dẹt, dài 300 mm, độ chia 1mm; 
- La bàn loại nhỏ Ф20mm (3 cái)
- Thí nghiệm O-Xtet gồm dây inox Φ 1mm dài 150mm cắm trên 2 trụ nhôm Φ 8x25mm, gắn trên đế gỗ, kích thước (163x57x8)mm, trên mặt có 2 lỗ cắm jack Φ 4mm.
- Dây treo</v>
          </cell>
          <cell r="G500">
            <v>156000</v>
          </cell>
        </row>
        <row r="501">
          <cell r="F501" t="str">
            <v>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v>
          </cell>
          <cell r="G501">
            <v>925000</v>
          </cell>
        </row>
        <row r="502">
          <cell r="F502">
            <v>0</v>
          </cell>
        </row>
        <row r="503">
          <cell r="F503" t="str">
            <v>Gồm: 
- Hộp nhựa trong (250x150x5)mm
- Hộp mạt sắt có khối lượng 100g; 
- Nam châm (TBDC).</v>
          </cell>
          <cell r="G503">
            <v>131000</v>
          </cell>
        </row>
        <row r="504">
          <cell r="F504">
            <v>0</v>
          </cell>
        </row>
        <row r="505">
          <cell r="F505" t="str">
            <v>Gồm: 
- Đèn cồn, cốc thủy tinh loại 250 ml, pipet (TBDC); 
- Đĩa petri (bằng nhựa); Panh (bằng inox); hộp nhựa màu trắng trong kích thước: (36x26x14)cm; Cồn 70 độ (chai 1000ml); Dung dịch iode 1%  (chai 200ml)</v>
          </cell>
          <cell r="G505">
            <v>275000</v>
          </cell>
        </row>
        <row r="506">
          <cell r="F506" t="str">
            <v>Gồm: 
- Bình thủy tinh dung tích 1 lít,  hình tam giác có đường kính miệng 58mm, đường kính đáy 130mm
- Nút cao su không khoan lỗ có đường kính lớn 42mm đường kính nhỏ 37mm cao 29mm; (TBDC)
- Dây kim loại được uốn cong 1 đầu dài 60mm, 1 đầu dài 190mm có giá đỡ nến Ф10mm dài 15mm;
- 2 cây nến nhỏ.</v>
          </cell>
          <cell r="G506">
            <v>210000</v>
          </cell>
        </row>
        <row r="507">
          <cell r="F507" t="str">
            <v>Gồm: 
- 2 cốc thuỷ tinh loại 250 ml (TBDC); 
- 1 con dao nhỏ (loại thông dụng); 
- 2 lọ phẩm màu (màu xanh và màu đỏ); 
-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(6x4x2.5)cm, gồm 2 quả 10g và 1 quả cân 20g, tất cả quả cân được làm bằng inox.</v>
          </cell>
          <cell r="G507">
            <v>568000</v>
          </cell>
        </row>
        <row r="508">
          <cell r="F508" t="str">
            <v>-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gồm quả cân 100g, 200g,300g, tất cả quả cân được làm bằng inox.
- Bình tam giác (Loại 250 ml) (TBDC).</v>
          </cell>
          <cell r="G508">
            <v>711000</v>
          </cell>
        </row>
        <row r="509">
          <cell r="F509">
            <v>0</v>
          </cell>
        </row>
        <row r="510">
          <cell r="F510">
            <v>0</v>
          </cell>
        </row>
        <row r="511">
          <cell r="F511">
            <v>0</v>
          </cell>
        </row>
        <row r="512">
          <cell r="F512" t="str">
            <v>Gồm:
+ Thanh nam châm, Ống nghiệm, Đèn cồn (TBDC);
+ Bột lưu huỳnh (S) 100g; 
+ Bột sắt 100g.</v>
          </cell>
          <cell r="G512">
            <v>135000</v>
          </cell>
        </row>
        <row r="513">
          <cell r="F513" t="str">
            <v>Gồm:
+ Ống nghiệm, Hydrochloric acid (HCl) 5% (TBDC);
+ Kẽm viên 100g.</v>
          </cell>
          <cell r="G513">
            <v>152000</v>
          </cell>
        </row>
        <row r="514">
          <cell r="F514" t="str">
            <v>Gồm:
+ Cốc thủy tinh loại 100 ml, Ống nghiệm, thanh nam châm, Cân điện tử (TBDC).
+ Barichloride (BaCl2) dung dịch 200ml; nồng độ: 1M
+ Sodiumsulfate (Na2SO4) dung dịch 200ml; nồng độ: 1M
+ Bột lưu huỳnh (S) 100g; 
+ Bột sắt 100g.</v>
          </cell>
          <cell r="G514">
            <v>214000</v>
          </cell>
        </row>
        <row r="515">
          <cell r="F515" t="str">
            <v>Gồm:
+ Ống đong hình trụ 100 ml, Cốc thủy tinh loại 100ml, Cân điện tử, Sodium chloride (NaCl); Đường dạng rắn (TBDC).
+ Copper sulfate (CuSO4) 50g; 
+ Magnesium sulfate (MgSO4) rắn 10g.</v>
          </cell>
          <cell r="G515">
            <v>97000</v>
          </cell>
        </row>
        <row r="516">
          <cell r="F516">
            <v>0</v>
          </cell>
        </row>
        <row r="517">
          <cell r="F517" t="str">
            <v>Gồm:
+ Bát sứ, Ống nghiệm, Bộ thu thập số liệu, cảm biến đo áp suất khí (TBDC); 
+ Cồn đốt 500ml;
+ Đá vôi cục (50g);
+ Hydrochloric acid (HCl) 5% 100ml.</v>
          </cell>
          <cell r="G517">
            <v>30590000</v>
          </cell>
        </row>
        <row r="518">
          <cell r="F518" t="str">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ell>
          <cell r="G518">
            <v>918000</v>
          </cell>
        </row>
        <row r="519">
          <cell r="F519" t="str">
            <v>Gồm:
+ Ống nghiệm (TBDC).
+ Nước oxi già (y tế) H2O2 3% 200ml;
+ Manganese (II) oxide (MnO2) 10gam</v>
          </cell>
          <cell r="G519">
            <v>133000</v>
          </cell>
        </row>
        <row r="520">
          <cell r="F520">
            <v>0</v>
          </cell>
          <cell r="G520">
            <v>0</v>
          </cell>
        </row>
        <row r="521">
          <cell r="F521" t="str">
            <v>+ Ống nghiệm; , Hydrochloric acid (HCl) 5%, Zn viên hoặc đinh Fe (TBDC).
+ Giấy chỉ thị màu (1 tập)</v>
          </cell>
          <cell r="G521">
            <v>11000</v>
          </cell>
        </row>
        <row r="522">
          <cell r="F522" t="str">
            <v>Gồm:
+ Ống nghiệm, Sodium hydroxide (NaOH) dạng rắn, Hydrochloric acid (HCl) 37% (TBDC),
+ Copper (II) hydroxide (Cu(OH)2 50g.
+ Giấy chỉ thị màu  (1 tập)</v>
          </cell>
          <cell r="G522">
            <v>195000</v>
          </cell>
        </row>
        <row r="523">
          <cell r="F523" t="str">
            <v>Gồm:
+ Cốc thủy tinh loại 100 ml
+ Giấy đo PH (1 tập)</v>
          </cell>
          <cell r="G523">
            <v>45000</v>
          </cell>
        </row>
        <row r="524">
          <cell r="F524" t="str">
            <v>Gồm:
+ Ống nghiệm, Cuper (II) oxide (CuO), Khí carbon dioxide (CO2), Hydrochloric acid HCI 5% (TBDC).
+ Nước vôi trong Ca(OH)2 (1chai/100ml)</v>
          </cell>
          <cell r="G524">
            <v>50000</v>
          </cell>
        </row>
        <row r="525">
          <cell r="F525" t="str">
            <v>Gồm:
+ Ống nghiệm (TBDC);
+ Copper (II) sulfate (CuSO4); Silve nitrate (AgNO3). Barichloride (BaCl2); Sodium hydroxide (NaOH) loãng; Sulfuric acide (H2SO4) loãng (TBDC);
+ Đồng (Cu) lá (1 chai/100g)
+ Đinh sắt (Fe) (1 chai/100g)</v>
          </cell>
          <cell r="G525">
            <v>229000</v>
          </cell>
        </row>
        <row r="526">
          <cell r="F526">
            <v>0</v>
          </cell>
        </row>
        <row r="527">
          <cell r="F527">
            <v>0</v>
          </cell>
        </row>
        <row r="528">
          <cell r="F528" t="str">
            <v>Gồm:
+ Cân hiện số (TBDC);
+ Bình tràn 650ml bằng nhựa trong hình trụ (Ø100x100)mm, có nhánh (Ø8x18)mm cách miệng bình 10mm.
+ Cốc nhựa 250ml có vạch chia  nhỏ nhất 10ml.
+ Ống đong bằng nhựa 250ml có vạch chia nhỏ nhất 1ml .
+ Vật không thấm nước dạng hình trụ nặng khoảng 140g có vạch chia và móc treo.</v>
          </cell>
          <cell r="G528">
            <v>122000</v>
          </cell>
        </row>
        <row r="529">
          <cell r="F529" t="str">
            <v>Gồm:
+ Bộ giá thí nghiệm và lực kế 5 N (TBDC);
+ Vật nhôm 100 cm3 đường kính 50mm, cao 50mm;
+ Bình tràn 650ml bằng nhựa trong hình trụ (Ø100x100)mm, có nhánh (Ø8x18)mm cách miệng bình 10mm, kèm giá đỡ inox Ø 5mm có đường kính 80 mm được gắn với khớp nối bằng nhôm (45x20x18)mm có khoá vặn bằng nhựa, giá đỡ có thể dịch chuyển bình theo phương thẳng đứng.
Thí nghiệm mở rộng:
- 1 phễu nhựa có đường kính 59mm
- 2 màng cao su
- 1 lọ màu
- 1 giá đỡ bình thông nhau có kích thước (200x100)mm làm bằng nhựa trên có 3 chốt kẹp.
- 1 ống cao su Ø6mm dài 470mm
- 1 ống cao su Ø8mm dài 340mm</v>
          </cell>
          <cell r="G529">
            <v>269000</v>
          </cell>
        </row>
        <row r="530">
          <cell r="F530" t="str">
            <v>Gồm:
+ Các quả kim loại 50 gam và bộ giá thí nghiệm (TBDC);
+ Xi lanh 100ml có vạch chia 2ml.
+ Xi lanh 300ml có vạch chia 10ml
+ Áp kế: Dãy đo áp suất 0-0,5kg/cm2 ,mặt đồng hồ có đường kính 63mm.
+ Ống cao su Ø8mm dài 200mm đầu có gắn khớp nối phù hợp với khớp áp kế.
+ Ống cao su Ø8mm dài 365 mm
+ 02 dĩa làm bằng nhựa có đường kính 139mm, có gờ để lắp với xi lanh</v>
          </cell>
          <cell r="G530">
            <v>636000</v>
          </cell>
        </row>
        <row r="531">
          <cell r="F531" t="str">
            <v>Gồm:
+ Pipet (TBDC).
+ Cốc nước đường kính miệng 76 mm, cao 130 mm; 
+ Giấy bìa không thấm nước 100x100x0.5mm.</v>
          </cell>
          <cell r="G531">
            <v>43000</v>
          </cell>
        </row>
        <row r="532">
          <cell r="F532">
            <v>0</v>
          </cell>
        </row>
        <row r="533">
          <cell r="F533" t="str">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ell>
          <cell r="G533">
            <v>27000</v>
          </cell>
        </row>
        <row r="534">
          <cell r="F534">
            <v>0</v>
          </cell>
        </row>
        <row r="535">
          <cell r="F535" t="str">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ell>
          <cell r="G535">
            <v>198000</v>
          </cell>
        </row>
        <row r="536">
          <cell r="F536" t="str">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ell>
          <cell r="G536">
            <v>198000</v>
          </cell>
        </row>
        <row r="537">
          <cell r="F537">
            <v>0</v>
          </cell>
        </row>
        <row r="538">
          <cell r="F538" t="str">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ell>
          <cell r="G538">
            <v>674000</v>
          </cell>
        </row>
        <row r="539">
          <cell r="F539" t="str">
            <v>Gồm:
+ Ống kim loại rỗng (Ф34x450)mm, sơn tĩnh điện với Ф34mm, chiều dài 450mm, trên thân có bộ phận gắn 03 ống dẫn hơi nước nóng vào/ra có đường kính Ø8mm, có lỗ để cắm nhiệt kế, hai đầu ống có nút cao su chịu nhiệt với lỗ Ф 6 mm. 
+ Được gắn trên đế bằng thép, châu chữ U sơn tĩnh điện, có cơ cấu để đỡ ống kim loại rỗng, một đầu giá có bộ phận định vị thanh kim loại và điều chỉnh được, đầu còn lại có bộ phận giá lắp đồng hồ so tì vào đầu còn lại của thanh kim loại, kích thước (590x40x20)mm.
+ Đồng hồ chỉ thị độ giãn nở có độ chia nhỏ nhất 0,01 mm (đồng hồ so cơ khí), dãy đo (0-10)mm mặt đồng hồ có đường kính 58mm.
+ 01 thanh kim loại đồng có Ф 6 mm, chiều dài 500 mm;
+ 01 thanh kim loại nhôm có Ф 6 mm, chiều dài 500 mm;
+ Ống cao su chịu nhiệt Ø8mm dài 360mm để dẫn hơi nước đi qua ống kim loại rỗng;
+ Bộ đun nước bằng thủy tinh chịu nhiệt gồm:
  - Kiềng 3 chân bằng inox Ø5mm (đế chân có bọc nút nhựa).
  - Lưới inox (100x100)mm.
  - Đèn cồn bằng thuỷ tinh không bọt, nắp bằng nhựa, nút xỏ bấc bằng sứ. Thân (Φ75mm, cao 95mm, cổ 22mm). Có đế cầm bằng nhựa.
  - Bình tam giác 250ml bằng thuỷ tinh trung tính, chịu nhiệt, đường kính đáy Ф86mm, chiều cao bình 140mm (trong đó cổ bình dài 32mm, kích thước Ф28mm).
+ Nhiệt kế có màn hình hiển thị (35x15)mm.</v>
          </cell>
          <cell r="G539">
            <v>1156000</v>
          </cell>
        </row>
        <row r="542">
          <cell r="F542" t="str">
            <v>Bộ băng bó gồm:
+ 2 thanh nẹp bằng gỗ bào nhẵn (400x45x8)mm; 
+ 4 cuộn băng y tế dài &gt; 250mm;
+ 4 cuộn gạc y tế.</v>
          </cell>
          <cell r="G542">
            <v>162000</v>
          </cell>
        </row>
        <row r="543">
          <cell r="F543">
            <v>0</v>
          </cell>
        </row>
        <row r="544">
          <cell r="F544" t="str">
            <v>Máy đo huyết áp.
+ Thiết kế kim loại đặc biệt chống ăn mòn, chống va đập và an toàn khi vượt áp suất.
+ Vòng đồng hồ được làm bằng nhựa đặc biệt không bể.
+ Ống nghe A603T kết hợp vòng bít khoá dán dạng vòng chữ D bằng vải sợi cotton, dễ làm sạch.
+ Dải đo: 20-300mmHg.
+ Phương pháp bơm: bơm và giải phóng không khí bằng van xả.
+ Kích thước vòng bít: 511 x 145 mm.
+ Kèm một túi xách tay lưu trữ di động.</v>
          </cell>
          <cell r="G544">
            <v>1040000</v>
          </cell>
        </row>
        <row r="545">
          <cell r="F545">
            <v>0</v>
          </cell>
        </row>
        <row r="546">
          <cell r="F546" t="str">
            <v>Nhiệt kế y tế.</v>
          </cell>
          <cell r="G546">
            <v>118000</v>
          </cell>
        </row>
        <row r="547">
          <cell r="F547">
            <v>0</v>
          </cell>
        </row>
        <row r="548">
          <cell r="F548" t="str">
            <v>Ống nhòm hai mắt 16x32 nhỏ, với tiêu cự 135mm, độ phóng đại tối đa lên đến 16 lần, đường kính 32mm.</v>
          </cell>
          <cell r="G548">
            <v>570000</v>
          </cell>
        </row>
        <row r="549">
          <cell r="F549">
            <v>0</v>
          </cell>
        </row>
        <row r="550">
          <cell r="F550">
            <v>0</v>
          </cell>
        </row>
        <row r="551">
          <cell r="F551">
            <v>0</v>
          </cell>
        </row>
        <row r="552">
          <cell r="F552" t="str">
            <v>Các mẫu động vật được xử lí và ngâm trong lọ thủy tính có kích thước: (F7x120)cm (giữ được hình thái), mỗi lọ 1 động vật gồm có:
+ Mẫu động vật sứa, 
+ Mẫu động vật bạch tuộc
+ Mẫu động vật ếch
Ghi rõ (tên Việt nam và tên khoa học) của động vật.</v>
          </cell>
          <cell r="G552">
            <v>1627000</v>
          </cell>
        </row>
        <row r="553">
          <cell r="F553" t="str">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ell>
          <cell r="G553">
            <v>2710000</v>
          </cell>
        </row>
        <row r="557">
          <cell r="F557" t="str">
            <v>Bộ vật liệu cơ khí gồm: 
- Tấm nhựa Formex (khổ A3, dày 3 và 5mm), số lượng 10 tấm mỗi loại; 
- Tấm nhựa Acrylic (khổ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làm bằng nhựa có kích thước: (51x36x21)cm.</v>
          </cell>
          <cell r="G557">
            <v>1660000</v>
          </cell>
        </row>
        <row r="558">
          <cell r="F558" t="str">
            <v>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 Hộp đựng dụng cụ làm bằng nhựa có kích thước: (44x22x20)cm.</v>
          </cell>
          <cell r="G558">
            <v>1773000</v>
          </cell>
        </row>
        <row r="559">
          <cell r="F559" t="str">
            <v>Bộ thiết bị cơ khí cỡ nhỏ gồm: 
+ Máy in 3D cỡ nhỏ
Công nghệ in: FDM
Sổ đầu in: 01
Đường kính đầu in: 0.4mm
Nhiệt độ làm việc: 2200C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v>
          </cell>
          <cell r="G559">
            <v>13765000</v>
          </cell>
        </row>
        <row r="560">
          <cell r="F560">
            <v>0</v>
          </cell>
        </row>
        <row r="561">
          <cell r="F561" t="str">
            <v>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v>
          </cell>
          <cell r="G561">
            <v>2828000</v>
          </cell>
        </row>
        <row r="562">
          <cell r="F562" t="str">
            <v>Bộ dụng cụ đỉện gồm: 
- Sạc pin Lithium (khay sạc đôi, dòng sạc 1000mA);
- Đồng hồ vạn năng số: Độ phân giải hiển thị: 12.000 chữ số, Dải đo điện áp AC/DC/AC rms: 0 - 1000V; Sai số cơ bản: 0,5%, Dải đo dòng điện AC/DC: 0 -10A; Sai số cơ bản: 1,5%, Tần số đo đến 1 MHz, Dải đo điện trở: 0-40 ΜΩ); 
- Bút thử điện (loại thông dụng); 
- Kìm tuốt dây đỉện (loại thông dụng); 
- Kìm mỏ nhọn (loại thông dụng); 
- Kìm cắt (loại thông dụng); 
- Tua vít kĩ thuật điện loại có 2 đầu; 
- Mỏ hàn thiếc (AC 220V, 60W), kèm đế mỏ hàn (loại thông dụng).
- Hộp đựng dụng cụ làm bằng nhựa có kích thước: (44x22x20)cm.</v>
          </cell>
          <cell r="G562">
            <v>2483000</v>
          </cell>
        </row>
        <row r="563">
          <cell r="F563" t="str">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ell>
          <cell r="G563">
            <v>64080000</v>
          </cell>
        </row>
        <row r="564">
          <cell r="F564" t="str">
            <v xml:space="preserve">- Cảm biến đo nồng độ khí CO2:
Dùng để đo nồng độ khí CO2 (Cacbon điôxít) trong không khí. Sử dụng loại cảm biến hồng ngoại. Được ứng dụng để đánh giá định lượng ô nhiễm không khí trong phòng, ngoài môi trường.
Thông số kĩ thuật:
- Thang đo: 0 ~ 50000ppm  
- Độ chính xác: ±10%;
- Độ phân giải: 1ppm
Cần kết nối cảm biến với bộ thu nhận số liệu, sau đó có thể xem kết quả đo hiển thị trên màn hình của bộ thu nhận số liệu hoặc thông qua phần mềm sử dụng theo kèm.
</v>
          </cell>
        </row>
        <row r="565">
          <cell r="F565" t="str">
            <v xml:space="preserve">- Cảm biến đo Lượng Oxi hòa tan trong nước và nồng độ khí Oxi trong không khí 
Nguyên lý hoạt động của đầu dò cảm biến là đo phân cực. Đầu dò cấu tạo gồm cực dương, cực âm và màng. Trong quá trình sử dụng, nhúng đầu đo vào dung dịch cần đo. Điện thế được đặt trên anốt và catốt để xảy ra phản ứng điện hóa.
Thông số kĩ thuật:
Đo lượng Oxy hòa tan trong nước:
- Thang đo: 0 ~ 20mg/L
- Độ chính xác: ±2%
Đo nồng độ khí Oxy trong không khí:
- Thang đo: 0 ~ 27%
- Độ chính xác: ±1%
- Nhiệt độ hoạt động: -20 ~ 50°C
- Độ ẩm hoạt động: 0 ~ 99%
Cần kết nối cảm biến với bộ thu nhận số liệu, sau đó có thể xem kết quả đo hiển thị trên màn hình của bộ thu nhận số liệu hoặc thông qua phần mềm sử dụng theo kèm.
</v>
          </cell>
        </row>
        <row r="566">
          <cell r="F566" t="str">
            <v>- Cảm biến đo nhiệt độ:
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ell>
        </row>
        <row r="567">
          <cell r="F567" t="str">
            <v>- Cảm biến đo độ ẩm:
Sử dụng để phát hiện độ ẩm tương đối theo nguyên tắc điện dung, được làm bằng điện dung màng polyme. Khi độ ẩm thay đổi, điện trở của tụ điện ẩm cũng thay đổi dẫn tới điện dung của nó thay đổi. Giá trị độ ẩm nhận được từ nguyên tắc này. Độ cho phép của chất điện môi tỷ lệ thuận với độ hút ẩm. Khi độ ẩm tăng dẫn đến điện dung tăng và ngược lại.
Thông số kĩ thuật:
- Thang đo: 0 ~ 100%
- Độ chính xác tối thiểu: ±3%
Cần kết nối cảm biến với bộ thu nhận số liệu, sau đó có thể xem kết quả đo hiển thị trên màn hình của bộ thu nhận số liệu hoặc thông qua phần mềm sử dụng theo kèm.</v>
          </cell>
        </row>
        <row r="568">
          <cell r="F568" t="str">
            <v xml:space="preserve">- Cảm biến đo nồng độ mặn:
Cảm biến đo nồng độ mặn bao gồm điện cực dẫn màu đen bạch kim và mạch điều hòa tương ứng. Cảm biến tính toán nồng độ mặn bằng cách đo độ dẫn điện trong dung dịch có chứa các ion. Sự gia tăng nồng độ của các ion trong dung dịch sẽ làm tăng độ dẫn điện.
Thông số kĩ thuật:
- Thang đo: 0 ~ 50 ppt
- Độ phân giải: 0.01 ppt
- Độ chính xác: ±1%
Cần kết nối cảm biến với bộ thu nhận số liệu, sau đó có thể xem kết quả đo hiển thị trên màn hình của bộ thu nhận số liệu hoặc thông qua phần mềm sử dụng theo kèm.
</v>
          </cell>
        </row>
        <row r="569">
          <cell r="F569" t="str">
            <v xml:space="preserve">- Cảm biến đo độ pH
Sử dụng để xác định độ kiềm hoặc độ axit của mẫu. Điện cực và đầu dò của cảm biến mang lại kết quả chính xác phục vụ cho các bài thí nghiệm trong các bộ môn công nghệ, hóa học, sinh học. Đầu dò pH được tạo thành từ hai điện cực là điện cực cảm biến bằng thủy tinh và điện cực tham chiếu. Được dùng để đo nồng độ ion H+ của dung dịch và hiển thị giá trị pH.
Thông số kĩ thuật:
- Thang đo: 0 ~ 14 pH
- Độ phân giải: 0.01 pH
- Nhiệt độ hoạt động: 5 - 60°C
Cần kết nối cảm biến với bộ thu nhận số liệu, sau đó có thể xem kết quả hiển thị trên màn hình của bộ thu nhận số liệu hoặc thông qua phần mềm sử dụng theo kèm.
</v>
          </cell>
        </row>
        <row r="570">
          <cell r="F570" t="str">
            <v xml:space="preserve">- Cảm biến đo cường độ âm thanh:
Dùng để đo và khảo sát cường độ âm thanh trong các thí nghiệm phần Âm học hoặc nghiên cứu độ ồn trong môi trường. Cảm biến thu tín hiệu âm thanh bằng microphone. Sau khi được khuếch đại bởi mạch điện, cảm biến xuất ra giá trị cường độ âm thanh.
Thông số kĩ thuật:
- Thang đo: 40 ~ 100 dBA
- Độ chính xác: ± 0.1dB
- Độ phân giải: 0.1dB
Cần kết nối cảm biến với bộ thu nhận số liệu, sau đó có thể xem kết quả đo hiển thị trên màn hình của bộ thu nhận số liệu hoặc thông qua phần mềm sử dụng theo kèm.
</v>
          </cell>
        </row>
        <row r="571">
          <cell r="F571" t="str">
            <v xml:space="preserve">- Cảm biến đo áp suất khí:
Sử dụng để đo áp suất tuyệt đối của khí. Cảm biến tiếp xúc với khí qua ống ở phía trước. Sự chênh lệch áp suất giữa ống mềm và khoang chân không kín bên trong cảm biến được hình thành. Sự chênh lệch áp suất đó được chuyển thành tín hiệu điện áp. Điện áp đầu ra tỷ lệ thuận với áp suất tuyệt đối.
Thông số kĩ thuật:
- Thang đo: 0 ~ 400kPa    
- Độ chính xác: ±6kPa
- Độ phân giải: 0.1kPa
Cần kết nối cảm biến với bộ thu nhận số liệu, sau đó có thể xem kết quả đo hiển thị trên màn hình của bộ thu nhận số liệu hoặc thông qua phần mềm sử dụng theo kèm.
</v>
          </cell>
        </row>
        <row r="572">
          <cell r="F572" t="str">
            <v>- Có phần mềm Tiếng Việt dễ sử dụng
- Tất cả được đựng vào hộp bằng nhựa.B16</v>
          </cell>
        </row>
        <row r="573">
          <cell r="F573" t="str">
            <v>Bộ dụng cụ bao mỗi:
- Mô đun hạ áp DC-DC (2A, 4 - 36 V);
- Mô đun cảm biến: nhiệt độ (đầu ra số, độ chính xác: ± 0,5°C),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 Mô đun giao tiếp: Bluetooth (2.0, giao tiếp: serial port, tần số: 2,4 GHz), RFID (tần số sóng mang: 13,56 MHz, giao tiếp: SPI); Wifi (2,4 GHz, hỗ trợ chuẩn 802.11 b/g/n, hỗ trợ bảo mật: WPA/WPA2, giao tiếp: Micro USB); 
- Thiết bị chấp hành: Động cơ điện 1 chiều (9-12V, 0,2A, 150-300 vòng/phút); Động cơ servo (3-6V, tốc độ: 0,1s/600); Động cơ bước (12-24V, bước góc: 1,80, kích thước: (42x42x41.5)mm, còi báo (5V, tần số âm thanh khoảng: 2,5 KHz);
- Mô đun chức năng: Mạch cầu H (5 - 24V, 2A); Mạch RFID NFC 13.56MHZ RC522 sử dụng IC MFRC522 của NXP được sử dụng để đọc và ghi dữ liệu cho thẻ RFID NFC tần số 13.56Mhz. Điều khiển động cơ bước (giải điện áp hoạt động 8 - 45V, dòng điện: 1,5A); rơle (12V);
- Linh, phụ kiện: board test (15 x 5,5)cm, dây dupont (loại thông dụng), linh kiện điện tử các loại (điện trở, tụ điện các loại, transistor, LED, diode, công tắc các loại).
- Bộ công cụ được đựng trong hộp nhựa, có tay xách, kích thước (430x230x200)mm dễ sử dụng và bảo quản
- Hướng dẫn sử dụng đi kèm bộ công cụ</v>
          </cell>
          <cell r="G573">
            <v>4304000</v>
          </cell>
        </row>
        <row r="575">
          <cell r="F575" t="str">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ell>
          <cell r="G575">
            <v>10162000</v>
          </cell>
        </row>
        <row r="576">
          <cell r="F576" t="str">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ell>
          <cell r="G576">
            <v>1197000</v>
          </cell>
        </row>
        <row r="577">
          <cell r="F577"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577">
            <v>12805000</v>
          </cell>
        </row>
        <row r="578">
          <cell r="F578"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579">
          <cell r="F579"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581">
          <cell r="F581" t="str">
            <v>Chất liệu sợi cotton phủ cao su tự nhiên không gây dị ứng hay kích ứng da,có khả năng bám giữ rất tốt và chống ăn mòn</v>
          </cell>
          <cell r="G581">
            <v>15000</v>
          </cell>
        </row>
        <row r="582">
          <cell r="F582" t="str">
            <v>Nhựa trong suốt, không màu, chịu hoá chất.</v>
          </cell>
          <cell r="G582">
            <v>44000</v>
          </cell>
        </row>
        <row r="586">
          <cell r="F586" t="str">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86">
            <v>28000</v>
          </cell>
        </row>
        <row r="587">
          <cell r="F587" t="str">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87">
            <v>28000</v>
          </cell>
        </row>
        <row r="588">
          <cell r="F588" t="str">
            <v>Yêu cầu nội dung: Một số vật liệu, hình ảnh minh họa các bước xây dựng ngôi nhà cấp 4 cho hộ gia đình.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88">
            <v>28000</v>
          </cell>
        </row>
        <row r="589">
          <cell r="F589" t="str">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89">
            <v>28000</v>
          </cell>
        </row>
        <row r="591">
          <cell r="F591" t="str">
            <v>Yêu cầu nội dung: Minh họa một số nhóm thực phẩm chính thường sử dụng trong gia đình có chức năng cung cấp chất bột, đường và sơ; chất đạm; chất béo; vitamin, khoáng chất.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1">
            <v>28000</v>
          </cell>
        </row>
        <row r="592">
          <cell r="F592" t="str">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2">
            <v>28000</v>
          </cell>
        </row>
        <row r="593">
          <cell r="F593" t="str">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3">
            <v>28000</v>
          </cell>
        </row>
        <row r="594">
          <cell r="F594">
            <v>0</v>
          </cell>
        </row>
        <row r="595">
          <cell r="F595" t="str">
            <v>Yêu cầu nội dung: Thể hiện một bối cảnh trong cuộc sống, Trong đó, có nhiều người mặc các trang phục khác nhau thể hiện sự đa dạng của thời trang trong cuộc sống.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5">
            <v>28000</v>
          </cell>
        </row>
        <row r="596">
          <cell r="F596" t="str">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6">
            <v>28000</v>
          </cell>
        </row>
        <row r="597">
          <cell r="F597" t="str">
            <v>Yêu cầu nội dung: Thể hiện cách lựa chọn và phối hợp trang phục vẽ họa tiết, kiểu dáng, màu sắc.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7">
            <v>28000</v>
          </cell>
        </row>
        <row r="598">
          <cell r="F598">
            <v>0</v>
          </cell>
        </row>
        <row r="599">
          <cell r="F599" t="str">
            <v>Yêu cầu nội dung: cấu tạo và sơ đồ khối thể hiện nguyên lí làm việc của nồi cơm điện đơn chức năng, kèm hình minh họa nồi đa chức năng.
Kích thước tranh (790x540)mm, dung sai 10mm,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599">
            <v>28000</v>
          </cell>
        </row>
        <row r="600">
          <cell r="F600" t="str">
            <v>Yêu cầu nội dung: cấu tạo và sơ đồ khối thể hiện nguyên lí làm việc của một số bếp điện phổ biến như bếp từ, bếp hồng ngoại.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00">
            <v>28000</v>
          </cell>
        </row>
        <row r="601">
          <cell r="F601" t="str">
            <v>Yêu cầu nội dung: cấu tạo một số loại bóng đèn (sợi đốt, LED, compact, huỳnh quang).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01">
            <v>28000</v>
          </cell>
        </row>
        <row r="602">
          <cell r="F602">
            <v>0</v>
          </cell>
        </row>
        <row r="603">
          <cell r="F603" t="str">
            <v>Yêu cầu nội dung: tranh mô tả một mô hình nhà kính trồng cây (có hệ thống tưới nước tự động, hệ thống cảm biến ánh sáng, cảm biến nhiệt độ, cảm biến độ ẩm, hệ thống làm mát tự động).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03">
            <v>28000</v>
          </cell>
        </row>
        <row r="604">
          <cell r="F604">
            <v>0</v>
          </cell>
        </row>
        <row r="605">
          <cell r="F605" t="str">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05">
            <v>28000</v>
          </cell>
        </row>
        <row r="606">
          <cell r="F606">
            <v>0</v>
          </cell>
        </row>
        <row r="607">
          <cell r="F607" t="str">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07">
            <v>28000</v>
          </cell>
        </row>
        <row r="608">
          <cell r="F608">
            <v>0</v>
          </cell>
        </row>
        <row r="609">
          <cell r="F609" t="str">
            <v>Yêu cầu nội dung: tranh về một số loại thủy sản có giá trị kinh tế cao ở nước ta: Cá tra, cá ba sa, cua biển, tôm sú, tôm càng xanh, tôm hùm.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row>
        <row r="610">
          <cell r="F610">
            <v>0</v>
          </cell>
        </row>
        <row r="611">
          <cell r="F611" t="str">
            <v>Yêu cầu nội dung: thể hiện nội dung phương pháp hình chiếu vuông góc.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1">
            <v>28000</v>
          </cell>
        </row>
        <row r="612">
          <cell r="F612" t="str">
            <v>Yêu cầu nội dung: bản vẽ nhà của ngôi nhà đơn giản bao gồm các hình biểu diễn mặt đứng, mặt bằng, hình chiếu phối cảnh của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2">
            <v>28000</v>
          </cell>
        </row>
        <row r="613">
          <cell r="F613">
            <v>0</v>
          </cell>
        </row>
        <row r="614">
          <cell r="F614" t="str">
            <v>Yêu cầu nội dung: hình ảnh thể hiện một số tình huống gây mất an toàn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4">
            <v>28000</v>
          </cell>
        </row>
        <row r="615">
          <cell r="F615" t="str">
            <v>Yêu cầu nội dung: quy trình các thao tác xử lí và sơ cứu người bị điện giật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5">
            <v>28000</v>
          </cell>
        </row>
        <row r="616">
          <cell r="F616">
            <v>0</v>
          </cell>
        </row>
        <row r="617">
          <cell r="F617" t="str">
            <v>Yêu cầu nội dung: mô tả cấu trúc chung của mạch điện trong nhà bao gồm nguồn, tải, truyền dẫn, đóng cắt, điều khiển và bảo vệ mạch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7">
            <v>28000</v>
          </cell>
        </row>
        <row r="618">
          <cell r="F618" t="str">
            <v>Yêu cầu nội dung: sơ đồ khối và hình ảnh minh họa của mạch điện điều khiển đơn giản.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618">
            <v>28000</v>
          </cell>
        </row>
        <row r="619">
          <cell r="F619">
            <v>0</v>
          </cell>
        </row>
        <row r="620">
          <cell r="F620">
            <v>0</v>
          </cell>
        </row>
        <row r="621">
          <cell r="F621" t="str">
            <v>Vải thông dụng thuộc các loại sợi thiên nhiên, sợi hóa học, sợi pha, sợi dệt kim (mỗi loại 2 mẫu).</v>
          </cell>
          <cell r="G621">
            <v>75000</v>
          </cell>
        </row>
        <row r="622">
          <cell r="F622">
            <v>0</v>
          </cell>
        </row>
        <row r="623">
          <cell r="F623" t="str">
            <v>Nồi cơm điện Panasonic 1.8 lít SR-MVN18LRAX
Thương hiệu: Panasonic
Model: SR-MVN18LRAX
Mã SP: GD.005285
Dung tích 1.8 lít
Xuất xứ:  Malaysia/ China</v>
          </cell>
          <cell r="G623">
            <v>1890000</v>
          </cell>
        </row>
        <row r="624">
          <cell r="F624" t="str">
            <v>Bếp từ Sunhouse SHD6160
Chất liệu mặt bếp : Kính ceramic cường lực chịu nhiệt
Công suất:1800W
Bảng điều khiển: Phím bấm điện tử
Hẹn giờ: Có hẹn giờ</v>
          </cell>
          <cell r="G624">
            <v>1215000</v>
          </cell>
        </row>
        <row r="625">
          <cell r="F625">
            <v>0</v>
          </cell>
          <cell r="G625">
            <v>432000</v>
          </cell>
        </row>
        <row r="626">
          <cell r="F626" t="str">
            <v xml:space="preserve">
Quạt treo tường điện cơ QTT400X-HĐ Có điều khiển
Công suất 46W
Số cánh quạt 3 cánh
Hẹn giờ Có, Đường kính quạt 400mm
Điều khiển Có</v>
          </cell>
          <cell r="G626">
            <v>878000</v>
          </cell>
        </row>
        <row r="627">
          <cell r="F627">
            <v>0</v>
          </cell>
        </row>
        <row r="628">
          <cell r="F628" t="str">
            <v>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v>
          </cell>
          <cell r="G628">
            <v>269000</v>
          </cell>
        </row>
        <row r="629">
          <cell r="F629">
            <v>0</v>
          </cell>
        </row>
        <row r="630">
          <cell r="F630" t="str">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ell>
          <cell r="G630">
            <v>185000</v>
          </cell>
        </row>
        <row r="631">
          <cell r="F631" t="str">
            <v>Thể hiện được các cơ cấu truyền và biến đổi chuyển động: 
Gồm:
- 1 tấm đế bằng nhựa kích thước (335x195x8)mm.
- 1 bánh đai lớn rãnh tam giác.
- 1 bánh đai nhỏ rãnh tam giác.
- 1 bánh đai lớn rãnh vuông.
- 1 bánh đai nhỏ rãnh vuông.
- 2 dây đai tròn và dẹt.
- 1 bánh ma sát lớn.
- 1 bánh ma sát nhỏ.
- 2 bánh răng ăn khớp ngoài lớn.
- 1 bánh răng ăn khớp ngoài nhỏ.
- 1 đĩa xích lớn.
- 1 đĩa xích nhỏ.
- 1 dây xích.
- 1 bánh cam.
- 1 hộp đế - con trượt - lò xo nén.
- 1 thanh răng - máng trượt chữ U.
- 1 thanh truyền - con trượt.
- 1 giá đỡ con trượt.
- 1 giá đỡ - Trục vít - đai ốc.
- 1 tay quay.
- 3 bạc nhôm - trục truyền động.
Tất cả các thiết bị được đựng trong hộp nhựa (350x200x80)mm</v>
          </cell>
          <cell r="G631">
            <v>523000</v>
          </cell>
        </row>
        <row r="632">
          <cell r="F632">
            <v>0</v>
          </cell>
        </row>
        <row r="633">
          <cell r="F633">
            <v>0</v>
          </cell>
        </row>
        <row r="634">
          <cell r="F634" t="str">
            <v>Bộ dụng cụ sử dụng trong chế biến món ăn không sử dụng nhiệt
- Rổ nhựa F 40cm (1 cái)
- Thau nhựa F 39cm (1 cái)
- Thớt nhựa F 30cm (1 cái)
- Dao thái (3 cây)
- Dĩa F 30cm (1 cái)
- Tô F 25cm (1 cái) 
- Lọ nhựa F 13cm (1 cái) 
- Muỗng inox (10 cái)
- Đũa (10 đôi)</v>
          </cell>
          <cell r="G634">
            <v>606000</v>
          </cell>
        </row>
        <row r="635">
          <cell r="F635" t="str">
            <v>Bộ dụng cụ tỉa hoa, trang trí món ăn không sử dụng nhiệt loại thông dụng gồm có:
- Chặn rau củ
- Dao cắt
- Dao tỉa
- Kéo tỉa
- Dụng cụ tỉa củ
- Dao lam
Tất cả được đựng vào hộp nhưa có kích thước: (26x13x3)cm</v>
          </cell>
          <cell r="G635">
            <v>122000</v>
          </cell>
        </row>
        <row r="636">
          <cell r="F636">
            <v>0</v>
          </cell>
        </row>
        <row r="637">
          <cell r="F637" t="str">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vớì thiết bị ở phần modul nông nghiệp lớp 9).</v>
          </cell>
          <cell r="G637">
            <v>353000</v>
          </cell>
        </row>
        <row r="638">
          <cell r="F638">
            <v>0</v>
          </cell>
        </row>
        <row r="639">
          <cell r="F639" t="str">
            <v>Làm bằng chất liệu không rỉ (trừ thủy tinh), không dùng thủy ngân, dải nhiệt độ đo từ 0 đến 100°C, độ phân giải tối thiểu 0,5°C</v>
          </cell>
          <cell r="G639">
            <v>77000</v>
          </cell>
        </row>
        <row r="640">
          <cell r="F640" t="str">
            <v xml:space="preserve">Đĩa làm bằng nhựa cứng, không cong vênh, an toàn toàn trong sử dụng, sơn hai màu đen và trắng, đường kính đĩa 200 mm; bulong là thép không gỉ. Dây dài 3m, trên dây có đánh số từng cm để đo lường. </v>
          </cell>
          <cell r="G640">
            <v>109000</v>
          </cell>
        </row>
        <row r="641">
          <cell r="F641" t="str">
            <v>Chiều cao 70cm, đường kính miệng thùng 40cm, đáy thùng tối thiểu 30cm, chất liệu nhựa cứng, an toàn trong sử dụng.</v>
          </cell>
          <cell r="G641">
            <v>596000</v>
          </cell>
        </row>
        <row r="642">
          <cell r="F642">
            <v>0</v>
          </cell>
        </row>
        <row r="643">
          <cell r="F643" t="str">
            <v xml:space="preserve">Bộ thiết bị để vẽ trên bảng gồm: 
- 01 chiếc thước thẳng dài 500mm, độ chia nhỏ nhất là 01 mm, vật liệu bằng nhôm,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ell>
          <cell r="G643">
            <v>269000</v>
          </cell>
        </row>
        <row r="644">
          <cell r="F644">
            <v>0</v>
          </cell>
        </row>
        <row r="645">
          <cell r="F645">
            <v>0</v>
          </cell>
          <cell r="G645">
            <v>5400000</v>
          </cell>
        </row>
        <row r="646">
          <cell r="F646">
            <v>0</v>
          </cell>
        </row>
        <row r="647">
          <cell r="F647" t="str">
            <v>- Bút thử điện, găng tay, kính bảo hộ (TBDC)
- Thiết bị đóng cắt, bảo vệ điện (loại thông dụng).</v>
          </cell>
          <cell r="G647">
            <v>117000</v>
          </cell>
        </row>
        <row r="650">
          <cell r="F650" t="str">
            <v>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v>
          </cell>
          <cell r="G650">
            <v>16907000</v>
          </cell>
        </row>
        <row r="651">
          <cell r="F651" t="str">
            <v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v>
          </cell>
          <cell r="G651">
            <v>15498000</v>
          </cell>
        </row>
        <row r="652">
          <cell r="F652" t="str">
            <v xml:space="preserve"> TP-LINK TL-SG3428X
Giao diện  24 x 10/100/1000 Mbps RJ45 Ports, 4 x 10G SFP+, 1 x RJ45 Console, 1 x Micro-USB Console
Số lượng quạt  Fanless
Bộ cấp nguồn  100-240 V AC ~ 50/60 Hz
Kích thước  440 x 180 x 44 mm
Lắp  Rack Mountable
Tiêu thụ tối đa  23.6 W (110V/60Hz)
Max Heat Dissipation  80.353 BTU/h
Switching Capacity  128 Gbps
Tốc độ chuyển gói  95.23 Mpps
Bảng địa chỉ MAC  16 K
Khung Jumbo  9 KB
</v>
          </cell>
          <cell r="G652">
            <v>9450000</v>
          </cell>
        </row>
        <row r="653">
          <cell r="F653" t="str">
            <v xml:space="preserve"> - Model: KB-BMT2C/GG
- Nhãn hiệu: Kinh Bắc
- Xuất xứ: Việt Nam
Bàn:
- Kích thước: D1200 x R600 x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ell>
          <cell r="G653">
            <v>3980000</v>
          </cell>
        </row>
        <row r="654">
          <cell r="F654" t="str">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ell>
          <cell r="G654">
            <v>2430000</v>
          </cell>
        </row>
        <row r="655">
          <cell r="F655" t="str">
            <v>Máy in HP LaserJet M211d
Loại máy: Máy in laser đen trắng đơn chức HP
Khổ giấy: Tối đa A4
Tốc độ in: 29 trang/phút
Độ phân giải: tố thiểu 600 x 600 dpi 
In đảo mặt: Có
Cổng giao tiếp: USB 2.0
Dùng mực: HP W1360A (1.150 trang)</v>
          </cell>
          <cell r="G655">
            <v>4037000</v>
          </cell>
        </row>
        <row r="656">
          <cell r="F656"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656">
            <v>18293000</v>
          </cell>
        </row>
        <row r="657">
          <cell r="F657" t="str">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ell>
        </row>
        <row r="658">
          <cell r="F658"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659">
          <cell r="F659" t="str">
            <v xml:space="preserve">Ổ cứng Seagate 1TB 2.5" USB 3.0
- Thương hiệu: Việt Nam
-  Dung lượng: 1 TB
- Giao tiếp USB 3.0
- Tương thích Windows và MacOS (exFAT)
-  Kích thước: 114.8 x 78 x 11.7mm.
-  Trọng lượng: 148gram
- Xuất xứ:Việt Nam </v>
          </cell>
          <cell r="G659">
            <v>2160000</v>
          </cell>
        </row>
        <row r="660">
          <cell r="F660" t="str">
            <v>Gồm bộ tuốc nơ vít các loại, kìm bấm dây mạng RJ45, RJ11, bút thử điện, đồng hồ đo điện đa năng.</v>
          </cell>
          <cell r="G660">
            <v>1418000</v>
          </cell>
        </row>
        <row r="661">
          <cell r="F661" t="str">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ell>
          <cell r="G661">
            <v>3490000</v>
          </cell>
        </row>
        <row r="664">
          <cell r="F664" t="str">
            <v>Switch TP-Link TL-SF1005D 5-Port 
- 5 cổng RJ45 10/100Mbps với kỹ thuật chiếm quyền điều khiển cáp (Auto-Negotiation) và hỗ trợ tính năng MDI / MDIX
- Công nghệ xanh giúp tiết kiệm điện năng lên đến 60%
- Kiểm soát lưu lượng IEEE 802.3x mang lại khả năng chuyển tải dữ liệu đáng tin cậy
Xuất xứ: China</v>
          </cell>
          <cell r="G664">
            <v>169000</v>
          </cell>
        </row>
        <row r="665">
          <cell r="F665" t="str">
            <v>Bộ phát Wifi chuẩn N TP Link TL-WR841N 300Mbps
Hiệu suất: Tốc độ Wi-Fi chuẩn N lên đến 300Mbps, rất thuận lợi để sử dụng cho các ứng dụng tiêu thụ băng thông lớn như xem video HD trực tuyến.
Mạng khách: cung cấp quyền truy cập riêng biệt cho khách trong khi vẫn đảm bảo mạng gia đình.
IPv6: tương thích với IPv6 (Internet Protocol version 6).
Nút WPS: mã hóa bảo mật không dây dễ dàng bằng cách nhấn nút WPS.
IPTV: hỗ trợ IGMP Proxy/Snooping, Cầu nối và Tag VLAN để tối ưu hóa luồng IPTV.</v>
          </cell>
          <cell r="G665">
            <v>419000</v>
          </cell>
        </row>
        <row r="666">
          <cell r="F666">
            <v>0</v>
          </cell>
          <cell r="G666">
            <v>11000</v>
          </cell>
        </row>
        <row r="667">
          <cell r="F667">
            <v>0</v>
          </cell>
          <cell r="G667">
            <v>3000</v>
          </cell>
        </row>
        <row r="670">
          <cell r="F670" t="str">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ell>
          <cell r="G670">
            <v>353000</v>
          </cell>
        </row>
        <row r="671">
          <cell r="F671" t="str">
            <v>Loại thông dụng, chất liệu bằng nhựa phù hợp, phát ra âm thanh để ra hiệu lệnh.</v>
          </cell>
          <cell r="G671">
            <v>6000</v>
          </cell>
        </row>
        <row r="672">
          <cell r="F672" t="str">
            <v>Thước dây cuộn độ dài tối thiểu 10.000mm, dây thước bằng nhựa rộng 12mm được cuộn hộp nhựa đường kính 100mm</v>
          </cell>
          <cell r="G672">
            <v>75000</v>
          </cell>
        </row>
        <row r="673">
          <cell r="F673" t="str">
            <v>Hình chữ nhật, chất liệu bằng vải, kích thước (350x410)mm, Cán dài 460mm, đường kính 15mm, tay cầm 110mm.</v>
          </cell>
          <cell r="G673">
            <v>23000</v>
          </cell>
        </row>
        <row r="674">
          <cell r="F674" t="str">
            <v>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v>
          </cell>
          <cell r="G674">
            <v>556000</v>
          </cell>
        </row>
        <row r="675">
          <cell r="F675" t="str">
            <v>Hình nón, chất liệu bằng nhựa PVC; chiều cao 80mm, đường kính đế 200mm.</v>
          </cell>
          <cell r="G675">
            <v>14000</v>
          </cell>
        </row>
        <row r="676">
          <cell r="F676" t="str">
            <v>Loại thông dụng, chất liệu chính bằng kim loại, có đồng hồ đo áp lực, vòi bơm bằng ống cao su, van bơm có đầu cài tiện lợi.</v>
          </cell>
          <cell r="G676">
            <v>318000</v>
          </cell>
        </row>
        <row r="677">
          <cell r="F677" t="str">
            <v>Dạng sợi, chất liệu bằng cao su hoặc chất liệu khác phù hợp, có lò xo chống bào mòn, dài tối thiểu 2.500mm, có cán cầm bằng gỗ.</v>
          </cell>
          <cell r="G677">
            <v>24000</v>
          </cell>
        </row>
        <row r="678">
          <cell r="F678" t="str">
            <v>Dạng sợỉ, chất liệu bằng cao su hoặc hoặc chất liệu khác phù hợp, dài tối thiểu 5000mm.</v>
          </cell>
          <cell r="G678">
            <v>27000</v>
          </cell>
        </row>
        <row r="679">
          <cell r="F679" t="str">
            <v>Hình tròn, chất liệu bằng cao su có đàn hồi, trọng lượng 1000-2000g.</v>
          </cell>
          <cell r="G679">
            <v>380000</v>
          </cell>
        </row>
        <row r="680">
          <cell r="F680" t="str">
            <v>Dạng sợi quấn, chất liệu bằng các sợi đay có đường kính khoảng 21-25mm, chiều dài tối thiểu 20.000mm (20m).</v>
          </cell>
          <cell r="G680">
            <v>1106000</v>
          </cell>
        </row>
        <row r="681">
          <cell r="F681">
            <v>0</v>
          </cell>
        </row>
        <row r="682">
          <cell r="F682">
            <v>0</v>
          </cell>
        </row>
        <row r="683">
          <cell r="F683" t="str">
            <v>Hình tròn, chất liệu bằng cao su đặc, trọng lượng 150g (theo tiêu chuẩn của Tổng cục TDTT).</v>
          </cell>
          <cell r="G683">
            <v>17000</v>
          </cell>
        </row>
        <row r="684">
          <cell r="F684" t="str">
            <v>Chất liệu bằng sợi vải dù hoặc tương đương, kích thước (5x10)m, mắt lưới 2cm, dây căng lưới dải tối thiểu 25m (loại dây 2 lõi).</v>
          </cell>
          <cell r="G684">
            <v>2743000</v>
          </cell>
        </row>
        <row r="685">
          <cell r="F685">
            <v>0</v>
          </cell>
        </row>
        <row r="686">
          <cell r="F686" t="str">
            <v>Chất liệu khung chính bằng kim loại, trên khung có 3 nấc giúp điều chỉnh khoảng cách  và góc độ bàn đạp (nấc thấp nhất 145mm, nấc cao nhất 170mm ).Bàn đạp có kích thước (21x9x11)cm. Vị trí đặt bàn chân được lót cao su dày. Bàn đạp có chốt để cố định vào trục giữa.Trục giữa có 30 lỗ để điều chỉnh khoảng cách, giữa 2 bàn đạp có vít để cố định bàn đạp xuống sàn khi sử dụng. (Theo tiêu chuẩn qui định, loại dùng cho tập luyện).</v>
          </cell>
          <cell r="G686">
            <v>552000</v>
          </cell>
        </row>
        <row r="687">
          <cell r="F687" t="str">
            <v>Dạng sợi, chất liệu bằng vải hoặc tương đương, kích thước rộng 7-10mm, dài 5000-7000mm</v>
          </cell>
          <cell r="G687">
            <v>63000</v>
          </cell>
        </row>
        <row r="688">
          <cell r="F688">
            <v>0</v>
          </cell>
        </row>
        <row r="689">
          <cell r="F689" t="str">
            <v>Hình khối hộp chữ nhật, chất liệu bằng gỗ, kích thước (1220x200x100)mm (DxRxC) (Theo tiêu chuẩn qui định, loại dùng cho tập luyện).</v>
          </cell>
          <cell r="G689">
            <v>1154000</v>
          </cell>
        </row>
        <row r="690">
          <cell r="F690" t="str">
            <v>Cán bằng gỗ, đầu xới cát chất liệu bằng thép, an toàn trong sử dụng.</v>
          </cell>
          <cell r="G690">
            <v>95000</v>
          </cell>
        </row>
        <row r="691">
          <cell r="F691" t="str">
            <v>Cán bằng gỗ dài 85cm Ф3cm. Mặt bàn trang cát bằng tole (250x500)mm.</v>
          </cell>
          <cell r="G691">
            <v>333000</v>
          </cell>
        </row>
        <row r="692">
          <cell r="F692">
            <v>0</v>
          </cell>
        </row>
        <row r="693">
          <cell r="F693" t="str">
            <v>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v>
          </cell>
          <cell r="G693">
            <v>1641000</v>
          </cell>
        </row>
        <row r="694">
          <cell r="F694" t="str">
            <v>Dạng ống tròn, chất liệu bằng nhôm thẳng, đường kính 25mm, dài 4000mm (Theo tiêu chuẩn qui định, loại dùng cho tập luyện).</v>
          </cell>
          <cell r="G694">
            <v>473000</v>
          </cell>
        </row>
        <row r="695">
          <cell r="F695" t="str">
            <v>Đệm nhảy cao 01 bộ gồm 2 tấm
Hình khối hộp chữ nhật, chất liệu bằng mút, có vỏ bọc ngoài bằng bạt chống thấm. Kích thước (2000x1800x500)mm (Theo tiêu chuẩn qui định, loại dùng cho tập luyện).</v>
          </cell>
          <cell r="G695">
            <v>24230000</v>
          </cell>
        </row>
        <row r="699">
          <cell r="F699" t="str">
            <v>Hình tròn, chất liệu bằng da hoặc giả da, size số 5, chu vi 680-700mm, trọng lượng 400-450g (Theo tiêu chuẩn qui định, loại dùng cho tập luyện).</v>
          </cell>
          <cell r="G699">
            <v>235000</v>
          </cell>
        </row>
        <row r="700">
          <cell r="F700" t="str">
            <v>-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qui định, loại dùng cho tập luyện).</v>
          </cell>
          <cell r="G700">
            <v>20665000</v>
          </cell>
        </row>
        <row r="702">
          <cell r="F702" t="str">
            <v>Hình tròn, chất liệu bằng da hoặc tương đương, có chia các rãnh tạo ma sát. Gồm 2 quả: Size số 7 dành cho HS Nam (chu vi 750-780mm; trọng lượng: 600-650g) và size số 6 dành cho HS Nữ (chu vi 720-740mm; trọng lượng: 500-540g). (Theo tiêu chuẩn qui định, loại dùng cho tập luyện).</v>
          </cell>
          <cell r="G702">
            <v>151000</v>
          </cell>
        </row>
        <row r="703">
          <cell r="F703" t="str">
            <v>- 1 Cột rổ: Dạng ống tròn đường kính 90mm, chất liệu bằng kim loại, có bánh xe di động. Chiều cao có thể điều chỉnh trong khoảng 2600-3050mm. 
- 1 Bảng rổ: Hình chữ nhật, chất liệu bằng composite hoặc chất liệu khác phù hợp, kích thước (1800x1050)mm, được gắn với cột rổ, có thể hạ, nâng độ cao. 
- 1 Vòng rổ: Hình tròn, chất liệu bằng kim loại, đường kính 450mm và được đan lưới, gắn cố định trên bảng rổ, mặt vòng rổ song song với mặt đất. (Theo tiêu chuẩn qui định, loại dùng cho tập luyện),</v>
          </cell>
          <cell r="G703">
            <v>6644000</v>
          </cell>
        </row>
        <row r="705">
          <cell r="F705" t="str">
            <v>Hình nón ngược, chất liệu cánh cầu bằng lông vũ, chất liệu đế cầu bằng xốp mút, đường kính đế cầu 25-28mm, trọng lượng 4,74-5,5g. (Theo tiêu chuẩn qui định, loại dùng cho tập luyện).</v>
          </cell>
          <cell r="G705">
            <v>20000</v>
          </cell>
        </row>
        <row r="706">
          <cell r="F706" t="str">
            <v>Hình elip có tay cầm, chất liệu bằng kim loại . Bao gồm phần tay cầm và mặt vợt, kích thước 650x230mm (DxR). Mặt vợt dài 290mm. Trọng lượng 73-125g (Theo tiêu chuẩn qui định, loại dùng cho tập luyện).</v>
          </cell>
          <cell r="G706">
            <v>200000</v>
          </cell>
        </row>
        <row r="707">
          <cell r="F707" t="str">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(6100x750)mm (DxC), viền lưới rộng 20mm, kích thước mắt lưới 20-23mm. (Theo tiêu chuẩn qui định, loại dùng cho tập luyện).</v>
          </cell>
          <cell r="G707">
            <v>1769000</v>
          </cell>
        </row>
        <row r="709">
          <cell r="F709" t="str">
            <v>Chất liệu cánh bằng xốp, chất liệu đế bằng cao su dày 13-15mm, đường kính 38-40mm. Chiều cao 130-150mm, trọng lượng 13g. (Theo tiêu chuẩn qui định, loại dùng cho tập luyện).</v>
          </cell>
          <cell r="G709">
            <v>20000</v>
          </cell>
        </row>
        <row r="710">
          <cell r="F710" t="str">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(7100x750)mm (DxC), viền lưới rộng 20mm, kích thước mắt lưới 20-23mm. (Theo tiêu chuẩn qui định, loại dùng cho tập luyện).</v>
          </cell>
          <cell r="G710">
            <v>1769000</v>
          </cell>
        </row>
        <row r="713">
          <cell r="F713" t="str">
            <v>Theo mẫu của loại  trống, mặt trống bằng simili đàn hồi tốt có hoa văn, gồm trống và một dùi gõ. Trống có đường kính 180mm chiều cao 75mm, dùi gõ bằng nhựa chiều dài 170mm.</v>
          </cell>
          <cell r="G713">
            <v>130000</v>
          </cell>
        </row>
        <row r="714">
          <cell r="F714" t="str">
            <v>Theo mẫu của nhạc cụ dân tộc, gồm hai mảnh gỗ hình tròn bằng gỗ cao su qua tẩm sấy phủ PU 3 lớp, đường kính 60mm, cao 30mm, được liên kết bằng dây thép chính phẩm rộng 16mm.</v>
          </cell>
          <cell r="G714">
            <v>29000</v>
          </cell>
        </row>
        <row r="715">
          <cell r="F715" t="str">
            <v>Theo mẫu của nhạc cụ dân tộc, gồm hai thanh phách làm bằng gỗ qua tẩm sấy phủ PU màu 3 lớp, kích thước: (25x145)mm.</v>
          </cell>
          <cell r="G715">
            <v>10000</v>
          </cell>
        </row>
        <row r="716">
          <cell r="F716" t="str">
            <v xml:space="preserve">Theo mẫu của nhạc cụ thông dụng, gồm triangle và thanh gõ đều bằng kim loai. Chiều dài mỗi cạnh của tam giác là 180mm làm bằng thép F8mm có khoan lỗ gắn dây treo và tay nắm nhựa, thanh gõ bằng thép F5mm, chiều dài 110mm có tay nắm bọc nhựa. </v>
          </cell>
          <cell r="G716">
            <v>64000</v>
          </cell>
        </row>
        <row r="717">
          <cell r="F717" t="str">
            <v>Theo mẫu của nhạc cụ thông dụng. Đường kính 270mm, chiều cao 50mm, mặt trống meca có hoa văn, trống có 12 cặp lục lạc chia thành 2 tầng.</v>
          </cell>
          <cell r="G717">
            <v>352000</v>
          </cell>
        </row>
        <row r="718">
          <cell r="F718" t="str">
            <v>Theo mẫu của nhạc cụ thông dụng (loại chuông không có cao độ), tay nắm bằng gỗ hoặc nhựa, gồm 5 quả chuông nhỏ được làm từ kim loại, gắn với nhau bằng giá đỡ thép.</v>
          </cell>
          <cell r="G718">
            <v>124000</v>
          </cell>
        </row>
        <row r="719">
          <cell r="F719" t="str">
            <v>Theo mẫu của nhạc cụ thông dụng, gồm hai bầu rỗng bằng nhựa PS có nhiều màu, có tay cầm và dây treo, bên trong đựng những hạt nhựa màu tạo âm thanh, dài khoảng 20cm cân nặng 70gram.</v>
          </cell>
          <cell r="G719">
            <v>38000</v>
          </cell>
        </row>
        <row r="720">
          <cell r="F720" t="str">
            <v>Sản phẩm được làm từ gỗ cao su ghép tẩm sấy phủ PU 3 lớp.
+ Ống gỗ có hình ống tròn: 
     - 01 Ống Φ45x75mm tạo ra âm thanh thấp;
     - 01 Ống Φ45x115mm tạo ra âm thanh cao;
Được gắn trên đế gỗ kích thước (105x35x20)mm, có tay cầm Φ20x100mm.
+ Dùi gõ dài 185mm, đầu có khối gõ tròn Φ23mm.</v>
          </cell>
          <cell r="G720">
            <v>82000</v>
          </cell>
        </row>
        <row r="722">
          <cell r="F722" t="str">
            <v>Theo mẫu của nhạc cụ thông dụng, có 37 phím. Nhạc cụ này có nhiều tên gọi như: melodica, pianica, melodeon, blow-organ, key harmonica, free-reed clarinet, melodyhom,...</v>
          </cell>
          <cell r="G722">
            <v>782000</v>
          </cell>
        </row>
        <row r="723">
          <cell r="F723" t="str">
            <v>Theo mẫu của nhạc cụ thông dụng. Loại sáo dọc soprano recorder làm bằng nhựa, dài 330mm, phía trước có 7 lỗ bấm, phía sau có 1 lỗ bấm, dùng hệ thống bấm Baroque.</v>
          </cell>
          <cell r="G723">
            <v>70000</v>
          </cell>
        </row>
        <row r="724">
          <cell r="F724" t="str">
            <v>Theo mẫu của nhạc cụ thông dụng. Gồm 15 thanh kim loại được gắn với nhau vào giá đỡ ( thanh ngắn nhất 9 cm, thanh dài nhất 18 cm), có hai dùi gõ bằng nhựa dài 30 cm.</v>
          </cell>
          <cell r="G724">
            <v>1077000</v>
          </cell>
        </row>
        <row r="725">
          <cell r="F725" t="str">
            <v>Loại ukulele concert làm bằng gỗ, có 4 dây.
Dáng đàn: Soprano. Kích thước dài: 58cm.
Mặt Lưng bo tròn
Phần Bridge ngựa đàn theo từng rãnh
Mặt gỗ trên, hông, lưng: African Sapele
Gỗ cần đàn: Gabon Okume
Nước sơn phủ: Whisky Barrel Burst mờ.</v>
          </cell>
          <cell r="G725">
            <v>782000</v>
          </cell>
        </row>
        <row r="726">
          <cell r="F726" t="str">
            <v>Đàn Organ Yamaha Psr E273 bao gồm chân đế
Thương hiệu  Yamaha
Model:  Psr E273
Phím:  61 phím 
Màn hình  LCD
Âm sắc:  400
Tính năng
    Chế độ Đố vui
    401 âm sắc chất lượng cao, kết hợp với 143 điệu nhạc đệm tự động
    Tích hợp sẵn 112 Bài nhạc, tải sách nhạc( Songbook) để tìm hiểu những sheet nhạc của các bài hát được cài sẵn trong đàn (có thể tải xuống từ web)
    Chức năng tự học
    Chức năng ghi âm
    Cổng kết nối thiết bị AUX IN giúp kết nối thiết bị nghe nhạc và chơi các bản nhạc theo ý thích
    EQ chính / Stereo cực rộng giúp điều chỉnh, mang lại âm thanh tuyệt vời hơn
    Chức năng "Duo Mode"
Xuất xứ: China</v>
          </cell>
          <cell r="G726">
            <v>5130000</v>
          </cell>
        </row>
        <row r="728">
          <cell r="F728" t="str">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ell>
          <cell r="G728">
            <v>8168000</v>
          </cell>
        </row>
        <row r="731">
          <cell r="F731" t="str">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ell>
          <cell r="G731">
            <v>13406000</v>
          </cell>
        </row>
        <row r="732">
          <cell r="F732" t="str">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ell>
          <cell r="G732">
            <v>18293000</v>
          </cell>
        </row>
        <row r="733">
          <cell r="F733" t="str">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ell>
        </row>
        <row r="734">
          <cell r="F734" t="str">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ell>
        </row>
        <row r="735">
          <cell r="F735" t="str">
            <v>Loại đèn thông dụng có chao; chân cao có điều chỉnh được các góc độ chiếu sáng khác nhau; dây diện dài; ánh sáng vàng; công suất khoảng 200w.</v>
          </cell>
          <cell r="G735">
            <v>1492000</v>
          </cell>
        </row>
        <row r="736">
          <cell r="F736" t="str">
            <v>- Giá có nhiều ngăn, bằng gỗ cao su ghép dễ tháo lắp và an toàn trong sử dụng; 
- Kích thước: (1.2x0.4x0.9)m</v>
          </cell>
          <cell r="G736">
            <v>3154000</v>
          </cell>
        </row>
        <row r="737">
          <cell r="F737" t="str">
            <v>- Mặt bàn phẳng và chân chịu lực, chịu nước, có thể gấp gọn; Kích thước (600x1200)mm cao 850mm; 
- Ghế đơn không có tựa, điều chỉnh được cao/thấp.</v>
          </cell>
          <cell r="G737">
            <v>2428000</v>
          </cell>
        </row>
        <row r="738">
          <cell r="F738" t="str">
            <v>- Bộ bục, bệ gồm 2 loại có kích thước như sau:
Loại (1) dài 800mm, rộng 800mm, cao 1000mm; mặt bục, bệ làm bằng gỗ dày 18mm được sơn màu trắng, có khung bằng sắt (25x25)mm sơn tĩnh điện
Loại (2) dài 200mm, rộng 300mm, cao 200mm; mặt bục, bệ làm bằng gỗ dày 18mm được sơn màu trắng, có khung bằng sắt (20x20)mm sơn tĩnh điện.</v>
          </cell>
          <cell r="G738">
            <v>1804000</v>
          </cell>
        </row>
        <row r="739">
          <cell r="F739" t="str">
            <v>- Kích thước: (1760x1060x400) mm
- Vật liệu: Gỗ cao su ghép chất lượng AB dày 18mm  (± 1mm) toàn bộ phủ PU 3 lớp, lưng tủ bằng ván MDF dày 5mm phủ 2 mặt
 - Có 4 cửa gỗ có khóa và tay nắm; chắc chắn, bền vững, đảm bảo an toàn khi sử dụng. 
- Bên trong có 6 đợt có thể điều chỉnh độ cao
- Gỗ đạt yêu cầu theo TCVN 8575:2010</v>
          </cell>
          <cell r="G739">
            <v>6697000</v>
          </cell>
        </row>
        <row r="740">
          <cell r="F740" t="str">
            <v>- Bộ mẫu vẽ gồm có 6 khối: 
+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nhựa, không cong vênh, chịu được nước, an toàn trong sử dụng, mẫu vẽ  màu trắng.</v>
          </cell>
          <cell r="G740">
            <v>531000</v>
          </cell>
        </row>
        <row r="741">
          <cell r="F741" t="str">
            <v>- Tăng giảm chiều cao từ 1m đến 1.4m
- Có thể di chuyển, xếp gọn trong lớp học; 
- Chất liệu: Bằng sắt ống vuông 20, 25mm dày 1.2mm, đường kính 16 tole dày 0.8mm. Toàn bộ sơn tĩnh điện. Liên kết bằng mối hàn có khí CO2 bảo vệ. Tiếp xúc sàn bằng đế nhựa,  không cong vênh, chịu được nước, an toàn trong sử dụng.</v>
          </cell>
          <cell r="G741">
            <v>560000</v>
          </cell>
        </row>
        <row r="742">
          <cell r="F742" t="str">
            <v>- Chất liệu gỗ, không cong vênh, chịu được nước, an toàn trong sử dụng; kích thước (850x650)mm; độ dày 50mm.</v>
          </cell>
          <cell r="G742">
            <v>187000</v>
          </cell>
        </row>
        <row r="743">
          <cell r="F743" t="str">
            <v>Bộ bút lông loại tròn hoặc dẹt thông dụng, số lượng: 6 cái (từ 1 đến số 6 hoặc 2,4,6,8,10,12).</v>
          </cell>
          <cell r="G743">
            <v>84000</v>
          </cell>
        </row>
        <row r="744">
          <cell r="F744" t="str">
            <v>- Chất liệu: Bằng nhựa, bề mặt phẳng, không cong, vênh, không thấm nước, an toàn trong sử dụng;  
- Kích thước tối thiểu: (200x300x2.5)mm</v>
          </cell>
          <cell r="G744">
            <v>42000</v>
          </cell>
        </row>
        <row r="745">
          <cell r="F745" t="str">
            <v>Chất liệu: Bằng nhựa có quai xách, 2 ngăn chứa nước có thể lấy được ra ngoài, quay xách có nơi cắm cọ sau khi rửa không cong vênh, an toàn trong sử dụng.
-  Kích thước: (200x150)mm, dung tích khoảng 2 lít nước</v>
          </cell>
          <cell r="G745">
            <v>95000</v>
          </cell>
        </row>
        <row r="746">
          <cell r="F746" t="str">
            <v>Lô có tay cầm cán gỗ dài 120mm, khung bằng sắt được sơn tĩnh điện, lô bằng cao su kích thước dài 150mm, đường kính 30mm.</v>
          </cell>
          <cell r="G746">
            <v>166000</v>
          </cell>
        </row>
        <row r="747">
          <cell r="F747" t="str">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ell>
          <cell r="G747">
            <v>765000</v>
          </cell>
        </row>
        <row r="748">
          <cell r="F748" t="str">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ell>
          <cell r="G748">
            <v>2692000</v>
          </cell>
        </row>
        <row r="749">
          <cell r="G749">
            <v>0</v>
          </cell>
        </row>
        <row r="750">
          <cell r="F750" t="str">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0">
            <v>28000</v>
          </cell>
        </row>
        <row r="751">
          <cell r="F751" t="str">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1">
            <v>111000</v>
          </cell>
        </row>
        <row r="752">
          <cell r="F752" t="str">
            <v>Bộ tranh/ảnh gồm có 05 tờ: 
- Tờ 1 phiên bản hình ảnh mô tà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2">
            <v>139000</v>
          </cell>
        </row>
        <row r="753">
          <cell r="F753" t="str">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Vỉệt Nam thời Nguyễn.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3">
            <v>111000</v>
          </cell>
        </row>
        <row r="754">
          <cell r="F754" t="str">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4">
            <v>111000</v>
          </cell>
        </row>
        <row r="755">
          <cell r="F755" t="str">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kích thước (790x540)mm, dung sai  10mm,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5">
            <v>111000</v>
          </cell>
        </row>
        <row r="756">
          <cell r="F756" t="str">
            <v>Bộ tranh/ảnh gồm 03 tờ: 
- Tờ 1 phiên bản hình ảnh về Trường phái nghệ thuật Ấn tượng; 
- Tờ 2 phiên bản hình ảnh Trường phái nghệ thuật Dã thú; 
- Tờ 3 phiên bản hình ảnh Trường phái nghệ thuật Lập thể.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56">
            <v>83000</v>
          </cell>
        </row>
        <row r="759">
          <cell r="F759" t="str">
            <v xml:space="preserve">Bộ học liệu điện tử Hoạt động trải nghiệm </v>
          </cell>
          <cell r="G759">
            <v>6284000</v>
          </cell>
        </row>
        <row r="760">
          <cell r="F760" t="str">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ell>
        </row>
        <row r="761">
          <cell r="F761" t="str">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ell>
        </row>
        <row r="762">
          <cell r="F762" t="str">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ell>
        </row>
        <row r="763">
          <cell r="F763" t="str">
            <v xml:space="preserve">Khung bài giảng, tranh ảnh điện tử, video theo Danh mục thiết bị tối thiểu cấp THCS (Thông tư số 38/2021/TT-BGDĐT), chương trình GDPT 2018 và các bộ sách giáo khoa hiện hành. </v>
          </cell>
        </row>
        <row r="764">
          <cell r="F764" t="str">
            <v>- Phần cứng yêu cầu
 + CPU Core I3 hoặc cao hơn
 + RAM 4GB hoặc cao hơn
 + Ổ cứng máy tính cá nhân: Trống ít nhất 20 GB
 - Hệ điều hành hỗ trợ: Window 7, Window 10, Window 11</v>
          </cell>
        </row>
        <row r="767">
          <cell r="F767" t="str">
            <v>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67">
            <v>187000</v>
          </cell>
        </row>
        <row r="768">
          <cell r="F768" t="str">
            <v>Bộ 6 tranh rời kích thước (290x210)mm in offset 4 màu trên giấy couche có định lượng 200g/m2, cán láng OPP mờ. Bộ tranh minh họa các hình ảnh  (có thể thay thế bằng tranh/ ảnh điện tử).: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Tranh/ảnh đã đăng ký quyền tác giả và có quyết định xuất bản phù hợp với Luật Xuất bản. Nhà sản xuất tranh/ảnh đạt chứng nhận ISO 9001: 2015, ISO 14001: 2015, ISO 45001:2018;Tranh/ảnh đạt chứng nhận TCVN 6238-3:2011; QCVN 3:2019</v>
          </cell>
          <cell r="G768">
            <v>23000</v>
          </cell>
        </row>
        <row r="769">
          <cell r="F769" t="str">
            <v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v>
          </cell>
          <cell r="G769">
            <v>234000</v>
          </cell>
        </row>
        <row r="772">
          <cell r="F772" t="str">
            <v xml:space="preserve">Bộ công cụ lao động:
- Bộ dụng cụ làm vệ sinh trường học, bao gồm: Chổi rễ loại nhỏ, ky hốt rác có cán bằng nhựa, găng tay lao động loại nhỏ phù hợp với học sinh, khẩu trang y tế loại nhỏ;
- Bộ công cụ làm vệ sinh lớp học, bao gồm: Chổi loại nhỏ, khăn lau, ky hốt rác có cán bằng nhựa, khẩu trang y tế loại nhỏ, giỏ đựng rác bằng nhựa có quai xách; </v>
          </cell>
          <cell r="G772">
            <v>580000</v>
          </cell>
        </row>
        <row r="773">
          <cell r="F773" t="str">
            <v>- Bộ dụng cụ chăm sóc hoa, cây trồng thông thường, bao gồm: xẻng, chĩa 3 bằng nhựa, bình tưới cây 4 lít bằng nhựa, kéo cắt cành</v>
          </cell>
          <cell r="G773">
            <v>312000</v>
          </cell>
        </row>
        <row r="774">
          <cell r="F774" t="str">
            <v>Kích thước lều: 4.0x6,8x2,0m
Tổng trọng lượng: 17 kg 
Khung lều: Bằng inox 201
Vải lều: Chất vải sibu chống thấm
Lều có 2 phòng ngủ và 1 phòng sinh hoạt tập thể.
Lều được gấp gọn trọn trong 1 túi 50cm x 80 cm 
Lều có 4 cửa ra vào thuận tiện cho bạn sinh hoạt trong lều, đủ cho số lượng 20 - 25 HS/trại.</v>
          </cell>
          <cell r="G774">
            <v>11340000</v>
          </cell>
        </row>
      </sheetData>
      <sheetData sheetId="2">
        <row r="16">
          <cell r="F16" t="str">
            <v xml:space="preserve">Kích thước (400x600x0,5)mm, một mặt màu trắng kẻ ô li dùng để viết bút dạ xoá được; một mặt màu xanh, dòng kẻ ô li trắng dùng để viết phấn.               Vật liệu: Nhựa cao cấp, chắc chắn, an toàn cho sức khỏe người dùng.  </v>
          </cell>
          <cell r="K16">
            <v>48000</v>
          </cell>
        </row>
        <row r="17">
          <cell r="F17" t="str">
            <v>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cổ phần thương mại xây dựng Sao Nam
- Xuất xứ: Việt Nam</v>
          </cell>
          <cell r="K17">
            <v>3400000</v>
          </cell>
        </row>
        <row r="18">
          <cell r="F18" t="str">
            <v>Kích thước: D1000xS400xC1800mm
Chất liệu, bằng sắt sơn tĩnh điện, giá được thiết kế 4 tầng để đồ, làm dưới dạng lắp ghép đảm bảo chắc chắn và an toàn khi sử dụng.
- Mã sản phẩm: TT-GTB
- Nhà sản xuất: Công ty CP T&amp;T Plus Vina 
- Xuất xứ: Việt Nam</v>
          </cell>
          <cell r="K18">
            <v>1500000</v>
          </cell>
        </row>
        <row r="19">
          <cell r="F19" t="str">
            <v>Nam châm đính bảng bên trong là nam châm đen, bên ngoài bọc inox; có núm cầm để thuận tiện cho việc vừa treo vừa dính tranh, ảnh, giấy lên bảng từ. Kích thước phi 32mm.</v>
          </cell>
          <cell r="K19">
            <v>5000</v>
          </cell>
        </row>
        <row r="20">
          <cell r="F20" t="str">
            <v>Khuôn nẹp ống dạng dẹt; kích cỡ dày 6mm, rộng 13mm, dài (1090mm, 1020mm, 790mm., 720mm, 540mm, 290mm), bằng nhựa PVC hoặc tương đương, có 2 móc để treo.
- Mã sản phẩm: 123XP003
- Nhà sản xuất: Xuân Phát
- Xuất xứ: Việt Nam</v>
          </cell>
          <cell r="K20">
            <v>36000</v>
          </cell>
        </row>
        <row r="21">
          <cell r="F21" t="str">
            <v>Kích thước : (W 1.200 x D 500 x H 1.700) mm
 - Toàn bộ giá bằng thép hộp sơn tĩnh điện, có thể điều chỉnh được chiều cao.
 - Giá có 10 móc treo để treo tranh ảnh .
 - Chân có bánh xe di chuyển dễ dàng
 - Liên kết bằng kết cấu lắp ghép và được cố định bằng các bulông có tay vặn
- Mã sản phẩm: SN-GTT
- Nhà sản xuât: Công ty cổ phần thương mại xây dựng Sao Nam
- Xuất xứ: Việt Nam</v>
          </cell>
          <cell r="K21">
            <v>650000</v>
          </cell>
        </row>
        <row r="22">
          <cell r="F22" t="str">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ell>
          <cell r="K22">
            <v>2100000</v>
          </cell>
        </row>
        <row r="23">
          <cell r="F23" t="str">
            <v>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v>
          </cell>
          <cell r="K23">
            <v>1800000</v>
          </cell>
        </row>
        <row r="24">
          <cell r="F2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cell r="K24">
            <v>7000000</v>
          </cell>
        </row>
        <row r="25">
          <cell r="F25"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cell r="K25">
            <v>13200000</v>
          </cell>
        </row>
        <row r="26">
          <cell r="F26"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26">
            <v>17800000</v>
          </cell>
        </row>
        <row r="27">
          <cell r="F27" t="str">
            <v>Ngõ ra hình HDMI, Composite
Ngõ ra âm thanh STEREO MR/ML, DIGITAL OPTICAL, 5.1CH ANALOG.
Tương thích MIDI DVD KARAOKE/DVD/DVD-R/SVCD/VCD/CD/CD-R/MP3
Điện áp sử dụng 90-240 VAC, 50/60Hz
Có cổng kết nối USB
Phụ kiện Điều khiển từ xa, Dây AV, Sách hướng dẫn sử dụng</v>
          </cell>
          <cell r="K27">
            <v>1650000</v>
          </cell>
        </row>
        <row r="28">
          <cell r="F28" t="str">
            <v>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v>
          </cell>
          <cell r="K28">
            <v>14500000</v>
          </cell>
        </row>
        <row r="29">
          <cell r="F29" t="str">
            <v>Máy in Laser A4. In 2 mặt tự động.
Tốc độ in:  tối thiểu 16 trang/phút khổ A4
Độ phân giải: tố thiểu 600 x 600 dpi 
Bộ nhớ: 64MB trở lên
Khổ giấy: A4, B5, A5, A6, giấy Executive ....
Khay giấy: 250 tờ 
Cổng kết nối: Cổng USB</v>
          </cell>
          <cell r="K29">
            <v>4850000</v>
          </cell>
        </row>
        <row r="30">
          <cell r="F30" t="str">
            <v>Máy ảnh Kỹ thuật số, loại thông dụng, độ phân giải tối thiểu 15MP.</v>
          </cell>
          <cell r="K30">
            <v>13500000</v>
          </cell>
        </row>
        <row r="31">
          <cell r="F31" t="str">
            <v>• Sử dụng các cảm biến hiện đại, cho kết quả chính xác cao;
• Mặt kính cường lực độ bền rất cao, tạo mảnh an toàn khi chẳng may vỡ
• Với màn hình LCD “ với kích thước thước thực tế 6.2 x 2.6 cm
• Độ phân giải hiển thị: 0,1kg;
• Dải đo đến 180kg;
• Với tính năng tự động khởi động và tắt khi không sử dụng giúp tiết kiệm tối đa nguồn điện cho pin của bạn. Cảnh báo khi pin yếu,
- mã sản phẩm: iS-303
- Nhà sản xuất: iMediCare
- Xuất xứ: Trung Quốc</v>
          </cell>
          <cell r="K31">
            <v>400000</v>
          </cell>
        </row>
        <row r="32">
          <cell r="F32" t="str">
            <v>•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v>
          </cell>
          <cell r="K32">
            <v>750000</v>
          </cell>
        </row>
        <row r="36">
          <cell r="F36" t="str">
            <v>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
            <v>58000</v>
          </cell>
        </row>
        <row r="37">
          <cell r="F37" t="str">
            <v>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(hìnhdáng, cử chỉ, hành động, ngôn ngữ, ý nghĩ);
- 01 tranh minh họa ngôi kể thứ nhất và ngôi kể thứ 3; lời nhân vật và lời người kể chuyện.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
            <v>87000</v>
          </cell>
        </row>
        <row r="38">
          <cell r="F38" t="str">
            <v>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
            <v>58000</v>
          </cell>
        </row>
        <row r="39">
          <cell r="F39" t="str">
            <v>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9">
            <v>58000</v>
          </cell>
        </row>
        <row r="40">
          <cell r="F40" t="str">
            <v>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40">
            <v>58000</v>
          </cell>
        </row>
        <row r="41">
          <cell r="F41" t="str">
            <v>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41">
            <v>58000</v>
          </cell>
        </row>
        <row r="43">
          <cell r="F43" t="str">
            <v>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43">
            <v>29000</v>
          </cell>
        </row>
        <row r="44">
          <cell r="F44" t="str">
            <v>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123NVTHCS008
- Nhà sản xuất:Công ty CPĐT Phát triển Giáo dục 123
- Xuất xứ: Việt Nam</v>
          </cell>
          <cell r="K44">
            <v>124000</v>
          </cell>
        </row>
        <row r="47">
          <cell r="F47" t="str">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ell>
          <cell r="K47">
            <v>240000</v>
          </cell>
        </row>
        <row r="48">
          <cell r="F48" t="str">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
- Mã sản phẩm: 123THCSTO002
- Nhà sản xuất: Công ty CP ĐTPT Giáo dục 123
- Xuất xứ: Việt Nam</v>
          </cell>
          <cell r="K48">
            <v>1600000</v>
          </cell>
        </row>
        <row r="49">
          <cell r="F49" t="str">
            <v>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v>
          </cell>
          <cell r="K49">
            <v>55000</v>
          </cell>
        </row>
        <row r="50">
          <cell r="F50" t="str">
            <v xml:space="preserve"> - 02 đồng xu gồm một đồng xu to có đường kính 25mm và một đồng xu nhỏ có đường kính 20mm; dày 1mm; làm bằng hợp kim (nhôm, đồng). Trên mỗi đồng xu, một mặt khắc nổi chữ N, mặt kia khắc nổi chữ S.</v>
          </cell>
        </row>
        <row r="51">
          <cell r="F51" t="str">
            <v xml:space="preserve"> - 01 hộp bóng có 3 quả, trong đó có 1 quả bóng xanh, 1 quả bóng đỏ và 1 quả bóng vàng, các quả bóng có kích thước và trọng lượng như nhau với đường kính 35mm (giống quả bóng bàn).</v>
          </cell>
        </row>
        <row r="55">
          <cell r="F55" t="str">
            <v>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v>
          </cell>
          <cell r="K55">
            <v>45000</v>
          </cell>
        </row>
        <row r="56">
          <cell r="F56" t="str">
            <v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v>
          </cell>
          <cell r="K56">
            <v>1125000</v>
          </cell>
        </row>
        <row r="57">
          <cell r="F57" t="str">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60">
          <cell r="F60" t="str">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ell>
          <cell r="K60">
            <v>2100000</v>
          </cell>
        </row>
        <row r="61">
          <cell r="F61" t="str">
            <v>Ngõ ra hình HDMI, Composite
Ngõ ra âm thanh STEREO MR/ML, DIGITAL OPTICAL, 5.1CH ANALOG.
Tương thích MIDI DVD KARAOKE/DVD/DVD-R/SVCD/VCD/CD/CD-R/MP3
Điện áp sử dụng 90-240 VAC, 50/60Hz
Có cổng kết nối USB
Phụ kiện Điều khiển từ xa, Dây AV, Sách hướng dẫn sử dụng</v>
          </cell>
          <cell r="K61">
            <v>1650000</v>
          </cell>
        </row>
        <row r="62">
          <cell r="F62"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62">
            <v>17800000</v>
          </cell>
        </row>
        <row r="63">
          <cell r="F63"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cell r="K63">
            <v>13200000</v>
          </cell>
        </row>
        <row r="64">
          <cell r="F6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cell r="K64">
            <v>7000000</v>
          </cell>
        </row>
        <row r="65">
          <cell r="F65"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65">
            <v>32850000</v>
          </cell>
        </row>
        <row r="68">
          <cell r="F68"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68">
            <v>17800000</v>
          </cell>
        </row>
        <row r="69">
          <cell r="F69"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cell r="K69">
            <v>7000000</v>
          </cell>
        </row>
        <row r="70">
          <cell r="F70"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70">
            <v>32850000</v>
          </cell>
        </row>
        <row r="71">
          <cell r="F71" t="str">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ell>
          <cell r="K71">
            <v>5550000</v>
          </cell>
        </row>
        <row r="72">
          <cell r="F72"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cell r="K72">
            <v>13200000</v>
          </cell>
        </row>
        <row r="73">
          <cell r="F73" t="str">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ell>
          <cell r="K73">
            <v>66790000</v>
          </cell>
        </row>
        <row r="74">
          <cell r="F74" t="str">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cell r="K74">
            <v>3790000</v>
          </cell>
        </row>
        <row r="75">
          <cell r="F75" t="str">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cell r="K75">
            <v>2520000</v>
          </cell>
        </row>
        <row r="82">
          <cell r="F82" t="str">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82">
            <v>32850000</v>
          </cell>
        </row>
        <row r="83">
          <cell r="F83" t="str">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cell r="K83">
            <v>3790000</v>
          </cell>
        </row>
        <row r="84">
          <cell r="F84" t="str">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ell>
          <cell r="K84">
            <v>2520000</v>
          </cell>
        </row>
        <row r="88">
          <cell r="F88" t="str">
            <v>Bộ tranh gồm 03 tờ. Minh họa:
- Hỉnh ảnh gia đình tứ đại đồng đường;
- Hình ảnh sum vầy, đoàn tụ gia đình dịp Têt cổ truyền;
- Hình ảnh về truyền thống hiếu học của dòng họ.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88">
            <v>154000</v>
          </cell>
        </row>
        <row r="89">
          <cell r="F89" t="str">
            <v>Tranh gồm 01 tờ. Minh họa: Hỉnh ảnh tiễn thanh niên lên đường nhập ngũ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89">
            <v>51000</v>
          </cell>
        </row>
        <row r="90">
          <cell r="F90" t="str">
            <v>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90">
            <v>154000</v>
          </cell>
        </row>
        <row r="92">
          <cell r="F92" t="str">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92">
            <v>257000</v>
          </cell>
        </row>
        <row r="94">
          <cell r="F94" t="str">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94">
            <v>103000</v>
          </cell>
        </row>
        <row r="95">
          <cell r="F95" t="str">
            <v>Tranh gồm 01 tờ. Nội dung thể hiện: HS tự giác, tích cực học tập: đọc sách ở thư viện, quyết tâm nói tiếng Anh thành thạo.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95">
            <v>51000</v>
          </cell>
        </row>
        <row r="96">
          <cell r="F96" t="str">
            <v>Tranh gồm 01 tờ. Nội dung tranh thể hiện: Nhóm HS đang cân cù chế tạo rôbot.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96">
            <v>51000</v>
          </cell>
        </row>
        <row r="98">
          <cell r="F98" t="str">
            <v>Bộ tranh gồm 02 tờ. Nội dung tranh thể hiện:
1. Hành vi đúng: Mọi người tham gia tết trồng cây.
2. Hành vi chưa đúng trong bảo vệ môi trường: chặt phá cây, săn bắt động vật hoang dã.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123GDCD008
- Nhà sản xuất: Công ty CP Đầu tư phát triển Giáo dục 123
- Xuất xứ: Việt Nam</v>
          </cell>
          <cell r="K98">
            <v>103000</v>
          </cell>
        </row>
        <row r="100">
          <cell r="F100" t="str">
            <v>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0">
            <v>51000</v>
          </cell>
        </row>
        <row r="101">
          <cell r="F101" t="str">
            <v>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1">
            <v>103000</v>
          </cell>
        </row>
        <row r="103">
          <cell r="F103" t="str">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3">
            <v>154000</v>
          </cell>
        </row>
        <row r="104">
          <cell r="F104" t="str">
            <v>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4">
            <v>51000</v>
          </cell>
        </row>
        <row r="105">
          <cell r="F105" t="str">
            <v>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5">
            <v>51000</v>
          </cell>
        </row>
        <row r="107">
          <cell r="F107" t="str">
            <v>Bộ tranh thực hành gồm 02 tờ. Nội dung tranh thể hiện:
- Hình ảnh hướng dẫn một số biện pháp tiết kiệm nước của Tông công ty nước;
- Hình ảnh hướng dẫn một số biện pháp tiết kiệm điện của EVN.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7">
            <v>103000</v>
          </cell>
        </row>
        <row r="108">
          <cell r="F108" t="str">
            <v>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08">
            <v>51000</v>
          </cell>
        </row>
        <row r="110">
          <cell r="F110" t="str">
            <v>Tranh gồm 01 tờ. Nội dung tranh thể hiện:
- Mô phỏng căn cước của công dân nước Việt Nam;
- Mô phỏng giấy khai sinh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10">
            <v>51000</v>
          </cell>
        </row>
        <row r="111">
          <cell r="F111" t="str">
            <v>Bộ tranh gồm 04 tờ. Nội dung tranh thể hiện các quyền trè em gồm:
- Quyền được sống;
- Quyền được phát triển;
- Quyền được bảo vệ;
- Quyền được tham gia.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11">
            <v>206000</v>
          </cell>
        </row>
        <row r="112">
          <cell r="F112" t="str">
            <v>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12">
            <v>51000</v>
          </cell>
        </row>
        <row r="113">
          <cell r="F113" t="str">
            <v>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113">
            <v>51000</v>
          </cell>
        </row>
        <row r="115">
          <cell r="F115" t="str">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ell>
          <cell r="K115">
            <v>1050000</v>
          </cell>
        </row>
        <row r="116">
          <cell r="F116" t="str">
            <v>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v>
          </cell>
          <cell r="K116">
            <v>2100000</v>
          </cell>
        </row>
        <row r="117">
          <cell r="F117" t="str">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ell>
          <cell r="K117">
            <v>95000</v>
          </cell>
        </row>
        <row r="123">
          <cell r="F123" t="str">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v>
          </cell>
          <cell r="K123">
            <v>31000</v>
          </cell>
        </row>
        <row r="126">
          <cell r="F126" t="str">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v>
          </cell>
          <cell r="K126">
            <v>108000</v>
          </cell>
        </row>
        <row r="128">
          <cell r="F128" t="str">
            <v>Bộ lược đồ thế giới cổ đại, vị trí địa lý của các quốc gia cổ đại và các trung tâm văn minh lớn, như Trung Quốc, An Độ, La Mã, Hy Lạp, Lưỡng Hà, Ai Cập.
Mỗi quốc gia cổ đại có một lược đồ.
Kích thước (720x1020)mm.</v>
          </cell>
          <cell r="K128">
            <v>324000</v>
          </cell>
        </row>
        <row r="131">
          <cell r="F131" t="str">
            <v>- Lược đồ các vương quốc cổ ở Đông Nam Á từ thế kỉ VII đến thế kỉ X;
- Lược đồ thể hiện rõ vị trí, phạm vi của các vương quốc cổ;
- Kích thước (720x1020)mm.</v>
          </cell>
          <cell r="K131">
            <v>54000</v>
          </cell>
        </row>
        <row r="134">
          <cell r="F134" t="str">
            <v>01 tờ lược đồ thể hiện Chiến thắng Bạch Đằng năm 938.</v>
          </cell>
          <cell r="K134">
            <v>54000</v>
          </cell>
        </row>
        <row r="138">
          <cell r="F138" t="str">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v>
          </cell>
          <cell r="K138">
            <v>54000</v>
          </cell>
        </row>
        <row r="140">
          <cell r="F140" t="str">
            <v>01 tờ lược đồ các quốc gia ở Đông Nam Á trong khoảng thời gian từ nửa sau thế kỷ X đến nửa đầu thế kỷ XVI. Kích thước  (720x1020)mm</v>
          </cell>
          <cell r="K140">
            <v>54000</v>
          </cell>
        </row>
        <row r="144">
          <cell r="F144" t="str">
            <v>Lược đồ vương quốc Anh thế kỉ XVII.
- Thể hiện được vị trí của các địa điểm diễn ra các sự kiện lịch sử quan trọng của cuộc cách mạng tư sản Anh hồi thế kỉ XVII;
- Kích thước (720x1020)mm.</v>
          </cell>
          <cell r="K144">
            <v>54000</v>
          </cell>
        </row>
        <row r="146">
          <cell r="F146" t="str">
            <v>Lược đồ thể hiện được diễn biến cơ bản của cuộc chiến tranh giành độc lập ở Bắc Mỹ (thế kỉ XVIII).
Kích thước (720x1020)mm.</v>
          </cell>
          <cell r="K146">
            <v>54000</v>
          </cell>
        </row>
        <row r="148">
          <cell r="F148" t="str">
            <v>Lược đồ thể hiện được diễn biến cơ bản của cuộc cách mạng tư sản Pháp (thế kỉ XVIII).
Kích thước (720x1020)mm.</v>
          </cell>
          <cell r="K148">
            <v>54000</v>
          </cell>
        </row>
        <row r="150">
          <cell r="F150" t="str">
            <v>Lược đồ thế giới thế kỉ XVIII thể hiện được vị trí của các quốc gia, đặc biệt là các nơi đã diễn ra các sự kiện tiêu biểu của cuộc cách mạng công nghiệp lần thứ I (thế kỉ XVIII).
Kích thước (720x1020)mm.</v>
          </cell>
          <cell r="K150">
            <v>54000</v>
          </cell>
        </row>
        <row r="153">
          <cell r="F153" t="str">
            <v>Lược đồ Việt Nam thể hiện Đàng Ngoài và Đàng Trong khoảng giữa thế kỉ XVIII (Trịnh - Nguyễn phân tranh). Chú ý thể hiện rõ cương vực, chủ quyền biển đảo của Việt Nam.
Kích thước (720x1020)mm.</v>
          </cell>
          <cell r="K153">
            <v>54000</v>
          </cell>
        </row>
        <row r="154">
          <cell r="F154" t="str">
            <v>Lược đồ Đàng Ngoài, thế kỉ XVIII, thể hiện rõ địa điểm diễn ra một số cuộc khởi nghĩa nông dân tiêu biểu.
Kích thước (720x1020)mm.</v>
          </cell>
          <cell r="K154">
            <v>54000</v>
          </cell>
        </row>
        <row r="155">
          <cell r="F155" t="str">
            <v>01 lược đồ thể hiện diễn biến chính của phong trào nông dân Tây Sơn thế kỉ XVIII.
Kích thước (720x1020)mm.</v>
          </cell>
          <cell r="K155">
            <v>54000</v>
          </cell>
        </row>
        <row r="158">
          <cell r="F158" t="str">
            <v>01 tờ lược đồ các nước đế quốc trên thế giới trong thời gian từ cuối thế kỷ XIX đến đầu thế kỷ XX.
Kích thước (720x1020)mm.</v>
          </cell>
          <cell r="K158">
            <v>54000</v>
          </cell>
        </row>
        <row r="160">
          <cell r="F160" t="str">
            <v>Lược đồ diễn biến chính của cuộc Cách mạng tháng Mười Nga năm 1917, ghi rõ thời gian, địa điểm đã diễn ra những sự kiện quan trọng nhất.
Kích thước (720x1020)mm.</v>
          </cell>
          <cell r="K160">
            <v>54000</v>
          </cell>
        </row>
        <row r="163">
          <cell r="F163" t="str">
            <v>Lược đồ Trung Quốc từ nửa cuối thế kỉ XIX đến đầu thế kỉ XX thể hiện rõ quá trình xâm lược Trung Quốc của các nước đế quốc.
Kích thước (720x1020)mm.</v>
          </cell>
          <cell r="K163">
            <v>54000</v>
          </cell>
        </row>
        <row r="165">
          <cell r="F165" t="str">
            <v>Tờ lược đồ đế quốc Nhật Bản từ nửa cuối thế kỉ XIX đến đầu thế kỉ XX thể hiện rõ vị trí của Nhật Bản trong khu vực Đông Á và Đông Bắc A. Kích thước ( (720x1020)mm</v>
          </cell>
          <cell r="K165">
            <v>54000</v>
          </cell>
        </row>
        <row r="167">
          <cell r="F167" t="str">
            <v>Lược đồ phong trào đấu tranh chống thực dân phương Tây ở Đông Nam Á cuối thế kỷ XIX, đầu thế kỷ XX.
Kích thước (720x1020)mm.</v>
          </cell>
          <cell r="K167">
            <v>54000</v>
          </cell>
        </row>
        <row r="170">
          <cell r="F170" t="str">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v>
          </cell>
          <cell r="K170">
            <v>54000</v>
          </cell>
        </row>
        <row r="172">
          <cell r="F172" t="str">
            <v>Lược đồ Việt Nam nửa sau thế kỷ XIX gồm 02 tờ (chú ý thể hiện chủ quyền biển, đảo của Việt Nam)
- 01 tờ lược đồ Việt Nam 1884;
- 01 tờ lược đồ Phong trào Cần Vương.
Kích thước (720x1020)mm.</v>
          </cell>
          <cell r="K172">
            <v>108000</v>
          </cell>
        </row>
        <row r="177">
          <cell r="F177" t="str">
            <v>01 tờ lược đồ Việt Nam thể hiện rõ phạm vi biển đảo của Việt Nam, (sử dụng chung lớp 8).
Kích thước (720x1020)mm.</v>
          </cell>
          <cell r="K177">
            <v>108000</v>
          </cell>
        </row>
        <row r="179">
          <cell r="F179" t="str">
            <v>01 tờ lược đồ tiến trình xác lập và thực thi chủ quyền của Việt Nam đối với các khu vực biển đảo
Kích thước (720x1020)mm.</v>
          </cell>
          <cell r="K179">
            <v>54000</v>
          </cell>
        </row>
        <row r="181">
          <cell r="F181" t="str">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181">
            <v>20560000</v>
          </cell>
        </row>
        <row r="184">
          <cell r="F184" t="str">
            <v>Kích thước tối thiểu D=30cm.
- Mã sản phẩm: QCTHCS HC
- Nhà sản xuất: Bản đồ
- Xuất xứ: Việt Nam</v>
          </cell>
          <cell r="K184">
            <v>280000</v>
          </cell>
        </row>
        <row r="185">
          <cell r="F185" t="str">
            <v>Kích thước tối thiểu D=30cm.
- Mã sản phẩm: QCTHCS TN
- Nhà sản xuất: Bản đồ
- Xuất xứ: Việt Nam</v>
          </cell>
          <cell r="K185">
            <v>280000</v>
          </cell>
        </row>
        <row r="186">
          <cell r="F186" t="str">
            <v>La bàn thông dụng. Kích thước tối thiểu D = 10cm; có mặt kính, vật liệu cứng.
- Mã sản phẩm: ĐL-A.3
- Nhà sản xuất: Inotec
- Xuất xứ: Việt Nam</v>
          </cell>
          <cell r="K186">
            <v>75000</v>
          </cell>
        </row>
        <row r="187">
          <cell r="F187" t="str">
            <v>Mẫu quặng và khoáng sản gồm có: than đá, sắt, đồng, đá vôi, sỏi.</v>
          </cell>
          <cell r="K187">
            <v>195000</v>
          </cell>
        </row>
        <row r="188">
          <cell r="F188" t="str">
            <v>Nhiệt - ẩm kế đo nhiệt độ và ẩm độ trong phòng loại thông dụng.</v>
          </cell>
          <cell r="K188">
            <v>110000</v>
          </cell>
        </row>
        <row r="193">
          <cell r="F193" t="str">
            <v>Trích mảnh bản đồ (thuộc lãnh thổ Việt Nam): Bản đồ địa hình tỷ lệ 1:50.000 đến 1:100.000. Bản đồ hành chính, bản đồ giao thông và bản đồ du lịch tỷ lệ 1:200.000.
Kích thước (420x590)mm.
- Mã sản phẩm: LS&amp;ĐL6-06
- Nhà sản xuất: Công ty CP Trường Việt
- Xuất xứ: Việt Nam</v>
          </cell>
          <cell r="K193">
            <v>18000</v>
          </cell>
        </row>
        <row r="195">
          <cell r="F195" t="str">
            <v>Sơ đồ chuyển động của Trái Đất quanh trục và quanh Mặt Trời. Kích thước (420x590)mm.
- Mã sản phẩm: LS&amp;ĐL6-07
- Nhà sản xuất: Công ty CP Trường Việt
- Xuất xứ: Việt Nam</v>
          </cell>
          <cell r="K195">
            <v>18000</v>
          </cell>
        </row>
        <row r="197">
          <cell r="F197" t="str">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v>
          </cell>
          <cell r="K197">
            <v>54000</v>
          </cell>
        </row>
        <row r="198">
          <cell r="F198" t="str">
            <v>Tranh thể hiện các dạng địa hình chính: núi, cao nguyên, đồng bằng, đồi.
Kích thước  (720x1020)mm.</v>
          </cell>
          <cell r="K198">
            <v>54000</v>
          </cell>
        </row>
        <row r="199">
          <cell r="F199" t="str">
            <v>Lát cắt chạy qua các dạng địa hình núi, cao nguyên, đồng bằng, một vài thung lũng sông.
Kích thước (420x590)mm.
- Mã sản phẩm: LS&amp;ĐL6-10
- Nhà sản xuất: Công ty CP Trường Việt
- Xuất xứ: Việt Nam</v>
          </cell>
          <cell r="K199">
            <v>18000</v>
          </cell>
        </row>
        <row r="200">
          <cell r="F200" t="str">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 Mã sản phẩm: LS&amp;ĐL6-11
- Nhà sản xuất: Công ty CP Trường Việt
- Xuất xứ: Việt Nam</v>
          </cell>
          <cell r="K200">
            <v>18000</v>
          </cell>
        </row>
        <row r="201">
          <cell r="F201">
            <v>0</v>
          </cell>
        </row>
        <row r="202">
          <cell r="F202" t="str">
            <v>Sơ đồ các tầng khí quyển bao gồm tầng đối lưu, tầng bình lưu, tầng giữa, tầng i-on (tầng nhiệt), tầng ngoài; thể hiện độ cao của từng tầng.
Kích thước (420x590)mm.
- Mã sản phẩm: LS&amp;ĐL6-12
- Nhà sản xuất: Công ty CP Trường Việt
- Xuất xứ: Việt Nam</v>
          </cell>
          <cell r="K202">
            <v>18000</v>
          </cell>
        </row>
        <row r="203">
          <cell r="F203">
            <v>0</v>
          </cell>
        </row>
        <row r="204">
          <cell r="F204" t="str">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v>
          </cell>
          <cell r="K204">
            <v>54000</v>
          </cell>
        </row>
        <row r="205">
          <cell r="F205">
            <v>0</v>
          </cell>
        </row>
        <row r="206">
          <cell r="F206" t="str">
            <v>Tranh mô tả phẫu diện tiêu biểu cho các loại đất chính, đại diện cho các đới cảnh quan chính trên thế giới. Kích thước (420x590)mm.
- Mã sản phẩm: LS&amp;ĐL6-14
- Nhà sản xuất: Công ty CP Trường Việt
- Xuất xứ: Việt Nam</v>
          </cell>
          <cell r="K206">
            <v>18000</v>
          </cell>
        </row>
        <row r="207">
          <cell r="F207" t="str">
            <v>Tranh thể hiện những nét đặc trưng tiêu biểu của cấu trúc hệ sinh thái rừng nhiệt đới (rừng mưa); có kèm ảnh về rừng nhiệt đới.
Kích thước (420x590)mm.
- Mã sản phẩm: LS&amp;ĐL6-15
- Nhà sản xuất: Công ty CP Trường Việt
- Xuất xứ: Việt Nam</v>
          </cell>
          <cell r="K207">
            <v>18000</v>
          </cell>
        </row>
        <row r="210">
          <cell r="F210" t="str">
            <v>Tranh thể hiện sự phân hóa của thảm thực vật theo độ cao ở sườn đông và sườn tây dãy Andes (cắt qua lãnh thổ Pê-ru).
Kích thước (420x590)mm.
- Mã sản phẩm: LS&amp;ĐL7-03
- Nhà sản xuất: Công ty CP Trường Việt
- Xuất xứ: Việt Nam</v>
          </cell>
          <cell r="K210">
            <v>18000</v>
          </cell>
        </row>
        <row r="214">
          <cell r="F214" t="str">
            <v>Bản đồ treo tường thể hiện các khu vực giờ trên Trái Đất.
Kích thước (720x1020)mm.</v>
          </cell>
          <cell r="K214">
            <v>54000</v>
          </cell>
        </row>
        <row r="216">
          <cell r="F216" t="str">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v>
          </cell>
          <cell r="K216">
            <v>54000</v>
          </cell>
        </row>
        <row r="218">
          <cell r="F218" t="str">
            <v>Lược đồ treo tường thể hiện phân tầng màu phân bố 
lượng mưa trung bình năm trên Trái Đất. Trên đại 
dương có các dòng biển nóng và dòng biển lạnh ven bờ. Kích thước (720x1020)mm</v>
          </cell>
          <cell r="K218">
            <v>54000</v>
          </cell>
        </row>
        <row r="219">
          <cell r="F219" t="str">
            <v>Lược đồ treo tường, thể hiện phân tầng màu phân bố nhiệt độ trung bình năm trên Trái Đất.
Kích thước (720x1020)mm</v>
          </cell>
          <cell r="K219">
            <v>54000</v>
          </cell>
        </row>
        <row r="220">
          <cell r="F220" t="str">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v>
          </cell>
          <cell r="K220">
            <v>54000</v>
          </cell>
        </row>
        <row r="222">
          <cell r="F222" t="str">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v>
          </cell>
          <cell r="K222">
            <v>54000</v>
          </cell>
        </row>
        <row r="224">
          <cell r="F224" t="str">
            <v xml:space="preserve">Bản đồ treo tường, thể hiện các loại đất chính của các đới cảnh quan thiên nhiên trên Trái Đất.
Kích thước (720x1020)mm.
</v>
          </cell>
          <cell r="K224">
            <v>54000</v>
          </cell>
        </row>
        <row r="225">
          <cell r="F225" t="str">
            <v>Bản đồ treo tường, thể hiện các đới thiên nhiên. Ngoài khung bản đồ có một số ảnh minh họa về các đới thiên nhiên này.
Kích thước (720x1020)mm.</v>
          </cell>
          <cell r="K225">
            <v>54000</v>
          </cell>
        </row>
        <row r="227">
          <cell r="F227" t="str">
            <v>Bản đồ treo tường, thể hiện: mật độ dân số theo khu vực; các thành phố lớn trên thế giới có quy mô dân số từ 10 triệu người trở lên.
Kích thước (720x1020)mm.</v>
          </cell>
          <cell r="K227">
            <v>54000</v>
          </cell>
        </row>
        <row r="230">
          <cell r="F230" t="str">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v>
          </cell>
          <cell r="K230">
            <v>54000</v>
          </cell>
        </row>
        <row r="231">
          <cell r="F231" t="str">
            <v>Bản đồ treo tường, thể hiện: địa hình, khí hậu, sông ngòi (có các sông Rhein (Rainơ), Danube (Đanuyp), Volga (Vonga), thảm thực vật, khoáng sản chính.
Kích thước (720x1020)mm.</v>
          </cell>
          <cell r="K231">
            <v>54000</v>
          </cell>
        </row>
        <row r="233">
          <cell r="F233" t="str">
            <v>Bản đồ treo tường, thể hiện: tên, thủ đô, ranh giới các quốc gia; các sông lớn, các châu lục và đại dương tiếp giáp với châu Á.
Bên dưới tờ bản đồ có tên các quốc gia và diện tích các quốc gia.
Kích thước (720x1020)mm.</v>
          </cell>
          <cell r="K233">
            <v>54000</v>
          </cell>
        </row>
        <row r="234">
          <cell r="F234" t="str">
            <v>Bản đồ treo tường, thể hiện: các khu vực địa hình, khí hậu, sông ngòi, thảm thực vật, khoáng sản chính ở châu Á.
Kích thước (720x1020)mm.</v>
          </cell>
          <cell r="K234">
            <v>54000</v>
          </cell>
        </row>
        <row r="236">
          <cell r="F236" t="str">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v>
          </cell>
          <cell r="K236">
            <v>54000</v>
          </cell>
        </row>
        <row r="237">
          <cell r="F237" t="str">
            <v>Bản đồ treo tường, thể hiện: địa hình, khí hậu, sông, hồ, thảm thực vật, khoáng sản chính ở châu Phi; thể hiện vị trí kênh đào Xuy-ê. Kích thước (720x1020)mm.</v>
          </cell>
          <cell r="K237">
            <v>54000</v>
          </cell>
        </row>
        <row r="239">
          <cell r="F239" t="str">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v>
          </cell>
          <cell r="K239">
            <v>54000</v>
          </cell>
        </row>
        <row r="240">
          <cell r="F240" t="str">
            <v>Bản đồ treo tường, thể hiện: địa hình, khí hậu, sông, hồ,
 thảm thực vật, khoáng sản chính ở châu Mỹ.
 Kích thước (720x1020)mm.</v>
          </cell>
          <cell r="K240">
            <v>54000</v>
          </cell>
        </row>
        <row r="242">
          <cell r="F242" t="str">
            <v>Bản đồ treo tường, thể hiện: tên, thủ đô, ranh giới các quốc gia; các sông lớn, các biển, đại dương ở châu Đại Dương.
Bên dưới tờ bản đồ có tên các quốc gia và diện tích các quốc gia.
Kích thước (720x1020)mm.</v>
          </cell>
          <cell r="K242">
            <v>54000</v>
          </cell>
        </row>
        <row r="243">
          <cell r="F243" t="str">
            <v>Bản đồ treo tường, thể hiện: địa hình, khí hậu, sông ngòi, thảm thực vật, khoáng sản chính ở châu Đại Dương. Kích thước (720x1020)mm.</v>
          </cell>
          <cell r="K243">
            <v>54000</v>
          </cell>
        </row>
        <row r="245">
          <cell r="F245" t="str">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v>
          </cell>
          <cell r="K245">
            <v>54000</v>
          </cell>
        </row>
        <row r="248">
          <cell r="F248" t="str">
            <v>Bản đồ treo tường, thể hiện đầy đủ 63 tình/thành phố trực thuộc Trung ương (tính đến năm 2021).
Kích thước (720x1020)mm.
- Mã sản phẩm: LS&amp;ĐL8-17
- Nhà sản xuất: Công ty CP Trường Việt
- Xuất xứ: Việt Nam</v>
          </cell>
          <cell r="K248">
            <v>54000</v>
          </cell>
        </row>
        <row r="250">
          <cell r="F250" t="str">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 Mã sản phẩm: LS&amp;ĐL8-18
- Nhà sản xuất: Công ty CP Trường Việt
- Xuất xứ: Việt Nam</v>
          </cell>
          <cell r="K250">
            <v>54000</v>
          </cell>
        </row>
        <row r="252">
          <cell r="F252" t="str">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 Mã sản phẩm: LS&amp;ĐL8-19
- Nhà sản xuất: Công ty CP Trường Việt
- Xuất xứ: Việt Nam</v>
          </cell>
          <cell r="K252">
            <v>54000</v>
          </cell>
        </row>
        <row r="253">
          <cell r="F253" t="str">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 Mã sản phẩm: LS&amp;ĐL8-20
- Nhà sản xuất: Công ty CP Trường Việt
- Xuất xứ: Việt Nam</v>
          </cell>
          <cell r="K253">
            <v>54000</v>
          </cell>
        </row>
        <row r="255">
          <cell r="F255" t="str">
            <v>Bản đồ treo tường, thể hiện được sự phân bố ba nhóm đất chính: nhóm đất feralit, nhóm đất phù sa, nhóm đất khác và núi đá.
Kích thước (720x1020)mm.
- Mã sản phẩm: LS&amp;ĐL8-21
- Nhà sản xuất: Công ty CP Trường Việt
- Xuất xứ: Việt Nam</v>
          </cell>
          <cell r="K255">
            <v>54000</v>
          </cell>
        </row>
        <row r="257">
          <cell r="F257" t="str">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
- Mã sản phẩm: LS&amp;ĐL8-22
- Nhà sản xuất: Công ty CP Trường Việt
- Xuất xứ: Việt Nam</v>
          </cell>
          <cell r="K257">
            <v>54000</v>
          </cell>
        </row>
        <row r="259">
          <cell r="F259" t="str">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259">
            <v>17880000</v>
          </cell>
        </row>
        <row r="262">
          <cell r="F262" t="str">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ell>
          <cell r="K262">
            <v>1400000</v>
          </cell>
        </row>
        <row r="263">
          <cell r="F263" t="str">
            <v>-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được sản xuất và lắp ráp bởi nhà sản xuất đạt tiêu chuẩn chứng nhận: ISO 45001: 2018, chứng nhận: ISO 14001:2015, chứng nhận: ISO 9001: 2015
- Mã sản phẩm: TB-GTN69
- Nhà sản xuất: Công ty TNHH thiết bị giáo dục thông minh Khang Thịnh
- Xuất xứ: Việt Nam</v>
          </cell>
          <cell r="K263">
            <v>1050000</v>
          </cell>
        </row>
        <row r="264">
          <cell r="F264" t="str">
            <v>- Vỏ đồng hồ bằng tôn sơn tính điện. Kích thước : Dài 210 mm / Rộng 100 mm / Cao 100 mm.
- Nắp vỏ có quai xách bằng nhựa mềm
- Điện áp sử dụng 220V - 50Hz
- Đồng hồ đo thời gian hiện số có đồng hồ chỉ thị LED 4 chữ số; Máy có 2 thang đo 9,999s và 99,99s; ĐCNN 0,001s; Tự động chuyển thang đo 9,999s sang thang đo 99,99s khi thời gian đo vượt ngưỡng 9,999 s.
- Chuyển mạch xoay dùng để chuyển đổi 5 phương thức đo : A, B, A+B, A&lt;--&gt;B, T
- 2 giắc cắm 5 chân "A" và  "B" dùng nối với cổng quang điện;
- Cả 3 giắc cắm 5 chân được bố trí phía trước mặt máy (đồng bộ với tất cả các nút chức năng khác) thuận lợi cho việc thao tác làm thí nghiệm
- 1 giắc cắm 5 chân "C" chỉ dùng cấp nguồn cho nam châm điện;
- Một hộp công tắc với nút nhấn điện tử cầm tay; Một đầu có ổ cắm 5 chân, một đầu ra dây tín hiệu dài 1m có phích cắm 5 chân ở cuối;
Sản phẩm được sản xuất và lắp ráp bởi nhà sản xuất đạt tiêu chuẩn chứng nhận: ISO 45001: 2018, chứng nhận: ISO 14001:2015, chứng nhận: ISO 9001: 2015
- Mã sản phẩm: TG-TG9999
- Nhà sản xuất: Công ty TNHH thiết bị giáo dục thông minh Khang Thịnh
- Xuất xứ: Việt Nam</v>
          </cell>
          <cell r="K264">
            <v>1250000</v>
          </cell>
        </row>
        <row r="265">
          <cell r="F265" t="str">
            <v>Loại thông dụng (kính lúp cầm tay hoặc kính lúp có giá), G =1,5x, 3x, 5x được in nổi các kí hiệu vào thân.</v>
          </cell>
          <cell r="K265">
            <v>105000</v>
          </cell>
        </row>
        <row r="266">
          <cell r="F266" t="str">
            <v>-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v>
          </cell>
          <cell r="K266">
            <v>320000</v>
          </cell>
        </row>
        <row r="267">
          <cell r="F267" t="str">
            <v>- Gồm 12 quả kim loại bằng thép với khối lượng mỗi quả 50 g được  được mạ Crôm chống rỉ, có 2 móc treo cố định tại 2 đầu đối xứng.
- Trên mỗi qua kim loại có dập chìm giá trị khối lượng (50g)
- Hộp đựng 12 quả kim loại.
Sản phẩm được sản xuất và lắp ráp bởi nhà sản xuất đạt tiêu chuẩn chứng nhận: ISO 45001: 2018, chứng nhận: ISO 14001:2015, chứng nhận: ISO 9001: 2015</v>
          </cell>
          <cell r="K267">
            <v>180000</v>
          </cell>
        </row>
        <row r="268">
          <cell r="F268"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cell r="K268">
            <v>560000</v>
          </cell>
        </row>
        <row r="269">
          <cell r="F269" t="str">
            <v>- 20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v>
          </cell>
          <cell r="K269">
            <v>320000</v>
          </cell>
        </row>
        <row r="270">
          <cell r="F270" t="str">
            <v>Φ0,3 mm, dài 150-200mm.
Thiêt bị đoản mạch</v>
          </cell>
          <cell r="K270">
            <v>144000</v>
          </cell>
        </row>
        <row r="271">
          <cell r="F271" t="str">
            <v>- Thanh giá ngang bằng nhôm định hình 15x30x750 mm; Hai đầu giá có chân đỡ hình thang bằng Mica dày 5 mm. Trên 2 mặt bên của thanh thước dài 750 mm với vạch chia nhỏ nhất 1 mm
- 5 giá trượt bằng nhựa với lỗ phi 10, đồng bộ với các chân cọc của các linh kiện của hệ quang học như : thấu kính hội tụ và phân kỳ; Màn hứng ảnh; màn ảnh vật và đèn quang học. Giá trượt có cửa sổ và mũi vạch chỉ thị vị trí tương ứng của giá trượt trên thanh giá nhôm định hình ở cả 2 mặt bên.
- 01 đế gắn đèn quang học bằng tôn dày 2 mm sơn tĩnh điện gắn với chân bằng nhựa đúc liền cọc bằng thép mạ phi 10. Chân cọc có khớp định vị tương ứng với thanh giá bằng nhôm định hình để tự động cố định trục quang học của đèn với toàn bộ hệ quang học của giá.
Sản phẩm được sản xuất và lắp ráp bởi nhà sản xuất đạt tiêu chuẩn chứng nhận: ISO 45001: 2018, chứng nhận: ISO 14001:2015, chứng nhận: ISO 9001: 2015</v>
          </cell>
          <cell r="K271">
            <v>595000</v>
          </cell>
        </row>
        <row r="272">
          <cell r="F272" t="str">
            <v>-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v>
          </cell>
          <cell r="K272">
            <v>1250000</v>
          </cell>
        </row>
        <row r="273">
          <cell r="F273" t="str">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
Sản phẩm được sản xuất và lắp ráp bởi nhà sản xuất đạt tiêu chuẩn chứng nhận: ISO 45001: 2018, chứng nhận: ISO 14001:2015, chứng nhận: ISO 9001: 2015</v>
          </cell>
          <cell r="K273">
            <v>220000</v>
          </cell>
        </row>
        <row r="274">
          <cell r="F274" t="str">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v>
          </cell>
          <cell r="K274">
            <v>22500000</v>
          </cell>
        </row>
        <row r="275">
          <cell r="F275" t="str">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cell r="K275">
            <v>2050000</v>
          </cell>
        </row>
        <row r="276">
          <cell r="F276" t="str">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cell r="K276">
            <v>2050000</v>
          </cell>
        </row>
        <row r="277">
          <cell r="F277" t="str">
            <v>-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ell>
          <cell r="K277">
            <v>1800000</v>
          </cell>
        </row>
        <row r="278">
          <cell r="F278" t="str">
            <v>Loại điện tử hiện số, 10 LAP trở lên, độ chính xác 1/100 giây, chống nước. (Theo tiêu chuẩn qui định, loại dùng cho tập luyện)</v>
          </cell>
          <cell r="K278">
            <v>520000</v>
          </cell>
        </row>
        <row r="279">
          <cell r="F279" t="str">
            <v>- Lực kế ống tròn, bằng nhựa trong Acrylic đường kính 20 mm có móc treo ở 2 đầu. 
- 01 lực kế với dải đo 0 - 2,5 N; Độ chia 0,05N
- 01 lực kế với dải đo 0 - 5 N; Độ chia 0,1N
- 01 lực kế với dải đo 0 - 1 N; Độ chia 0,02N
- Bộ lực kế được đựng trong hộp nhựa
Sản phẩm được sản xuất và lắp ráp bởi nhà sản xuất đạt tiêu chuẩn chứng nhận: ISO 45001: 2018, chứng nhận: ISO 14001:2015, chứng nhận: ISO 9001: 2015</v>
          </cell>
          <cell r="K279">
            <v>105000</v>
          </cell>
        </row>
        <row r="280">
          <cell r="F280" t="str">
            <v>Thủy tinh trong suốt, chịu nhiệt, dung tích 500ml; kèm giá đỡ cốc.</v>
          </cell>
          <cell r="K280">
            <v>112000</v>
          </cell>
        </row>
        <row r="281">
          <cell r="F281" t="str">
            <v>Kích thước (7x15x120) mm và (10x20x170) mm; bằng thép hợp kim, màu sơn 2 cực khác nhau.</v>
          </cell>
          <cell r="K281">
            <v>115000</v>
          </cell>
        </row>
        <row r="282">
          <cell r="F282" t="str">
            <v>Loại 20W-2A; Dây điện trở Φ0,5mm quấn trên lõi tròn, dài 20 - 25 cm; Con chạy có tiếp điểm trượt tiếp xúc tốt; Có 3 lỗ giắc cắm bằng đồng tương thích với dây nối.</v>
          </cell>
          <cell r="K282">
            <v>397000</v>
          </cell>
        </row>
        <row r="283">
          <cell r="F283" t="str">
            <v>-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v>
          </cell>
          <cell r="K283">
            <v>210000</v>
          </cell>
        </row>
        <row r="284">
          <cell r="F284" t="str">
            <v>-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v>
          </cell>
          <cell r="K284">
            <v>210000</v>
          </cell>
        </row>
        <row r="285">
          <cell r="F285" t="str">
            <v>-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v>
          </cell>
          <cell r="K285">
            <v>1300000</v>
          </cell>
        </row>
        <row r="286">
          <cell r="F286" t="str">
            <v>Loại thông dụng.</v>
          </cell>
          <cell r="K286">
            <v>40000</v>
          </cell>
        </row>
        <row r="287">
          <cell r="F287" t="str">
            <v xml:space="preserve">Nhiệt kế lỏng có độ chia từ 0°C đến 100°C; độ chia nhỏ nhất 1°C. </v>
          </cell>
          <cell r="K287">
            <v>24000</v>
          </cell>
        </row>
        <row r="288">
          <cell r="F288"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v>
          </cell>
          <cell r="K288">
            <v>274000</v>
          </cell>
        </row>
        <row r="289">
          <cell r="F289" t="str">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v>
          </cell>
          <cell r="K289">
            <v>138000</v>
          </cell>
        </row>
        <row r="290">
          <cell r="F290" t="str">
            <v>Bằng nhựa hai tầng, chịu được hóa chất, có kích thước (180x110x56) mm, độ dày của vật liệu là 2,5 mm có gân cứng, khoan 5 lỗ, Φ19mm và 5 cọc cắm hình côn từ Φ7mm xuống Φ10mm, có 4 lỗ Φ12mm.</v>
          </cell>
          <cell r="K290">
            <v>34000</v>
          </cell>
        </row>
        <row r="291">
          <cell r="F291" t="str">
            <v>Thủy tinh không bọt, nắp thủy tinh kín, nút xỏ bấc bằng sứ. Thân (75mm, cao 84mm, cổ 22mm).
- Mã sản phẩm: KHTN-I.30
- Nhà sản xuất: Pingxiang new hope foreign trade Co., Ltd
- Xuất xứ: Trung Quốc</v>
          </cell>
          <cell r="K291">
            <v>39000</v>
          </cell>
        </row>
        <row r="292">
          <cell r="F292" t="str">
            <v>Bằng inox, kích thước (100x100) mm có hàn ép các góc.</v>
          </cell>
          <cell r="K292">
            <v>20000</v>
          </cell>
        </row>
        <row r="293">
          <cell r="F293" t="str">
            <v>Cao su chịu đàn hồi cao, chịu hóa chất.</v>
          </cell>
          <cell r="K293">
            <v>54000</v>
          </cell>
        </row>
        <row r="294">
          <cell r="F294" t="str">
            <v>Bằng vải trắng.
- Mã sản phẩm: SN-AC
- Nhà sản xuất: Công ty CP TM Xây dựng Sao Nam
- Xuất xứ: Việt Nam</v>
          </cell>
          <cell r="K294">
            <v>110000</v>
          </cell>
        </row>
        <row r="295">
          <cell r="F295" t="str">
            <v>Nhựa trong suốt, không màu, chịu hóa chất.</v>
          </cell>
          <cell r="K295">
            <v>37000</v>
          </cell>
        </row>
        <row r="296">
          <cell r="F296" t="str">
            <v>Cán inox, dài 30 cm, lông chổi dài, rửa được các ống nghiệm đường kính từ 16mm - 24mm.</v>
          </cell>
          <cell r="K296">
            <v>19000</v>
          </cell>
        </row>
        <row r="297">
          <cell r="F297" t="str">
            <v>- Kích thước (420x330x80) mm; bằng gỗ dày 10mm;
 - Chia làm 5 ngăn, trong đó 4 ngăn xung quanh có kích thước (165x80) mm, ngăn ở giữa có kích thước (60x230) mm có khoét lỗ tròn để đựng lọ hóa chất;
 - Có quai xách cao 160mm.
- Mã sản phẩm: CNT-KHTN18
- Nhà sản xuất: Công ty TNHH Một thành viên đầu tư thương mại CNT
- Xuất xứ: Việt Nam</v>
          </cell>
          <cell r="K297">
            <v>200000</v>
          </cell>
        </row>
        <row r="298">
          <cell r="F298" t="str">
            <v>Hình trụ ɸ42 mm; cao 315 mm; có để; giới hạn đo 250 ml; độ chia nhỏ nhất 2 ml; bằng thủy tinh trung tính hoặc nhựa an toàn, chịu nhiệt độ cao.</v>
          </cell>
          <cell r="K298">
            <v>78000</v>
          </cell>
        </row>
        <row r="299">
          <cell r="F299" t="str">
            <v>Thuỷ tinh trung tính, chịu nhiệt, hình trụ Φ72mm, chiều cao 95mm có vạch chia độ.</v>
          </cell>
          <cell r="K299">
            <v>36000</v>
          </cell>
        </row>
        <row r="300">
          <cell r="F300" t="str">
            <v>Thuỷ tinh trung tính, chịu nhiệt, hình trụ Φ50 mm, chiều cao 73 mm.</v>
          </cell>
          <cell r="K300">
            <v>28000</v>
          </cell>
        </row>
        <row r="301">
          <cell r="F301" t="str">
            <v>Thủy tinh thường, có kích thước miệng Φ200mm và kích thước đáy Φ200mm, độ dày 2,5mm
- Mã sản phẩm: KHTN-I.40
- Nhà sản xuất: Công ty Cổ phần thiết bị Innotec Việt Nam
- Xuất xứ: Việt Nam</v>
          </cell>
          <cell r="K301">
            <v>94000</v>
          </cell>
        </row>
        <row r="302">
          <cell r="F302" t="str">
            <v>Thuỷ  tinh  trung  tính,  chịu  nhiệt,  Φ16mm,  chiều  cao 160mm, bo miệng, đảm bảo độ bền cơ học.</v>
          </cell>
          <cell r="K302">
            <v>6000</v>
          </cell>
        </row>
        <row r="303">
          <cell r="F303" t="str">
            <v>Thủy tinh trung tính, chịu nhiệt, có đế thủy tinh, độ chia nhỏ nhất 1ml. Dung tích 100ml. Đảm bảo độ bền cơ học.
- Mã sản phẩm: KHTN-I.42
- Nhà sản xuất: Pingxiang new hope foreign trade Co., Ltd
- Xuất xứ: Trung Quốc</v>
          </cell>
          <cell r="K303">
            <v>36000</v>
          </cell>
        </row>
        <row r="304">
          <cell r="F304" t="str">
            <v>Thủy tinh trung tính, chịu nhiệt, đường kính đáy Φ86mm, chiều cao bình 140mm (trong đó cổ bình dài 32mm, kích thước Φ28mm).
- Mã sản phẩm: KHTN-I.43
- Nhà sản xuất: Pingxiang new hope foreign trade Co., Ltd
- Xuất xứ: Trung Quốc</v>
          </cell>
          <cell r="K304">
            <v>39000</v>
          </cell>
        </row>
        <row r="305">
          <cell r="F305" t="str">
            <v>Thủy tinh trung tính, chịu nhiệt, đường kính đáy Φ63mm, chiều cao bình 93mm (trong đó cổ bình dài 25mm, kích thước Φ22mm).
- Mã sản phẩm: KHTN-I.44
- Nhà sản xuất: Pingxiang new hope foreign trade Co., Ltd
- Xuất xứ: Trung Quốc</v>
          </cell>
          <cell r="K305">
            <v>30000</v>
          </cell>
        </row>
        <row r="306">
          <cell r="F306" t="str">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ell>
          <cell r="K306">
            <v>41000</v>
          </cell>
        </row>
        <row r="307">
          <cell r="F307" t="str">
            <v>Cao su chịu hoá chất, có độ đàn hồi cao,không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ell>
          <cell r="K307">
            <v>102000</v>
          </cell>
        </row>
        <row r="308">
          <cell r="F308" t="str">
            <v>Men trắng, nhẵn, kích thước Φ80mm cao 40mm</v>
          </cell>
          <cell r="K308">
            <v>30000</v>
          </cell>
        </row>
        <row r="309">
          <cell r="F309" t="str">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ell>
          <cell r="K309">
            <v>134000</v>
          </cell>
        </row>
        <row r="310">
          <cell r="F310" t="str">
            <v>Thủy tinh dài 160mm, thân Φ5mm.</v>
          </cell>
          <cell r="K310">
            <v>13000</v>
          </cell>
        </row>
        <row r="311">
          <cell r="F311" t="str">
            <v>Thủy tinh trung tính, chịu nhiệt, hình trụ Φ6 mm dài 250 mm.</v>
          </cell>
          <cell r="K311">
            <v>11000</v>
          </cell>
        </row>
        <row r="312">
          <cell r="F312" t="str">
            <v>loại thông dụng, 10 ml.
- Mã sản phẩm: KHTN-I.51
- Nhà sản xuất: Inotec
- Xuất xứ: Việt Nam</v>
          </cell>
          <cell r="K312">
            <v>26000</v>
          </cell>
        </row>
        <row r="313">
          <cell r="F313" t="str">
            <v>Độ chính xác 0,1 đến 0,01g. Khả năng cân tối đa 240 gam.</v>
          </cell>
          <cell r="K313">
            <v>500000</v>
          </cell>
        </row>
        <row r="314">
          <cell r="F314" t="str">
            <v>Kích thước Φ120mm độ thấm hút cao.</v>
          </cell>
          <cell r="K314">
            <v>85000</v>
          </cell>
        </row>
        <row r="315">
          <cell r="F315" t="str">
            <v>Loại thông dụng, độ chia nhỏ nhất 0,1 °C.</v>
          </cell>
          <cell r="K315">
            <v>37000</v>
          </cell>
        </row>
        <row r="316">
          <cell r="F316" t="str">
            <v>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v>
          </cell>
          <cell r="K316">
            <v>4150000</v>
          </cell>
        </row>
        <row r="317">
          <cell r="F317" t="str">
            <v>Loại bằng gỗ hoặc bằng sắt cán nhựa, thông dụng.
- Mã sản phẩm: KHTN-I.56
- Nhà sản xuất: Inotec
- Xuất xứ: Việt Nam</v>
          </cell>
          <cell r="K317">
            <v>16000</v>
          </cell>
        </row>
        <row r="318">
          <cell r="F318" t="str">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318">
            <v>34850000</v>
          </cell>
        </row>
        <row r="320">
          <cell r="F320" t="str">
            <v>Bột lưu huỳnh (S) 
Được đựng trong lọ nhựa hoặc lọ thủy tinh, có nắp kín.
- Quy cách:100g / lọ</v>
          </cell>
          <cell r="K320">
            <v>396</v>
          </cell>
        </row>
        <row r="321">
          <cell r="F321" t="str">
            <v>iodine (I2)
 Được đựng trong lọ nhựa hoặc lọ thủy tinh, có nắp kín.
- Quy cách: 5g / lọ</v>
          </cell>
          <cell r="K321">
            <v>11000</v>
          </cell>
        </row>
        <row r="322">
          <cell r="F322" t="str">
            <v>Dung dịch nước
bromine (Br2)
Được đựng trong lọ nhựa hoặc lọ thủy tinh, có nắp kín.
- Quy cách: 50ml / lọ</v>
          </cell>
          <cell r="K322">
            <v>1320</v>
          </cell>
        </row>
        <row r="323">
          <cell r="F323" t="str">
            <v>Đồng phoi bào (Cu) 
Được đựng trong lọ nhựa hoặc lọ thủy tinh, có nắp kín.
- Quy cách:100g / lọ</v>
          </cell>
          <cell r="K323">
            <v>1100</v>
          </cell>
        </row>
        <row r="324">
          <cell r="F324" t="str">
            <v>Bột sắt 
Được đựng trong lọ nhựa hoặc lọ thủy tinh, có nắp kín.
- Quy cách:100g / lọ</v>
          </cell>
          <cell r="K324">
            <v>440</v>
          </cell>
        </row>
        <row r="325">
          <cell r="F325" t="str">
            <v>Đinh sắt (Fe) 
Được đựng trong lọ nhựa hoặc lọ thủy tinh, có nắp kín.
- Quy cách:100g / lọ</v>
          </cell>
          <cell r="K325">
            <v>330</v>
          </cell>
        </row>
        <row r="326">
          <cell r="F326" t="str">
            <v>Zn (viên), 
Được đựng trong lọ nhựa hoặc lọ thủy tinh, có nắp kín.
- Quy cách:100g / lọ</v>
          </cell>
          <cell r="K326">
            <v>1000</v>
          </cell>
        </row>
        <row r="327">
          <cell r="F327" t="str">
            <v>Sodium (Na) 
Được đựng trong lọ nhựa hoặc lọ thủy tinh, có nắp kín.
- Quy cách:50g / lọ</v>
          </cell>
          <cell r="K327">
            <v>4400</v>
          </cell>
        </row>
        <row r="328">
          <cell r="F328" t="str">
            <v>Magnesium (Mg) dạng mảnh 
Được đựng trong lọ nhựa hoặc lọ thủy tinh, có nắp kín.
- Quy cách:50g / lọ</v>
          </cell>
          <cell r="K328">
            <v>1760</v>
          </cell>
        </row>
        <row r="329">
          <cell r="F329" t="str">
            <v>Cuper (II) oxide (CuO), 
Được đựng trong lọ nhựa hoặc lọ thủy tinh, có nắp kín.
- Quy cách:50g / lọ</v>
          </cell>
          <cell r="K329">
            <v>1540</v>
          </cell>
        </row>
        <row r="330">
          <cell r="F330" t="str">
            <v>Đá vôi cục 
Được đựng trong lọ nhựa hoặc lọ thủy tinh, có nắp kín.
- Quy cách:50g / lọ</v>
          </cell>
          <cell r="K330">
            <v>660</v>
          </cell>
        </row>
        <row r="331">
          <cell r="F331" t="str">
            <v>Manganese (II) oxide (MnO2) 
 Được đựng trong lọ nhựa hoặc lọ thủy tinh, có nắp kín.
- Quy cách: 10g / lọ</v>
          </cell>
          <cell r="K331">
            <v>3080</v>
          </cell>
        </row>
        <row r="332">
          <cell r="F332" t="str">
            <v>Sodium hydroxide (NaOH) 
Được đựng trong lọ nhựa hoặc lọ thủy tinh, có nắp kín.
- Quy cách:100g / lọ</v>
          </cell>
          <cell r="K332">
            <v>792</v>
          </cell>
        </row>
        <row r="333">
          <cell r="F333" t="str">
            <v>Copper sulfate (CuSO4) 
Được đựng trong lọ nhựa hoặc lọ thủy tinh, có nắp kín.
- Quy cách:50g / lọ</v>
          </cell>
          <cell r="K333">
            <v>660</v>
          </cell>
        </row>
        <row r="334">
          <cell r="F334" t="str">
            <v xml:space="preserve">Hydrochloric acid (HCl) 37% 
Được đựng trong  lọ thủy tinh, có nắp kín.
- Quy cách: Chai 500ml
</v>
          </cell>
          <cell r="K334">
            <v>176000</v>
          </cell>
        </row>
        <row r="335">
          <cell r="F335" t="str">
            <v xml:space="preserve">Sunfuric acid 98% (H2SO4) 
Được đựng trong  lọ thủy tinh, có nắp kín.
- Quy cách: Chai 200ml
</v>
          </cell>
          <cell r="K335">
            <v>275000</v>
          </cell>
        </row>
        <row r="336">
          <cell r="F336" t="str">
            <v>Dung dịch ammonia (NH3) đặc 
Được đựng trong lọ nhựa hoặc lọ thủy tinh, có nắp kín.
- Quy cách:  Chai 200ml</v>
          </cell>
          <cell r="K336">
            <v>220000</v>
          </cell>
        </row>
        <row r="337">
          <cell r="F337" t="str">
            <v>Magnesium sulfate (MgSO4) rắn 
 Được đựng trong lọ nhựa hoặc lọ thủy tinh, có nắp kín.
- Quy cách: 10g / lọ</v>
          </cell>
          <cell r="K337">
            <v>2640</v>
          </cell>
        </row>
        <row r="338">
          <cell r="F338" t="str">
            <v>Barichloride (BaCl2) rắn 
Được đựng trong lọ nhựa hoặc lọ thủy tinh, có nắp kín.
- Quy cách: 10g / lọ</v>
          </cell>
          <cell r="K338">
            <v>2200</v>
          </cell>
        </row>
        <row r="339">
          <cell r="F339" t="str">
            <v xml:space="preserve">Sodium chloride (NaCl) 
Được đựng trong lọ nhựa hoặc lọ thủy tinh, có nắp kín.
- Quy cách:100g </v>
          </cell>
          <cell r="K339">
            <v>264</v>
          </cell>
        </row>
        <row r="340">
          <cell r="F340" t="str">
            <v>Sodiumsulfate (Na2SO4) dung dịch 
Được đựng trong lọ nhựa hoặc lọ thủy tinh, có nắp kín.
- Quy cách:  Chai 200ml</v>
          </cell>
          <cell r="K340">
            <v>250000</v>
          </cell>
        </row>
        <row r="341">
          <cell r="F341" t="str">
            <v>Silve nitrate (AgNO3) 
Được đựng trong lọ nhựa hoặc lọ thủy tinh, có nắp kín.
- Quy cách:  Chai 200ml</v>
          </cell>
          <cell r="K341">
            <v>1100000</v>
          </cell>
        </row>
        <row r="342">
          <cell r="F342" t="str">
            <v>Ethylic alcohol 96o (C2H5OH) 
Được đựng trong lọ nhựa hoặc lọ thủy tinh, có nắp kín.
- Quy cách:  Chai 200ml</v>
          </cell>
          <cell r="K342">
            <v>198000</v>
          </cell>
        </row>
        <row r="343">
          <cell r="F343" t="str">
            <v>Glucozơ (kết tinh) (C6H12O6) 
Được đựng trong lọ nhựa hoặc lọ thủy tinh, có nắp kín.
- Quy cách:100g / lọ</v>
          </cell>
          <cell r="K343">
            <v>396</v>
          </cell>
        </row>
        <row r="344">
          <cell r="F344" t="str">
            <v>Nến(Parafin) rắn 
Được đựng trong lọ nhựa hoặc lọ thủy tinh, có nắp kín.
- Quy cách:100g / lọ</v>
          </cell>
          <cell r="K344">
            <v>330</v>
          </cell>
        </row>
        <row r="345">
          <cell r="F345" t="str">
            <v>Giấy phenolphthalein 
Đóng thành hộp</v>
          </cell>
          <cell r="K345">
            <v>45600</v>
          </cell>
        </row>
        <row r="346">
          <cell r="F346" t="str">
            <v>Dung dịch phenolphthalein 
Được đựng trong lọ nhựa hoặc lọ thủy tinh, có nắp kín.
- Quy cách:  Chai 200ml</v>
          </cell>
          <cell r="K346">
            <v>350000</v>
          </cell>
        </row>
        <row r="347">
          <cell r="F347" t="str">
            <v>Nước oxi già y tế (3%) 
Được đựng trong lọ nhựa hoặc lọ thủy tinh, có nắp kín.
- Quy cách:  Chai 200ml</v>
          </cell>
          <cell r="K347">
            <v>220000</v>
          </cell>
        </row>
        <row r="348">
          <cell r="F348" t="str">
            <v>Cồn đốt 
Được đựng trong lọ nhựa hoặc lọ thủy tinh, có nắp kín.
- Quy cách:  Chai 2000ml</v>
          </cell>
          <cell r="K348">
            <v>96000</v>
          </cell>
        </row>
        <row r="349">
          <cell r="F349" t="str">
            <v>Nước cất 
Được đựng trong lọ nhựa hoặc lọ thủy tinh, có nắp kín.
- Quy cách:  Chai 1000ml</v>
          </cell>
          <cell r="K349">
            <v>32000</v>
          </cell>
        </row>
        <row r="350">
          <cell r="F350" t="str">
            <v>Al ( Bột ) 
Được đựng trong lọ nhựa hoặc lọ thủy tinh, có nắp kín.
- Quy cách:100g / lọ</v>
          </cell>
          <cell r="K350">
            <v>770</v>
          </cell>
        </row>
        <row r="351">
          <cell r="F351" t="str">
            <v>Kali Permanganat (KMnO4) 
Được đựng trong lọ nhựa hoặc lọ thủy tinh, có nắp kín.
- Quy cách:50g / lọ</v>
          </cell>
          <cell r="K351">
            <v>600</v>
          </cell>
        </row>
        <row r="352">
          <cell r="F352" t="str">
            <v>Kali Clorrat (KClO3) 
Được đựng trong lọ nhựa hoặc lọ thủy tinh, có nắp kín.
- Quy cách:50g / lọ</v>
          </cell>
          <cell r="K352">
            <v>600</v>
          </cell>
        </row>
        <row r="353">
          <cell r="F353" t="str">
            <v>Calcium Oxide (CaO) 
Được đựng trong lọ nhựa hoặc lọ thủy tinh, có nắp kín.
- Quy cách:100g / lọ</v>
          </cell>
          <cell r="K353">
            <v>300</v>
          </cell>
        </row>
        <row r="358">
          <cell r="F358" t="str">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58">
            <v>51000</v>
          </cell>
        </row>
        <row r="361">
          <cell r="F361" t="str">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1">
            <v>51000</v>
          </cell>
        </row>
        <row r="362">
          <cell r="F362" t="str">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2">
            <v>51000</v>
          </cell>
        </row>
        <row r="365">
          <cell r="F365" t="str">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5">
            <v>51000</v>
          </cell>
        </row>
        <row r="366">
          <cell r="F366" t="str">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6">
            <v>51000</v>
          </cell>
        </row>
        <row r="367">
          <cell r="F367" t="str">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7">
            <v>51000</v>
          </cell>
        </row>
        <row r="368">
          <cell r="F368" t="str">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68">
            <v>51000</v>
          </cell>
        </row>
        <row r="369">
          <cell r="K369">
            <v>0</v>
          </cell>
        </row>
        <row r="370">
          <cell r="F370" t="str">
            <v>Mô tả sự tương tác giữa bề mặt của hai vật tạo ra lực ma sát giữa chúng.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0">
            <v>51000</v>
          </cell>
        </row>
        <row r="371">
          <cell r="K371">
            <v>0</v>
          </cell>
        </row>
        <row r="372">
          <cell r="F372" t="str">
            <v>Mô tả sự mọc lặn của Mặt Trời hằng ngày (do người ở bề mặt Trái Đất nhìn thấy).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2">
            <v>51000</v>
          </cell>
        </row>
        <row r="373">
          <cell r="F373" t="str">
            <v>Mô tả một số hình dạng nhìn thấy chủ yếu của Mặt Trăng trong Tuần trăng (các hình dạng cơ bản).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3">
            <v>51000</v>
          </cell>
        </row>
        <row r="374">
          <cell r="F374" t="str">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4">
            <v>51000</v>
          </cell>
        </row>
        <row r="375">
          <cell r="F375" t="str">
            <v>Mô tả hệ Mặt Trời là một phần nhỏ của Ngân Hà,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5">
            <v>51000</v>
          </cell>
        </row>
        <row r="378">
          <cell r="F378" t="str">
            <v>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78">
            <v>51000</v>
          </cell>
        </row>
        <row r="380">
          <cell r="F380" t="str">
            <v>Mô tả sơ lược cách đo tốc độ bằng thiết bị “bắn tốc độ”.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0">
            <v>51000</v>
          </cell>
        </row>
        <row r="381">
          <cell r="F381" t="str">
            <v>Mô tả khoảng cách phanh xe ở các tốc độ khác nhau với xe ô tô con, ô tô tải và xe gắn máy.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1">
            <v>51000</v>
          </cell>
        </row>
        <row r="382">
          <cell r="F382" t="str">
            <v>Mô tả hình ảnh từ trường của Trái Đất.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2">
            <v>51000</v>
          </cell>
        </row>
        <row r="386">
          <cell r="F386" t="str">
            <v>Mô tả khái quát con đường thu nhận và tiêu hoá thức ăn trong ống tiêu hoá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6">
            <v>51000</v>
          </cell>
        </row>
        <row r="387">
          <cell r="F387" t="str">
            <v>Mô tả quá trình vận chuyển các chất theo 2 vòng tuần hoàn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7">
            <v>51000</v>
          </cell>
        </row>
        <row r="389">
          <cell r="F389" t="str">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89">
            <v>51000</v>
          </cell>
        </row>
        <row r="391">
          <cell r="F391" t="str">
            <v>Mô tả một số hình thức sinh sản vô tính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91">
            <v>51000</v>
          </cell>
        </row>
        <row r="392">
          <cell r="F392" t="str">
            <v>Mô tả quá trình sinh sản hữu tính ở thực vật (thụ phấn, thụ tinh, sự lớn lên của quả).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92">
            <v>51000</v>
          </cell>
        </row>
        <row r="395">
          <cell r="F395" t="str">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95">
            <v>51000</v>
          </cell>
        </row>
        <row r="396">
          <cell r="F396" t="str">
            <v>Mô tả được tính tan của nhóm hydroxide và gốc acid với hydrogen và các kim loại.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123KH0023
- Nhà sản xuất: Công ty CP Đầu tư phát triển Giáo dục 123
- Xuất xứ: Việt Nam</v>
          </cell>
          <cell r="K396">
            <v>51000</v>
          </cell>
        </row>
        <row r="397">
          <cell r="F397">
            <v>0</v>
          </cell>
        </row>
        <row r="398">
          <cell r="F398" t="str">
            <v>Mô tả các bộ phận của tai ngoài, tai giữa, tai trong và sơ đồ đơn giản quá trình thu nhận âm thanh.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398">
            <v>51000</v>
          </cell>
        </row>
        <row r="401">
          <cell r="F401" t="str">
            <v>Mô tả cấu tạo sơ lược các cơ quan của hệ vận động.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123KH0025
- Nhà sản xuất: Công ty CP Đầu tư phát triển Giáo dục 123
- Xuất xứ: Việt Nam</v>
          </cell>
          <cell r="K401">
            <v>51000</v>
          </cell>
        </row>
        <row r="402">
          <cell r="F402" t="str">
            <v>Mô tả các thao tác sơ cứu băng bó cho người gãy xương.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123KH0026
- Nhà sản xuất: Công ty CP Đầu tư phát triển Giáo dục 123
- Xuất xứ: Việt Nam</v>
          </cell>
          <cell r="K402">
            <v>51000</v>
          </cell>
        </row>
        <row r="404">
          <cell r="F404" t="str">
            <v>Mô tả các cơ quan của hệ tiêu hóa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123KH0027
- Nhà sản xuất: Công ty CP Đầu tư phát triển Giáo dục 123
- Xuất xứ: Việt Nam</v>
          </cell>
          <cell r="K404">
            <v>51000</v>
          </cell>
        </row>
        <row r="406">
          <cell r="F406" t="str">
            <v>Mô tả các thao tác cấp cứu người bị chảy máu, tai biến, đột quỵ.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123KH0028
- Nhà sản xuất: Công ty CP Đầu tư phát triển Giáo dục 123
- Xuất xứ: Việt Nam</v>
          </cell>
          <cell r="K406">
            <v>51000</v>
          </cell>
        </row>
        <row r="408">
          <cell r="F408" t="str">
            <v>Mô tả các thao tác hô hấp nhân tạo, cấp cứu người đuối nước.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123KH0029
- Nhà sản xuất: Công ty CP Đầu tư phát triển Giáo dục 123
- Xuất xứ: Việt Nam</v>
          </cell>
          <cell r="K408">
            <v>51000</v>
          </cell>
        </row>
        <row r="410">
          <cell r="F410" t="str">
            <v>Mô tả hệ sinh thái và vòng tuần hoàn của các chất trong hệ sinh thái.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123KH0030
- Nhà sản xuất: Công ty CP Đầu tư phát triển Giáo dục 123
- Xuất xứ: Việt Nam</v>
          </cell>
          <cell r="K410">
            <v>51000</v>
          </cell>
        </row>
        <row r="415">
          <cell r="F415" t="str">
            <v>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
- Mã sản phẩm: INO-BTN001
- Nhà sản xuất: Inotec
- Xuất xứ: Việt Nam</v>
          </cell>
          <cell r="K415">
            <v>108000</v>
          </cell>
        </row>
        <row r="417">
          <cell r="F417" t="str">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
- Mã sản phẩm: KHTN6-III.2
- Nhà sản xuất: Inotec
- Xuất xứ: Việt Nam</v>
          </cell>
          <cell r="K417">
            <v>97000</v>
          </cell>
        </row>
        <row r="418">
          <cell r="F418" t="str">
            <v>Gồm:
- Chậu thủy tinh, dung dịch NaOH đặc (TBDC); Cốc thủy tinh dung tích 1000ml (TBDC);
- Nến cây loại nhỏ Ф 1cm.
- Mã sản phẩm: KHTN6-III.3
- Nhà sản xuất: Inotec
- Xuất xứ: Việt Nam</v>
          </cell>
          <cell r="K418">
            <v>46000</v>
          </cell>
        </row>
        <row r="420">
          <cell r="F420" t="str">
            <v>Gồm:
- Cốc thủy tinh loại 250 ml (TBDC);
- Thìa cà phê bằng nhựa; Muối hạt 100g để trong lọ nhựa. Đường trắng hoặc đường đỏ 100g đựng trong lọ nhựa.
- Mã sản phẩm: KHTN6-III.4
- Nhà sản xuất: Inotec
- Xuất xứ: Việt Nam</v>
          </cell>
          <cell r="K420">
            <v>66000</v>
          </cell>
        </row>
        <row r="422">
          <cell r="F422" t="str">
            <v>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
- Mã sản phẩm: KHTN6-III.5
- Nhà sản xuất: Inotec
- Xuất xứ: Việt Nam</v>
          </cell>
          <cell r="K422">
            <v>252000</v>
          </cell>
        </row>
        <row r="425">
          <cell r="F425" t="str">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Mã sản phẩm: KHTN6-III.6
- Nhà sản xuất: Inotec
- Xuất xứ: Việt Nam</v>
          </cell>
          <cell r="K425">
            <v>1020000</v>
          </cell>
        </row>
        <row r="426">
          <cell r="F426" t="str">
            <v>Gồm:
- Kính hiển vi, pipet (TBDC);
- Lam kính, la men (Loại thông dụng, bằng thủy tinh);
- Kim mũi mác, panh (Loại thông dụng, bằng inox);
- Dao cắt tiêu bản (loại thông dụng);
- Nước cất; giấy thấm.</v>
          </cell>
          <cell r="K426">
            <v>284000</v>
          </cell>
        </row>
        <row r="427">
          <cell r="F427" t="str">
            <v>Gồm:
- Kính hiển vi, pipet (TBDC);
- Đĩa đồng hồ (loại thông dụng, bằng thủy tinh);
- Kim mũi mác (loại thông dụng);
- Giấy thấm, nước cất, lam kính (loại thông dụng, bằng thủy tinh);
- Methylene blue (loại thông dụng, lọ 100ml).</v>
          </cell>
          <cell r="K427">
            <v>269000</v>
          </cell>
        </row>
        <row r="428">
          <cell r="F428" t="str">
            <v>"Gồm:
- Kính hiển vi, pipet (TBDC);
- Lam kính và lamen (loại thông dụng, bằng thủy tinh). Giấy thấm, nước cất."</v>
          </cell>
          <cell r="K428">
            <v>185000</v>
          </cell>
        </row>
        <row r="429">
          <cell r="F429" t="str">
            <v>"Kính lúp (TBDC).
Các loại nấm gồm có:
+ Tiêu bản nấm Saccharomycetes
+ Tiêu bản nấm Penicilin sp
+ Tiêu bản nấm Aspergillus sp -
+ Bào tử nấm linh chi "
- Mã sản phẩm: KHTN6-III.10
- Nhà sản xuất: Công ty Cp thiết bị Innotec Việt nam
- Xuất xứ: Việt Nam</v>
          </cell>
          <cell r="K429">
            <v>286000</v>
          </cell>
        </row>
        <row r="430">
          <cell r="F430" t="str">
            <v>Gồm:
- Kính lúp, găng tay (TBDC);
-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v>
          </cell>
          <cell r="K430">
            <v>1863000</v>
          </cell>
        </row>
        <row r="433">
          <cell r="F433" t="str">
            <v>Gồm:
- Đồng hồ bấm giây, nhiệt kế (lỏng)  và nhiệt kế y tế (TBDC);
- Cân điện tử (TBDC);
- Thước cuộn với dây không dãn, dài tối thiểu 1500 mm.</v>
          </cell>
          <cell r="K433">
            <v>20000</v>
          </cell>
        </row>
        <row r="435">
          <cell r="F435" t="str">
            <v>Gồm:
- Hai thanh nam châm (TBDC); giá thí nghiệm (TBDC);
- Một vật bằng sắt nhẹ, buộc vào sợi dây, treo trên giá thí nghiệm.</v>
          </cell>
          <cell r="K435">
            <v>46000</v>
          </cell>
        </row>
        <row r="436">
          <cell r="F436" t="str">
            <v>1- Cụm đế thiết bị:
- Đế gỗ: Cao su ghép thanh, kt: (900x210x20)mm
- Ray dẫn hướng: Gồm 02 thanh bằng nhôm, kt: (825x16x7)mm
- Giá gắn cảm biến: Bằng nhôm 
- Bể chứa nước: Bằng Mica, dung tích 9,5 lít; kt: (500x200x150)mm 
2- Cụm xe cố định:
- Thân xe: Chất liệu nhựa, xe được cố định bằng thanh nối cứng vào móc treo; kt:(120x60x38)mm
- Pully: Bằng nhựa, có rãnh chốt dây, đường kính phi 31mm, cao 15mm
- Động cơ: DC 5v, tốc độ vòng quay 50v/p, Momen xoắn tối đa 1kg/cm
3- Cụm xe di động:
- Chất liệu nhựa, xe được nối với xe cố định bằng dây treo; kt:(120x60x38)mm. Trên xe gắn lực kế gắn tấm cản có cơ cấu để xe chuyển động ổn định, lực kế có độ phân giải tối thiểu 0,02 N; Hoặc xe gắn tấm cản có cơ cấu để xe chuyển động ổn định và cảm biến lực có độ phân giải tối thiểu 0,1 N (nếu chọn thêm cảm biến lực).
- Tấm nhựa chắn nước: kt (110x90x2)mm, được nối với xe bằng trục nối phi 6mm dài 85mm
Sản phẩm được sản xuất và lắp ráp bởi nhà sản xuất đạt tiêu chuẩn chứng nhận: ISO 45001: 2018, chứng nhận: ISO 14001:2015, chứng nhận: ISO 9001: 2015</v>
          </cell>
          <cell r="K436">
            <v>1950000</v>
          </cell>
        </row>
        <row r="437">
          <cell r="F437" t="str">
            <v>Cấu hình kỹ thuật chính:
- Đế gỗ cao su ghép thanh: (200x250)mm
- Cột nhôm định hình: 20x20x600mm
-  Lò xo không rỉ chịu giãn đường kính Ø12 mm dài 80 mm. Một đầu lò xo có giá nhựa gài gia trọng với mũi chỉ thị vị trí.
-  Cọc định hướng bằng thép đường kính Ø10 mm dài 400 mm gắn thẳng đồng trục với trục tâm của lò xo và vuông góc với đế.
-  Thước Inox dài 300 mm với vạch chia 1 mm đặt song song với cọc định hướng để xác định độ chuyển dịch tương đối của lò xo.
- Cần treo và lực kế mẫu 2,5N.
- Quả nặng có móc treo bằng kim loại không rỉ, 04 quả khối lượng: 25g/quả; 02 quả khối lượng: 50g/quả; (Tổng khối lượng 200g).
Sản phẩm được sản xuất và lắp ráp bởi nhà sản xuất đạt tiêu chuẩn chứng nhận: ISO 45001: 2018, chứng nhận: ISO 14001:2015, chứng nhận: ISO 9001: 2015</v>
          </cell>
          <cell r="K437">
            <v>650000</v>
          </cell>
        </row>
        <row r="441">
          <cell r="F441" t="str">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v>
          </cell>
        </row>
        <row r="443">
          <cell r="F443" t="str">
            <v>Trống có đường kính tối thiểu Ф 180 mm, cao tối thiểu 200 mm, dùi gõ thích hợp với trống;
Âm thoa chuẩn dài tối thiểu 200 mm, búa gõ thích hợp bằng cao su.</v>
          </cell>
          <cell r="K443">
            <v>811000</v>
          </cell>
        </row>
        <row r="444">
          <cell r="F444" t="str">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v>
          </cell>
          <cell r="K444">
            <v>2990000</v>
          </cell>
        </row>
        <row r="446">
          <cell r="F446" t="str">
            <v>Gồm: Pin mặt trời có thể tạo ra điện áp đến 1V kèm bóng đèn led, hoặc quạt gió mini, dây nối và giá lắp thành bộ.</v>
          </cell>
          <cell r="K446">
            <v>357000</v>
          </cell>
        </row>
        <row r="447">
          <cell r="F447" t="str">
            <v>Gồm:
- Nguồn sáng (TBDC);
- Bản phẳng có chia độ 0 - 180°; gương phẳng có kích thước (150x200x3) mm, mài cạnh, có giá đỡ gương.</v>
          </cell>
          <cell r="K447">
            <v>357000</v>
          </cell>
        </row>
        <row r="448">
          <cell r="F448">
            <v>0</v>
          </cell>
        </row>
        <row r="449">
          <cell r="F449" t="str">
            <v>- Thanh nam châm thép KT 170x20x10 (TBDC);
- Kim nam châm dài 100 mm có giá đỡ), 2 nửa (cực từ) sơn khác màu Đỏ và Lam;
- Mảnh nhôm mỏng, kích thước (80x80) mm;
- 01 thước nhựa dẹt, dài 300 mm, độ chia 1mm;
- La bàn loại nhỏ.</v>
          </cell>
          <cell r="K449">
            <v>187000</v>
          </cell>
        </row>
        <row r="450">
          <cell r="F450" t="str">
            <v>Dây đồng emay đường kính dây tối thiểu 0,3 mm, tối đa 0,4 mm (1kg).
- Mã sản phẩm: KHTN7-III.22
- Nhà sản xuất: Công ty Cp thiết bị Innotec Việt nam
- Xuất xứ: Việt Nam</v>
          </cell>
          <cell r="K450">
            <v>770000</v>
          </cell>
        </row>
        <row r="452">
          <cell r="F452" t="str">
            <v>Gồm:
- Hộp nhựa (hoặc mica) trong (250x150x5)mm, không nắp;
- Hộp mạt sắt có khối lượng 100 g;
- Nam châm (TBDC).</v>
          </cell>
          <cell r="K452">
            <v>248000</v>
          </cell>
        </row>
        <row r="454">
          <cell r="F454" t="str">
            <v>Gồm:
- Đèn cồn, cốc thủy tinh loại 250 ml, pipet (TBDC);
- Đĩa petri; Panh (loại thông dụng, bằng inox); 2 chuông thủy tinh đường kính 25-30 cm (hoặc hộp nhựa màu trắng trong); Cồn 70 độ; Dung dịch iode (1%).</v>
          </cell>
          <cell r="K454">
            <v>465000</v>
          </cell>
        </row>
        <row r="455">
          <cell r="F455" t="str">
            <v>Gồm:
- Bình thủy tinh dung tích 1 lít;
- Nút cao su không khoan lỗ (TBDC);
- Dây kim loại có giá đỡ nến; 2 cây nến nhỏ.
- Mã sản phẩm: KHTN7-III.25
- Nhà sản xuất: Inotec
- Xuất xứ: Việt Nam</v>
          </cell>
          <cell r="K455">
            <v>195000</v>
          </cell>
        </row>
        <row r="456">
          <cell r="F456" t="str">
            <v>Gồm:
- 2 cốc thủy tinh loại 250 ml (TBDC);
- 1 con dao nhỏ (loại thông dụng);
- 2 lọ phẩm màu (màu xanh và màu đỏ);
- Cân thăng bằng (với 2 đĩa cân và các quả cân nhỏ).</v>
          </cell>
          <cell r="K456">
            <v>890000</v>
          </cell>
        </row>
        <row r="457">
          <cell r="F457" t="str">
            <v>Gồm:
Cân thăng bằng (loại thông dụng với các quả cân 100, 200,300g).
Bình tam giác (Loại 250 ml) (TBDC).</v>
          </cell>
          <cell r="K457">
            <v>810000</v>
          </cell>
        </row>
        <row r="461">
          <cell r="F461" t="str">
            <v>Thanh nam châm, Ống nghiệm, Đèn cồn (TBDC) 
Bột lưu huỳnh (100g); Bột sắt (100g)
- Mã sản phẩm: TD-KHTN8-BDC
- Nhà sản xuất: Công ty TNHH TM &amp; SX thiết bị giáo dục  Thái dương
- Xuất xứ: Việt Nam</v>
          </cell>
          <cell r="K461">
            <v>90000</v>
          </cell>
        </row>
        <row r="462">
          <cell r="F462" t="str">
            <v>Ống nghiệm, Hydrochloric acid (HCl) 5% (TBDC) 
Kẽm viên.
TD-KHTN8-BDC
- Mã sản phẩm: TD KHTN8-2
- Nhà sản xuất: Thái Dương
- Xuất xứ: Việt Nam</v>
          </cell>
          <cell r="K462">
            <v>45000</v>
          </cell>
        </row>
        <row r="463">
          <cell r="F463" t="str">
            <v>Gồm: Cốc thủy tinh loại 100 ml, Ống nghiệm, thanh nam châm, Cân điện tử (TBDC).
Barichloride (BaCl2) dung dịch; Sodiumsulfate (Na2SO4) dung dịch; Bột lưu huỳnh (S); Bột sắt.
- Mã sản phẩm: TD KHTN8-3
- Nhà sản xuất: Thái Dương
- Xuất xứ: Việt Nam</v>
          </cell>
          <cell r="K463">
            <v>160000</v>
          </cell>
        </row>
        <row r="464">
          <cell r="F464" t="str">
            <v>Gồm:
Ống đong hình trụ 100 ml, Cốc thủy tinh loại 100ml, Cân điện tử, Sodium chloride (NaCl); Đường dạng rắn (TBDC).
Copper sulfate (CuSO4); Magnesium sulfate (MgSO4).
- Mã sản phẩm: TD KHTN8-4
- Nhà sản xuất: Thái Dương
- Xuất xứ: Việt Nam</v>
          </cell>
          <cell r="K464">
            <v>70000</v>
          </cell>
        </row>
        <row r="466">
          <cell r="F466" t="str">
            <v>Gồm:
- Bát sứ, Ống nghiệm, Bộ thu thập số liệu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Cồn đốt;
- Đá vôi cục; 
- Hydrochloric acid (HCl) 5%.
Sản phẩm được sản xuất và lắp ráp bởi nhà sản xuất đạt tiêu chuẩn chứng nhận: ISO 45001: 2018, chứng nhận: ISO 14001:2015, chứng nhận: ISO 9001: 2015
- Mã sản phẩm: TB-PUHH1
- Nhà sản xuất: Công ty TNHH thiết bị giáo dục thông minh Khang Thịnh
- Xuất xứ: Việt Nam</v>
          </cell>
          <cell r="K466">
            <v>3750000</v>
          </cell>
        </row>
        <row r="467">
          <cell r="F467" t="str">
            <v>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v>
          </cell>
          <cell r="K467">
            <v>3750000</v>
          </cell>
        </row>
        <row r="468">
          <cell r="F468" t="str">
            <v>Gồm:
- Ống nghiệm (TBDC) 
- Nước oxi già (y tế) H2O2  3 % (0,2 lít); 
- Manganese (II) oxide (MnO2) (10gam)</v>
          </cell>
          <cell r="K468">
            <v>490000</v>
          </cell>
        </row>
        <row r="469">
          <cell r="F469">
            <v>0</v>
          </cell>
        </row>
        <row r="470">
          <cell r="F470" t="str">
            <v>Ống nghiệm; Giấy chỉ thị màu, Hydrochloric acid (HCl) 5%, Zn viên hoặc đinh Fe (TBDC).</v>
          </cell>
        </row>
        <row r="471">
          <cell r="F471" t="str">
            <v>Gồm: 
- Ống nghiệm, Giấy chỉ thị màu, Sodium hydroxide (NaOH) dạng rắn, Hydrochloric acid (HCl) 37% (TBDC),
- Copper (II) hydroxide (Cu(OH)2).
- Mã sản phẩm: KHTN - 1001
- Nhà sản xuất: Công ty Cổ phần thiết bị Innotec Việt Nam 
- Xuất xứ: Việt Nam</v>
          </cell>
          <cell r="K471">
            <v>126000</v>
          </cell>
        </row>
        <row r="472">
          <cell r="F472" t="str">
            <v>Gồm:
- Cốc thủy tinh loại 100 ml (TBDC).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v>
          </cell>
          <cell r="K472">
            <v>2690000</v>
          </cell>
        </row>
        <row r="473">
          <cell r="F473" t="str">
            <v>Ống nghiệm, Cuper (II) oxide (CuO), Khí carbon dioxide (CO2), Hydrochloric acid HCI 5% (TBDC).
Dung dịch nước vôi trong Ca(OH)2 (500ml)</v>
          </cell>
          <cell r="K473">
            <v>54000</v>
          </cell>
        </row>
        <row r="474">
          <cell r="F474" t="str">
            <v>Gồm:
- Ống nghiệm (TBDC);
- Copper (II) sulfate (CuSO4); Silve nitrate (AgNO3). Barichloride (BaCl2); Sodium hydroxide (NaOH) loãng; Sulfuric acide (H2SO4) loãng (TBDC);
- Đồng(Cu) lá(100g); Đinh sắt (Fe)(100g)
- Mã sản phẩm: TD-KHTN8-MUOI
- Nhà sản xuất: Công ty TNHH TM &amp; SX thiết bị giáo dục  Thái dương 
- Xuất xứ: Việt Nam</v>
          </cell>
          <cell r="K474">
            <v>144000</v>
          </cell>
        </row>
        <row r="477">
          <cell r="F477" t="str">
            <v>Gồm:
- Cân hiện số (TBDC);
- Bình tràn 650 ml, bằng nhựa trong; cốc nhựa 200 ml; ống đong loại 250 ml; vật không thấm nước.</v>
          </cell>
          <cell r="K477">
            <v>230000</v>
          </cell>
        </row>
        <row r="478">
          <cell r="F478" t="str">
            <v>Gồm:
- Bộ giá thí nghiệm và lực kế 5 N (TBDC);
- Vật nhôm 100 cm3; bình đựng nước 0,6 lít kèm giá đỡ có thể dịch chuyển bình theo phương thẳng đứng.</v>
          </cell>
          <cell r="K478">
            <v>1050000</v>
          </cell>
        </row>
        <row r="479">
          <cell r="F479" t="str">
            <v>Gồm:
- 2 Xi lanh 100 ml và 300 ml;
- Các quả kim loại 50 gam và bộ giá thí nghiệm (TBDC);
- Áp kế.</v>
          </cell>
          <cell r="K479">
            <v>1800000</v>
          </cell>
        </row>
        <row r="480">
          <cell r="F480" t="str">
            <v>Cốc nước đường kính 75 mm, cao 90 mm; giấy bìa không thấm nước.
Pipet (TBDC).</v>
          </cell>
          <cell r="K480">
            <v>67000</v>
          </cell>
        </row>
        <row r="481">
          <cell r="F481">
            <v>0</v>
          </cell>
        </row>
        <row r="482">
          <cell r="F482" t="str">
            <v xml:space="preserve">Gồm:
- Lực kế (TBDC); 
- Thanh nhựa cứng, có lỗ móc lực kế cách đều nhau, dài tối thiểu 300 mm liên kết với giá có điểm tựa trục quay.
</v>
          </cell>
          <cell r="K482">
            <v>144000</v>
          </cell>
        </row>
        <row r="483">
          <cell r="F483">
            <v>0</v>
          </cell>
        </row>
        <row r="484">
          <cell r="F484" t="str">
            <v>Gồm:
- Biến áp nguồn (hoặc pin), Vôn kế (hoặc cảm biến điện thế) (TBDC).
- Dây dẫn, bóng đèn, thanh nhựa, thanh kim loại.</v>
          </cell>
          <cell r="K484">
            <v>790000</v>
          </cell>
        </row>
        <row r="485">
          <cell r="F485"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cell r="K485">
            <v>1260000</v>
          </cell>
        </row>
        <row r="486">
          <cell r="F486">
            <v>0</v>
          </cell>
        </row>
        <row r="487">
          <cell r="F487" t="str">
            <v>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v>
          </cell>
          <cell r="K487">
            <v>1150000</v>
          </cell>
        </row>
        <row r="488">
          <cell r="F488" t="str">
            <v>Gồm: 
-  Đế gỗ ghép thanh công nghiệp KT 700x160 mm
- Hộp kim loại rỗng (ống gia nhiệt) KT: 51x26 mm, sơn tĩnh điện mầu trắng có chiều dài 450mm, trên thân có bộ phận gắn ống dẫn hơi nước nóng vào/ra, có lỗ để cắm nhiệt kế, hai đầu hộp có nắp bích nhựa chịu nhiệt với 02 lỗ Ф 6 mm;
- 02 đồng hồ chỉ thị độ giãn nở có độ chia nhỏ nhất 0,01 mm (đồng hồ so cơ khí);
- 01 thanh kim loại Cu đồng chất đường kính Ф 6 mm, chiều dài 500 mm;
- 01 thanh kim loại Al đồng chất đường kính Ф 6 mm, chiều dài 550 mm;
- Giá đỡ ống gia nhiệt bằng thép chữ Z mạ, có cơ cấu gài và chỉnh độ dài tiếp xúc của các thanh kim loại, đầu còn lại có bộ phận gá lắp đồng hồ so, tì vào đầu còn lại của thanh kim loại;
- Ống cao su chịu nhiệt dẫn hơi nước đi qua hộp gia nhiệt;
- Bộ đun nước bằng bếp điện 500W liền khối với bình Inox 350 ml chứa nước đun, có đầu cấp hơi nước nóng qua ống cao su dẫn sang hộp gia nhiệt.
- 01 nắp chắn an toàn bằng Mica trong dày 5 mm, bảo vệ việc va chạm tiếp xúc trực tiếp với hộp gia nhiệt.</v>
          </cell>
          <cell r="K488">
            <v>2400000</v>
          </cell>
        </row>
        <row r="491">
          <cell r="F491" t="str">
            <v>Bộ băng bó gồm: 2 thanh nẹp bằng gỗ bào nhẵn dài (300- 400) mm, rộng (40-50) mm, dày từ (6-10) mm; 4 cuộn băng y tế, mỗi cuộn dài 200 mm; 4 cuộn gạc y tế.</v>
          </cell>
          <cell r="K491">
            <v>425000</v>
          </cell>
        </row>
        <row r="493">
          <cell r="F493" t="str">
            <v>Kích thước máy: 103x80x129 mm
Màn hình hiển thị: LCD
Nguồn điện: 4 pin AA 1,5V hoặc bộ đổi nguồn AC 100 - 240V. 
Trọng lượng của máy: 250g (không bao gồm pin), trọng lượng vòng bít: 130g
Phương pháp đo: Dao động
Phạm vi đo: Áp suất 0 tới 299 mmHg. Giới hạn đo: 
+ Dải đo huyết áp: 20 - 280 mmHg.
+ Dải đo nhịp tim: 40 - 180 nhịp/phút.
Độ chính xác:
+ Huyết áp: ± 3 mmHg
+ Nhịp tim: ± 5%</v>
          </cell>
          <cell r="K493">
            <v>960000</v>
          </cell>
        </row>
        <row r="495">
          <cell r="F495" t="str">
            <v>Nhiệt kế (lỏng) (TBDC)</v>
          </cell>
        </row>
        <row r="497">
          <cell r="F497" t="str">
            <v>Ống nhòm hai mắt 16x32 nhỏ, với tiêu cự 135mm, độ phóng đại tối đa lên đến 16 lần, đường kính 32mm.</v>
          </cell>
          <cell r="K497">
            <v>715000</v>
          </cell>
        </row>
        <row r="501">
          <cell r="F501" t="str">
            <v>Các mẫu động vật được xử lí và ngâm trong lọ (giữ được hình thái), bao gồm: sứa, bạch tuộc, ếch (mỗi lọ 1 động vật). Ghi rõ (tên Việt nam và tên khoa học) của động vật.</v>
          </cell>
          <cell r="K501">
            <v>1515000</v>
          </cell>
        </row>
        <row r="502">
          <cell r="F502" t="str">
            <v>Mô hình bán thân, từ đầu đến mình, bằng nhựa PVC. Mô hình thể hiện đầu (có não), khoang ngực (tim, phổi) và khoang bụng (gan, dạ dày, ruột, tuyến tụy, thận). Kích thước chiều cao tối thiểu 850mm.</v>
          </cell>
          <cell r="K502">
            <v>4600000</v>
          </cell>
        </row>
        <row r="506">
          <cell r="F506" t="str">
            <v>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(36x32x7,5)cm
- Mã sản phẩm: VLCK69
- Nhà sản xuất: Công ty TNHH thiết bị giáo dục thông minh Khang Thịnh
- Xuất xứ: Việt Nam</v>
          </cell>
          <cell r="K506">
            <v>1100000</v>
          </cell>
        </row>
        <row r="507">
          <cell r="F507" t="str">
            <v>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
- Hộp đựng dụng cụ: (40x22x19)cm</v>
          </cell>
          <cell r="K507">
            <v>2150000</v>
          </cell>
        </row>
        <row r="508">
          <cell r="F508" t="str">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v>
          </cell>
          <cell r="K508">
            <v>18500000</v>
          </cell>
        </row>
        <row r="510">
          <cell r="F510" t="str">
            <v>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v>
          </cell>
          <cell r="K510">
            <v>2300000</v>
          </cell>
        </row>
        <row r="511">
          <cell r="F511" t="str">
            <v>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
- Hộp đựng dụng cụ: (36x32x7,5)cm
- Mã sản phẩm: DCĐ69
- Nhà sản xuất: Công ty TNHH thiết bị giáo dục thông minh Khang Thịnh
- Xuất xứ: Việt Nam</v>
          </cell>
          <cell r="K511">
            <v>1450000</v>
          </cell>
        </row>
        <row r="512">
          <cell r="F512" t="str">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v>
          </cell>
          <cell r="K512">
            <v>68000000</v>
          </cell>
        </row>
        <row r="513">
          <cell r="F513" t="str">
            <v>Bao gồm:
1. Mô đun hạ áp DC-DC (2A, 4-36V); Mạch giảm áp 2A; Đầu vào: 4 - 36 Vdc
- Đầu ra có điều chỉnh từ 1.25-36 Vdc
2. Mô đun cảm biến nhiệt độ (±0.5*C), độ ẩm (± 2%RH); Dải đo nhiệt độ: -40*C ~ 80*C, sai số ±0.5*C; Dải đo độ ẩm: 0 ~ 100 %RH, sai số ± 2%RH
3. Mô đun cảm biến ánh sáng: Ngõ ra: số và tương tự
4. Mô đun đo khí gas: Đầu ra: số và tương tự
5. Mô đun cảm biến chuyển động: Đầu ra số, góc quét &lt; 120 độ
6. Mô đun cảm biến khoảng cách: Dải đo 2 - 450 cm, đầu ra số, công nghệ siêu âm; 7. Nút nhấn 4 chân: Bàn phím ma trận 4x4 sử dụng nút nhấn 4 chân, kích thước nút nhấn (6x6x5)mm; 8. Bảng mạch lập trình vi điều khiển: Uno R3 ATmega328-SMD CH340; 9. Mô đun giao tiếp Bluetooth (2.0, giao tiếp serial port, tần số: 2.4GHz); 10. Mô đun RFID (tần số sóng mang: 13,56 MHz, giao tiếp SPI):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Board Cắm Linh Kiện 830 Lỗ; 20. Dây dupont: Bộ dây cáp Dupont 30cm 2.54mm 1pin
21. Linh kiện điện tử: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
- Mã sản phẩm: TB-SEN69
- Nhà sản xuất: Công ty TNHH thiết bị giáo dục thông minh Khang Thịnh
- Xuất xứ: Việt Nam</v>
          </cell>
          <cell r="K513">
            <v>4250000</v>
          </cell>
        </row>
        <row r="515">
          <cell r="F515" t="str">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ell>
          <cell r="K515">
            <v>13200000</v>
          </cell>
        </row>
        <row r="516">
          <cell r="F516" t="str">
            <v>-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v>
          </cell>
          <cell r="K516">
            <v>1400000</v>
          </cell>
        </row>
        <row r="517">
          <cell r="F517"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517">
            <v>17800000</v>
          </cell>
        </row>
        <row r="519">
          <cell r="F519" t="str">
            <v>Găng tay bằng sợi tổng hợp, đáp ứng các tiêu chuẩn an toàn khi sử dụng 
- Mã sản phẩm: CNT-CN05
- Nhà sản xuất: Công ty TNHH Một thành viên đầu tư thương mại CNT
- Xuất xứ: Việt Nam</v>
          </cell>
          <cell r="K519">
            <v>8000</v>
          </cell>
        </row>
        <row r="520">
          <cell r="F520" t="str">
            <v>Loại thông dụng, mắt kính rộng, có phần bảo vệ mắt</v>
          </cell>
          <cell r="K520">
            <v>34000</v>
          </cell>
        </row>
        <row r="524">
          <cell r="F524" t="str">
            <v>Yêu cầu nội dung: Diễn tả ngôi nhà với hình dáng bên ngoài, các không gian sinh hoạt điển hình, khuôn viên xung quanh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24">
            <v>29000</v>
          </cell>
        </row>
        <row r="525">
          <cell r="F525" t="str">
            <v>Yêu cầu nội dung: Thể hiện kiến trúc nhà ở đặc trưng tại Việt Nam như nhà truyền thống vùng nông thôn, nhà mặt phố, nhà chung cư, nhà sàn.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25">
            <v>29000</v>
          </cell>
        </row>
        <row r="526">
          <cell r="F526" t="str">
            <v>Yêu cầu nội dung: Một số vật liệu, hình ảnh minh họa các bước xây dựng ngôi nhà cấp bốn cho hộ gia đình.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26">
            <v>29000</v>
          </cell>
        </row>
        <row r="527">
          <cell r="F527" t="str">
            <v>Yêu cầu nội dung: Ngôi nhà với một số hệ thống của một ngôi nhà thông minh trên các phương diện năng lượng, an ninh, điều khiển.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27">
            <v>29000</v>
          </cell>
        </row>
        <row r="529">
          <cell r="F529" t="str">
            <v>Yêu cầu nội dung: Minh họa một số nhóm thực phẩm chính thường sử dụng trong gia đình có chức năng cung cấp chất bột, đường và xơ; chất đạm; chất béo; vitamin, khoáng chất.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29">
            <v>29000</v>
          </cell>
        </row>
        <row r="530">
          <cell r="F530" t="str">
            <v>Yêu cầu nội dung: Trình bày thông tin và hình minh họa một số phương pháp bảo quản thực phẩm thường sử dụng trong đời sống như làm lạnh, làm khô, ướp.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0">
            <v>29000</v>
          </cell>
        </row>
        <row r="531">
          <cell r="F531" t="str">
            <v>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1">
            <v>29000</v>
          </cell>
        </row>
        <row r="533">
          <cell r="F533" t="str">
            <v>Yêu cầu nội dung: Thể hiện một bối cảnh trong cuộc sống, Trong đó, có nhiều người mặc các trang phục khác nhau thể hiện sự đa dạng của thời trang trong cuộc sống.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3">
            <v>29000</v>
          </cell>
        </row>
        <row r="534">
          <cell r="F534" t="str">
            <v>Yêu cầu nội dung: Thể hiện một số phong cách thời trang phổ biến được sử dụng trong cuộc sống hàng ngày như phong cách cổ điển, phong cách thể thao, phong cách dân gian, phong cách đường phố.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4">
            <v>29000</v>
          </cell>
        </row>
        <row r="535">
          <cell r="F535" t="str">
            <v>Yêu cầu nội dung: Thể hiện cách lựa chọn và phối hợp trang phục về họa tiết, kiểu dáng, màu sắc.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5">
            <v>29000</v>
          </cell>
        </row>
        <row r="537">
          <cell r="F537" t="str">
            <v>Yêu cầu nội dung: cấu tạo và sơ đồ khối thể hiện nguyên lí làm việc của nồi cơm điện đơn chức năng, kèm hình minh họa nồi đa chức năng.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7">
            <v>29000</v>
          </cell>
        </row>
        <row r="538">
          <cell r="F538" t="str">
            <v>Yêu cầu nội dung: cấu tạo và sơ đồ khối thể hiện nguyên lí làm việc của một số bếp điện phổ biến như bếp từ, bếp hồng ngoại.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8">
            <v>29000</v>
          </cell>
        </row>
        <row r="539">
          <cell r="F539" t="str">
            <v>Yêu cầu nội dung: cấu tạo một số loại bóng đèn như bóng đèn sợi đốt, LED, compact, huỳnh quang.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39">
            <v>29000</v>
          </cell>
        </row>
        <row r="541">
          <cell r="F541" t="str">
            <v>Yêu cầu nội dung: tranh mô tả một mô hình nhà kính trồng cây (có hệ thống tưới nước tự động, hệ thống cảm biến ánh sáng, cảm biến nhiệt độ, cảm biến độ ẩm, hệ thống làm mát tự động).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41">
            <v>29000</v>
          </cell>
        </row>
        <row r="543">
          <cell r="F543" t="str">
            <v>Yêu cầu nội dung: sơ đồ các bước trong quy trình trồng trọt (Làm đất, gieo hạt/trồng cây con, chăm sóc, thu hoạch, bảo quản).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43">
            <v>29000</v>
          </cell>
        </row>
        <row r="545">
          <cell r="F545" t="str">
            <v>Yêu cầu nội dung: tranh về một số vật nuôi vùng miền ở nước ta: Lợn ỉ, gà Đông Tảo, cừu Phan Rang, Bò H’Mông, trâu Langbiang, ngựa Phú Yên.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45">
            <v>29000</v>
          </cell>
        </row>
        <row r="547">
          <cell r="F547" t="str">
            <v>Yêu cầu nội dung: tranh về một số loại thủy sản có giá trị kinh tế cao ở nước ta: Cá tra, cá ba sa, cua biển, tôm sú, tôm càng xanh, tôm hùm.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47">
            <v>29000</v>
          </cell>
        </row>
        <row r="549">
          <cell r="F549" t="str">
            <v>Yêu cầu nội dung: thể hiện nội dung phương pháp hình chiếu vuông góc.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49">
            <v>29000</v>
          </cell>
        </row>
        <row r="550">
          <cell r="F550" t="str">
            <v>Yêu cầu nội dung: bản vẽ nhà của ngôi nhà đơn giản bao gồm các hình biểu diễn mặt đứng, mặt bằng, hình chiếu phối cảnh của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50">
            <v>29000</v>
          </cell>
        </row>
        <row r="552">
          <cell r="F552" t="str">
            <v>Yêu cầu nội dung: hình ảnh thể hiện một số tình huống gây mất an toàn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52">
            <v>29000</v>
          </cell>
        </row>
        <row r="553">
          <cell r="F553" t="str">
            <v>Yêu cầu nội dung: quy trình các thao tác xử lí và sơ cứu người bị điện giật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53">
            <v>29000</v>
          </cell>
        </row>
        <row r="555">
          <cell r="F555" t="str">
            <v>Yêu cầu nội dung: mô tả cấu trúc chung của mạch điện trong nhà bao gồm nguồn, tải, truyền dẫn, đóng cắt, điều khiển và bảo vệ mạch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55">
            <v>29000</v>
          </cell>
        </row>
        <row r="556">
          <cell r="F556" t="str">
            <v>Yêu cầu nội dung: sơ đồ khối và hình ảnh minh họa của mạch điện điều khiển đơn giản.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556">
            <v>29000</v>
          </cell>
        </row>
        <row r="559">
          <cell r="F559" t="str">
            <v>Vải thông dụng thuộc các loại sợi thiên nhiên, sợi hóa học, sợi pha, sợi dệt kim.</v>
          </cell>
          <cell r="K559">
            <v>162000</v>
          </cell>
        </row>
        <row r="561">
          <cell r="F561" t="str">
            <v>Dung tích: 1.8 lít
Chất liệu vỏ nồi: Nhựa cao cấp siêu bền
Chất liệu lòng nồi: Hợp kim nhôm phủ chống dính Whitford (USA)
Điện áp: 220V~/50Hz
- Mã sản phẩm: SHD8603
- Nhà sản xuất: Sunhouse
- Xuất xứ: Việt Nam</v>
          </cell>
          <cell r="K561">
            <v>730000</v>
          </cell>
        </row>
        <row r="562">
          <cell r="F562" t="str">
            <v>Loại: Bếp điện từ
Công suất: 1800 W
Điện áp: 220V~/50HZ
Chất liệu: Kính ceramic cường lực chịu nhiệt
- Mã sản phẩm: SHD6157
- Nhà sản xuất: Sunhouse
- Xuất xứ: Việt Nam</v>
          </cell>
          <cell r="K562">
            <v>950000</v>
          </cell>
        </row>
        <row r="563">
          <cell r="F563" t="str">
            <v>Các loại bóng đèn sợi đốt, compac, huỳnh quang, LED.</v>
          </cell>
          <cell r="K563">
            <v>350000</v>
          </cell>
        </row>
        <row r="564">
          <cell r="F564" t="str">
            <v>Loại: Quạt Bàn
Công suất: 40W
Điện áp: 220V/ 50Hz
Số lượng cánh: 3 cánh
- Mã sản phẩm:B1216
- Nhà sản xuất: Công ty TNHH Tân Tiến Senko
- Xuất xứ: Việt Nam</v>
          </cell>
          <cell r="K564">
            <v>320000</v>
          </cell>
        </row>
        <row r="566">
          <cell r="F566" t="str">
            <v>Bao gồm các khối đa diện (hình hộp, hình chóp, hình lăng trụ) có kích thước cạnh đáy tối thiểu 100 mm, chiều cao 200 mm; khối tròn xoay (hình trụ, hình nón, hình cầu) có đường kính đáy 100 mm, chiều cao 200 mm.</v>
          </cell>
          <cell r="K566">
            <v>810000</v>
          </cell>
        </row>
        <row r="568">
          <cell r="F568" t="str">
            <v>Các mẫu mỏng, được cố định trong hộp thể hiện các loại phổ biến của kim loại đen, kim loại mầu. Đóng theo hộp, kích thước (200 x 300 x 100)mm.</v>
          </cell>
          <cell r="K568">
            <v>220000</v>
          </cell>
        </row>
        <row r="569">
          <cell r="F569" t="str">
            <v>Thể hiện được các cơ cấu truyền và biến đổi chuyển động: bánh răng, tay quay con trượt, đai truyền.</v>
          </cell>
          <cell r="K569">
            <v>650000</v>
          </cell>
        </row>
        <row r="572">
          <cell r="F572" t="str">
            <v>Bộ dụng cụ sử dụng trong chế biến món ăn không sử dụng nhiệt gồm rổ, thớt, dao, bát trộn, đĩa, thìa, đũa trộn. Loại thông dụng.
- Mã sản phẩm: 123CN0024
- Nhà sản xuất: Công ty CP Đầu tư Phát triển Giáo dục 123
- Xuất xứ: Việt Nam</v>
          </cell>
          <cell r="K572">
            <v>425000</v>
          </cell>
        </row>
        <row r="573">
          <cell r="F573" t="str">
            <v>Bộ dụng cụ tỉa hoa, trang trí món ăn không sử dụng nhiệt (loại thông dụng).</v>
          </cell>
          <cell r="K573">
            <v>145000</v>
          </cell>
        </row>
        <row r="575">
          <cell r="F575" t="str">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ell>
          <cell r="K575">
            <v>400000</v>
          </cell>
        </row>
        <row r="577">
          <cell r="F577" t="str">
            <v>Làm bằng chất liệu không rỉ (trừ thủy tinh), không dùng thủy ngân, dải nhiệt độ đo từ 0 đến 100°C, độ phân giải tối thiểu 0,5°C (hoặc sử dụng cảm biến nhiệt độ ở phần thiết bị dùng chung).</v>
          </cell>
          <cell r="K577">
            <v>324000</v>
          </cell>
        </row>
        <row r="578">
          <cell r="F578" t="str">
            <v>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v>
          </cell>
          <cell r="K578">
            <v>1350000</v>
          </cell>
        </row>
        <row r="579">
          <cell r="F579" t="str">
            <v>Chiều cao 70cm, đường kính miệng thùng 40cm, đáy thùng tối thiểu 30cm, chất liệu nhựa cứng, an toàn trong sử dụng (hoặc sử dụng môi trường thực tế của trường để thay cho thùng nhựa).
- Mã sản phẩm: CNT-CN15
- Nhà sản xuất: Công ty TNHH Một thành viên đầu tư thương mại CNT
- Xuất xứ: Việt Nam</v>
          </cell>
          <cell r="K579">
            <v>306000</v>
          </cell>
        </row>
        <row r="581">
          <cell r="F581" t="str">
            <v>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
- Mã sản phẩm: 123CN0027
- Nhà sản xuất: Công ty CP Đầu tư Phát triển Giáo dục 123
- Xuất xứ: Việt Nam</v>
          </cell>
          <cell r="K581">
            <v>250000</v>
          </cell>
        </row>
        <row r="583">
          <cell r="F583" t="str">
            <v>Đe, eto, búa, kìm, cưa kim loại (TBDC).
- Mã sản phẩm: CNT-CN17
- Nhà sản xuất: Công ty TNHH Một thành viên đầu tư thương mại CNT
- Xuất xứ: Việt Nam</v>
          </cell>
          <cell r="K583">
            <v>986000</v>
          </cell>
        </row>
        <row r="585">
          <cell r="F585" t="str">
            <v>Bút thử điện, găng tay, kính bảo hộ (TBDC) và Thiết bị đóng cắt, bảo vệ điện (loại thông dụng).</v>
          </cell>
          <cell r="K585">
            <v>160000</v>
          </cell>
        </row>
        <row r="588">
          <cell r="F588" t="str">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v>
          </cell>
          <cell r="K588">
            <v>17300000</v>
          </cell>
        </row>
        <row r="589">
          <cell r="F589"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cell r="K589">
            <v>13200000</v>
          </cell>
        </row>
        <row r="590">
          <cell r="F590" t="str">
            <v>Đảm bảo kết nối mạng LAN đồng bộ các máy tính và thiết bị ngoại vi khác trong phòng học bộ môn Tin học và kết nối được Internet (có dây hoặc không dây). Đảm bảo đồng bộ thiết bị và tốc độ đường truyền để tất cả các máy tính trong phòng học bộ môn Tin học có thể truy cập Internet
- 02 Switch 24 cổng
- Dây mạng Cat5e
- Hạt mạng
- Nẹp vuông, và nhân công lắp đặt hệ thống</v>
          </cell>
          <cell r="K590">
            <v>12000000</v>
          </cell>
        </row>
        <row r="591">
          <cell r="F591" t="str">
            <v>Bàn
 - Kích thước: 1.200x500x630mm.
 - Mặt bàn và ngăn bàn làm bằng gỗ cao su ghép thanh AA dày 17mm, chắn bàn bằng gỗ cùng loại dày 9mm, tất cả được phủ bóng 2 mặt. Ngăn bàn có ray dùng để bàn phím. Bên dưới có kệ để CPU. 
 - Khung bàn bằng sắt hộp tráng kẽm 25x25mm, 20x20mm và 25x50xmm. Tất cả sơn tĩnh điện, Liên kết bằng vít và mối hàn có khí CO2 bảo vệ. Tiếp xúc với sàn bằng 4 đế nhựa. Đảm bảo chắc chắn và an toàn.
Ghế học sinh:
 - Kích thước: 320x360x370/630mm
   + Khung ghế làm bằng sắt vuông 25x25 , được sơn tĩnh điện.
   + Mặt ghế và tựa lưng được làm bằng gỗ cao su ghép, dày 17mm phủ PU 2 mặt. 
- Mã sản phẩm: SN-BGTTTH
- Nhà sản xuất: Công ty CP TM Xây dựng Sao Nam 
- Xuất xứ: Việt Nam</v>
          </cell>
          <cell r="K591">
            <v>1800000</v>
          </cell>
        </row>
        <row r="592">
          <cell r="F592" t="str">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v>
          </cell>
          <cell r="K592">
            <v>3400000</v>
          </cell>
        </row>
        <row r="593">
          <cell r="F593" t="str">
            <v>Độ phân giải tối thiểu: 600x600 dpi. Tốc độ in tối thiểu: 10 trang/phút.
- Mã sản phẩm: HL-B2000D
- Nhà sản xuất: Brother
- Xuất xứ: Trung Quốc</v>
          </cell>
          <cell r="K593">
            <v>3900000</v>
          </cell>
        </row>
        <row r="594">
          <cell r="F594"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594">
            <v>17800000</v>
          </cell>
        </row>
        <row r="595">
          <cell r="F595" t="str">
            <v>Ổ cứng di động
Dung lượng: 1Tb
Tốc độ quay: 5400rpm
Chuẩn giao tiếp: USB3.0
Kích thước: 2.5Inch
- Mã sản phẩm: WDBUZG0010BBK-WESN
- Nhà sản xuất: WD Elements
- Xuất xứ: Thái Lan</v>
          </cell>
          <cell r="K595">
            <v>1600000</v>
          </cell>
        </row>
        <row r="596">
          <cell r="F596" t="str">
            <v>Gồm bộ tuốc nơ vít các loại, kìm bấm dây mạng RJ45, RJ11, bút thử điện, đồng hồ đo điện đa năng.</v>
          </cell>
          <cell r="K596">
            <v>1170000</v>
          </cell>
        </row>
        <row r="597">
          <cell r="F597" t="str">
            <v xml:space="preserve">Bộ Lưu Điện UPS Công nghệ Line Interactive
Công suất: 2200VA/1200W
Đầu Vào:
Dải điện áp: 140-300VAC
Tần số: 50 / 60Hz (tự động chuyển đổi)
Đầu Ra:
Điện áp 220/230/240 VAC
Tần số: 50 / 60Hz
Thời gian lưu tối đa: Thời gian lưu điện 50 phút với tải 100W
Thời gian sạc: 4-6h đạt 90% dung lượng
Thời gian chuyển mạch: 2-6ms
Hiển thị: Chế độ AC: Đèn xanh sáng, Chế độ acquy: Đèn vàng nhấp nháy, Lỗi: Đèn đỏ sáng
Cổng mạng: RJ45
Cổng giao tiếp Kết nối Cổng USB
Bảo vệ: Bảo vệ quá tải, xả quá mức và quá tải 
Nhà sản xuất đạt tiêu chuẩn: ISO 9001:2015; ISO 14001:2015
</v>
          </cell>
          <cell r="K597">
            <v>4300000</v>
          </cell>
        </row>
        <row r="600">
          <cell r="F600" t="str">
            <v>Bộ Chia Tín Hiệu Desktop/Rackmount 24 Cổng Gigabit
24 cổng 10/100/1000Mbps.
Công nghệ tiết kiệm năng lượng sáng tạo giúp tiết kiệm năng lượng tiêu thụ.
Hỗ trợ tự học địa chỉ MAC, tự động MDI/MDIX và đàm phán tự động.</v>
          </cell>
          <cell r="K600">
            <v>2100000</v>
          </cell>
        </row>
        <row r="601">
          <cell r="F601" t="str">
            <v>Bộ phát wifi TP-Link Archer AX23  Wi-Fi 6 băng tần kép AX1800
Chuẩn Wi-Fi 6 băng tần kép AX1800 : 2,4 Ghz và 5 Ghz
Tốc độ lên tới 1,8 Gbps
Hỗ trợ OneMesh</v>
          </cell>
          <cell r="K601">
            <v>1600000</v>
          </cell>
        </row>
        <row r="602">
          <cell r="F602" t="str">
            <v>Cáp UTP cat 5e, cat 6
- Mã sản phẩm: CABLE475
- Nhà sản xuất: Tako  
- Xuất xứ: Trung Quốc</v>
          </cell>
          <cell r="K602">
            <v>4100</v>
          </cell>
        </row>
        <row r="603">
          <cell r="F603" t="str">
            <v>Đầu bấm mạng RJ45
- Mã sản phẩm: RJ45
- Nhà sản xuất: TP-Link  
- Xuất xứ: Trung Quốc</v>
          </cell>
          <cell r="K603">
            <v>580</v>
          </cell>
        </row>
        <row r="604">
          <cell r="F604">
            <v>0</v>
          </cell>
        </row>
        <row r="605">
          <cell r="F605">
            <v>0</v>
          </cell>
        </row>
        <row r="606">
          <cell r="F606" t="str">
            <v>Loại điện tử hiện số, 30 LAP trở lên, độ chính xác 1/100 giây, chống nước (Theo tiêu chuẩn quy định, loại dùng cho tập luyện). </v>
          </cell>
          <cell r="K606">
            <v>705000</v>
          </cell>
        </row>
        <row r="607">
          <cell r="F607" t="str">
            <v>Loại thông dụng, chất liệu bằng nhựa hoặc chất liệu khác phù hợp, phát ra âm thanh để ra hiệu lệnh.</v>
          </cell>
          <cell r="K607">
            <v>7000</v>
          </cell>
        </row>
        <row r="608">
          <cell r="F608" t="str">
            <v>Thước dây cuộn loại thông dụng có độ dài tối thiểu 10.000mm (10m).</v>
          </cell>
          <cell r="K608">
            <v>95000</v>
          </cell>
        </row>
        <row r="609">
          <cell r="F609" t="str">
            <v>Hình chữ nhật, chất liệu bằng vải, kích thước: 410x350mm(DxR), Cán dài  460mm, đường kính 15mm, tay cầm 110mm.</v>
          </cell>
          <cell r="K609">
            <v>80000</v>
          </cell>
        </row>
        <row r="610">
          <cell r="F610" t="str">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ell>
          <cell r="K610">
            <v>400000</v>
          </cell>
        </row>
        <row r="611">
          <cell r="F611" t="str">
            <v>Hình nón, chất liệu bằng nhựa PVC hoặc tương đương; chiều cao 80mm, đường kính đế 200mm.</v>
          </cell>
          <cell r="K611">
            <v>14000</v>
          </cell>
        </row>
        <row r="612">
          <cell r="F612" t="str">
            <v>Loại thông dụng, chất liệu chính bằng kim loại, có đồng hồ đo áp lực, vòi bơm bằng ống cao su, van bơm có đầu cài tiện lợi.
- Mã sản phẩm: DL-B008
- Nhà sản xuất:Công ty CP Động lực
- Xuất xứ: Việt Nam</v>
          </cell>
          <cell r="K612">
            <v>289000</v>
          </cell>
        </row>
        <row r="613">
          <cell r="F613" t="str">
            <v>Bằng sợi tổng hợp cao cấp, chiều dài tối thiểu 2.5m tay cầm bằng  gỗ có lò xo chống bào mòn theo tiêu chuẩn của ủy ban TDTT
Dùng để tập luyện bổ trợ phát triển thể lực</v>
          </cell>
          <cell r="K613">
            <v>28000</v>
          </cell>
        </row>
        <row r="614">
          <cell r="F614" t="str">
            <v>Bằng sợi tổng hợp cao cấp, chiều dài tối thiểu 5.2m tay cầm bằng  gỗ có lò xo theo tiêu chuẩn của ủy ban TDTT
Dùng để tập luyện bổ trợ phát triển thể lực</v>
          </cell>
          <cell r="K614">
            <v>56000</v>
          </cell>
        </row>
        <row r="615">
          <cell r="F615" t="str">
            <v>Bóng  bằng  cao  su  có  đàn  hồi,  trọng lượng 1kg/ quả
- Mã sản phẩm: DL8.05
- Nhà sản xuất:Công ty CP Động lực
- Xuất xứ: Việt Nam</v>
          </cell>
          <cell r="K615">
            <v>375000</v>
          </cell>
        </row>
        <row r="616">
          <cell r="F616" t="str">
            <v>Dạng sợi quấn, chất liệu bằng các sợi đay có đường kính khoảng 21-25mm, chiều dài tối thiểu 20.000mm (20m).
- Mã sản phẩm: GDTC-KK
- Nhà sản xuất: Công ty TNHH Một thành viên đầu tư thương mại CNT
- Xuất xứ: Việt Nam</v>
          </cell>
          <cell r="K616">
            <v>690000</v>
          </cell>
        </row>
        <row r="619">
          <cell r="F619" t="str">
            <v>Bóng ném cao su 150gr
Kiểu dáng: Hình cầu
Chất liệu: Cao su đặc
Trọng lượng (Gram): 150 ± 5%
Chu vi (mm): 190 ± 5%
Đạt tiêu chuẩn của Viện Khoa học TDTT (Đã được cấp chứng nhận)
- Mã sản phẩm: DL 202005-1
- Nhà sản xuất: Công ty CP Động Lực
- Xuất xứ: Việt Nam</v>
          </cell>
          <cell r="K619">
            <v>16500</v>
          </cell>
        </row>
        <row r="620">
          <cell r="F620" t="str">
            <v>Lưới chắn bóng (Môn ném bóng)
Chất liệu sợi dù, kích  thước (5000x10000)mm, mắt lưới 20mm, dây căng lưới dài tối thiểu 25m (loại dây 2 lõi).
- Mã sản phẩm: DL NB 202009-1
- Nhà sản xuất: Công ty CP Động Lực
- Xuất xứ: Việt Nam</v>
          </cell>
          <cell r="K620">
            <v>825000</v>
          </cell>
        </row>
        <row r="622">
          <cell r="F622" t="str">
            <v>Bàn đạp xuất phát
Chất liệu khung chính bằng kim loại, trên khung có nhiều nấc giúp điều chỉnh khoảng cách và góc độ bàn đạp. Vị trí đặt bàn chân được lót cao su dày. Đầu và cuối bàn đạp có đinh vít để cố định bàn đạp xuống sàn khi sử dụng
- Mã sản phẩm: DLXPT09-1
- Nhà sản xuất: Công ty CP Động Lực
- Xuất xứ: Việt Nam</v>
          </cell>
          <cell r="K622">
            <v>500000</v>
          </cell>
        </row>
        <row r="623">
          <cell r="F623" t="str">
            <v>Dây đích: 
Dạng sợi, chất liệu bằng vải, kích thước rộng 7-10mm, dài 5m
- Mã sản phẩm: DLD07-1
- Nhà sản xuất: Công ty CP Động Lực
- Xuất xứ: Việt Nam</v>
          </cell>
          <cell r="K623">
            <v>50000</v>
          </cell>
        </row>
        <row r="625">
          <cell r="F625" t="str">
            <v>Ván dậm nhảy
Hình khối chữ nhật, chất liệu bằng gỗ, kích thước (1220x200x100)mm.</v>
          </cell>
          <cell r="K625">
            <v>990000</v>
          </cell>
        </row>
        <row r="626">
          <cell r="F626" t="str">
            <v>Dụng cụ xới cát
Dùng để làm xốp cát trước khi nhảy.
Loại thông dụng an toàn trong sử dụng</v>
          </cell>
          <cell r="K626">
            <v>670000</v>
          </cell>
        </row>
        <row r="627">
          <cell r="F627" t="str">
            <v>Bàn trang cát
Dùng để san bằng cát trước và sau khi nhảy. Chất liệu bằng  sắt, kích thước 250x500mm, cán tre hoặc gỗ dài 1.500mm</v>
          </cell>
          <cell r="K627">
            <v>670000</v>
          </cell>
        </row>
        <row r="629">
          <cell r="F629" t="str">
            <v xml:space="preserve">Trụ nhảy cao
Chất liệu sắt vuông 40 x 40mm, sơn tĩnh điện. Gồm 2 cột có chân trụ, có thước đo chính xác trên thân, điều chỉnh chiều cao đến 2200mm, tự đứng vững trên trục có bánh xe, trên thân trụ có các gờ để điều chỉnh cao, thấp để đặt xà lên trên.
Không bao gồm xà ngang
</v>
          </cell>
          <cell r="K629">
            <v>2800000</v>
          </cell>
        </row>
        <row r="630">
          <cell r="F630" t="str">
            <v>Xà nhảy cao
Dạng ống tròn, chất liệu bằng nhôm có độ đàn hồi, đường kính 25mm, dài 4000mm, cán gỗ hai đầu
- Mã sản phẩm: DLNC11-1
- Nhà sản xuất: Công ty CP Động Lực
- Xuất xứ: Việt Nam</v>
          </cell>
          <cell r="K630">
            <v>450000</v>
          </cell>
        </row>
        <row r="631">
          <cell r="F631" t="str">
            <v>Đệm nhảy cao
Hình khối hộp chữ nhật, chất liệu bằng mút chuyên dụng, có vỏ bọc ngoài bằng bạt chống thấm. Kích thước 2000x1800x500mm
- Mã sản phẩm: DLNC12-1
- Nhà sản xuất: Công ty CP Động Lực
- Xuất xứ: Việt Nam</v>
          </cell>
          <cell r="K631">
            <v>16500000</v>
          </cell>
        </row>
        <row r="635">
          <cell r="F635" t="str">
            <v>Bóng đá số 5 
Làm bằng da mềm PU. Có ruột bằng  cao su. Chu vi: 680 – 700 (mm)
Trọng lượng: 400 – 450gr
Độ nảy: 125 / 200cm; Độ tròn: ≤  3,5%
Chịu va chạm 2.000 lần không biến dạng
Bóng đảm bảo độ mềm mại, không bị  cứng bề mặt, không  gây chấn thương cho người sử dụng
Sản phẩm đạt tiêu chuẩn của Viện Khoa học TDTT (Có giấy chứng nhận)
- Mã sản phẩm: UM136
- Nhà sản xuất: Công ty CP Động Lực
- Xuất xứ: Việt Nam</v>
          </cell>
          <cell r="K635">
            <v>225000</v>
          </cell>
        </row>
        <row r="636">
          <cell r="F636" t="str">
            <v>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
- Mã sản phẩm: VLCM
- Nhà sản xuất: Văn Lang
- Xuất xứ: Việt Nam</v>
          </cell>
          <cell r="K636">
            <v>15000000</v>
          </cell>
        </row>
        <row r="638">
          <cell r="F638" t="str">
            <v>Bóng rổ cỡ số 6 (dành cho nữ) hoặc cỡ số 7 (dành cho nam)
Mặt làm bằng cao su tổng hợp chuyên dụng, có gai mềm độ nảy tốt; Mỗi bộ gồm 01 quả số 6(nữ) có chu vi: 720 – 740 (mm)
Trọng lượng: 500 – 540gr
 và 01 quả số 7 (nam) cóChu vi: 750 – 780 (mm); trọng lượng: 600 – 650gr
Bóng có độ bám và độ nảy tốt. Bóng phải đảm bảo độ mềm mại, không bị cứng bề mặt, không gây chấn thương cho người sử dụng
Sản phẩm đạt tiêu chuẩn của Viện Khoa học TDTT (Có giấy chứng nhận)</v>
          </cell>
          <cell r="K638">
            <v>255000</v>
          </cell>
        </row>
        <row r="639">
          <cell r="F639" t="str">
            <v>(1)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v>
          </cell>
          <cell r="K639">
            <v>24500000</v>
          </cell>
        </row>
        <row r="641">
          <cell r="F641" t="str">
            <v>Hình nón ngược, chất liệu cánh cầu bằng lông vũ, chất liệu đế cầu bằng xốp mút, đường kính đế cầu 25-28mm, trong lương 4,74-5,5g. (Theo tiêu chuẩn quy định, loại dùng cho tập luyện).
- Mã sản phẩm: PR10521
- Nhà sản xuất: Công ty CP Động Lực
- Xuất xứ: Việt Nam</v>
          </cell>
          <cell r="K641">
            <v>12000</v>
          </cell>
        </row>
        <row r="642">
          <cell r="F642" t="str">
            <v>Vợt cầu lông (Môn cầu lông)
Chất liệu thép chuyên dụng giảm tải trọng lượng vợt cùng các khớp nối nuột và bền tạo cảm giác chắc chắn và nhẹ nhàng. 
Hình elip có tay cầm và mặt vợt, kích thước  650 x 230 mm, mặt vợt dài 290mm (± 5%); trọng lượng 73 - 125g 
- Mã sản phẩm: X-Force
- Nhà sản xuất: Công ty CP Động Lực
- Xuất xứ: Việt Nam</v>
          </cell>
          <cell r="K642">
            <v>105000</v>
          </cell>
        </row>
        <row r="643">
          <cell r="F643" t="str">
            <v>(1)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v>
          </cell>
          <cell r="K643">
            <v>2850000</v>
          </cell>
        </row>
        <row r="645">
          <cell r="F645" t="str">
            <v>Quả cầu đá ( Môn đá cầu)
Chất liệu cánh cầu : mút xốp PE
Chất liệu đế cầu: Cao su
Trọng lượng quả cầu (gram): 13 ± 5%
Chiều dài quả cầu (mm) : 130 - 150 ± 5%
Đường kính đế cầu (mm) : 37 ± 5%
Đạt tiêu chuẩn của Viện Khoa học TDTT (Đã được cấp chứng nhận)
- Mã sản phẩm: DL202008
- Nhà sản xuất: Công ty CP Động Lực
- Xuất xứ: Việt Nam</v>
          </cell>
          <cell r="K645">
            <v>12000</v>
          </cell>
        </row>
        <row r="646">
          <cell r="F646" t="str">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ell>
          <cell r="K646">
            <v>2550000</v>
          </cell>
        </row>
        <row r="649">
          <cell r="F649" t="str">
            <v>Theo mẫu của loại trống thông dụng, gồm trống và một dùi gõ. Trống có đường kính 180mm, chiều cao 75mm.
- Mã sản phẩm: VLAN0029
- Nhà sản xuất: Văn Lang
- Xuất xứ: Việt Nam</v>
          </cell>
          <cell r="K649">
            <v>90000</v>
          </cell>
        </row>
        <row r="650">
          <cell r="F650" t="str">
            <v>Theo mẫu của nhạc cụ dân tộc, gồm hai mảnh gỗ hình tròn (có kích thước khác nhau) được nối với nhau bằng một thanh mỏng.
- Mã sản phẩm: VLAN0029
- Nhà sản xuất: Văn Lang
- Xuất xứ: Việt Nam</v>
          </cell>
          <cell r="K650">
            <v>15000</v>
          </cell>
        </row>
        <row r="651">
          <cell r="F651" t="str">
            <v>Theo mẫu của nhạc cụ dân tộc, gồm hai thanh phách làm bằng tre hoặc gỗ.</v>
          </cell>
          <cell r="K651">
            <v>18000</v>
          </cell>
        </row>
        <row r="652">
          <cell r="F652" t="str">
            <v>Theo mẫu của nhạc cụ thông dụng, gồm triangle và thanh gõ đều bằng kim loại. Loại phổ biến có chiều dài mỗi cạnh của tam giác là 180mm.
- Mã sản phẩm: SN-TRG
- Nhà sản xuất: Công ty CP TM Xây dựng Sao Nam
- Xuất xứ: Việt Nam</v>
          </cell>
          <cell r="K652">
            <v>45000</v>
          </cell>
        </row>
        <row r="653">
          <cell r="F653" t="str">
            <v>Theo mẫu của nhạc cụ thông dụng. Loại phổ biến, đường kính 270mm, chiều cao 50mm.</v>
          </cell>
          <cell r="K653">
            <v>332000</v>
          </cell>
        </row>
        <row r="654">
          <cell r="F654" t="str">
            <v>Theo mẫu của nhạc cụ thông dụng (loại chuông không có cao độ), gồm tối thiểu 5 quả chuông nhỏ được làm từ kim loại, gắn với nhau bằng dây hoặc giá đỡ.
- Mã sản phẩm: VLAN0032
- Nhà sản xuất: Văn Lang
- Xuất xứ: Việt Nam</v>
          </cell>
          <cell r="K654">
            <v>45000</v>
          </cell>
        </row>
        <row r="655">
          <cell r="F655" t="str">
            <v>Theo mẫu của nhạc cụ thông dụng, gồm hai bầu rỗng bằng nhựa hoặc gỗ, có tay cầm, bên trong đựng những hạt đậu hoặc viên đá nhỏ.</v>
          </cell>
          <cell r="K655">
            <v>90000</v>
          </cell>
        </row>
        <row r="656">
          <cell r="F656" t="str">
            <v>Theo mẫu của nhạc cụ thông dụng, gồm ống gỗ được gắn với tay cầm và dùi gõ. Ống gỗ có một phần tạo ra âm thanh thấp, một phần tạo ra âm thanh cao.</v>
          </cell>
          <cell r="K656">
            <v>110000</v>
          </cell>
        </row>
        <row r="658">
          <cell r="F658" t="str">
            <v>Theo mẫu của nhạc cụ thông dụng, có 32 phím. Nhạc cụ này có nhiều tên gọi như: melodica, pianica, melodeon, blow-organ, key harmonica, free-reed clarinet, melodyhorn,...</v>
          </cell>
          <cell r="K658">
            <v>900000</v>
          </cell>
        </row>
        <row r="659">
          <cell r="F659" t="str">
            <v>Theo mẫu của nhạc cụ thông dụng. Loại sáo dọc soprano recorder làm bằng nhựa, dài 330mm, phía trước có 7 lỗ bấm, phía sau có 1 lỗ bấm, dùng hệ thống bấm Baroque.</v>
          </cell>
          <cell r="K659">
            <v>165000</v>
          </cell>
        </row>
        <row r="660">
          <cell r="F660" t="str">
            <v>Theo mẫu của nhạc cụ thông dụng. Gồm những thanh kim loại hoặc gỗ (loại có 15 thanh) được gắn với nhau vào giá đỡ, có hai dùi gõ.
- Mã sản phẩm: VLAN0034
- Nhà sản xuất: Văn Lang
- Xuất xứ: Việt Nam</v>
          </cell>
          <cell r="K660">
            <v>270000</v>
          </cell>
        </row>
        <row r="661">
          <cell r="F661" t="str">
            <v>Theo mẫu của nhạc cụ thông dụng, loại ukulele concert làm bằng gỗ, có 4 dây.</v>
          </cell>
          <cell r="K661">
            <v>850000</v>
          </cell>
        </row>
        <row r="662">
          <cell r="F662" t="str">
            <v>Theo mẫu của nhạc cụ thông dụng; có tối thiểu 61 phím cỡ chuẩn; có tối thiểu 100 âm sắc và tối thiểu 100 tiết điệu. Đàn có bộ nhớ để thu âm, ghi âm; có đường kết nối với các thiết bị di động (smartphone, tablet,...).</v>
          </cell>
          <cell r="K662">
            <v>11500000</v>
          </cell>
        </row>
        <row r="664">
          <cell r="F664" t="str">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ell>
          <cell r="K664">
            <v>7000000</v>
          </cell>
        </row>
        <row r="667">
          <cell r="F667" t="str">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ell>
          <cell r="K667">
            <v>13200000</v>
          </cell>
        </row>
        <row r="668">
          <cell r="F668" t="str">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ell>
          <cell r="K668">
            <v>17800000</v>
          </cell>
        </row>
        <row r="669">
          <cell r="F669" t="str">
            <v>Loại đèn thông dụng có chao; chân cao có điều chỉnh được các góc độ chiếu sáng khác nhau; dây điện dài; ánh sáng vàng; công suất bóng 200W.
- Mã sản phẩm: CNT-MT01
- Nhà sản xuất: Công ty TNHH Một thành viên đầu tư thương mại CNT
- Xuất xứ: Việt Nam</v>
          </cell>
          <cell r="K669">
            <v>850000</v>
          </cell>
        </row>
        <row r="670">
          <cell r="F670" t="str">
            <v>Giá có nhiều tầng, bằng sắt sơn tĩnh điện, dễ tháo lắp và an toàn trong sử dụng.
Kích thước: C1800xR1000xS400mm</v>
          </cell>
          <cell r="K670">
            <v>1550000</v>
          </cell>
        </row>
        <row r="671">
          <cell r="F671" t="str">
            <v>- Mặt bàn bằng gỗ cao su ghép thanh dày 17mm, chân bàn bằng inox có thể gấp lại gọn gàng khi không sử dụng; Kích thước (600x1200)mm cao 850mm; 
- Ghế đơn không có tựa, có thể điều chỉnh được cao/thấp.
- Mã sản phẩm: SN-MT01
- Nhà sản xuất: Công ty CP TM Xây dựng Sao Nam
- Xuất xứ: Việt Nam</v>
          </cell>
          <cell r="K671">
            <v>1700000</v>
          </cell>
        </row>
        <row r="672">
          <cell r="F672" t="str">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ell>
          <cell r="K672">
            <v>2800000</v>
          </cell>
        </row>
        <row r="673">
          <cell r="F673" t="str">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CP TM Xây dựng Sao Nam
- Xuất xứ: Việt Nam          </v>
          </cell>
          <cell r="K673">
            <v>3400000</v>
          </cell>
        </row>
        <row r="674">
          <cell r="F674" t="str">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v>
          </cell>
          <cell r="K674">
            <v>1360000</v>
          </cell>
        </row>
        <row r="675">
          <cell r="F675" t="str">
            <v>Chất liệu: Bằng gỗ thông đã qua xử lý chống mối mọt, không cong vênh, chịu được nước, an toàn trong sử dụng. Sơn phủ PU trong suốt 3 lớp.
Kích thước tổng thể: Dài 600 mm x Cao 1500mm;
- Khay đỡ, có gờ chặn, có thể tăng giảm chiều cao phù hợp tầm mắt học sinh khi đứng hoặc ngồi vẽ,  dễ dàng di chuyển, xếp gọn trong lớp học.</v>
          </cell>
          <cell r="K675">
            <v>280000</v>
          </cell>
        </row>
        <row r="676">
          <cell r="F676" t="str">
            <v>Chất liệu gỗ (hoặc vật liệu có độ cứng tương đương) không cong vênh, chịu được nước, an toàn trong sử dụng; kích thước (850x650)mm; độ dày tối thiểu 50mm.</v>
          </cell>
          <cell r="K676">
            <v>196000</v>
          </cell>
        </row>
        <row r="677">
          <cell r="F677" t="str">
            <v>- Loại tròn, thông dụng. Số lượng: 6 cái (từ số 2 đến số 7 hoặc 2, 4, 6, 8, 10, 12).
 - Loại bẹt/dẹt, thông dụng. Số lượng 6 cái (từ số 1 đến số 6 hoặc 2,4,6,8,10,12).</v>
          </cell>
          <cell r="K677">
            <v>56000</v>
          </cell>
        </row>
        <row r="678">
          <cell r="F678" t="str">
            <v>Chất liệu: Bằng gỗ nhựa, màu trắng, không cong, vênh, an toàn trong sử dụng.
Kích thước: (200x400)mm, dày 5mm</v>
          </cell>
          <cell r="K678">
            <v>46000</v>
          </cell>
        </row>
        <row r="679">
          <cell r="F679" t="str">
            <v>- Loại thông dụng bằng nhựa, có quai xách, an toàn trong sử dụng.
 - Dung tích tối thiểu khoảng 2 lít nước.
- Mã sản phẩm:  NM-XĐN
- Nhà sản xuất: Công ty TNHH thiết bị giáo dục Nhật minh
- Xuất xứ: Việt Nam</v>
          </cell>
          <cell r="K679">
            <v>50000</v>
          </cell>
        </row>
        <row r="680">
          <cell r="F680" t="str">
            <v>Lô có tay cầm (cán gỗ), lõi thép bọc cao su; kích thước bề mặt lô: 150mm, đường kính 30mm.</v>
          </cell>
          <cell r="K680">
            <v>170000</v>
          </cell>
        </row>
        <row r="681">
          <cell r="F681" t="str">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200ml, các màu được đóng gói đảm bảo an toàn và thuận lợi trong sử dụng.
Sản phẩm được sản xuất đạt tiêu chuẩn EN71 part 3:2019 (an toàn, không độc hại cho trẻ)</v>
          </cell>
          <cell r="K681">
            <v>700000</v>
          </cell>
        </row>
        <row r="682">
          <cell r="F682" t="str">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ell>
          <cell r="K682">
            <v>1300000</v>
          </cell>
        </row>
        <row r="684">
          <cell r="F684" t="str">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123MT001
- Nhà sản xuất: Công ty CP Đầu tư phát triển Giáo dục 123
- Xuất xứ: Việt Nam</v>
          </cell>
          <cell r="K684">
            <v>23000</v>
          </cell>
        </row>
        <row r="685">
          <cell r="F685" t="str">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85">
            <v>117000</v>
          </cell>
        </row>
        <row r="686">
          <cell r="F686" t="str">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86">
            <v>124000</v>
          </cell>
        </row>
        <row r="687">
          <cell r="F687" t="str">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87">
            <v>117000</v>
          </cell>
        </row>
        <row r="688">
          <cell r="F688" t="str">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88">
            <v>117000</v>
          </cell>
        </row>
        <row r="689">
          <cell r="F689" t="str">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89">
            <v>117000</v>
          </cell>
        </row>
        <row r="690">
          <cell r="F690" t="str">
            <v>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90">
            <v>87000</v>
          </cell>
        </row>
        <row r="693">
          <cell r="F693" t="str">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ell>
          <cell r="K693">
            <v>16800000</v>
          </cell>
        </row>
        <row r="696">
          <cell r="F696" t="str">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ell>
          <cell r="K696">
            <v>72000</v>
          </cell>
        </row>
        <row r="697">
          <cell r="F697" t="str">
            <v>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97">
            <v>24000</v>
          </cell>
        </row>
        <row r="698">
          <cell r="F698" t="str">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ell>
          <cell r="K698">
            <v>85000</v>
          </cell>
        </row>
        <row r="700">
          <cell r="F700" t="str">
            <v>Bộ dụng cụ làm vệ sinh trường, lớp học bao gồm: Chổi, dụng cụ hốt rác có cán, găng tay lao động phù hợp với HS, khăn lau, khẩu trang y tế, giỏ đựng rác bằng nhựa có quai xách;
- Mã sản phẩm: 123HĐ002
- Nhà sản xuất: Công ty CP ĐTPT Giáo dục 123
- Xuất xứ: Việt Nam</v>
          </cell>
          <cell r="K700">
            <v>277000</v>
          </cell>
        </row>
        <row r="701">
          <cell r="F701" t="str">
            <v>Bộ dụng cụ chăm sóc hoa, cây trồng thông thường, bao gồm: xẻng, chĩa 3 bằng nhựa, bình tưới cây 4 lít bằng nhựa, kéo cắt cành.
- Mã sản phẩm: 123HĐ003
- Nhà sản xuất: Công ty CP ĐTPT Giáo dục 123
- Xuất xứ: Việt Nam</v>
          </cell>
          <cell r="K701">
            <v>281000</v>
          </cell>
        </row>
        <row r="702">
          <cell r="F702" t="str">
            <v>Bộ lều trại gấp gọn, kích thước đủ cho số lượng 20 - 25 HS/trại.
- Mã sản phẩm: SN - BLT25
- Nhà sản xuất: Công ty CP TM Xây dựng Sao Nam
- Xuất xứ: Việt Nam</v>
          </cell>
          <cell r="K702">
            <v>7800000</v>
          </cell>
        </row>
      </sheetData>
      <sheetData sheetId="3">
        <row r="11">
          <cell r="H11">
            <v>75000</v>
          </cell>
        </row>
        <row r="12">
          <cell r="H12">
            <v>3500000</v>
          </cell>
        </row>
        <row r="13">
          <cell r="H13">
            <v>1800000</v>
          </cell>
        </row>
        <row r="14">
          <cell r="H14">
            <v>10000</v>
          </cell>
        </row>
        <row r="15">
          <cell r="H15">
            <v>145000</v>
          </cell>
        </row>
        <row r="16">
          <cell r="H16">
            <v>1000000</v>
          </cell>
        </row>
        <row r="17">
          <cell r="H17">
            <v>4000000</v>
          </cell>
        </row>
        <row r="18">
          <cell r="H18">
            <v>3000000</v>
          </cell>
        </row>
        <row r="19">
          <cell r="H19">
            <v>12000000</v>
          </cell>
        </row>
        <row r="20">
          <cell r="H20">
            <v>14900000</v>
          </cell>
        </row>
        <row r="35">
          <cell r="H35">
            <v>24000000</v>
          </cell>
        </row>
        <row r="42">
          <cell r="H42">
            <v>2000000</v>
          </cell>
        </row>
        <row r="43">
          <cell r="H43">
            <v>15000000</v>
          </cell>
        </row>
        <row r="44">
          <cell r="H44">
            <v>7000000</v>
          </cell>
        </row>
        <row r="45">
          <cell r="H45">
            <v>13000000</v>
          </cell>
        </row>
        <row r="46">
          <cell r="H46">
            <v>800000</v>
          </cell>
        </row>
        <row r="47">
          <cell r="C47" t="str">
            <v>Loại thông dụng:
 Có thể đo nhiệt độ trong khoảng 32,0-43,9 °C 
 Thiết kế dễ cầm
Chất liêu vỏ nhựa
Nhẹ nhàng và dễ sử dụng
- xuất xứ: Trung Quốc</v>
          </cell>
          <cell r="H47">
            <v>350000</v>
          </cell>
        </row>
        <row r="51">
          <cell r="H51">
            <v>147000</v>
          </cell>
        </row>
        <row r="52">
          <cell r="H52">
            <v>220500</v>
          </cell>
        </row>
        <row r="53">
          <cell r="H53">
            <v>147000</v>
          </cell>
        </row>
        <row r="54">
          <cell r="H54">
            <v>147000</v>
          </cell>
        </row>
        <row r="55">
          <cell r="H55">
            <v>147000</v>
          </cell>
        </row>
        <row r="56">
          <cell r="H56">
            <v>147000</v>
          </cell>
        </row>
        <row r="58">
          <cell r="H58">
            <v>74000</v>
          </cell>
        </row>
        <row r="59">
          <cell r="H59">
            <v>367000</v>
          </cell>
        </row>
        <row r="62">
          <cell r="H62">
            <v>313000</v>
          </cell>
        </row>
        <row r="63">
          <cell r="H63">
            <v>4000000</v>
          </cell>
        </row>
        <row r="64">
          <cell r="H64">
            <v>190000</v>
          </cell>
        </row>
        <row r="70">
          <cell r="H70">
            <v>175000</v>
          </cell>
        </row>
        <row r="71">
          <cell r="H71">
            <v>1500000</v>
          </cell>
        </row>
        <row r="72">
          <cell r="H72">
            <v>455000</v>
          </cell>
        </row>
        <row r="75">
          <cell r="H75">
            <v>4625000</v>
          </cell>
        </row>
        <row r="76">
          <cell r="H76">
            <v>1697500</v>
          </cell>
        </row>
        <row r="77">
          <cell r="H77">
            <v>24000000</v>
          </cell>
        </row>
        <row r="84">
          <cell r="H84">
            <v>14900000</v>
          </cell>
        </row>
        <row r="99">
          <cell r="H99">
            <v>12000000</v>
          </cell>
        </row>
        <row r="100">
          <cell r="H100">
            <v>37250000</v>
          </cell>
        </row>
        <row r="103">
          <cell r="H103">
            <v>24000000</v>
          </cell>
        </row>
        <row r="110">
          <cell r="H110">
            <v>12000000</v>
          </cell>
        </row>
        <row r="111">
          <cell r="H111">
            <v>37250000</v>
          </cell>
        </row>
        <row r="112">
          <cell r="H112">
            <v>24000000</v>
          </cell>
        </row>
        <row r="113">
          <cell r="H113">
            <v>14900000</v>
          </cell>
        </row>
        <row r="128">
          <cell r="H128">
            <v>190710000</v>
          </cell>
        </row>
        <row r="129">
          <cell r="H129">
            <v>6500000</v>
          </cell>
        </row>
        <row r="130">
          <cell r="H130">
            <v>4000000</v>
          </cell>
        </row>
        <row r="133">
          <cell r="H133">
            <v>54000000</v>
          </cell>
        </row>
        <row r="134">
          <cell r="H134">
            <v>6500000</v>
          </cell>
        </row>
        <row r="135">
          <cell r="H135">
            <v>4000000</v>
          </cell>
        </row>
        <row r="139">
          <cell r="H139">
            <v>300000</v>
          </cell>
        </row>
        <row r="140">
          <cell r="H140">
            <v>88000</v>
          </cell>
        </row>
        <row r="141">
          <cell r="H141">
            <v>300000</v>
          </cell>
        </row>
        <row r="143">
          <cell r="H143">
            <v>650000</v>
          </cell>
        </row>
        <row r="145">
          <cell r="H145">
            <v>270000</v>
          </cell>
        </row>
        <row r="146">
          <cell r="H146">
            <v>138000</v>
          </cell>
        </row>
        <row r="147">
          <cell r="H147">
            <v>138000</v>
          </cell>
        </row>
        <row r="149">
          <cell r="H149">
            <v>276000</v>
          </cell>
        </row>
        <row r="151">
          <cell r="H151">
            <v>138000</v>
          </cell>
        </row>
        <row r="152">
          <cell r="H152">
            <v>276000</v>
          </cell>
        </row>
        <row r="154">
          <cell r="H154">
            <v>400000</v>
          </cell>
        </row>
        <row r="155">
          <cell r="H155">
            <v>138000</v>
          </cell>
        </row>
        <row r="156">
          <cell r="H156">
            <v>138000</v>
          </cell>
        </row>
        <row r="158">
          <cell r="H158">
            <v>276500</v>
          </cell>
        </row>
        <row r="159">
          <cell r="H159">
            <v>138000</v>
          </cell>
        </row>
        <row r="161">
          <cell r="H161">
            <v>138000</v>
          </cell>
        </row>
        <row r="162">
          <cell r="H162">
            <v>553000</v>
          </cell>
        </row>
        <row r="163">
          <cell r="H163">
            <v>138000</v>
          </cell>
        </row>
        <row r="164">
          <cell r="H164">
            <v>138000</v>
          </cell>
        </row>
        <row r="166">
          <cell r="C166" t="str">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
- Xuất xứ: Việt Nam</v>
          </cell>
          <cell r="H166">
            <v>420000</v>
          </cell>
        </row>
        <row r="167">
          <cell r="H167">
            <v>3720000</v>
          </cell>
        </row>
        <row r="168">
          <cell r="H168">
            <v>420000</v>
          </cell>
        </row>
        <row r="174">
          <cell r="H174">
            <v>100000</v>
          </cell>
        </row>
        <row r="177">
          <cell r="H177">
            <v>276000</v>
          </cell>
        </row>
        <row r="179">
          <cell r="H179">
            <v>518000</v>
          </cell>
        </row>
        <row r="182">
          <cell r="H182">
            <v>138000</v>
          </cell>
        </row>
        <row r="185">
          <cell r="H185">
            <v>138000</v>
          </cell>
        </row>
        <row r="189">
          <cell r="H189">
            <v>138000</v>
          </cell>
        </row>
        <row r="191">
          <cell r="H191">
            <v>138000</v>
          </cell>
        </row>
        <row r="195">
          <cell r="H195">
            <v>150000</v>
          </cell>
        </row>
        <row r="197">
          <cell r="H197">
            <v>150000</v>
          </cell>
        </row>
        <row r="199">
          <cell r="H199">
            <v>150000</v>
          </cell>
        </row>
        <row r="201">
          <cell r="H201">
            <v>150000</v>
          </cell>
        </row>
        <row r="204">
          <cell r="H204">
            <v>150000</v>
          </cell>
        </row>
        <row r="205">
          <cell r="H205">
            <v>150000</v>
          </cell>
        </row>
        <row r="206">
          <cell r="H206">
            <v>150000</v>
          </cell>
        </row>
        <row r="209">
          <cell r="H209">
            <v>150000</v>
          </cell>
        </row>
        <row r="211">
          <cell r="H211">
            <v>150000</v>
          </cell>
        </row>
        <row r="214">
          <cell r="H214">
            <v>150000</v>
          </cell>
        </row>
        <row r="216">
          <cell r="H216">
            <v>150000</v>
          </cell>
        </row>
        <row r="218">
          <cell r="H218">
            <v>150000</v>
          </cell>
        </row>
        <row r="221">
          <cell r="H221">
            <v>150000</v>
          </cell>
        </row>
        <row r="223">
          <cell r="H223">
            <v>300000</v>
          </cell>
        </row>
        <row r="228">
          <cell r="H228">
            <v>150000</v>
          </cell>
        </row>
        <row r="230">
          <cell r="H230">
            <v>150000</v>
          </cell>
        </row>
        <row r="232">
          <cell r="H232">
            <v>28600000</v>
          </cell>
        </row>
        <row r="235">
          <cell r="H235">
            <v>560000</v>
          </cell>
        </row>
        <row r="236">
          <cell r="H236">
            <v>560000</v>
          </cell>
        </row>
        <row r="237">
          <cell r="H237">
            <v>160000</v>
          </cell>
        </row>
        <row r="238">
          <cell r="H238">
            <v>450000</v>
          </cell>
        </row>
        <row r="239">
          <cell r="H239">
            <v>190000</v>
          </cell>
        </row>
        <row r="244">
          <cell r="H244">
            <v>53000</v>
          </cell>
        </row>
        <row r="246">
          <cell r="H246">
            <v>53000</v>
          </cell>
        </row>
        <row r="248">
          <cell r="H248">
            <v>138250</v>
          </cell>
        </row>
        <row r="249">
          <cell r="H249">
            <v>138250</v>
          </cell>
        </row>
        <row r="250">
          <cell r="H250">
            <v>53000</v>
          </cell>
        </row>
        <row r="251">
          <cell r="H251">
            <v>53000</v>
          </cell>
        </row>
        <row r="253">
          <cell r="H253">
            <v>53000</v>
          </cell>
        </row>
        <row r="255">
          <cell r="H255">
            <v>138250</v>
          </cell>
        </row>
        <row r="257">
          <cell r="H257">
            <v>53000</v>
          </cell>
        </row>
        <row r="258">
          <cell r="H258">
            <v>53000</v>
          </cell>
        </row>
        <row r="261">
          <cell r="H261">
            <v>53000</v>
          </cell>
        </row>
        <row r="265">
          <cell r="H265">
            <v>138000</v>
          </cell>
        </row>
        <row r="267">
          <cell r="H267">
            <v>138000</v>
          </cell>
        </row>
        <row r="269">
          <cell r="H269">
            <v>138000</v>
          </cell>
        </row>
        <row r="270">
          <cell r="H270">
            <v>138000</v>
          </cell>
        </row>
        <row r="271">
          <cell r="H271">
            <v>138000</v>
          </cell>
        </row>
        <row r="273">
          <cell r="H273">
            <v>138000</v>
          </cell>
        </row>
        <row r="275">
          <cell r="H275">
            <v>138000</v>
          </cell>
        </row>
        <row r="276">
          <cell r="H276">
            <v>138000</v>
          </cell>
        </row>
        <row r="278">
          <cell r="H278">
            <v>138000</v>
          </cell>
        </row>
        <row r="281">
          <cell r="H281">
            <v>138000</v>
          </cell>
        </row>
        <row r="282">
          <cell r="H282">
            <v>138000</v>
          </cell>
        </row>
        <row r="284">
          <cell r="H284">
            <v>138000</v>
          </cell>
        </row>
        <row r="285">
          <cell r="H285">
            <v>138000</v>
          </cell>
        </row>
        <row r="287">
          <cell r="H287">
            <v>138000</v>
          </cell>
        </row>
        <row r="288">
          <cell r="H288">
            <v>138000</v>
          </cell>
        </row>
        <row r="290">
          <cell r="H290">
            <v>138000</v>
          </cell>
        </row>
        <row r="291">
          <cell r="H291">
            <v>138000</v>
          </cell>
        </row>
        <row r="293">
          <cell r="H293">
            <v>138000</v>
          </cell>
        </row>
        <row r="294">
          <cell r="H294">
            <v>138000</v>
          </cell>
        </row>
        <row r="296">
          <cell r="H296">
            <v>138000</v>
          </cell>
        </row>
        <row r="299">
          <cell r="H299">
            <v>150000</v>
          </cell>
        </row>
        <row r="301">
          <cell r="H301">
            <v>150000</v>
          </cell>
        </row>
        <row r="303">
          <cell r="H303">
            <v>150000</v>
          </cell>
        </row>
        <row r="304">
          <cell r="H304">
            <v>150000</v>
          </cell>
        </row>
        <row r="306">
          <cell r="H306">
            <v>150000</v>
          </cell>
        </row>
        <row r="308">
          <cell r="H308">
            <v>150000</v>
          </cell>
        </row>
        <row r="310">
          <cell r="H310">
            <v>28600000</v>
          </cell>
        </row>
        <row r="313">
          <cell r="H313">
            <v>2125000</v>
          </cell>
        </row>
        <row r="314">
          <cell r="H314">
            <v>1875000</v>
          </cell>
        </row>
        <row r="315">
          <cell r="H315">
            <v>2550000</v>
          </cell>
        </row>
        <row r="316">
          <cell r="H316">
            <v>187500</v>
          </cell>
        </row>
        <row r="317">
          <cell r="H317">
            <v>687500</v>
          </cell>
        </row>
        <row r="318">
          <cell r="H318">
            <v>500000</v>
          </cell>
        </row>
        <row r="319">
          <cell r="H319">
            <v>850000</v>
          </cell>
        </row>
        <row r="320">
          <cell r="H320">
            <v>750000</v>
          </cell>
        </row>
        <row r="321">
          <cell r="H321">
            <v>215000</v>
          </cell>
        </row>
        <row r="322">
          <cell r="H322">
            <v>1012500</v>
          </cell>
        </row>
        <row r="323">
          <cell r="H323">
            <v>2650000</v>
          </cell>
        </row>
        <row r="324">
          <cell r="H324">
            <v>425000</v>
          </cell>
        </row>
        <row r="325">
          <cell r="H325">
            <v>27500000</v>
          </cell>
        </row>
        <row r="326">
          <cell r="H326">
            <v>4125000</v>
          </cell>
        </row>
        <row r="327">
          <cell r="H327">
            <v>4125000</v>
          </cell>
        </row>
        <row r="328">
          <cell r="H328">
            <v>3250000</v>
          </cell>
        </row>
        <row r="329">
          <cell r="H329">
            <v>575000</v>
          </cell>
        </row>
        <row r="330">
          <cell r="H330">
            <v>300000</v>
          </cell>
        </row>
        <row r="331">
          <cell r="H331">
            <v>150000</v>
          </cell>
        </row>
        <row r="332">
          <cell r="H332">
            <v>250000</v>
          </cell>
        </row>
        <row r="333">
          <cell r="H333">
            <v>585000</v>
          </cell>
        </row>
        <row r="334">
          <cell r="H334">
            <v>325000</v>
          </cell>
        </row>
        <row r="335">
          <cell r="H335">
            <v>325000</v>
          </cell>
        </row>
        <row r="336">
          <cell r="H336">
            <v>1875000</v>
          </cell>
        </row>
        <row r="337">
          <cell r="H337">
            <v>132500</v>
          </cell>
        </row>
        <row r="338">
          <cell r="H338">
            <v>45000</v>
          </cell>
        </row>
        <row r="339">
          <cell r="H339">
            <v>550000</v>
          </cell>
        </row>
        <row r="340">
          <cell r="H340">
            <v>275000</v>
          </cell>
        </row>
        <row r="341">
          <cell r="H341">
            <v>82500</v>
          </cell>
        </row>
        <row r="342">
          <cell r="H342">
            <v>75000</v>
          </cell>
        </row>
        <row r="343">
          <cell r="H343">
            <v>37500</v>
          </cell>
        </row>
        <row r="344">
          <cell r="C344" t="str">
            <v>Cao su chịu đàn hồi cao, chịu hóa chất.
Xuất xứ: Việt Nam</v>
          </cell>
          <cell r="H344">
            <v>7500</v>
          </cell>
        </row>
        <row r="345">
          <cell r="H345">
            <v>282500</v>
          </cell>
        </row>
        <row r="346">
          <cell r="H346">
            <v>95000</v>
          </cell>
        </row>
        <row r="347">
          <cell r="H347">
            <v>22500</v>
          </cell>
        </row>
        <row r="348">
          <cell r="H348">
            <v>437500</v>
          </cell>
        </row>
        <row r="349">
          <cell r="H349">
            <v>150000</v>
          </cell>
        </row>
        <row r="350">
          <cell r="H350">
            <v>62500</v>
          </cell>
        </row>
        <row r="351">
          <cell r="H351">
            <v>57500</v>
          </cell>
        </row>
        <row r="352">
          <cell r="H352">
            <v>137500</v>
          </cell>
        </row>
        <row r="353">
          <cell r="H353">
            <v>5500</v>
          </cell>
        </row>
        <row r="354">
          <cell r="H354">
            <v>75000</v>
          </cell>
        </row>
        <row r="355">
          <cell r="H355">
            <v>92500</v>
          </cell>
        </row>
        <row r="356">
          <cell r="H356">
            <v>75000</v>
          </cell>
        </row>
        <row r="357">
          <cell r="H357">
            <v>75000</v>
          </cell>
        </row>
        <row r="358">
          <cell r="H358">
            <v>150000</v>
          </cell>
        </row>
        <row r="359">
          <cell r="H359">
            <v>45000</v>
          </cell>
        </row>
        <row r="360">
          <cell r="H360">
            <v>300000</v>
          </cell>
        </row>
        <row r="361">
          <cell r="H361">
            <v>20000</v>
          </cell>
        </row>
        <row r="362">
          <cell r="H362">
            <v>20000</v>
          </cell>
        </row>
        <row r="363">
          <cell r="H363">
            <v>35000</v>
          </cell>
        </row>
        <row r="364">
          <cell r="H364">
            <v>625000</v>
          </cell>
        </row>
        <row r="365">
          <cell r="H365">
            <v>150000</v>
          </cell>
        </row>
        <row r="366">
          <cell r="H366">
            <v>75000</v>
          </cell>
        </row>
        <row r="367">
          <cell r="H367">
            <v>7125000</v>
          </cell>
        </row>
        <row r="368">
          <cell r="H368">
            <v>45000</v>
          </cell>
        </row>
        <row r="369">
          <cell r="H369">
            <v>49200000</v>
          </cell>
        </row>
        <row r="371">
          <cell r="H371">
            <v>400</v>
          </cell>
        </row>
        <row r="372">
          <cell r="H372">
            <v>15500</v>
          </cell>
        </row>
        <row r="373">
          <cell r="H373">
            <v>1750</v>
          </cell>
        </row>
        <row r="374">
          <cell r="H374">
            <v>1125</v>
          </cell>
        </row>
        <row r="375">
          <cell r="H375">
            <v>550</v>
          </cell>
        </row>
        <row r="376">
          <cell r="H376">
            <v>450</v>
          </cell>
        </row>
        <row r="377">
          <cell r="H377">
            <v>875</v>
          </cell>
        </row>
        <row r="378">
          <cell r="H378">
            <v>812.5</v>
          </cell>
        </row>
        <row r="379">
          <cell r="H379">
            <v>1750</v>
          </cell>
        </row>
        <row r="380">
          <cell r="H380">
            <v>2300</v>
          </cell>
        </row>
        <row r="381">
          <cell r="H381">
            <v>650</v>
          </cell>
        </row>
        <row r="382">
          <cell r="H382">
            <v>3250</v>
          </cell>
        </row>
        <row r="383">
          <cell r="H383">
            <v>400</v>
          </cell>
        </row>
        <row r="384">
          <cell r="H384">
            <v>850</v>
          </cell>
        </row>
        <row r="385">
          <cell r="H385">
            <v>160000</v>
          </cell>
        </row>
        <row r="386">
          <cell r="H386">
            <v>262500</v>
          </cell>
        </row>
        <row r="387">
          <cell r="H387">
            <v>225000</v>
          </cell>
        </row>
        <row r="388">
          <cell r="H388">
            <v>3250</v>
          </cell>
        </row>
        <row r="389">
          <cell r="H389">
            <v>3250</v>
          </cell>
        </row>
        <row r="390">
          <cell r="H390">
            <v>250</v>
          </cell>
        </row>
        <row r="391">
          <cell r="H391">
            <v>312500</v>
          </cell>
        </row>
        <row r="392">
          <cell r="H392">
            <v>6250000</v>
          </cell>
        </row>
        <row r="393">
          <cell r="H393">
            <v>275000</v>
          </cell>
        </row>
        <row r="394">
          <cell r="H394">
            <v>375</v>
          </cell>
        </row>
        <row r="395">
          <cell r="H395">
            <v>500</v>
          </cell>
        </row>
        <row r="396">
          <cell r="H396">
            <v>45000</v>
          </cell>
        </row>
        <row r="397">
          <cell r="H397">
            <v>275000</v>
          </cell>
        </row>
        <row r="398">
          <cell r="H398">
            <v>187500</v>
          </cell>
        </row>
        <row r="399">
          <cell r="H399">
            <v>137500</v>
          </cell>
        </row>
        <row r="400">
          <cell r="H400">
            <v>45000</v>
          </cell>
        </row>
        <row r="401">
          <cell r="H401">
            <v>1600</v>
          </cell>
        </row>
        <row r="402">
          <cell r="H402">
            <v>1000</v>
          </cell>
        </row>
        <row r="403">
          <cell r="H403">
            <v>850</v>
          </cell>
        </row>
        <row r="404">
          <cell r="H404">
            <v>400</v>
          </cell>
        </row>
        <row r="409">
          <cell r="H409">
            <v>138000</v>
          </cell>
        </row>
        <row r="412">
          <cell r="H412">
            <v>138000</v>
          </cell>
        </row>
        <row r="413">
          <cell r="H413">
            <v>138000</v>
          </cell>
        </row>
        <row r="416">
          <cell r="H416">
            <v>138000</v>
          </cell>
        </row>
        <row r="417">
          <cell r="H417">
            <v>138000</v>
          </cell>
        </row>
        <row r="418">
          <cell r="H418">
            <v>138000</v>
          </cell>
        </row>
        <row r="419">
          <cell r="H419">
            <v>138000</v>
          </cell>
        </row>
        <row r="420">
          <cell r="H420">
            <v>0</v>
          </cell>
        </row>
        <row r="421">
          <cell r="H421">
            <v>138000</v>
          </cell>
        </row>
        <row r="422">
          <cell r="H422">
            <v>0</v>
          </cell>
        </row>
        <row r="423">
          <cell r="H423">
            <v>138000</v>
          </cell>
        </row>
        <row r="424">
          <cell r="H424">
            <v>138000</v>
          </cell>
        </row>
        <row r="425">
          <cell r="H425">
            <v>138000</v>
          </cell>
        </row>
        <row r="426">
          <cell r="H426">
            <v>138000</v>
          </cell>
        </row>
        <row r="429">
          <cell r="H429">
            <v>138000</v>
          </cell>
        </row>
        <row r="431">
          <cell r="H431">
            <v>138000</v>
          </cell>
        </row>
        <row r="432">
          <cell r="H432">
            <v>138000</v>
          </cell>
        </row>
        <row r="433">
          <cell r="H433">
            <v>138000</v>
          </cell>
        </row>
        <row r="437">
          <cell r="H437">
            <v>138000</v>
          </cell>
        </row>
        <row r="438">
          <cell r="H438">
            <v>138000</v>
          </cell>
        </row>
        <row r="440">
          <cell r="H440">
            <v>138000</v>
          </cell>
        </row>
        <row r="442">
          <cell r="H442">
            <v>138000</v>
          </cell>
        </row>
        <row r="443">
          <cell r="H443">
            <v>138000</v>
          </cell>
        </row>
        <row r="446">
          <cell r="H446">
            <v>138000</v>
          </cell>
        </row>
        <row r="447">
          <cell r="H447">
            <v>138000</v>
          </cell>
        </row>
        <row r="449">
          <cell r="H449">
            <v>138000</v>
          </cell>
        </row>
        <row r="452">
          <cell r="H452">
            <v>138000</v>
          </cell>
        </row>
        <row r="453">
          <cell r="H453">
            <v>138000</v>
          </cell>
        </row>
        <row r="455">
          <cell r="H455">
            <v>138000</v>
          </cell>
        </row>
        <row r="457">
          <cell r="H457">
            <v>138000</v>
          </cell>
        </row>
        <row r="459">
          <cell r="H459">
            <v>138000</v>
          </cell>
        </row>
        <row r="461">
          <cell r="H461">
            <v>138000</v>
          </cell>
        </row>
        <row r="466">
          <cell r="H466">
            <v>450000</v>
          </cell>
        </row>
        <row r="468">
          <cell r="H468">
            <v>800000</v>
          </cell>
        </row>
        <row r="469">
          <cell r="H469">
            <v>750000</v>
          </cell>
        </row>
        <row r="471">
          <cell r="H471">
            <v>125000</v>
          </cell>
        </row>
        <row r="473">
          <cell r="H473">
            <v>1425000</v>
          </cell>
        </row>
        <row r="476">
          <cell r="H476">
            <v>3075000</v>
          </cell>
        </row>
        <row r="477">
          <cell r="H477">
            <v>545000</v>
          </cell>
        </row>
        <row r="478">
          <cell r="H478">
            <v>530000</v>
          </cell>
        </row>
        <row r="479">
          <cell r="H479">
            <v>335000</v>
          </cell>
        </row>
        <row r="480">
          <cell r="H480">
            <v>712500</v>
          </cell>
        </row>
        <row r="481">
          <cell r="H481">
            <v>2025000</v>
          </cell>
        </row>
        <row r="484">
          <cell r="H484">
            <v>1500000</v>
          </cell>
        </row>
        <row r="486">
          <cell r="H486">
            <v>112500</v>
          </cell>
        </row>
        <row r="487">
          <cell r="H487">
            <v>3750000</v>
          </cell>
        </row>
        <row r="488">
          <cell r="H488">
            <v>612500</v>
          </cell>
        </row>
        <row r="492">
          <cell r="H492">
            <v>3575000</v>
          </cell>
        </row>
        <row r="494">
          <cell r="H494">
            <v>1750000</v>
          </cell>
        </row>
        <row r="495">
          <cell r="H495">
            <v>7862500</v>
          </cell>
        </row>
        <row r="497">
          <cell r="H497">
            <v>780000</v>
          </cell>
        </row>
        <row r="498">
          <cell r="H498">
            <v>300000</v>
          </cell>
        </row>
        <row r="500">
          <cell r="H500">
            <v>380000</v>
          </cell>
        </row>
        <row r="501">
          <cell r="H501">
            <v>1625000</v>
          </cell>
        </row>
        <row r="503">
          <cell r="H503">
            <v>600000</v>
          </cell>
        </row>
        <row r="505">
          <cell r="H505">
            <v>1000000</v>
          </cell>
        </row>
        <row r="506">
          <cell r="H506">
            <v>530000</v>
          </cell>
        </row>
        <row r="507">
          <cell r="H507">
            <v>1125000</v>
          </cell>
        </row>
        <row r="508">
          <cell r="H508">
            <v>1200000</v>
          </cell>
        </row>
        <row r="512">
          <cell r="H512">
            <v>750000</v>
          </cell>
        </row>
        <row r="513">
          <cell r="H513">
            <v>415000</v>
          </cell>
        </row>
        <row r="514">
          <cell r="H514">
            <v>1350000</v>
          </cell>
        </row>
        <row r="515">
          <cell r="H515">
            <v>1350000</v>
          </cell>
        </row>
        <row r="517">
          <cell r="H517">
            <v>9692500</v>
          </cell>
        </row>
        <row r="518">
          <cell r="H518">
            <v>11020000</v>
          </cell>
        </row>
        <row r="519">
          <cell r="H519">
            <v>197500</v>
          </cell>
        </row>
        <row r="521">
          <cell r="H521">
            <v>337500</v>
          </cell>
        </row>
        <row r="522">
          <cell r="H522">
            <v>500000</v>
          </cell>
        </row>
        <row r="523">
          <cell r="H523">
            <v>150000</v>
          </cell>
        </row>
        <row r="524">
          <cell r="H524">
            <v>625000</v>
          </cell>
        </row>
        <row r="525">
          <cell r="H525">
            <v>3007500</v>
          </cell>
        </row>
        <row r="528">
          <cell r="H528">
            <v>987500</v>
          </cell>
        </row>
        <row r="529">
          <cell r="H529">
            <v>787500</v>
          </cell>
        </row>
        <row r="530">
          <cell r="H530">
            <v>1860000</v>
          </cell>
        </row>
        <row r="531">
          <cell r="H531">
            <v>320000</v>
          </cell>
        </row>
        <row r="533">
          <cell r="H533">
            <v>200000</v>
          </cell>
        </row>
        <row r="535">
          <cell r="H535">
            <v>582500</v>
          </cell>
        </row>
        <row r="536">
          <cell r="H536">
            <v>575000</v>
          </cell>
        </row>
        <row r="538">
          <cell r="H538">
            <v>2050000</v>
          </cell>
        </row>
        <row r="539">
          <cell r="H539">
            <v>3450000</v>
          </cell>
        </row>
        <row r="552">
          <cell r="H552">
            <v>2000000</v>
          </cell>
        </row>
        <row r="553">
          <cell r="H553">
            <v>6125000</v>
          </cell>
        </row>
        <row r="557">
          <cell r="H557">
            <v>2250000</v>
          </cell>
        </row>
        <row r="558">
          <cell r="H558">
            <v>3125000</v>
          </cell>
        </row>
        <row r="559">
          <cell r="H559">
            <v>21600000</v>
          </cell>
        </row>
        <row r="561">
          <cell r="H561">
            <v>3750000</v>
          </cell>
        </row>
        <row r="562">
          <cell r="H562">
            <v>2500000</v>
          </cell>
        </row>
        <row r="563">
          <cell r="H563">
            <v>100000000</v>
          </cell>
        </row>
        <row r="564">
          <cell r="H564">
            <v>7500000</v>
          </cell>
        </row>
        <row r="566">
          <cell r="H566">
            <v>14900000</v>
          </cell>
        </row>
        <row r="581">
          <cell r="H581">
            <v>2125000</v>
          </cell>
        </row>
        <row r="582">
          <cell r="H582">
            <v>24000000</v>
          </cell>
        </row>
        <row r="590">
          <cell r="H590">
            <v>75000</v>
          </cell>
        </row>
        <row r="591">
          <cell r="H591">
            <v>95000</v>
          </cell>
        </row>
        <row r="595">
          <cell r="H595">
            <v>70000</v>
          </cell>
        </row>
        <row r="596">
          <cell r="H596">
            <v>70000</v>
          </cell>
        </row>
        <row r="597">
          <cell r="H597">
            <v>70000</v>
          </cell>
        </row>
        <row r="598">
          <cell r="H598">
            <v>70000</v>
          </cell>
        </row>
        <row r="600">
          <cell r="H600">
            <v>70000</v>
          </cell>
        </row>
        <row r="601">
          <cell r="H601">
            <v>70000</v>
          </cell>
        </row>
        <row r="602">
          <cell r="H602">
            <v>70000</v>
          </cell>
        </row>
        <row r="604">
          <cell r="H604">
            <v>70000</v>
          </cell>
        </row>
        <row r="605">
          <cell r="H605">
            <v>70000</v>
          </cell>
        </row>
        <row r="606">
          <cell r="H606">
            <v>70000</v>
          </cell>
        </row>
        <row r="608">
          <cell r="H608">
            <v>70000</v>
          </cell>
        </row>
        <row r="609">
          <cell r="H609">
            <v>70000</v>
          </cell>
        </row>
        <row r="610">
          <cell r="H610">
            <v>70000</v>
          </cell>
        </row>
        <row r="612">
          <cell r="H612">
            <v>70000</v>
          </cell>
        </row>
        <row r="614">
          <cell r="H614">
            <v>70000</v>
          </cell>
        </row>
        <row r="616">
          <cell r="H616">
            <v>70000</v>
          </cell>
        </row>
        <row r="618">
          <cell r="H618">
            <v>70000</v>
          </cell>
        </row>
        <row r="620">
          <cell r="H620">
            <v>70000</v>
          </cell>
        </row>
        <row r="621">
          <cell r="H621">
            <v>70000</v>
          </cell>
        </row>
        <row r="623">
          <cell r="H623">
            <v>70000</v>
          </cell>
        </row>
        <row r="624">
          <cell r="H624">
            <v>70000</v>
          </cell>
        </row>
        <row r="626">
          <cell r="H626">
            <v>70000</v>
          </cell>
        </row>
        <row r="627">
          <cell r="H627">
            <v>70000</v>
          </cell>
        </row>
        <row r="630">
          <cell r="H630">
            <v>150000</v>
          </cell>
        </row>
        <row r="632">
          <cell r="H632">
            <v>4500000</v>
          </cell>
        </row>
        <row r="633">
          <cell r="H633">
            <v>1925000</v>
          </cell>
        </row>
        <row r="634">
          <cell r="H634">
            <v>937500</v>
          </cell>
        </row>
        <row r="635">
          <cell r="H635">
            <v>762500</v>
          </cell>
        </row>
        <row r="637">
          <cell r="H637">
            <v>570000</v>
          </cell>
        </row>
        <row r="639">
          <cell r="H639">
            <v>500000</v>
          </cell>
        </row>
        <row r="640">
          <cell r="H640">
            <v>1500000</v>
          </cell>
        </row>
        <row r="643">
          <cell r="H643">
            <v>1250000</v>
          </cell>
        </row>
        <row r="644">
          <cell r="H644">
            <v>300000</v>
          </cell>
        </row>
        <row r="646">
          <cell r="H646">
            <v>667500</v>
          </cell>
        </row>
        <row r="648">
          <cell r="H648">
            <v>210000</v>
          </cell>
        </row>
        <row r="649">
          <cell r="H649">
            <v>417000</v>
          </cell>
        </row>
        <row r="650">
          <cell r="H650">
            <v>1020000</v>
          </cell>
        </row>
        <row r="659">
          <cell r="C659" t="str">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ell>
          <cell r="H659">
            <v>15000000</v>
          </cell>
        </row>
        <row r="660">
          <cell r="C660" t="str">
            <v>Bộ vi xử lý: Intel® Core™ i3 12100 Processor (3.30Ghz, 12MB Intel® Smart Cache/4C/8T)</v>
          </cell>
        </row>
        <row r="661">
          <cell r="C661" t="str">
            <v>Bộ nhớ đệm: 12MB Intel® Smart Cache</v>
          </cell>
        </row>
        <row r="662">
          <cell r="C662" t="str">
            <v>Bộ nhớ RAM 8GB bus 2666MHz DDR4</v>
          </cell>
        </row>
        <row r="663">
          <cell r="C663" t="str">
            <v>Ổ cứng 256GB SSD</v>
          </cell>
        </row>
        <row r="664">
          <cell r="C664"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65">
          <cell r="C665"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66">
          <cell r="C666"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67">
          <cell r="C667"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68">
          <cell r="C668" t="str">
            <v>Vỏ máy và nguồn:  ELEAD m-ATX Tower case 550w đồng bộ thương hiệu</v>
          </cell>
        </row>
        <row r="669">
          <cell r="C669" t="str">
            <v>Màn hình: FPT Elead  21.5" LED (Kính thước: 21.5", Độ phân giải: 1920 x 1080, Tỷ lệ tương phản động (DCR): 180.000.000:1, Góc nhìn: 170°/160°, Số màu hiển thị: 16.7M Sản phẩm có sử dụng công nghệ LBL(Low Blue Light)"</v>
          </cell>
        </row>
        <row r="670">
          <cell r="C670" t="str">
            <v>Bàn phím tiêu chuẩn FPT Elead USB (đồng bộ thương hiệu với thân máy)</v>
          </cell>
        </row>
        <row r="671">
          <cell r="C671" t="str">
            <v>Chuột FPT ELEAD 2-button Mouse Optical (đồng bộ thương hiệu với thân máy)</v>
          </cell>
        </row>
        <row r="672">
          <cell r="C672" t="str">
            <v xml:space="preserve">Bảo hành 2-year warranty </v>
          </cell>
        </row>
        <row r="673">
          <cell r="C673" t="str">
            <v>Hệ điều hành FREE DOS</v>
          </cell>
        </row>
        <row r="674">
          <cell r="H674">
            <v>14900000</v>
          </cell>
        </row>
        <row r="689">
          <cell r="C689" t="str">
            <v xml:space="preserve"> TL-SF1024D 
Switch TP-Link 24Port 10/100Mbps
24 cổng RJ45 10/100M.
Hỗ trợ MAC address self-learning và auto MDI/MDIX.
Thiết kế vỏ bằng kim loại, thép chuẩn 13-inch.
- Xuất xứ: Trung Quốc</v>
          </cell>
          <cell r="H689">
            <v>7500000</v>
          </cell>
        </row>
        <row r="690">
          <cell r="H690">
            <v>7800000</v>
          </cell>
        </row>
        <row r="691">
          <cell r="H691">
            <v>6125000</v>
          </cell>
        </row>
        <row r="692">
          <cell r="H692">
            <v>7000000</v>
          </cell>
        </row>
        <row r="693">
          <cell r="H693">
            <v>24000000</v>
          </cell>
        </row>
        <row r="700">
          <cell r="H700">
            <v>8400000</v>
          </cell>
        </row>
        <row r="701">
          <cell r="H701">
            <v>3000000</v>
          </cell>
        </row>
        <row r="702">
          <cell r="H702">
            <v>11970000</v>
          </cell>
        </row>
        <row r="711">
          <cell r="H711">
            <v>575000</v>
          </cell>
        </row>
        <row r="712">
          <cell r="H712">
            <v>9625</v>
          </cell>
        </row>
        <row r="713">
          <cell r="H713">
            <v>96250</v>
          </cell>
        </row>
        <row r="714">
          <cell r="H714">
            <v>165000</v>
          </cell>
        </row>
        <row r="715">
          <cell r="H715">
            <v>660000</v>
          </cell>
        </row>
        <row r="716">
          <cell r="H716">
            <v>19250</v>
          </cell>
        </row>
        <row r="717">
          <cell r="H717">
            <v>385000</v>
          </cell>
        </row>
        <row r="718">
          <cell r="H718">
            <v>44000</v>
          </cell>
        </row>
        <row r="719">
          <cell r="H719">
            <v>77000</v>
          </cell>
        </row>
        <row r="720">
          <cell r="H720">
            <v>481250</v>
          </cell>
        </row>
        <row r="721">
          <cell r="H721">
            <v>1100000</v>
          </cell>
        </row>
        <row r="724">
          <cell r="H724">
            <v>19250</v>
          </cell>
        </row>
        <row r="725">
          <cell r="H725">
            <v>1155000</v>
          </cell>
        </row>
        <row r="727">
          <cell r="H727">
            <v>605000</v>
          </cell>
        </row>
        <row r="728">
          <cell r="H728">
            <v>68750</v>
          </cell>
        </row>
        <row r="730">
          <cell r="H730">
            <v>1237500</v>
          </cell>
        </row>
        <row r="731">
          <cell r="H731">
            <v>962500</v>
          </cell>
        </row>
        <row r="732">
          <cell r="H732">
            <v>962500</v>
          </cell>
        </row>
        <row r="734">
          <cell r="H734">
            <v>3300000</v>
          </cell>
        </row>
        <row r="735">
          <cell r="H735">
            <v>660000</v>
          </cell>
        </row>
        <row r="736">
          <cell r="H736">
            <v>33000000</v>
          </cell>
        </row>
        <row r="740">
          <cell r="H740">
            <v>302500</v>
          </cell>
        </row>
        <row r="741">
          <cell r="H741">
            <v>22000000</v>
          </cell>
        </row>
        <row r="743">
          <cell r="H743">
            <v>198000</v>
          </cell>
        </row>
        <row r="744">
          <cell r="H744">
            <v>66000000</v>
          </cell>
        </row>
        <row r="746">
          <cell r="H746">
            <v>23375</v>
          </cell>
        </row>
        <row r="747">
          <cell r="H747">
            <v>357500</v>
          </cell>
        </row>
        <row r="748">
          <cell r="H748">
            <v>3437500</v>
          </cell>
        </row>
        <row r="750">
          <cell r="H750">
            <v>19250</v>
          </cell>
        </row>
        <row r="751">
          <cell r="H751">
            <v>3437500</v>
          </cell>
        </row>
        <row r="754">
          <cell r="H754">
            <v>159000</v>
          </cell>
        </row>
        <row r="755">
          <cell r="H755">
            <v>28125</v>
          </cell>
        </row>
        <row r="756">
          <cell r="H756">
            <v>15900</v>
          </cell>
        </row>
        <row r="757">
          <cell r="H757">
            <v>125000</v>
          </cell>
        </row>
        <row r="758">
          <cell r="C758" t="str">
            <v>Theo mẫu của nhạc cụ thông dụng. Loại phổ biến, đường kính 270mm, chiều cao 50mm.
Xuất xứ: Việt Nam</v>
          </cell>
          <cell r="H758">
            <v>247500</v>
          </cell>
        </row>
        <row r="759">
          <cell r="H759">
            <v>75000</v>
          </cell>
        </row>
        <row r="760">
          <cell r="H760">
            <v>206250</v>
          </cell>
        </row>
        <row r="761">
          <cell r="H761">
            <v>206250</v>
          </cell>
        </row>
        <row r="763">
          <cell r="H763">
            <v>700000</v>
          </cell>
        </row>
        <row r="764">
          <cell r="H764">
            <v>237500</v>
          </cell>
        </row>
        <row r="765">
          <cell r="H765">
            <v>1100000</v>
          </cell>
        </row>
        <row r="766">
          <cell r="H766">
            <v>1100000</v>
          </cell>
        </row>
        <row r="767">
          <cell r="H767">
            <v>10750000</v>
          </cell>
        </row>
        <row r="769">
          <cell r="H769">
            <v>12000000</v>
          </cell>
        </row>
        <row r="772">
          <cell r="H772">
            <v>14900000</v>
          </cell>
        </row>
        <row r="787">
          <cell r="H787">
            <v>24000000</v>
          </cell>
        </row>
        <row r="794">
          <cell r="H794">
            <v>1275000</v>
          </cell>
        </row>
        <row r="795">
          <cell r="H795">
            <v>1700000</v>
          </cell>
        </row>
        <row r="796">
          <cell r="H796">
            <v>4125000</v>
          </cell>
        </row>
        <row r="797">
          <cell r="H797">
            <v>2700000</v>
          </cell>
        </row>
        <row r="798">
          <cell r="H798">
            <v>3712500</v>
          </cell>
        </row>
        <row r="799">
          <cell r="H799">
            <v>2100000</v>
          </cell>
        </row>
        <row r="800">
          <cell r="H800">
            <v>462500</v>
          </cell>
        </row>
        <row r="801">
          <cell r="H801">
            <v>237500</v>
          </cell>
        </row>
        <row r="802">
          <cell r="H802">
            <v>37500</v>
          </cell>
        </row>
        <row r="803">
          <cell r="H803">
            <v>70000</v>
          </cell>
        </row>
        <row r="804">
          <cell r="H804">
            <v>130000</v>
          </cell>
        </row>
        <row r="805">
          <cell r="H805">
            <v>225000</v>
          </cell>
        </row>
        <row r="806">
          <cell r="H806">
            <v>654000</v>
          </cell>
        </row>
        <row r="807">
          <cell r="H807">
            <v>3360000</v>
          </cell>
        </row>
        <row r="809">
          <cell r="H809">
            <v>73500</v>
          </cell>
        </row>
        <row r="810">
          <cell r="H810">
            <v>294000</v>
          </cell>
        </row>
        <row r="811">
          <cell r="H811">
            <v>367500</v>
          </cell>
        </row>
        <row r="812">
          <cell r="H812">
            <v>294000</v>
          </cell>
        </row>
        <row r="813">
          <cell r="H813">
            <v>294000</v>
          </cell>
        </row>
        <row r="814">
          <cell r="H814">
            <v>294000</v>
          </cell>
        </row>
        <row r="815">
          <cell r="H815">
            <v>294000</v>
          </cell>
        </row>
        <row r="818">
          <cell r="H818">
            <v>24200000</v>
          </cell>
        </row>
        <row r="821">
          <cell r="H821">
            <v>496000</v>
          </cell>
        </row>
        <row r="822">
          <cell r="H822">
            <v>61500</v>
          </cell>
        </row>
        <row r="823">
          <cell r="H823">
            <v>620000</v>
          </cell>
        </row>
        <row r="825">
          <cell r="H825">
            <v>540000</v>
          </cell>
        </row>
        <row r="826">
          <cell r="H826">
            <v>540000</v>
          </cell>
        </row>
        <row r="827">
          <cell r="H827">
            <v>12000000</v>
          </cell>
        </row>
      </sheetData>
      <sheetData sheetId="4">
        <row r="10">
          <cell r="H10">
            <v>160000</v>
          </cell>
        </row>
        <row r="11">
          <cell r="H11">
            <v>7600000</v>
          </cell>
        </row>
        <row r="12">
          <cell r="H12">
            <v>3348000</v>
          </cell>
        </row>
        <row r="13">
          <cell r="H13">
            <v>20000</v>
          </cell>
        </row>
        <row r="14">
          <cell r="H14">
            <v>310000</v>
          </cell>
        </row>
        <row r="15">
          <cell r="H15">
            <v>2000000</v>
          </cell>
        </row>
        <row r="16">
          <cell r="H16">
            <v>9500000</v>
          </cell>
        </row>
        <row r="17">
          <cell r="H17">
            <v>3000000</v>
          </cell>
        </row>
        <row r="18">
          <cell r="H18">
            <v>12000000</v>
          </cell>
        </row>
        <row r="19">
          <cell r="H19">
            <v>15000000</v>
          </cell>
        </row>
        <row r="34">
          <cell r="H34">
            <v>24720000</v>
          </cell>
        </row>
        <row r="41">
          <cell r="H41">
            <v>2060000</v>
          </cell>
        </row>
        <row r="42">
          <cell r="H42">
            <v>15450000</v>
          </cell>
        </row>
        <row r="43">
          <cell r="H43">
            <v>7210000</v>
          </cell>
        </row>
        <row r="44">
          <cell r="H44">
            <v>13390000</v>
          </cell>
        </row>
        <row r="45">
          <cell r="H45">
            <v>824000</v>
          </cell>
        </row>
        <row r="46">
          <cell r="H46">
            <v>360500</v>
          </cell>
        </row>
        <row r="50">
          <cell r="H50">
            <v>151000</v>
          </cell>
        </row>
        <row r="51">
          <cell r="H51">
            <v>230000</v>
          </cell>
        </row>
        <row r="52">
          <cell r="H52">
            <v>151000</v>
          </cell>
        </row>
        <row r="53">
          <cell r="H53">
            <v>151000</v>
          </cell>
        </row>
        <row r="54">
          <cell r="H54">
            <v>151000</v>
          </cell>
        </row>
        <row r="55">
          <cell r="H55">
            <v>151000</v>
          </cell>
        </row>
        <row r="57">
          <cell r="H57">
            <v>75000</v>
          </cell>
        </row>
        <row r="58">
          <cell r="H58">
            <v>380000</v>
          </cell>
        </row>
        <row r="61">
          <cell r="H61">
            <v>380000</v>
          </cell>
        </row>
        <row r="62">
          <cell r="H62">
            <v>4120000</v>
          </cell>
        </row>
        <row r="63">
          <cell r="H63">
            <v>195700</v>
          </cell>
        </row>
        <row r="69">
          <cell r="H69">
            <v>180000</v>
          </cell>
        </row>
        <row r="70">
          <cell r="H70">
            <v>1545000</v>
          </cell>
        </row>
        <row r="74">
          <cell r="H74">
            <v>4763000</v>
          </cell>
        </row>
        <row r="75">
          <cell r="H75">
            <v>1748000</v>
          </cell>
        </row>
        <row r="76">
          <cell r="H76">
            <v>24720000</v>
          </cell>
        </row>
        <row r="83">
          <cell r="H83">
            <v>15347000</v>
          </cell>
        </row>
        <row r="98">
          <cell r="H98">
            <v>12360000</v>
          </cell>
        </row>
        <row r="99">
          <cell r="H99">
            <v>38367500</v>
          </cell>
        </row>
        <row r="102">
          <cell r="H102">
            <v>24720000</v>
          </cell>
        </row>
        <row r="109">
          <cell r="H109">
            <v>12360000</v>
          </cell>
        </row>
        <row r="110">
          <cell r="H110">
            <v>38367500</v>
          </cell>
        </row>
        <row r="111">
          <cell r="H111">
            <v>24720000</v>
          </cell>
        </row>
        <row r="112">
          <cell r="H112">
            <v>15347000</v>
          </cell>
        </row>
        <row r="127">
          <cell r="H127">
            <v>196431300</v>
          </cell>
        </row>
        <row r="128">
          <cell r="H128">
            <v>6695000</v>
          </cell>
        </row>
        <row r="129">
          <cell r="H129">
            <v>4120000</v>
          </cell>
        </row>
        <row r="132">
          <cell r="H132">
            <v>55620000</v>
          </cell>
        </row>
        <row r="133">
          <cell r="H133">
            <v>6695000</v>
          </cell>
        </row>
        <row r="134">
          <cell r="H134">
            <v>4120000</v>
          </cell>
        </row>
        <row r="138">
          <cell r="H138">
            <v>427192.5</v>
          </cell>
        </row>
        <row r="139">
          <cell r="H139">
            <v>142397.5</v>
          </cell>
        </row>
        <row r="140">
          <cell r="H140">
            <v>427192.5</v>
          </cell>
        </row>
        <row r="142">
          <cell r="H142">
            <v>711987.5</v>
          </cell>
        </row>
        <row r="144">
          <cell r="H144">
            <v>284795</v>
          </cell>
        </row>
        <row r="145">
          <cell r="H145">
            <v>142397.5</v>
          </cell>
        </row>
        <row r="146">
          <cell r="H146">
            <v>142397.5</v>
          </cell>
        </row>
        <row r="148">
          <cell r="H148">
            <v>284795</v>
          </cell>
        </row>
        <row r="150">
          <cell r="H150">
            <v>142397.5</v>
          </cell>
        </row>
        <row r="151">
          <cell r="H151">
            <v>284795</v>
          </cell>
        </row>
        <row r="153">
          <cell r="H153">
            <v>427192.5</v>
          </cell>
        </row>
        <row r="154">
          <cell r="H154">
            <v>142397.5</v>
          </cell>
        </row>
        <row r="155">
          <cell r="H155">
            <v>142397.5</v>
          </cell>
        </row>
        <row r="157">
          <cell r="H157">
            <v>284795</v>
          </cell>
        </row>
        <row r="158">
          <cell r="H158">
            <v>142397.5</v>
          </cell>
        </row>
        <row r="160">
          <cell r="H160">
            <v>142397.5</v>
          </cell>
        </row>
        <row r="161">
          <cell r="H161">
            <v>569590</v>
          </cell>
        </row>
        <row r="162">
          <cell r="H162">
            <v>142397.5</v>
          </cell>
        </row>
        <row r="163">
          <cell r="H163">
            <v>142397.5</v>
          </cell>
        </row>
        <row r="165">
          <cell r="H165">
            <v>432600</v>
          </cell>
        </row>
        <row r="166">
          <cell r="H166">
            <v>3831600</v>
          </cell>
        </row>
        <row r="167">
          <cell r="H167">
            <v>432600</v>
          </cell>
        </row>
        <row r="173">
          <cell r="H173">
            <v>110725</v>
          </cell>
        </row>
        <row r="176">
          <cell r="H176">
            <v>284795</v>
          </cell>
        </row>
        <row r="178">
          <cell r="H178">
            <v>854385</v>
          </cell>
        </row>
        <row r="181">
          <cell r="H181">
            <v>142397.5</v>
          </cell>
        </row>
        <row r="184">
          <cell r="H184">
            <v>142397.5</v>
          </cell>
        </row>
        <row r="188">
          <cell r="H188">
            <v>142397.5</v>
          </cell>
        </row>
        <row r="190">
          <cell r="H190">
            <v>142397.5</v>
          </cell>
        </row>
        <row r="194">
          <cell r="H194">
            <v>158362.5</v>
          </cell>
        </row>
        <row r="196">
          <cell r="H196">
            <v>158362.5</v>
          </cell>
        </row>
        <row r="198">
          <cell r="H198">
            <v>158362.5</v>
          </cell>
        </row>
        <row r="200">
          <cell r="H200">
            <v>158362.5</v>
          </cell>
        </row>
        <row r="203">
          <cell r="H203">
            <v>158362.5</v>
          </cell>
        </row>
        <row r="204">
          <cell r="H204">
            <v>158362.5</v>
          </cell>
        </row>
        <row r="205">
          <cell r="H205">
            <v>158362.5</v>
          </cell>
        </row>
        <row r="208">
          <cell r="H208">
            <v>158362.5</v>
          </cell>
        </row>
        <row r="210">
          <cell r="H210">
            <v>158362.5</v>
          </cell>
        </row>
        <row r="213">
          <cell r="H213">
            <v>158362.5</v>
          </cell>
        </row>
        <row r="215">
          <cell r="H215">
            <v>158362.5</v>
          </cell>
        </row>
        <row r="217">
          <cell r="H217">
            <v>158362.5</v>
          </cell>
        </row>
        <row r="220">
          <cell r="H220">
            <v>158362.5</v>
          </cell>
        </row>
        <row r="222">
          <cell r="H222">
            <v>316725</v>
          </cell>
        </row>
        <row r="227">
          <cell r="H227">
            <v>158362.5</v>
          </cell>
        </row>
        <row r="229">
          <cell r="H229">
            <v>158362.5</v>
          </cell>
        </row>
        <row r="231">
          <cell r="H231">
            <v>29458000</v>
          </cell>
        </row>
        <row r="234">
          <cell r="H234">
            <v>579375</v>
          </cell>
        </row>
        <row r="235">
          <cell r="H235">
            <v>579375</v>
          </cell>
        </row>
        <row r="236">
          <cell r="H236">
            <v>167375</v>
          </cell>
        </row>
        <row r="237">
          <cell r="H237">
            <v>463500</v>
          </cell>
        </row>
        <row r="238">
          <cell r="H238">
            <v>198275</v>
          </cell>
        </row>
        <row r="243">
          <cell r="H243">
            <v>54590</v>
          </cell>
        </row>
        <row r="245">
          <cell r="H245">
            <v>54590</v>
          </cell>
        </row>
        <row r="247">
          <cell r="H247">
            <v>142397.5</v>
          </cell>
        </row>
        <row r="248">
          <cell r="H248">
            <v>142397.5</v>
          </cell>
        </row>
        <row r="249">
          <cell r="H249">
            <v>54590</v>
          </cell>
        </row>
        <row r="250">
          <cell r="H250">
            <v>54590</v>
          </cell>
        </row>
        <row r="252">
          <cell r="H252">
            <v>54590</v>
          </cell>
        </row>
        <row r="254">
          <cell r="H254">
            <v>142397.5</v>
          </cell>
        </row>
        <row r="256">
          <cell r="H256">
            <v>54590</v>
          </cell>
        </row>
        <row r="257">
          <cell r="H257">
            <v>54590</v>
          </cell>
        </row>
        <row r="260">
          <cell r="H260">
            <v>54590</v>
          </cell>
        </row>
        <row r="264">
          <cell r="H264">
            <v>142397.5</v>
          </cell>
        </row>
        <row r="266">
          <cell r="H266">
            <v>142397.5</v>
          </cell>
        </row>
        <row r="268">
          <cell r="H268">
            <v>142397.5</v>
          </cell>
        </row>
        <row r="269">
          <cell r="H269">
            <v>142397.5</v>
          </cell>
        </row>
        <row r="270">
          <cell r="H270">
            <v>142397.5</v>
          </cell>
        </row>
        <row r="272">
          <cell r="H272">
            <v>142397.5</v>
          </cell>
        </row>
        <row r="274">
          <cell r="H274">
            <v>142397.5</v>
          </cell>
        </row>
        <row r="275">
          <cell r="H275">
            <v>142397.5</v>
          </cell>
        </row>
        <row r="277">
          <cell r="H277">
            <v>142397.5</v>
          </cell>
        </row>
        <row r="280">
          <cell r="H280">
            <v>142397.5</v>
          </cell>
        </row>
        <row r="281">
          <cell r="H281">
            <v>142397.5</v>
          </cell>
        </row>
        <row r="283">
          <cell r="H283">
            <v>142397.5</v>
          </cell>
        </row>
        <row r="284">
          <cell r="H284">
            <v>142397.5</v>
          </cell>
        </row>
        <row r="286">
          <cell r="H286">
            <v>142397.5</v>
          </cell>
        </row>
        <row r="287">
          <cell r="H287">
            <v>142397.5</v>
          </cell>
        </row>
        <row r="289">
          <cell r="H289">
            <v>142397.5</v>
          </cell>
        </row>
        <row r="290">
          <cell r="H290">
            <v>142397.5</v>
          </cell>
        </row>
        <row r="292">
          <cell r="H292">
            <v>142397.5</v>
          </cell>
        </row>
        <row r="293">
          <cell r="H293">
            <v>142397.5</v>
          </cell>
        </row>
        <row r="295">
          <cell r="H295">
            <v>142397.5</v>
          </cell>
        </row>
        <row r="298">
          <cell r="H298">
            <v>158362.5</v>
          </cell>
        </row>
        <row r="300">
          <cell r="H300">
            <v>158362.5</v>
          </cell>
        </row>
        <row r="302">
          <cell r="H302">
            <v>158362.5</v>
          </cell>
        </row>
        <row r="303">
          <cell r="H303">
            <v>158362.5</v>
          </cell>
        </row>
        <row r="305">
          <cell r="H305">
            <v>158362.5</v>
          </cell>
        </row>
        <row r="307">
          <cell r="H307">
            <v>158362.5</v>
          </cell>
        </row>
        <row r="309">
          <cell r="H309">
            <v>29458000</v>
          </cell>
        </row>
        <row r="312">
          <cell r="H312">
            <v>2188750</v>
          </cell>
        </row>
        <row r="313">
          <cell r="H313">
            <v>1931250</v>
          </cell>
        </row>
        <row r="314">
          <cell r="H314">
            <v>2626500</v>
          </cell>
        </row>
        <row r="315">
          <cell r="H315">
            <v>193125</v>
          </cell>
        </row>
        <row r="316">
          <cell r="H316">
            <v>708125</v>
          </cell>
        </row>
        <row r="317">
          <cell r="H317">
            <v>515000</v>
          </cell>
        </row>
        <row r="318">
          <cell r="H318">
            <v>875500</v>
          </cell>
        </row>
        <row r="319">
          <cell r="H319">
            <v>772500</v>
          </cell>
        </row>
        <row r="320">
          <cell r="H320">
            <v>221450</v>
          </cell>
        </row>
        <row r="321">
          <cell r="H321">
            <v>1042875</v>
          </cell>
        </row>
        <row r="322">
          <cell r="H322">
            <v>2729500</v>
          </cell>
        </row>
        <row r="323">
          <cell r="H323">
            <v>437750</v>
          </cell>
        </row>
        <row r="324">
          <cell r="H324">
            <v>28325000</v>
          </cell>
        </row>
        <row r="325">
          <cell r="H325">
            <v>4248750</v>
          </cell>
        </row>
        <row r="326">
          <cell r="H326">
            <v>4248750</v>
          </cell>
        </row>
        <row r="327">
          <cell r="H327">
            <v>3347500</v>
          </cell>
        </row>
        <row r="328">
          <cell r="H328">
            <v>592250</v>
          </cell>
        </row>
        <row r="329">
          <cell r="H329">
            <v>309000</v>
          </cell>
        </row>
        <row r="330">
          <cell r="H330">
            <v>154500</v>
          </cell>
        </row>
        <row r="331">
          <cell r="H331">
            <v>257500</v>
          </cell>
        </row>
        <row r="332">
          <cell r="H332">
            <v>602550</v>
          </cell>
        </row>
        <row r="333">
          <cell r="H333">
            <v>334750</v>
          </cell>
        </row>
        <row r="334">
          <cell r="H334">
            <v>334750</v>
          </cell>
        </row>
        <row r="335">
          <cell r="H335">
            <v>1931250</v>
          </cell>
        </row>
        <row r="336">
          <cell r="H336">
            <v>136475</v>
          </cell>
        </row>
        <row r="337">
          <cell r="H337">
            <v>46350</v>
          </cell>
        </row>
        <row r="338">
          <cell r="H338">
            <v>566500</v>
          </cell>
        </row>
        <row r="339">
          <cell r="H339">
            <v>283250</v>
          </cell>
        </row>
        <row r="340">
          <cell r="H340">
            <v>84975</v>
          </cell>
        </row>
        <row r="341">
          <cell r="H341">
            <v>77250</v>
          </cell>
        </row>
        <row r="342">
          <cell r="H342">
            <v>38625</v>
          </cell>
        </row>
        <row r="343">
          <cell r="H343">
            <v>7725</v>
          </cell>
        </row>
        <row r="344">
          <cell r="H344">
            <v>290975</v>
          </cell>
        </row>
        <row r="345">
          <cell r="H345">
            <v>97850</v>
          </cell>
        </row>
        <row r="346">
          <cell r="H346">
            <v>23175</v>
          </cell>
        </row>
        <row r="347">
          <cell r="H347">
            <v>450625</v>
          </cell>
        </row>
        <row r="348">
          <cell r="H348">
            <v>154500</v>
          </cell>
        </row>
        <row r="349">
          <cell r="H349">
            <v>64375</v>
          </cell>
        </row>
        <row r="350">
          <cell r="H350">
            <v>59225</v>
          </cell>
        </row>
        <row r="351">
          <cell r="H351">
            <v>141625</v>
          </cell>
        </row>
        <row r="352">
          <cell r="H352">
            <v>5665</v>
          </cell>
        </row>
        <row r="353">
          <cell r="H353">
            <v>77250</v>
          </cell>
        </row>
        <row r="354">
          <cell r="H354">
            <v>95275</v>
          </cell>
        </row>
        <row r="355">
          <cell r="H355">
            <v>77250</v>
          </cell>
        </row>
        <row r="356">
          <cell r="H356">
            <v>77250</v>
          </cell>
        </row>
        <row r="357">
          <cell r="H357">
            <v>154500</v>
          </cell>
        </row>
        <row r="358">
          <cell r="H358">
            <v>46350</v>
          </cell>
        </row>
        <row r="359">
          <cell r="H359">
            <v>309000</v>
          </cell>
        </row>
        <row r="360">
          <cell r="H360">
            <v>20600</v>
          </cell>
        </row>
        <row r="361">
          <cell r="H361">
            <v>20600</v>
          </cell>
        </row>
        <row r="362">
          <cell r="H362">
            <v>36050</v>
          </cell>
        </row>
        <row r="363">
          <cell r="H363">
            <v>643750</v>
          </cell>
        </row>
        <row r="364">
          <cell r="H364">
            <v>154500</v>
          </cell>
        </row>
        <row r="365">
          <cell r="H365">
            <v>77250</v>
          </cell>
        </row>
        <row r="366">
          <cell r="H366">
            <v>7338750</v>
          </cell>
        </row>
        <row r="367">
          <cell r="H367">
            <v>46350</v>
          </cell>
        </row>
        <row r="368">
          <cell r="H368">
            <v>50676000</v>
          </cell>
        </row>
        <row r="370">
          <cell r="H370">
            <v>412</v>
          </cell>
        </row>
        <row r="371">
          <cell r="H371">
            <v>15965</v>
          </cell>
        </row>
        <row r="372">
          <cell r="H372">
            <v>1802.5</v>
          </cell>
        </row>
        <row r="373">
          <cell r="H373">
            <v>1158.75</v>
          </cell>
        </row>
        <row r="374">
          <cell r="H374">
            <v>566.5</v>
          </cell>
        </row>
        <row r="375">
          <cell r="H375">
            <v>463.5</v>
          </cell>
        </row>
        <row r="376">
          <cell r="H376">
            <v>901.25</v>
          </cell>
        </row>
        <row r="377">
          <cell r="H377">
            <v>836.875</v>
          </cell>
        </row>
        <row r="378">
          <cell r="H378">
            <v>1802.5</v>
          </cell>
        </row>
        <row r="379">
          <cell r="H379">
            <v>2369</v>
          </cell>
        </row>
        <row r="380">
          <cell r="H380">
            <v>669.5</v>
          </cell>
        </row>
        <row r="381">
          <cell r="H381">
            <v>3347.5</v>
          </cell>
        </row>
        <row r="382">
          <cell r="H382">
            <v>412</v>
          </cell>
        </row>
        <row r="383">
          <cell r="H383">
            <v>875.5</v>
          </cell>
        </row>
        <row r="384">
          <cell r="H384">
            <v>164800</v>
          </cell>
        </row>
        <row r="385">
          <cell r="H385">
            <v>270375</v>
          </cell>
        </row>
        <row r="386">
          <cell r="H386">
            <v>231750</v>
          </cell>
        </row>
        <row r="387">
          <cell r="H387">
            <v>3347.5</v>
          </cell>
        </row>
        <row r="388">
          <cell r="H388">
            <v>3347.5</v>
          </cell>
        </row>
        <row r="389">
          <cell r="H389">
            <v>257.5</v>
          </cell>
        </row>
        <row r="390">
          <cell r="H390">
            <v>321875</v>
          </cell>
        </row>
        <row r="391">
          <cell r="H391">
            <v>6437500</v>
          </cell>
        </row>
        <row r="392">
          <cell r="H392">
            <v>283250</v>
          </cell>
        </row>
        <row r="393">
          <cell r="H393">
            <v>386.25</v>
          </cell>
        </row>
        <row r="394">
          <cell r="H394">
            <v>515</v>
          </cell>
        </row>
        <row r="395">
          <cell r="H395">
            <v>46350</v>
          </cell>
        </row>
        <row r="396">
          <cell r="H396">
            <v>283250</v>
          </cell>
        </row>
        <row r="397">
          <cell r="H397">
            <v>193125</v>
          </cell>
        </row>
        <row r="398">
          <cell r="H398">
            <v>141625</v>
          </cell>
        </row>
        <row r="399">
          <cell r="H399">
            <v>46350</v>
          </cell>
        </row>
        <row r="400">
          <cell r="H400">
            <v>1648</v>
          </cell>
        </row>
        <row r="401">
          <cell r="H401">
            <v>1030</v>
          </cell>
        </row>
        <row r="402">
          <cell r="H402">
            <v>875.5</v>
          </cell>
        </row>
        <row r="403">
          <cell r="H403">
            <v>412</v>
          </cell>
        </row>
        <row r="408">
          <cell r="H408">
            <v>142397.5</v>
          </cell>
        </row>
        <row r="411">
          <cell r="H411">
            <v>142397.5</v>
          </cell>
        </row>
        <row r="412">
          <cell r="H412">
            <v>142397.5</v>
          </cell>
        </row>
        <row r="415">
          <cell r="H415">
            <v>142397.5</v>
          </cell>
        </row>
        <row r="416">
          <cell r="H416">
            <v>142397.5</v>
          </cell>
        </row>
        <row r="417">
          <cell r="H417">
            <v>142397.5</v>
          </cell>
        </row>
        <row r="418">
          <cell r="H418">
            <v>142397.5</v>
          </cell>
        </row>
        <row r="419">
          <cell r="H419">
            <v>0</v>
          </cell>
        </row>
        <row r="420">
          <cell r="H420">
            <v>142397.5</v>
          </cell>
        </row>
        <row r="421">
          <cell r="H421">
            <v>0</v>
          </cell>
        </row>
        <row r="422">
          <cell r="H422">
            <v>142397.5</v>
          </cell>
        </row>
        <row r="423">
          <cell r="H423">
            <v>142397.5</v>
          </cell>
        </row>
        <row r="424">
          <cell r="H424">
            <v>142397.5</v>
          </cell>
        </row>
        <row r="425">
          <cell r="H425">
            <v>142397.5</v>
          </cell>
        </row>
        <row r="428">
          <cell r="H428">
            <v>142397.5</v>
          </cell>
        </row>
        <row r="430">
          <cell r="H430">
            <v>142397.5</v>
          </cell>
        </row>
        <row r="431">
          <cell r="H431">
            <v>142397.5</v>
          </cell>
        </row>
        <row r="432">
          <cell r="H432">
            <v>142397.5</v>
          </cell>
        </row>
        <row r="436">
          <cell r="H436">
            <v>142397.5</v>
          </cell>
        </row>
        <row r="437">
          <cell r="H437">
            <v>142397.5</v>
          </cell>
        </row>
        <row r="439">
          <cell r="H439">
            <v>142397.5</v>
          </cell>
        </row>
        <row r="441">
          <cell r="H441">
            <v>142397.5</v>
          </cell>
        </row>
        <row r="442">
          <cell r="H442">
            <v>142397.5</v>
          </cell>
        </row>
        <row r="445">
          <cell r="H445">
            <v>142397.5</v>
          </cell>
        </row>
        <row r="446">
          <cell r="H446">
            <v>142397.5</v>
          </cell>
        </row>
        <row r="448">
          <cell r="H448">
            <v>142397.5</v>
          </cell>
        </row>
        <row r="451">
          <cell r="H451">
            <v>142397.5</v>
          </cell>
        </row>
        <row r="452">
          <cell r="H452">
            <v>142397.5</v>
          </cell>
        </row>
        <row r="454">
          <cell r="H454">
            <v>142397.5</v>
          </cell>
        </row>
        <row r="456">
          <cell r="H456">
            <v>142397.5</v>
          </cell>
        </row>
        <row r="458">
          <cell r="H458">
            <v>142397.5</v>
          </cell>
        </row>
        <row r="460">
          <cell r="H460">
            <v>142397.5</v>
          </cell>
        </row>
        <row r="465">
          <cell r="H465">
            <v>463500</v>
          </cell>
        </row>
        <row r="467">
          <cell r="H467">
            <v>824000</v>
          </cell>
        </row>
        <row r="468">
          <cell r="H468">
            <v>772500</v>
          </cell>
        </row>
        <row r="470">
          <cell r="H470">
            <v>128750</v>
          </cell>
        </row>
        <row r="472">
          <cell r="H472">
            <v>1467750</v>
          </cell>
        </row>
        <row r="475">
          <cell r="H475">
            <v>3167250</v>
          </cell>
        </row>
        <row r="476">
          <cell r="H476">
            <v>561350</v>
          </cell>
        </row>
        <row r="477">
          <cell r="H477">
            <v>545900</v>
          </cell>
        </row>
        <row r="478">
          <cell r="H478">
            <v>345050</v>
          </cell>
        </row>
        <row r="479">
          <cell r="H479">
            <v>733875</v>
          </cell>
        </row>
        <row r="480">
          <cell r="H480">
            <v>2085750</v>
          </cell>
        </row>
        <row r="483">
          <cell r="H483">
            <v>1545000</v>
          </cell>
        </row>
        <row r="485">
          <cell r="H485">
            <v>115875</v>
          </cell>
        </row>
        <row r="486">
          <cell r="H486">
            <v>3862500</v>
          </cell>
        </row>
        <row r="487">
          <cell r="H487">
            <v>630875</v>
          </cell>
        </row>
        <row r="491">
          <cell r="H491">
            <v>3682250</v>
          </cell>
        </row>
        <row r="493">
          <cell r="H493">
            <v>1802500</v>
          </cell>
        </row>
        <row r="494">
          <cell r="H494">
            <v>8098375</v>
          </cell>
        </row>
        <row r="496">
          <cell r="H496">
            <v>803400</v>
          </cell>
        </row>
        <row r="497">
          <cell r="H497">
            <v>309000</v>
          </cell>
        </row>
        <row r="499">
          <cell r="H499">
            <v>391400</v>
          </cell>
        </row>
        <row r="500">
          <cell r="H500">
            <v>1673750</v>
          </cell>
        </row>
        <row r="502">
          <cell r="H502">
            <v>618000</v>
          </cell>
        </row>
        <row r="504">
          <cell r="H504">
            <v>1030000</v>
          </cell>
        </row>
        <row r="505">
          <cell r="H505">
            <v>545900</v>
          </cell>
        </row>
        <row r="506">
          <cell r="H506">
            <v>1158750</v>
          </cell>
        </row>
        <row r="507">
          <cell r="H507">
            <v>1236000</v>
          </cell>
        </row>
        <row r="511">
          <cell r="H511">
            <v>772500</v>
          </cell>
        </row>
        <row r="512">
          <cell r="H512">
            <v>427450</v>
          </cell>
        </row>
        <row r="513">
          <cell r="H513">
            <v>1390500</v>
          </cell>
        </row>
        <row r="514">
          <cell r="H514">
            <v>1390500</v>
          </cell>
        </row>
        <row r="516">
          <cell r="H516">
            <v>9983275</v>
          </cell>
        </row>
        <row r="517">
          <cell r="H517">
            <v>11350600</v>
          </cell>
        </row>
        <row r="518">
          <cell r="H518">
            <v>203425</v>
          </cell>
        </row>
        <row r="520">
          <cell r="H520">
            <v>347625</v>
          </cell>
        </row>
        <row r="521">
          <cell r="H521">
            <v>515000</v>
          </cell>
        </row>
        <row r="522">
          <cell r="H522">
            <v>154500</v>
          </cell>
        </row>
        <row r="523">
          <cell r="H523">
            <v>643750</v>
          </cell>
        </row>
        <row r="524">
          <cell r="H524">
            <v>3097725</v>
          </cell>
        </row>
        <row r="527">
          <cell r="H527">
            <v>1017125</v>
          </cell>
        </row>
        <row r="528">
          <cell r="H528">
            <v>811125</v>
          </cell>
        </row>
        <row r="529">
          <cell r="H529">
            <v>1915800</v>
          </cell>
        </row>
        <row r="530">
          <cell r="H530">
            <v>329600</v>
          </cell>
        </row>
        <row r="532">
          <cell r="H532">
            <v>206000</v>
          </cell>
        </row>
        <row r="534">
          <cell r="H534">
            <v>599975</v>
          </cell>
        </row>
        <row r="535">
          <cell r="H535">
            <v>592250</v>
          </cell>
        </row>
        <row r="537">
          <cell r="H537">
            <v>2111500</v>
          </cell>
        </row>
        <row r="538">
          <cell r="H538">
            <v>3553500</v>
          </cell>
        </row>
        <row r="551">
          <cell r="H551">
            <v>2060000</v>
          </cell>
        </row>
        <row r="552">
          <cell r="H552">
            <v>6308750</v>
          </cell>
        </row>
        <row r="556">
          <cell r="H556">
            <v>2317500</v>
          </cell>
        </row>
        <row r="557">
          <cell r="H557">
            <v>3218750</v>
          </cell>
        </row>
        <row r="558">
          <cell r="H558">
            <v>22248000</v>
          </cell>
        </row>
        <row r="560">
          <cell r="H560">
            <v>3862500</v>
          </cell>
        </row>
        <row r="561">
          <cell r="H561">
            <v>2575000</v>
          </cell>
        </row>
        <row r="562">
          <cell r="H562">
            <v>103000000</v>
          </cell>
        </row>
        <row r="563">
          <cell r="H563">
            <v>7725000</v>
          </cell>
        </row>
        <row r="565">
          <cell r="H565">
            <v>15347000</v>
          </cell>
        </row>
        <row r="580">
          <cell r="H580">
            <v>2188750</v>
          </cell>
        </row>
        <row r="581">
          <cell r="H581">
            <v>24720000</v>
          </cell>
        </row>
        <row r="589">
          <cell r="H589">
            <v>77250</v>
          </cell>
        </row>
        <row r="590">
          <cell r="H590">
            <v>97850</v>
          </cell>
        </row>
        <row r="594">
          <cell r="H594">
            <v>75705</v>
          </cell>
        </row>
        <row r="595">
          <cell r="H595">
            <v>75705</v>
          </cell>
        </row>
        <row r="596">
          <cell r="H596">
            <v>75705</v>
          </cell>
        </row>
        <row r="597">
          <cell r="H597">
            <v>75705</v>
          </cell>
        </row>
        <row r="599">
          <cell r="H599">
            <v>75705</v>
          </cell>
        </row>
        <row r="600">
          <cell r="H600">
            <v>75705</v>
          </cell>
        </row>
        <row r="601">
          <cell r="H601">
            <v>75705</v>
          </cell>
        </row>
        <row r="603">
          <cell r="H603">
            <v>75705</v>
          </cell>
        </row>
        <row r="604">
          <cell r="H604">
            <v>75705</v>
          </cell>
        </row>
        <row r="605">
          <cell r="H605">
            <v>75705</v>
          </cell>
        </row>
        <row r="607">
          <cell r="H607">
            <v>75705</v>
          </cell>
        </row>
        <row r="608">
          <cell r="H608">
            <v>75705</v>
          </cell>
        </row>
        <row r="609">
          <cell r="H609">
            <v>75705</v>
          </cell>
        </row>
        <row r="611">
          <cell r="H611">
            <v>75705</v>
          </cell>
        </row>
        <row r="613">
          <cell r="H613">
            <v>75705</v>
          </cell>
        </row>
        <row r="615">
          <cell r="H615">
            <v>75705</v>
          </cell>
        </row>
        <row r="617">
          <cell r="H617">
            <v>75705</v>
          </cell>
        </row>
        <row r="619">
          <cell r="H619">
            <v>75705</v>
          </cell>
        </row>
        <row r="620">
          <cell r="H620">
            <v>75705</v>
          </cell>
        </row>
        <row r="622">
          <cell r="H622">
            <v>75705</v>
          </cell>
        </row>
        <row r="623">
          <cell r="H623">
            <v>75705</v>
          </cell>
        </row>
        <row r="625">
          <cell r="H625">
            <v>75705</v>
          </cell>
        </row>
        <row r="626">
          <cell r="H626">
            <v>75705</v>
          </cell>
        </row>
        <row r="629">
          <cell r="H629">
            <v>154500</v>
          </cell>
        </row>
        <row r="631">
          <cell r="H631">
            <v>4635000</v>
          </cell>
        </row>
        <row r="632">
          <cell r="H632">
            <v>1982750</v>
          </cell>
        </row>
        <row r="633">
          <cell r="H633">
            <v>965625</v>
          </cell>
        </row>
        <row r="634">
          <cell r="H634">
            <v>785375</v>
          </cell>
        </row>
        <row r="636">
          <cell r="H636">
            <v>587100</v>
          </cell>
        </row>
        <row r="638">
          <cell r="H638">
            <v>515000</v>
          </cell>
        </row>
        <row r="639">
          <cell r="H639">
            <v>1545000</v>
          </cell>
        </row>
        <row r="642">
          <cell r="H642">
            <v>1287500</v>
          </cell>
        </row>
        <row r="643">
          <cell r="H643">
            <v>309000</v>
          </cell>
        </row>
        <row r="645">
          <cell r="H645">
            <v>687525</v>
          </cell>
        </row>
        <row r="647">
          <cell r="H647">
            <v>216300</v>
          </cell>
        </row>
        <row r="648">
          <cell r="H648">
            <v>429510</v>
          </cell>
        </row>
        <row r="649">
          <cell r="H649">
            <v>1050600</v>
          </cell>
        </row>
        <row r="658">
          <cell r="H658">
            <v>15450000</v>
          </cell>
        </row>
        <row r="673">
          <cell r="H673">
            <v>15347000</v>
          </cell>
        </row>
        <row r="688">
          <cell r="H688">
            <v>7725000</v>
          </cell>
        </row>
        <row r="689">
          <cell r="H689">
            <v>8034000</v>
          </cell>
        </row>
        <row r="690">
          <cell r="H690">
            <v>6308750</v>
          </cell>
        </row>
        <row r="691">
          <cell r="H691">
            <v>7210000</v>
          </cell>
        </row>
        <row r="692">
          <cell r="H692">
            <v>24720000</v>
          </cell>
        </row>
        <row r="699">
          <cell r="H699">
            <v>8652000</v>
          </cell>
        </row>
        <row r="700">
          <cell r="H700">
            <v>3090000</v>
          </cell>
        </row>
        <row r="701">
          <cell r="H701">
            <v>12329100</v>
          </cell>
        </row>
        <row r="710">
          <cell r="H710">
            <v>592250</v>
          </cell>
        </row>
        <row r="711">
          <cell r="H711">
            <v>9913.75</v>
          </cell>
        </row>
        <row r="712">
          <cell r="H712">
            <v>99137.5</v>
          </cell>
        </row>
        <row r="713">
          <cell r="H713">
            <v>169950</v>
          </cell>
        </row>
        <row r="714">
          <cell r="H714">
            <v>679800</v>
          </cell>
        </row>
        <row r="715">
          <cell r="H715">
            <v>19827.5</v>
          </cell>
        </row>
        <row r="716">
          <cell r="H716">
            <v>396550</v>
          </cell>
        </row>
        <row r="717">
          <cell r="H717">
            <v>45000</v>
          </cell>
        </row>
        <row r="718">
          <cell r="H718">
            <v>80000</v>
          </cell>
        </row>
        <row r="719">
          <cell r="H719">
            <v>495000</v>
          </cell>
        </row>
        <row r="720">
          <cell r="H720">
            <v>1133000</v>
          </cell>
        </row>
        <row r="723">
          <cell r="H723">
            <v>20000</v>
          </cell>
        </row>
        <row r="724">
          <cell r="H724">
            <v>1189000</v>
          </cell>
        </row>
        <row r="726">
          <cell r="H726">
            <v>623000</v>
          </cell>
        </row>
        <row r="727">
          <cell r="H727">
            <v>70000</v>
          </cell>
        </row>
        <row r="729">
          <cell r="H729">
            <v>1274625</v>
          </cell>
        </row>
        <row r="730">
          <cell r="H730">
            <v>990000</v>
          </cell>
        </row>
        <row r="731">
          <cell r="H731">
            <v>990000</v>
          </cell>
        </row>
        <row r="733">
          <cell r="H733">
            <v>3399000</v>
          </cell>
        </row>
        <row r="734">
          <cell r="H734">
            <v>680000</v>
          </cell>
        </row>
        <row r="735">
          <cell r="H735">
            <v>33990000</v>
          </cell>
        </row>
        <row r="739">
          <cell r="H739">
            <v>312000</v>
          </cell>
        </row>
        <row r="740">
          <cell r="H740">
            <v>22660000</v>
          </cell>
        </row>
        <row r="742">
          <cell r="H742">
            <v>203000</v>
          </cell>
        </row>
        <row r="743">
          <cell r="H743">
            <v>67980000</v>
          </cell>
        </row>
        <row r="745">
          <cell r="H745">
            <v>24000</v>
          </cell>
        </row>
        <row r="746">
          <cell r="H746">
            <v>368000</v>
          </cell>
        </row>
        <row r="747">
          <cell r="H747">
            <v>3540000</v>
          </cell>
        </row>
        <row r="749">
          <cell r="H749">
            <v>20000</v>
          </cell>
        </row>
        <row r="750">
          <cell r="H750">
            <v>3500000</v>
          </cell>
        </row>
        <row r="753">
          <cell r="H753">
            <v>163000</v>
          </cell>
        </row>
        <row r="754">
          <cell r="H754">
            <v>28000</v>
          </cell>
        </row>
        <row r="755">
          <cell r="H755">
            <v>16000</v>
          </cell>
        </row>
        <row r="756">
          <cell r="H756">
            <v>128000</v>
          </cell>
        </row>
        <row r="757">
          <cell r="H757">
            <v>255000</v>
          </cell>
        </row>
        <row r="758">
          <cell r="H758">
            <v>77000</v>
          </cell>
        </row>
        <row r="759">
          <cell r="H759">
            <v>212000</v>
          </cell>
        </row>
        <row r="760">
          <cell r="H760">
            <v>212000</v>
          </cell>
        </row>
        <row r="762">
          <cell r="H762">
            <v>721000</v>
          </cell>
        </row>
        <row r="763">
          <cell r="H763">
            <v>245000</v>
          </cell>
        </row>
        <row r="764">
          <cell r="H764">
            <v>1133000</v>
          </cell>
        </row>
        <row r="765">
          <cell r="H765">
            <v>1133000</v>
          </cell>
        </row>
        <row r="766">
          <cell r="H766">
            <v>11000000</v>
          </cell>
        </row>
        <row r="768">
          <cell r="H768">
            <v>12360000</v>
          </cell>
        </row>
        <row r="771">
          <cell r="H771">
            <v>15347000</v>
          </cell>
        </row>
        <row r="786">
          <cell r="H786">
            <v>24720000</v>
          </cell>
        </row>
        <row r="793">
          <cell r="H793">
            <v>1300000</v>
          </cell>
        </row>
        <row r="794">
          <cell r="H794">
            <v>1000000</v>
          </cell>
        </row>
        <row r="795">
          <cell r="H795">
            <v>4000000</v>
          </cell>
        </row>
        <row r="796">
          <cell r="H796">
            <v>2781000</v>
          </cell>
        </row>
        <row r="797">
          <cell r="H797">
            <v>3824000</v>
          </cell>
        </row>
        <row r="798">
          <cell r="H798">
            <v>2163000</v>
          </cell>
        </row>
        <row r="799">
          <cell r="H799">
            <v>476000</v>
          </cell>
        </row>
        <row r="800">
          <cell r="H800">
            <v>244000</v>
          </cell>
        </row>
        <row r="801">
          <cell r="H801">
            <v>35000</v>
          </cell>
        </row>
        <row r="802">
          <cell r="H802">
            <v>70000</v>
          </cell>
        </row>
        <row r="803">
          <cell r="H803">
            <v>100000</v>
          </cell>
        </row>
        <row r="804">
          <cell r="H804">
            <v>200000</v>
          </cell>
        </row>
        <row r="805">
          <cell r="C805" t="str">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
- Xuất xứ: Trung Quốc</v>
          </cell>
          <cell r="H805">
            <v>600000</v>
          </cell>
        </row>
        <row r="806">
          <cell r="H806">
            <v>3000000</v>
          </cell>
        </row>
        <row r="808">
          <cell r="H808">
            <v>75000</v>
          </cell>
        </row>
        <row r="809">
          <cell r="H809">
            <v>300000</v>
          </cell>
        </row>
        <row r="810">
          <cell r="H810">
            <v>300000</v>
          </cell>
        </row>
        <row r="811">
          <cell r="H811">
            <v>300000</v>
          </cell>
        </row>
        <row r="812">
          <cell r="H812">
            <v>300000</v>
          </cell>
        </row>
        <row r="813">
          <cell r="H813">
            <v>300000</v>
          </cell>
        </row>
        <row r="814">
          <cell r="H814">
            <v>300000</v>
          </cell>
        </row>
        <row r="817">
          <cell r="H817">
            <v>24000000</v>
          </cell>
        </row>
        <row r="820">
          <cell r="H820">
            <v>450000</v>
          </cell>
        </row>
        <row r="821">
          <cell r="H821">
            <v>63000</v>
          </cell>
        </row>
        <row r="822">
          <cell r="H822">
            <v>600000</v>
          </cell>
        </row>
        <row r="824">
          <cell r="H824">
            <v>1000000</v>
          </cell>
        </row>
        <row r="825">
          <cell r="H825">
            <v>1000000</v>
          </cell>
        </row>
        <row r="826">
          <cell r="H826">
            <v>11000000</v>
          </cell>
        </row>
      </sheetData>
      <sheetData sheetId="5">
        <row r="13">
          <cell r="C13" t="str">
            <v>Kích thước (400x600x0,5)mm, một mặt mầu trắng kẻ li ô li dùng để viết bút dạ xoá được; một mặt màu xanh, dòng kẻ ô vuông trắng dùng để viết phấn.</v>
          </cell>
          <cell r="H13">
            <v>150000</v>
          </cell>
        </row>
        <row r="14">
          <cell r="C14" t="str">
            <v>Kích thước (1760x1060x400)mm; ngăn đựng có thể thay đổi được chiều cao; cửa có khóa; chắc chắn, bền vững, đảm bảo an toàn khi sử dụng.</v>
          </cell>
          <cell r="H14">
            <v>5600000</v>
          </cell>
        </row>
        <row r="15">
          <cell r="C15" t="str">
            <v>Bằng kim loại hoặc gỗ, kích thước phù hợp với thiết bị</v>
          </cell>
          <cell r="H15">
            <v>3000000</v>
          </cell>
        </row>
        <row r="16">
          <cell r="C16" t="str">
            <v>Loại gắn bảng thông dụng.</v>
          </cell>
          <cell r="H16">
            <v>20600</v>
          </cell>
        </row>
        <row r="17">
          <cell r="C17" t="str">
            <v>Khuôn nẹp ống dạng dẹt; kích cỡ dày 6mm, rộng 13mm, dài (1090mm, 1020mm, 790mm., 720mm, 540mm, 290mm), bằng nhựa PVC hoặc tương đương, có 2 móc để treo.</v>
          </cell>
          <cell r="H17">
            <v>300000</v>
          </cell>
        </row>
        <row r="18">
          <cell r="C18" t="str">
            <v>Loại thông dụng</v>
          </cell>
          <cell r="H18">
            <v>2000000</v>
          </cell>
        </row>
        <row r="19">
          <cell r="C19" t="str">
            <v>- Phát các loại đĩa CD có các định dạng phổ thông;
- Có cổng USB và/hoặc thẻ nhớ
- Có chức năng nhớ, tua tiến, tua lùi, tạm dừng.
- Đài AM, FM
- Nguồn điện AC 110-220V/50 Hz, sử dụng được pin</v>
          </cell>
          <cell r="H19">
            <v>9500000</v>
          </cell>
        </row>
        <row r="20">
          <cell r="C20" t="str">
            <v>Toa ER-2215W, Nguồn điện R14P(C) × 6(9V DC), Công Suất ra 15W, Công suất tối đa 23W, Thời gian sử dụng pin Xấp xỉ 9 giờ, Phạm vi nghe rõ Xấp xỉ 400m</v>
          </cell>
          <cell r="H20">
            <v>3000000</v>
          </cell>
        </row>
        <row r="21">
          <cell r="C2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cell r="H21">
            <v>12360000</v>
          </cell>
        </row>
        <row r="22">
          <cell r="C22"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22">
            <v>15347000</v>
          </cell>
        </row>
        <row r="23">
          <cell r="C23" t="str">
            <v>Bộ vi xử lý: Intel® Pentium® Gold G7400 Processor 6M Cache, 3.70 GHz</v>
          </cell>
        </row>
        <row r="24">
          <cell r="C24" t="str">
            <v>Bộ nhớ đệm: 6Mb</v>
          </cell>
        </row>
        <row r="25">
          <cell r="C25" t="str">
            <v>Bộ nhớ RAM 8GB bus 2666MHz DDR4</v>
          </cell>
        </row>
        <row r="26">
          <cell r="C26" t="str">
            <v>Ổ cứng 240GB SSD SATA3</v>
          </cell>
        </row>
        <row r="27">
          <cell r="C27"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28">
          <cell r="C28"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29">
          <cell r="C29"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30">
          <cell r="C30"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31">
          <cell r="C31" t="str">
            <v>Vỏ máy và nguồn  ELEAD m-ATX Tower case 550w đồng bộ thương hiệu</v>
          </cell>
        </row>
        <row r="32">
          <cell r="C32" t="str">
            <v>Màn hình: FPT Elead  21.5" LED (Kính thước: 21.5", Độ phân giải: 1920 x 1080, Tỷ lệ tương phản động (DCR): 180.000.000:1, Góc nhìn: 170°/160°, Số màu hiển thị: 16.7M Sản phẩm có sử dụng công nghệ LBL(Low Blue Light)"</v>
          </cell>
        </row>
        <row r="33">
          <cell r="C33" t="str">
            <v>Bàn phím tiêu chuẩn FPT Elead USB (đồng bộ thương hiệu với thân máy)</v>
          </cell>
        </row>
        <row r="34">
          <cell r="C34" t="str">
            <v>Chuột FPT ELEAD 2-button Mouse Optical (đồng bộ thương hiệu với thân máy)</v>
          </cell>
        </row>
        <row r="35">
          <cell r="C35" t="str">
            <v xml:space="preserve">Bảo hành 2-year warranty </v>
          </cell>
        </row>
        <row r="36">
          <cell r="C36" t="str">
            <v>Hệ điều hành FREE DOS</v>
          </cell>
        </row>
        <row r="37">
          <cell r="C37" t="str">
            <v>MÁY CHIẾU VIEWSONIC LS500WHP</v>
          </cell>
          <cell r="H37">
            <v>24720000</v>
          </cell>
        </row>
        <row r="38">
          <cell r="C38"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39">
          <cell r="C39"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40">
          <cell r="C40"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41">
          <cell r="C41" t="str">
            <v>Sản phẩm đạt chứng nhận về hệ thống quản lý chất lượng ISO 9001:2015, hệ thống quản lý môi trường ISO 14001:2015, hệ thống quản lý an toàn và sức khỏe nghề nghiệp ISO 45001:2018</v>
          </cell>
        </row>
        <row r="42">
          <cell r="C42" t="str">
            <v>Màn chiếu 3 chân Prima 
P70TS</v>
          </cell>
        </row>
        <row r="43">
          <cell r="C43"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44">
          <cell r="C44" t="str">
            <v>Loại thông dụng; Đọc đĩa DVD, VCD/CD, CD - RW và các chuẩn thông dụng khác; Có cổng kết nối USB, thẻ nhớ; Tín hiệu ra dưới dạng AV, HDMI; Chức năng tua tiến, tua lùi, tạm dừng; Điều khiển từ xa; Nguồn điện: 90-240V/50 Hz.</v>
          </cell>
          <cell r="H44">
            <v>2060000</v>
          </cell>
        </row>
        <row r="45">
          <cell r="C45" t="str">
            <v>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v>
          </cell>
          <cell r="H45">
            <v>15450000</v>
          </cell>
        </row>
        <row r="46">
          <cell r="C46" t="str">
            <v>Máy in laser Brother HL-L2366dw
Loại máy: Máy in laser đen trắng đơn chức Brother
Khổ giấy: Tối đa A4
Tốc độ in: 30 trang/phút
In đảo mặt: Có
Cổng giao tiếp: USB/ LAN/ WiFi
Dùng mực: Toner TN-2385 / Drum DR-2385</v>
          </cell>
          <cell r="H46">
            <v>7210000</v>
          </cell>
        </row>
        <row r="47">
          <cell r="C47" t="str">
            <v>Máy ảnh Sony DSC-W810
Độ phân giải: 20.1 MP
Ổn định hình ảnh: Electronic SteadyShot
ISO (ảnh tĩnh): Auto (ISO 100 – 3200)
Ống kính: Sony Lens
Màn hình LCD: 2.7'' (6.7 cm) (4:3) 
Kích thước: khoảng 96.8 x 55.5 x 20.9 mm
Trọng lượng (bao gồm pin và thẻ nhớ): khoảng 127g</v>
          </cell>
          <cell r="H47">
            <v>13390000</v>
          </cell>
        </row>
        <row r="48">
          <cell r="C48" t="str">
            <v>Cân bàn điện tử, loại thông dụng.</v>
          </cell>
          <cell r="H48">
            <v>824000</v>
          </cell>
        </row>
        <row r="49">
          <cell r="C49" t="str">
            <v>Loại thông dụng.</v>
          </cell>
          <cell r="H49">
            <v>360500</v>
          </cell>
        </row>
        <row r="50">
          <cell r="C50">
            <v>0</v>
          </cell>
        </row>
        <row r="51">
          <cell r="C51">
            <v>0</v>
          </cell>
        </row>
        <row r="52">
          <cell r="C52">
            <v>0</v>
          </cell>
        </row>
        <row r="53">
          <cell r="C53" t="str">
            <v>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v>
          </cell>
          <cell r="H53">
            <v>150000</v>
          </cell>
        </row>
        <row r="54">
          <cell r="C54" t="str">
            <v>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v>
          </cell>
          <cell r="H54">
            <v>227000</v>
          </cell>
        </row>
        <row r="55">
          <cell r="C55" t="str">
            <v>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v>
          </cell>
          <cell r="H55">
            <v>150000</v>
          </cell>
        </row>
        <row r="56">
          <cell r="C56" t="str">
            <v>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v>
          </cell>
          <cell r="H56">
            <v>150000</v>
          </cell>
        </row>
        <row r="57">
          <cell r="C57" t="str">
            <v>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v>
          </cell>
          <cell r="H57">
            <v>150000</v>
          </cell>
        </row>
        <row r="58">
          <cell r="C58" t="str">
            <v>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v>
          </cell>
          <cell r="H58">
            <v>150000</v>
          </cell>
        </row>
        <row r="59">
          <cell r="C59">
            <v>0</v>
          </cell>
        </row>
        <row r="60">
          <cell r="C60" t="str">
            <v>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v>
          </cell>
          <cell r="H60">
            <v>75000</v>
          </cell>
        </row>
        <row r="61">
          <cell r="C61" t="str">
            <v>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v>
          </cell>
          <cell r="H61">
            <v>378000</v>
          </cell>
        </row>
        <row r="62">
          <cell r="C62">
            <v>0</v>
          </cell>
        </row>
        <row r="63">
          <cell r="C63">
            <v>0</v>
          </cell>
        </row>
        <row r="64">
          <cell r="C64" t="str">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ell>
          <cell r="H64">
            <v>321875</v>
          </cell>
        </row>
        <row r="65">
          <cell r="C65" t="str">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v>
          </cell>
          <cell r="H65">
            <v>4120000</v>
          </cell>
        </row>
        <row r="66">
          <cell r="C66" t="str">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ell>
          <cell r="H66">
            <v>195700</v>
          </cell>
        </row>
        <row r="67">
          <cell r="C67" t="str">
            <v xml:space="preserve"> - 02 đồng xu gồm một đồng xu to có đường kính 25mm và một đồng xu nhỏ có đường kính 20mm; dày 1mm; làm bằng hợp kim (nhôm, đồng). Trên mỗi đồng xu, một mặt khắc nổi chữ N, mặt kia khắc nổi chữ S.</v>
          </cell>
        </row>
        <row r="68">
          <cell r="C68" t="str">
            <v xml:space="preserve"> - 01 hộp bóng có 3 quả, trong đó có 1 quả bóng xanh, 1 quả bóng đỏ và 1 quả bóng vàng, các quả bóng có kích thước và trọng lượng như nhau với đường kính 35mm (giống quả bóng bàn).</v>
          </cell>
        </row>
        <row r="72">
          <cell r="C72" t="str">
            <v>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v>
          </cell>
          <cell r="H72">
            <v>180250</v>
          </cell>
        </row>
        <row r="73">
          <cell r="C73" t="str">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ell>
          <cell r="H73">
            <v>1545000</v>
          </cell>
        </row>
        <row r="74">
          <cell r="C74" t="str">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row>
        <row r="75">
          <cell r="C75">
            <v>0</v>
          </cell>
        </row>
        <row r="76">
          <cell r="C76">
            <v>0</v>
          </cell>
        </row>
        <row r="77">
          <cell r="C77" t="str">
            <v>Phát các loại đĩa CD có các đỉnh dạng phổ thông;
Có cổng USB và/hoặc thẻ nhớ;
Có chức năng nhớ, tua tiến, tua lùi, tạm dừng;
Đài AM, FM;
Nguồn đỉện: AC 110-220V/50 Hz, sử dụng được pin.</v>
          </cell>
          <cell r="H77">
            <v>4763750</v>
          </cell>
        </row>
        <row r="78">
          <cell r="C78" t="str">
            <v>Loại thông dụng;
Đọc đĩa DVD, VCD/CD, CD - RW và các chuẩn thông dụng khác;
Có cổng kểt nối USB, thẻ nhớ;
Tín hiệu ra dưới dạng AV, HDMI;
Chức năng tua tiến, tua lùi, tạm dừng;
Điều khiển từ xa;
Nguồn đỉện: 90V - 240V/50 Hz.</v>
          </cell>
          <cell r="H78">
            <v>1748425</v>
          </cell>
        </row>
        <row r="79">
          <cell r="C79" t="str">
            <v>MÁY CHIẾU VIEWSONIC LS500WHP</v>
          </cell>
          <cell r="H79">
            <v>24720000</v>
          </cell>
        </row>
        <row r="80">
          <cell r="C80"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81">
          <cell r="C81"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82">
          <cell r="C82"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83">
          <cell r="C83" t="str">
            <v>Sản phẩm đạt chứng nhận về hệ thống quản lý chất lượng ISO 9001:2015, hệ thống quản lý môi trường ISO 14001:2015, hệ thống quản lý an toàn và sức khỏe nghề nghiệp ISO 45001:2018</v>
          </cell>
        </row>
        <row r="84">
          <cell r="C84" t="str">
            <v>Màn chiếu 3 chân Prima 
P70TS</v>
          </cell>
        </row>
        <row r="85">
          <cell r="C85"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86">
          <cell r="C86"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86">
            <v>15347000</v>
          </cell>
        </row>
        <row r="87">
          <cell r="C87" t="str">
            <v>Bộ vi xử lý: Intel® Pentium® Gold G7400 Processor 6M Cache, 3.70 GHz</v>
          </cell>
        </row>
        <row r="88">
          <cell r="C88" t="str">
            <v>Bộ nhớ đệm: 6Mb</v>
          </cell>
        </row>
        <row r="89">
          <cell r="C89" t="str">
            <v>Bộ nhớ RAM 8GB bus 2666MHz DDR4</v>
          </cell>
        </row>
        <row r="90">
          <cell r="C90" t="str">
            <v>Ổ cứng 240GB SSD SATA3</v>
          </cell>
        </row>
        <row r="91">
          <cell r="C91"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92">
          <cell r="C92"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93">
          <cell r="C93"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94">
          <cell r="C94"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95">
          <cell r="C95" t="str">
            <v>Vỏ máy và nguồn  ELEAD m-ATX Tower case 550w đồng bộ thương hiệu</v>
          </cell>
        </row>
        <row r="96">
          <cell r="C96" t="str">
            <v>Màn hình: FPT Elead  21.5" LED (Kính thước: 21.5", Độ phân giải: 1920 x 1080, Tỷ lệ tương phản động (DCR): 180.000.000:1, Góc nhìn: 170°/160°, Số màu hiển thị: 16.7M Sản phẩm có sử dụng công nghệ LBL(Low Blue Light)"</v>
          </cell>
        </row>
        <row r="97">
          <cell r="C97" t="str">
            <v>Bàn phím tiêu chuẩn FPT Elead USB (đồng bộ thương hiệu với thân máy)</v>
          </cell>
        </row>
        <row r="98">
          <cell r="C98" t="str">
            <v>Chuột FPT ELEAD 2-button Mouse Optical (đồng bộ thương hiệu với thân máy)</v>
          </cell>
        </row>
        <row r="99">
          <cell r="C99" t="str">
            <v xml:space="preserve">Bảo hành 2-year warranty </v>
          </cell>
        </row>
        <row r="100">
          <cell r="C100" t="str">
            <v>Hệ điều hành FREE DOS</v>
          </cell>
        </row>
        <row r="101">
          <cell r="C10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cell r="H101">
            <v>12360000</v>
          </cell>
        </row>
        <row r="102">
          <cell r="C102"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cell r="H102">
            <v>38367500</v>
          </cell>
        </row>
        <row r="105">
          <cell r="C105" t="str">
            <v>MÁY CHIẾU VIEWSONIC LS500WHP</v>
          </cell>
          <cell r="H105">
            <v>24720000</v>
          </cell>
        </row>
        <row r="106">
          <cell r="C106"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107">
          <cell r="C107"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108">
          <cell r="C108"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109">
          <cell r="C109" t="str">
            <v>Sản phẩm đạt chứng nhận về hệ thống quản lý chất lượng ISO 9001:2015, hệ thống quản lý môi trường ISO 14001:2015, hệ thống quản lý an toàn và sức khỏe nghề nghiệp ISO 45001:2018</v>
          </cell>
        </row>
        <row r="110">
          <cell r="C110" t="str">
            <v>Màn chiếu 3 chân Prima 
P70TS</v>
          </cell>
        </row>
        <row r="111">
          <cell r="C111"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112">
          <cell r="C112"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cell r="H112">
            <v>12360000</v>
          </cell>
        </row>
        <row r="113">
          <cell r="C113"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cell r="H113">
            <v>38367500</v>
          </cell>
        </row>
        <row r="114">
          <cell r="C114" t="str">
            <v>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v>
          </cell>
          <cell r="H114">
            <v>24720000</v>
          </cell>
        </row>
        <row r="115">
          <cell r="C115"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115">
            <v>15347000</v>
          </cell>
        </row>
        <row r="116">
          <cell r="C116" t="str">
            <v>Bộ vi xử lý: Intel® Pentium® Gold G7400 Processor 6M Cache, 3.70 GHz</v>
          </cell>
        </row>
        <row r="117">
          <cell r="C117" t="str">
            <v>Bộ nhớ đệm: 6Mb</v>
          </cell>
        </row>
        <row r="118">
          <cell r="C118" t="str">
            <v>Bộ nhớ RAM 8GB bus 2666MHz DDR4</v>
          </cell>
        </row>
        <row r="119">
          <cell r="C119" t="str">
            <v>Ổ cứng 240GB SSD SATA3</v>
          </cell>
        </row>
        <row r="120">
          <cell r="C120"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121">
          <cell r="C121"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122">
          <cell r="C122"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123">
          <cell r="C123"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124">
          <cell r="C124" t="str">
            <v>Vỏ máy và nguồn  ELEAD m-ATX Tower case 550w đồng bộ thương hiệu</v>
          </cell>
        </row>
        <row r="125">
          <cell r="C125" t="str">
            <v>Màn hình: FPT Elead  21.5" LED (Kính thước: 21.5", Độ phân giải: 1920 x 1080, Tỷ lệ tương phản động (DCR): 180.000.000:1, Góc nhìn: 170°/160°, Số màu hiển thị: 16.7M Sản phẩm có sử dụng công nghệ LBL(Low Blue Light)"</v>
          </cell>
        </row>
        <row r="126">
          <cell r="C126" t="str">
            <v>Bàn phím tiêu chuẩn FPT Elead USB (đồng bộ thương hiệu với thân máy)</v>
          </cell>
        </row>
        <row r="127">
          <cell r="C127" t="str">
            <v>Chuột FPT ELEAD 2-button Mouse Optical (đồng bộ thương hiệu với thân máy)</v>
          </cell>
        </row>
        <row r="128">
          <cell r="C128" t="str">
            <v xml:space="preserve">Bảo hành 2-year warranty </v>
          </cell>
        </row>
        <row r="129">
          <cell r="C129" t="str">
            <v>Hệ điều hành FREE DOS</v>
          </cell>
        </row>
        <row r="130">
          <cell r="C130" t="str">
            <v>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v>
          </cell>
          <cell r="H130">
            <v>196431300</v>
          </cell>
        </row>
        <row r="131">
          <cell r="C131" t="str">
            <v>Thiết kế phù hợp để lắp đặt thiết bị dạy học ngoại ngữ dành cho giáo viên.</v>
          </cell>
          <cell r="H131">
            <v>6695000</v>
          </cell>
        </row>
        <row r="132">
          <cell r="C132" t="str">
            <v>Thiết kế phù hợp để lắp đặt thiết bị dạy học ngoại ngữ dành cho học sinh.</v>
          </cell>
          <cell r="H132">
            <v>4120000</v>
          </cell>
        </row>
        <row r="135">
          <cell r="C135" t="str">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ell>
          <cell r="H135">
            <v>55620000</v>
          </cell>
        </row>
        <row r="136">
          <cell r="C136" t="str">
            <v>Thiết kế phù hợp để lắp đặt thiết bị dạy học ngoại ngữ dành cho giáo viên.</v>
          </cell>
          <cell r="H136">
            <v>6695000</v>
          </cell>
        </row>
        <row r="137">
          <cell r="C137" t="str">
            <v>Thiết kế phù hợp để lắp đặt thiết bị dạy học ngoại ngữ dành cho học sinh.</v>
          </cell>
          <cell r="H137">
            <v>4120000</v>
          </cell>
        </row>
        <row r="141">
          <cell r="C141" t="str">
            <v>Bộ tranh gồm 03 tờ. Minh họa:
- Hỉnh ảnh gia đình tứ đại đồng đường;
- Hình ảnh sum vầy, đoàn tụ gia đình dịp Têt cổ truyền;
- Hình ảnh về truyền thống hiếu học của dòng họ.</v>
          </cell>
          <cell r="H141">
            <v>427192.5</v>
          </cell>
        </row>
        <row r="142">
          <cell r="C142" t="str">
            <v>Tranh gồm 01 tờ. Minh họa: Hỉnh ảnh tiễn thanh niên lên đường nhập ngũ</v>
          </cell>
          <cell r="H142">
            <v>142397.5</v>
          </cell>
        </row>
        <row r="143">
          <cell r="C143" t="str">
            <v>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v>
          </cell>
          <cell r="H143">
            <v>427192.5</v>
          </cell>
        </row>
        <row r="144">
          <cell r="C144">
            <v>0</v>
          </cell>
        </row>
        <row r="145">
          <cell r="C145" t="str">
            <v>Bộ tranh gồm 05 tờ. Nội dung minh họa:
- Giúp đỡ đồng bào lũ lụt;
- Chăm sóc người già/tàn tật;
- Hiến máu nhân đạo;
- Trao nhà tình nghĩa;
- Chăm sóc trẻ mồ côi.</v>
          </cell>
          <cell r="H145">
            <v>711987.5</v>
          </cell>
        </row>
        <row r="146">
          <cell r="C146">
            <v>0</v>
          </cell>
        </row>
        <row r="147">
          <cell r="C147" t="str">
            <v>Bộ tranh gồm 02 tờ. Minh họa:
- Một người đang siêng năng làm việc, đối nghịch là 1 người lười nhác nhưng mơ tưởng đến cuộc sống tốt đẹp;
- Hình ảnh Bác Hồ đang ngồi làm việc trên máy chữ hoặc đang viết.</v>
          </cell>
          <cell r="H147">
            <v>284795</v>
          </cell>
        </row>
        <row r="148">
          <cell r="C148" t="str">
            <v>Tranh gồm 01 tờ. Nội dung thể hiện: HS tự giác, tích cực học tập: đọc sách ở thư viện, quyết tâm nói tiếng Anh thành thạo.</v>
          </cell>
          <cell r="H148">
            <v>142397.5</v>
          </cell>
        </row>
        <row r="149">
          <cell r="C149" t="str">
            <v>Tranh gồm 01 tờ. Nội dung tranh thể hiện: Nhóm HS đang cân cù chế tạo rôbot.</v>
          </cell>
          <cell r="H149">
            <v>142397.5</v>
          </cell>
        </row>
        <row r="150">
          <cell r="C150">
            <v>0</v>
          </cell>
        </row>
        <row r="151">
          <cell r="C151" t="str">
            <v>Bộ tranh gồm 02 tờ. Nội dung tranh thể hiện:
1. Hành vi đúng: Mọi người tham gia tết trồng cây.
2. Hành vi chưa đúng trong bảo vệ môi trường: chặt phá cây, săn bắt động vật hoang dã.</v>
          </cell>
          <cell r="H151">
            <v>284795</v>
          </cell>
        </row>
        <row r="152">
          <cell r="C152">
            <v>0</v>
          </cell>
        </row>
        <row r="153">
          <cell r="C153" t="str">
            <v>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v>
          </cell>
          <cell r="H153">
            <v>142397.5</v>
          </cell>
        </row>
        <row r="154">
          <cell r="C154" t="str">
            <v>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v>
          </cell>
          <cell r="H154">
            <v>284795</v>
          </cell>
        </row>
        <row r="155">
          <cell r="C155">
            <v>0</v>
          </cell>
        </row>
        <row r="156">
          <cell r="C156" t="str">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v>
          </cell>
          <cell r="H156">
            <v>427192.5</v>
          </cell>
        </row>
        <row r="157">
          <cell r="C157" t="str">
            <v>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v>
          </cell>
          <cell r="H157">
            <v>142397.5</v>
          </cell>
        </row>
        <row r="158">
          <cell r="C158" t="str">
            <v xml:space="preserve">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v>
          </cell>
          <cell r="H158">
            <v>142397.5</v>
          </cell>
        </row>
        <row r="159">
          <cell r="C159">
            <v>0</v>
          </cell>
        </row>
        <row r="160">
          <cell r="C160" t="str">
            <v>Bộ tranh thực hành gồm 02 tờ. Nội dung tranh thể hiện:
- Hình ảnh hướng dẫn một số biện pháp tiết kiệm nước của Tông công ty nước;
- Hình ảnh hướng dẫn một số biện pháp tiết kiệm điện của EVN.</v>
          </cell>
          <cell r="H160">
            <v>284795</v>
          </cell>
        </row>
        <row r="161">
          <cell r="C161" t="str">
            <v>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v>
          </cell>
          <cell r="H161">
            <v>142397.5</v>
          </cell>
        </row>
        <row r="162">
          <cell r="C162">
            <v>0</v>
          </cell>
        </row>
        <row r="163">
          <cell r="C163" t="str">
            <v>Tranh gồm 01 tờ. Nội dung tranh thể hiện:
- Mô phỏng căn cước của công dân nước Việt Nam;
- Mô phỏng giấy khai sinh</v>
          </cell>
          <cell r="H163">
            <v>142397.5</v>
          </cell>
        </row>
        <row r="164">
          <cell r="C164" t="str">
            <v>Bộ tranh gồm 04 tờ. Nội dung tranh thể hiện các quyền trè em gồm:
- Quyền được sống;
- Quyền được phát triển;
- Quyền được bảo vệ;
- Quyền được tham gia.</v>
          </cell>
          <cell r="H164">
            <v>569590</v>
          </cell>
        </row>
        <row r="165">
          <cell r="C165" t="str">
            <v>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v>
          </cell>
          <cell r="H165">
            <v>142397.5</v>
          </cell>
        </row>
        <row r="166">
          <cell r="C166" t="str">
            <v>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v>
          </cell>
          <cell r="H166">
            <v>142397.5</v>
          </cell>
        </row>
        <row r="167">
          <cell r="C167">
            <v>0</v>
          </cell>
        </row>
        <row r="168">
          <cell r="C168" t="str">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ell>
          <cell r="H168">
            <v>432600</v>
          </cell>
        </row>
        <row r="169">
          <cell r="C169" t="str">
            <v>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v>
          </cell>
          <cell r="H169">
            <v>3831600</v>
          </cell>
        </row>
        <row r="170">
          <cell r="C170" t="str">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ell>
          <cell r="H170">
            <v>432600</v>
          </cell>
        </row>
        <row r="171">
          <cell r="C171">
            <v>0</v>
          </cell>
        </row>
        <row r="172">
          <cell r="C172">
            <v>0</v>
          </cell>
        </row>
        <row r="173">
          <cell r="C173">
            <v>0</v>
          </cell>
        </row>
        <row r="174">
          <cell r="C174">
            <v>0</v>
          </cell>
        </row>
        <row r="175">
          <cell r="C175">
            <v>0</v>
          </cell>
        </row>
        <row r="176">
          <cell r="C176" t="str">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ell>
          <cell r="H176">
            <v>110000</v>
          </cell>
        </row>
        <row r="177">
          <cell r="C177">
            <v>0</v>
          </cell>
        </row>
        <row r="178">
          <cell r="C178">
            <v>0</v>
          </cell>
        </row>
        <row r="179">
          <cell r="C179" t="str">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v>
          </cell>
          <cell r="H179">
            <v>284795</v>
          </cell>
        </row>
        <row r="180">
          <cell r="C180">
            <v>0</v>
          </cell>
        </row>
        <row r="181">
          <cell r="C181" t="str">
            <v>Bộ lược đồ thế giới cổ đại, vị trí địa lý của các quốc gia cổ đại và các trung tâm văn minh lớn, như Trung Quốc, An Độ, La Mã, Hy Lạp, Lưỡng Hà, Ai Cập.
Mỗi quốc gia cổ đại có một lược đồ.
Kích thước (720x1020)mm.</v>
          </cell>
          <cell r="H181">
            <v>854385</v>
          </cell>
        </row>
        <row r="182">
          <cell r="C182">
            <v>0</v>
          </cell>
        </row>
        <row r="183">
          <cell r="C183">
            <v>0</v>
          </cell>
        </row>
        <row r="184">
          <cell r="C184" t="str">
            <v>- Lược đồ các vương quốc cổ ở Đông Nam Á từ thế kỉ VII đến thế kỉ X;
- Lược đồ thể hiện rõ vị trí, phạm vi của các vương quốc cổ;
- Kích thước (720x1020)mm.</v>
          </cell>
          <cell r="H184">
            <v>142397.5</v>
          </cell>
        </row>
        <row r="185">
          <cell r="C185">
            <v>0</v>
          </cell>
        </row>
        <row r="186">
          <cell r="C186">
            <v>0</v>
          </cell>
        </row>
        <row r="187">
          <cell r="C187" t="str">
            <v>01 tờ lược đồ thể hiện Chiến thắng Bạch Đằng năm 938.</v>
          </cell>
          <cell r="H187">
            <v>142397.5</v>
          </cell>
        </row>
        <row r="188">
          <cell r="C188">
            <v>0</v>
          </cell>
        </row>
        <row r="189">
          <cell r="C189">
            <v>0</v>
          </cell>
        </row>
        <row r="190">
          <cell r="C190">
            <v>0</v>
          </cell>
        </row>
        <row r="191">
          <cell r="C191" t="str">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v>
          </cell>
          <cell r="H191">
            <v>142397.5</v>
          </cell>
        </row>
        <row r="192">
          <cell r="C192">
            <v>0</v>
          </cell>
        </row>
        <row r="193">
          <cell r="C193" t="str">
            <v>01 tờ lược đồ các quốc gia ở Đông Nam Á trong khoảng thời gian từ nửa sau thế kỷ X đến nửa đầu thế kỷ XVI. Kích thước  (720x1020)mm</v>
          </cell>
          <cell r="H193">
            <v>142397.5</v>
          </cell>
        </row>
        <row r="194">
          <cell r="C194">
            <v>0</v>
          </cell>
        </row>
        <row r="195">
          <cell r="C195">
            <v>0</v>
          </cell>
        </row>
        <row r="196">
          <cell r="C196">
            <v>0</v>
          </cell>
        </row>
        <row r="197">
          <cell r="C197" t="str">
            <v>Lược đồ vương quốc Anh thế kỉ XVII.
- Thể hiện được vị trí của các địa điểm diễn ra các sự kiện lịch sử quan trọng của cuộc cách mạng tư sản Anh hồi thế kỉ XVII;
- Kích thước (720x1020)mm.</v>
          </cell>
          <cell r="H197">
            <v>158362.5</v>
          </cell>
        </row>
        <row r="198">
          <cell r="C198">
            <v>0</v>
          </cell>
        </row>
        <row r="199">
          <cell r="C199" t="str">
            <v>Lược đồ thể hiện được diễn biến cơ bản của cuộc chiến tranh giành độc lập ở Bắc Mỹ (thế kỉ XVIII).
Kích thước (720x1020)mm.</v>
          </cell>
          <cell r="H199">
            <v>158362.5</v>
          </cell>
        </row>
        <row r="200">
          <cell r="C200">
            <v>0</v>
          </cell>
        </row>
        <row r="201">
          <cell r="C201" t="str">
            <v>Lược đồ thể hiện được diễn biến cơ bản của cuộc cách mạng tư sản Pháp (thế kỉ XVIII).
Kích thước (720x1020)mm.</v>
          </cell>
          <cell r="H201">
            <v>158362.5</v>
          </cell>
        </row>
        <row r="202">
          <cell r="C202">
            <v>0</v>
          </cell>
        </row>
        <row r="203">
          <cell r="C203" t="str">
            <v>Lược đồ thế giới thế kỉ XVIII thể hiện được vị trí của các quốc gia, đặc biệt là các nơi đã diễn ra các sự kiện tiêu biểu của cuộc cách mạng công nghiệp lần thứ I (thế kỉ XVIII).
Kích thước (720x1020)mm.</v>
          </cell>
          <cell r="H203">
            <v>158362.5</v>
          </cell>
        </row>
        <row r="206">
          <cell r="C206" t="str">
            <v>Lược đồ Việt Nam thể hiện Đàng Ngoài và Đàng Trong khoảng giữa thế kỉ XVIII (Trịnh - Nguyễn phân tranh). Chú ý thể hiện rõ cương vực, chủ quyền biển đảo của Việt Nam.
Kích thước (720x1020)mm.</v>
          </cell>
          <cell r="H206">
            <v>158362.5</v>
          </cell>
        </row>
        <row r="207">
          <cell r="C207" t="str">
            <v>Lược đồ Đàng Ngoài, thế kỉ XVIII, thể hiện rõ địa điểm diễn ra một số cuộc khởi nghĩa nông dân tiêu biểu.
Kích thước (720x1020)mm.</v>
          </cell>
          <cell r="H207">
            <v>158362.5</v>
          </cell>
        </row>
        <row r="208">
          <cell r="C208" t="str">
            <v>01 lược đồ thể hiện diễn biến chính của phong trào nông dân Tây Sơn thế kỉ XVIII.
Kích thước (720x1020)mm.</v>
          </cell>
          <cell r="H208">
            <v>158362.5</v>
          </cell>
        </row>
        <row r="211">
          <cell r="C211" t="str">
            <v>01 tờ lược đồ các nước đế quốc trên thế giới trong thời gian từ cuối thế kỷ XIX đến đầu thế kỷ XX.
Kích thước (720x1020)mm.</v>
          </cell>
          <cell r="H211">
            <v>158362.5</v>
          </cell>
        </row>
        <row r="213">
          <cell r="C213" t="str">
            <v>Lược đồ diễn biến chính của cuộc Cách mạng tháng Mười Nga năm 1917, ghi rõ thời gian, địa điểm đã diễn ra những sự kiện quan trọng nhất.
Kích thước (720x1020)mm.</v>
          </cell>
          <cell r="H213">
            <v>158362.5</v>
          </cell>
        </row>
        <row r="216">
          <cell r="C216" t="str">
            <v>Lược đồ Trung Quốc từ nửa cuối thế kỉ XIX đến đầu thế kỉ XX thể hiện rõ quá trình xâm lược Trung Quốc của các nước đế quốc.
Kích thước (720x1020)mm.</v>
          </cell>
          <cell r="H216">
            <v>158362.5</v>
          </cell>
        </row>
        <row r="218">
          <cell r="C218" t="str">
            <v>Tờ lược đồ đế quốc Nhật Bản từ nửa cuối thế kỉ XIX đến đầu thế kỉ XX thể hiện rõ vị trí của Nhật Bản trong khu vực Đông Á và Đông Bắc A. Kích thước ( (720x1020)mm</v>
          </cell>
          <cell r="H218">
            <v>158362.5</v>
          </cell>
        </row>
        <row r="220">
          <cell r="C220" t="str">
            <v>Lược đồ phong trào đấu tranh chống thực dân phương Tây ở Đông Nam Á cuối thế kỷ XIX, đầu thế kỷ XX.
Kích thước (720x1020)mm.</v>
          </cell>
          <cell r="H220">
            <v>158362.5</v>
          </cell>
        </row>
        <row r="223">
          <cell r="C223" t="str">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v>
          </cell>
          <cell r="H223">
            <v>158362.5</v>
          </cell>
        </row>
        <row r="225">
          <cell r="C225" t="str">
            <v>Lược đồ Việt Nam nửa sau thế kỷ XIX gồm 02 tờ (chú ý thể hiện chủ quyền biển, đảo của Việt Nam)
- 01 tờ lược đồ Việt Nam 1884;
- 01 tờ lược đồ Phong trào Cần Vương.
Kích thước (720x1020)mm.</v>
          </cell>
          <cell r="H225">
            <v>316725</v>
          </cell>
        </row>
        <row r="230">
          <cell r="C230" t="str">
            <v>01 tờ lược đồ Việt Nam thể hiện rõ phạm vi biển đảo của Việt Nam, (sử dụng chung lớp 8).
Kích thước (720x1020)mm.</v>
          </cell>
          <cell r="H230">
            <v>158362.5</v>
          </cell>
        </row>
        <row r="232">
          <cell r="C232" t="str">
            <v>01 tờ lược đồ tiến trình xác lập và thực thi chủ quyền của Việt Nam đối với các khu vực biển đảo
Kích thước (720x1020)mm.</v>
          </cell>
          <cell r="H232">
            <v>158362.5</v>
          </cell>
        </row>
        <row r="234">
          <cell r="C234" t="str">
            <v>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ell>
          <cell r="H234">
            <v>29458000</v>
          </cell>
        </row>
        <row r="237">
          <cell r="C237" t="str">
            <v>Kích thước tối thiểu D=30cm.</v>
          </cell>
          <cell r="H237">
            <v>579375</v>
          </cell>
        </row>
        <row r="238">
          <cell r="C238" t="str">
            <v>Kích thước tối thiểu D=30cm.</v>
          </cell>
          <cell r="H238">
            <v>579375</v>
          </cell>
        </row>
        <row r="239">
          <cell r="C239" t="str">
            <v>La bàn thông dụng. Kích thước tối thiểu D = 10cm; có mặt kính, vật liệu cứng.</v>
          </cell>
          <cell r="H239">
            <v>167375</v>
          </cell>
        </row>
        <row r="240">
          <cell r="C240" t="str">
            <v>Mẫu quặng và khoáng sản gồm có: than đá, sắt, đồng, đá vôi, sỏi.</v>
          </cell>
          <cell r="H240">
            <v>463500</v>
          </cell>
        </row>
        <row r="241">
          <cell r="C241" t="str">
            <v>Nhiệt - ẩm kế đo nhiệt độ và ẩm độ trong phòng loại thông dụng.</v>
          </cell>
          <cell r="H241">
            <v>198275</v>
          </cell>
        </row>
        <row r="246">
          <cell r="C246" t="str">
            <v>Trích mảnh bản đồ (thuộc lãnh thổ Việt Nam): Bản đồ địa hình tỷ lệ 1:50.000 đến 1:100.000. Bản đồ hành chính, bản đồ giao thông và bản đồ du lịch tỷ lệ 1:200.000.
Kích thước (420x590)mm.</v>
          </cell>
          <cell r="H246">
            <v>54590</v>
          </cell>
        </row>
        <row r="248">
          <cell r="C248" t="str">
            <v>Sơ đồ chuyển động của Trái Đất quanh trục và quanh Mặt Trời. Kích thước (420x590)mm.</v>
          </cell>
          <cell r="H248">
            <v>54590</v>
          </cell>
        </row>
        <row r="250">
          <cell r="C250" t="str">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v>
          </cell>
          <cell r="H250">
            <v>142397.5</v>
          </cell>
        </row>
        <row r="251">
          <cell r="C251" t="str">
            <v>Tranh thể hiện các dạng địa hình chính: núi, cao nguyên, đồng bằng, đồi.
Kích thước  (720x1020)mm.</v>
          </cell>
          <cell r="H251">
            <v>142397.5</v>
          </cell>
        </row>
        <row r="252">
          <cell r="C252" t="str">
            <v>Lát cắt chạy qua các dạng địa hình núi, cao nguyên, đồng bằng, một vài thung lũng sông.
Kích thước (420x590)mm.</v>
          </cell>
          <cell r="H252">
            <v>54590</v>
          </cell>
        </row>
        <row r="253">
          <cell r="C253" t="str">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v>
          </cell>
          <cell r="H253">
            <v>54590</v>
          </cell>
        </row>
        <row r="254">
          <cell r="C254">
            <v>0</v>
          </cell>
        </row>
        <row r="255">
          <cell r="C255" t="str">
            <v>Sơ đồ các tầng khí quyển bao gồm tầng đối lưu, tầng bình lưu, tầng giữa, tầng i-on (tầng nhiệt), tầng ngoài; thể hiện độ cao của từng tầng.
Kích thước (420x590)mm.</v>
          </cell>
          <cell r="H255">
            <v>54590</v>
          </cell>
        </row>
        <row r="257">
          <cell r="C257" t="str">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v>
          </cell>
          <cell r="H257">
            <v>142397.5</v>
          </cell>
        </row>
        <row r="259">
          <cell r="C259" t="str">
            <v>Tranh mô tả phẫu diện tiêu biểu cho các loại đất chính, đại diện cho các đới cảnh quan chính trên thế giới. Kích thước (420x590)mm.</v>
          </cell>
          <cell r="H259">
            <v>54590</v>
          </cell>
        </row>
        <row r="260">
          <cell r="C260" t="str">
            <v>Tranh thể hiện những nét đặc trưng tiêu biểu của cấu trúc hệ sinh thái rừng nhiệt đới (rừng mưa); có kèm ảnh về rừng nhiệt đới.
Kích thước (420x590)mm.</v>
          </cell>
          <cell r="H260">
            <v>54590</v>
          </cell>
        </row>
        <row r="263">
          <cell r="C263" t="str">
            <v>Tranh thể hiện sự phân hóa của thảm thực vật theo độ cao ở sườn đông và sườn tây dãy Andes (cắt qua lãnh thổ Pê-ru).
Kích thước (420x590)mm.</v>
          </cell>
          <cell r="H263">
            <v>54590</v>
          </cell>
        </row>
        <row r="267">
          <cell r="C267" t="str">
            <v>Bản đồ treo tường thể hiện các khu vực giờ trên Trái Đất.
Kích thước (720x1020)mm.</v>
          </cell>
          <cell r="H267">
            <v>142397.5</v>
          </cell>
        </row>
        <row r="269">
          <cell r="C269" t="str">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v>
          </cell>
          <cell r="H269">
            <v>142397.5</v>
          </cell>
        </row>
        <row r="271">
          <cell r="C271" t="str">
            <v>Lược đồ treo tường thể hiện phân tầng màu phân bố 
lượng mưa trung bình năm trên Trái Đất. Trên đại 
dương có các dòng biển nóng và dòng biển lạnh ven bờ. Kích thước (720x1020)mm</v>
          </cell>
          <cell r="H271">
            <v>142397.5</v>
          </cell>
        </row>
        <row r="272">
          <cell r="C272" t="str">
            <v>Lược đồ treo tường, thể hiện phân tầng màu phân bố nhiệt độ trung bình năm trên Trái Đất.
Kích thước (720x1020)mm</v>
          </cell>
          <cell r="H272">
            <v>142397.5</v>
          </cell>
        </row>
        <row r="273">
          <cell r="C273" t="str">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v>
          </cell>
          <cell r="H273">
            <v>142397.5</v>
          </cell>
        </row>
        <row r="275">
          <cell r="C275" t="str">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v>
          </cell>
          <cell r="H275">
            <v>142397.5</v>
          </cell>
        </row>
        <row r="277">
          <cell r="C277" t="str">
            <v xml:space="preserve">Bản đồ treo tường, thể hiện các loại đất chính của các đới cảnh quan thiên nhiên trên Trái Đất.
Kích thước (720x1020)mm.
</v>
          </cell>
          <cell r="H277">
            <v>142397.5</v>
          </cell>
        </row>
        <row r="278">
          <cell r="C278" t="str">
            <v>Bản đồ treo tường, thể hiện các đới thiên nhiên. Ngoài khung bản đồ có một số ảnh minh họa về các đới thiên nhiên này.
Kích thước (720x1020)mm.</v>
          </cell>
          <cell r="H278">
            <v>142397.5</v>
          </cell>
        </row>
        <row r="280">
          <cell r="C280" t="str">
            <v>Bản đồ treo tường, thể hiện: mật độ dân số theo khu vực; các thành phố lớn trên thế giới có quy mô dân số từ 10 triệu người trở lên.
Kích thước (720x1020)mm.</v>
          </cell>
          <cell r="H280">
            <v>142397.5</v>
          </cell>
        </row>
        <row r="283">
          <cell r="C283" t="str">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v>
          </cell>
          <cell r="H283">
            <v>142397.5</v>
          </cell>
        </row>
        <row r="284">
          <cell r="C284" t="str">
            <v>Bản đồ treo tường, thể hiện: địa hình, khí hậu, sông ngòi (có các sông Rhein (Rainơ), Danube (Đanuyp), Volga (Vonga), thảm thực vật, khoáng sản chính.
Kích thước (720x1020)mm.</v>
          </cell>
          <cell r="H284">
            <v>142397.5</v>
          </cell>
        </row>
        <row r="286">
          <cell r="C286" t="str">
            <v>Bản đồ treo tường, thể hiện: tên, thủ đô, ranh giới các quốc gia; các sông lớn, các châu lục và đại dương tiếp giáp với châu Á.
Bên dưới tờ bản đồ có tên các quốc gia và diện tích các quốc gia.
Kích thước (720x1020)mm.</v>
          </cell>
          <cell r="H286">
            <v>142397.5</v>
          </cell>
        </row>
        <row r="287">
          <cell r="C287" t="str">
            <v>Bản đồ treo tường, thể hiện: các khu vực địa hình, khí hậu, sông ngòi, thảm thực vật, khoáng sản chính ở châu Á.
Kích thước (720x1020)mm.</v>
          </cell>
          <cell r="H287">
            <v>142397.5</v>
          </cell>
        </row>
        <row r="289">
          <cell r="C289" t="str">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v>
          </cell>
          <cell r="H289">
            <v>142397.5</v>
          </cell>
        </row>
        <row r="290">
          <cell r="C290" t="str">
            <v>Bản đồ treo tường, thể hiện: địa hình, khí hậu, sông, hồ, thảm thực vật, khoáng sản chính ở châu Phi; thể hiện vị trí kênh đào Xuy-ê. Kích thước (720x1020)mm.</v>
          </cell>
          <cell r="H290">
            <v>142397.5</v>
          </cell>
        </row>
        <row r="292">
          <cell r="C292" t="str">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v>
          </cell>
          <cell r="H292">
            <v>142397.5</v>
          </cell>
        </row>
        <row r="293">
          <cell r="C293" t="str">
            <v>Bản đồ treo tường, thể hiện: địa hình, khí hậu, sông, hồ,
 thảm thực vật, khoáng sản chính ở châu Mỹ.
 Kích thước (720x1020)mm.</v>
          </cell>
          <cell r="H293">
            <v>142397.5</v>
          </cell>
        </row>
        <row r="295">
          <cell r="C295" t="str">
            <v>Bản đồ treo tường, thể hiện: tên, thủ đô, ranh giới các quốc gia; các sông lớn, các biển, đại dương ở châu Đại Dương.
Bên dưới tờ bản đồ có tên các quốc gia và diện tích các quốc gia.
Kích thước (720x1020)mm.</v>
          </cell>
          <cell r="H295">
            <v>142397.5</v>
          </cell>
        </row>
        <row r="296">
          <cell r="C296" t="str">
            <v>Bản đồ treo tường, thể hiện: địa hình, khí hậu, sông ngòi, thảm thực vật, khoáng sản chính ở châu Đại Dương. Kích thước (720x1020)mm.</v>
          </cell>
          <cell r="H296">
            <v>142397.5</v>
          </cell>
        </row>
        <row r="298">
          <cell r="C298" t="str">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v>
          </cell>
          <cell r="H298">
            <v>142397.5</v>
          </cell>
        </row>
        <row r="301">
          <cell r="C301" t="str">
            <v>Bản đồ treo tường, thể hiện đầy đủ 63 tình/thành phố trực thuộc Trung ương (tính đến năm 2021).
Kích thước (720x1020)mm.</v>
          </cell>
          <cell r="H301">
            <v>158362.5</v>
          </cell>
        </row>
        <row r="303">
          <cell r="C303" t="str">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v>
          </cell>
          <cell r="H303">
            <v>158362.5</v>
          </cell>
        </row>
        <row r="305">
          <cell r="C305" t="str">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v>
          </cell>
          <cell r="H305">
            <v>158362.5</v>
          </cell>
        </row>
        <row r="306">
          <cell r="C306" t="str">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v>
          </cell>
          <cell r="H306">
            <v>158362.5</v>
          </cell>
        </row>
        <row r="308">
          <cell r="C308" t="str">
            <v>Bản đồ treo tường, thể hiện được sự phân bố ba nhóm đất chính: nhóm đất feralit, nhóm đất phù sa, nhóm đất khác và núi đá.
Kích thước (720x1020)mm.</v>
          </cell>
          <cell r="H308">
            <v>158362.5</v>
          </cell>
        </row>
        <row r="310">
          <cell r="C310" t="str">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v>
          </cell>
          <cell r="H310">
            <v>158362.5</v>
          </cell>
        </row>
        <row r="312">
          <cell r="C312" t="str">
            <v>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ell>
          <cell r="H312">
            <v>29458000</v>
          </cell>
        </row>
        <row r="315">
          <cell r="C315" t="str">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ell>
          <cell r="H315">
            <v>2188750</v>
          </cell>
        </row>
        <row r="316">
          <cell r="C316" t="str">
            <v xml:space="preserve"> -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thép.I250</v>
          </cell>
          <cell r="H316">
            <v>1931250</v>
          </cell>
        </row>
        <row r="317">
          <cell r="C317" t="str">
            <v xml:space="preserve"> -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ell>
          <cell r="H317">
            <v>2626500</v>
          </cell>
        </row>
        <row r="318">
          <cell r="C318" t="str">
            <v>Loại thông dụng (kính lúp cầm tay hoặc kính lúp có giá), G =1,5x, 3x, 5x được in nổi các kí hiệu vào thân.</v>
          </cell>
          <cell r="H318">
            <v>193125</v>
          </cell>
        </row>
        <row r="319">
          <cell r="C319" t="str">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ell>
          <cell r="H319">
            <v>708125</v>
          </cell>
        </row>
        <row r="320">
          <cell r="C320" t="str">
            <v>Gồm 12 quả kim loại 50 g, có 2 móc treo, có hộp đựng</v>
          </cell>
          <cell r="H320">
            <v>515000</v>
          </cell>
        </row>
        <row r="321">
          <cell r="C321"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cell r="H321">
            <v>875500</v>
          </cell>
        </row>
        <row r="322">
          <cell r="C322" t="str">
            <v>Bộ gồm 20 dây nối, tiết diện 0,75 mm2, có phích cắm đàn hồi tương thích với đầu nối mạch điện, dài tối thiểu 500mm.</v>
          </cell>
          <cell r="H322">
            <v>772500</v>
          </cell>
        </row>
        <row r="323">
          <cell r="C323" t="str">
            <v>Φ0,3 mm, dài 150-200mm.</v>
          </cell>
          <cell r="H323">
            <v>221450</v>
          </cell>
        </row>
        <row r="324">
          <cell r="C324" t="str">
            <v>Dài tối thiểu 750 mm bằng hợp kim nhôm có thước với độ chia nhỏ nhất 1mm, có đế vững chắc. Con trượt có vạch chỉ vị trí thiết bị quang học cho phép gắn các thấu kính, vật và màn hứng ảnh.</v>
          </cell>
          <cell r="H324">
            <v>1042875</v>
          </cell>
        </row>
        <row r="325">
          <cell r="C325" t="str">
            <v>Phát tín hiệu hình sin, hiển thị được tần số (4 chữ số), dải tần từ 0,1Hz đến 1000Hz, điện áp vào 220V, điện áp ra cao nhất 15Vpp, công suất tối thiểu 20W.</v>
          </cell>
          <cell r="H325">
            <v>2729500</v>
          </cell>
        </row>
        <row r="326">
          <cell r="C326" t="str">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v>
          </cell>
          <cell r="H326">
            <v>437750</v>
          </cell>
        </row>
        <row r="327">
          <cell r="C327" t="str">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ell>
          <cell r="H327">
            <v>28325000</v>
          </cell>
        </row>
        <row r="328">
          <cell r="C328" t="str">
            <v>Thang đo: Tối thiểu ± 12 V. Độ phân giải: ± 0,01 V.</v>
          </cell>
          <cell r="H328">
            <v>4248750</v>
          </cell>
        </row>
        <row r="329">
          <cell r="C329" t="str">
            <v>Thang đo ± 1 A.
Độ phân giải: ± 1 mA.</v>
          </cell>
          <cell r="H329">
            <v>4248750</v>
          </cell>
        </row>
        <row r="330">
          <cell r="C330" t="str">
            <v>- Thang đo từ -20°C đến 110°C;
- Độ phân giải: ±0,1°C.</v>
          </cell>
          <cell r="H330">
            <v>3347500</v>
          </cell>
        </row>
        <row r="331">
          <cell r="C331" t="str">
            <v>Loại điện tử hiện số, 10 LAP trở lên, độ chính xác 1/100 giây, chống nước, theo tiêu chuẩn của Tổng cục TDTT.</v>
          </cell>
          <cell r="H331">
            <v>592250</v>
          </cell>
        </row>
        <row r="332">
          <cell r="C332" t="str">
            <v>- loại 0 - 2,5, độ chia 0,05 N;
- loại 0 - 5 N, độ chia 0,1 N;
- loại 0 - 1N, độ chia 0,02 N.
Hiệu chỉnh được hai chiều khi treo hoặc kéo.
Hoặc
Cảm biến lực:
Thang đo: ±50 N;
Độ phân giải tối thiểu: ±0.1 N.</v>
          </cell>
          <cell r="H332">
            <v>309000</v>
          </cell>
        </row>
        <row r="333">
          <cell r="C333" t="str">
            <v>Thủy tinh trong suốt, chịu nhiệt, dung tích 500ml; kèm giá đỡ cốc.</v>
          </cell>
          <cell r="H333">
            <v>154500</v>
          </cell>
        </row>
        <row r="334">
          <cell r="C334" t="str">
            <v>Kích thước (7x15x120) mm và (10x20x170) mm; bằng thép hợp kim, màu sơn 2 cực khác nhau.</v>
          </cell>
          <cell r="H334">
            <v>257500</v>
          </cell>
        </row>
        <row r="335">
          <cell r="C335" t="str">
            <v>loại 20W-2A; Dây điện trở Φ0,5mm quấn trên lõi tròn, dài 20 - 25 cm; Con chạy có tiếp điểm trượt tiếp xúc tốt; Có 3 lỗ giắc cắm bằng đồng tương thích với dây nối.</v>
          </cell>
          <cell r="H335">
            <v>602550</v>
          </cell>
        </row>
        <row r="336">
          <cell r="C336" t="str">
            <v>Thang 1A nội trở 0,17 Ω/V; thang 3A nội trở 0,05 Ω/V; độ chia nhỏ nhất 0,1A; Đầu ra dạng ổ cắm bằng đồng tương thích với dây nối. Độ chính xác 2,5.</v>
          </cell>
          <cell r="H336">
            <v>334750</v>
          </cell>
        </row>
        <row r="337">
          <cell r="C337" t="str">
            <v>Thang đo 6V và 12V; nội trở &gt;1000Ω/V. Độ chia nhỏ nhất 0,1V; độ chính xác 2,5; Đầu ra dạng ổ cắm bằng đồng tương thích với dây nối. Ghi đầy đủ các kí hiệu theo quy định.</v>
          </cell>
          <cell r="H337">
            <v>334750</v>
          </cell>
        </row>
        <row r="338">
          <cell r="C338"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ell>
          <cell r="H338">
            <v>1931250</v>
          </cell>
        </row>
        <row r="339">
          <cell r="C339" t="str">
            <v>Loại thông dụng.</v>
          </cell>
          <cell r="H339">
            <v>136475</v>
          </cell>
        </row>
        <row r="340">
          <cell r="C340" t="str">
            <v>Chia từ 0°C đến 100°C; độ chia nhỏ nhất 1°C Hoặc
 Cảm biến nhiệt độ (TBDC)</v>
          </cell>
          <cell r="H340">
            <v>46350</v>
          </cell>
        </row>
        <row r="341">
          <cell r="C341" t="str">
            <v>Bằng thủy tinh quang học, có tiêu cự f = 50 mm và f = 100 mm, có giá và lỗ khoan giữa đáy để gắn trục inox Φ6mm, dài 80mm.</v>
          </cell>
          <cell r="H341">
            <v>566500</v>
          </cell>
        </row>
        <row r="342">
          <cell r="C342" t="str">
            <v>Bằng thủy tinh quang học f = -100 mm, có giá và lỗ khoan giữa đáy để gắn trục inox Φ6mm, dài 80mm.</v>
          </cell>
          <cell r="H342">
            <v>283250</v>
          </cell>
        </row>
        <row r="343">
          <cell r="C343" t="str">
            <v>Bằng nhựa hoặc bằng gỗ hai tầng, chịu được hóa chất, có kích thước (180x110x56) mm, độ dày của vật liệu là 2,5 mm có gân cứng, khoan 5 lỗ, Φ19mm và 5 cọc cắm hình côn từ Φ7mm xuống Φ10mm, có 4 lỗ Φ12mm.</v>
          </cell>
          <cell r="H343">
            <v>84975</v>
          </cell>
        </row>
        <row r="344">
          <cell r="C344" t="str">
            <v>Thủy tinh không bọt, nắp thủy tinh kín, nút xỏ bấc bằng sứ. Thân (75mm, cao 84mm, cổ 22mm).</v>
          </cell>
          <cell r="H344">
            <v>77250</v>
          </cell>
        </row>
        <row r="345">
          <cell r="C345" t="str">
            <v>Bằng inox, kích thước (100x100) mm có hàn ép các góc.</v>
          </cell>
          <cell r="H345">
            <v>38625</v>
          </cell>
        </row>
        <row r="346">
          <cell r="C346" t="str">
            <v>Cao su chịu đàn hồi cao, chịu hóa chất.</v>
          </cell>
          <cell r="H346">
            <v>7725</v>
          </cell>
        </row>
        <row r="347">
          <cell r="C347" t="str">
            <v>Bằng vải trắng.</v>
          </cell>
          <cell r="H347">
            <v>290975</v>
          </cell>
        </row>
        <row r="348">
          <cell r="C348" t="str">
            <v>Nhựa trong suốt, không màu, chịu hóa chất.</v>
          </cell>
          <cell r="H348">
            <v>97850</v>
          </cell>
        </row>
        <row r="349">
          <cell r="C349" t="str">
            <v>Cán inox, dài 30 cm, lông chổi dài, rửa được các ống nghiệm đường kính từ 16mm - 24mm.</v>
          </cell>
          <cell r="H349">
            <v>23175</v>
          </cell>
        </row>
        <row r="350">
          <cell r="C350" t="str">
            <v>-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v>
          </cell>
          <cell r="H350">
            <v>450625</v>
          </cell>
        </row>
        <row r="351">
          <cell r="C351" t="str">
            <v>Hình trụ Φ30 mm; cao 180 mm; có đế; giới hạn đo 250ml; độ chia nhỏ nhất 2 ml; thủy tinh trung tính, chịu nhiệt.</v>
          </cell>
          <cell r="H351">
            <v>154500</v>
          </cell>
        </row>
        <row r="352">
          <cell r="C352" t="str">
            <v>Thủy tinh trung tính, chịu nhiệt, hình trụ Φ72mm, chiều cao 95mm có vạch chia độ.</v>
          </cell>
          <cell r="H352">
            <v>64375</v>
          </cell>
        </row>
        <row r="353">
          <cell r="C353" t="str">
            <v>Thủy tinh trung tính, chịu nhiệt, hình trụ Φ50 mm, chiều cao 73 mm.</v>
          </cell>
          <cell r="H353">
            <v>59225</v>
          </cell>
        </row>
        <row r="354">
          <cell r="C354" t="str">
            <v>Thủy tinh thường, có kích thước miệng Φ200mm và kích thước đáy Φ100mm, độ dày 2,5mm</v>
          </cell>
          <cell r="H354">
            <v>141625</v>
          </cell>
        </row>
        <row r="355">
          <cell r="C355" t="str">
            <v>Thủy tinh trung tính, chịu nhiệt, Φ16mm, chiều cao 160mm, bo miệng, đảm bảo độ bền cơ học.</v>
          </cell>
          <cell r="H355">
            <v>5665</v>
          </cell>
        </row>
        <row r="356">
          <cell r="C356" t="str">
            <v>Thủy tinh trung tính, chịu nhiệt, có đế thủy tinh, độ chia nhỏ nhất 1ml. Dung tích 100ml. Đảm bảo độ bền cơ học.</v>
          </cell>
          <cell r="H356">
            <v>77250</v>
          </cell>
        </row>
        <row r="357">
          <cell r="C357" t="str">
            <v>Thủy tinh trung tính, chịu nhiệt, đường kính đáy Φ86mm, chiều cao bình 140mm (trong đó cổ bình dài 32mm, kích thước Φ28mm).</v>
          </cell>
          <cell r="H357">
            <v>95275</v>
          </cell>
        </row>
        <row r="358">
          <cell r="C358" t="str">
            <v>Thủy tinh trung tính, chịu nhiệt, đường kính đáy Φ63mm, chiều cao bình 93mm (trong đó cổ bình dài 25mm, kích thước Φ22mm).</v>
          </cell>
          <cell r="H358">
            <v>77250</v>
          </cell>
        </row>
        <row r="359">
          <cell r="C359" t="str">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ell>
          <cell r="H359">
            <v>77250</v>
          </cell>
        </row>
        <row r="360">
          <cell r="C360" t="str">
            <v>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ell>
          <cell r="H360">
            <v>154500</v>
          </cell>
        </row>
        <row r="361">
          <cell r="C361" t="str">
            <v>Men trắng, nhẵn, kích thước Φ80mm cao 40mm</v>
          </cell>
          <cell r="H361">
            <v>46350</v>
          </cell>
        </row>
        <row r="362">
          <cell r="C362" t="str">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ell>
          <cell r="H362">
            <v>309000</v>
          </cell>
        </row>
        <row r="363">
          <cell r="C363" t="str">
            <v>Thủy tinh dài 160mm, thân Φ5mm.</v>
          </cell>
          <cell r="H363">
            <v>20600</v>
          </cell>
        </row>
        <row r="364">
          <cell r="C364" t="str">
            <v>Thủy tinh trung tính, chịu nhiệt, hình trụ Φ6 mm dài 250 mm.</v>
          </cell>
          <cell r="H364">
            <v>20600</v>
          </cell>
        </row>
        <row r="365">
          <cell r="C365" t="str">
            <v>loại thông dụng, 10 ml.</v>
          </cell>
          <cell r="H365">
            <v>36050</v>
          </cell>
        </row>
        <row r="366">
          <cell r="C366" t="str">
            <v>Độ chính xác 0,1 đến 0,01g. Khả năng cân tối đa 240 gam.</v>
          </cell>
          <cell r="H366">
            <v>643750</v>
          </cell>
        </row>
        <row r="367">
          <cell r="C367" t="str">
            <v>Kích thước Φ120mm độ thấm hút cao.</v>
          </cell>
          <cell r="H367">
            <v>154500</v>
          </cell>
        </row>
        <row r="368">
          <cell r="C368" t="str">
            <v>Loại thông dụng, độ chia nhỏ nhất 0,1 °C.</v>
          </cell>
          <cell r="H368">
            <v>77250</v>
          </cell>
        </row>
        <row r="369">
          <cell r="C369" t="str">
            <v>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v>
          </cell>
          <cell r="H369">
            <v>7338750</v>
          </cell>
        </row>
        <row r="370">
          <cell r="C370" t="str">
            <v>Loại bằng gỗ hoặc bằng sắt cán nhựa, thông dụng.</v>
          </cell>
          <cell r="H370">
            <v>46350</v>
          </cell>
        </row>
        <row r="371">
          <cell r="C371" t="str">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v>
          </cell>
          <cell r="H371">
            <v>50676000</v>
          </cell>
        </row>
        <row r="373">
          <cell r="C373" t="str">
            <v xml:space="preserve"> - Tất cả hóa chất được đựng trong lọ nhựa hoặc lọ thủy tinh có nắp kín đảm bảo an toàn với từng loại hóa chất. Trên mỗi lọ đều có tem nhãn được ghi đầy đủ các nội dung: tên thông dụng, công thức hóa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hóa chất độc như axit đậm đặc, brom phải có cách thức đóng gói và bảo quản riêng;
- Các lọ hóa chất được đóng gói trong các thùng có ngăn đựng đảm bảo an toàn khi vận chuyển và sử dụng;
- Đóng gói phù hợp cho từng loại hóa chất cụ thể.</v>
          </cell>
          <cell r="H373">
            <v>412</v>
          </cell>
        </row>
        <row r="374">
          <cell r="H374">
            <v>15965</v>
          </cell>
        </row>
        <row r="375">
          <cell r="H375">
            <v>1802.5</v>
          </cell>
        </row>
        <row r="376">
          <cell r="H376">
            <v>1158.75</v>
          </cell>
        </row>
        <row r="377">
          <cell r="H377">
            <v>566.5</v>
          </cell>
        </row>
        <row r="378">
          <cell r="H378">
            <v>463.5</v>
          </cell>
        </row>
        <row r="379">
          <cell r="H379">
            <v>901.25</v>
          </cell>
        </row>
        <row r="380">
          <cell r="H380">
            <v>836.875</v>
          </cell>
        </row>
        <row r="381">
          <cell r="H381">
            <v>1802.5</v>
          </cell>
        </row>
        <row r="382">
          <cell r="H382">
            <v>2369</v>
          </cell>
        </row>
        <row r="383">
          <cell r="H383">
            <v>669.5</v>
          </cell>
        </row>
        <row r="384">
          <cell r="H384">
            <v>3347.5</v>
          </cell>
        </row>
        <row r="385">
          <cell r="H385">
            <v>412</v>
          </cell>
        </row>
        <row r="386">
          <cell r="H386">
            <v>875.5</v>
          </cell>
        </row>
        <row r="387">
          <cell r="H387">
            <v>164800</v>
          </cell>
        </row>
        <row r="388">
          <cell r="H388">
            <v>270375</v>
          </cell>
        </row>
        <row r="389">
          <cell r="H389">
            <v>231750</v>
          </cell>
        </row>
        <row r="390">
          <cell r="H390">
            <v>3347.5</v>
          </cell>
        </row>
        <row r="391">
          <cell r="H391">
            <v>3347.5</v>
          </cell>
        </row>
        <row r="392">
          <cell r="H392">
            <v>257.5</v>
          </cell>
        </row>
        <row r="393">
          <cell r="H393">
            <v>321875</v>
          </cell>
        </row>
        <row r="394">
          <cell r="H394">
            <v>6437500</v>
          </cell>
        </row>
        <row r="395">
          <cell r="H395">
            <v>283250</v>
          </cell>
        </row>
        <row r="396">
          <cell r="H396">
            <v>386.25</v>
          </cell>
        </row>
        <row r="397">
          <cell r="H397">
            <v>515</v>
          </cell>
        </row>
        <row r="398">
          <cell r="H398">
            <v>46350</v>
          </cell>
        </row>
        <row r="399">
          <cell r="H399">
            <v>283250</v>
          </cell>
        </row>
        <row r="400">
          <cell r="H400">
            <v>193125</v>
          </cell>
        </row>
        <row r="401">
          <cell r="H401">
            <v>141625</v>
          </cell>
        </row>
        <row r="402">
          <cell r="H402">
            <v>46350</v>
          </cell>
        </row>
        <row r="403">
          <cell r="H403">
            <v>1648</v>
          </cell>
        </row>
        <row r="404">
          <cell r="H404">
            <v>1030</v>
          </cell>
        </row>
        <row r="405">
          <cell r="H405">
            <v>875.5</v>
          </cell>
        </row>
        <row r="406">
          <cell r="H406">
            <v>412</v>
          </cell>
        </row>
        <row r="411">
          <cell r="C411" t="str">
            <v>Tranh màu minh họa sự đa dạng của các vật thể (sự đa dạng của các chất) có trong các vật thể tự nhiên, vật thể nhân tạo, vật sống, vật không sống.</v>
          </cell>
          <cell r="H411">
            <v>142397.5</v>
          </cell>
        </row>
        <row r="414">
          <cell r="C414" t="str">
            <v>Vẽ song song 2 hình tế bào thực vật, động vật và chỉ ra những đặc điểm giống nhau (màng tế bào, chất tế bào, nhân tế bào) và khác nhau (thành tế bào, lục lạp chỉ có ở tế bào thực vật)</v>
          </cell>
          <cell r="H414">
            <v>142397.5</v>
          </cell>
        </row>
        <row r="415">
          <cell r="C415" t="str">
            <v>Vẽ song song 2 hình tế bào nhân sơ, nhân thực và chỉ ra những điểm giống (màng sinh chất, tế bào chất) và khác nhau (nhân hoặc vùng nhân).</v>
          </cell>
          <cell r="H415">
            <v>142397.5</v>
          </cell>
        </row>
        <row r="418">
          <cell r="C418" t="str">
            <v>Tranh hình cây Hạt trần (cây thông) với những đặc điểm hình thái cơ bản (rễ, thân, lá, nón); bên cạnh vẽ một cành con mang hai lá với cụm nón đực, nón cái, hạt có cánh.</v>
          </cell>
          <cell r="H418">
            <v>142397.5</v>
          </cell>
        </row>
        <row r="419">
          <cell r="C419" t="str">
            <v>Tranh hình cây Hạt kín với các chú thích cơ bản; rễ, thân, lá, cánh hoa.
Cây hai lá mầm (cây dừa cạn),
Cây một lá mầm (cây rẻ quạt).</v>
          </cell>
          <cell r="H419">
            <v>142397.5</v>
          </cell>
        </row>
        <row r="420">
          <cell r="C420" t="str">
            <v>Hình ảnh mô tả các nhóm ĐV không xương sống (Ruột khoang, Giun; Thân mềm, Chân khớp), mỗi ngành một đại diện với các chú thích về đặc điểm đặc trưng.</v>
          </cell>
          <cell r="H420">
            <v>142397.5</v>
          </cell>
        </row>
        <row r="421">
          <cell r="C421" t="str">
            <v>Hình ảnh mô tả các nhóm ĐV có xương sống, mỗi lớp một đại diện với các chú thích về đặc điểm đặc trưng.</v>
          </cell>
          <cell r="H421">
            <v>142397.5</v>
          </cell>
        </row>
        <row r="422">
          <cell r="H422">
            <v>0</v>
          </cell>
        </row>
        <row r="423">
          <cell r="C423" t="str">
            <v>Mô tả sự tương tác giữa bề mặt của hai vật tạo ra lực ma sát giữa chúng.</v>
          </cell>
          <cell r="H423">
            <v>142397.5</v>
          </cell>
        </row>
        <row r="424">
          <cell r="H424">
            <v>0</v>
          </cell>
        </row>
        <row r="425">
          <cell r="C425" t="str">
            <v>Mô tả sự mọc lặn của Mặt Trời hằng ngày (do người ở bề mặt Trái Đất nhìn thấy).</v>
          </cell>
          <cell r="H425">
            <v>142397.5</v>
          </cell>
        </row>
        <row r="426">
          <cell r="C426" t="str">
            <v>Mô tả một số hình dạng nhìn thấy chủ yếu của Mặt Trăng trong Tuần trăng (các hình dạng cơ bản).</v>
          </cell>
          <cell r="H426">
            <v>142397.5</v>
          </cell>
        </row>
        <row r="427">
          <cell r="C427" t="str">
            <v>Mô tả sơ lược cấu trúc của hệ Mặt Trời (hình dạng mô phỏng đường chuyển động của 8 hành tinh xung quanh Mặt Trời).</v>
          </cell>
          <cell r="H427">
            <v>142397.5</v>
          </cell>
        </row>
        <row r="428">
          <cell r="C428" t="str">
            <v>Mô tả hệ Mặt Trời là một phần nhỏ của Ngân Hà.</v>
          </cell>
          <cell r="H428">
            <v>142397.5</v>
          </cell>
        </row>
        <row r="431">
          <cell r="C431" t="str">
            <v>Dạng bảng dài 18 cột có đầy đủ các thông số cơ bản: STT, ký hiệu, tên gọi theo danh pháp Quốc tế. Nguyên tử khối. Có phân biệt màu sắc khác nhau cho 3 nhóm nguyên tố: Kim loại; Phi kim và Khí hiếm.</v>
          </cell>
          <cell r="H431">
            <v>142397.5</v>
          </cell>
        </row>
        <row r="433">
          <cell r="C433" t="str">
            <v>Mô tả sơ lược cách đo tốc độ bằng thiết bị “bắn tốc độ”.</v>
          </cell>
          <cell r="H433">
            <v>142397.5</v>
          </cell>
        </row>
        <row r="434">
          <cell r="C434" t="str">
            <v>Mô tả khoảng cách phanh xe ở các tốc độ khác nhau với xe ô tô con, ô tô tải và xe gắn máy.</v>
          </cell>
          <cell r="H434">
            <v>142397.5</v>
          </cell>
        </row>
        <row r="435">
          <cell r="C435" t="str">
            <v>Mô tả hình ảnh từ trường của Trái Đất.</v>
          </cell>
          <cell r="H435">
            <v>142397.5</v>
          </cell>
        </row>
        <row r="439">
          <cell r="C439" t="str">
            <v>Mô tả khái quát con đường thu nhận và tiêu hoá thức ăn trong ống tiêu hoá ở động vật</v>
          </cell>
          <cell r="H439">
            <v>142397.5</v>
          </cell>
        </row>
        <row r="440">
          <cell r="C440" t="str">
            <v>Mô tả quá trình vận chuyển các chất theo 2 vòng tuần hoàn ở người.</v>
          </cell>
          <cell r="H440">
            <v>142397.5</v>
          </cell>
        </row>
        <row r="442">
          <cell r="C442" t="str">
            <v>Mô tả vòng đời của đại diện 3 nhóm động vật (không biến thái, biến thái hoàn toàn và biến thái không hoàn toàn).</v>
          </cell>
          <cell r="H442">
            <v>142397.5</v>
          </cell>
        </row>
        <row r="444">
          <cell r="C444" t="str">
            <v>Mô tả một số hình thức sinh sản vô tính ở động vật.</v>
          </cell>
          <cell r="H444">
            <v>142397.5</v>
          </cell>
        </row>
        <row r="445">
          <cell r="C445" t="str">
            <v>Mô tả quá trình sinh sản hữu tính ở thực vật (thụ phấn, thụ tinh, sự lớn lên của quả).</v>
          </cell>
          <cell r="H445">
            <v>142397.5</v>
          </cell>
        </row>
        <row r="448">
          <cell r="C448" t="str">
            <v>Mô tả một số quy tắc an toàn khi sử dụng dụng cụ thủy tinh, khi đun, khi lấy hóa chất và cho hóa chất vào dụng cụ thí nghiệm.</v>
          </cell>
          <cell r="H448">
            <v>142397.5</v>
          </cell>
        </row>
        <row r="449">
          <cell r="C449" t="str">
            <v>Mô tả được tính tan của nhóm hydroxide và gốc acid với hydrogen và các kim loại.</v>
          </cell>
          <cell r="H449">
            <v>142397.5</v>
          </cell>
        </row>
        <row r="451">
          <cell r="C451" t="str">
            <v>Mô tả các bộ phận của tai ngoài, tai giữa, tai trong và sơ đồ đơn giản quá trình thu nhận âm thanh.</v>
          </cell>
          <cell r="H451">
            <v>142397.5</v>
          </cell>
        </row>
        <row r="454">
          <cell r="C454" t="str">
            <v>Mô tả cấu tạo sơ lược các cơ quan của hệ vận động.</v>
          </cell>
          <cell r="H454">
            <v>142397.5</v>
          </cell>
        </row>
        <row r="455">
          <cell r="C455" t="str">
            <v>Mô tả các thao tác sơ cứu băng bó cho người gãy xương.</v>
          </cell>
          <cell r="H455">
            <v>142397.5</v>
          </cell>
        </row>
        <row r="457">
          <cell r="C457" t="str">
            <v>Mô tả các cơ quan của hệ tiêu hóa ở người.</v>
          </cell>
          <cell r="H457">
            <v>142397.5</v>
          </cell>
        </row>
        <row r="459">
          <cell r="C459" t="str">
            <v>Mô tả các thao tác cấp cứu người bị chảy máu, tai biến, đột quỵ.</v>
          </cell>
          <cell r="H459">
            <v>142397.5</v>
          </cell>
        </row>
        <row r="461">
          <cell r="C461" t="str">
            <v>Mô tả các thao tác hô hấp nhân tạo, cấp cứu người đuối nước.</v>
          </cell>
          <cell r="H461">
            <v>142397.5</v>
          </cell>
        </row>
        <row r="463">
          <cell r="C463" t="str">
            <v>Mô tả hệ sinh thái và vòng tuần hoàn của các chất trong hệ sinh thái.</v>
          </cell>
          <cell r="H463">
            <v>142397.5</v>
          </cell>
        </row>
        <row r="468">
          <cell r="C468" t="str">
            <v>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v>
          </cell>
          <cell r="H468">
            <v>463500</v>
          </cell>
        </row>
        <row r="470">
          <cell r="C470" t="str">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v>
          </cell>
          <cell r="H470">
            <v>824000</v>
          </cell>
        </row>
        <row r="471">
          <cell r="C471" t="str">
            <v>Gồm:
- Chậu thủy tinh, dung dịch NaOH đặc (TBDC); Cốc thủy tinh dung tích 1000ml (TBDC);
- Nến cây loại nhỏ Ф 1cm.</v>
          </cell>
          <cell r="H471">
            <v>772500</v>
          </cell>
        </row>
        <row r="473">
          <cell r="C473" t="str">
            <v>Gồm:
- Cốc thủy tinh loại 250 ml (TBDC);
- Thìa cà phê bằng nhựa; Muối hạt 100g để trong lọ nhựa. Đường trắng hoặc đường đỏ 100g đựng trong lọ nhựa.</v>
          </cell>
          <cell r="H473">
            <v>128750</v>
          </cell>
        </row>
        <row r="475">
          <cell r="C475" t="str">
            <v>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v>
          </cell>
          <cell r="H475">
            <v>1467750</v>
          </cell>
        </row>
        <row r="478">
          <cell r="C478" t="str">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v>
          </cell>
          <cell r="H478">
            <v>3167250</v>
          </cell>
        </row>
        <row r="479">
          <cell r="C479" t="str">
            <v>Gồm:
- Kính hiển vi, pipet (TBDC);
- Lam kính, la men (Loại thông dụng, bằng thủy tinh);
- Kim mũi mác, panh (Loại thông dụng, bằng inox);
- Dao cắt tiêu bản (loại thông dụng);
- Nước cất; giấy thấm.</v>
          </cell>
          <cell r="H479">
            <v>561350</v>
          </cell>
        </row>
        <row r="480">
          <cell r="C480" t="str">
            <v>Gồm:
- Kính hiển vi, pipet (TBDC);
- Đĩa đồng hồ (loại thông dụng, bằng thủy tinh);
- Kim mũi mác (loại thông dụng);
- Giấy thấm, nước cất, lam kính (loại thông dụng, bằng thủy tinh);
- Methylene blue (loại thông dụng, lọ 100ml).</v>
          </cell>
          <cell r="H480">
            <v>545900</v>
          </cell>
        </row>
        <row r="481">
          <cell r="C481" t="str">
            <v>Gồm:
- Kính hiển vi, pipet (TBDC);
- Lam kính và lamen (loại thông dụng, bằng thủy tinh). Giấy thấm, nước cất.</v>
          </cell>
          <cell r="H481">
            <v>345050</v>
          </cell>
        </row>
        <row r="482">
          <cell r="C482" t="str">
            <v>Kính lúp (TBDC).
Các loại nấm.</v>
          </cell>
          <cell r="H482">
            <v>733875</v>
          </cell>
        </row>
        <row r="483">
          <cell r="C483" t="str">
            <v>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v>
          </cell>
          <cell r="H483">
            <v>2085750</v>
          </cell>
        </row>
        <row r="486">
          <cell r="C486" t="str">
            <v>Gồm:
- Đồng hồ bấm giây, nhiệt kế (lỏng) hoặc Cảm biến nhiệt độ (TBDC) và nhiệt kế y tế (TBDC);
- Cân điện tử (TBDC);
- Thước cuộn với dây không dãn, dài tối thiểu 1500 mm.</v>
          </cell>
          <cell r="H486">
            <v>1545000</v>
          </cell>
        </row>
        <row r="488">
          <cell r="C488" t="str">
            <v>Gồm:
- Hai thanh nam châm (TBDC); giá thí nghiệm (TBDC);
- Một vật bằng sắt nhẹ, buộc vào sợi dây, treo trên giá thí nghiệm.</v>
          </cell>
          <cell r="H488">
            <v>115875</v>
          </cell>
        </row>
        <row r="489">
          <cell r="C489" t="str">
            <v>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v>
          </cell>
          <cell r="H489">
            <v>3862500</v>
          </cell>
        </row>
        <row r="490">
          <cell r="C490" t="str">
            <v>Gồm:
Lực kế lò xo (0 - 5) N, 4 quả kim loại có khối lượng (4x50) g.
Giá thẳng đứng có thước thẳng với độ chia nhỏ nhất 1 mm.</v>
          </cell>
          <cell r="H490">
            <v>630875</v>
          </cell>
        </row>
        <row r="494">
          <cell r="C494" t="str">
            <v>Đồng hồ bấm giây và cổng quang điện (TBDC).</v>
          </cell>
          <cell r="H494">
            <v>3682250</v>
          </cell>
        </row>
        <row r="496">
          <cell r="C496" t="str">
            <v>Trống có đường kính tối thiểu Ф 180 mm, cao tối thiểu 200 mm, dùi gõ thích hợp với trống;
Âm thoa chuẩn dài tối thiểu 200 mm, búa gõ thích hợp bằng cao su.</v>
          </cell>
          <cell r="H496">
            <v>1802500</v>
          </cell>
        </row>
        <row r="497">
          <cell r="C497" t="str">
            <v>Gồm:
- Bộ thu nhận số liệu (TBDC);
- Cảm biến âm thanh có tần số hoạt động 20 ~ 20000 Hz;
- Loa mini; ống dẫn hướng âm thanh dài tối thiểu 62 cm; có 2 giá đỡ bằng nhau.</v>
          </cell>
          <cell r="H497">
            <v>8098375</v>
          </cell>
        </row>
        <row r="499">
          <cell r="C499" t="str">
            <v>Gồm: Pin mặt trời có thể tạo ra điện áp đến 1V kèm bóng đèn led, hoặc quạt gió mini, dây nối và giá lắp thành bộ.</v>
          </cell>
          <cell r="H499">
            <v>803400</v>
          </cell>
        </row>
        <row r="500">
          <cell r="C500" t="str">
            <v>Gồm:
- Nguồn sáng (TBDC);
- Bản phẳng có chia độ 0 - 180°; gương phẳng có kích thước (150x200x3) mm, mài cạnh, có giá đỡ gương.</v>
          </cell>
          <cell r="H500">
            <v>309000</v>
          </cell>
        </row>
        <row r="502">
          <cell r="C502" t="str">
            <v>Gồm:
- Thanh nam châm (TBDC);
- Kim nam châm (có giá đỡ), sơn 2 cực khác màu;
- Mảnh nhôm mỏng, kích thước (80x80) mm;
- Thước nhựa dẹt, dài 300 mm, độ chia 1mm;
- La bàn loại nhỏ.</v>
          </cell>
          <cell r="H502">
            <v>391400</v>
          </cell>
        </row>
        <row r="503">
          <cell r="C503" t="str">
            <v>Dây đồng emay đường kính dây tối thiểu 0,3 mm, tối đa 0,4 mm.</v>
          </cell>
          <cell r="H503">
            <v>1673750</v>
          </cell>
        </row>
        <row r="504">
          <cell r="C504" t="str">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ell>
        </row>
        <row r="505">
          <cell r="C505" t="str">
            <v>Gồm:
- Hộp nhựa (hoặc mica) trong (250x150x5)mm, không nắp;
- Hộp mạt sắt có khối lượng 100 g;
- Nam châm (TBDC).</v>
          </cell>
          <cell r="H505">
            <v>618000</v>
          </cell>
        </row>
        <row r="507">
          <cell r="C507" t="str">
            <v>Gồm:
- Đèn cồn, cốc thủy tinh loại 250 ml, pipet (TBDC);
- Đĩa petri; Panh (loại thông dụng, bằng inox); 2 chuông thủy tinh đường kính 25-30 cm (hoặc hộp nhựa màu trắng trong); Cồn 70 độ; Dung dịch iode (1%).</v>
          </cell>
          <cell r="H507">
            <v>1030000</v>
          </cell>
        </row>
        <row r="508">
          <cell r="C508" t="str">
            <v>Gồm:
- Bình thủy tinh dung tích 1 lít;
- Nút cao su không khoan lỗ (TBDC);
- Dây kim loại có giá đỡ nến; 2 cây nến nhỏ.</v>
          </cell>
          <cell r="H508">
            <v>545900</v>
          </cell>
        </row>
        <row r="509">
          <cell r="C509" t="str">
            <v>Gồm:
- 2 cốc thủy tinh loại 250 ml (TBDC);
- 1 con dao nhỏ (loại thông dụng);
- 2 lọ phẩm màu (màu xanh và màu đỏ);
- Cân thăng bằng (với 2 đĩa cân và các quả cân nhỏ).</v>
          </cell>
          <cell r="H509">
            <v>1158750</v>
          </cell>
        </row>
        <row r="510">
          <cell r="C510" t="str">
            <v>Gồm:
Cân thăng bằng (loại thông dụng với các quả cân 100,200,300g).
Bình tam giác (Loại 250 ml) (TBDC).</v>
          </cell>
          <cell r="H510">
            <v>1236000</v>
          </cell>
        </row>
        <row r="514">
          <cell r="C514" t="str">
            <v>Thanh nam châm, Ống nghiệm, Đèn cồn (TBDC) 
Bột lưu huỳnh; Bột sắt</v>
          </cell>
          <cell r="H514">
            <v>772500</v>
          </cell>
        </row>
        <row r="515">
          <cell r="C515" t="str">
            <v xml:space="preserve">Ống nghiệm, Hydrochloric acid (HCl) 5% (TBDC) 
Kẽm viên.
</v>
          </cell>
          <cell r="H515">
            <v>427450</v>
          </cell>
        </row>
        <row r="516">
          <cell r="C516" t="str">
            <v>Gồm: Cốc thủy tinh loại 100 ml, Ống nghiệm, thanh nam châm, Cân điện tử (TBDC).
Barichloride (BaCl2) dung dịch; Sodiumsulfate (Na2SO4) dung dịch; Bột lưu huỳnh (S); Bột sắt.</v>
          </cell>
          <cell r="H516">
            <v>1390500</v>
          </cell>
        </row>
        <row r="517">
          <cell r="C517" t="str">
            <v>Gồm:
Ống đong hình trụ 100 ml, Cốc thủy tinh loại 100ml, Cân điện tử, Sodium chloride (NaCl); Đường dạng rắn (TBDC).
Copper sulfate (CuSO4); Magnesium sulfate (MgSO4).</v>
          </cell>
          <cell r="H517">
            <v>1390500</v>
          </cell>
        </row>
        <row r="519">
          <cell r="C519" t="str">
            <v>Gồm:
Bát sứ, Ống nghiệm, Bộ thu thập số liệu (TBDC); Cảm biến áp suất khí (thang đo: 0 đến 250kPa, độ phân giải tối thiểu: ±0,3kPa);
Cồn đốt; Đá vôi cục; Hydrochloric acid (HCl) 5%.</v>
          </cell>
          <cell r="H519">
            <v>9983275</v>
          </cell>
        </row>
        <row r="520">
          <cell r="C520" t="str">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ell>
          <cell r="H520">
            <v>11350600</v>
          </cell>
        </row>
        <row r="521">
          <cell r="C521" t="str">
            <v>Ống nghiệm (TBDC).
Nước oxi già (y tế) H2O2 3 %; Manganese (II) oxide (MnO2)</v>
          </cell>
          <cell r="H521">
            <v>203425</v>
          </cell>
        </row>
        <row r="523">
          <cell r="C523" t="str">
            <v>Ống nghiệm; Giấy chỉ thị màu, Hydrochloric acid (HCl) 5%, Zn viên hoặc đinh Fe (TBDC).</v>
          </cell>
          <cell r="H523">
            <v>347625</v>
          </cell>
        </row>
        <row r="524">
          <cell r="C524" t="str">
            <v>Ống nghiệm, Giấy chỉ thị màu, Sodium hydroxide (NaOH) dạng rắn, Hydrochloric acid (HCl) 37% (TBDC), Copper (II) hydroxide (Cu(OH)2).</v>
          </cell>
          <cell r="H524">
            <v>515000</v>
          </cell>
        </row>
        <row r="525">
          <cell r="C525" t="str">
            <v>Cốc thủy tinh loại 100 ml (TBDC).
Giấy chỉ thị màu.
Hoặc sử dụng Cảm biến pH có thang chỉ số pH từ 0-14, điện áp hoạt động 5V, độ chính xác 0,1 tại 25 °C.</v>
          </cell>
          <cell r="H525">
            <v>154500</v>
          </cell>
        </row>
        <row r="526">
          <cell r="C526" t="str">
            <v>Ống nghiệm, Cuper (II) oxide (CuO), Khí carbon dioxide (CO2), Hydrochloric acid HCI 5% (TBDC).
Nước vôi trong Ca(OH)2.</v>
          </cell>
          <cell r="H526">
            <v>643750</v>
          </cell>
        </row>
        <row r="527">
          <cell r="C527" t="str">
            <v xml:space="preserve">Gồm:
- Ống nghiệm (TBDC);
- Copper (II) sulfate (CuSO4); Silve nitrate (AgNO3). Barichloride (BaCl2); Sodium hydroxide (NaOH) loãng; Sulfuric acide (H2SO4) loãng (TBDC);
- Đồng (Cu) lá; Đinh sắt (Fe). </v>
          </cell>
          <cell r="H527">
            <v>3097725</v>
          </cell>
        </row>
        <row r="530">
          <cell r="C530" t="str">
            <v>Gồm:
- Cân hiện số (TBDC);
- Bình tràn 650 ml, bằng nhựa trong; cốc nhựa 200 ml; ống đong loại 250 ml; vật không thấm nước.</v>
          </cell>
          <cell r="H530">
            <v>1017125</v>
          </cell>
        </row>
        <row r="531">
          <cell r="C531" t="str">
            <v>Gồm:
Bộ giá thí nghiệm và lực kế 5 N (TBDC);
vật nhôm 100 cm3; bình đựng nước 0,6 lít kèm giá đỡ có thể dịch chuyển bình theo phương thẳng đứng.</v>
          </cell>
          <cell r="H531">
            <v>811125</v>
          </cell>
        </row>
        <row r="532">
          <cell r="C532" t="str">
            <v>Gồm:
- 2 Xi lanh 100 ml và 300 ml;
- Các quả kim loại 50 gam và bộ giá thí nghiệm (TBDC);
- Áp kế.</v>
          </cell>
          <cell r="H532">
            <v>1915800</v>
          </cell>
        </row>
        <row r="533">
          <cell r="C533" t="str">
            <v>Cốc nước đường kính 75 mm, cao 90 mm; giấy bìa không thấm nước.
Pipet (TBDC).</v>
          </cell>
          <cell r="H533">
            <v>329600</v>
          </cell>
        </row>
        <row r="535">
          <cell r="C535" t="str">
            <v xml:space="preserve">Gồm:
Lực kế (TBDC); Thanh nhựa cứng, có lỗ móc lực kế cách đều nhau, dài tối thiểu 300 mm liên kết với giá có điểm tựa trục quay.
</v>
          </cell>
          <cell r="H535">
            <v>206000</v>
          </cell>
        </row>
        <row r="537">
          <cell r="C537" t="str">
            <v>Gồm:
- Biến áp nguồn (hoặc pin), Vôn kế (hoặc cảm biến điện thế) (TBDC).
- Dây dẫn, bóng đèn, thanh nhựa, thanh kim loại.</v>
          </cell>
          <cell r="H537">
            <v>599975</v>
          </cell>
        </row>
        <row r="538">
          <cell r="C538"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cell r="H538">
            <v>592250</v>
          </cell>
        </row>
        <row r="540">
          <cell r="C540" t="str">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ell>
          <cell r="H540">
            <v>2111500</v>
          </cell>
        </row>
        <row r="541">
          <cell r="C541" t="str">
            <v>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v>
          </cell>
          <cell r="H541">
            <v>3553500</v>
          </cell>
        </row>
        <row r="544">
          <cell r="C544" t="str">
            <v>Bộ băng bó gồm: 2 thanh nẹp bằng gỗ bào nhẵn dài (300- 400) mm, rộng (40-50) mm, dày từ (6-10) mm; 4 cuộn băng y tế, mỗi cuộn dài 200 mm; 4 cuộn gạc y tế.</v>
          </cell>
        </row>
        <row r="546">
          <cell r="C546" t="str">
            <v>Máy đo huyết áp thông dụng.</v>
          </cell>
        </row>
        <row r="548">
          <cell r="C548" t="str">
            <v>Nhiệt kế (lỏng) (TBDC).</v>
          </cell>
        </row>
        <row r="550">
          <cell r="C550" t="str">
            <v>Ống nhòm hai mắt 16x32 nhỏ, với tiêu cự 135mm, độ phóng đại tối đa lên đến 16 lần, đường kính 32mm.
(Dùng chung với thiết bị ở lớp 6).</v>
          </cell>
        </row>
        <row r="554">
          <cell r="C554" t="str">
            <v>Các mẫu động vật được xử lí và ngâm trong lọ (giữ được hình thái), bao gồm: sứa, bạch tuộc, ếch (mỗi lọ 1 động vật). Ghi rõ (tên Việt nam và tên khoa học) của động vật.</v>
          </cell>
          <cell r="H554">
            <v>2060000</v>
          </cell>
        </row>
        <row r="555">
          <cell r="C555" t="str">
            <v>Mô hình bán thân, từ đầu đến mình, bằng nhựa PVC. Mô hình thể hiện đầu (có não), khoang ngực (tim, phổi) và khoang bụng (gan, dạ dày, ruột, tuyến tụy, thận). Kích thước chiều cao tối thiểu 850mm.</v>
          </cell>
          <cell r="H555">
            <v>6308750</v>
          </cell>
        </row>
        <row r="559">
          <cell r="C559" t="str">
            <v>* 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v>
          </cell>
          <cell r="H559">
            <v>2317500</v>
          </cell>
        </row>
        <row r="560">
          <cell r="C560" t="str">
            <v>* 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v>
          </cell>
          <cell r="H560">
            <v>3218750</v>
          </cell>
        </row>
        <row r="561">
          <cell r="C561" t="str">
            <v>Máy in 3D cỡ nhỏ (công nghệ in FDM, độ phân giải layer: 0,05 - 0,3mm, đường kính đầu in 0,4mm/1,75MM, Vật liệu in:  PLA, ABS, kích thước làm việc tối đa (200x200x180)mm, kết nối thẻ SD, cổng USB);
- Khoan điện cầm tay (sử dụng pin): 03 chiếc</v>
          </cell>
          <cell r="H561">
            <v>22248000</v>
          </cell>
        </row>
        <row r="563">
          <cell r="C563" t="str">
            <v>*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v>
          </cell>
          <cell r="H563">
            <v>3862500</v>
          </cell>
        </row>
        <row r="564">
          <cell r="C564" t="str">
            <v>* 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v>
          </cell>
          <cell r="H564">
            <v>2575000</v>
          </cell>
        </row>
        <row r="565">
          <cell r="C565" t="str">
            <v>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v>
          </cell>
          <cell r="H565">
            <v>103000000</v>
          </cell>
        </row>
        <row r="566">
          <cell r="C566" t="str">
            <v>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v>
          </cell>
          <cell r="H566">
            <v>7725000</v>
          </cell>
        </row>
        <row r="568">
          <cell r="C568"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568">
            <v>15347000</v>
          </cell>
        </row>
        <row r="569">
          <cell r="C569" t="str">
            <v>Bộ vi xử lý: Intel® Pentium® Gold G7400 Processor 6M Cache, 3.70 GHz</v>
          </cell>
        </row>
        <row r="570">
          <cell r="C570" t="str">
            <v>Bộ nhớ đệm: 6Mb</v>
          </cell>
        </row>
        <row r="571">
          <cell r="C571" t="str">
            <v>Bộ nhớ RAM 8GB bus 2666MHz DDR4</v>
          </cell>
        </row>
        <row r="572">
          <cell r="C572" t="str">
            <v>Ổ cứng 240GB SSD SATA3</v>
          </cell>
        </row>
        <row r="573">
          <cell r="C573"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574">
          <cell r="C574"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575">
          <cell r="C575"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576">
          <cell r="C576"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577">
          <cell r="C577" t="str">
            <v>Vỏ máy và nguồn  ELEAD m-ATX Tower case 550w đồng bộ thương hiệu</v>
          </cell>
        </row>
        <row r="578">
          <cell r="C578" t="str">
            <v>Màn hình: FPT Elead  21.5" LED (Kính thước: 21.5", Độ phân giải: 1920 x 1080, Tỷ lệ tương phản động (DCR): 180.000.000:1, Góc nhìn: 170°/160°, Số màu hiển thị: 16.7M Sản phẩm có sử dụng công nghệ LBL(Low Blue Light)"</v>
          </cell>
        </row>
        <row r="579">
          <cell r="C579" t="str">
            <v>Bàn phím tiêu chuẩn FPT Elead USB (đồng bộ thương hiệu với thân máy)</v>
          </cell>
        </row>
        <row r="580">
          <cell r="C580" t="str">
            <v>Chuột FPT ELEAD 2-button Mouse Optical (đồng bộ thương hiệu với thân máy)</v>
          </cell>
        </row>
        <row r="581">
          <cell r="C581" t="str">
            <v xml:space="preserve">Bảo hành 2-year warranty </v>
          </cell>
        </row>
        <row r="582">
          <cell r="C582" t="str">
            <v>Hệ điều hành FREE DOS</v>
          </cell>
        </row>
        <row r="583">
          <cell r="C583" t="str">
            <v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v>
          </cell>
          <cell r="H583">
            <v>2188750</v>
          </cell>
        </row>
        <row r="584">
          <cell r="C584" t="str">
            <v>MÁY CHIẾU VIEWSONIC LS500WHP</v>
          </cell>
          <cell r="H584">
            <v>24720000</v>
          </cell>
        </row>
        <row r="585">
          <cell r="C585"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586">
          <cell r="C586"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587">
          <cell r="C587"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588">
          <cell r="C588" t="str">
            <v>Sản phẩm đạt chứng nhận về hệ thống quản lý chất lượng ISO 9001:2015, hệ thống quản lý môi trường ISO 14001:2015, hệ thống quản lý an toàn và sức khỏe nghề nghiệp ISO 45001:2018</v>
          </cell>
        </row>
        <row r="589">
          <cell r="C589" t="str">
            <v>Màn chiếu 3 chân Prima 
P70TS</v>
          </cell>
        </row>
        <row r="590">
          <cell r="C590"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592">
          <cell r="C592" t="str">
            <v xml:space="preserve">Loại thông dụng, đáp ứng
các tiêu chuẩn an toàn khi sử dụng </v>
          </cell>
          <cell r="H592">
            <v>77250</v>
          </cell>
        </row>
        <row r="593">
          <cell r="C593" t="str">
            <v>Loại thông dụng, mắt kính rộng, có phần bảo vệ mắt</v>
          </cell>
          <cell r="H593">
            <v>97850</v>
          </cell>
        </row>
        <row r="597">
          <cell r="C597" t="str">
            <v>Yêu cầu nội dung: Diễn tả ngôi nhà với hình dáng bên ngoài, các không gian sinh hoạt điển hình, khuôn viên xung quanh ngôi nhà.</v>
          </cell>
          <cell r="H597">
            <v>75705</v>
          </cell>
        </row>
        <row r="598">
          <cell r="C598" t="str">
            <v>Yêu cầu nội dung: Thể hiện kiến trúc nhà ở đặc trưng tại Việt Nam như nhà truyền thống vùng nông thôn, nhà mặt phố, nhà chung cư, nhà sàn.</v>
          </cell>
          <cell r="H598">
            <v>75705</v>
          </cell>
        </row>
        <row r="599">
          <cell r="C599" t="str">
            <v>Yêu cầu nội dung: Một số vật liệu, hình ảnh minh họa các bước xây dựng ngôi nhà cấp bốn cho hộ gia đình.</v>
          </cell>
          <cell r="H599">
            <v>75705</v>
          </cell>
        </row>
        <row r="600">
          <cell r="C600" t="str">
            <v>Yêu cầu nội dung: Ngôi nhà với một số hệ thống của một ngôi nhà thông minh trên các phương diện năng lượng, an ninh, điều khiển.</v>
          </cell>
          <cell r="H600">
            <v>75705</v>
          </cell>
        </row>
        <row r="601">
          <cell r="C601">
            <v>0</v>
          </cell>
        </row>
        <row r="602">
          <cell r="C602" t="str">
            <v>Yêu cầu nội dung: Minh họa một số nhóm thực phẩm chính thường sử dụng trong gia đình có chức năng cung cấp chất bột, đường và xơ; chất đạm; chất béo; vitamin, khoáng chất.</v>
          </cell>
          <cell r="H602">
            <v>75705</v>
          </cell>
        </row>
        <row r="603">
          <cell r="C603" t="str">
            <v>Yêu cầu nội dung: Trình bày thông tin và hình minh họa một số phương pháp bảo quản thực phẩm thường sử dụng trong đời sống như làm lạnh, làm khô, ướp.</v>
          </cell>
          <cell r="H603">
            <v>75705</v>
          </cell>
        </row>
        <row r="604">
          <cell r="C604" t="str">
            <v>Yêu cầu nội dung: Trình bày thông tin và hình minh họa một số phương pháp chế biến thực phẩm thường sử dụng trong đời sống bao gồm các phương pháp không sử dụng nhiệt và các phương pháp sử dụng nhiệt.</v>
          </cell>
          <cell r="H604">
            <v>75705</v>
          </cell>
        </row>
        <row r="605">
          <cell r="C605">
            <v>0</v>
          </cell>
        </row>
        <row r="606">
          <cell r="C606" t="str">
            <v>Yêu cầu nội dung: Thể hiện một bối cảnh trong cuộc sống, Trong đó, có nhiều người mặc các trang phục khác nhau thể hiện sự đa dạng của thời trang trong cuộc sống.</v>
          </cell>
          <cell r="H606">
            <v>75705</v>
          </cell>
        </row>
        <row r="607">
          <cell r="C607" t="str">
            <v>Yêu cầu nội dung: Thể hiện một số phong cách thời trang phổ biến được sử dụng trong cuộc sống hàng ngày như phong cách cổ điển, phong cách thể thao, phong cách dân gian, phong cách đường phố.</v>
          </cell>
          <cell r="H607">
            <v>75705</v>
          </cell>
        </row>
        <row r="608">
          <cell r="C608" t="str">
            <v>Yêu cầu nội dung: Thể hiện cách lựa chọn và phối hợp trang phục về họa tiết, kiểu dáng, màu sắc.</v>
          </cell>
          <cell r="H608">
            <v>75705</v>
          </cell>
        </row>
        <row r="609">
          <cell r="C609">
            <v>0</v>
          </cell>
        </row>
        <row r="610">
          <cell r="C610" t="str">
            <v>Yêu cầu nội dung: cấu tạo và sơ đồ khối thể hiện nguyên lí làm việc của nồi cơm điện đơn chức năng, kèm hình minh họa nồi đa chức năng.</v>
          </cell>
          <cell r="H610">
            <v>75705</v>
          </cell>
        </row>
        <row r="611">
          <cell r="C611" t="str">
            <v>Yêu cầu nội dung: cấu tạo và sơ đồ khối thể hiện nguyên lí làm việc của một số bếp điện phổ biến như bếp từ, bếp hồng ngoại.</v>
          </cell>
          <cell r="H611">
            <v>75705</v>
          </cell>
        </row>
        <row r="612">
          <cell r="C612" t="str">
            <v>Yêu cầu nội dung: cấu tạo một số loại bóng đèn như bóng đèn sợi đốt, LED, compact, huỳnh quang.</v>
          </cell>
          <cell r="H612">
            <v>75705</v>
          </cell>
        </row>
        <row r="613">
          <cell r="C613">
            <v>0</v>
          </cell>
        </row>
        <row r="614">
          <cell r="C614" t="str">
            <v>Yêu cầu nội dung: tranh mô tả một mô hình nhà kính trồng cây (có hệ thống tưới nước tự động, hệ thống cảm biến ánh sáng, cảm biến nhiệt độ, cảm biến độ ẩm, hệ thống làm mát tự động).</v>
          </cell>
          <cell r="H614">
            <v>75705</v>
          </cell>
        </row>
        <row r="615">
          <cell r="C615">
            <v>0</v>
          </cell>
        </row>
        <row r="616">
          <cell r="C616" t="str">
            <v>Yêu cầu nội dung: sơ đồ các bước trong quy trình trồng trọt (Làm đất, gieo hạt/trồng cây con, chăm sóc, thu hoạch, bảo quản).</v>
          </cell>
          <cell r="H616">
            <v>75705</v>
          </cell>
        </row>
        <row r="617">
          <cell r="C617">
            <v>0</v>
          </cell>
        </row>
        <row r="618">
          <cell r="C618" t="str">
            <v>Yêu cầu nội dung: tranh về một số vật nuôi vùng miền ở nước ta: Lợn ỉ, gà Đông Tảo, cừu Phan Rang, Bò H’Mông, trâu Langbiang, ngựa Phú Yên.</v>
          </cell>
          <cell r="H618">
            <v>75705</v>
          </cell>
        </row>
        <row r="619">
          <cell r="C619">
            <v>0</v>
          </cell>
        </row>
        <row r="620">
          <cell r="C620" t="str">
            <v>Yêu cầu nội dung: tranh về một số loại thủy sản có giá trị kinh tế cao ở nước ta: Cá tra, cá ba sa, cua biển, tôm sú, tôm càng xanh, tôm hùm.</v>
          </cell>
          <cell r="H620">
            <v>75705</v>
          </cell>
        </row>
        <row r="621">
          <cell r="C621">
            <v>0</v>
          </cell>
        </row>
        <row r="622">
          <cell r="C622" t="str">
            <v>Yêu cầu nội dung: thể hiện nội dung phương pháp hình chiếu vuông góc.</v>
          </cell>
          <cell r="H622">
            <v>75705</v>
          </cell>
        </row>
        <row r="623">
          <cell r="C623" t="str">
            <v>Yêu cầu nội dung: bản vẽ nhà của ngôi nhà đơn giản bao gồm các hình biểu diễn mặt đứng, mặt bằng, hình chiếu phối cảnh của ngôi nhà.</v>
          </cell>
          <cell r="H623">
            <v>75705</v>
          </cell>
        </row>
        <row r="624">
          <cell r="C624">
            <v>0</v>
          </cell>
        </row>
        <row r="625">
          <cell r="C625" t="str">
            <v>Yêu cầu nội dung: hình ảnh thể hiện một số tình huống gây mất an toàn điện.</v>
          </cell>
          <cell r="H625">
            <v>75705</v>
          </cell>
        </row>
        <row r="626">
          <cell r="C626" t="str">
            <v>Yêu cầu nội dung: quy trình các thao tác xử lí và sơ cứu người bị điện giật</v>
          </cell>
          <cell r="H626">
            <v>75705</v>
          </cell>
        </row>
        <row r="627">
          <cell r="C627">
            <v>0</v>
          </cell>
        </row>
        <row r="628">
          <cell r="C628" t="str">
            <v>Yêu cầu nội dung: mô tả cấu trúc chung của mạch điện trong nhà bao gồm nguồn, tải, truyền dẫn, đóng cắt, điều khiển và bảo vệ mạch điện.</v>
          </cell>
          <cell r="H628">
            <v>75705</v>
          </cell>
        </row>
        <row r="629">
          <cell r="C629" t="str">
            <v>Yêu cầu nội dung: sơ đồ khối và hình ảnh minh họa của mạch điện điều khiển đơn giản.</v>
          </cell>
          <cell r="H629">
            <v>75705</v>
          </cell>
        </row>
        <row r="632">
          <cell r="C632" t="str">
            <v>Vải thông dụng thuộc các loại sợi thiên nhiên, sợi hóa học, sợi pha, sợi dệt kim.</v>
          </cell>
          <cell r="H632">
            <v>154500</v>
          </cell>
        </row>
        <row r="634">
          <cell r="C634" t="str">
            <v>Nồi cơm điện đơn chức năng, loại cơ, loại thông dụng.</v>
          </cell>
          <cell r="H634">
            <v>4635000</v>
          </cell>
        </row>
        <row r="635">
          <cell r="C635" t="str">
            <v>Bếp điện, loại đơn. Loại thông dụng.</v>
          </cell>
          <cell r="H635">
            <v>1982750</v>
          </cell>
        </row>
        <row r="636">
          <cell r="C636" t="str">
            <v>Các loại bóng đèn sợi đốt, compac, huỳnh quang, LED.</v>
          </cell>
          <cell r="H636">
            <v>965625</v>
          </cell>
        </row>
        <row r="637">
          <cell r="C637" t="str">
            <v>Quạt bàn, có số (loại cơ), có túp năng.</v>
          </cell>
          <cell r="H637">
            <v>785375</v>
          </cell>
        </row>
        <row r="639">
          <cell r="C639" t="str">
            <v>Bao gồm các khối đa diện (hình hộp, hình chóp, hình lăng trụ) có kích thước cạnh đáy tối thiểu 100 mm, chiều cao 200 mm; khối tròn xoay (hình trụ, hình nón, hình cầu) có đường kính đáy 100 mm, chiều cao 200 mm.</v>
          </cell>
          <cell r="H639">
            <v>587100</v>
          </cell>
        </row>
        <row r="641">
          <cell r="C641" t="str">
            <v>Các mẫu mỏng, được cố định trong hộp thể hiện các loại phổ biến của kim loại đen, kim loại mầu. Đóng theo hộp, kích thước (200 x 300 x 100)mm.</v>
          </cell>
          <cell r="H641">
            <v>515000</v>
          </cell>
        </row>
        <row r="642">
          <cell r="C642" t="str">
            <v>Thể hiện được các cơ cấu truyền và biến đổi chuyển động: bánh răng, tay quay con trượt, đai truyền.</v>
          </cell>
          <cell r="H642">
            <v>1545000</v>
          </cell>
        </row>
        <row r="645">
          <cell r="C645" t="str">
            <v>Bộ dụng cụ sử dụng trong chế biến món ăn không sử dụng nhiệt gồm rổ, thớt, dao, bát trộn, đĩa, thìa, đũa trộn. Loại thông dụng.</v>
          </cell>
          <cell r="H645">
            <v>1287500</v>
          </cell>
        </row>
        <row r="646">
          <cell r="C646" t="str">
            <v>Bộ dụng cụ tỉa hoa, trang trí món ăn không sử dụng nhiệt (loại thông dụng).</v>
          </cell>
          <cell r="H646">
            <v>309000</v>
          </cell>
        </row>
        <row r="648">
          <cell r="C648" t="str">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ell>
          <cell r="H648">
            <v>687525</v>
          </cell>
        </row>
        <row r="650">
          <cell r="C650" t="str">
            <v>Làm bằng chất liệu không rỉ (trừ thủy tinh), không dùng thủy ngân, dải nhiệt độ đo từ 0 đến 100°C, độ phân giải tối thiểu 0,5°C (hoặc sử dụng cảm biến nhiệt độ ở phần thiết bị dùng chung).</v>
          </cell>
          <cell r="H650">
            <v>216300</v>
          </cell>
        </row>
        <row r="651">
          <cell r="C651" t="str">
            <v>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v>
          </cell>
          <cell r="H651">
            <v>429510</v>
          </cell>
        </row>
        <row r="652">
          <cell r="C652" t="str">
            <v>Chiều cao 70cm, đường kính miệng thùng 40cm, đáy thùng tối thiểu 30cm, chất liệu nhựa cứng, an toàn trong sử dụng (hoặc sử dụng môi trường thực tế của trường để thay cho thùng nhựa).</v>
          </cell>
          <cell r="H652">
            <v>1050600</v>
          </cell>
        </row>
        <row r="654">
          <cell r="C654" t="str">
            <v>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v>
          </cell>
        </row>
        <row r="656">
          <cell r="C656" t="str">
            <v>Đe, eto, búa, kìm, cưa kim loại (TBDC).</v>
          </cell>
        </row>
        <row r="658">
          <cell r="C658" t="str">
            <v>Bút thử điện, găng tay, kính bảo hộ (TBDC) và Thiết bị đóng cắt, bảo vệ điện (loại thông dụng).</v>
          </cell>
        </row>
        <row r="661">
          <cell r="C661" t="str">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ell>
          <cell r="H661">
            <v>15450000</v>
          </cell>
        </row>
        <row r="662">
          <cell r="C662" t="str">
            <v>Bộ vi xử lý: Intel® Core™ i3 12100 Processor (3.30Ghz, 12MB Intel® Smart Cache/4C/8T)</v>
          </cell>
        </row>
        <row r="663">
          <cell r="C663" t="str">
            <v>Bộ nhớ đệm: 12MB Intel® Smart Cache</v>
          </cell>
        </row>
        <row r="664">
          <cell r="C664" t="str">
            <v>Bộ nhớ RAM 8GB bus 2666MHz DDR4</v>
          </cell>
        </row>
        <row r="665">
          <cell r="C665" t="str">
            <v>Ổ cứng 256GB SSD</v>
          </cell>
        </row>
        <row r="666">
          <cell r="C666"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67">
          <cell r="C667"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68">
          <cell r="C668"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69">
          <cell r="C669"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70">
          <cell r="C670" t="str">
            <v>Vỏ máy và nguồn:  ELEAD m-ATX Tower case 550w đồng bộ thương hiệu</v>
          </cell>
        </row>
        <row r="671">
          <cell r="C671" t="str">
            <v>Màn hình: FPT Elead  21.5" LED (Kính thước: 21.5", Độ phân giải: 1920 x 1080, Tỷ lệ tương phản động (DCR): 180.000.000:1, Góc nhìn: 170°/160°, Số màu hiển thị: 16.7M Sản phẩm có sử dụng công nghệ LBL(Low Blue Light)"</v>
          </cell>
        </row>
        <row r="672">
          <cell r="C672" t="str">
            <v>Bàn phím tiêu chuẩn FPT Elead USB (đồng bộ thương hiệu với thân máy)</v>
          </cell>
        </row>
        <row r="673">
          <cell r="C673" t="str">
            <v>Chuột FPT ELEAD 2-button Mouse Optical (đồng bộ thương hiệu với thân máy)</v>
          </cell>
        </row>
        <row r="674">
          <cell r="C674" t="str">
            <v xml:space="preserve">Bảo hành 2-year warranty </v>
          </cell>
        </row>
        <row r="675">
          <cell r="C675" t="str">
            <v>Hệ điều hành FREE DOS</v>
          </cell>
        </row>
        <row r="676">
          <cell r="C676"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676">
            <v>15347000</v>
          </cell>
        </row>
        <row r="677">
          <cell r="C677" t="str">
            <v>Bộ vi xử lý: Intel® Pentium® Gold G7400 Processor 6M Cache, 3.70 GHz</v>
          </cell>
        </row>
        <row r="678">
          <cell r="C678" t="str">
            <v>Bộ nhớ đệm: 6Mb</v>
          </cell>
        </row>
        <row r="679">
          <cell r="C679" t="str">
            <v>Bộ nhớ RAM 8GB bus 2666MHz DDR4</v>
          </cell>
        </row>
        <row r="680">
          <cell r="C680" t="str">
            <v>Ổ cứng 240GB SSD SATA3</v>
          </cell>
        </row>
        <row r="681">
          <cell r="C681"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682">
          <cell r="C682"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683">
          <cell r="C683"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684">
          <cell r="C684"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685">
          <cell r="C685" t="str">
            <v>Vỏ máy và nguồn  ELEAD m-ATX Tower case 550w đồng bộ thương hiệu</v>
          </cell>
        </row>
        <row r="686">
          <cell r="C686" t="str">
            <v>Màn hình: FPT Elead  21.5" LED (Kính thước: 21.5", Độ phân giải: 1920 x 1080, Tỷ lệ tương phản động (DCR): 180.000.000:1, Góc nhìn: 170°/160°, Số màu hiển thị: 16.7M Sản phẩm có sử dụng công nghệ LBL(Low Blue Light)"</v>
          </cell>
        </row>
        <row r="687">
          <cell r="C687" t="str">
            <v>Bàn phím tiêu chuẩn FPT Elead USB (đồng bộ thương hiệu với thân máy)</v>
          </cell>
        </row>
        <row r="688">
          <cell r="C688" t="str">
            <v>Chuột FPT ELEAD 2-button Mouse Optical (đồng bộ thương hiệu với thân máy)</v>
          </cell>
        </row>
        <row r="689">
          <cell r="C689" t="str">
            <v xml:space="preserve">Bảo hành 2-year warranty </v>
          </cell>
        </row>
        <row r="690">
          <cell r="C690" t="str">
            <v>Hệ điều hành FREE DOS</v>
          </cell>
        </row>
        <row r="691">
          <cell r="C691" t="str">
            <v xml:space="preserve"> TL-SF1024D 
Switch TP-Link 24Port 10/100Mbps
24 cổng RJ45 10/100M.
Hỗ trợ MAC address self-learning và auto MDI/MDIX.
Thiết kế vỏ bằng kim loại, thép chuẩn 13-inch.</v>
          </cell>
          <cell r="H691">
            <v>7725000</v>
          </cell>
        </row>
        <row r="692">
          <cell r="C692" t="str">
            <v>Bàn có thiết kế phù hợp để máy tính. 
Ghế không liền bàn.</v>
          </cell>
          <cell r="H692">
            <v>8034000</v>
          </cell>
        </row>
        <row r="693">
          <cell r="C693" t="str">
            <v>Loại thông dụng, dùng để lưu trữ các thiết bị, đồ dùng trong phòng học tin học.</v>
          </cell>
          <cell r="H693">
            <v>6308750</v>
          </cell>
        </row>
        <row r="694">
          <cell r="C694" t="str">
            <v>Máy in laser Brother HL-L2366dw
Loại máy: Máy in laser đen trắng đơn chức Brother
Khổ giấy: Tối đa A4
Tốc độ in: 30 trang/phút
In đảo mặt: Có
Cổng giao tiếp: USB/ LAN/ WiFi
Dùng mực: Toner TN-2385 / Drum DR-2385</v>
          </cell>
          <cell r="H694">
            <v>7210000</v>
          </cell>
        </row>
        <row r="695">
          <cell r="C695" t="str">
            <v>MÁY CHIẾU VIEWSONIC LS500WHP</v>
          </cell>
          <cell r="H695">
            <v>24720000</v>
          </cell>
        </row>
        <row r="696">
          <cell r="C696"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697">
          <cell r="C697"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698">
          <cell r="C698"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699">
          <cell r="C699" t="str">
            <v>Sản phẩm đạt chứng nhận về hệ thống quản lý chất lượng ISO 9001:2015, hệ thống quản lý môi trường ISO 14001:2015, hệ thống quản lý an toàn và sức khỏe nghề nghiệp ISO 45001:2018</v>
          </cell>
        </row>
        <row r="700">
          <cell r="C700" t="str">
            <v>Màn chiếu 3 chân Prima 
P70TS</v>
          </cell>
        </row>
        <row r="701">
          <cell r="C701"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702">
          <cell r="C702" t="str">
            <v>Loại thông dụng, đảm bảo đủ dung lượng để lưu trữ.</v>
          </cell>
          <cell r="H702">
            <v>8652000</v>
          </cell>
        </row>
        <row r="703">
          <cell r="C703" t="str">
            <v>Gồm bộ tuốc nơ vít các loại, kìm bấm dây mạng RJ45, RJ11, bút thử điện, đồng hồ đo điện đa năng.</v>
          </cell>
          <cell r="H703">
            <v>3090000</v>
          </cell>
        </row>
        <row r="704">
          <cell r="C704" t="str">
            <v>Công xuất phù hợp với máy chủ</v>
          </cell>
          <cell r="H704">
            <v>12329100</v>
          </cell>
        </row>
        <row r="707">
          <cell r="C707" t="str">
            <v>Dùng cho học sinh thực hành, loại thông dụng.</v>
          </cell>
        </row>
        <row r="708">
          <cell r="C708" t="str">
            <v>Dùng cho học sinh thực hành, loại thông dụng.</v>
          </cell>
        </row>
        <row r="709">
          <cell r="C709" t="str">
            <v>Cáp UTP cat 5e, cat 6</v>
          </cell>
        </row>
        <row r="710">
          <cell r="C710" t="str">
            <v>Đầu bấm mạng RJ45.</v>
          </cell>
        </row>
        <row r="713">
          <cell r="C713" t="str">
            <v>Loại điện tử hiện số, 30 LAP trở lên, độ chính xác 1/100 giây, chống nước (Theo tiêu chuẩn quy định, loại dùng cho tập luyện). </v>
          </cell>
          <cell r="H713">
            <v>592250</v>
          </cell>
        </row>
        <row r="714">
          <cell r="C714" t="str">
            <v>Loại thông dụng, chất liệu bằng nhựa hoặc chất liệu khác phù hợp, phát ra âm thanh để ra hiệu lệnh. </v>
          </cell>
          <cell r="H714">
            <v>9913.75</v>
          </cell>
        </row>
        <row r="715">
          <cell r="C715" t="str">
            <v>Thước dây cuộn loại thông dụng có độ dài tối thiểu 10.000mm (10m). </v>
          </cell>
          <cell r="H715">
            <v>99137.5</v>
          </cell>
        </row>
        <row r="716">
          <cell r="C716" t="str">
            <v>Hình chữ nhật, chất liệu bằng vải, kích thước (350x410)mm, Cán dài 460mm, đường kính 15mm, tay cầm 110mm. </v>
          </cell>
          <cell r="H716">
            <v>169950</v>
          </cell>
        </row>
        <row r="717">
          <cell r="C717" t="str">
            <v>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v>
          </cell>
          <cell r="H717">
            <v>679800</v>
          </cell>
        </row>
        <row r="718">
          <cell r="C718" t="str">
            <v>Hình nón, chất liệu bằng nhựa PVC hoặc tương đương; chiều cao 80mm, đường kính đế 200mm</v>
          </cell>
          <cell r="H718">
            <v>19827.5</v>
          </cell>
        </row>
        <row r="719">
          <cell r="C719" t="str">
            <v>Loại thông dụng, chất liệu chính bằng kim loại, có đồng hồ đo áp lực, vòi bơm bằng ống cao su, van bơm có đầu cài tiện lợi.</v>
          </cell>
          <cell r="H719">
            <v>396550</v>
          </cell>
        </row>
        <row r="720">
          <cell r="C720" t="str">
            <v>Dạng sợi, chất liệu bằng cao su hoặc chất liệu khác phù hợp, có lò xo chống mài mòn, dài tối thiểu 2500mm, có cán cầm bằng gỗ hoặc nhựa. </v>
          </cell>
          <cell r="H720">
            <v>45320</v>
          </cell>
        </row>
        <row r="721">
          <cell r="C721" t="str">
            <v>Dạng sợi, chất liệu bằng cao su hoặc hoặc chất liệu khác phù hợp, dài tối thiểu 5000mm. </v>
          </cell>
          <cell r="H721">
            <v>79310</v>
          </cell>
        </row>
        <row r="722">
          <cell r="C722" t="str">
            <v>Hình tròn, chất liệu bằng cao su có đàn hồi, trọng lượng 1000-2000g. </v>
          </cell>
          <cell r="H722">
            <v>495687.5</v>
          </cell>
        </row>
        <row r="723">
          <cell r="C723" t="str">
            <v>Dạng sợi quấn, chất liệu bằng các sợi đay hoặc sợi nilon có đường kính 21-25mm, chiều dài tối thiểu 20.000mm (20m).</v>
          </cell>
          <cell r="H723">
            <v>1133000</v>
          </cell>
        </row>
        <row r="726">
          <cell r="C726" t="str">
            <v> Hình tròn, chất liệu bằng cao su đặc, trọng lượng 150g (theo tiêu chuẩn của Tổng cục TDTT).</v>
          </cell>
          <cell r="H726">
            <v>19827.5</v>
          </cell>
        </row>
        <row r="727">
          <cell r="C727" t="str">
            <v>Chất liệu bằng sợi vải dù hoặc tương đương, kích thước (5000x10000)mm, mắt lưới 20mm, dây căng lưới dài tối thiểu 25.000mm (loại dây 2 lõi). </v>
          </cell>
          <cell r="H727">
            <v>1189650</v>
          </cell>
        </row>
        <row r="729">
          <cell r="C729" t="str">
            <v>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v>
          </cell>
          <cell r="H729">
            <v>623150</v>
          </cell>
        </row>
        <row r="730">
          <cell r="C730" t="str">
            <v>Dạng sợi, chất liệu bằng vải hoặc tương đương, kích thước rộng 7-10mm, dài 5000-7000mm</v>
          </cell>
          <cell r="H730">
            <v>70812.5</v>
          </cell>
        </row>
        <row r="732">
          <cell r="C732" t="str">
            <v>Hình khối hộp chữ nhật, chất liệu bằng gỗ, kích thước (1220x200x100)mm (DxRxC) (Theo tiêu chuẩn quy định, loại dùng cho tập luyện).</v>
          </cell>
          <cell r="H732">
            <v>1200000</v>
          </cell>
        </row>
        <row r="733">
          <cell r="C733" t="str">
            <v>Loại thông dụng, an toàn trong sử dụng.</v>
          </cell>
          <cell r="H733">
            <v>900000</v>
          </cell>
        </row>
        <row r="734">
          <cell r="C734" t="str">
            <v>Chất liệu bằng gỗ hoặc chất liệu khác phù hợp, kích thước (250x500)mm, cán tre hoặc gỗ dài 800-1000mm.</v>
          </cell>
          <cell r="H734">
            <v>900000</v>
          </cell>
        </row>
        <row r="736">
          <cell r="C736" t="str">
            <v>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v>
          </cell>
          <cell r="H736">
            <v>3000000</v>
          </cell>
        </row>
        <row r="737">
          <cell r="C737" t="str">
            <v>Dạng ống tròn, chất liệu bằng nhôm hoặc chất liệu khác phù hợp, thẳng, có độ đàn hồi, đường kính 25mm, dài tối thiểu 4000mm. (Theo tiêu chuẩn qui định, loại dùng cho tập luyện).</v>
          </cell>
          <cell r="H737">
            <v>650000</v>
          </cell>
        </row>
        <row r="738">
          <cell r="C738" t="str">
            <v>Hình khối hộp chữ nhật, chất liệu bằng mút, có vỏ bọc ngoài bằng bạt chống thấm. Kích thước tối thiểu (2000x1800x500)mm (DxRxC) (Theo tiêu chuẩn quy định, loại dùng cho tập luyện).</v>
          </cell>
          <cell r="H738">
            <v>33000000</v>
          </cell>
        </row>
        <row r="742">
          <cell r="C742" t="str">
            <v>Hình tròn, chất liệu bằng da hoặc giả da, size số 5, chu vi 680-700mm, trọng lượng 400-450g (Theo tiêu chuẩn quy định, loại dùng cho tập luyện).</v>
          </cell>
          <cell r="H742">
            <v>311575</v>
          </cell>
        </row>
        <row r="743">
          <cell r="C743" t="str">
            <v>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v>
          </cell>
          <cell r="H743">
            <v>22660000</v>
          </cell>
        </row>
        <row r="745">
          <cell r="C745" t="str">
            <v>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v>
          </cell>
          <cell r="H745">
            <v>203940</v>
          </cell>
        </row>
        <row r="746">
          <cell r="C746" t="str">
            <v>(1)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v>
          </cell>
          <cell r="H746">
            <v>67980000</v>
          </cell>
        </row>
        <row r="748">
          <cell r="C748" t="str">
            <v>Hình nón ngược, chất liệu cánh cầu bằng lông vũ, chất liệu đế cầu bằng xốp mút, đường kính đế cầu 25-28mm, trong lương 4,74-5,5g. (Theo tiêu chuẩn quy định, loại dùng cho tập luyện).</v>
          </cell>
          <cell r="H748">
            <v>24076.25</v>
          </cell>
        </row>
        <row r="749">
          <cell r="C749" t="str">
            <v>Hình elip có tay cầm, chất liệu bằng kim loại hoặc tương đương. Bao gồm phần tay cầm và mặt vợt, kích thước 650x230mm (DxR). Mặt vợt dài 290mm. Trọng lượng 73-125g (Theo tiêu chuẩn quy định, loại dùng cho tập luyện).</v>
          </cell>
          <cell r="H749">
            <v>368225</v>
          </cell>
        </row>
        <row r="750">
          <cell r="C750" t="str">
            <v>(1)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v>
          </cell>
          <cell r="H750">
            <v>3540625</v>
          </cell>
        </row>
        <row r="752">
          <cell r="C752" t="str">
            <v>Chất liệu cánh bằng xốp, chất liệu đế bằng cao su dày 13-15mm, đường kính 38-40mm. Chiều cao 130-150mm, trọng lượng 13g. (Theo tiêu chuẩn quy định, loại dùng cho tập luyện).</v>
          </cell>
          <cell r="H752">
            <v>18000</v>
          </cell>
        </row>
        <row r="753">
          <cell r="C753" t="str">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ell>
          <cell r="H753">
            <v>3500000</v>
          </cell>
        </row>
        <row r="756">
          <cell r="C756" t="str">
            <v>Theo mẫu của loại trống thông dụng, gồm trống và một dùi gõ. Trống có đường kính 180mm, chiều cao 75mm.</v>
          </cell>
          <cell r="H756">
            <v>160000</v>
          </cell>
        </row>
        <row r="757">
          <cell r="C757" t="str">
            <v>Theo mẫu của nhạc cụ dân tộc, gồm hai mảnh gỗ hình tròn (có kích thước khác nhau) được nối với nhau bằng một thanh mỏng.</v>
          </cell>
          <cell r="H757">
            <v>28000</v>
          </cell>
        </row>
        <row r="758">
          <cell r="C758" t="str">
            <v>Theo mẫu của nhạc cụ dân tộc, gồm hai thanh phách làm bằng tre hoặc gỗ.</v>
          </cell>
          <cell r="H758">
            <v>16000</v>
          </cell>
        </row>
        <row r="759">
          <cell r="C759" t="str">
            <v>Theo mẫu của nhạc cụ thông dụng, gồm triangle và thanh gỗ đều bằng kim loại. Loại phổ biến có chiều dài mỗi cạnh của tam giác là 180mm.</v>
          </cell>
          <cell r="H759">
            <v>128000</v>
          </cell>
        </row>
        <row r="760">
          <cell r="C760" t="str">
            <v>Theo mẫu của nhạc cụ thông dụng. Loại phổ biến, đường kính 270mm, chiều cao 50mm.</v>
          </cell>
          <cell r="H760">
            <v>250000</v>
          </cell>
        </row>
        <row r="761">
          <cell r="C761" t="str">
            <v>Theo mẫu của nhạc cụ thông dụng (loại chuông không có cao độ), gồm tối thiểu 5 quả chuông nhỏ được làm từ kim loại, gắn với nhau bằng dây hoặc giá đỡ.</v>
          </cell>
          <cell r="H761">
            <v>75000</v>
          </cell>
        </row>
        <row r="762">
          <cell r="C762" t="str">
            <v>Theo mẫu của nhạc cụ thông dụng, gồm hai bầu rỗng bằng nhựa hoặc gỗ, có tay cầm, bên trong đựng những hạt đậu hoặc viên đá nhỏ.</v>
          </cell>
          <cell r="H762">
            <v>212000</v>
          </cell>
        </row>
        <row r="763">
          <cell r="C763" t="str">
            <v>Theo mẫu của nhạc cụ thông dụng, gồm ống gỗ được gắn với tay cầm và dùi gõ. Ống gỗ có một phần tạo ra âm thanh thấp, một phần tạo ra âm thanh cao.</v>
          </cell>
          <cell r="H763">
            <v>212000</v>
          </cell>
        </row>
        <row r="765">
          <cell r="C765" t="str">
            <v>Theo mẫu của nhạc cụ thông dụng, có 32 phím. Nhạc cụ này có nhiều tên gọi như: melodica, pianica, melodeon, blow-organ, key harmonica, free-reed clarinet, melodyhorn,...</v>
          </cell>
          <cell r="H765">
            <v>721000</v>
          </cell>
        </row>
        <row r="766">
          <cell r="C766" t="str">
            <v>Theo mẫu của nhạc cụ thông dụng. Loại sáo dọc soprano recorder làm bằng nhựa, dài 330mm, phía trước có 7 lỗ bấm, phía sau có 1 lỗ bấm, dùng hệ thống bấm Baroque.</v>
          </cell>
          <cell r="H766">
            <v>244000</v>
          </cell>
        </row>
        <row r="767">
          <cell r="C767" t="str">
            <v>Theo mẫu của nhạc cụ thông dụng. Gồm những thanh kim loại hoặc gỗ (loại có 15 thanh) được gắn với nhau vào giá đỡ, có hai dùi gõ.</v>
          </cell>
          <cell r="H767">
            <v>1133000</v>
          </cell>
        </row>
        <row r="768">
          <cell r="C768" t="str">
            <v>Theo mẫu của nhạc cụ thông dụng, loại ukulele concert làm bằng gỗ, có 4 dây.</v>
          </cell>
          <cell r="H768">
            <v>1133000</v>
          </cell>
        </row>
        <row r="769">
          <cell r="C769" t="str">
            <v>Theo mẫu của nhạc cụ thông dụng; có tối thiểu 61 phím cỡ chuẩn; có tối thiểu 100 âm sắc và tối thiểu 100 tiết điệu. Đàn có bộ nhớ để thu âm, ghi âm; có đường kết nối với các thiết bị di động (smartphone, tablet,...).</v>
          </cell>
          <cell r="H769">
            <v>11000000</v>
          </cell>
        </row>
        <row r="771">
          <cell r="C771" t="str">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ell>
          <cell r="H771">
            <v>12360000</v>
          </cell>
        </row>
        <row r="774">
          <cell r="C774" t="str">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ell>
          <cell r="H774">
            <v>15347000</v>
          </cell>
        </row>
        <row r="775">
          <cell r="C775" t="str">
            <v>Bộ vi xử lý: Intel® Pentium® Gold G7400 Processor 6M Cache, 3.70 GHz</v>
          </cell>
        </row>
        <row r="776">
          <cell r="C776" t="str">
            <v>Bộ nhớ đệm: 6Mb</v>
          </cell>
        </row>
        <row r="777">
          <cell r="C777" t="str">
            <v>Bộ nhớ RAM 8GB bus 2666MHz DDR4</v>
          </cell>
        </row>
        <row r="778">
          <cell r="C778" t="str">
            <v>Ổ cứng 240GB SSD SATA3</v>
          </cell>
        </row>
        <row r="779">
          <cell r="C779" t="str">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ell>
        </row>
        <row r="780">
          <cell r="C780" t="str">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ell>
        </row>
        <row r="781">
          <cell r="C781" t="str">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ell>
        </row>
        <row r="782">
          <cell r="C782" t="str">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ell>
        </row>
        <row r="783">
          <cell r="C783" t="str">
            <v>Vỏ máy và nguồn  ELEAD m-ATX Tower case 550w đồng bộ thương hiệu</v>
          </cell>
        </row>
        <row r="784">
          <cell r="C784" t="str">
            <v>Màn hình: FPT Elead  21.5" LED (Kính thước: 21.5", Độ phân giải: 1920 x 1080, Tỷ lệ tương phản động (DCR): 180.000.000:1, Góc nhìn: 170°/160°, Số màu hiển thị: 16.7M Sản phẩm có sử dụng công nghệ LBL(Low Blue Light)"</v>
          </cell>
        </row>
        <row r="785">
          <cell r="C785" t="str">
            <v>Bàn phím tiêu chuẩn FPT Elead USB (đồng bộ thương hiệu với thân máy)</v>
          </cell>
        </row>
        <row r="786">
          <cell r="C786" t="str">
            <v>Chuột FPT ELEAD 2-button Mouse Optical (đồng bộ thương hiệu với thân máy)</v>
          </cell>
        </row>
        <row r="787">
          <cell r="C787" t="str">
            <v xml:space="preserve">Bảo hành 2-year warranty </v>
          </cell>
        </row>
        <row r="788">
          <cell r="C788" t="str">
            <v>Hệ điều hành FREE DOS</v>
          </cell>
        </row>
        <row r="789">
          <cell r="C789" t="str">
            <v>MÁY CHIẾU VIEWSONIC LS500WHP</v>
          </cell>
          <cell r="H789">
            <v>24720000</v>
          </cell>
        </row>
        <row r="790">
          <cell r="C790" t="str">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ell>
        </row>
        <row r="791">
          <cell r="C791" t="str">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ell>
        </row>
        <row r="792">
          <cell r="C792" t="str">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ell>
        </row>
        <row r="793">
          <cell r="C793" t="str">
            <v>Sản phẩm đạt chứng nhận về hệ thống quản lý chất lượng ISO 9001:2015, hệ thống quản lý môi trường ISO 14001:2015, hệ thống quản lý an toàn và sức khỏe nghề nghiệp ISO 45001:2018</v>
          </cell>
        </row>
        <row r="794">
          <cell r="C794" t="str">
            <v>Màn chiếu 3 chân Prima 
P70TS</v>
          </cell>
        </row>
        <row r="795">
          <cell r="C795" t="str">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ell>
        </row>
        <row r="796">
          <cell r="C796" t="str">
            <v>Loại đèn thông dụng có chao; chân cao có điều chỉnh được các góc độ chiếu sáng khác nhau; dây điện dài; ánh sáng vàng; công suất khoảng 200W.</v>
          </cell>
          <cell r="H796">
            <v>1313250</v>
          </cell>
        </row>
        <row r="797">
          <cell r="C797" t="str">
            <v>- Giá có nhiều ngăn, bằng vật liệu cứng dễ tháo lắp và an toàn trong sử dụng; 
- Kích thước: Phù hợp với diện tích phòng học bộ môn và chiều cao trung bình của học sinh.</v>
          </cell>
          <cell r="H797">
            <v>1700000</v>
          </cell>
        </row>
        <row r="798">
          <cell r="C798" t="str">
            <v>- Mặt bàn phẳng và chân chịu lực, chịu nước, có thể gấp gọn; Kích thước (600x1200)mm cao 850mm; 
- Ghế đơn không có tựa, điều chỉnh được cao/thấp.</v>
          </cell>
          <cell r="H798">
            <v>3800000</v>
          </cell>
        </row>
        <row r="799">
          <cell r="C799" t="str">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ell>
          <cell r="H799">
            <v>2700000</v>
          </cell>
        </row>
        <row r="800">
          <cell r="C800" t="str">
            <v>Chất liệu bằng sắt hoặc bằng gỗ; Kích thước (1760x1060x400)mm; ngăn đựng có thể thay đổi được chiều cao, cửa có khóa; chắc chắn, bền vững, đảm bảo an toàn khi sử dụng.</v>
          </cell>
          <cell r="H800">
            <v>3500000</v>
          </cell>
        </row>
        <row r="801">
          <cell r="C801" t="str">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
- Xuất xứ: Việt Nam</v>
          </cell>
          <cell r="H801">
            <v>200000</v>
          </cell>
        </row>
        <row r="802">
          <cell r="C802" t="str">
            <v>-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v>
          </cell>
          <cell r="H802">
            <v>400000</v>
          </cell>
        </row>
        <row r="803">
          <cell r="C803" t="str">
            <v>Chất liệu gỗ (hoặc vật liệu có độ cứng tương đương) không cong vênh, chịu được nước, an toàn trong sử dụng; kích thước (850x650)mm; độ dày tối thiểu 50mm.</v>
          </cell>
          <cell r="H803">
            <v>240000</v>
          </cell>
        </row>
        <row r="804">
          <cell r="C804" t="str">
            <v>Bộ bút lông loại tròn hoặc dẹt thông dụng, số lượng: 6 cái (từ 1 đến số 6 hoặc 2,4,6,8,10,12).
- Xuất xứ: Việt Nam</v>
          </cell>
          <cell r="H804">
            <v>35000</v>
          </cell>
        </row>
        <row r="805">
          <cell r="C805" t="str">
            <v>- Chất liệu: Bằng nhựa màu trắng (hoặc vật liệu khác tương đương) không cong, vênh, an toàn trong sử dụng; 
- Kích thước tối thiểu: (200x300x2,5)mm.</v>
          </cell>
          <cell r="H805">
            <v>70000</v>
          </cell>
        </row>
        <row r="806">
          <cell r="C806" t="str">
            <v>Chất liệu: Bằng nhựa, không cong vênh, có quai xách, an toàn trong sử dụng; 
Kích thước: Dung tích khoảng 2 lít nước.</v>
          </cell>
          <cell r="H806">
            <v>130000</v>
          </cell>
        </row>
        <row r="807">
          <cell r="C807" t="str">
            <v>Lô có tay cầm (cán gỗ), lõi thép (hoặc vật liệu có độ cứng tương đương) bọc cao su; kích thước bề mặt lô: 150mm, đường kính 30mm.</v>
          </cell>
          <cell r="H807">
            <v>230000</v>
          </cell>
        </row>
        <row r="808">
          <cell r="C808" t="str">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ell>
          <cell r="H808">
            <v>670000</v>
          </cell>
        </row>
        <row r="809">
          <cell r="C809" t="str">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ell>
          <cell r="H809">
            <v>3450000</v>
          </cell>
        </row>
        <row r="811">
          <cell r="C811" t="str">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v>
          </cell>
          <cell r="H811">
            <v>70000</v>
          </cell>
        </row>
        <row r="812">
          <cell r="C812" t="str">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v>
          </cell>
          <cell r="H812">
            <v>300000</v>
          </cell>
        </row>
        <row r="813">
          <cell r="C813" t="str">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v>
          </cell>
          <cell r="H813">
            <v>300000</v>
          </cell>
        </row>
        <row r="814">
          <cell r="C814" t="str">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v>
          </cell>
          <cell r="H814">
            <v>300000</v>
          </cell>
        </row>
        <row r="815">
          <cell r="C815" t="str">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v>
          </cell>
          <cell r="H815">
            <v>300000</v>
          </cell>
        </row>
        <row r="816">
          <cell r="C816" t="str">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v>
          </cell>
          <cell r="H816">
            <v>300000</v>
          </cell>
        </row>
        <row r="817">
          <cell r="C817" t="str">
            <v>Bộ tranh/ảnh gồm 03 tờ: 
- Tờ 1 phiên bản hình ảnh về Trường phái nghệ thuật Ấn tượng; 
- Tờ 2 phiên bản hình ảnh Trường phái nghệ thuật Dã thú; 
- Tờ 3 phiên bản hình ảnh Trường phái nghệ thuật Lập thể.</v>
          </cell>
          <cell r="H817">
            <v>300000</v>
          </cell>
        </row>
        <row r="820">
          <cell r="C820" t="str">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ell>
          <cell r="H820">
            <v>24900000</v>
          </cell>
        </row>
        <row r="823">
          <cell r="C823" t="str">
            <v>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v>
          </cell>
          <cell r="H823">
            <v>510000</v>
          </cell>
        </row>
        <row r="824">
          <cell r="C824" t="str">
            <v>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v>
          </cell>
          <cell r="H824">
            <v>600000</v>
          </cell>
        </row>
        <row r="825">
          <cell r="C825" t="str">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v>
          </cell>
          <cell r="H825">
            <v>600000</v>
          </cell>
        </row>
        <row r="827">
          <cell r="C827" t="str">
            <v>Bộ dụng cụ làm vệ sinh trường, lớp học bao gồm: Chổi, dụng cụ hốt rác có cán, găng tay lao động phù hợp với HS, khăn lau, khẩu trang y tế, giỏ đựng rác bằng nhựa có quai xách;</v>
          </cell>
          <cell r="H827">
            <v>900000</v>
          </cell>
        </row>
        <row r="828">
          <cell r="C828" t="str">
            <v>Bộ dụng cụ chăm sóc hoa, cây trồng thông thường, bao gồm: xẻng, chĩa 3 bằng nhựa, bình tưới cây 4 lít bằng nhựa, kéo cắt cành.</v>
          </cell>
          <cell r="H828">
            <v>900000</v>
          </cell>
        </row>
        <row r="829">
          <cell r="C829" t="str">
            <v>Bộ lều trại gấp gọn, kích thước đủ cho số lượng 20 - 25 HS/trại.</v>
          </cell>
          <cell r="H829">
            <v>12000000</v>
          </cell>
        </row>
      </sheetData>
      <sheetData sheetId="6">
        <row r="13">
          <cell r="I13">
            <v>73800</v>
          </cell>
        </row>
        <row r="14">
          <cell r="I14">
            <v>5220800</v>
          </cell>
        </row>
        <row r="15">
          <cell r="I15">
            <v>3263000</v>
          </cell>
        </row>
        <row r="16">
          <cell r="I16">
            <v>8000</v>
          </cell>
        </row>
        <row r="17">
          <cell r="I17">
            <v>73800</v>
          </cell>
        </row>
        <row r="18">
          <cell r="I18">
            <v>1060400</v>
          </cell>
        </row>
        <row r="19">
          <cell r="I19">
            <v>3152200</v>
          </cell>
        </row>
        <row r="20">
          <cell r="I20">
            <v>1723800</v>
          </cell>
        </row>
        <row r="21">
          <cell r="I21">
            <v>13052200</v>
          </cell>
        </row>
        <row r="22">
          <cell r="I22">
            <v>18470100</v>
          </cell>
        </row>
        <row r="23">
          <cell r="I23">
            <v>17608200</v>
          </cell>
        </row>
        <row r="24">
          <cell r="I24">
            <v>1711500</v>
          </cell>
        </row>
        <row r="25">
          <cell r="I25">
            <v>12415500</v>
          </cell>
        </row>
        <row r="26">
          <cell r="I26">
            <v>8114400</v>
          </cell>
        </row>
        <row r="27">
          <cell r="I27">
            <v>20920400</v>
          </cell>
        </row>
        <row r="28">
          <cell r="I28">
            <v>978800</v>
          </cell>
        </row>
        <row r="29">
          <cell r="I29">
            <v>1331200</v>
          </cell>
        </row>
        <row r="33">
          <cell r="I33">
            <v>52300</v>
          </cell>
        </row>
        <row r="34">
          <cell r="I34">
            <v>70700</v>
          </cell>
        </row>
        <row r="35">
          <cell r="I35">
            <v>52300</v>
          </cell>
        </row>
        <row r="36">
          <cell r="I36">
            <v>52300</v>
          </cell>
        </row>
        <row r="37">
          <cell r="I37">
            <v>52300</v>
          </cell>
        </row>
        <row r="38">
          <cell r="I38">
            <v>52300</v>
          </cell>
        </row>
        <row r="40">
          <cell r="I40">
            <v>26800</v>
          </cell>
        </row>
        <row r="41">
          <cell r="I41">
            <v>130400</v>
          </cell>
        </row>
        <row r="44">
          <cell r="I44">
            <v>326200</v>
          </cell>
        </row>
        <row r="45">
          <cell r="I45">
            <v>3181400</v>
          </cell>
        </row>
        <row r="46">
          <cell r="I46">
            <v>73800</v>
          </cell>
        </row>
        <row r="50">
          <cell r="I50">
            <v>89900</v>
          </cell>
        </row>
        <row r="51">
          <cell r="I51">
            <v>897200</v>
          </cell>
        </row>
        <row r="54">
          <cell r="I54">
            <v>3152200</v>
          </cell>
        </row>
        <row r="55">
          <cell r="I55">
            <v>1711500</v>
          </cell>
        </row>
        <row r="56">
          <cell r="I56">
            <v>17608200</v>
          </cell>
        </row>
        <row r="57">
          <cell r="I57">
            <v>18470100</v>
          </cell>
        </row>
        <row r="58">
          <cell r="I58">
            <v>13052200</v>
          </cell>
        </row>
        <row r="59">
          <cell r="I59">
            <v>16761600</v>
          </cell>
        </row>
        <row r="62">
          <cell r="I62">
            <v>17608200</v>
          </cell>
        </row>
        <row r="63">
          <cell r="I63">
            <v>13052200</v>
          </cell>
        </row>
        <row r="64">
          <cell r="I64">
            <v>16761600</v>
          </cell>
        </row>
        <row r="65">
          <cell r="I65">
            <v>3670800</v>
          </cell>
        </row>
        <row r="69">
          <cell r="I69">
            <v>18470100</v>
          </cell>
        </row>
        <row r="70">
          <cell r="I70">
            <v>97891800</v>
          </cell>
        </row>
        <row r="75">
          <cell r="I75">
            <v>3540100</v>
          </cell>
        </row>
        <row r="76">
          <cell r="I76">
            <v>3540100</v>
          </cell>
        </row>
        <row r="83">
          <cell r="I83">
            <v>16761600</v>
          </cell>
        </row>
        <row r="84">
          <cell r="I84">
            <v>3540100</v>
          </cell>
        </row>
        <row r="85">
          <cell r="I85">
            <v>3540100</v>
          </cell>
        </row>
        <row r="89">
          <cell r="I89">
            <v>117600</v>
          </cell>
        </row>
        <row r="90">
          <cell r="I90">
            <v>44500</v>
          </cell>
        </row>
        <row r="91">
          <cell r="I91">
            <v>115300</v>
          </cell>
        </row>
        <row r="93">
          <cell r="I93">
            <v>196100</v>
          </cell>
        </row>
        <row r="95">
          <cell r="I95">
            <v>78400</v>
          </cell>
        </row>
        <row r="96">
          <cell r="I96">
            <v>44500</v>
          </cell>
        </row>
        <row r="97">
          <cell r="I97">
            <v>44500</v>
          </cell>
        </row>
        <row r="99">
          <cell r="I99">
            <v>176900</v>
          </cell>
        </row>
        <row r="101">
          <cell r="I101">
            <v>44500</v>
          </cell>
        </row>
        <row r="102">
          <cell r="I102">
            <v>76900</v>
          </cell>
        </row>
        <row r="104">
          <cell r="I104">
            <v>117600</v>
          </cell>
        </row>
        <row r="105">
          <cell r="I105">
            <v>44500</v>
          </cell>
        </row>
        <row r="106">
          <cell r="I106">
            <v>44500</v>
          </cell>
        </row>
        <row r="108">
          <cell r="I108">
            <v>78400</v>
          </cell>
        </row>
        <row r="109">
          <cell r="I109">
            <v>44500</v>
          </cell>
        </row>
        <row r="111">
          <cell r="I111">
            <v>44500</v>
          </cell>
        </row>
        <row r="112">
          <cell r="I112">
            <v>154900</v>
          </cell>
        </row>
        <row r="113">
          <cell r="I113">
            <v>44500</v>
          </cell>
        </row>
        <row r="114">
          <cell r="I114">
            <v>44500</v>
          </cell>
        </row>
        <row r="116">
          <cell r="I116">
            <v>1631500</v>
          </cell>
        </row>
        <row r="117">
          <cell r="I117">
            <v>4078800</v>
          </cell>
        </row>
        <row r="118">
          <cell r="I118">
            <v>163000</v>
          </cell>
        </row>
        <row r="124">
          <cell r="I124">
            <v>11400</v>
          </cell>
        </row>
        <row r="127">
          <cell r="I127">
            <v>78400</v>
          </cell>
        </row>
        <row r="129">
          <cell r="I129">
            <v>261600</v>
          </cell>
        </row>
        <row r="132">
          <cell r="I132">
            <v>44500</v>
          </cell>
        </row>
        <row r="135">
          <cell r="I135">
            <v>44500</v>
          </cell>
        </row>
        <row r="139">
          <cell r="I139">
            <v>44500</v>
          </cell>
        </row>
        <row r="141">
          <cell r="I141">
            <v>44500</v>
          </cell>
        </row>
        <row r="145">
          <cell r="I145">
            <v>44500</v>
          </cell>
        </row>
        <row r="147">
          <cell r="I147">
            <v>44500</v>
          </cell>
        </row>
        <row r="149">
          <cell r="I149">
            <v>44500</v>
          </cell>
        </row>
        <row r="151">
          <cell r="I151">
            <v>44500</v>
          </cell>
        </row>
        <row r="154">
          <cell r="I154">
            <v>44500</v>
          </cell>
        </row>
        <row r="155">
          <cell r="I155">
            <v>44500</v>
          </cell>
        </row>
        <row r="156">
          <cell r="I156">
            <v>44500</v>
          </cell>
        </row>
        <row r="159">
          <cell r="I159">
            <v>44500</v>
          </cell>
        </row>
        <row r="161">
          <cell r="I161">
            <v>44500</v>
          </cell>
        </row>
        <row r="164">
          <cell r="I164">
            <v>44500</v>
          </cell>
        </row>
        <row r="166">
          <cell r="I166">
            <v>44500</v>
          </cell>
        </row>
        <row r="168">
          <cell r="I168">
            <v>44500</v>
          </cell>
        </row>
        <row r="171">
          <cell r="I171">
            <v>44500</v>
          </cell>
        </row>
        <row r="173">
          <cell r="I173">
            <v>102600</v>
          </cell>
        </row>
        <row r="178">
          <cell r="I178">
            <v>44500</v>
          </cell>
        </row>
        <row r="180">
          <cell r="I180">
            <v>44500</v>
          </cell>
        </row>
        <row r="182">
          <cell r="I182">
            <v>11543800</v>
          </cell>
        </row>
        <row r="185">
          <cell r="I185">
            <v>489400</v>
          </cell>
        </row>
        <row r="186">
          <cell r="I186">
            <v>489400</v>
          </cell>
        </row>
        <row r="187">
          <cell r="I187">
            <v>81400</v>
          </cell>
        </row>
        <row r="188">
          <cell r="I188">
            <v>196100</v>
          </cell>
        </row>
        <row r="189">
          <cell r="I189">
            <v>81400</v>
          </cell>
        </row>
        <row r="194">
          <cell r="I194">
            <v>19600</v>
          </cell>
        </row>
        <row r="196">
          <cell r="I196">
            <v>19600</v>
          </cell>
        </row>
        <row r="198">
          <cell r="I198">
            <v>44500</v>
          </cell>
        </row>
        <row r="199">
          <cell r="I199">
            <v>44500</v>
          </cell>
        </row>
        <row r="200">
          <cell r="I200">
            <v>19600</v>
          </cell>
        </row>
        <row r="201">
          <cell r="I201">
            <v>19600</v>
          </cell>
        </row>
        <row r="203">
          <cell r="I203">
            <v>19600</v>
          </cell>
        </row>
        <row r="205">
          <cell r="I205">
            <v>44500</v>
          </cell>
        </row>
        <row r="207">
          <cell r="I207">
            <v>19600</v>
          </cell>
        </row>
        <row r="208">
          <cell r="I208">
            <v>19600</v>
          </cell>
        </row>
        <row r="211">
          <cell r="I211">
            <v>19600</v>
          </cell>
        </row>
        <row r="215">
          <cell r="I215">
            <v>44500</v>
          </cell>
        </row>
        <row r="217">
          <cell r="I217">
            <v>44500</v>
          </cell>
        </row>
        <row r="219">
          <cell r="I219">
            <v>44500</v>
          </cell>
        </row>
        <row r="220">
          <cell r="I220">
            <v>44500</v>
          </cell>
        </row>
        <row r="221">
          <cell r="I221">
            <v>44500</v>
          </cell>
        </row>
        <row r="223">
          <cell r="I223">
            <v>44500</v>
          </cell>
        </row>
        <row r="225">
          <cell r="I225">
            <v>44500</v>
          </cell>
        </row>
        <row r="226">
          <cell r="I226">
            <v>44500</v>
          </cell>
        </row>
        <row r="228">
          <cell r="I228">
            <v>44500</v>
          </cell>
        </row>
        <row r="231">
          <cell r="I231">
            <v>44500</v>
          </cell>
        </row>
        <row r="232">
          <cell r="I232">
            <v>44500</v>
          </cell>
        </row>
        <row r="234">
          <cell r="I234">
            <v>44500</v>
          </cell>
        </row>
        <row r="235">
          <cell r="I235">
            <v>44500</v>
          </cell>
        </row>
        <row r="237">
          <cell r="I237">
            <v>44500</v>
          </cell>
        </row>
        <row r="238">
          <cell r="I238">
            <v>44500</v>
          </cell>
        </row>
        <row r="240">
          <cell r="I240">
            <v>44500</v>
          </cell>
        </row>
        <row r="241">
          <cell r="I241">
            <v>44500</v>
          </cell>
        </row>
        <row r="243">
          <cell r="I243">
            <v>44500</v>
          </cell>
        </row>
        <row r="244">
          <cell r="I244">
            <v>44500</v>
          </cell>
        </row>
        <row r="246">
          <cell r="I246">
            <v>44500</v>
          </cell>
        </row>
        <row r="249">
          <cell r="I249">
            <v>136900</v>
          </cell>
        </row>
        <row r="251">
          <cell r="I251">
            <v>136900</v>
          </cell>
        </row>
        <row r="253">
          <cell r="I253">
            <v>136900</v>
          </cell>
        </row>
        <row r="254">
          <cell r="I254">
            <v>136900</v>
          </cell>
        </row>
        <row r="256">
          <cell r="I256">
            <v>136900</v>
          </cell>
        </row>
        <row r="258">
          <cell r="I258">
            <v>136900</v>
          </cell>
        </row>
        <row r="260">
          <cell r="I260">
            <v>11543800</v>
          </cell>
        </row>
        <row r="263">
          <cell r="I263">
            <v>1391300</v>
          </cell>
        </row>
        <row r="264">
          <cell r="I264">
            <v>1247400</v>
          </cell>
        </row>
        <row r="265">
          <cell r="I265">
            <v>1554500</v>
          </cell>
        </row>
        <row r="266">
          <cell r="I266">
            <v>107700</v>
          </cell>
        </row>
        <row r="267">
          <cell r="I267">
            <v>540200</v>
          </cell>
        </row>
        <row r="268">
          <cell r="I268">
            <v>295400</v>
          </cell>
        </row>
        <row r="269">
          <cell r="I269">
            <v>897200</v>
          </cell>
        </row>
        <row r="270">
          <cell r="I270">
            <v>426300</v>
          </cell>
        </row>
        <row r="271">
          <cell r="I271">
            <v>16000</v>
          </cell>
        </row>
        <row r="272">
          <cell r="I272">
            <v>737100</v>
          </cell>
        </row>
        <row r="273">
          <cell r="I273">
            <v>1388200</v>
          </cell>
        </row>
        <row r="274">
          <cell r="I274">
            <v>196900</v>
          </cell>
        </row>
        <row r="275">
          <cell r="I275">
            <v>12248700</v>
          </cell>
        </row>
        <row r="276">
          <cell r="I276">
            <v>2613400</v>
          </cell>
        </row>
        <row r="277">
          <cell r="I277">
            <v>2613400</v>
          </cell>
        </row>
        <row r="278">
          <cell r="I278">
            <v>2450300</v>
          </cell>
        </row>
        <row r="279">
          <cell r="I279">
            <v>278500</v>
          </cell>
        </row>
        <row r="280">
          <cell r="I280">
            <v>142200</v>
          </cell>
        </row>
        <row r="281">
          <cell r="I281">
            <v>106100</v>
          </cell>
        </row>
        <row r="282">
          <cell r="I282">
            <v>115300</v>
          </cell>
        </row>
        <row r="283">
          <cell r="I283">
            <v>424700</v>
          </cell>
        </row>
        <row r="284">
          <cell r="I284">
            <v>263100</v>
          </cell>
        </row>
        <row r="285">
          <cell r="I285">
            <v>263100</v>
          </cell>
        </row>
        <row r="286">
          <cell r="I286">
            <v>1225100</v>
          </cell>
        </row>
        <row r="287">
          <cell r="I287">
            <v>41500</v>
          </cell>
        </row>
        <row r="288">
          <cell r="I288">
            <v>25200</v>
          </cell>
        </row>
        <row r="289">
          <cell r="I289">
            <v>450800</v>
          </cell>
        </row>
        <row r="290">
          <cell r="I290">
            <v>226200</v>
          </cell>
        </row>
        <row r="291">
          <cell r="I291">
            <v>34500</v>
          </cell>
        </row>
        <row r="292">
          <cell r="I292">
            <v>41500</v>
          </cell>
        </row>
        <row r="293">
          <cell r="I293">
            <v>19600</v>
          </cell>
        </row>
        <row r="294">
          <cell r="I294">
            <v>57600</v>
          </cell>
        </row>
        <row r="295">
          <cell r="I295">
            <v>146800</v>
          </cell>
        </row>
        <row r="296">
          <cell r="I296">
            <v>32900</v>
          </cell>
        </row>
        <row r="297">
          <cell r="I297">
            <v>19600</v>
          </cell>
        </row>
        <row r="298">
          <cell r="I298">
            <v>240000</v>
          </cell>
        </row>
        <row r="299">
          <cell r="I299">
            <v>78400</v>
          </cell>
        </row>
        <row r="300">
          <cell r="I300">
            <v>36100</v>
          </cell>
        </row>
        <row r="301">
          <cell r="I301">
            <v>27600</v>
          </cell>
        </row>
        <row r="302">
          <cell r="I302">
            <v>106100</v>
          </cell>
        </row>
        <row r="303">
          <cell r="I303">
            <v>5300</v>
          </cell>
        </row>
        <row r="304">
          <cell r="I304">
            <v>39900</v>
          </cell>
        </row>
        <row r="305">
          <cell r="I305">
            <v>39900</v>
          </cell>
        </row>
        <row r="306">
          <cell r="I306">
            <v>29800</v>
          </cell>
        </row>
        <row r="307">
          <cell r="I307">
            <v>41500</v>
          </cell>
        </row>
        <row r="308">
          <cell r="I308">
            <v>107700</v>
          </cell>
        </row>
        <row r="309">
          <cell r="I309">
            <v>29100</v>
          </cell>
        </row>
        <row r="310">
          <cell r="I310">
            <v>135400</v>
          </cell>
        </row>
        <row r="311">
          <cell r="I311">
            <v>12900</v>
          </cell>
        </row>
        <row r="312">
          <cell r="I312">
            <v>11400</v>
          </cell>
        </row>
        <row r="313">
          <cell r="I313">
            <v>34500</v>
          </cell>
        </row>
        <row r="314">
          <cell r="I314">
            <v>490900</v>
          </cell>
        </row>
        <row r="315">
          <cell r="I315">
            <v>106100</v>
          </cell>
        </row>
        <row r="316">
          <cell r="I316">
            <v>40600</v>
          </cell>
        </row>
        <row r="317">
          <cell r="I317">
            <v>3680100</v>
          </cell>
        </row>
        <row r="318">
          <cell r="I318">
            <v>16900</v>
          </cell>
        </row>
        <row r="319">
          <cell r="I319">
            <v>18762600</v>
          </cell>
        </row>
        <row r="321">
          <cell r="F321" t="str">
            <v>Đựng trong lọ nhựa, có nút kín đóng gói Lọ 100g
- Mã sản phẩm: S
- Xuất xứ: Việt Nam</v>
          </cell>
          <cell r="I321">
            <v>300</v>
          </cell>
        </row>
        <row r="322">
          <cell r="I322">
            <v>8853</v>
          </cell>
        </row>
        <row r="323">
          <cell r="F323" t="str">
            <v>Đựng trong lọ thủy tinh tối màu đóng gói Lọ 50ml
- Mã sản phẩm: Br2
- Xuất xứ: Việt Nam</v>
          </cell>
          <cell r="I323">
            <v>1006</v>
          </cell>
        </row>
        <row r="324">
          <cell r="I324">
            <v>905</v>
          </cell>
        </row>
        <row r="325">
          <cell r="F325" t="str">
            <v>Đựng trong lọ nhựa, có nút kín đóng gói Lọ 100g
- Mã sản phẩm: Fe
- Xuất xứ: Việt Nam</v>
          </cell>
          <cell r="I325">
            <v>302</v>
          </cell>
        </row>
        <row r="326">
          <cell r="F326" t="str">
            <v>Đựng trong lọ nhựa, có nút kín đóng gói Lọ 100g
- Mã sản phẩm: Fe
- Xuất xứ: Việt Nam</v>
          </cell>
          <cell r="I326">
            <v>201</v>
          </cell>
        </row>
        <row r="327">
          <cell r="I327">
            <v>805</v>
          </cell>
        </row>
        <row r="328">
          <cell r="I328">
            <v>3521</v>
          </cell>
        </row>
        <row r="329">
          <cell r="F329" t="str">
            <v>Đựng trong lọ nhựa, có nút kín đóng gói Lọ 50g
- Mã sản phẩm: Mg
- Xuất xứ: Việt Nam</v>
          </cell>
          <cell r="I329">
            <v>1408</v>
          </cell>
        </row>
        <row r="330">
          <cell r="F330" t="str">
            <v>Đựng trong lọ nhựa, có nút kín đóng gói Lọ 50g
- Mã sản phẩm: CuO
- Xuất xứ: Việt Nam</v>
          </cell>
          <cell r="I330">
            <v>1207</v>
          </cell>
        </row>
        <row r="331">
          <cell r="F331" t="str">
            <v>Đựng trong lọ nhựa, có nút kín đóng gói Lọ 50g
- Mã sản phẩm: CaCO3
- Xuất xứ: Việt Nam</v>
          </cell>
          <cell r="I331">
            <v>503</v>
          </cell>
        </row>
        <row r="332">
          <cell r="I332">
            <v>2515</v>
          </cell>
        </row>
        <row r="333">
          <cell r="F333" t="str">
            <v>Đựng trong lọ nhựa, có nút kín đóng gói Lọ 100g
- Mã sản phẩm: NaOH
- Xuất xứ: Việt Nam</v>
          </cell>
          <cell r="I333">
            <v>302</v>
          </cell>
        </row>
        <row r="334">
          <cell r="F334" t="str">
            <v>Đựng trong lọ nhựa, có nút kín đóng gói Lọ 50g
- Mã sản phẩm: CuSO4
- Xuất xứ: Việt Nam</v>
          </cell>
          <cell r="I334">
            <v>503</v>
          </cell>
        </row>
        <row r="335">
          <cell r="F335" t="str">
            <v>Đựng trong lọ thủy tinh tối màu đóng gói Lọ 500ml
- Mã sản phẩm: HCl
- Xuất xứ: Việt Nam</v>
          </cell>
          <cell r="I335">
            <v>905</v>
          </cell>
        </row>
        <row r="336">
          <cell r="I336">
            <v>1509</v>
          </cell>
        </row>
        <row r="337">
          <cell r="F337" t="str">
            <v>Đựng trong lọ nhựa, có nút kín đóng gói Lọ 200ml
- Mã sản phẩm: NH3
- Xuất xứ: Việt Nam</v>
          </cell>
          <cell r="I337">
            <v>1006</v>
          </cell>
        </row>
        <row r="338">
          <cell r="I338">
            <v>2113</v>
          </cell>
        </row>
        <row r="339">
          <cell r="F339" t="str">
            <v>Đựng trong lọ nhựa, có nút kín đóng gói Lọ 10g
- Mã sản phẩm: BaCl2
- Xuất xứ: Việt Nam</v>
          </cell>
          <cell r="I339">
            <v>1710</v>
          </cell>
        </row>
        <row r="340">
          <cell r="F340" t="str">
            <v>Đựng trong lọ nhựa, có nút kín đóng gói Lọ 100g
- Mã sản phẩm: NaCl
- Xuất xứ: Việt Nam</v>
          </cell>
          <cell r="I340">
            <v>201</v>
          </cell>
        </row>
        <row r="341">
          <cell r="F341" t="str">
            <v>Đựng trong lọ nhựa, có nút kín đóng gói Lọ 200ml
- Mã sản phẩm: Na2SO4
- Xuất xứ: Việt Nam</v>
          </cell>
          <cell r="I341">
            <v>503</v>
          </cell>
        </row>
        <row r="342">
          <cell r="I342">
            <v>6137</v>
          </cell>
        </row>
        <row r="343">
          <cell r="F343" t="str">
            <v>Đựng trong lọ nhựa, có nút kín đóng gói Lọ 200ml
- Mã sản phẩm: C2H5OH
- Xuất xứ: Việt Nam</v>
          </cell>
          <cell r="I343">
            <v>1006</v>
          </cell>
        </row>
        <row r="344">
          <cell r="F344" t="str">
            <v>Đựng trong lọ nhựa, có nút kín đóng gói Lọ 100g
- Mã sản phẩm: C6H12O6
- Xuất xứ: Việt Nam</v>
          </cell>
          <cell r="I344">
            <v>302</v>
          </cell>
        </row>
        <row r="345">
          <cell r="F345" t="str">
            <v>Đựng trong lọ nhựa, có nút kín đóng gói Lọ 100g
- Mã sản phẩm: Parafin
- Xuất xứ: Việt Nam</v>
          </cell>
          <cell r="I345">
            <v>201</v>
          </cell>
        </row>
        <row r="346">
          <cell r="I346">
            <v>40743</v>
          </cell>
        </row>
        <row r="347">
          <cell r="I347">
            <v>1911</v>
          </cell>
        </row>
        <row r="348">
          <cell r="F348" t="str">
            <v>Đựng trong lọ nhựa, có nút kín đóng gói Lọ 200ml
- Mã sản phẩm: H2O2
- Xuất xứ: Việt Nam</v>
          </cell>
          <cell r="I348">
            <v>1107</v>
          </cell>
        </row>
        <row r="349">
          <cell r="I349">
            <v>78870</v>
          </cell>
        </row>
        <row r="350">
          <cell r="I350">
            <v>28872</v>
          </cell>
        </row>
        <row r="351">
          <cell r="F351" t="str">
            <v>Đựng trong lọ nhựa, có nút kín đóng gói Lọ 100g
- Mã sản phẩm: Al
- Xuất xứ: Việt Nam</v>
          </cell>
          <cell r="I351">
            <v>604</v>
          </cell>
        </row>
        <row r="352">
          <cell r="F352" t="str">
            <v>Đựng trong lọ nhựa, có nút kín đóng gói Lọ 50g
- Mã sản phẩm: KMnO4
- Xuất xứ: Việt Nam</v>
          </cell>
          <cell r="I352">
            <v>402</v>
          </cell>
        </row>
        <row r="353">
          <cell r="F353" t="str">
            <v>Đựng trong lọ nhựa, có nút kín đóng gói Lọ 50g
- Mã sản phẩm: KClO3
- Xuất xứ: Việt Nam</v>
          </cell>
          <cell r="I353">
            <v>402</v>
          </cell>
        </row>
        <row r="354">
          <cell r="F354" t="str">
            <v>Đựng trong lọ nhựa, có nút kín đóng gói Lọ 100g
- Mã sản phẩm: CaO
- Xuất xứ: Việt Nam</v>
          </cell>
          <cell r="I354">
            <v>201</v>
          </cell>
        </row>
        <row r="359">
          <cell r="I359">
            <v>44500</v>
          </cell>
        </row>
        <row r="362">
          <cell r="I362">
            <v>44500</v>
          </cell>
        </row>
        <row r="363">
          <cell r="I363">
            <v>44500</v>
          </cell>
        </row>
        <row r="366">
          <cell r="I366">
            <v>44500</v>
          </cell>
        </row>
        <row r="367">
          <cell r="I367">
            <v>44500</v>
          </cell>
        </row>
        <row r="368">
          <cell r="I368">
            <v>44500</v>
          </cell>
        </row>
        <row r="369">
          <cell r="I369">
            <v>44500</v>
          </cell>
        </row>
        <row r="370">
          <cell r="I370">
            <v>0</v>
          </cell>
        </row>
        <row r="371">
          <cell r="I371">
            <v>44500</v>
          </cell>
        </row>
        <row r="372">
          <cell r="I372">
            <v>0</v>
          </cell>
        </row>
        <row r="373">
          <cell r="I373">
            <v>44500</v>
          </cell>
        </row>
        <row r="374">
          <cell r="I374">
            <v>44500</v>
          </cell>
        </row>
        <row r="375">
          <cell r="I375">
            <v>44500</v>
          </cell>
        </row>
        <row r="376">
          <cell r="I376">
            <v>44500</v>
          </cell>
        </row>
        <row r="379">
          <cell r="I379">
            <v>44500</v>
          </cell>
        </row>
        <row r="381">
          <cell r="I381">
            <v>44500</v>
          </cell>
        </row>
        <row r="382">
          <cell r="I382">
            <v>44500</v>
          </cell>
        </row>
        <row r="383">
          <cell r="I383">
            <v>44500</v>
          </cell>
        </row>
        <row r="387">
          <cell r="I387">
            <v>44500</v>
          </cell>
        </row>
        <row r="388">
          <cell r="I388">
            <v>44500</v>
          </cell>
        </row>
        <row r="390">
          <cell r="I390">
            <v>44500</v>
          </cell>
        </row>
        <row r="392">
          <cell r="I392">
            <v>44500</v>
          </cell>
        </row>
        <row r="393">
          <cell r="I393">
            <v>44500</v>
          </cell>
        </row>
        <row r="396">
          <cell r="I396">
            <v>47600</v>
          </cell>
        </row>
        <row r="397">
          <cell r="I397">
            <v>136900</v>
          </cell>
        </row>
        <row r="399">
          <cell r="I399">
            <v>47600</v>
          </cell>
        </row>
        <row r="402">
          <cell r="I402">
            <v>89200</v>
          </cell>
        </row>
        <row r="403">
          <cell r="I403">
            <v>89200</v>
          </cell>
        </row>
        <row r="405">
          <cell r="I405">
            <v>89200</v>
          </cell>
        </row>
        <row r="407">
          <cell r="I407">
            <v>89200</v>
          </cell>
        </row>
        <row r="409">
          <cell r="I409">
            <v>89200</v>
          </cell>
        </row>
        <row r="411">
          <cell r="I411">
            <v>89200</v>
          </cell>
        </row>
        <row r="416">
          <cell r="I416">
            <v>191500</v>
          </cell>
        </row>
        <row r="418">
          <cell r="I418">
            <v>212300</v>
          </cell>
        </row>
        <row r="419">
          <cell r="I419">
            <v>251600</v>
          </cell>
        </row>
        <row r="421">
          <cell r="I421">
            <v>102800</v>
          </cell>
        </row>
        <row r="423">
          <cell r="I423">
            <v>580200</v>
          </cell>
        </row>
        <row r="426">
          <cell r="I426">
            <v>1076700</v>
          </cell>
        </row>
        <row r="427">
          <cell r="I427">
            <v>286200</v>
          </cell>
        </row>
        <row r="428">
          <cell r="I428">
            <v>272400</v>
          </cell>
        </row>
        <row r="429">
          <cell r="I429">
            <v>187700</v>
          </cell>
        </row>
        <row r="430">
          <cell r="I430">
            <v>407800</v>
          </cell>
        </row>
        <row r="431">
          <cell r="I431">
            <v>2040800</v>
          </cell>
        </row>
        <row r="434">
          <cell r="I434">
            <v>872700</v>
          </cell>
        </row>
        <row r="436">
          <cell r="I436">
            <v>988700</v>
          </cell>
        </row>
        <row r="437">
          <cell r="I437">
            <v>1669900</v>
          </cell>
        </row>
        <row r="438">
          <cell r="I438">
            <v>572500</v>
          </cell>
        </row>
        <row r="442">
          <cell r="I442">
            <v>475500</v>
          </cell>
        </row>
        <row r="444">
          <cell r="I444">
            <v>817200</v>
          </cell>
        </row>
        <row r="445">
          <cell r="I445">
            <v>3264500</v>
          </cell>
        </row>
        <row r="447">
          <cell r="I447">
            <v>366200</v>
          </cell>
        </row>
        <row r="448">
          <cell r="I448">
            <v>1585300</v>
          </cell>
        </row>
        <row r="450">
          <cell r="I450">
            <v>366200</v>
          </cell>
        </row>
        <row r="451">
          <cell r="I451">
            <v>817200</v>
          </cell>
        </row>
        <row r="452">
          <cell r="I452">
            <v>360100</v>
          </cell>
        </row>
        <row r="454">
          <cell r="I454">
            <v>572500</v>
          </cell>
        </row>
        <row r="455">
          <cell r="I455">
            <v>215400</v>
          </cell>
        </row>
        <row r="456">
          <cell r="I456">
            <v>969600</v>
          </cell>
        </row>
        <row r="457">
          <cell r="I457">
            <v>894200</v>
          </cell>
        </row>
        <row r="461">
          <cell r="I461">
            <v>254600</v>
          </cell>
        </row>
        <row r="462">
          <cell r="I462">
            <v>179300</v>
          </cell>
        </row>
        <row r="463">
          <cell r="I463">
            <v>791200</v>
          </cell>
        </row>
        <row r="464">
          <cell r="I464">
            <v>685100</v>
          </cell>
        </row>
        <row r="466">
          <cell r="I466">
            <v>14879500</v>
          </cell>
        </row>
        <row r="467">
          <cell r="I467">
            <v>5384000</v>
          </cell>
        </row>
        <row r="468">
          <cell r="I468">
            <v>2691900</v>
          </cell>
        </row>
        <row r="470">
          <cell r="I470">
            <v>212300</v>
          </cell>
        </row>
        <row r="471">
          <cell r="I471">
            <v>269300</v>
          </cell>
        </row>
        <row r="472">
          <cell r="I472">
            <v>73800</v>
          </cell>
        </row>
        <row r="473">
          <cell r="I473">
            <v>261600</v>
          </cell>
        </row>
        <row r="474">
          <cell r="I474">
            <v>505700</v>
          </cell>
        </row>
        <row r="477">
          <cell r="I477">
            <v>750400</v>
          </cell>
        </row>
        <row r="478">
          <cell r="I478">
            <v>2031100</v>
          </cell>
        </row>
        <row r="479">
          <cell r="I479">
            <v>2773500</v>
          </cell>
        </row>
        <row r="480">
          <cell r="I480">
            <v>145300</v>
          </cell>
        </row>
        <row r="482">
          <cell r="I482">
            <v>285400</v>
          </cell>
        </row>
        <row r="484">
          <cell r="I484">
            <v>2053200</v>
          </cell>
        </row>
        <row r="485">
          <cell r="I485">
            <v>2683800</v>
          </cell>
        </row>
        <row r="487">
          <cell r="I487">
            <v>1337700</v>
          </cell>
        </row>
        <row r="488">
          <cell r="I488">
            <v>2251400</v>
          </cell>
        </row>
        <row r="491">
          <cell r="I491">
            <v>571000</v>
          </cell>
        </row>
        <row r="493">
          <cell r="I493">
            <v>292400</v>
          </cell>
        </row>
        <row r="495">
          <cell r="I495">
            <v>1664100</v>
          </cell>
        </row>
        <row r="497">
          <cell r="I497">
            <v>652500</v>
          </cell>
        </row>
        <row r="501">
          <cell r="I501">
            <v>1272500</v>
          </cell>
        </row>
        <row r="502">
          <cell r="I502">
            <v>6526100</v>
          </cell>
        </row>
        <row r="506">
          <cell r="I506">
            <v>1469800</v>
          </cell>
        </row>
        <row r="507">
          <cell r="I507">
            <v>2611900</v>
          </cell>
        </row>
        <row r="508">
          <cell r="I508">
            <v>13868000</v>
          </cell>
        </row>
        <row r="510">
          <cell r="I510">
            <v>2285600</v>
          </cell>
        </row>
        <row r="511">
          <cell r="I511">
            <v>2285600</v>
          </cell>
        </row>
        <row r="512">
          <cell r="I512">
            <v>84842600</v>
          </cell>
        </row>
        <row r="513">
          <cell r="I513">
            <v>4900700</v>
          </cell>
        </row>
        <row r="515">
          <cell r="I515">
            <v>18470100</v>
          </cell>
        </row>
        <row r="516">
          <cell r="I516">
            <v>1391300</v>
          </cell>
        </row>
        <row r="517">
          <cell r="I517">
            <v>17608200</v>
          </cell>
        </row>
        <row r="519">
          <cell r="I519">
            <v>12900</v>
          </cell>
        </row>
        <row r="520">
          <cell r="I520">
            <v>32900</v>
          </cell>
        </row>
        <row r="524">
          <cell r="I524">
            <v>26800</v>
          </cell>
        </row>
        <row r="525">
          <cell r="I525">
            <v>26800</v>
          </cell>
        </row>
        <row r="526">
          <cell r="I526">
            <v>26800</v>
          </cell>
        </row>
        <row r="527">
          <cell r="I527">
            <v>26800</v>
          </cell>
        </row>
        <row r="529">
          <cell r="I529">
            <v>26800</v>
          </cell>
        </row>
        <row r="530">
          <cell r="I530">
            <v>26800</v>
          </cell>
        </row>
        <row r="531">
          <cell r="I531">
            <v>26800</v>
          </cell>
        </row>
        <row r="533">
          <cell r="I533">
            <v>26800</v>
          </cell>
        </row>
        <row r="534">
          <cell r="I534">
            <v>26800</v>
          </cell>
        </row>
        <row r="535">
          <cell r="I535">
            <v>26800</v>
          </cell>
        </row>
        <row r="537">
          <cell r="I537">
            <v>26800</v>
          </cell>
        </row>
        <row r="538">
          <cell r="I538">
            <v>26800</v>
          </cell>
        </row>
        <row r="539">
          <cell r="I539">
            <v>26800</v>
          </cell>
        </row>
        <row r="541">
          <cell r="I541">
            <v>26800</v>
          </cell>
        </row>
        <row r="543">
          <cell r="I543">
            <v>26800</v>
          </cell>
        </row>
        <row r="545">
          <cell r="I545">
            <v>26800</v>
          </cell>
        </row>
        <row r="547">
          <cell r="I547">
            <v>26800</v>
          </cell>
        </row>
        <row r="549">
          <cell r="I549">
            <v>59100</v>
          </cell>
        </row>
        <row r="550">
          <cell r="I550">
            <v>59100</v>
          </cell>
        </row>
        <row r="552">
          <cell r="I552">
            <v>59100</v>
          </cell>
        </row>
        <row r="553">
          <cell r="I553">
            <v>59100</v>
          </cell>
        </row>
        <row r="555">
          <cell r="I555">
            <v>59100</v>
          </cell>
        </row>
        <row r="556">
          <cell r="I556">
            <v>59100</v>
          </cell>
        </row>
        <row r="559">
          <cell r="I559">
            <v>98400</v>
          </cell>
        </row>
        <row r="561">
          <cell r="I561">
            <v>2000900</v>
          </cell>
        </row>
        <row r="562">
          <cell r="I562">
            <v>2277900</v>
          </cell>
        </row>
        <row r="563">
          <cell r="I563">
            <v>227700</v>
          </cell>
        </row>
        <row r="564">
          <cell r="I564">
            <v>708000</v>
          </cell>
        </row>
        <row r="566">
          <cell r="I566">
            <v>3010200</v>
          </cell>
        </row>
        <row r="568">
          <cell r="I568">
            <v>3081300</v>
          </cell>
        </row>
        <row r="569">
          <cell r="I569">
            <v>3081300</v>
          </cell>
        </row>
        <row r="572">
          <cell r="I572">
            <v>848300</v>
          </cell>
        </row>
        <row r="573">
          <cell r="I573">
            <v>244600</v>
          </cell>
        </row>
        <row r="575">
          <cell r="I575">
            <v>489400</v>
          </cell>
        </row>
        <row r="577">
          <cell r="I577">
            <v>1468300</v>
          </cell>
        </row>
        <row r="578">
          <cell r="I578">
            <v>293900</v>
          </cell>
        </row>
        <row r="579">
          <cell r="I579">
            <v>554100</v>
          </cell>
        </row>
        <row r="581">
          <cell r="I581">
            <v>571000</v>
          </cell>
        </row>
        <row r="583">
          <cell r="I583">
            <v>1631500</v>
          </cell>
        </row>
        <row r="588">
          <cell r="I588">
            <v>23087700</v>
          </cell>
        </row>
        <row r="589">
          <cell r="I589">
            <v>18470100</v>
          </cell>
        </row>
        <row r="590">
          <cell r="I590">
            <v>19085800</v>
          </cell>
        </row>
        <row r="591">
          <cell r="I591">
            <v>2401100</v>
          </cell>
        </row>
        <row r="592">
          <cell r="I592">
            <v>5220800</v>
          </cell>
        </row>
        <row r="593">
          <cell r="I593">
            <v>8114400</v>
          </cell>
        </row>
        <row r="594">
          <cell r="I594">
            <v>17608200</v>
          </cell>
        </row>
        <row r="595">
          <cell r="I595">
            <v>4309700</v>
          </cell>
        </row>
        <row r="596">
          <cell r="I596">
            <v>897200</v>
          </cell>
        </row>
        <row r="597">
          <cell r="I597">
            <v>5387100</v>
          </cell>
        </row>
        <row r="600">
          <cell r="I600">
            <v>829500</v>
          </cell>
        </row>
        <row r="601">
          <cell r="I601">
            <v>5848800</v>
          </cell>
        </row>
        <row r="602">
          <cell r="I602">
            <v>32200</v>
          </cell>
        </row>
        <row r="603">
          <cell r="I603">
            <v>12500</v>
          </cell>
        </row>
        <row r="606">
          <cell r="I606">
            <v>5438400</v>
          </cell>
        </row>
        <row r="607">
          <cell r="I607">
            <v>9700</v>
          </cell>
        </row>
        <row r="608">
          <cell r="I608">
            <v>89900</v>
          </cell>
        </row>
        <row r="609">
          <cell r="I609">
            <v>196100</v>
          </cell>
        </row>
        <row r="610">
          <cell r="I610">
            <v>978800</v>
          </cell>
        </row>
        <row r="611">
          <cell r="I611">
            <v>24500</v>
          </cell>
        </row>
        <row r="612">
          <cell r="I612">
            <v>407800</v>
          </cell>
        </row>
        <row r="613">
          <cell r="I613">
            <v>40600</v>
          </cell>
        </row>
        <row r="614">
          <cell r="I614">
            <v>73800</v>
          </cell>
        </row>
        <row r="615">
          <cell r="I615">
            <v>562700</v>
          </cell>
        </row>
        <row r="616">
          <cell r="I616">
            <v>1223500</v>
          </cell>
        </row>
        <row r="619">
          <cell r="I619">
            <v>27600</v>
          </cell>
        </row>
        <row r="620">
          <cell r="I620">
            <v>1142000</v>
          </cell>
        </row>
        <row r="622">
          <cell r="I622">
            <v>636200</v>
          </cell>
        </row>
        <row r="623">
          <cell r="I623">
            <v>98400</v>
          </cell>
        </row>
        <row r="625">
          <cell r="I625">
            <v>978800</v>
          </cell>
        </row>
        <row r="626">
          <cell r="I626">
            <v>1223500</v>
          </cell>
        </row>
        <row r="627">
          <cell r="I627">
            <v>1060400</v>
          </cell>
        </row>
        <row r="629">
          <cell r="I629">
            <v>2447200</v>
          </cell>
        </row>
        <row r="630">
          <cell r="I630">
            <v>571000</v>
          </cell>
        </row>
        <row r="631">
          <cell r="I631">
            <v>24472900</v>
          </cell>
        </row>
        <row r="635">
          <cell r="I635">
            <v>244600</v>
          </cell>
        </row>
        <row r="636">
          <cell r="I636">
            <v>19578300</v>
          </cell>
        </row>
        <row r="638">
          <cell r="I638">
            <v>358800</v>
          </cell>
        </row>
        <row r="639">
          <cell r="I639">
            <v>65261200</v>
          </cell>
        </row>
        <row r="641">
          <cell r="I641">
            <v>19600</v>
          </cell>
        </row>
        <row r="642">
          <cell r="I642">
            <v>244600</v>
          </cell>
        </row>
        <row r="643">
          <cell r="I643">
            <v>4078800</v>
          </cell>
        </row>
        <row r="645">
          <cell r="I645">
            <v>19600</v>
          </cell>
        </row>
        <row r="646">
          <cell r="I646">
            <v>4078800</v>
          </cell>
        </row>
        <row r="649">
          <cell r="I649">
            <v>105900</v>
          </cell>
        </row>
        <row r="650">
          <cell r="I650">
            <v>19600</v>
          </cell>
        </row>
        <row r="651">
          <cell r="I651">
            <v>19600</v>
          </cell>
        </row>
        <row r="652">
          <cell r="I652">
            <v>81400</v>
          </cell>
        </row>
        <row r="653">
          <cell r="I653">
            <v>456800</v>
          </cell>
        </row>
        <row r="654">
          <cell r="I654">
            <v>73800</v>
          </cell>
        </row>
        <row r="655">
          <cell r="I655">
            <v>114100</v>
          </cell>
        </row>
        <row r="656">
          <cell r="I656">
            <v>196100</v>
          </cell>
        </row>
        <row r="658">
          <cell r="I658">
            <v>473100</v>
          </cell>
        </row>
        <row r="659">
          <cell r="I659">
            <v>244600</v>
          </cell>
        </row>
        <row r="660">
          <cell r="I660">
            <v>742200</v>
          </cell>
        </row>
        <row r="661">
          <cell r="I661">
            <v>734100</v>
          </cell>
        </row>
        <row r="662">
          <cell r="I662">
            <v>8373100</v>
          </cell>
        </row>
        <row r="664">
          <cell r="I664">
            <v>13052200</v>
          </cell>
        </row>
        <row r="667">
          <cell r="I667">
            <v>18470100</v>
          </cell>
        </row>
        <row r="668">
          <cell r="I668">
            <v>17608200</v>
          </cell>
        </row>
        <row r="669">
          <cell r="I669">
            <v>5724400</v>
          </cell>
        </row>
        <row r="670">
          <cell r="I670">
            <v>3589300</v>
          </cell>
        </row>
        <row r="671">
          <cell r="I671">
            <v>6095100</v>
          </cell>
        </row>
        <row r="672">
          <cell r="I672">
            <v>3589300</v>
          </cell>
        </row>
        <row r="673">
          <cell r="I673">
            <v>5220800</v>
          </cell>
        </row>
        <row r="674">
          <cell r="I674">
            <v>1794600</v>
          </cell>
        </row>
        <row r="675">
          <cell r="I675">
            <v>215400</v>
          </cell>
        </row>
        <row r="676">
          <cell r="I676">
            <v>179300</v>
          </cell>
        </row>
        <row r="677">
          <cell r="I677">
            <v>81400</v>
          </cell>
        </row>
        <row r="678">
          <cell r="I678">
            <v>64500</v>
          </cell>
        </row>
        <row r="679">
          <cell r="I679">
            <v>78400</v>
          </cell>
        </row>
        <row r="680">
          <cell r="I680">
            <v>143800</v>
          </cell>
        </row>
        <row r="681">
          <cell r="I681">
            <v>832600</v>
          </cell>
        </row>
        <row r="682">
          <cell r="I682">
            <v>3140600</v>
          </cell>
        </row>
        <row r="684">
          <cell r="I684">
            <v>26800</v>
          </cell>
        </row>
        <row r="685">
          <cell r="I685">
            <v>88400</v>
          </cell>
        </row>
        <row r="686">
          <cell r="I686">
            <v>114100</v>
          </cell>
        </row>
        <row r="687">
          <cell r="I687">
            <v>88400</v>
          </cell>
        </row>
        <row r="688">
          <cell r="I688">
            <v>107700</v>
          </cell>
        </row>
        <row r="689">
          <cell r="I689">
            <v>88400</v>
          </cell>
        </row>
        <row r="690">
          <cell r="I690">
            <v>76900</v>
          </cell>
        </row>
        <row r="693">
          <cell r="I693">
            <v>10604900</v>
          </cell>
        </row>
        <row r="696">
          <cell r="I696">
            <v>63000</v>
          </cell>
        </row>
        <row r="697">
          <cell r="I697">
            <v>44500</v>
          </cell>
        </row>
        <row r="698">
          <cell r="I698">
            <v>67700</v>
          </cell>
        </row>
        <row r="700">
          <cell r="I700">
            <v>407800</v>
          </cell>
        </row>
        <row r="701">
          <cell r="I701">
            <v>440400</v>
          </cell>
        </row>
        <row r="702">
          <cell r="I702">
            <v>8465400</v>
          </cell>
        </row>
      </sheetData>
      <sheetData sheetId="7">
        <row r="8">
          <cell r="I8">
            <v>72000</v>
          </cell>
        </row>
        <row r="9">
          <cell r="I9">
            <v>5088000</v>
          </cell>
        </row>
        <row r="10">
          <cell r="I10">
            <v>3180000</v>
          </cell>
        </row>
        <row r="11">
          <cell r="I11">
            <v>7900</v>
          </cell>
        </row>
        <row r="12">
          <cell r="I12">
            <v>72000</v>
          </cell>
        </row>
        <row r="13">
          <cell r="I13">
            <v>1033500</v>
          </cell>
        </row>
        <row r="14">
          <cell r="I14">
            <v>3072000</v>
          </cell>
        </row>
        <row r="15">
          <cell r="F15" t="str">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ell>
          <cell r="I15">
            <v>1680000</v>
          </cell>
        </row>
        <row r="16">
          <cell r="I16">
            <v>12720000</v>
          </cell>
        </row>
        <row r="17">
          <cell r="I17">
            <v>18000000</v>
          </cell>
        </row>
        <row r="18">
          <cell r="F18"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18">
            <v>17160000</v>
          </cell>
        </row>
        <row r="19">
          <cell r="I19">
            <v>1668000</v>
          </cell>
        </row>
        <row r="20">
          <cell r="I20">
            <v>12099600</v>
          </cell>
        </row>
        <row r="21">
          <cell r="I21">
            <v>7908000</v>
          </cell>
        </row>
        <row r="22">
          <cell r="I22">
            <v>20388000</v>
          </cell>
        </row>
        <row r="23">
          <cell r="I23">
            <v>954000</v>
          </cell>
        </row>
        <row r="24">
          <cell r="I24">
            <v>1297400</v>
          </cell>
        </row>
        <row r="28">
          <cell r="F28" t="str">
            <v>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
- Mã sản phẩm: BL2-001A
- Xuất xứ: Việt Nam</v>
          </cell>
          <cell r="I28">
            <v>51000</v>
          </cell>
        </row>
        <row r="29">
          <cell r="F29" t="str">
            <v>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
- Mã sản phẩm: BL2-002A
- Xuất xứ: Việt Nam</v>
          </cell>
          <cell r="I29">
            <v>69000</v>
          </cell>
        </row>
        <row r="30">
          <cell r="F30" t="str">
            <v>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
- Mã sản phẩm: BL2-003A
- Xuất xứ: Việt Nam</v>
          </cell>
          <cell r="I30">
            <v>51000</v>
          </cell>
        </row>
        <row r="31">
          <cell r="F31" t="str">
            <v>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
- Mã sản phẩm: BL2-004A
- Xuất xứ: Việt Nam</v>
          </cell>
          <cell r="I31">
            <v>51000</v>
          </cell>
        </row>
        <row r="32">
          <cell r="F32" t="str">
            <v>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
- Mã sản phẩm: BL2-005A
- Xuất xứ: Việt Nam</v>
          </cell>
          <cell r="I32">
            <v>51000</v>
          </cell>
        </row>
        <row r="33">
          <cell r="F33" t="str">
            <v>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
- Mã sản phẩm: BL2-006A
- Xuất xứ: Việt Nam</v>
          </cell>
          <cell r="I33">
            <v>51000</v>
          </cell>
        </row>
        <row r="35">
          <cell r="F35" t="str">
            <v>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
- Mã sản phẩm: BL2-007A
- Xuất xứ: Việt Nam</v>
          </cell>
          <cell r="I35">
            <v>26200</v>
          </cell>
        </row>
        <row r="36">
          <cell r="I36">
            <v>127200</v>
          </cell>
        </row>
        <row r="39">
          <cell r="I39">
            <v>318000</v>
          </cell>
        </row>
        <row r="40">
          <cell r="I40">
            <v>3100500</v>
          </cell>
        </row>
        <row r="41">
          <cell r="I41">
            <v>72000</v>
          </cell>
        </row>
        <row r="45">
          <cell r="I45">
            <v>87700</v>
          </cell>
        </row>
        <row r="46">
          <cell r="I46">
            <v>874500</v>
          </cell>
        </row>
        <row r="49">
          <cell r="I49">
            <v>3072000</v>
          </cell>
        </row>
        <row r="50">
          <cell r="I50">
            <v>1668000</v>
          </cell>
        </row>
        <row r="51">
          <cell r="F51"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51">
            <v>17160000</v>
          </cell>
        </row>
        <row r="52">
          <cell r="I52">
            <v>18000000</v>
          </cell>
        </row>
        <row r="53">
          <cell r="I53">
            <v>12720000</v>
          </cell>
        </row>
        <row r="54">
          <cell r="I54">
            <v>16335000</v>
          </cell>
        </row>
        <row r="57">
          <cell r="F57"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57">
            <v>17160000</v>
          </cell>
        </row>
        <row r="58">
          <cell r="I58">
            <v>12720000</v>
          </cell>
        </row>
        <row r="59">
          <cell r="I59">
            <v>16335000</v>
          </cell>
        </row>
        <row r="60">
          <cell r="F60" t="str">
            <v>Bao gồm:</v>
          </cell>
          <cell r="I60">
            <v>3577500</v>
          </cell>
        </row>
        <row r="61">
          <cell r="B61" t="str">
            <v>Bộ thiết bị học sinh</v>
          </cell>
          <cell r="F61" t="str">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ell>
        </row>
        <row r="62">
          <cell r="B62" t="str">
            <v>Tai nghe cho học sinh</v>
          </cell>
          <cell r="F62"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ell>
        </row>
        <row r="63">
          <cell r="B63" t="str">
            <v>Bộ chia tín hiệu học sinh</v>
          </cell>
          <cell r="F63" t="str">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ell>
        </row>
        <row r="64">
          <cell r="I64">
            <v>18000000</v>
          </cell>
        </row>
        <row r="65">
          <cell r="I65">
            <v>95400000</v>
          </cell>
        </row>
        <row r="70">
          <cell r="F70"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ell>
          <cell r="I70">
            <v>3450000</v>
          </cell>
        </row>
        <row r="71">
          <cell r="F71"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ell>
          <cell r="I71">
            <v>3450000</v>
          </cell>
        </row>
        <row r="75">
          <cell r="I75">
            <v>3577500</v>
          </cell>
        </row>
        <row r="76">
          <cell r="F76"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76">
            <v>17160000</v>
          </cell>
        </row>
        <row r="77">
          <cell r="F77"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
-Mã sản phẩm: EVD-12
- Xuất xứ: LAV/Trung Quốc</v>
          </cell>
          <cell r="I77">
            <v>12720000</v>
          </cell>
        </row>
        <row r="78">
          <cell r="I78">
            <v>16335000</v>
          </cell>
        </row>
        <row r="79">
          <cell r="F79"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ell>
          <cell r="I79">
            <v>3450000</v>
          </cell>
        </row>
        <row r="80">
          <cell r="F80"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ell>
          <cell r="I80">
            <v>3450000</v>
          </cell>
        </row>
        <row r="84">
          <cell r="F84" t="str">
            <v>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
- Mã sản phẩm: BL2-034A
- Xuất xứ: Việt Nam</v>
          </cell>
          <cell r="I84">
            <v>114700</v>
          </cell>
        </row>
        <row r="85">
          <cell r="F85" t="str">
            <v>Tranh gồm 01 tờ. Minh họa:
- Hình ảnh tiễn thanh niên lên đường nhập ngũ.
Tranh có kích thước (720x1020) mm, in offset 4 màu trên giấy couché có định lượng 200g/m2, cán màng OPP mờ
- Mã sản phẩm: BL2-035A
- Xuất xứ: Việt Nam</v>
          </cell>
          <cell r="I85">
            <v>43500</v>
          </cell>
        </row>
        <row r="86">
          <cell r="F86" t="str">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
- Mã sản phẩm: BL2-036A
- Xuất xứ: Việt Nam</v>
          </cell>
          <cell r="I86">
            <v>112500</v>
          </cell>
        </row>
        <row r="88">
          <cell r="F88" t="str">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Mã sản phẩm: BL2-037A
- Xuất xứ: Việt Nam</v>
          </cell>
          <cell r="I88">
            <v>191200</v>
          </cell>
        </row>
        <row r="90">
          <cell r="F90" t="str">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Mã sản phẩm: BL2-038A
- Xuất xứ: Việt Nam</v>
          </cell>
          <cell r="I90">
            <v>76500</v>
          </cell>
        </row>
        <row r="91">
          <cell r="F91" t="str">
            <v>Tranh gồm 01 tờ. Nội dung thể hiện:
HS tự giác, tích cực học tập: đọc sách ở thư viện, quyết tâm nói tiếng Anh thành thạo.
Tranh có kích thước (720x1020) mm, in offset 4 màu trên giấy couché có định lượng 200g/m2, cán màng OPP mờ
- Mã sản phẩm: BL2-039A
- Xuất xứ: Việt Nam</v>
          </cell>
          <cell r="I91">
            <v>43500</v>
          </cell>
        </row>
        <row r="92">
          <cell r="F92" t="str">
            <v>Tranh gồm 01 tờ. Nội dung tranh thể hiện: Nhóm HS đang cần cù chế tạo rôbot.
Tranh có kích thước (720x1020) mm, in offset 4 màu trên giấy couché có định lượng 200g/m2, cán màng OPP mờ
- mã sản phẩm: BL2-040A
- Xuất xứ: Việt Nam</v>
          </cell>
          <cell r="I92">
            <v>43500</v>
          </cell>
        </row>
        <row r="94">
          <cell r="I94">
            <v>172500</v>
          </cell>
        </row>
        <row r="96">
          <cell r="F96" t="str">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Mã sản phẩm: BL2-042A
- Xuất xứ: Việt Nam</v>
          </cell>
          <cell r="I96">
            <v>43500</v>
          </cell>
        </row>
        <row r="97">
          <cell r="F97" t="str">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
- Mã sản phẩm: BL2-043A
- Xuất xứ: Việt Nam</v>
          </cell>
          <cell r="I97">
            <v>75000</v>
          </cell>
        </row>
        <row r="99">
          <cell r="F99" t="str">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
- Mã sản phẩm: BL2-044A
- Xuất xứ: Việt Nam</v>
          </cell>
          <cell r="I99">
            <v>114700</v>
          </cell>
        </row>
        <row r="100">
          <cell r="F100" t="str">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Mã sản phẩm: BL2-045A
- Xuất xứ: Việt Nam</v>
          </cell>
          <cell r="I100">
            <v>43500</v>
          </cell>
        </row>
        <row r="101">
          <cell r="F101" t="str">
            <v>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
- Mã sản phẩm: BL2-045A
- Xuất xứ: Việt Nam</v>
          </cell>
          <cell r="I101">
            <v>43500</v>
          </cell>
        </row>
        <row r="103">
          <cell r="F103" t="str">
            <v>Bộ tranh thục bành gồm 02 tờ. Nội dung tranh thể hiện:
- Hình ảnh hướng dẫn một số biện pháp tiết kiệm nước của Tổng công ty nước;
- Hình ảnh hướng dẫn một số biện pháp tiết kiệm điện của EVN.
- Mã sản phẩm: BL2-048A
- Xuất xứ: Việt Nam</v>
          </cell>
          <cell r="I103">
            <v>76500</v>
          </cell>
        </row>
        <row r="104">
          <cell r="F104" t="str">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
- Mã sản phẩm: BL2-049A
- Xuất xứ: Việt Nam</v>
          </cell>
          <cell r="I104">
            <v>43500</v>
          </cell>
        </row>
        <row r="106">
          <cell r="F106" t="str">
            <v>Tranh gồm 01 tờ. Nội dung tranh thể hiện:
- Mô phỏng căn cước của công dân nước Việt Nam;
- Mô phỏng giấy khai sinh.
Tranh có kích thước (720x1020) mm, in offset 4 màu trên giấy couché có định lượng 200g/m2, cán màng OPP mờ
- Mã sản phẩm: BL2-050A
- Xuất xứ: Việt Nam</v>
          </cell>
          <cell r="I106">
            <v>43500</v>
          </cell>
        </row>
        <row r="107">
          <cell r="F107" t="str">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
- Mã sản phẩm: BL2-051A
- Xuất xứ: Việt Nam</v>
          </cell>
          <cell r="I107">
            <v>151000</v>
          </cell>
        </row>
        <row r="108">
          <cell r="F108" t="str">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
- Mã sản phẩm: BL2-052A
- Xuất xứ: Việt Nam</v>
          </cell>
          <cell r="I108">
            <v>43500</v>
          </cell>
        </row>
        <row r="109">
          <cell r="F109" t="str">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
- Mã sản phẩm: BL2-053A
- Xuất xứ: Việt Nam</v>
          </cell>
          <cell r="I109">
            <v>43500</v>
          </cell>
        </row>
        <row r="111">
          <cell r="I111">
            <v>1590000</v>
          </cell>
        </row>
        <row r="112">
          <cell r="I112">
            <v>3975000</v>
          </cell>
        </row>
        <row r="113">
          <cell r="I113">
            <v>159000</v>
          </cell>
        </row>
        <row r="119">
          <cell r="F119" t="str">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
- Mã sản phẩm: BL2-067A
- Xuất xứ: Việt Nam</v>
          </cell>
          <cell r="I119">
            <v>11200</v>
          </cell>
        </row>
        <row r="122">
          <cell r="F122" t="str">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 Mã sản phẩm: BL2-068A
- Xuất xứ: Việt Nam</v>
          </cell>
          <cell r="I122">
            <v>76500</v>
          </cell>
        </row>
        <row r="124">
          <cell r="F124" t="str">
            <v>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 Mã sản phẩm: BL2-070A
- Xuất xứ: Việt Nam</v>
          </cell>
          <cell r="I124">
            <v>255000</v>
          </cell>
        </row>
        <row r="127">
          <cell r="F127" t="str">
            <v>-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 Mã sản phẩm: BL2-071A
- Xuất xứ: Việt Nam</v>
          </cell>
          <cell r="I127">
            <v>43500</v>
          </cell>
        </row>
        <row r="130">
          <cell r="F130" t="str">
            <v>01 tờ lược đồ thể hiện Chiến thắng Bạch Đằng năm 938.
Tranh có kích thước (720x1020)mm, dung sai 10mm, in trên giấy couché, định lượng 200g/m2, cán láng OPP mờ. 
- Mã sản phẩm: BL2-074A
- Xuất xứ: Việt Nam</v>
          </cell>
          <cell r="I130">
            <v>43500</v>
          </cell>
        </row>
        <row r="134">
          <cell r="F134" t="str">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 Mã sản phẩm: BL2-077A
- Xuất xứ: Việt Nam</v>
          </cell>
          <cell r="I134">
            <v>43500</v>
          </cell>
        </row>
        <row r="136">
          <cell r="F136" t="str">
            <v>01 tờ lược đồ các quốc gia ở Đông Nam Á trong khoảng thời gian từ nửa sau thế kỷ X đến nửa đầu thế kỷ XVI.
Tranh có kích thước (720x1020)mm, dung sai 10mm, in trên giấy couché, định lượng 200g/m2, cán láng OPP mờ. 
- Mã sản phẩm: BL2-080A
- Xuất xứ: Việt Nam</v>
          </cell>
          <cell r="I136">
            <v>43500</v>
          </cell>
        </row>
        <row r="140">
          <cell r="F140" t="str">
            <v>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 Mã sản phẩm: BL2-081A
- Xuất xứ: Việt Nam</v>
          </cell>
          <cell r="I140">
            <v>43500</v>
          </cell>
        </row>
        <row r="142">
          <cell r="F142" t="str">
            <v>Lược đồ thể hiện được diễn biến cơ bản của cuộc chiến tranh giành độc lập ở Bắc Mỹ (thế kỉ XVIII).
Tranh có kích thước (720x1020)mm, dung sai 10mm, in trên giấy couché, định lượng 200g/m2, cán láng OPP mờ. 
- Mã sản phẩm: BL2-082A
- Xuất xứ: Việt Nam</v>
          </cell>
          <cell r="I142">
            <v>43500</v>
          </cell>
        </row>
        <row r="144">
          <cell r="F144" t="str">
            <v>Lược đồ thể hiện được diễn biến cơ bản của cuộc cách mạng tư sản Pháp (thế kỉ XVIII).
Tranh có kích thước (720x1020)mm, dung sai 10mm, in trên giấy couché, định lượng 200g/m2, cán láng OPP mờ. 
- Mã sản phẩm: BL2-083A
- Xuất xứ: Việt Nam</v>
          </cell>
          <cell r="I144">
            <v>43500</v>
          </cell>
        </row>
        <row r="146">
          <cell r="F146" t="str">
            <v>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 Mã sản phẩm: BL2-084A
- Xuất xứ: Việt Nam</v>
          </cell>
          <cell r="I146">
            <v>43500</v>
          </cell>
        </row>
        <row r="149">
          <cell r="F149" t="str">
            <v>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 Mã sản phẩm: BL2-085A
- Xuất xứ: Việt Nam</v>
          </cell>
          <cell r="I149">
            <v>43500</v>
          </cell>
        </row>
        <row r="150">
          <cell r="F150" t="str">
            <v>Lược đồ Đàng Ngoài, thế kỉ XVIII, thể hiện rõ địa điểm diễn ra một số cuộc khởi nghĩa nông dân tiêu biểu.
Tranh có kích thước (720x1020)mm, dung sai 10mm, in trên giấy couché, định lượng 200g/m2, cán láng OPP mờ. 
- Mã sản phẩm: BL2-086A
- Xuất xứ: Việt Nam</v>
          </cell>
          <cell r="I150">
            <v>43500</v>
          </cell>
        </row>
        <row r="151">
          <cell r="F151" t="str">
            <v>01 lược đồ thể hiện diễn biến chính của phong trào nông dân Tây Sơn thế kỉ XVIII.
Tranh có kích thước (720x1020)mm, dung sai 10mm, in trên giấy couché, định lượng 200g/m2, cán láng OPP mờ. 
- Mã sản phẩm: BL2-087A
- Xuất xứ: Việt Nam</v>
          </cell>
          <cell r="I151">
            <v>43500</v>
          </cell>
        </row>
        <row r="154">
          <cell r="F154" t="str">
            <v>01 tờ lược đồ các nước đế quốc trên thế giới trong thời gian từ cuối thế kỷ XIX đến đầu thế kỷ XX.
Tranh có kích thước (720x1020)mm, dung sai 10mm, in trên giấy couché, định lượng 200g/m2, cán láng OPP mờ. 
- Mã sản phẩm: BL2-088A
- Xuất xứ: Việt Nam</v>
          </cell>
          <cell r="I154">
            <v>43500</v>
          </cell>
        </row>
        <row r="156">
          <cell r="F156" t="str">
            <v>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 Mã sản phẩm: BL2-089A
- Xuất xứ: Việt Nam</v>
          </cell>
          <cell r="I156">
            <v>43500</v>
          </cell>
        </row>
        <row r="159">
          <cell r="F159" t="str">
            <v>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 Mã sản phẩm: BL2-090A
- Xuất xứ: Việt Nam</v>
          </cell>
          <cell r="I159">
            <v>43500</v>
          </cell>
        </row>
        <row r="161">
          <cell r="F161" t="str">
            <v>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 Mã sản phẩm: BL2-091A
- Xuất xứ: Việt Nam</v>
          </cell>
          <cell r="I161">
            <v>43500</v>
          </cell>
        </row>
        <row r="163">
          <cell r="F163" t="str">
            <v>Lược đồ phong trào đấu tranh chống thực dân phương Tây ở Đông Nam Á cuối thế kỷ XIX, đầu thế kỷ XX.
Tranh có kích thước (720x1020)mm, dung sai 10mm, in trên giấy couché, định lượng 200g/m2, cán láng OPP mờ. 
- Mã sản phẩm: BL2-092A
- Xuất xứ: Việt Nam</v>
          </cell>
          <cell r="I163">
            <v>43500</v>
          </cell>
        </row>
        <row r="166">
          <cell r="F166" t="str">
            <v>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 Mã sản phẩm: BL2-093A
- Xuất xứ: Việt Nam</v>
          </cell>
          <cell r="I166">
            <v>43500</v>
          </cell>
        </row>
        <row r="168">
          <cell r="F168" t="str">
            <v>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 Mã sản phẩm: BL2-094A
- Xuất xứ: Việt Nam</v>
          </cell>
          <cell r="I168">
            <v>100000</v>
          </cell>
        </row>
        <row r="173">
          <cell r="F173" t="str">
            <v>01 tờ lược đồ Việt Nam thể hiện rõ phạm vi biển đảo của Việt Nam, (sử dụng chung lớp 8).
Tranh có kích thước (720x1020)mm, dung sai 10mm, in trên giấy couché, định lượng 200g/m2, cán láng OPP mờ. 
- Mã sản phẩm: BL2-095A
- Xuất xứ: Việt Nam</v>
          </cell>
          <cell r="I173">
            <v>43500</v>
          </cell>
        </row>
        <row r="175">
          <cell r="F175" t="str">
            <v>01 tờ lược đồ tiến trình xác lập và thực thi chủ quyền của Việt Nam đối với các khu vực biển đảo.
Tranh có kích thước (720x1020)mm, dung sai 10mm, in trên giấy couché, định lượng 200g/m2, cán láng OPP mờ. 
- Mã sản phẩm: BL2-096A
- Xuất xứ: Việt Nam</v>
          </cell>
          <cell r="I175">
            <v>43500</v>
          </cell>
        </row>
        <row r="177">
          <cell r="I177">
            <v>11250000</v>
          </cell>
        </row>
        <row r="180">
          <cell r="I180">
            <v>477000</v>
          </cell>
        </row>
        <row r="181">
          <cell r="I181">
            <v>477000</v>
          </cell>
        </row>
        <row r="182">
          <cell r="I182">
            <v>79500</v>
          </cell>
        </row>
        <row r="183">
          <cell r="I183">
            <v>191200</v>
          </cell>
        </row>
        <row r="184">
          <cell r="F184" t="str">
            <v>- Nhiệt độ: -30 độ C đến 50 độ C
- Độ ẩm: 20% - 100%
- Độ chính xác nhiệt độ: ±1 độ C
- Độ chính xác độ ẩm: ±2%
- Vạch chia: 1 độ C và 2%
- Mã sản phẩm: TH101B
- Xuất xứ: Pingxiang/ Trung Quốc</v>
          </cell>
          <cell r="I184">
            <v>79500</v>
          </cell>
        </row>
        <row r="189">
          <cell r="I189">
            <v>19200</v>
          </cell>
        </row>
        <row r="191">
          <cell r="I191">
            <v>19200</v>
          </cell>
        </row>
        <row r="193">
          <cell r="F193" t="str">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
- Mã sản phẩm: BL2-142A
- Xuất xứ: Việt Nam</v>
          </cell>
          <cell r="I193">
            <v>43500</v>
          </cell>
        </row>
        <row r="194">
          <cell r="F194" t="str">
            <v>Tranh thể hiện các dạng địa hình chính: núi, cao nguyên, đồng bằng, đồi.
Kích thước (720x1020)mm, dung sai 10mm, in offset 4 màu trên giấy couché định lượng 200g/m2, cán OPP mờ
- Mã sản phẩm: BL2-143A
- Xuất xứ: Việt Nam</v>
          </cell>
          <cell r="I194">
            <v>43500</v>
          </cell>
        </row>
        <row r="195">
          <cell r="I195">
            <v>19200</v>
          </cell>
        </row>
        <row r="196">
          <cell r="I196">
            <v>19200</v>
          </cell>
        </row>
        <row r="198">
          <cell r="I198">
            <v>19200</v>
          </cell>
        </row>
        <row r="200">
          <cell r="F200" t="str">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
- Mã sản phẩm: BL2-147A
- Xuất xứ: Việt Nam</v>
          </cell>
          <cell r="I200">
            <v>43500</v>
          </cell>
        </row>
        <row r="202">
          <cell r="I202">
            <v>19200</v>
          </cell>
        </row>
        <row r="203">
          <cell r="I203">
            <v>19200</v>
          </cell>
        </row>
        <row r="206">
          <cell r="I206">
            <v>19200</v>
          </cell>
        </row>
        <row r="210">
          <cell r="F210" t="str">
            <v>Bản đồ treo tường thể hiện các khu vực giờ trên Trái Đất.
Kích thước (720x1020)mm, dung sai 10mm, in offset 4 màu trên giấy couché định lượng 200g/m2, cán OPP mờ
- Mã sản phẩm; BL2-152A
- Xuất xứ: Việt Nam</v>
          </cell>
          <cell r="I210">
            <v>43500</v>
          </cell>
        </row>
        <row r="212">
          <cell r="F212" t="str">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
- Mã sản phẩm: BL2-153A
- Xuất xứ: Việt Nam</v>
          </cell>
          <cell r="I212">
            <v>43500</v>
          </cell>
        </row>
        <row r="214">
          <cell r="F214" t="str">
            <v>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
- Mã sản phẩm: BL2-154A
- Xuất xứ: Việt Nam</v>
          </cell>
          <cell r="I214">
            <v>43500</v>
          </cell>
        </row>
        <row r="215">
          <cell r="F215" t="str">
            <v>Lược đồ treo tường, thể hiện phân tầng màu phân bố nhiệt độ trung bình năm trên Trái Đất.
Kích thước (720x1020)mm, dung sai 10mm, in offset 4 màu trên giấy couché định lượng 200g/m2, cán OPP mờ
- Mã sản phẩm: BL2-155A
- Xuất xứ: Việt Nam</v>
          </cell>
          <cell r="I215">
            <v>43500</v>
          </cell>
        </row>
        <row r="216">
          <cell r="F216" t="str">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
- Mã sản phẩm: BL2-156A
- Xuất xứ: Việt Nam</v>
          </cell>
          <cell r="I216">
            <v>43500</v>
          </cell>
        </row>
        <row r="218">
          <cell r="F218" t="str">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
- Mã sản phẩm: BL2-157A
- Xuất xứ: Việt Nam</v>
          </cell>
          <cell r="I218">
            <v>43500</v>
          </cell>
        </row>
        <row r="220">
          <cell r="F220" t="str">
            <v>Bản đồ treo tường, thể hiện các loại đất chính của các đới cảnh quan thiên nhiên trên Trái Đất.
Kích thước (720x1020)mm, dung sai 10mm, in offset 4 màu trên giấy couché định lượng 200g/m2, cán OPP mờ
- Mã sản phẩm: BL2-158A
- Xuất xứ: Việt Nam</v>
          </cell>
          <cell r="I220">
            <v>43500</v>
          </cell>
        </row>
        <row r="221">
          <cell r="F221" t="str">
            <v>Bản đồ treo tường, thể hiện các đới thiên nhiên. Ngoài khung bản đồ có một số ảnh minh họa về các đới thiên nhiên này.
Kích thước (720x1020)mm, dung sai 10mm, in offset 4 màu trên giấy couché định lượng 200g/m2, cán OPP mờ
- Mã sản phẩm: BL2-159A
- Xuất xứ: Việt Nam</v>
          </cell>
          <cell r="I221">
            <v>43500</v>
          </cell>
        </row>
        <row r="223">
          <cell r="F223" t="str">
            <v>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
- Mã sản phẩm: BL2-160A
- Xuất xứ: Việt Nam</v>
          </cell>
          <cell r="I223">
            <v>43500</v>
          </cell>
        </row>
        <row r="226">
          <cell r="F226" t="str">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
- Mã sản phẩm: BL2-161A
- Xuất xứ: Việt Nam</v>
          </cell>
          <cell r="I226">
            <v>43500</v>
          </cell>
        </row>
        <row r="227">
          <cell r="F227" t="str">
            <v>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
- Mã sản phẩm: BL2-162A
- Xuất xứ: Việt Nam</v>
          </cell>
          <cell r="I227">
            <v>43500</v>
          </cell>
        </row>
        <row r="229">
          <cell r="F229" t="str">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
- Mã sản phẩm: BL2-163A
- Xuất xứ: Việt Nam</v>
          </cell>
          <cell r="I229">
            <v>43500</v>
          </cell>
        </row>
        <row r="230">
          <cell r="F230" t="str">
            <v>Bản đồ treo tường, thể hiện: các khu vực địa hình, khí hậu, sông ngòi, thảm thực vật, khoáng sản chính ở châu Á.
Kích thước (720x1020)mm, dung sai 10mm, in offset 4 màu trên giấy couché định lượng 200g/m2, cán OPP mờ.
- Mã sản phẩm: BL2-164A
- Xuất xứ: Việt Nam</v>
          </cell>
          <cell r="I230">
            <v>43500</v>
          </cell>
        </row>
        <row r="232">
          <cell r="F232" t="str">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
- Mã sản phẩm: BL2-165A
- Xuất xứ: Việt Nam</v>
          </cell>
          <cell r="I232">
            <v>43500</v>
          </cell>
        </row>
        <row r="233">
          <cell r="F233" t="str">
            <v>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
- Mã sản phẩm: BL2-166A
- Xuất xứ: Việt Nam</v>
          </cell>
          <cell r="I233">
            <v>43500</v>
          </cell>
        </row>
        <row r="235">
          <cell r="F235" t="str">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
- Mã sản phẩm: BL2-167A
- Xuất xứ: Việt Nam</v>
          </cell>
          <cell r="I235">
            <v>43500</v>
          </cell>
        </row>
        <row r="236">
          <cell r="F236" t="str">
            <v>Bản đồ treo tường, thể hiện: địa hình, khí hậu, sông, hồ, thảm thực vật, khoáng sản chính ở châu Mỹ.
Kích thước (720x1020)mm, dung sai 10mm, in offset 4 màu trên giấy couché định lượng 200g/m2, cán OPP mờ.
- Mã sản phẩm: BL2-168A
- Xuất xứ: Việt Nam</v>
          </cell>
          <cell r="I236">
            <v>43500</v>
          </cell>
        </row>
        <row r="238">
          <cell r="F238" t="str">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
- Mã sản phẩm: BL2-169A
- Xuất xứ: Việt Nam</v>
          </cell>
          <cell r="I238">
            <v>43500</v>
          </cell>
        </row>
        <row r="239">
          <cell r="F239" t="str">
            <v>Bản đồ treo tường, thể hiện: địa hình, khí hậu, sông ngòi, thảm thực vật, khoáng sản chính ở châu Đại Dương.
Kích thước (720x1020)mm, dung sai 10mm, in offset 4 màu trên giấy couché định lượng 200g/m2, cán OPP mờ.
- Mã sản phẩm: BL2-170A
- Xuất xứ: Việt Nam</v>
          </cell>
          <cell r="I239">
            <v>43500</v>
          </cell>
        </row>
        <row r="241">
          <cell r="F241" t="str">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
- Mã sản phẩm: BL2-171A
- Xuất xứ: Việt Nam</v>
          </cell>
          <cell r="I241">
            <v>43500</v>
          </cell>
        </row>
        <row r="244">
          <cell r="I244">
            <v>133500</v>
          </cell>
        </row>
        <row r="246">
          <cell r="I246">
            <v>133500</v>
          </cell>
        </row>
        <row r="248">
          <cell r="I248">
            <v>133500</v>
          </cell>
        </row>
        <row r="249">
          <cell r="I249">
            <v>133500</v>
          </cell>
        </row>
        <row r="251">
          <cell r="I251">
            <v>133500</v>
          </cell>
        </row>
        <row r="253">
          <cell r="I253">
            <v>133500</v>
          </cell>
        </row>
        <row r="255">
          <cell r="I255">
            <v>11250000</v>
          </cell>
        </row>
        <row r="258">
          <cell r="I258">
            <v>1356000</v>
          </cell>
        </row>
        <row r="259">
          <cell r="I259">
            <v>1215700</v>
          </cell>
        </row>
        <row r="260">
          <cell r="I260">
            <v>1515000</v>
          </cell>
        </row>
        <row r="261">
          <cell r="I261">
            <v>105000</v>
          </cell>
        </row>
        <row r="262">
          <cell r="I262">
            <v>526500</v>
          </cell>
        </row>
        <row r="263">
          <cell r="I263">
            <v>288000</v>
          </cell>
        </row>
        <row r="264">
          <cell r="I264">
            <v>874500</v>
          </cell>
        </row>
        <row r="265">
          <cell r="I265">
            <v>415500</v>
          </cell>
        </row>
        <row r="266">
          <cell r="F266" t="str">
            <v>Φ0,3 mm, dài 150-200mm.
- Mã sản phẩm: KHTN-I.9
- Xuất xứ: Việt Nam</v>
          </cell>
          <cell r="I266">
            <v>15700</v>
          </cell>
        </row>
        <row r="267">
          <cell r="I267">
            <v>718500</v>
          </cell>
        </row>
        <row r="268">
          <cell r="I268">
            <v>1353000</v>
          </cell>
        </row>
        <row r="269">
          <cell r="I269">
            <v>192000</v>
          </cell>
        </row>
        <row r="270">
          <cell r="F270" t="str">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ell>
          <cell r="I270">
            <v>11937000</v>
          </cell>
        </row>
        <row r="271">
          <cell r="I271">
            <v>2547000</v>
          </cell>
        </row>
        <row r="272">
          <cell r="I272">
            <v>2547000</v>
          </cell>
        </row>
        <row r="273">
          <cell r="I273">
            <v>2388000</v>
          </cell>
        </row>
        <row r="274">
          <cell r="F274" t="str">
            <v>Loại điện tử hiện số, 10 LAP trở lên, độ chính xác 1/100 giây, chống nước, theo tiêu chuẩn của Tổng cục TDTT.
- mã sản phẩm: XL-026N
- Xuất xứ: Pingxiang/ Trung Quốc</v>
          </cell>
          <cell r="I274">
            <v>271500</v>
          </cell>
        </row>
        <row r="275">
          <cell r="I275">
            <v>138700</v>
          </cell>
        </row>
        <row r="276">
          <cell r="I276">
            <v>103500</v>
          </cell>
        </row>
        <row r="277">
          <cell r="F277" t="str">
            <v>Kích thước (7x15x120) mm và (10x20x170) mm; bằng thép hợp kim, màu sơn 2 cực khác nhau.
- mã sản phẩm: KHTN-I.20
- Xuất xứ: Pingxiang/ Trung Quốc</v>
          </cell>
          <cell r="I277">
            <v>112500</v>
          </cell>
        </row>
        <row r="278">
          <cell r="I278">
            <v>414000</v>
          </cell>
        </row>
        <row r="279">
          <cell r="I279">
            <v>256500</v>
          </cell>
        </row>
        <row r="280">
          <cell r="I280">
            <v>256500</v>
          </cell>
        </row>
        <row r="281">
          <cell r="I281">
            <v>1194000</v>
          </cell>
        </row>
        <row r="282">
          <cell r="I282">
            <v>40500</v>
          </cell>
        </row>
        <row r="283">
          <cell r="I283">
            <v>24700</v>
          </cell>
        </row>
        <row r="284">
          <cell r="I284">
            <v>439500</v>
          </cell>
        </row>
        <row r="285">
          <cell r="I285">
            <v>220500</v>
          </cell>
        </row>
        <row r="286">
          <cell r="I286">
            <v>33700</v>
          </cell>
        </row>
        <row r="287">
          <cell r="I287">
            <v>40500</v>
          </cell>
        </row>
        <row r="288">
          <cell r="I288">
            <v>19200</v>
          </cell>
        </row>
        <row r="289">
          <cell r="I289">
            <v>56200</v>
          </cell>
        </row>
        <row r="290">
          <cell r="I290">
            <v>143200</v>
          </cell>
        </row>
        <row r="291">
          <cell r="F291" t="str">
            <v>Nhựa trong suốt, không màu, chịu hóa chất.
- Mã sản phẩm: KHTN-I.34
- Xuất xứ: Việt Nam</v>
          </cell>
          <cell r="I291">
            <v>32200</v>
          </cell>
        </row>
        <row r="292">
          <cell r="I292">
            <v>19200</v>
          </cell>
        </row>
        <row r="293">
          <cell r="I293">
            <v>234000</v>
          </cell>
        </row>
        <row r="294">
          <cell r="F294" t="str">
            <v>Hình trụ ɸ42 mm; cao 315 mm; có để; giới hạn đo 250 ml; độ chia nhỏ nhất 2 ml; bằng thủy tinh trung tính hoặc nhựa an toàn, chịu nhiệt độ cao.
- Mã sản phẩm: KHTN-I.37
- Xuất xứ: Pingxiang/ Trung Quốc</v>
          </cell>
          <cell r="I294">
            <v>76500</v>
          </cell>
        </row>
        <row r="295">
          <cell r="F295" t="str">
            <v>Thủy tinh trung tính, chịu nhiệt, hình trụ Φ72mm, chiều cao 95mm có vạch chia độ.
- Mã sản phẩm: KHTN-I.38
- Xuất xứ: Pingxiang/ Trung Quốc</v>
          </cell>
          <cell r="I295">
            <v>35200</v>
          </cell>
        </row>
        <row r="296">
          <cell r="F296" t="str">
            <v>Thủy tinh trung tính, chịu nhiệt, hình trụ Φ50 mm, chiều cao 73 mm.
- Mã sản phẩm: KHTN-I.39
- Xuất xứ: Pingxiang/ Trung Quốc</v>
          </cell>
          <cell r="I296">
            <v>27000</v>
          </cell>
        </row>
        <row r="297">
          <cell r="I297">
            <v>103500</v>
          </cell>
        </row>
        <row r="298">
          <cell r="I298">
            <v>5200</v>
          </cell>
        </row>
        <row r="299">
          <cell r="I299">
            <v>39000</v>
          </cell>
        </row>
        <row r="300">
          <cell r="I300">
            <v>39000</v>
          </cell>
        </row>
        <row r="301">
          <cell r="F301" t="str">
            <v>Thủy tinh trung tính, chịu nhiệt, đường kính đáy Φ63mm, chiều cao bình 93mm (trong đó cổ bình dài 25mm, kích thước Φ22mm).
- Mã sản phẩm: KHTN-I.44
- Xuất xứ: Pingxiang/ Trung Quốc</v>
          </cell>
          <cell r="I301">
            <v>29200</v>
          </cell>
        </row>
        <row r="302">
          <cell r="I302">
            <v>40500</v>
          </cell>
        </row>
        <row r="303">
          <cell r="I303">
            <v>105000</v>
          </cell>
        </row>
        <row r="304">
          <cell r="I304">
            <v>28500</v>
          </cell>
        </row>
        <row r="305">
          <cell r="F305" t="str">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
- Mã sản phẩm: KHTN-I.48
- Xuất xứ: Pingxiang/ Trung Quốc</v>
          </cell>
          <cell r="I305">
            <v>132000</v>
          </cell>
        </row>
        <row r="306">
          <cell r="I306">
            <v>12700</v>
          </cell>
        </row>
        <row r="307">
          <cell r="I307">
            <v>11200</v>
          </cell>
        </row>
        <row r="308">
          <cell r="I308">
            <v>33700</v>
          </cell>
        </row>
        <row r="309">
          <cell r="F309" t="str">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ell>
          <cell r="I309">
            <v>478500</v>
          </cell>
        </row>
        <row r="310">
          <cell r="I310">
            <v>103500</v>
          </cell>
        </row>
        <row r="311">
          <cell r="I311">
            <v>39700</v>
          </cell>
        </row>
        <row r="312">
          <cell r="F312" t="str">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ell>
          <cell r="I312">
            <v>3586500</v>
          </cell>
        </row>
        <row r="313">
          <cell r="I313">
            <v>16500</v>
          </cell>
        </row>
        <row r="314">
          <cell r="I314">
            <v>18285000</v>
          </cell>
        </row>
        <row r="316">
          <cell r="I316">
            <v>316</v>
          </cell>
        </row>
        <row r="317">
          <cell r="F317" t="str">
            <v>Đựng trong lọ thủy tinh tối màu đóng gói Lọ 5g không tách lẻ
- Mã sản phẩm: I2
- Xuất xứ: Việt Nam</v>
          </cell>
          <cell r="I317">
            <v>8723</v>
          </cell>
        </row>
        <row r="318">
          <cell r="I318">
            <v>1057</v>
          </cell>
        </row>
        <row r="319">
          <cell r="F319" t="str">
            <v>Đựng trong lọ nhựa, có nút kín đóng gói Lọ 100g không tách lẻ
- Mã sản phẩm: Cu
- Xuất xứ: Việt Nam</v>
          </cell>
          <cell r="I319">
            <v>883</v>
          </cell>
        </row>
        <row r="320">
          <cell r="I320">
            <v>354</v>
          </cell>
        </row>
        <row r="321">
          <cell r="I321">
            <v>263</v>
          </cell>
        </row>
        <row r="322">
          <cell r="F322" t="str">
            <v>Đựng trong lọ nhựa, có nút kín đóng gói Lọ 100g không tách lẻ
- Mã sản phẩm: Zn
- Xuất xứ: Việt Nam</v>
          </cell>
          <cell r="I322">
            <v>801</v>
          </cell>
        </row>
        <row r="323">
          <cell r="F323" t="str">
            <v>Đựng trong lọ thủy tinh tối màu đóng gói Lọ 50g không tách lẻ
- Mã sản phẩm: Na
- Xuất xứ: Việt Nam</v>
          </cell>
          <cell r="I323">
            <v>3511</v>
          </cell>
        </row>
        <row r="324">
          <cell r="I324">
            <v>1415</v>
          </cell>
        </row>
        <row r="325">
          <cell r="I325">
            <v>1234</v>
          </cell>
        </row>
        <row r="326">
          <cell r="I326">
            <v>525</v>
          </cell>
        </row>
        <row r="327">
          <cell r="F327" t="str">
            <v>Đựng trong lọ nhựa, có nút kín đóng gói Lọ 10g không tách lẻ
- Mã sản phẩm: MnO2
- Xuất xứ: Việt Nam</v>
          </cell>
          <cell r="I327">
            <v>2472</v>
          </cell>
        </row>
        <row r="328">
          <cell r="I328">
            <v>316</v>
          </cell>
        </row>
        <row r="329">
          <cell r="I329">
            <v>528</v>
          </cell>
        </row>
        <row r="330">
          <cell r="I330">
            <v>941</v>
          </cell>
        </row>
        <row r="331">
          <cell r="F331" t="str">
            <v>Đựng trong lọ thủy tinh tối màu đóng gói Lọ 500ml không tách lẻ
- Mã sản phẩm: H2SO4
- Xuất xứ: Việt Nam</v>
          </cell>
          <cell r="I331">
            <v>1490</v>
          </cell>
        </row>
        <row r="332">
          <cell r="I332">
            <v>1033</v>
          </cell>
        </row>
        <row r="333">
          <cell r="F333" t="str">
            <v>Đựng trong lọ nhựa, có nút kín đóng gói Lọ 10g không tách lẻ
- Mã sản phẩm: MgSO4
- Xuất xứ: Việt Nam</v>
          </cell>
          <cell r="I333">
            <v>2110</v>
          </cell>
        </row>
        <row r="334">
          <cell r="I334">
            <v>1752</v>
          </cell>
        </row>
        <row r="335">
          <cell r="I335">
            <v>211</v>
          </cell>
        </row>
        <row r="336">
          <cell r="I336">
            <v>506</v>
          </cell>
        </row>
        <row r="337">
          <cell r="F337" t="str">
            <v>Đựng trong lọ thủy tinh tối màu đóng gói Lọ 200ml không tách lẻ
- Mã sản phẩm: AgNO3
- Xuất xứ: Việt Nam</v>
          </cell>
          <cell r="I337">
            <v>6029</v>
          </cell>
        </row>
        <row r="338">
          <cell r="I338">
            <v>1077</v>
          </cell>
        </row>
        <row r="339">
          <cell r="I339">
            <v>317</v>
          </cell>
        </row>
        <row r="340">
          <cell r="I340">
            <v>263</v>
          </cell>
        </row>
        <row r="341">
          <cell r="F341" t="str">
            <v>Đựng trong hộp nhựa đóng gói Hộp không tách lẻ
- Mã sản phẩm: Giấy phenolphthalein
- Xuất xứ: Việt Nam</v>
          </cell>
          <cell r="I341">
            <v>39738</v>
          </cell>
        </row>
        <row r="342">
          <cell r="F342" t="str">
            <v>Đựng trong lọ nhựa, có nút kín đóng gói Lọ 200ml không tách lẻ
- Mã sản phẩm: Dung dịch phenolphthalein
- Xuất xứ: Việt Nam</v>
          </cell>
          <cell r="I342">
            <v>1899</v>
          </cell>
        </row>
        <row r="343">
          <cell r="I343">
            <v>1120</v>
          </cell>
        </row>
        <row r="344">
          <cell r="F344" t="str">
            <v>Đựng trong lọ nhựa, có nút kín đóng gói Can 2 lít không tách lẻ
- Mã sản phẩm: C2H5OH
- Xuất xứ: Việt Nam</v>
          </cell>
          <cell r="I344">
            <v>76913</v>
          </cell>
        </row>
        <row r="345">
          <cell r="F345" t="str">
            <v>Đựng trong lọ nhựa, có nút kín đóng gói Lọ 1 lít không tách lẻ
- Mã sản phẩm: H2O
- Xuất xứ: Việt Nam</v>
          </cell>
          <cell r="I345">
            <v>28163</v>
          </cell>
        </row>
        <row r="346">
          <cell r="I346">
            <v>617</v>
          </cell>
        </row>
        <row r="347">
          <cell r="I347">
            <v>483</v>
          </cell>
        </row>
        <row r="348">
          <cell r="I348">
            <v>482</v>
          </cell>
        </row>
        <row r="349">
          <cell r="I349">
            <v>242</v>
          </cell>
        </row>
        <row r="354">
          <cell r="F354" t="str">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Mã sản phẩm: BL2-300A
- Xuất xứ: Việt Nam</v>
          </cell>
          <cell r="I354">
            <v>43500</v>
          </cell>
        </row>
        <row r="357">
          <cell r="F357" t="str">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Mã sản phẩm: BL2-301A
- Xuất xứ: Việt Nam</v>
          </cell>
          <cell r="I357">
            <v>43500</v>
          </cell>
        </row>
        <row r="358">
          <cell r="F358" t="str">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Mã sản phẩm: BL2-302A
- Xuất xứ: Việt Nam</v>
          </cell>
          <cell r="I358">
            <v>43500</v>
          </cell>
        </row>
        <row r="361">
          <cell r="F361" t="str">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Mã sản phẩm: BL2-303A
- Xuất xứ: Việt Nam</v>
          </cell>
          <cell r="I361">
            <v>43500</v>
          </cell>
        </row>
        <row r="362">
          <cell r="F362" t="str">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Mã sản phẩm: BL2-304A
- Xuất xứ: Việt Nam</v>
          </cell>
          <cell r="I362">
            <v>43500</v>
          </cell>
        </row>
        <row r="363">
          <cell r="F363" t="str">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Mã sản phẩm: BL2-305A
- Xuất xứ: Việt Nam</v>
          </cell>
          <cell r="I363">
            <v>43500</v>
          </cell>
        </row>
        <row r="364">
          <cell r="F364" t="str">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Mã sản phẩm: BL2-306A
- Xuất xứ: Việt Nam</v>
          </cell>
          <cell r="I364">
            <v>43500</v>
          </cell>
        </row>
        <row r="365">
          <cell r="I365">
            <v>0</v>
          </cell>
        </row>
        <row r="366">
          <cell r="F366" t="str">
            <v>Mô tả sự tương tác giữa bề mặt của hai vật tạo ra lực ma sát giữa chúng.
Tranh có kích thước (1020x720) mm, dung sai 10 mm, in offset 4 màu trên giấy couche có định lượng 200g/m2, cán láng OPP mờ
- Mã sản phẩm: BL2-307A
- Xuất xứ: Việt Nam</v>
          </cell>
          <cell r="I366">
            <v>43500</v>
          </cell>
        </row>
        <row r="367">
          <cell r="I367">
            <v>0</v>
          </cell>
        </row>
        <row r="368">
          <cell r="F368" t="str">
            <v>Mô tả sự mọc lặn của Mặt Trời hằng ngày (do người ở bề mặt Trái Đất nhìn thấy).
Tranh có kích thước (1020x720) mm, dung sai 10 mm, in offset 4 màu trên giấy couche có định lượng 200g/m2, cán láng OPP mờ
- Mã sản phẩm: BL2-308A
- Xuất xứ: Việt Nam</v>
          </cell>
          <cell r="I368">
            <v>43500</v>
          </cell>
        </row>
        <row r="369">
          <cell r="F369" t="str">
            <v>Mô tả một số hình dạng nhìn thấy chủ yếu của Mặt Trăng trong Tuần trăng (các hình dạng cơ bản).
Tranh có kích thước (1020x720) mm, dung sai 10 mm, in offset 4 màu trên giấy couche có định lượng 200g/m2, cán láng OPP mờ
- Mã sản phẩm: BL2-309A
- Xuất xứ: Việt Nam</v>
          </cell>
          <cell r="I369">
            <v>43500</v>
          </cell>
        </row>
        <row r="370">
          <cell r="F370" t="str">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Mã sản phẩm: BL2-310A
- Xuất xứ: Việt Nam</v>
          </cell>
          <cell r="I370">
            <v>43500</v>
          </cell>
        </row>
        <row r="371">
          <cell r="F371" t="str">
            <v>Mô tả hệ Mặt Trời là một phần nhỏ của Ngân Hà.
Tranh có kích thước (1020x720) mm, dung sai 10 mm, in offset 4 màu trên giấy couche có định lượng 200g/m2, cán láng OPP mờ
- Mã sản phẩm: BL2-311A
- Xuất xứ: Việt Nam</v>
          </cell>
          <cell r="I371">
            <v>43500</v>
          </cell>
        </row>
        <row r="374">
          <cell r="F374" t="str">
            <v>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
- Mã sản phẩm: BL2-312A
- Xuất xứ: Việt Nam</v>
          </cell>
          <cell r="I374">
            <v>43500</v>
          </cell>
        </row>
        <row r="376">
          <cell r="F376" t="str">
            <v>Mô tả sơ lược cách đo tốc độ bằng thiết bị “bắn tốc độ”.
Tranh có kích thước (1020x720) mm, dung sai 10 mm, in offset 4 màu trên giấy couche có định lượng 200g/m2, cán láng OPP mờ
- Mã sản phẩm: BL2-313A
- Xuất xứ: Việt Nam</v>
          </cell>
          <cell r="I376">
            <v>43500</v>
          </cell>
        </row>
        <row r="377">
          <cell r="F377" t="str">
            <v>Mô tả khoảng cách phanh xe ở các tốc độ khác nhau với xe ô tô con, ô tô tải và xe gắn máy.
Tranh có kích thước (1020x720) mm, dung sai 10 mm, in offset 4 màu trên giấy couche có định lượng 200g/m2, cán láng OPP mờ
- Mã sản phẩm: BL2-314A
- Xuất xứ: Việt Nam</v>
          </cell>
          <cell r="I377">
            <v>43500</v>
          </cell>
        </row>
        <row r="378">
          <cell r="F378" t="str">
            <v>Mô tả hình ảnh từ trường của Trái Đất.
Tranh có kích thước (1020x720) mm, dung sai 10 mm, in offset 4 màu trên giấy couche có định lượng 200g/m2, cán láng OPP mờ
- Mã sản phẩm: BL2-315A
- Xuất xứ: Việt Nam</v>
          </cell>
          <cell r="I378">
            <v>43500</v>
          </cell>
        </row>
        <row r="382">
          <cell r="F382" t="str">
            <v>Mô tả khái quát con đường thu nhận và tiêu hoá thức ăn trong ống tiêu hoá ở động vật.
Tranh có kích thước (1020x720) mm, dung sai 10 mm, in offset 4 màu trên giấy couche có định lượng 200g/m2, cán láng OPP mờ
- Mã sản phẩm: BL2-316A
- Xuất xứ: Việt Nam</v>
          </cell>
          <cell r="I382">
            <v>43500</v>
          </cell>
        </row>
        <row r="383">
          <cell r="F383" t="str">
            <v>Mô tả quá trình vận chuyển các chất theo 2 vòng tuần hoàn ở người.Tranh có kích thước (1020x720) mm, dung sai 10 mm, in offset 4 màu trên giấy couche có định lượng 200g/m2, cán láng OPP mờ
- Mã sản phẩm: BL2-317A
- Xuất xứ: Việt Nam</v>
          </cell>
          <cell r="I383">
            <v>43500</v>
          </cell>
        </row>
        <row r="385">
          <cell r="F385" t="str">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Mã sản phẩm: BL2-318A
- Xuất xứ: Việt Nam</v>
          </cell>
          <cell r="I385">
            <v>43500</v>
          </cell>
        </row>
        <row r="387">
          <cell r="F387" t="str">
            <v>Mô tả một số hình thức sinh sản vô tính ở động vật.
Tranh có kích thước (1020x720) mm, dung sai 10 mm, in offset 4 màu trên giấy couche có định lượng 200g/m2, cán láng OPP mờ
- Mã sản phẩm: BL2-319A
- Xuất xứ: Việt Nam</v>
          </cell>
          <cell r="I387">
            <v>43500</v>
          </cell>
        </row>
        <row r="388">
          <cell r="F388" t="str">
            <v>Mô tả quá trình sinh sản hữu tính ở thực vật (thụ phấn, thụ tinh, sự lớn lên của quả).
Tranh có kích thước (1020x720) mm, dung sai 10 mm, in offset 4 màu trên giấy couche có định lượng 200g/m2, cán láng OPP mờ
- Mã sản phẩm: BL2-320A
- Xuất xứ: Việt Nam</v>
          </cell>
          <cell r="I388">
            <v>43500</v>
          </cell>
        </row>
        <row r="391">
          <cell r="F391" t="str">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Mã sản phẩm: BL2-321A
- Xuất xứ: Việt Nam</v>
          </cell>
          <cell r="I391">
            <v>46500</v>
          </cell>
        </row>
        <row r="392">
          <cell r="I392">
            <v>133500</v>
          </cell>
        </row>
        <row r="394">
          <cell r="F394" t="str">
            <v>Mô tả các bộ phận của tai ngoài, tai giữa, tai trong và sơ đồ đơn giản quá trình thu nhận âm thanh.
Tranh có kích thước (1020x720) mm, dung sai 10 mm, in offset 4 màu trên giấy couche có định lượng 200g/m2, cán láng OPP mờ
- Mã sản phẩm: BL2-323A
- Xuất xứ: Việt Nam</v>
          </cell>
          <cell r="I394">
            <v>46500</v>
          </cell>
        </row>
        <row r="397">
          <cell r="I397">
            <v>87000</v>
          </cell>
        </row>
        <row r="398">
          <cell r="I398">
            <v>87000</v>
          </cell>
        </row>
        <row r="400">
          <cell r="I400">
            <v>87000</v>
          </cell>
        </row>
        <row r="402">
          <cell r="I402">
            <v>87000</v>
          </cell>
        </row>
        <row r="404">
          <cell r="I404">
            <v>87000</v>
          </cell>
        </row>
        <row r="406">
          <cell r="I406">
            <v>87000</v>
          </cell>
        </row>
        <row r="411">
          <cell r="I411">
            <v>186700</v>
          </cell>
        </row>
        <row r="413">
          <cell r="I413">
            <v>207000</v>
          </cell>
        </row>
        <row r="414">
          <cell r="I414">
            <v>245200</v>
          </cell>
        </row>
        <row r="416">
          <cell r="I416">
            <v>100200</v>
          </cell>
        </row>
        <row r="418">
          <cell r="I418">
            <v>565500</v>
          </cell>
        </row>
        <row r="421">
          <cell r="I421">
            <v>1049400</v>
          </cell>
        </row>
        <row r="422">
          <cell r="I422">
            <v>279000</v>
          </cell>
        </row>
        <row r="423">
          <cell r="I423">
            <v>265500</v>
          </cell>
        </row>
        <row r="424">
          <cell r="I424">
            <v>183000</v>
          </cell>
        </row>
        <row r="425">
          <cell r="I425">
            <v>397500</v>
          </cell>
        </row>
        <row r="426">
          <cell r="I426">
            <v>1989000</v>
          </cell>
        </row>
        <row r="429">
          <cell r="I429">
            <v>850500</v>
          </cell>
        </row>
        <row r="431">
          <cell r="I431">
            <v>963700</v>
          </cell>
        </row>
        <row r="432">
          <cell r="I432">
            <v>1627500</v>
          </cell>
        </row>
        <row r="433">
          <cell r="I433">
            <v>558000</v>
          </cell>
        </row>
        <row r="437">
          <cell r="I437">
            <v>463500</v>
          </cell>
        </row>
        <row r="439">
          <cell r="I439">
            <v>796500</v>
          </cell>
        </row>
        <row r="440">
          <cell r="I440">
            <v>3181500</v>
          </cell>
        </row>
        <row r="442">
          <cell r="I442">
            <v>357000</v>
          </cell>
        </row>
        <row r="443">
          <cell r="I443">
            <v>1545000</v>
          </cell>
        </row>
        <row r="445">
          <cell r="I445">
            <v>357000</v>
          </cell>
        </row>
        <row r="446">
          <cell r="I446">
            <v>796500</v>
          </cell>
        </row>
        <row r="447">
          <cell r="I447">
            <v>351000</v>
          </cell>
        </row>
        <row r="449">
          <cell r="I449">
            <v>558000</v>
          </cell>
        </row>
        <row r="450">
          <cell r="I450">
            <v>210000</v>
          </cell>
        </row>
        <row r="451">
          <cell r="I451">
            <v>945000</v>
          </cell>
        </row>
        <row r="452">
          <cell r="I452">
            <v>871500</v>
          </cell>
        </row>
        <row r="456">
          <cell r="I456">
            <v>248200</v>
          </cell>
        </row>
        <row r="457">
          <cell r="I457">
            <v>174900</v>
          </cell>
        </row>
        <row r="458">
          <cell r="I458">
            <v>771100</v>
          </cell>
        </row>
        <row r="459">
          <cell r="I459">
            <v>667800</v>
          </cell>
        </row>
        <row r="461">
          <cell r="I461">
            <v>14500800</v>
          </cell>
        </row>
        <row r="462">
          <cell r="I462">
            <v>5247000</v>
          </cell>
        </row>
        <row r="463">
          <cell r="I463">
            <v>2623500</v>
          </cell>
        </row>
        <row r="465">
          <cell r="I465">
            <v>207000</v>
          </cell>
        </row>
        <row r="466">
          <cell r="I466">
            <v>262500</v>
          </cell>
        </row>
        <row r="467">
          <cell r="I467">
            <v>72000</v>
          </cell>
        </row>
        <row r="468">
          <cell r="I468">
            <v>255000</v>
          </cell>
        </row>
        <row r="469">
          <cell r="I469">
            <v>492900</v>
          </cell>
        </row>
        <row r="472">
          <cell r="I472">
            <v>731400</v>
          </cell>
        </row>
        <row r="473">
          <cell r="I473">
            <v>1979500</v>
          </cell>
        </row>
        <row r="474">
          <cell r="I474">
            <v>2703000</v>
          </cell>
        </row>
        <row r="475">
          <cell r="I475">
            <v>141700</v>
          </cell>
        </row>
        <row r="477">
          <cell r="I477">
            <v>278200</v>
          </cell>
        </row>
        <row r="479">
          <cell r="I479">
            <v>2001000</v>
          </cell>
        </row>
        <row r="480">
          <cell r="I480">
            <v>2615500</v>
          </cell>
        </row>
        <row r="482">
          <cell r="I482">
            <v>1303800</v>
          </cell>
        </row>
        <row r="483">
          <cell r="I483">
            <v>2194200</v>
          </cell>
        </row>
        <row r="486">
          <cell r="I486">
            <v>556500</v>
          </cell>
        </row>
        <row r="488">
          <cell r="F488" t="str">
            <v>Tự động hoàn toàn.
Mức bơm hơi theo từng cá nhân, không đau và dễ chịu, thoải mái.
Van xả hơi nhanh cho quá trình đo nhanh.
Màn hình LCD lớn, dễ đọc kết quả đo.
Thân thiện với người sử dụng vì các phím bấm to.
- Mã sản phẩm: HEM-7121
- Xuất xứ: Omron Việt Nam</v>
          </cell>
          <cell r="I488">
            <v>285000</v>
          </cell>
        </row>
        <row r="490">
          <cell r="I490">
            <v>1621800</v>
          </cell>
        </row>
        <row r="492">
          <cell r="I492">
            <v>636000</v>
          </cell>
        </row>
        <row r="496">
          <cell r="F496" t="str">
            <v>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
- Mã sản phẩm: KHTN8-IV.1
- Xuất xứ: Việt Nam</v>
          </cell>
          <cell r="I496">
            <v>1240200</v>
          </cell>
        </row>
        <row r="497">
          <cell r="I497">
            <v>6360000</v>
          </cell>
        </row>
        <row r="501">
          <cell r="I501">
            <v>1432500</v>
          </cell>
        </row>
        <row r="502">
          <cell r="I502">
            <v>2545500</v>
          </cell>
        </row>
        <row r="503">
          <cell r="F503" t="str">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ell>
          <cell r="I503">
            <v>13515000</v>
          </cell>
        </row>
        <row r="505">
          <cell r="F505" t="str">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ell>
          <cell r="I505">
            <v>2227500</v>
          </cell>
        </row>
        <row r="506">
          <cell r="I506">
            <v>2227500</v>
          </cell>
        </row>
        <row r="507">
          <cell r="I507">
            <v>82683000</v>
          </cell>
        </row>
        <row r="508">
          <cell r="I508">
            <v>4776000</v>
          </cell>
        </row>
        <row r="510">
          <cell r="I510">
            <v>18000000</v>
          </cell>
        </row>
        <row r="511">
          <cell r="I511">
            <v>1356000</v>
          </cell>
        </row>
        <row r="512">
          <cell r="I512">
            <v>17160000</v>
          </cell>
        </row>
        <row r="514">
          <cell r="I514">
            <v>12700</v>
          </cell>
        </row>
        <row r="515">
          <cell r="F515" t="str">
            <v>Nhựa trong suốt, không màu, chịu hóa chất.
- Mã sản phẩm: KHTN-I.34
- Xuất xứ: Việt Nam</v>
          </cell>
          <cell r="I515">
            <v>32200</v>
          </cell>
        </row>
        <row r="519">
          <cell r="F519" t="str">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 Mã sản phẩm: BL2-460A
- Xuất xứ: Việt Nam</v>
          </cell>
          <cell r="I519">
            <v>26200</v>
          </cell>
        </row>
        <row r="520">
          <cell r="F520" t="str">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 Mã sản phẩm: BL2-461A
- Xuất xứ: Việt Nam</v>
          </cell>
          <cell r="I520">
            <v>26200</v>
          </cell>
        </row>
        <row r="521">
          <cell r="F521" t="str">
            <v>Yêu cầu nội dung: Một số vật liệu, hình ảnh minh họa các bước xây dựng ngôi nhà cấp bốn cho hộ gia đình.
Kích thước tranh (790x540)mm, dung sai 10mm, in offset 4 màu trên giấy couché có định lượng 200g/m2, cán láng OPP mờ
- Mã sản phẩm: BL2-462A
- Xuất xứ: Việt Nam</v>
          </cell>
          <cell r="I521">
            <v>26200</v>
          </cell>
        </row>
        <row r="522">
          <cell r="F522" t="str">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 Mã sản phẩm: BL2-463A
- Xuất xứ: Việt Nam</v>
          </cell>
          <cell r="I522">
            <v>26200</v>
          </cell>
        </row>
        <row r="524">
          <cell r="F524" t="str">
            <v>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
- Mã sản phẩm: BL2-464A
- Xuất xứ: Việt Nam</v>
          </cell>
          <cell r="I524">
            <v>26200</v>
          </cell>
        </row>
        <row r="525">
          <cell r="F525" t="str">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 Mã sản phẩm: BL2-465A
- Xuất xứ: Việt Nam</v>
          </cell>
          <cell r="I525">
            <v>26200</v>
          </cell>
        </row>
        <row r="526">
          <cell r="F526" t="str">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 Mã sản phẩm: BL2-466A
- Xuất xứ: Việt Nam</v>
          </cell>
          <cell r="I526">
            <v>26200</v>
          </cell>
        </row>
        <row r="528">
          <cell r="F528" t="str">
            <v>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
- Mã sản phẩm: BL2-467A
- Xuất xứ: Việt Nam</v>
          </cell>
          <cell r="I528">
            <v>26200</v>
          </cell>
        </row>
        <row r="529">
          <cell r="F529" t="str">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 Mã sản phẩm: BL2-468A
- Xuất xứ: Việt Nam</v>
          </cell>
          <cell r="I529">
            <v>26200</v>
          </cell>
        </row>
        <row r="530">
          <cell r="F530" t="str">
            <v>Yêu cầu nội dung: Thể hiện cách lựa chọn và phối hợp trang phục về họa tiết, kiểu dáng, màu sắc.
Kích thước tranh (790x540)mm, dung sai 10mm, in offset 4 màu trên giấy couché có định lượng 200g/m2, cán láng OPP mờ
- Mã sản phẩm: BL2-469A
- Xuất xứ: Việt Nam</v>
          </cell>
          <cell r="I530">
            <v>26200</v>
          </cell>
        </row>
        <row r="532">
          <cell r="F532" t="str">
            <v>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
- Mã sản phẩm: BL2-470A
- Xuất xứ: Việt Nam</v>
          </cell>
          <cell r="I532">
            <v>26200</v>
          </cell>
        </row>
        <row r="533">
          <cell r="F533" t="str">
            <v>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
- Mã sản phẩm: BL2-476A
- Xuất xứ: Việt Nam</v>
          </cell>
          <cell r="I533">
            <v>26200</v>
          </cell>
        </row>
        <row r="534">
          <cell r="F534" t="str">
            <v>Yêu cầu nội dung: cấu tạo một số loại bóng đèn như bóng đèn sợi đốt, LED, compact, huỳnh quang.
Kích thước tranh (790x540)mm, dung sai 10mm, in offset 4 màu trên giấy couché có định lượng 200g/m2, cán láng OPP mờ
- Mã sản phẩm: BL2-471A
- Xuất xứ: Việt Nam</v>
          </cell>
          <cell r="I534">
            <v>26200</v>
          </cell>
        </row>
        <row r="536">
          <cell r="F536" t="str">
            <v>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
- Mã sản phẩm: BL2-472A
- Xuất xứ: Việt Nam</v>
          </cell>
          <cell r="I536">
            <v>26200</v>
          </cell>
        </row>
        <row r="538">
          <cell r="F538" t="str">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 Mã sản phẩm: BL2-473A
- Xuất xứ: Việt Nam</v>
          </cell>
          <cell r="I538">
            <v>26200</v>
          </cell>
        </row>
        <row r="540">
          <cell r="F540" t="str">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 Mã sản phẩm: BL2-474A
- Xuất xứ: Việt Nam</v>
          </cell>
          <cell r="I540">
            <v>26200</v>
          </cell>
        </row>
        <row r="542">
          <cell r="F542" t="str">
            <v>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
- Mã sản phẩm: BL2-475A
- Xuất xứ: Việt Nam</v>
          </cell>
          <cell r="I542">
            <v>26200</v>
          </cell>
        </row>
        <row r="544">
          <cell r="I544">
            <v>57700</v>
          </cell>
        </row>
        <row r="545">
          <cell r="I545">
            <v>57700</v>
          </cell>
        </row>
        <row r="547">
          <cell r="I547">
            <v>57700</v>
          </cell>
        </row>
        <row r="548">
          <cell r="I548">
            <v>57700</v>
          </cell>
        </row>
        <row r="550">
          <cell r="I550">
            <v>57700</v>
          </cell>
        </row>
        <row r="551">
          <cell r="I551">
            <v>57700</v>
          </cell>
        </row>
        <row r="554">
          <cell r="I554">
            <v>96000</v>
          </cell>
        </row>
        <row r="556">
          <cell r="I556">
            <v>1950000</v>
          </cell>
        </row>
        <row r="557">
          <cell r="I557">
            <v>2220000</v>
          </cell>
        </row>
        <row r="558">
          <cell r="F558" t="str">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ell>
          <cell r="I558">
            <v>222000</v>
          </cell>
        </row>
        <row r="559">
          <cell r="I559">
            <v>690000</v>
          </cell>
        </row>
        <row r="561">
          <cell r="I561">
            <v>2933699.9999999995</v>
          </cell>
        </row>
        <row r="563">
          <cell r="I563">
            <v>3002999.9999999995</v>
          </cell>
        </row>
        <row r="564">
          <cell r="I564">
            <v>3002999.9999999995</v>
          </cell>
        </row>
        <row r="567">
          <cell r="I567">
            <v>826800</v>
          </cell>
        </row>
        <row r="568">
          <cell r="I568">
            <v>238500</v>
          </cell>
        </row>
        <row r="570">
          <cell r="I570">
            <v>477000</v>
          </cell>
        </row>
        <row r="572">
          <cell r="I572">
            <v>1431000</v>
          </cell>
        </row>
        <row r="573">
          <cell r="I573">
            <v>286500</v>
          </cell>
        </row>
        <row r="574">
          <cell r="I574">
            <v>540000</v>
          </cell>
        </row>
        <row r="576">
          <cell r="I576">
            <v>556500</v>
          </cell>
        </row>
        <row r="578">
          <cell r="I578">
            <v>1590000</v>
          </cell>
        </row>
        <row r="583">
          <cell r="I583">
            <v>22500000</v>
          </cell>
        </row>
        <row r="584">
          <cell r="I584">
            <v>18000000</v>
          </cell>
        </row>
        <row r="585">
          <cell r="I585">
            <v>18600000</v>
          </cell>
        </row>
        <row r="586">
          <cell r="I586">
            <v>2340000</v>
          </cell>
        </row>
        <row r="587">
          <cell r="I587">
            <v>5088000</v>
          </cell>
        </row>
        <row r="588">
          <cell r="I588">
            <v>7908000</v>
          </cell>
        </row>
        <row r="589">
          <cell r="F589"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589">
            <v>17160000</v>
          </cell>
        </row>
        <row r="590">
          <cell r="I590">
            <v>4200000</v>
          </cell>
        </row>
        <row r="591">
          <cell r="F591" t="str">
            <v>Gồm bộ tuốc nơ vít các loại, kìm bấm dây mạng RJ45, RJ11, bút thử điện, đồng hồ đo điện đa năng.
- Mã sản phầm: CS-TH-I.11
- Xuất xứ: Đóng gói tại Việt Nam</v>
          </cell>
          <cell r="I591">
            <v>874500</v>
          </cell>
        </row>
        <row r="592">
          <cell r="I592">
            <v>5250000</v>
          </cell>
        </row>
        <row r="595">
          <cell r="I595">
            <v>808500</v>
          </cell>
        </row>
        <row r="596">
          <cell r="I596">
            <v>5700000</v>
          </cell>
        </row>
        <row r="597">
          <cell r="I597">
            <v>31500</v>
          </cell>
        </row>
        <row r="598">
          <cell r="I598">
            <v>12300</v>
          </cell>
        </row>
        <row r="601">
          <cell r="I601">
            <v>5300000</v>
          </cell>
        </row>
        <row r="602">
          <cell r="I602">
            <v>9600</v>
          </cell>
        </row>
        <row r="603">
          <cell r="I603">
            <v>87700</v>
          </cell>
        </row>
        <row r="604">
          <cell r="I604">
            <v>191200</v>
          </cell>
        </row>
        <row r="605">
          <cell r="I605">
            <v>954000</v>
          </cell>
        </row>
        <row r="606">
          <cell r="I606">
            <v>24000</v>
          </cell>
        </row>
        <row r="607">
          <cell r="I607">
            <v>397500</v>
          </cell>
        </row>
        <row r="608">
          <cell r="I608">
            <v>39700</v>
          </cell>
        </row>
        <row r="609">
          <cell r="I609">
            <v>72000</v>
          </cell>
        </row>
        <row r="610">
          <cell r="I610">
            <v>548500</v>
          </cell>
        </row>
        <row r="611">
          <cell r="I611">
            <v>1192500</v>
          </cell>
        </row>
        <row r="614">
          <cell r="I614">
            <v>27000</v>
          </cell>
        </row>
        <row r="615">
          <cell r="I615">
            <v>1113000</v>
          </cell>
        </row>
        <row r="617">
          <cell r="I617">
            <v>620100</v>
          </cell>
        </row>
        <row r="618">
          <cell r="I618">
            <v>96000</v>
          </cell>
        </row>
        <row r="620">
          <cell r="F620" t="str">
            <v>Hình khối hộp chữ nhật, chất liệu bằng gỗ, kích thước (1220x200x100)mm (DxRxC) (Theo tiêu chuẩn quy định, loại dùng cho tập luyện).
- Mã sản phẩm: CS-TD-II.3.1
- Xuất xứ: Việt Nam</v>
          </cell>
          <cell r="I620">
            <v>954000</v>
          </cell>
        </row>
        <row r="621">
          <cell r="I621">
            <v>1192500</v>
          </cell>
        </row>
        <row r="622">
          <cell r="I622">
            <v>1033500</v>
          </cell>
        </row>
        <row r="624">
          <cell r="I624">
            <v>2385000</v>
          </cell>
        </row>
        <row r="625">
          <cell r="I625">
            <v>556500</v>
          </cell>
        </row>
        <row r="626">
          <cell r="I626">
            <v>23850000</v>
          </cell>
        </row>
        <row r="630">
          <cell r="I630">
            <v>238500</v>
          </cell>
        </row>
        <row r="631">
          <cell r="I631">
            <v>19080000</v>
          </cell>
        </row>
        <row r="633">
          <cell r="I633">
            <v>349800</v>
          </cell>
        </row>
        <row r="634">
          <cell r="I634">
            <v>63600000</v>
          </cell>
        </row>
        <row r="636">
          <cell r="I636">
            <v>19200</v>
          </cell>
        </row>
        <row r="637">
          <cell r="I637">
            <v>238500</v>
          </cell>
        </row>
        <row r="638">
          <cell r="I638">
            <v>3975000</v>
          </cell>
        </row>
        <row r="640">
          <cell r="I640">
            <v>19200</v>
          </cell>
        </row>
        <row r="641">
          <cell r="I641">
            <v>3975000</v>
          </cell>
        </row>
        <row r="644">
          <cell r="I644">
            <v>103300</v>
          </cell>
        </row>
        <row r="645">
          <cell r="I645">
            <v>19200</v>
          </cell>
        </row>
        <row r="646">
          <cell r="I646">
            <v>19200</v>
          </cell>
        </row>
        <row r="647">
          <cell r="I647">
            <v>79500</v>
          </cell>
        </row>
        <row r="648">
          <cell r="I648">
            <v>445200</v>
          </cell>
        </row>
        <row r="649">
          <cell r="I649">
            <v>72000</v>
          </cell>
        </row>
        <row r="650">
          <cell r="I650">
            <v>111300</v>
          </cell>
        </row>
        <row r="651">
          <cell r="I651">
            <v>191200</v>
          </cell>
        </row>
        <row r="653">
          <cell r="F653" t="str">
            <v>Theo mẫu của nhạc cụ thông dụng, có 32 phím. Nhạc cụ này có nhiều tên gọi như: melodica, pianica, melodeon, blow-organ, key harmonica, free-reed clarinet, melodyhorn,…
- Mã sản phẩm: AN-II.1
- Xuất xứ: Việt Nam</v>
          </cell>
          <cell r="I653">
            <v>461100</v>
          </cell>
        </row>
        <row r="654">
          <cell r="I654">
            <v>238500</v>
          </cell>
        </row>
        <row r="655">
          <cell r="I655">
            <v>723400</v>
          </cell>
        </row>
        <row r="656">
          <cell r="F656" t="str">
            <v>Theo mẫu của nhạc cụ thông dụng, loại ukulele concert làm bằng gỗ, có 4 dây.
- Mã sản phẩm: AN-II.4
- Xuất xứ: Trung Quốc</v>
          </cell>
          <cell r="I656">
            <v>715500</v>
          </cell>
        </row>
        <row r="657">
          <cell r="I657">
            <v>8160000</v>
          </cell>
        </row>
        <row r="659">
          <cell r="I659">
            <v>12720000</v>
          </cell>
        </row>
        <row r="662">
          <cell r="I662">
            <v>18000000</v>
          </cell>
        </row>
        <row r="663">
          <cell r="F663" t="str">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ell>
          <cell r="I663">
            <v>17160000</v>
          </cell>
        </row>
        <row r="664">
          <cell r="I664">
            <v>5578800</v>
          </cell>
        </row>
        <row r="665">
          <cell r="I665">
            <v>3498000</v>
          </cell>
        </row>
        <row r="666">
          <cell r="I666">
            <v>5940000</v>
          </cell>
        </row>
        <row r="667">
          <cell r="I667">
            <v>3498000</v>
          </cell>
        </row>
        <row r="668">
          <cell r="I668">
            <v>5088000</v>
          </cell>
        </row>
        <row r="669">
          <cell r="I669">
            <v>1749000</v>
          </cell>
        </row>
        <row r="670">
          <cell r="F670" t="str">
            <v>-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
- Mã sản phẩm: INT-GIA3CHAN
- Xuất xứ: Việt Nam</v>
          </cell>
          <cell r="I670">
            <v>210000</v>
          </cell>
        </row>
        <row r="671">
          <cell r="F671" t="str">
            <v>- Chất liệu gỗ không cong vênh, chịu được nước, an toàn trong sử dụng; kích thước (850x650)mm; độ dày tối thiểu 50mm.
- Mã sản phẩm: INT-BANG8565
- Xuất xứ: Việt Nam</v>
          </cell>
          <cell r="I671">
            <v>174900.00000000003</v>
          </cell>
        </row>
        <row r="672">
          <cell r="I672">
            <v>79500</v>
          </cell>
        </row>
        <row r="673">
          <cell r="I673">
            <v>63000</v>
          </cell>
        </row>
        <row r="674">
          <cell r="I674">
            <v>76500</v>
          </cell>
        </row>
        <row r="675">
          <cell r="F675" t="str">
            <v>Lô có tay cầm (cán gỗ), lõi thép (hoặc vật liệu có độ cứng tương đương) bọc cao su; kích thước bề mặt lô: 150mm, đường kính 30mm.
- Mã sản phẩm: INT-LĐH
- Xuất xứ: Việt Nam</v>
          </cell>
          <cell r="I675">
            <v>140200</v>
          </cell>
        </row>
        <row r="676">
          <cell r="I676">
            <v>811500</v>
          </cell>
        </row>
        <row r="677">
          <cell r="I677">
            <v>3060700</v>
          </cell>
        </row>
        <row r="679">
          <cell r="I679">
            <v>26200</v>
          </cell>
        </row>
        <row r="680">
          <cell r="F680" t="str">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
- Mã sản phẩm: BL2-608A
- Xuất xứ: Việt Nam</v>
          </cell>
          <cell r="I680">
            <v>86200</v>
          </cell>
        </row>
        <row r="681">
          <cell r="F681" t="str">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
- Mã sản phẩm: BL2-609A
- Xuất xứ: Việt Nam</v>
          </cell>
          <cell r="I681">
            <v>111300</v>
          </cell>
        </row>
        <row r="682">
          <cell r="F682" t="str">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
- Mã sản phẩm: BL2-610A
- Xuất xứ: Việt Nam</v>
          </cell>
          <cell r="I682">
            <v>86200</v>
          </cell>
        </row>
        <row r="683">
          <cell r="F683" t="str">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 Mã sản phẩm: BL2-611A
- Xuất xứ: Việt Nam</v>
          </cell>
          <cell r="I683">
            <v>105000</v>
          </cell>
        </row>
        <row r="684">
          <cell r="F684" t="str">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
- Mã sản phẩm: BL2-612A
- Xuất xứ: Việt Nam</v>
          </cell>
          <cell r="I684">
            <v>86200</v>
          </cell>
        </row>
        <row r="685">
          <cell r="F685" t="str">
            <v>Bộ tranh/ảnh gồm 03 tờ: 
- Tờ 1 phiên bản hình ảnh về Trường phái nghệ thuật Ấn tượng; 
- Tờ 2 phiên bản hình ảnh Trường phái nghệ thuật Dã thú; 
- Tờ 3 phiên bản hình ảnh Trường phái nghệ thuật Lập thể.
- Mã sản phẩm: BL2-613A
- Xuất xứ: Việt Nam</v>
          </cell>
          <cell r="I685">
            <v>75000</v>
          </cell>
        </row>
        <row r="688">
          <cell r="I688">
            <v>10335000</v>
          </cell>
        </row>
        <row r="691">
          <cell r="F691" t="str">
            <v>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 Mã sản phẩm: BL2-615A
- Xuất xứ: Việt Nam</v>
          </cell>
          <cell r="I691">
            <v>61500</v>
          </cell>
        </row>
        <row r="692">
          <cell r="I692">
            <v>43500</v>
          </cell>
        </row>
        <row r="693">
          <cell r="F693" t="str">
            <v>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 Mã sản phẩm: BL2-618A
- Xuất xứ: Việt Nam</v>
          </cell>
          <cell r="I693">
            <v>66000</v>
          </cell>
        </row>
        <row r="695">
          <cell r="I695">
            <v>397500</v>
          </cell>
        </row>
        <row r="696">
          <cell r="I696">
            <v>429300</v>
          </cell>
        </row>
        <row r="697">
          <cell r="I697">
            <v>8250000</v>
          </cell>
        </row>
      </sheetData>
      <sheetData sheetId="8">
        <row r="22">
          <cell r="D22" t="str">
            <v>Mặt bảng có in dòng rõ ràng, thiết kế dạng ngang giúp học sinh dễ dàng viết chữ, thuận tiện cho việc học tập theo nhóm.
Kích thước (400x600x0,5)mm, một mặt mầu trắng kẻ li ô li dùng để viết bút dạ xoá được; một mặt màu xanh, dòng kẻ ô vuông trắng dùng để viết phấn. 
Mặt bảng có đặc tính không bám dính, dễ dàng vệ sinh lau xóa sau khi viết.
Bảng có thiết kế nhỏ gọn, đặc biệt có thể cuộn tròn mang theo khi cần thiết. Ngoài ra còn có dây treo bảng lên cao để trình bày một cách dễ dàng.
Chất liệu nhựa an toàn, bền bỉ, không dễ bị nứt, đồng thời an toàn cho sức khỏe người tiêu dùng.</v>
          </cell>
          <cell r="I22">
            <v>73400</v>
          </cell>
        </row>
        <row r="23">
          <cell r="D23" t="str">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ell>
          <cell r="I23">
            <v>5189700</v>
          </cell>
        </row>
        <row r="24">
          <cell r="D24" t="str">
            <v>Kích thước: Cao x Rộng x Sâu (1760 x 1800 x 400) mm
- Khung thép dày 1,8mm, lắp ghép theo kiểu modul, mỗi modul rộng 0,9m, có thể lắp dài vô tận. Giá có 4 đợt di động có thể lắp ở các độ cao khác nhau  nhờ hệ lỗ chờ trên phần khung- Các khay đựng thiết bị 4 cạnh gập vuông cao 36mm lắp ngửa lên phía trên, ở dưới có gờ tăng cứng.- Toàn bộ có thể tháo rời khi vận chuyển
- Các chi tiết sơn tĩnh điện màu ghi sáng hoặc màu kem
- Lắp ghép dễ dàng bằng kết cấu các thanh cài, nối ghép liên tục, không cần bulông, ốc vít
- Toàn bộ phần thép sơn tĩnh điện bằng loại sơn cao cấp, chống gỉ, chống xước và có độ bám dính cao.
- Các chi tiết bằng thép được hàn trong môi trường khí bảo vệ CO2, các mối hàn đảm bảo độ ngấu, chắc chắn và có tính thẩm mỹ cao</v>
          </cell>
          <cell r="I24">
            <v>3243600</v>
          </cell>
        </row>
        <row r="25">
          <cell r="D25" t="str">
            <v>Nam châm vĩnh cửu, vỏ ngoài bằng kim loại, có tay nắm nhựa, đường kính F30mm</v>
          </cell>
          <cell r="I25">
            <v>8000</v>
          </cell>
        </row>
        <row r="26">
          <cell r="D26" t="str">
            <v>Khuôn nẹp ống dạng dẹt; kích cỡ dày 6mm, rộng 13mm, dài (1090mm, 1020mm, 790mm., 720mm, 540mm, 290mm), bằng nhựa PVC hoặc tương đương, có 2 móc để treo.</v>
          </cell>
          <cell r="I26">
            <v>73400</v>
          </cell>
        </row>
        <row r="27">
          <cell r="D27" t="str">
            <v>Loại thông dụng 15 móc
Kích thước : (1,45 x 0,5)m 
Vật liệu : 
-Khung bằng sắt dày 1,2mm, sắt ống chữ nhật 20x40mm và ống vuông 20, 25mm, Φ6mm. Toàn bộ sơn tĩnh điện. 
-Liên kết bằng boulon, mối hàn có khí CO2 bảo vệ 
-Điều chỉnh độ cao từ 1,2m đến 2m, cố định bằng tay nắm bọc nhựa 
-Di chuyển bằng 4 bánh xe</v>
          </cell>
          <cell r="I27">
            <v>1054100</v>
          </cell>
        </row>
        <row r="28">
          <cell r="D28" t="str">
            <v>- Dùng được đĩa CD và USB. 
- Nguồn tự động 90 V – 240 V, 50 Hz. 
- Kích thước thùng tương đương: (345 x 150 x 235)mm.</v>
          </cell>
          <cell r="I28">
            <v>3133400</v>
          </cell>
        </row>
        <row r="29">
          <cell r="D29" t="str">
            <v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v>
          </cell>
          <cell r="I29">
            <v>1713600</v>
          </cell>
        </row>
        <row r="30">
          <cell r="D30"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cell r="I30">
            <v>12974400</v>
          </cell>
        </row>
        <row r="31">
          <cell r="D31"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31">
            <v>18360000</v>
          </cell>
        </row>
        <row r="32">
          <cell r="D32"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32">
            <v>17503200</v>
          </cell>
        </row>
        <row r="33">
          <cell r="D33" t="str">
            <v>Đầu phát đĩa DVD 
- Phát đĩa DVD-Video/CD/Video CD/SVCD: Có 
MP3 (CD-R/RW): Có 
Xvid (CD-R/RW): Có 
- Phát nhạc MP3 (qua ngõ USB) 
- Phát ảnh JPEG (qua ngõ USB) 
- Bộ xử lý hình ảnh:12bit/108MHz 
- Ngõ ra hình ảnh Composite:1</v>
          </cell>
          <cell r="I33">
            <v>1701300</v>
          </cell>
        </row>
        <row r="34">
          <cell r="D34" t="str">
            <v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v>
          </cell>
          <cell r="I34">
            <v>12341500</v>
          </cell>
        </row>
        <row r="35">
          <cell r="D35" t="str">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ell>
          <cell r="I35">
            <v>8066100</v>
          </cell>
        </row>
        <row r="36">
          <cell r="D36" t="str">
            <v xml:space="preserve">TSKT Máy ảnh:
Cảm biến Exmor RS CMOS 1.0inch 20.1 Megapixel
Màn hình cảm ứng LCD 3.0inch xoay lật
Độ nhạy sáng ISO 100-12800 (mở rộng 25600)
Tốc độ màn trập 4-1/2000 giây
Tốc độ chụp liên tiếp 24 ảnh/ giây Quay phim
Tích hợp Wifi/ Bluetooth/ đèn Flash Pin tương thích
Trọng lượng 267g
Ống kính ZEISS Vario-Sonnar T*
Zoom quang học 2.7x( 24-70mm) Zoom số 11x
</v>
          </cell>
          <cell r="I36">
            <v>20795700</v>
          </cell>
        </row>
        <row r="37">
          <cell r="D37" t="str">
            <v>Khả năng cân: 150kg
Độ chia nhỏ nhất: 0.1kg
Màn hình: LED
Kết nối không dây Bluetooth, có thể kết nối với hệ điều hành Android và IOS
Tính năng cân: Trọng lượng cơ thể, chỉ số BMI… bằng kỹ thuật số
Nguồn: Pin 3A, 3 cái
Đạt chứng nhận hợp chuẩn tại Việt Nam</v>
          </cell>
          <cell r="I37">
            <v>973000</v>
          </cell>
        </row>
        <row r="38">
          <cell r="D38" t="str">
            <v>Có thể lựa chọn °C / °F
Đèn nền
Chế độ im lặng
≥25 bộ nhớ
Tính năng đo 3 trong 1: đo trán, đo nhiệt độ phòng, đo bề mặt.</v>
          </cell>
          <cell r="I38">
            <v>1323300</v>
          </cell>
        </row>
        <row r="42">
          <cell r="D42" t="str">
            <v>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v>
          </cell>
          <cell r="I42">
            <v>52000</v>
          </cell>
        </row>
        <row r="43">
          <cell r="D43" t="str">
            <v>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v>
          </cell>
          <cell r="I43">
            <v>70300</v>
          </cell>
        </row>
        <row r="44">
          <cell r="D44" t="str">
            <v>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v>
          </cell>
          <cell r="I44">
            <v>52000</v>
          </cell>
        </row>
        <row r="45">
          <cell r="D45" t="str">
            <v>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v>
          </cell>
          <cell r="I45">
            <v>52000</v>
          </cell>
        </row>
        <row r="46">
          <cell r="D46" t="str">
            <v>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v>
          </cell>
          <cell r="I46">
            <v>52000</v>
          </cell>
        </row>
        <row r="47">
          <cell r="D47" t="str">
            <v>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v>
          </cell>
          <cell r="I47">
            <v>52000</v>
          </cell>
        </row>
        <row r="49">
          <cell r="D49" t="str">
            <v>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v>
          </cell>
          <cell r="I49">
            <v>26700</v>
          </cell>
        </row>
        <row r="50">
          <cell r="D50" t="str">
            <v>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1 truyện truyền thuyết, cổ tích;
- 01 tranh minh họa mô hình bố cục bài văn miêu tả 1 cảnh sinh hoạt;
- 01 tranh minh họa mô hình bố cục bài văn trình bày ý kiến về một hiện tượng;
- 01 tranh minh họa mô hình bố cục bài văn thuyết minh thuật lại một sự kiện;
- 01 tranh minh họa mô hình bố cục 1 biên bản cuộc họp.
Tranh có kích thước (540x790) mm, dung sai 10mm, in trên giấy couché, định lượng 200g/m2, cán láng OPP mờ</v>
          </cell>
          <cell r="I50">
            <v>129700</v>
          </cell>
        </row>
        <row r="53">
          <cell r="D53" t="str">
            <v>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v>
          </cell>
          <cell r="I53">
            <v>324300</v>
          </cell>
        </row>
        <row r="54">
          <cell r="D54" t="str">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v>
          </cell>
          <cell r="I54">
            <v>3162500</v>
          </cell>
        </row>
        <row r="55">
          <cell r="D55" t="str">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v>
          </cell>
          <cell r="I55">
            <v>73400</v>
          </cell>
        </row>
        <row r="59">
          <cell r="D59" t="str">
            <v>Bộ thiết bị dạy hình học phẳng gồm:
-  01 Mô hình tam giác có kích thước cạnh lớn nhất là 100mm. Chất liệu bằng nhựa dày 2,5mm có độ cứng, không cong vênh, màu sắc tươi sáng, an toàn với người sử dụng.
-  01 Mô hình hình tròn có đường kính là 100mm, bằng nhựa dày 2,5 mm có gắn thước đo độ. Chất liệu bằng nhựa có độ cứng, không cong vênh, màu sắc tươi sáng, an toàn với người sử dụng.
-  04 chiếc que có kích thước bằng nhau và bằng 2,5mm x 5mm x 100mm, ghim lại ở một đầu (để mô tả các loại góc nhọn, vuông, tù, góc kề bù, tia phân giác của một góc).( Gắn được trên bảng từ) Chất liệu bằng nhựa có độ cứng, không cong vênh, màu sắc tươi sáng, an toàn với người sử dụng..</v>
          </cell>
          <cell r="I59">
            <v>89400</v>
          </cell>
        </row>
        <row r="60">
          <cell r="D60" t="str">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ell>
          <cell r="I60">
            <v>891900</v>
          </cell>
        </row>
        <row r="63">
          <cell r="D63" t="str">
            <v>- Dùng được đĩa CD và USB. 
- Nguồn tự động 90 V – 240 V, 50 Hz. 
- Kích thước thùng tương đương: (345 x 150 x 235)mm.</v>
          </cell>
          <cell r="I63">
            <v>3133400</v>
          </cell>
        </row>
        <row r="64">
          <cell r="D64" t="str">
            <v>Đầu phát đĩa:
- Phát đĩa DVD-Video/CD/Video CD/SVCD: Có 
MP3 (CD-R/RW): Có 
Xvid (CD-R/RW): Có 
- Phát nhạc MP3 (qua ngõ USB) 
- Phát ảnh JPEG (qua ngõ USB) 
- Bộ xử lý hình ảnh:12bit/108MHz 
- Ngõ ra hình ảnh Composite:1</v>
          </cell>
          <cell r="I64">
            <v>1701300</v>
          </cell>
        </row>
        <row r="65">
          <cell r="D65"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65">
            <v>17503200</v>
          </cell>
        </row>
        <row r="66">
          <cell r="D66"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66">
            <v>18360000</v>
          </cell>
        </row>
        <row r="67">
          <cell r="D67"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cell r="I67">
            <v>12974400</v>
          </cell>
        </row>
        <row r="68">
          <cell r="D68"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cell r="I68">
            <v>16661700</v>
          </cell>
        </row>
        <row r="71">
          <cell r="D71"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71">
            <v>17503200</v>
          </cell>
        </row>
        <row r="72">
          <cell r="D72"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cell r="I72">
            <v>12974400</v>
          </cell>
        </row>
        <row r="73">
          <cell r="D73"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cell r="I73">
            <v>16661700</v>
          </cell>
        </row>
        <row r="74">
          <cell r="D74" t="str">
            <v>Bao gồm:</v>
          </cell>
          <cell r="I74">
            <v>3649000</v>
          </cell>
        </row>
        <row r="75">
          <cell r="D75" t="str">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v>
          </cell>
        </row>
        <row r="76">
          <cell r="D76"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ell>
        </row>
        <row r="77">
          <cell r="D77" t="str">
            <v>Bảo hành: 12 tháng
02 cổng D-sub 15 pin
 02 cổng rack 10 pin connect
Nguồn điện: 12V
Chia tín hiệu kết nối từ máy giáo viên cho hai máy học sinh
Chuyển tải nối tiếp tín hiệu đến một bộ chia tín hiệu học sinh khác</v>
          </cell>
        </row>
        <row r="78">
          <cell r="D78"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78">
            <v>18360000</v>
          </cell>
        </row>
        <row r="79">
          <cell r="D79" t="str">
            <v>Bao gồm:</v>
          </cell>
          <cell r="I79">
            <v>97308000</v>
          </cell>
        </row>
        <row r="80">
          <cell r="D80" t="str">
            <v>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v>
          </cell>
        </row>
        <row r="81">
          <cell r="D81" t="str">
            <v>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v>
          </cell>
        </row>
        <row r="82">
          <cell r="D82" t="str">
            <v>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v>
          </cell>
        </row>
        <row r="83">
          <cell r="D83" t="str">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ell>
        </row>
        <row r="84">
          <cell r="D84"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ell>
          <cell r="I84">
            <v>3519000</v>
          </cell>
        </row>
        <row r="85">
          <cell r="D85"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ell>
          <cell r="I85">
            <v>3519000</v>
          </cell>
        </row>
        <row r="89">
          <cell r="D89" t="str">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ell>
          <cell r="I89">
            <v>16661700</v>
          </cell>
        </row>
        <row r="90">
          <cell r="D90" t="str">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ell>
          <cell r="I90">
            <v>3519000</v>
          </cell>
        </row>
        <row r="91">
          <cell r="D91" t="str">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ell>
          <cell r="I91">
            <v>3519000</v>
          </cell>
        </row>
        <row r="95">
          <cell r="D95" t="str">
            <v>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v>
          </cell>
          <cell r="I95">
            <v>116900</v>
          </cell>
        </row>
        <row r="96">
          <cell r="D96" t="str">
            <v>Tranh gồm 01 tờ. Minh họa:
- Hình ảnh tiễn thanh niên lên đường nhập ngũ.
Tranh có kích thước (720x1020) mm, in offset 4 màu trên giấy couché có định lượng 200g/m2, cán màng OPP mờ</v>
          </cell>
          <cell r="I96">
            <v>44300</v>
          </cell>
        </row>
        <row r="97">
          <cell r="D97" t="str">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v>
          </cell>
          <cell r="I97">
            <v>114700</v>
          </cell>
        </row>
        <row r="99">
          <cell r="D99" t="str">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v>
          </cell>
          <cell r="I99">
            <v>195000</v>
          </cell>
        </row>
        <row r="101">
          <cell r="D101" t="str">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v>
          </cell>
          <cell r="I101">
            <v>78000</v>
          </cell>
        </row>
        <row r="102">
          <cell r="D102" t="str">
            <v>Tranh gồm 01 tờ. Nội dung thể hiện:
HS tự giác, tích cực học tập: đọc sách ở thư viện, quyết tâm nói tiếng Anh thành thạo.
Tranh có kích thước (720x1020) mm, in offset 4 màu trên giấy couché có định lượng 200g/m2, cán màng OPP mờ</v>
          </cell>
          <cell r="I102">
            <v>44300</v>
          </cell>
        </row>
        <row r="103">
          <cell r="D103" t="str">
            <v>Tranh gồm 01 tờ. Nội dung tranh thể hiện: Nhóm HS đang cần cù chế tạo rôbot.
Tranh có kích thước (720x1020) mm, in offset 4 màu trên giấy couché có định lượng 200g/m2, cán màng OPP mờ</v>
          </cell>
          <cell r="I103">
            <v>44300</v>
          </cell>
        </row>
        <row r="105">
          <cell r="D105" t="str">
            <v>Bộ tranh gồm 02 tờ. Nội dung tranh thể hiện:
1. Hành vi đúng: Mọi người tham gia tết trồng cây.
2. Hành vi chưa đúng trong bảo vệ môi trường: chặt phá cây, săn bắt động vật hoang dã.Tranh có kích thước (720x1020) mm, in offset 4 màu trên giấy couché có định lượng 200g/m2, cán màng OPP mờ</v>
          </cell>
          <cell r="I105">
            <v>175900</v>
          </cell>
        </row>
        <row r="107">
          <cell r="D107" t="str">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v>
          </cell>
          <cell r="I107">
            <v>44300</v>
          </cell>
        </row>
        <row r="108">
          <cell r="D108" t="str">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v>
          </cell>
          <cell r="I108">
            <v>76500</v>
          </cell>
        </row>
        <row r="110">
          <cell r="D110" t="str">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v>
          </cell>
          <cell r="I110">
            <v>116900</v>
          </cell>
        </row>
        <row r="111">
          <cell r="D111" t="str">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v>
          </cell>
          <cell r="I111">
            <v>44300</v>
          </cell>
        </row>
        <row r="112">
          <cell r="D112" t="str">
            <v>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v>
          </cell>
          <cell r="I112">
            <v>44300</v>
          </cell>
        </row>
        <row r="114">
          <cell r="D114" t="str">
            <v>Bộ tranh thục bành gồm 02 tờ. Nội dung tranh thể hiện:
- Hình ảnh hướng dẫn một số biện pháp tiết kiệm nước của Tổng công ty nước;
- Hình ảnh hướng dẫn một số biện pháp tiết kiệm điện của EVN.</v>
          </cell>
          <cell r="I114">
            <v>78000</v>
          </cell>
        </row>
        <row r="115">
          <cell r="D115" t="str">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v>
          </cell>
          <cell r="I115">
            <v>44300</v>
          </cell>
        </row>
        <row r="117">
          <cell r="D117" t="str">
            <v>Tranh gồm 01 tờ. Nội dung tranh thể hiện:
- Mô phỏng căn cước của công dân nước Việt Nam;
- Mô phỏng giấy khai sinh.
Tranh có kích thước (720x1020) mm, in offset 4 màu trên giấy couché có định lượng 200g/m2, cán màng OPP mờ</v>
          </cell>
          <cell r="I117">
            <v>44300</v>
          </cell>
        </row>
        <row r="118">
          <cell r="D118" t="str">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v>
          </cell>
          <cell r="I118">
            <v>154000</v>
          </cell>
        </row>
        <row r="119">
          <cell r="D119" t="str">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v>
          </cell>
          <cell r="I119">
            <v>44300</v>
          </cell>
        </row>
        <row r="120">
          <cell r="D120" t="str">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v>
          </cell>
          <cell r="I120">
            <v>44300</v>
          </cell>
        </row>
        <row r="122">
          <cell r="D122" t="str">
            <v>Dụng cụ thực hành: Gương méo, gương lồi để phục vụ cho việc mô phỏng các tình huống nhận thức bản thân.
- Bộ thẻ màu hình chữ nhật kích thước (200x600)mm theo mô hình 4 cửa sổ Ohenri với những nội dung khác nhau được in chữ và có thể bóc/dán vào tấm thẻ như sau:
- Màu vàng: những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ell>
          <cell r="I122">
            <v>1621800</v>
          </cell>
        </row>
        <row r="123">
          <cell r="D123" t="str">
            <v>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v>
          </cell>
          <cell r="I123">
            <v>4054500</v>
          </cell>
        </row>
        <row r="124">
          <cell r="D124" t="str">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ell>
          <cell r="I124">
            <v>162100</v>
          </cell>
        </row>
        <row r="130">
          <cell r="D130" t="str">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v>
          </cell>
          <cell r="I130">
            <v>11400</v>
          </cell>
        </row>
        <row r="133">
          <cell r="D133" t="str">
            <v xml:space="preserve">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v>
          </cell>
          <cell r="I133">
            <v>78000</v>
          </cell>
        </row>
        <row r="134">
          <cell r="D134">
            <v>0</v>
          </cell>
        </row>
        <row r="135">
          <cell r="D135" t="str">
            <v xml:space="preserve">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v>
          </cell>
          <cell r="I135">
            <v>260100</v>
          </cell>
        </row>
        <row r="136">
          <cell r="D136">
            <v>0</v>
          </cell>
        </row>
        <row r="137">
          <cell r="D137">
            <v>0</v>
          </cell>
        </row>
        <row r="138">
          <cell r="D138" t="str">
            <v xml:space="preserve">-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v>
          </cell>
          <cell r="I138">
            <v>44300</v>
          </cell>
        </row>
        <row r="139">
          <cell r="D139">
            <v>0</v>
          </cell>
        </row>
        <row r="140">
          <cell r="D140">
            <v>0</v>
          </cell>
        </row>
        <row r="141">
          <cell r="D141" t="str">
            <v xml:space="preserve">01 tờ lược đồ thể hiện Chiến thắng Bạch Đằng năm 938.
Tranh có kích thước (720x1020)mm, dung sai 10mm, in trên giấy couché, định lượng 200g/m2, cán láng OPP mờ. </v>
          </cell>
          <cell r="I141">
            <v>44300</v>
          </cell>
        </row>
        <row r="142">
          <cell r="D142">
            <v>0</v>
          </cell>
        </row>
        <row r="143">
          <cell r="D143">
            <v>0</v>
          </cell>
        </row>
        <row r="144">
          <cell r="D144">
            <v>0</v>
          </cell>
        </row>
        <row r="145">
          <cell r="D145" t="str">
            <v xml:space="preserve">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v>
          </cell>
          <cell r="I145">
            <v>44300</v>
          </cell>
        </row>
        <row r="146">
          <cell r="D146">
            <v>0</v>
          </cell>
        </row>
        <row r="147">
          <cell r="D147" t="str">
            <v xml:space="preserve">01 tờ lược đồ các quốc gia ở Đông Nam Á trong khoảng thời gian từ nửa sau thế kỷ X đến nửa đầu thế kỷ XVI.
Tranh có kích thước (720x1020)mm, dung sai 10mm, in trên giấy couché, định lượng 200g/m2, cán láng OPP mờ. </v>
          </cell>
          <cell r="I147">
            <v>44300</v>
          </cell>
        </row>
        <row r="148">
          <cell r="D148">
            <v>0</v>
          </cell>
        </row>
        <row r="149">
          <cell r="D149">
            <v>0</v>
          </cell>
        </row>
        <row r="150">
          <cell r="D150">
            <v>0</v>
          </cell>
        </row>
        <row r="151">
          <cell r="D151" t="str">
            <v xml:space="preserve">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v>
          </cell>
          <cell r="I151">
            <v>44300</v>
          </cell>
        </row>
        <row r="152">
          <cell r="D152">
            <v>0</v>
          </cell>
        </row>
        <row r="153">
          <cell r="D153" t="str">
            <v xml:space="preserve">Lược đồ thể hiện được diễn biến cơ bản của cuộc chiến tranh giành độc lập ở Bắc Mỹ (thế kỉ XVIII).
Tranh có kích thước (720x1020)mm, dung sai 10mm, in trên giấy couché, định lượng 200g/m2, cán láng OPP mờ. </v>
          </cell>
          <cell r="I153">
            <v>44300</v>
          </cell>
        </row>
        <row r="154">
          <cell r="D154">
            <v>0</v>
          </cell>
        </row>
        <row r="155">
          <cell r="D155" t="str">
            <v xml:space="preserve">Lược đồ thể hiện được diễn biến cơ bản của cuộc cách mạng tư sản Pháp (thế kỉ XVIII).
Tranh có kích thước (720x1020)mm, dung sai 10mm, in trên giấy couché, định lượng 200g/m2, cán láng OPP mờ. </v>
          </cell>
          <cell r="I155">
            <v>44300</v>
          </cell>
        </row>
        <row r="156">
          <cell r="D156">
            <v>0</v>
          </cell>
        </row>
        <row r="157">
          <cell r="D157" t="str">
            <v xml:space="preserve">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v>
          </cell>
          <cell r="I157">
            <v>44300</v>
          </cell>
        </row>
        <row r="158">
          <cell r="D158">
            <v>0</v>
          </cell>
        </row>
        <row r="159">
          <cell r="D159">
            <v>0</v>
          </cell>
        </row>
        <row r="160">
          <cell r="D160" t="str">
            <v xml:space="preserve">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v>
          </cell>
          <cell r="I160">
            <v>44300</v>
          </cell>
        </row>
        <row r="161">
          <cell r="D161" t="str">
            <v xml:space="preserve">Lược đồ Đàng Ngoài, thế kỉ XVIII, thể hiện rõ địa điểm diễn ra một số cuộc khởi nghĩa nông dân tiêu biểu.
Tranh có kích thước (720x1020)mm, dung sai 10mm, in trên giấy couché, định lượng 200g/m2, cán láng OPP mờ. </v>
          </cell>
          <cell r="I161">
            <v>44300</v>
          </cell>
        </row>
        <row r="162">
          <cell r="D162" t="str">
            <v xml:space="preserve">01 lược đồ thể hiện diễn biến chính của phong trào nông dân Tây Sơn thế kỉ XVIII.
Tranh có kích thước (720x1020)mm, dung sai 10mm, in trên giấy couché, định lượng 200g/m2, cán láng OPP mờ. </v>
          </cell>
          <cell r="I162">
            <v>44300</v>
          </cell>
        </row>
        <row r="163">
          <cell r="D163">
            <v>0</v>
          </cell>
        </row>
        <row r="164">
          <cell r="D164">
            <v>0</v>
          </cell>
        </row>
        <row r="165">
          <cell r="D165" t="str">
            <v xml:space="preserve">01 tờ lược đồ các nước đế quốc trên thế giới trong thời gian từ cuối thế kỷ XIX đến đầu thế kỷ XX.
Tranh có kích thước (720x1020)mm, dung sai 10mm, in trên giấy couché, định lượng 200g/m2, cán láng OPP mờ. </v>
          </cell>
          <cell r="I165">
            <v>44300</v>
          </cell>
        </row>
        <row r="166">
          <cell r="D166">
            <v>0</v>
          </cell>
        </row>
        <row r="167">
          <cell r="D167" t="str">
            <v xml:space="preserve">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v>
          </cell>
          <cell r="I167">
            <v>44300</v>
          </cell>
        </row>
        <row r="168">
          <cell r="D168">
            <v>0</v>
          </cell>
        </row>
        <row r="169">
          <cell r="D169">
            <v>0</v>
          </cell>
        </row>
        <row r="170">
          <cell r="D170" t="str">
            <v xml:space="preserve">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v>
          </cell>
          <cell r="I170">
            <v>44300</v>
          </cell>
        </row>
        <row r="171">
          <cell r="D171">
            <v>0</v>
          </cell>
        </row>
        <row r="172">
          <cell r="D172" t="str">
            <v xml:space="preserve">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v>
          </cell>
          <cell r="I172">
            <v>44300</v>
          </cell>
        </row>
        <row r="173">
          <cell r="D173">
            <v>0</v>
          </cell>
        </row>
        <row r="174">
          <cell r="D174" t="str">
            <v xml:space="preserve">Lược đồ phong trào đấu tranh chống thực dân phương Tây ở Đông Nam Á cuối thế kỷ XIX, đầu thế kỷ XX.
Tranh có kích thước (720x1020)mm, dung sai 10mm, in trên giấy couché, định lượng 200g/m2, cán láng OPP mờ. </v>
          </cell>
          <cell r="I174">
            <v>44300</v>
          </cell>
        </row>
        <row r="175">
          <cell r="D175">
            <v>0</v>
          </cell>
        </row>
        <row r="176">
          <cell r="D176">
            <v>0</v>
          </cell>
        </row>
        <row r="177">
          <cell r="D177" t="str">
            <v xml:space="preserve">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v>
          </cell>
          <cell r="I177">
            <v>44300</v>
          </cell>
        </row>
        <row r="178">
          <cell r="D178">
            <v>0</v>
          </cell>
        </row>
        <row r="179">
          <cell r="D179" t="str">
            <v xml:space="preserve">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v>
          </cell>
          <cell r="I179">
            <v>102000</v>
          </cell>
        </row>
        <row r="184">
          <cell r="D184" t="str">
            <v xml:space="preserve">01 tờ lược đồ Việt Nam thể hiện rõ phạm vi biển đảo của Việt Nam, (sử dụng chung lớp 8).
Tranh có kích thước (720x1020)mm, dung sai 10mm, in trên giấy couché, định lượng 200g/m2, cán láng OPP mờ. </v>
          </cell>
          <cell r="I184">
            <v>44300</v>
          </cell>
        </row>
        <row r="185">
          <cell r="D185">
            <v>0</v>
          </cell>
        </row>
        <row r="186">
          <cell r="D186" t="str">
            <v xml:space="preserve">01 tờ lược đồ tiến trình xác lập và thực thi chủ quyền của Việt Nam đối với các khu vực biển đảo.
Tranh có kích thước (720x1020)mm, dung sai 10mm, in trên giấy couché, định lượng 200g/m2, cán láng OPP mờ. </v>
          </cell>
          <cell r="I186">
            <v>44300</v>
          </cell>
        </row>
        <row r="187">
          <cell r="D187">
            <v>0</v>
          </cell>
        </row>
        <row r="188">
          <cell r="D188" t="str">
            <v>Bộ học liệu điện tử được xây dựng theo Chương trình môn học Lịch sử và Địa lý mới (CTGDPT 2018)- Lớp 6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Mô tả nội dung
Bài giảng, tranh ảnh điện tử, video theo Danh mục thiết bị tối thiểu cấp Trung học cơ sở (Thông tư số 38/2021/TT-BGDĐT), chương trình GDPT 2018 và các bộ sách giáo khoa hiện hành, bao gồm:
- 11 Khung bài giảng minh họa theo 05 chủ đề gồm:
 + Tại sao cần học lịch sử
 + Thời nguyên thủy
 + Xã hội cổ đại
 + Đông Nam Á từ khoảng thời gian giáp Công nguyên đến thế kỷ X
 + Việt Nam từ khoảng thế kỷ 7 TCN đến thế kỷ 10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v>
          </cell>
          <cell r="I188">
            <v>11475000</v>
          </cell>
        </row>
        <row r="191">
          <cell r="D191" t="str">
            <v>- Kích thước: Quả địa cầu đường kính F=30cm.
Chất liệu: Đế quả cầu được làm bằng gỗ, màu sắc được in rõ nét bền bỉ với thời gian</v>
          </cell>
          <cell r="I191">
            <v>486500</v>
          </cell>
        </row>
        <row r="192">
          <cell r="D192" t="str">
            <v>- Kích thước: Quả địa cầu đường kính F=30cm.
Chất liệu: Đế quả cầu được làm bằng gỗ, màu sắc được in rõ nét bền bỉ với thời gian</v>
          </cell>
          <cell r="I192">
            <v>486500</v>
          </cell>
        </row>
        <row r="193">
          <cell r="D193" t="str">
            <v>La bàn thông dụng. Kích thước D = 10cm; có mặt kính nhựa trong, vật liệu cứng</v>
          </cell>
          <cell r="I193">
            <v>81000</v>
          </cell>
        </row>
        <row r="194">
          <cell r="D194" t="str">
            <v>Mẫu quặng và khoáng sản gồm có: than đá, sắt, đồng, đá vôi, sỏi.
Đựng trong hộp nhựa trong kích thước: (DxRxC) 155x117x41mm, có ghi rõ tên và số thứ tự các loại mẫu trên hộp và trên mẫu tương ứng</v>
          </cell>
          <cell r="I194">
            <v>195000</v>
          </cell>
        </row>
        <row r="195">
          <cell r="D195" t="str">
            <v>- Nhiệt độ: -30 độ C đến 50 độ C
- Độ ẩm: 20% - 100%
- Độ chính xác nhiệt độ: ±1 độ C
- Độ chính xác độ ẩm: ±2%
- Vạch chia: 1 độ C và 2%</v>
          </cell>
          <cell r="I195">
            <v>81000</v>
          </cell>
        </row>
        <row r="200">
          <cell r="D200" t="str">
            <v>Trích mảnh bản đồ (thuộc lãnh thổ Việt Nam): Bản đồ địa hình tỷ lệ 1:50.000 đến 1:100.000. Bản đồ hành chính, bản đồ giao thông và bản đồ du lịch tỷ lệ 1:200.000.
Kích thước (420x590)mm, dung sai 10mm, in offset 4 màu trên giấy couché định lượng 200g/m2, cán OPP mờ.</v>
          </cell>
          <cell r="I200">
            <v>19500</v>
          </cell>
        </row>
        <row r="202">
          <cell r="D202" t="str">
            <v>Sơ đồ chuyển động của Trái Đất quanh trục và quanh Mặt Trời. Kích thước (420x590)mm, dung sai 10mm, in offset 4 màu trên giấy couché định lượng 200g/m2, cán OPP mờ.</v>
          </cell>
          <cell r="I202">
            <v>19500</v>
          </cell>
        </row>
        <row r="204">
          <cell r="D204" t="str">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v>
          </cell>
          <cell r="I204">
            <v>44300</v>
          </cell>
        </row>
        <row r="205">
          <cell r="D205" t="str">
            <v>Tranh thể hiện các dạng địa hình chính: núi, cao nguyên, đồng bằng, đồi.
Kích thước (720x1020)mm, dung sai 10mm, in offset 4 màu trên giấy couché định lượng 200g/m2, cán OPP mờ</v>
          </cell>
          <cell r="I205">
            <v>44300</v>
          </cell>
        </row>
        <row r="206">
          <cell r="D206" t="str">
            <v>Lát cắt chạy qua các dạng địa hình núi, cao nguyên, đồng bằng, một vài thung lũng sông.
Kích thước (420x590)mm, dung sai 10mm, in offset 4 màu trên giấy couché định lượng 200g/m2, cán OPP mờ</v>
          </cell>
          <cell r="I206">
            <v>19500</v>
          </cell>
        </row>
        <row r="207">
          <cell r="D207" t="str">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dung sai 10mm, in offset 4 màu trên giấy couché định lượng 200g/m2, cán OPP mờ</v>
          </cell>
          <cell r="I207">
            <v>19500</v>
          </cell>
        </row>
        <row r="208">
          <cell r="D208">
            <v>0</v>
          </cell>
        </row>
        <row r="209">
          <cell r="D209" t="str">
            <v>Sơ đồ các tầng khí quyển bao gồm tầng đối lưu, tầng bình lưu, tầng giữa, tầng i-on (tầng nhiệt), tầng ngoài; thể hiện độ cao của từng tầng.
Kích thước (420x590)mm, dung sai 10mm, in offset 4 màu trên giấy couché định lượng 200g/m2, cán OPP mờ</v>
          </cell>
          <cell r="I209">
            <v>19500</v>
          </cell>
        </row>
        <row r="210">
          <cell r="D210">
            <v>0</v>
          </cell>
        </row>
        <row r="211">
          <cell r="D211" t="str">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v>
          </cell>
          <cell r="I211">
            <v>44300</v>
          </cell>
        </row>
        <row r="212">
          <cell r="D212">
            <v>0</v>
          </cell>
        </row>
        <row r="213">
          <cell r="D213" t="str">
            <v>Tranh mô tả phẫu diện tiêu biểu cho các loại đất chính, đại diện cho các đới cảnh quan chính trên thế giới.
Kích thước (420x590)mm, dung sai 10mm, in offset 4 màu trên giấy couché định lượng 200g/m2, cán OPP mờ</v>
          </cell>
          <cell r="I213">
            <v>19500</v>
          </cell>
        </row>
        <row r="214">
          <cell r="D214" t="str">
            <v>Tranh thể hiện những nét đặc trưng tiêu biểu của cấu trúc hệ sinh thái rừng nhiệt đới (rừng mưa); có kèm ảnh về rừng nhiệt đới.
Kích thước (420x590)mm, dung sai 10mm, in offset 4 màu trên giấy couché định lượng 200g/m2, cán OPP mờ</v>
          </cell>
          <cell r="I214">
            <v>19500</v>
          </cell>
        </row>
        <row r="215">
          <cell r="D215">
            <v>0</v>
          </cell>
        </row>
        <row r="216">
          <cell r="D216">
            <v>0</v>
          </cell>
        </row>
        <row r="217">
          <cell r="D217" t="str">
            <v>Tranh thể hiện sự phân hóa của thảm thực vật theo độ cao ở sườn đông và sườn tây dãy Andes (cắt qua lãnh thổ Pê-ru).
Kích thước (420x590)mm, dung sai 10mm, in offset 4 màu trên giấy couché định lượng 200g/m2, cán OPP mờ</v>
          </cell>
          <cell r="I217">
            <v>19500</v>
          </cell>
        </row>
        <row r="218">
          <cell r="D218">
            <v>0</v>
          </cell>
        </row>
        <row r="219">
          <cell r="D219">
            <v>0</v>
          </cell>
        </row>
        <row r="220">
          <cell r="D220">
            <v>0</v>
          </cell>
        </row>
        <row r="221">
          <cell r="D221" t="str">
            <v>Bản đồ treo tường thể hiện các khu vực giờ trên Trái Đất.
Kích thước (720x1020)mm, dung sai 10mm, in offset 4 màu trên giấy couché định lượng 200g/m2, cán OPP mờ</v>
          </cell>
          <cell r="I221">
            <v>44300</v>
          </cell>
        </row>
        <row r="222">
          <cell r="D222">
            <v>0</v>
          </cell>
        </row>
        <row r="223">
          <cell r="D223" t="str">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v>
          </cell>
          <cell r="I223">
            <v>44300</v>
          </cell>
        </row>
        <row r="224">
          <cell r="D224">
            <v>0</v>
          </cell>
        </row>
        <row r="225">
          <cell r="D225" t="str">
            <v>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v>
          </cell>
          <cell r="I225">
            <v>44300</v>
          </cell>
        </row>
        <row r="226">
          <cell r="D226" t="str">
            <v>Lược đồ treo tường, thể hiện phân tầng màu phân bố nhiệt độ trung bình năm trên Trái Đất.
Kích thước (720x1020)mm, dung sai 10mm, in offset 4 màu trên giấy couché định lượng 200g/m2, cán OPP mờ</v>
          </cell>
          <cell r="I226">
            <v>44300</v>
          </cell>
        </row>
        <row r="227">
          <cell r="D227" t="str">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v>
          </cell>
          <cell r="I227">
            <v>44300</v>
          </cell>
        </row>
        <row r="228">
          <cell r="D228">
            <v>0</v>
          </cell>
        </row>
        <row r="229">
          <cell r="D229" t="str">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v>
          </cell>
          <cell r="I229">
            <v>44300</v>
          </cell>
        </row>
        <row r="230">
          <cell r="D230">
            <v>0</v>
          </cell>
        </row>
        <row r="231">
          <cell r="D231" t="str">
            <v>Bản đồ treo tường, thể hiện các loại đất chính của các đới cảnh quan thiên nhiên trên Trái Đất.
Kích thước (720x1020)mm, dung sai 10mm, in offset 4 màu trên giấy couché định lượng 200g/m2, cán OPP mờ</v>
          </cell>
          <cell r="I231">
            <v>44300</v>
          </cell>
        </row>
        <row r="232">
          <cell r="D232" t="str">
            <v>Bản đồ treo tường, thể hiện các đới thiên nhiên. Ngoài khung bản đồ có một số ảnh minh họa về các đới thiên nhiên này.
Kích thước (720x1020)mm, dung sai 10mm, in offset 4 màu trên giấy couché định lượng 200g/m2, cán OPP mờ</v>
          </cell>
          <cell r="I232">
            <v>44300</v>
          </cell>
        </row>
        <row r="234">
          <cell r="D234" t="str">
            <v>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v>
          </cell>
          <cell r="I234">
            <v>44300</v>
          </cell>
        </row>
        <row r="237">
          <cell r="D237" t="str">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v>
          </cell>
          <cell r="I237">
            <v>44300</v>
          </cell>
        </row>
        <row r="238">
          <cell r="D238" t="str">
            <v>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v>
          </cell>
          <cell r="I238">
            <v>44300</v>
          </cell>
        </row>
        <row r="239">
          <cell r="D239">
            <v>0</v>
          </cell>
        </row>
        <row r="240">
          <cell r="D240" t="str">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v>
          </cell>
          <cell r="I240">
            <v>44300</v>
          </cell>
        </row>
        <row r="241">
          <cell r="D241" t="str">
            <v>Bản đồ treo tường, thể hiện: các khu vực địa hình, khí hậu, sông ngòi, thảm thực vật, khoáng sản chính ở châu Á.
Kích thước (720x1020)mm, dung sai 10mm, in offset 4 màu trên giấy couché định lượng 200g/m2, cán OPP mờ.</v>
          </cell>
          <cell r="I241">
            <v>44300</v>
          </cell>
        </row>
        <row r="242">
          <cell r="D242">
            <v>0</v>
          </cell>
        </row>
        <row r="243">
          <cell r="D243" t="str">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v>
          </cell>
          <cell r="I243">
            <v>44300</v>
          </cell>
        </row>
        <row r="244">
          <cell r="D244" t="str">
            <v>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v>
          </cell>
          <cell r="I244">
            <v>44300</v>
          </cell>
        </row>
        <row r="245">
          <cell r="D245">
            <v>0</v>
          </cell>
        </row>
        <row r="246">
          <cell r="D246" t="str">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v>
          </cell>
          <cell r="I246">
            <v>44300</v>
          </cell>
        </row>
        <row r="247">
          <cell r="D247" t="str">
            <v>Bản đồ treo tường, thể hiện: địa hình, khí hậu, sông, hồ, thảm thực vật, khoáng sản chính ở châu Mỹ.
Kích thước (720x1020)mm, dung sai 10mm, in offset 4 màu trên giấy couché định lượng 200g/m2, cán OPP mờ.</v>
          </cell>
          <cell r="I247">
            <v>44300</v>
          </cell>
        </row>
        <row r="248">
          <cell r="D248">
            <v>0</v>
          </cell>
        </row>
        <row r="249">
          <cell r="D249" t="str">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v>
          </cell>
          <cell r="I249">
            <v>44300</v>
          </cell>
        </row>
        <row r="250">
          <cell r="D250" t="str">
            <v>Bản đồ treo tường, thể hiện: địa hình, khí hậu, sông ngòi, thảm thực vật, khoáng sản chính ở châu Đại Dương.
Kích thước (720x1020)mm, dung sai 10mm, in offset 4 màu trên giấy couché định lượng 200g/m2, cán OPP mờ.</v>
          </cell>
          <cell r="I250">
            <v>44300</v>
          </cell>
        </row>
        <row r="251">
          <cell r="D251">
            <v>0</v>
          </cell>
        </row>
        <row r="252">
          <cell r="D252" t="str">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v>
          </cell>
          <cell r="I252">
            <v>44300</v>
          </cell>
        </row>
        <row r="253">
          <cell r="D253">
            <v>0</v>
          </cell>
        </row>
        <row r="254">
          <cell r="D254">
            <v>0</v>
          </cell>
        </row>
        <row r="255">
          <cell r="D255" t="str">
            <v>Bản đồ treo tường, thể hiện đầy đủ 63 tình/thành phố trực thuộc Trung ương (tính đến năm 2021).
Kích thước (720x1020)mm, dung sai 10mm, in offset 4 màu trên giấy couché định lượng 200g/m2, cán OPP mờ.</v>
          </cell>
          <cell r="I255">
            <v>136100</v>
          </cell>
        </row>
        <row r="256">
          <cell r="D256">
            <v>0</v>
          </cell>
        </row>
        <row r="257">
          <cell r="D257" t="str">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dung sai 10mm, in offset 4 màu trên giấy couché định lượng 200g/m2, cán OPP mờ.</v>
          </cell>
          <cell r="I257">
            <v>136100</v>
          </cell>
        </row>
        <row r="258">
          <cell r="D258">
            <v>0</v>
          </cell>
        </row>
        <row r="259">
          <cell r="D259" t="str">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dung sai 10mm, in offset 4 màu trên giấy couché định lượng 200g/m2, cán OPP mờ.</v>
          </cell>
          <cell r="I259">
            <v>136100</v>
          </cell>
        </row>
        <row r="260">
          <cell r="D260" t="str">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dung sai 10mm, in offset 4 màu trên giấy couché định lượng 200g/m2, cán OPP mờ.</v>
          </cell>
          <cell r="I260">
            <v>136100</v>
          </cell>
        </row>
        <row r="261">
          <cell r="D261">
            <v>0</v>
          </cell>
        </row>
        <row r="262">
          <cell r="D262" t="str">
            <v>Bản đồ treo tường, thể hiện được sự phân bố ba nhóm đất chính: nhóm đất feralit, nhóm đất phù sa, nhóm đất khác và núi đá.
Kích thước (720x1020)mm, dung sai 10mm, in offset 4 màu trên giấy couché định lượng 200g/m2, cán OPP mờ.</v>
          </cell>
          <cell r="I262">
            <v>136100</v>
          </cell>
        </row>
        <row r="263">
          <cell r="D263">
            <v>0</v>
          </cell>
        </row>
        <row r="264">
          <cell r="D264" t="str">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dung sai 10mm, in offset 4 màu trên giấy couché định lượng 200g/m2, cán OPP mờ.</v>
          </cell>
          <cell r="I264">
            <v>136100</v>
          </cell>
        </row>
        <row r="266">
          <cell r="D266" t="str">
            <v>Bộ học liệu điện tử được xây dựng theo Chương trình môn học Lịch sử và Địa lý mới (CTGDPT 2018) - Lớp 6
Bộ học liệu điện tử hỗ trợ giáo viên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Cấp phép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Bài giảng, tranh ảnh điện tử, video theo Danh mục thiết bị tối thiểu cấp Trung học cơ sở (Thông tư số 38/2021/TT-BGDĐT), chương trình GDPT 2018 và các bộ sách giáo khoa hiện hành, bao gồm:
- 07 Khung bài giảng minh họa theo 07 chủ đề gồm:
 + Bản đồ: phương tiện thể hiện bề mặt Trái đất
 + Trái Đất - hành tinh của hệ Mặt Trời
 + Cấu tạo của Trái Đất. Vỏ Trái Đất
 + Khí hậu và biến đổi khí hậu
 + Nước trên Trái Đất
 + Đất và sinh vật trên Trái đất
 + Con người và thiên nhiên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v>
          </cell>
          <cell r="I266">
            <v>11475000</v>
          </cell>
        </row>
        <row r="269">
          <cell r="D269" t="str">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ell>
          <cell r="I269">
            <v>1383100</v>
          </cell>
        </row>
        <row r="270">
          <cell r="D270" t="str">
            <v>-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đạt tiêu chuẩn ISO 9001:2015, 14001:2015, 45001:2018</v>
          </cell>
          <cell r="I270">
            <v>1240000</v>
          </cell>
        </row>
        <row r="271">
          <cell r="D271" t="str">
            <v>-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ell>
          <cell r="I271">
            <v>1545300</v>
          </cell>
        </row>
        <row r="272">
          <cell r="D272" t="str">
            <v>Loại thông dụng kính lúp cầm, bộ 3 kính có độ phóng đại 1,5x, 3x, 5x .
- Loại 1,5x: Đường kính 52mm
- Loại 3x: Đường kính 62mm
- Loại 5x: Đường kính 78mm</v>
          </cell>
          <cell r="I272">
            <v>107100</v>
          </cell>
        </row>
        <row r="273">
          <cell r="D273" t="str">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ell>
          <cell r="I273">
            <v>537000</v>
          </cell>
        </row>
        <row r="274">
          <cell r="D274" t="str">
            <v>Gồm 12 quả kim loại 50 g, đường kính 26mm, có 2 móc treo</v>
          </cell>
          <cell r="I274">
            <v>293700</v>
          </cell>
        </row>
        <row r="275">
          <cell r="D275" t="str">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ell>
          <cell r="I275">
            <v>891900</v>
          </cell>
        </row>
        <row r="276">
          <cell r="D276" t="str">
            <v>Bộ gồm 20 dây nối, tiết diện 0,75 mm2, có phích cắm đàn hồi tương thích với đầu nối mạch điện, dài tối thiểu 500mm.</v>
          </cell>
          <cell r="I276">
            <v>423800</v>
          </cell>
        </row>
        <row r="277">
          <cell r="D277" t="str">
            <v>Φ0,3 mm, dài 150-200mm.</v>
          </cell>
          <cell r="I277">
            <v>16000</v>
          </cell>
        </row>
        <row r="278">
          <cell r="D278" t="str">
            <v>Dài tối thiểu 750 mm bằng hợp kim nhôm có thước với độ chia nhỏ nhất 1mm, có đế vững chắc. Con trượt có vạch chỉ vị trí thiết bị quang học cho phép gắn các thấu kính, vật và màn hứng ảnh.</v>
          </cell>
          <cell r="I278">
            <v>732800</v>
          </cell>
        </row>
        <row r="279">
          <cell r="D279" t="str">
            <v>Phát tín hiệu hình sin, hiển thị được tần số (4 chữ số), dải tần từ 0,1Hz đến 1000Hz, điện áp vào 220V, điện áp ra cao nhất 15Vpp, công suất tối thiểu 20W.</v>
          </cell>
          <cell r="I279">
            <v>1380000</v>
          </cell>
        </row>
        <row r="280">
          <cell r="D280" t="str">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v>
          </cell>
          <cell r="I280">
            <v>195800</v>
          </cell>
        </row>
        <row r="281">
          <cell r="D281" t="str">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v>
          </cell>
          <cell r="I281">
            <v>12175700</v>
          </cell>
        </row>
        <row r="282">
          <cell r="D282" t="str">
            <v>Thang đo: Tối thiểu ± 12 V.
Độ phân giải: ± 0,01 V.
Cổng kết nối RJ45, đảm bảo kết nối chắc chắn với cáp đo và bộ thu thập số liệu. Đầu ra tín hiệu số 0/5V. Dòng tiêu thụ thấp, khoảng 30mA. Đầu kẹp cá sấu hoặc bắp chuối</v>
          </cell>
          <cell r="I282">
            <v>2597900</v>
          </cell>
        </row>
        <row r="283">
          <cell r="D283" t="str">
            <v>Thang đo ± 1 A.
Độ phân giải: ± 1 mA.
Cổng kết nối RJ45, đảm bảo kết nối chắc chắn với cáp đo và bộ thu thập số liệu</v>
          </cell>
          <cell r="I283">
            <v>2597900</v>
          </cell>
        </row>
        <row r="284">
          <cell r="D284" t="str">
            <v>- Thang đo từ -20°C đến 110°C;
- Độ phân giải: ±0,1°C.
Cổng kết nối RJ45, đảm bảo kết nối chắc chắn với cáp đo và bộ thu thập số liệu</v>
          </cell>
          <cell r="I284">
            <v>2435700</v>
          </cell>
        </row>
        <row r="285">
          <cell r="D285" t="str">
            <v>Loại điện tử hiện số, 10 LAP trở lên, độ chính xác 1/100 giây, chống nước, theo tiêu chuẩn của Tổng cục TDTT.</v>
          </cell>
          <cell r="I285">
            <v>276900</v>
          </cell>
        </row>
        <row r="286">
          <cell r="D286" t="str">
            <v>- Loại 0 - 2,5, độ chia 0,05 N;
- loại 0 - 5 N, độ chia 0,1 N;
- loại 0 - 1N, độ chia 0,02 N.
Hiệu chỉnh được khi treo hoặc kéo.</v>
          </cell>
          <cell r="I286">
            <v>141400</v>
          </cell>
        </row>
        <row r="287">
          <cell r="D287" t="str">
            <v>Thủy tinh trong suốt, chịu nhiệt, dung tích 500ml; kèm giá đỡ cốc bằng inox, chân có bọc đệm cao su</v>
          </cell>
          <cell r="I287">
            <v>105500</v>
          </cell>
        </row>
        <row r="288">
          <cell r="D288" t="str">
            <v>Kích thước (7x15x120) mm và (10x20x170) mm; bằng thép hợp kim, màu sơn 2 cực khác nhau.</v>
          </cell>
          <cell r="I288">
            <v>114700</v>
          </cell>
        </row>
        <row r="289">
          <cell r="D289" t="str">
            <v>Loại 20W-2A; Dây điện trở Φ0,5mm quấn trên lõi tròn, dài 20 - 25 cm; Con chạy có tiếp điểm trượt tiếp xúc tốt; Có 3 lỗ giắc cắm bằng đồng tương thích với dây nối.</v>
          </cell>
          <cell r="I289">
            <v>422200</v>
          </cell>
        </row>
        <row r="290">
          <cell r="D290" t="str">
            <v>Thang 1A nội trở 0,17 Ω/V; thang 3A nội trở 0,05 Ω/V; độ chia nhỏ nhất 0,1A; Đầu ra dạng ổ cắm bằng đồng tương thích với dây nối. Độ chính xác 2,5.</v>
          </cell>
          <cell r="I290">
            <v>261600</v>
          </cell>
        </row>
        <row r="291">
          <cell r="D291" t="str">
            <v>Thang đo 6V và 12V; nội trở &gt;1000Ω/V. Độ chia nhỏ nhất 0,1V; độ chính xác 2,5; Đầu ra dạng ổ cắm bằng đồng tương thích với dây nối. Ghi đầy đủ các kí hiệu theo quy định.</v>
          </cell>
          <cell r="I291">
            <v>261600</v>
          </cell>
        </row>
        <row r="292">
          <cell r="D292" t="str">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ell>
          <cell r="I292">
            <v>1217800</v>
          </cell>
        </row>
        <row r="293">
          <cell r="D293" t="str">
            <v>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v>
          </cell>
          <cell r="I293">
            <v>41300</v>
          </cell>
        </row>
        <row r="294">
          <cell r="D294" t="str">
            <v>Chia từ 0°C đến 100°C; độ chia nhỏ nhất 1°C</v>
          </cell>
          <cell r="I294">
            <v>25100</v>
          </cell>
        </row>
        <row r="295">
          <cell r="D295" t="str">
            <v>Bằng thủy tinh quang học, có tiêu cự f = 50 mm và f = 100 mm, có giá và lỗ khoan giữa đáy để gắn trục inox Φ6mm, dài 80mm.</v>
          </cell>
          <cell r="I295">
            <v>448200</v>
          </cell>
        </row>
        <row r="296">
          <cell r="D296" t="str">
            <v>Bằng thủy tinh quang học f = -100 mm, có giá và lỗ khoan giữa đáy để gắn trục inox Φ6mm, dài 80mm.</v>
          </cell>
          <cell r="I296">
            <v>224900</v>
          </cell>
        </row>
        <row r="297">
          <cell r="D297" t="str">
            <v>Bằng nhựa hai tầng, chịu được hóa chất, có kích thước (180x110x56) mm, độ dày của vật liệu là 2,5 mm có gân cứng, khoan 5 lỗ, Φ19mm và 5 cọc cắm hình côn từ Φ7mm xuống Φ10mm, có 4 lỗ Φ12mm.
Sản phẩm đáp ứng tiêu chuẩn ISO 9001, ISO 45001</v>
          </cell>
          <cell r="I297">
            <v>34300</v>
          </cell>
        </row>
        <row r="298">
          <cell r="D298" t="str">
            <v>Thủy tinh không bọt, nắp nhựa kín, nút xỏ bấc bằng sứ. Thân (75mm, cao 84mm, cổ 22mm).</v>
          </cell>
          <cell r="I298">
            <v>41300</v>
          </cell>
        </row>
        <row r="299">
          <cell r="D299" t="str">
            <v>Bằng thép phủ amiang, kích thước (100x100) mm có hàn ép các góc.</v>
          </cell>
          <cell r="I299">
            <v>19500</v>
          </cell>
        </row>
        <row r="300">
          <cell r="D300" t="str">
            <v>Cao su chịu đàn hồi cao, chịu hóa chất.</v>
          </cell>
          <cell r="I300">
            <v>57300</v>
          </cell>
        </row>
        <row r="301">
          <cell r="D301" t="str">
            <v>Bằng vải trắng.</v>
          </cell>
          <cell r="I301">
            <v>146000</v>
          </cell>
        </row>
        <row r="302">
          <cell r="D302" t="str">
            <v>Nhựa trong suốt, không màu, chịu hóa chất.</v>
          </cell>
          <cell r="I302">
            <v>32800</v>
          </cell>
        </row>
        <row r="303">
          <cell r="D303" t="str">
            <v>Cán inox, dài 30 cm, lông chổi dài, rửa được các ống nghiệm đường kính từ 16mm - 24mm.</v>
          </cell>
          <cell r="I303">
            <v>19500</v>
          </cell>
        </row>
        <row r="304">
          <cell r="D304" t="str">
            <v>-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
Sản phẩm đáp ứng tiêu chuẩn ISO 9001, ISO 45001</v>
          </cell>
          <cell r="I304">
            <v>238600</v>
          </cell>
        </row>
        <row r="305">
          <cell r="D305" t="str">
            <v>Hình trụ ɸ42 mm; cao 315 mm; có để; giới hạn đo 250 ml; độ chia nhỏ nhất 2 ml; bằng thủy tinh trung tính hoặc nhựa an toàn, chịu nhiệt độ cao.</v>
          </cell>
          <cell r="I305">
            <v>78000</v>
          </cell>
        </row>
        <row r="306">
          <cell r="D306" t="str">
            <v>Thủy tinh trung tính, chịu nhiệt, hình trụ Φ72mm, chiều cao 95mm có vạch chia độ.</v>
          </cell>
          <cell r="I306">
            <v>35900</v>
          </cell>
        </row>
        <row r="307">
          <cell r="D307" t="str">
            <v>Thủy tinh trung tính, chịu nhiệt, hình trụ Φ50 mm, chiều cao 73 mm.</v>
          </cell>
          <cell r="I307">
            <v>27500</v>
          </cell>
        </row>
        <row r="308">
          <cell r="D308" t="str">
            <v>Thủy tinh thường, có kích thước miệng Φ200mm và kích thước đáy Φ100mm, độ dày 2,5mm</v>
          </cell>
          <cell r="I308">
            <v>105500</v>
          </cell>
        </row>
        <row r="309">
          <cell r="D309" t="str">
            <v>Thủy tinh trung tính, chịu nhiệt, Φ16mm, chiều cao 160mm, bo miệng, đảm bảo độ bền cơ học.</v>
          </cell>
          <cell r="I309">
            <v>5300</v>
          </cell>
        </row>
        <row r="310">
          <cell r="D310" t="str">
            <v>Thủy tinh trung tính, chịu nhiệt, có đế thủy tinh, độ chia nhỏ nhất 1ml. Dung tích 100ml. Đảm bảo độ bền cơ học.</v>
          </cell>
          <cell r="I310">
            <v>39700</v>
          </cell>
        </row>
        <row r="311">
          <cell r="D311" t="str">
            <v>Thủy tinh trung tính, chịu nhiệt, đường kính đáy Φ86mm, chiều cao bình 140mm (trong đó cổ bình dài 32mm, kích thước Φ28mm).</v>
          </cell>
          <cell r="I311">
            <v>39700</v>
          </cell>
        </row>
        <row r="312">
          <cell r="D312" t="str">
            <v>Thủy tinh trung tính, chịu nhiệt, đường kính đáy Φ63mm, chiều cao bình 93mm (trong đó cổ bình dài 25mm, kích thước Φ22mm).</v>
          </cell>
          <cell r="I312">
            <v>29700</v>
          </cell>
        </row>
        <row r="313">
          <cell r="D313" t="str">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ell>
          <cell r="I313">
            <v>41300</v>
          </cell>
        </row>
        <row r="314">
          <cell r="D314" t="str">
            <v>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ell>
          <cell r="I314">
            <v>107100</v>
          </cell>
        </row>
        <row r="315">
          <cell r="D315" t="str">
            <v>Men trắng, nhẵn, kích thước Φ80mm cao 40mm.</v>
          </cell>
          <cell r="I315">
            <v>29000</v>
          </cell>
        </row>
        <row r="316">
          <cell r="D316" t="str">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ell>
          <cell r="I316">
            <v>134600</v>
          </cell>
        </row>
        <row r="317">
          <cell r="D317" t="str">
            <v>Thủy tinh dài 160mm, thân Φ5mm.</v>
          </cell>
          <cell r="I317">
            <v>12900</v>
          </cell>
        </row>
        <row r="318">
          <cell r="D318" t="str">
            <v>Thủy tinh trung tính, chịu nhiệt, hình trụ Φ6 mm dài 250 mm.</v>
          </cell>
          <cell r="I318">
            <v>11400</v>
          </cell>
        </row>
        <row r="319">
          <cell r="D319" t="str">
            <v>Loại 10ml, bằng thủy tinh, phi 12mm, dài 200mm, độ chia nhỏ nhất 0.1 ml, có quả bóp cao su kích thước phi 33mm, dài 53 mm.</v>
          </cell>
          <cell r="I319">
            <v>34300</v>
          </cell>
        </row>
        <row r="320">
          <cell r="D320" t="str">
            <v>Cân kỹ thuật, độ chính xác đến 0,01g. Khả năng cân từ 2 gam đến tối đa 240g. Độ chia kiểm (e) 0.1g. Kích thước đĩa cân 76x100mm. Cấp chính xác 3. Có giấy phê duyệt mẫu của Tổng cục đo lường chất lượng cấp.</v>
          </cell>
          <cell r="I320">
            <v>488000</v>
          </cell>
        </row>
        <row r="321">
          <cell r="D321" t="str">
            <v>Kích thước Φ120mm độ thấm hút cao.</v>
          </cell>
          <cell r="I321">
            <v>105500</v>
          </cell>
        </row>
        <row r="322">
          <cell r="D322" t="str">
            <v>Nhiệt kế điện tử, độ chia nhỏ nhất 0,1 °C.</v>
          </cell>
          <cell r="I322">
            <v>40400</v>
          </cell>
        </row>
        <row r="323">
          <cell r="D323" t="str">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v>
          </cell>
          <cell r="I323">
            <v>3658200</v>
          </cell>
        </row>
        <row r="324">
          <cell r="D324" t="str">
            <v>Loại bằng gỗ, dài 18cm, kẹp được ống nghiệm Ø16-24 mm.</v>
          </cell>
          <cell r="I324">
            <v>16800</v>
          </cell>
        </row>
        <row r="325">
          <cell r="D325" t="str">
            <v>Bộ học liệu điện tử, mô phỏng hỗ trợ dạy học môn Khoa học tự nhiên.- LỚP 7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ell>
          <cell r="I325">
            <v>18650700</v>
          </cell>
        </row>
        <row r="327">
          <cell r="D327" t="str">
            <v>Đựng trong lọ nhựa, có nút kín đóng gói Lọ 100g</v>
          </cell>
          <cell r="I327">
            <v>322</v>
          </cell>
        </row>
        <row r="328">
          <cell r="D328" t="str">
            <v>Đựng trong lọ thủy tinh tối màu đóng gói Lọ 5g</v>
          </cell>
          <cell r="I328">
            <v>8897</v>
          </cell>
        </row>
        <row r="329">
          <cell r="D329" t="str">
            <v>Đựng trong lọ thủy tinh tối màu đóng gói Lọ 50ml</v>
          </cell>
          <cell r="I329">
            <v>1078</v>
          </cell>
        </row>
        <row r="330">
          <cell r="D330" t="str">
            <v>Đựng trong lọ nhựa, có nút kín đóng gói Lọ 100g</v>
          </cell>
          <cell r="I330">
            <v>901</v>
          </cell>
        </row>
        <row r="331">
          <cell r="D331" t="str">
            <v>Đựng trong lọ nhựa, có nút kín đóng gói Lọ 100g</v>
          </cell>
          <cell r="I331">
            <v>361</v>
          </cell>
        </row>
        <row r="332">
          <cell r="D332" t="str">
            <v>Đựng trong lọ nhựa, có nút kín đóng gói Lọ 100g</v>
          </cell>
          <cell r="I332">
            <v>268</v>
          </cell>
        </row>
        <row r="333">
          <cell r="D333" t="str">
            <v>Đựng trong lọ nhựa, có nút kín đóng gói Lọ 100g</v>
          </cell>
          <cell r="I333">
            <v>817</v>
          </cell>
        </row>
        <row r="334">
          <cell r="D334" t="str">
            <v>Đựng trong lọ thủy tinh tối màu đóng gói Lọ 50g</v>
          </cell>
          <cell r="I334">
            <v>3581</v>
          </cell>
        </row>
        <row r="335">
          <cell r="D335" t="str">
            <v>Đựng trong lọ nhựa, có nút kín đóng gói Lọ 50g</v>
          </cell>
          <cell r="I335">
            <v>1443</v>
          </cell>
        </row>
        <row r="336">
          <cell r="D336" t="str">
            <v>Đựng trong lọ nhựa, có nút kín đóng gói Lọ 50g</v>
          </cell>
          <cell r="I336">
            <v>1259</v>
          </cell>
        </row>
        <row r="337">
          <cell r="D337" t="str">
            <v>Đựng trong lọ nhựa, có nút kín đóng gói Lọ 50g</v>
          </cell>
          <cell r="I337">
            <v>536</v>
          </cell>
        </row>
        <row r="338">
          <cell r="D338" t="str">
            <v>Đựng trong lọ nhựa, có nút kín đóng gói Lọ 10g</v>
          </cell>
          <cell r="I338">
            <v>2521</v>
          </cell>
        </row>
        <row r="339">
          <cell r="D339" t="str">
            <v>Đựng trong lọ nhựa, có nút kín đóng gói Lọ 100g</v>
          </cell>
          <cell r="I339">
            <v>322</v>
          </cell>
        </row>
        <row r="340">
          <cell r="D340" t="str">
            <v>Đựng trong lọ nhựa, có nút kín đóng gói Lọ 50g</v>
          </cell>
          <cell r="I340">
            <v>539</v>
          </cell>
        </row>
        <row r="341">
          <cell r="D341" t="str">
            <v>Đựng trong lọ thủy tinh tối màu đóng gói Lọ 500ml</v>
          </cell>
          <cell r="I341">
            <v>960</v>
          </cell>
        </row>
        <row r="342">
          <cell r="D342" t="str">
            <v>Đựng trong lọ thủy tinh tối màu đóng gói Lọ 500ml</v>
          </cell>
          <cell r="I342">
            <v>1520</v>
          </cell>
        </row>
        <row r="343">
          <cell r="D343" t="str">
            <v>Đựng trong lọ nhựa, có nút kín đóng gói Lọ 200ml</v>
          </cell>
          <cell r="I343">
            <v>1054</v>
          </cell>
        </row>
        <row r="344">
          <cell r="D344" t="str">
            <v>Đựng trong lọ nhựa, có nút kín đóng gói Lọ 10g</v>
          </cell>
          <cell r="I344">
            <v>2152</v>
          </cell>
        </row>
        <row r="345">
          <cell r="D345" t="str">
            <v>Đựng trong lọ nhựa, có nút kín đóng gói Lọ 10g</v>
          </cell>
          <cell r="I345">
            <v>1787</v>
          </cell>
        </row>
        <row r="346">
          <cell r="D346" t="str">
            <v>Đựng trong lọ nhựa, có nút kín đóng gói Lọ 100g</v>
          </cell>
          <cell r="I346">
            <v>215</v>
          </cell>
        </row>
        <row r="347">
          <cell r="D347" t="str">
            <v>Đựng trong lọ nhựa, có nút kín đóng gói Lọ 200ml</v>
          </cell>
          <cell r="I347">
            <v>516</v>
          </cell>
        </row>
        <row r="348">
          <cell r="D348" t="str">
            <v>Đựng trong lọ thủy tinh tối màu đóng gói Lọ 200ml</v>
          </cell>
          <cell r="I348">
            <v>6150</v>
          </cell>
        </row>
        <row r="349">
          <cell r="D349" t="str">
            <v>Đựng trong lọ nhựa, có nút kín đóng gói Lọ 200ml</v>
          </cell>
          <cell r="I349">
            <v>1099</v>
          </cell>
        </row>
        <row r="350">
          <cell r="D350" t="str">
            <v>Đựng trong lọ nhựa, có nút kín đóng gói Lọ 100g</v>
          </cell>
          <cell r="I350">
            <v>323</v>
          </cell>
        </row>
        <row r="351">
          <cell r="D351" t="str">
            <v>Đựng trong lọ nhựa, có nút kín đóng gói Lọ 100g</v>
          </cell>
          <cell r="I351">
            <v>268</v>
          </cell>
        </row>
        <row r="352">
          <cell r="D352" t="str">
            <v>Đựng trong hộp nhựa đóng gói Hộp</v>
          </cell>
          <cell r="I352">
            <v>40533</v>
          </cell>
        </row>
        <row r="353">
          <cell r="D353" t="str">
            <v>Đựng trong lọ nhựa, có nút kín đóng gói Lọ 200ml</v>
          </cell>
          <cell r="I353">
            <v>1937</v>
          </cell>
        </row>
        <row r="354">
          <cell r="D354" t="str">
            <v>Đựng trong lọ nhựa, có nút kín đóng gói Lọ 200ml</v>
          </cell>
          <cell r="I354">
            <v>1142</v>
          </cell>
        </row>
        <row r="355">
          <cell r="D355" t="str">
            <v>Đựng trong lọ nhựa, có nút kín đóng gói Can 2 lít</v>
          </cell>
          <cell r="I355">
            <v>78451</v>
          </cell>
        </row>
        <row r="356">
          <cell r="D356" t="str">
            <v>Đựng trong lọ nhựa, có nút kín đóng gói Lọ 1 lít</v>
          </cell>
          <cell r="I356">
            <v>28726</v>
          </cell>
        </row>
        <row r="357">
          <cell r="D357" t="str">
            <v>Đựng trong lọ nhựa, có nút kín đóng gói Lọ 100g</v>
          </cell>
          <cell r="I357">
            <v>629</v>
          </cell>
        </row>
        <row r="358">
          <cell r="D358" t="str">
            <v>Đựng trong lọ nhựa, có nút kín đóng gói Lọ 50g</v>
          </cell>
          <cell r="I358">
            <v>493</v>
          </cell>
        </row>
        <row r="359">
          <cell r="D359" t="str">
            <v>Đựng trong lọ nhựa, có nút kín đóng gói Lọ 50g</v>
          </cell>
          <cell r="I359">
            <v>492</v>
          </cell>
        </row>
        <row r="360">
          <cell r="D360" t="str">
            <v>Đựng trong lọ nhựa, có nút kín đóng gói Lọ 100g</v>
          </cell>
          <cell r="I360">
            <v>247</v>
          </cell>
        </row>
        <row r="365">
          <cell r="D365" t="str">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v>
          </cell>
          <cell r="I365">
            <v>44300</v>
          </cell>
        </row>
        <row r="366">
          <cell r="D366">
            <v>0</v>
          </cell>
        </row>
        <row r="367">
          <cell r="D367">
            <v>0</v>
          </cell>
        </row>
        <row r="368">
          <cell r="D368" t="str">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v>
          </cell>
          <cell r="I368">
            <v>44300</v>
          </cell>
        </row>
        <row r="369">
          <cell r="D369" t="str">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v>
          </cell>
          <cell r="I369">
            <v>44300</v>
          </cell>
        </row>
        <row r="370">
          <cell r="D370">
            <v>0</v>
          </cell>
        </row>
        <row r="371">
          <cell r="D371">
            <v>0</v>
          </cell>
        </row>
        <row r="372">
          <cell r="D372" t="str">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v>
          </cell>
          <cell r="I372">
            <v>44300</v>
          </cell>
        </row>
        <row r="373">
          <cell r="D373" t="str">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v>
          </cell>
          <cell r="I373">
            <v>44300</v>
          </cell>
        </row>
        <row r="374">
          <cell r="D374" t="str">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v>
          </cell>
          <cell r="I374">
            <v>44300</v>
          </cell>
        </row>
        <row r="375">
          <cell r="D375" t="str">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v>
          </cell>
          <cell r="I375">
            <v>44300</v>
          </cell>
        </row>
        <row r="376">
          <cell r="D376">
            <v>0</v>
          </cell>
          <cell r="I376">
            <v>0</v>
          </cell>
        </row>
        <row r="377">
          <cell r="D377" t="str">
            <v>Mô tả sự tương tác giữa bề mặt của hai vật tạo ra lực ma sát giữa chúng.
Tranh có kích thước (1020x720) mm, dung sai 10 mm, in offset 4 màu trên giấy couche có định lượng 200g/m2, cán láng OPP mờ</v>
          </cell>
          <cell r="I377">
            <v>44300</v>
          </cell>
        </row>
        <row r="378">
          <cell r="D378">
            <v>0</v>
          </cell>
          <cell r="I378">
            <v>0</v>
          </cell>
        </row>
        <row r="379">
          <cell r="D379" t="str">
            <v>Mô tả sự mọc lặn của Mặt Trời hằng ngày (do người ở bề mặt Trái Đất nhìn thấy).
Tranh có kích thước (1020x720) mm, dung sai 10 mm, in offset 4 màu trên giấy couche có định lượng 200g/m2, cán láng OPP mờ</v>
          </cell>
          <cell r="I379">
            <v>44300</v>
          </cell>
        </row>
        <row r="380">
          <cell r="D380" t="str">
            <v>Mô tả một số hình dạng nhìn thấy chủ yếu của Mặt Trăng trong Tuần trăng (các hình dạng cơ bản).
Tranh có kích thước (1020x720) mm, dung sai 10 mm, in offset 4 màu trên giấy couche có định lượng 200g/m2, cán láng OPP mờ</v>
          </cell>
          <cell r="I380">
            <v>44300</v>
          </cell>
        </row>
        <row r="381">
          <cell r="D381" t="str">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v>
          </cell>
          <cell r="I381">
            <v>44300</v>
          </cell>
        </row>
        <row r="382">
          <cell r="D382" t="str">
            <v>Mô tả hệ Mặt Trời là một phần nhỏ của Ngân Hà.
Tranh có kích thước (1020x720) mm, dung sai 10 mm, in offset 4 màu trên giấy couche có định lượng 200g/m2, cán láng OPP mờ</v>
          </cell>
          <cell r="I382">
            <v>44300</v>
          </cell>
        </row>
        <row r="383">
          <cell r="D383">
            <v>0</v>
          </cell>
        </row>
        <row r="384">
          <cell r="D384">
            <v>0</v>
          </cell>
        </row>
        <row r="385">
          <cell r="D385" t="str">
            <v>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v>
          </cell>
          <cell r="I385">
            <v>44300</v>
          </cell>
        </row>
        <row r="386">
          <cell r="D386">
            <v>0</v>
          </cell>
        </row>
        <row r="387">
          <cell r="D387" t="str">
            <v>Mô tả sơ lược cách đo tốc độ bằng thiết bị “bắn tốc độ”.
Tranh có kích thước (1020x720) mm, dung sai 10 mm, in offset 4 màu trên giấy couche có định lượng 200g/m2, cán láng OPP mờ</v>
          </cell>
          <cell r="I387">
            <v>44300</v>
          </cell>
        </row>
        <row r="388">
          <cell r="D388" t="str">
            <v>Mô tả khoảng cách phanh xe ở các tốc độ khác nhau với xe ô tô con, ô tô tải và xe gắn máy.
Tranh có kích thước (1020x720) mm, dung sai 10 mm, in offset 4 màu trên giấy couche có định lượng 200g/m2, cán láng OPP mờ</v>
          </cell>
          <cell r="I388">
            <v>44300</v>
          </cell>
        </row>
        <row r="389">
          <cell r="D389" t="str">
            <v>Mô tả hình ảnh từ trường của Trái Đất.
Tranh có kích thước (1020x720) mm, dung sai 10 mm, in offset 4 màu trên giấy couche có định lượng 200g/m2, cán láng OPP mờ</v>
          </cell>
          <cell r="I389">
            <v>44300</v>
          </cell>
        </row>
        <row r="390">
          <cell r="D390">
            <v>0</v>
          </cell>
        </row>
        <row r="391">
          <cell r="D391">
            <v>0</v>
          </cell>
        </row>
        <row r="392">
          <cell r="D392">
            <v>0</v>
          </cell>
        </row>
        <row r="393">
          <cell r="D393" t="str">
            <v>Mô tả khái quát con đường thu nhận và tiêu hoá thức ăn trong ống tiêu hoá ở động vật.
Tranh có kích thước (1020x720) mm, dung sai 10 mm, in offset 4 màu trên giấy couche có định lượng 200g/m2, cán láng OPP mờ</v>
          </cell>
          <cell r="I393">
            <v>44300</v>
          </cell>
        </row>
        <row r="394">
          <cell r="D394" t="str">
            <v>Mô tả quá trình vận chuyển các chất theo 2 vòng tuần hoàn ở người.Tranh có kích thước (1020x720) mm, dung sai 10 mm, in offset 4 màu trên giấy couche có định lượng 200g/m2, cán láng OPP mờ</v>
          </cell>
          <cell r="I394">
            <v>44300</v>
          </cell>
        </row>
        <row r="395">
          <cell r="D395">
            <v>0</v>
          </cell>
        </row>
        <row r="396">
          <cell r="D396" t="str">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v>
          </cell>
          <cell r="I396">
            <v>44300</v>
          </cell>
        </row>
        <row r="397">
          <cell r="D397">
            <v>0</v>
          </cell>
        </row>
        <row r="398">
          <cell r="D398" t="str">
            <v>Mô tả một số hình thức sinh sản vô tính ở động vật.
Tranh có kích thước (1020x720) mm, dung sai 10 mm, in offset 4 màu trên giấy couche có định lượng 200g/m2, cán láng OPP mờ</v>
          </cell>
          <cell r="I398">
            <v>44300</v>
          </cell>
        </row>
        <row r="399">
          <cell r="D399" t="str">
            <v>Mô tả quá trình sinh sản hữu tính ở thực vật (thụ phấn, thụ tinh, sự lớn lên của quả).
Tranh có kích thước (1020x720) mm, dung sai 10 mm, in offset 4 màu trên giấy couche có định lượng 200g/m2, cán láng OPP mờ</v>
          </cell>
          <cell r="I399">
            <v>44300</v>
          </cell>
        </row>
        <row r="400">
          <cell r="D400">
            <v>0</v>
          </cell>
        </row>
        <row r="401">
          <cell r="D401">
            <v>0</v>
          </cell>
        </row>
        <row r="402">
          <cell r="D402" t="str">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v>
          </cell>
          <cell r="I402">
            <v>47400</v>
          </cell>
        </row>
        <row r="403">
          <cell r="D403" t="str">
            <v>Mô tả được tính tan của nhóm hydroxide và gốc acid với hydrogen và các kim loại.
Tranh có kích thước (1020x720) mm, dung sai 10 mm, in offset 4 màu trên giấy couche có định lượng 200g/m2, cán láng OPP mờ</v>
          </cell>
          <cell r="I403">
            <v>136100</v>
          </cell>
        </row>
        <row r="404">
          <cell r="D404">
            <v>0</v>
          </cell>
        </row>
        <row r="405">
          <cell r="D405" t="str">
            <v>Mô tả các bộ phận của tai ngoài, tai giữa, tai trong và sơ đồ đơn giản quá trình thu nhận âm thanh.
Tranh có kích thước (1020x720) mm, dung sai 10 mm, in offset 4 màu trên giấy couche có định lượng 200g/m2, cán láng OPP mờ</v>
          </cell>
          <cell r="I405">
            <v>47400</v>
          </cell>
        </row>
        <row r="406">
          <cell r="D406">
            <v>0</v>
          </cell>
        </row>
        <row r="407">
          <cell r="D407">
            <v>0</v>
          </cell>
        </row>
        <row r="408">
          <cell r="D408" t="str">
            <v>Mô tả cấu tạo sơ lược các cơ quan của hệ vận động.
Tranh có kích thước (1020x720) mm, dung sai 10 mm, in offset 4 màu trên giấy couche có định lượng 200g/m2, cán láng OPP mờ</v>
          </cell>
          <cell r="I408">
            <v>88700</v>
          </cell>
        </row>
        <row r="409">
          <cell r="D409" t="str">
            <v>Mô tả các thao tác sơ cứu băng bó cho người gãy xương.
Tranh có kích thước (1020x720) mm, dung sai 10 mm, in offset 4 màu trên giấy couche có định lượng 200g/m2, cán láng OPP mờ</v>
          </cell>
          <cell r="I409">
            <v>88700</v>
          </cell>
        </row>
        <row r="411">
          <cell r="D411" t="str">
            <v>Mô tả các cơ quan của hệ tiêu hóa ở người.
Tranh có kích thước (1020x720) mm, dung sai 10 mm, in offset 4 màu trên giấy couche có định lượng 200g/m2, cán láng OPP mờ</v>
          </cell>
          <cell r="I411">
            <v>88700</v>
          </cell>
        </row>
        <row r="413">
          <cell r="D413" t="str">
            <v>Mô tả các thao tác cấp cứu người bị chảy máu, tai biến, đột quỵ.
Tranh có kích thước (1020x720) mm, dung sai 10 mm, in offset 4 màu trên giấy couche có định lượng 200g/m2, cán láng OPP mờ</v>
          </cell>
          <cell r="I413">
            <v>88700</v>
          </cell>
        </row>
        <row r="415">
          <cell r="D415" t="str">
            <v>Mô tả các thao tác hô hấp nhân tạo, cấp cứu người đuối nước.
Tranh có kích thước (1020x720) mm, dung sai 10 mm, in offset 4 màu trên giấy couche có định lượng 200g/m2, cán láng OPP mờ</v>
          </cell>
          <cell r="I415">
            <v>88700</v>
          </cell>
        </row>
        <row r="417">
          <cell r="D417" t="str">
            <v>Mô tả hệ sinh thái và vòng tuần hoàn của các chất trong hệ sinh thái.
Tranh có kích thước (1020x720) mm, dung sai 10 mm, in offset 4 màu trên giấy couche có định lượng 200g/m2, cán láng OPP mờ</v>
          </cell>
          <cell r="I417">
            <v>88700</v>
          </cell>
        </row>
        <row r="422">
          <cell r="D422" t="str">
            <v>Gồm:
- Nhiệt kế lỏng, cốc thủy tinh loại 250ml và lưới thép tản nhiệt (TBDC);
- Nến (parafin) rắn; Kiềng đun (bằng sắt, bên ngoài được bọc lớp sơn cách điện màu đen gồm 3 chân vững chắc, đường kính mâm đỡ là 8cm, chân kiềng dài 12cm, cao 11 cm có thể để đèn cồn ở dưới).</v>
          </cell>
          <cell r="I422">
            <v>190400</v>
          </cell>
        </row>
        <row r="423">
          <cell r="D423">
            <v>0</v>
          </cell>
        </row>
        <row r="424">
          <cell r="D424" t="str">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v>
          </cell>
          <cell r="I424">
            <v>211100</v>
          </cell>
        </row>
        <row r="425">
          <cell r="D425" t="str">
            <v>Gồm:
- Chậu thủy tinh, dung dịch NaOH đặc (TBDC); Cốc thủy tinh dung tích 1000ml (TBDC);
- Nến cây loại nhỏ Ф 1cm.</v>
          </cell>
          <cell r="I425">
            <v>250100</v>
          </cell>
        </row>
        <row r="426">
          <cell r="D426">
            <v>0</v>
          </cell>
        </row>
        <row r="427">
          <cell r="D427" t="str">
            <v>Gồm:
- Cốc thủy tinh loại 250 ml (TBDC);
- Thìa cà phê bằng nhựa; Muối hạt 100g để trong lọ nhựa. Đường trắng 100g đựng trong lọ nhựa.</v>
          </cell>
          <cell r="I427">
            <v>102200</v>
          </cell>
        </row>
        <row r="428">
          <cell r="D428">
            <v>0</v>
          </cell>
        </row>
        <row r="429">
          <cell r="D429" t="str">
            <v>Gồm:
- Cốc thủy tinh loại 250 ml, Bình tam giác 250ml, Bát sứ, Giá sắt, Lưới thép tản nhiệt, Đũa thủy tinh, Giấy lọc. Dung dịch NaCl đặc(TBDC);
- Phễu lọc thủy tinh cuống ngắn (Thủy tinh trung tính, chịu nhiệt, kích thước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nhựa
- Dầu ăn 100ml đựng trong thủy tinh</v>
          </cell>
          <cell r="I429">
            <v>576800</v>
          </cell>
        </row>
        <row r="430">
          <cell r="D430">
            <v>0</v>
          </cell>
        </row>
        <row r="431">
          <cell r="D431">
            <v>0</v>
          </cell>
        </row>
        <row r="432">
          <cell r="D432" t="str">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Giá không bao gồm thiết bị dùng chung là kính lúp và kính hiển vi)</v>
          </cell>
          <cell r="I432">
            <v>1070300</v>
          </cell>
        </row>
        <row r="433">
          <cell r="D433" t="str">
            <v>Gồm:
-  Kính hiển vi ,pipet (TBDC);
- Lam kính, la men (Bằng thủy tinh);
- Kim mũi mác, panh (Bằng inox);
- Dao cắt tiêu bản;
- Nước cất; giấy thấm.
( Giá không bao gồm thiết bị dùng chung là pipet, kính hiển vi)</v>
          </cell>
          <cell r="I433">
            <v>284500</v>
          </cell>
        </row>
        <row r="434">
          <cell r="D434" t="str">
            <v>Gồm:
- Kính hiển vi ,Pipet (TBDC);
- Đĩa đồng hồ (Bằng thủy tinh, Ø8mm);
- Kim mũi mác (Bằng inox);
- Giấy thấm, nước cất, lam kính (Bằng thủy tinh);
- Methylene blue (loại thông dụng, lọ 100ml).
( Giá không bao gồm thiết bị dùng chung là kính hiển vi, pipet)</v>
          </cell>
          <cell r="I434">
            <v>270800</v>
          </cell>
        </row>
        <row r="435">
          <cell r="D435" t="str">
            <v>Gồm:
- Kính hiển vi; Pipet (TBDC);
- Lam kính và lamen (Bằng thủy tinh). Giấy thấm, nước cất.
( Giá không bao gồm thiết bị dùng chung là kính hiển vi, pipet)</v>
          </cell>
          <cell r="I435">
            <v>186600</v>
          </cell>
        </row>
        <row r="436">
          <cell r="D436" t="str">
            <v>Kính lúp (TBDC).
Các loại nấm.</v>
          </cell>
          <cell r="I436">
            <v>405400</v>
          </cell>
        </row>
        <row r="437">
          <cell r="D437" t="str">
            <v>Gồm:
- Kính lúp, găng tay (TBDC);
- Ống nhòm hai mắt 16x32 nhỏ, với tiêu cự 135mm, độ phóng đại tối đa lên đến 16 lần, đường kính 32mm;
- Panh (Bằng inox); Kéo cắt cây; Cặp ép thực vật; Vợt bắt sâu bọ; Vợt bắt động vật thủy sinh; Hộp nuôi sâu bọ; Bể kính</v>
          </cell>
          <cell r="I437">
            <v>2028700</v>
          </cell>
        </row>
        <row r="440">
          <cell r="D440" t="str">
            <v>Gồm:
- Đồng hồ bấm giây, nhiệt kế (lỏng) hoặc Cảm biến nhiệt độ (TBDC) và nhiệt kế y tế (TBDC);
- Cân điện tử (TBDC);
- Thước cuộn với dây không dãn, dài tối thiểu 1500 mm.</v>
          </cell>
          <cell r="I440">
            <v>867500</v>
          </cell>
        </row>
        <row r="441">
          <cell r="D441">
            <v>0</v>
          </cell>
        </row>
        <row r="442">
          <cell r="D442" t="str">
            <v>Gồm:
- Thanh nam châm (TBDC); giá thí nghiệm (Chân đế, 2 cọc, 1 khóa đôi) (TBDC);
- Một vật bằng sắt nhẹ, buộc vào sợi dây, treo trên giá thí nghiệm.</v>
          </cell>
          <cell r="I442">
            <v>982900</v>
          </cell>
        </row>
        <row r="443">
          <cell r="D443" t="str">
            <v>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v>
          </cell>
          <cell r="I443">
            <v>1660000</v>
          </cell>
        </row>
        <row r="444">
          <cell r="D444" t="str">
            <v>Gồm:
Lực kế lò xo (0 - 5) N, 4 quả kim loại có khối lượng (4x50) g.
Giá thẳng đứng có thước thẳng với độ chia nhỏ nhất 1 mm.</v>
          </cell>
          <cell r="I444">
            <v>569100</v>
          </cell>
        </row>
        <row r="445">
          <cell r="D445">
            <v>0</v>
          </cell>
        </row>
        <row r="446">
          <cell r="D446">
            <v>0</v>
          </cell>
        </row>
        <row r="447">
          <cell r="D447">
            <v>0</v>
          </cell>
        </row>
        <row r="448">
          <cell r="D448" t="str">
            <v>Đồng hồ bấm giây và cổng quang điện (TBDC).</v>
          </cell>
          <cell r="I448">
            <v>472700</v>
          </cell>
        </row>
        <row r="449">
          <cell r="D449">
            <v>0</v>
          </cell>
        </row>
        <row r="450">
          <cell r="D450" t="str">
            <v>Trống có đường kính tối thiểu Ф 180 mm, dùi gõ thích hợp với trống;
Âm thoa chuẩn dài tối thiểu 200 mm, búa gõ thích hợp bằng cao su</v>
          </cell>
          <cell r="I450">
            <v>812400</v>
          </cell>
        </row>
        <row r="451">
          <cell r="D451" t="str">
            <v>Gồm:
- Bộ thu nhận số liệu (TBDC);
- Cảm biến âm thanh có tần số hoạt động 20 ~ 20000 Hz;
- Loa mini; ống dẫn hướng âm thanh dài tối thiểu 62 cm; có 2 giá đỡ bằng nhau.
( Giá không bao gồm thiết bị dùng chung là Bộ thu nhận số liệu)</v>
          </cell>
          <cell r="I451">
            <v>3245100</v>
          </cell>
        </row>
        <row r="452">
          <cell r="D452">
            <v>0</v>
          </cell>
        </row>
        <row r="453">
          <cell r="D453" t="str">
            <v>Gồm: Pin mặt trời có thể tạo ra điện áp đến 1V kèm bóng đèn led, hoặc quạt gió mini, dây nối và giá lắp thành bộ.</v>
          </cell>
          <cell r="I453">
            <v>364100</v>
          </cell>
        </row>
        <row r="454">
          <cell r="D454" t="str">
            <v>Gồm:
- Nguồn sáng (TBDC);
- Bản phẳng có chia độ 0 - 180°; gương phẳng có kích thước (150x200x3) mm, mài cạnh, có giá đỡ gương.</v>
          </cell>
          <cell r="I454">
            <v>1575900</v>
          </cell>
        </row>
        <row r="455">
          <cell r="D455">
            <v>0</v>
          </cell>
        </row>
        <row r="456">
          <cell r="D456" t="str">
            <v>Gồm:
- Thanh nam châm (TBDC);
- Kim nam châm (có giá đỡ), sơn 2 cực khác màu;
- Mảnh nhôm mỏng, kích thước (80x80) mm;
- Thước nhựa dẹt, dài 300 mm, độ chia 1mm;
- La bàn loại nhỏ.</v>
          </cell>
          <cell r="I456">
            <v>364100</v>
          </cell>
        </row>
        <row r="457">
          <cell r="D457" t="str">
            <v>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v>
          </cell>
          <cell r="I457">
            <v>812400</v>
          </cell>
        </row>
        <row r="458">
          <cell r="D458" t="str">
            <v>Gồm:
- Hộp mica trong (250x150x5)mm, không nắp;
- Hộp mạt sắt có khối lượng 100 g;
- Nam châm (TBDC).</v>
          </cell>
          <cell r="I458">
            <v>358000</v>
          </cell>
        </row>
        <row r="460">
          <cell r="D460" t="str">
            <v>Gồm:
- Đèn cồn, cốc thủy tinh loại 250 ml, pipet (TBDC);
- Đĩa petri; Panh (Bằng inox); 2hộp nhựa màu trắng trong; Cồn 70 độ; Dung dịch iode (1%).</v>
          </cell>
          <cell r="I460">
            <v>569100</v>
          </cell>
        </row>
        <row r="461">
          <cell r="D461" t="str">
            <v>Gồm:
- Bình thủy tinh dung tích 1 lít;
- Nút cao su không khoan lỗ (TBDC);
- Dây kim loại có giá đỡ nến; 2 cây nến nhỏ.</v>
          </cell>
          <cell r="I461">
            <v>214200</v>
          </cell>
        </row>
        <row r="462">
          <cell r="D462" t="str">
            <v>Gồm:
- 2 cốc thủy tinh loại 250 ml (TBDC);
- 1 con dao nhỏ (loại thông dụng);
- 2 lọ phẩm màu (màu xanh và màu đỏ);
- Cân thăng bằng loại 300g với 2 đĩa cân và các quả cân nhỏ (2 quả 10g, 1 quả 20g bằng inox)</v>
          </cell>
          <cell r="I462">
            <v>963900</v>
          </cell>
        </row>
        <row r="463">
          <cell r="D463" t="str">
            <v>Gồm:
Cân thăng bằng loại 300g với các quả cân 100, 200,300g.
Bình tam giác (Loại 250 ml) (TBDC).</v>
          </cell>
          <cell r="I463">
            <v>888900</v>
          </cell>
        </row>
        <row r="467">
          <cell r="D467" t="str">
            <v>Thanh nam châm, Ống nghiệm, Đèn cồn (TBDC) 
Bột lưu huỳnh; Bột sắt</v>
          </cell>
          <cell r="I467">
            <v>253100</v>
          </cell>
        </row>
        <row r="468">
          <cell r="D468" t="str">
            <v>Ống nghiệm, Hydrochloric acid (HCl) 5% (TBDC) 
Kẽm viên.</v>
          </cell>
          <cell r="I468">
            <v>178300</v>
          </cell>
        </row>
        <row r="469">
          <cell r="D469" t="str">
            <v>Gồm: Cốc thủy tinh loại 100 ml, Ống nghiệm, thanh nam châm, Cân điện tử (TBDC).
Barichloride (BaCl2) dung dịch; Sodiumsulfate (Na2SO4) dung dịch; Bột lưu huỳnh (S); Bột sắt.</v>
          </cell>
          <cell r="I469">
            <v>786500</v>
          </cell>
        </row>
        <row r="470">
          <cell r="D470" t="str">
            <v>Gồm:
Ống đong hình trụ 100 ml, Cốc thủy tinh loại 100ml, Cân điện tử, Sodium chloride (NaCl); Đường dạng rắn (TBDC).
Copper sulfate (CuSO4); Magnesium sulfate (MgSO4).</v>
          </cell>
          <cell r="I470">
            <v>681100</v>
          </cell>
        </row>
        <row r="472">
          <cell r="D472" t="str">
            <v>Gồm:
Bát sứ, Ống nghiệm, Bộ thu thập số liệu (TBDC); Cảm biến áp suất khí (thang đo: 0 đến 250kPa, độ phân giải tối thiểu: ±0,3kPa);
Cồn đốt; Đá vôi cục; Hydrochloric acid (HCl) 5%.</v>
          </cell>
          <cell r="I472">
            <v>14790800</v>
          </cell>
        </row>
        <row r="473">
          <cell r="D473" t="str">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ell>
          <cell r="I473">
            <v>5351900</v>
          </cell>
        </row>
        <row r="474">
          <cell r="D474" t="str">
            <v>Ống nghiệm (TBDC).
Nước oxi già (y tế) H2O2 3 %; Manganese (II) oxide (MnO2)m (TBDC).</v>
          </cell>
          <cell r="I474">
            <v>2675900</v>
          </cell>
        </row>
        <row r="475">
          <cell r="D475">
            <v>0</v>
          </cell>
        </row>
        <row r="476">
          <cell r="D476" t="str">
            <v>Ống nghiệm; Giấy chỉ thị màu, Hydrochloric acid (HCl) 5%, đinh Fe (TBDC).</v>
          </cell>
          <cell r="I476">
            <v>211100</v>
          </cell>
        </row>
        <row r="477">
          <cell r="D477" t="str">
            <v>Ống nghiệm, Giấy chỉ thị màu, Sodium hydroxide (NaOH) dạng rắn, Hydrochloric acid (HCl) 37% (TBDC),
Copper (II) hydroxide (Cu(OH)2).</v>
          </cell>
          <cell r="I477">
            <v>267700</v>
          </cell>
        </row>
        <row r="478">
          <cell r="D478" t="str">
            <v>Cốc thủy tinh loại 100 ml (TBDC).
Giấy chỉ thị màu.</v>
          </cell>
          <cell r="I478">
            <v>73400</v>
          </cell>
        </row>
        <row r="479">
          <cell r="D479" t="str">
            <v>Ống nghiệm, Cuper (II) oxide (CuO), Khí carbon dioxide (CO2), Hydrochloric acid HCI 5% (TBDC).
Nước vôi trong Ca(OH)2.</v>
          </cell>
          <cell r="I479">
            <v>260100</v>
          </cell>
        </row>
        <row r="480">
          <cell r="D480" t="str">
            <v xml:space="preserve">Gồm:
- Ống nghiệm (TBDC);
- Copper (II) sulfate (CuSO4); Silve nitrate (AgNO3). Barichloride (BaCl2); Sodium hydroxide (NaOH) loãng; Sulfuric acide (H2SO4) loãng (TBDC);
- Đồng (Cu) lá; Đinh sắt (Fe). </v>
          </cell>
          <cell r="I480">
            <v>502700</v>
          </cell>
        </row>
        <row r="483">
          <cell r="D483" t="str">
            <v>Gồm:
- Cân hiện số (TBDC);
- Bình tràn 650 ml, bằng nhựa trong; cốc nhựa 200 ml; ống đong loại 250 ml; vật không thấm nước.</v>
          </cell>
          <cell r="I483">
            <v>746000</v>
          </cell>
        </row>
        <row r="484">
          <cell r="D484" t="str">
            <v>Gồm:
Bộ giá thí nghiệm và lực kế 5 N (TBDC);
vật nhôm 100 cm3; bình đựng nước 0,6 lít kèm giá đỡ có thể dịch chuyển bình theo phương thẳng đứng.</v>
          </cell>
          <cell r="I484">
            <v>2019000</v>
          </cell>
        </row>
        <row r="485">
          <cell r="D485" t="str">
            <v>Gồm:
- 2 Xi lanh 100 ml và 300 ml;
- Các quả kim loại 50 gam và bộ giá thí nghiệm (TBDC);
- Áp kế.</v>
          </cell>
          <cell r="I485">
            <v>2757000</v>
          </cell>
        </row>
        <row r="486">
          <cell r="D486" t="str">
            <v>Cốc nước đường kính 75 mm, cao 90 mm; giấy bìa không thấm nước.
Pipet (TBDC).</v>
          </cell>
          <cell r="I486">
            <v>144500</v>
          </cell>
        </row>
        <row r="487">
          <cell r="D487">
            <v>0</v>
          </cell>
        </row>
        <row r="488">
          <cell r="D488" t="str">
            <v>Gồm:
Lực kế (TBDC); Thanh nhựa cứng, có lỗ móc lực kế cách đều nhau, dài tối thiểu 300 mm liên kết với giá có điểm tựa trục quay.</v>
          </cell>
          <cell r="I488">
            <v>283700</v>
          </cell>
        </row>
        <row r="489">
          <cell r="D489">
            <v>0</v>
          </cell>
        </row>
        <row r="490">
          <cell r="D490" t="str">
            <v>Gồm:
- Biến áp nguồn (hoặc pin), Vôn kế (hoặc cảm biến điện thế) (TBDC).
- Dây dẫn, bóng đèn, thanh nhựa, thanh kim loại.</v>
          </cell>
          <cell r="I490">
            <v>2041000</v>
          </cell>
        </row>
        <row r="491">
          <cell r="D491" t="str">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ell>
          <cell r="I491">
            <v>2667800</v>
          </cell>
        </row>
        <row r="493">
          <cell r="D493" t="str">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ell>
          <cell r="I493">
            <v>1329800</v>
          </cell>
        </row>
        <row r="494">
          <cell r="D494" t="str">
            <v>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v>
          </cell>
          <cell r="I494">
            <v>2238000</v>
          </cell>
        </row>
        <row r="497">
          <cell r="D497" t="str">
            <v>Bộ băng bó gồm: 2 thanh nẹp bằng gỗ bào nhẵn dài (300- 400) mm, rộng (40-50) mm, dày từ (6-10) mm; 4 cuộn băng y tế, mỗi cuộn dài 200 mm; 4 cuộn gạc y tế.</v>
          </cell>
          <cell r="I497">
            <v>567600</v>
          </cell>
        </row>
        <row r="498">
          <cell r="D498">
            <v>0</v>
          </cell>
        </row>
        <row r="499">
          <cell r="D499" t="str">
            <v>Tự động hoàn toàn.
Mức bơm hơi theo từng cá nhân, không đau và dễ chịu, thoải mái.
Van xả hơi nhanh cho quá trình đo nhanh.
Màn hình LCD lớn, dễ đọc kết quả đo.
Thân thiện với người sử dụng vì các phím bấm to.</v>
          </cell>
          <cell r="I499">
            <v>290700</v>
          </cell>
        </row>
        <row r="501">
          <cell r="D501" t="str">
            <v>Có thể lựa chọn °C / °F
Đèn nền
Chế độ im lặng
≥25 bộ nhớ
Tính năng đo 3 trong 1: đo trán, đo nhiệt độ phòng, đo bề mặt.</v>
          </cell>
          <cell r="I501">
            <v>1654200</v>
          </cell>
        </row>
        <row r="503">
          <cell r="D503" t="str">
            <v>Ống nhòm hai mắt 16x32 nhỏ, với tiêu cự 135mm, độ phóng đại tối đa lên đến 16 lần, đường kính 32mm.
(Dùng chung với thiết bị ở lớp 6).</v>
          </cell>
          <cell r="I503">
            <v>648700</v>
          </cell>
        </row>
        <row r="507">
          <cell r="D507" t="str">
            <v>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v>
          </cell>
          <cell r="I507">
            <v>1265000</v>
          </cell>
        </row>
        <row r="508">
          <cell r="D508" t="str">
            <v>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v>
          </cell>
          <cell r="I508">
            <v>6487200</v>
          </cell>
        </row>
        <row r="512">
          <cell r="D512" t="str">
            <v>Bộ vật liệu cơ khí gồm:
- Tấm nhựa Formex (khổ A3, dày 3 và 5mm), số lượng 10 tấm mỗi loại;
- Tấm nhựa Acrylic (khổ A4, trong suốt, dày 3mm), số lượng 10 tấm;
- Thanh keo nhiệt (đường kính 10mm), số lượng 10 thanh;
- Vít ren và đai ốc M3,100 cái;
- Vít gỗ các loại, 100 cái;
- Mũi khoan (đường kính 3mm), 5 mũi;
- Bánh xe (đường kính 65mm, trục 5mm), 10 cái.</v>
          </cell>
          <cell r="I512">
            <v>1461100</v>
          </cell>
        </row>
        <row r="513">
          <cell r="D513" t="str">
            <v>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v>
          </cell>
          <cell r="I513">
            <v>2596400</v>
          </cell>
        </row>
        <row r="514">
          <cell r="D514" t="str">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v>
          </cell>
          <cell r="I514">
            <v>13785300</v>
          </cell>
        </row>
        <row r="515">
          <cell r="D515">
            <v>0</v>
          </cell>
        </row>
        <row r="516">
          <cell r="D516" t="str">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v>
          </cell>
          <cell r="I516">
            <v>2272000</v>
          </cell>
        </row>
        <row r="517">
          <cell r="D517" t="str">
            <v>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v>
          </cell>
          <cell r="I517">
            <v>2272000</v>
          </cell>
        </row>
        <row r="518">
          <cell r="D518" t="str">
            <v>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v>
          </cell>
          <cell r="I518">
            <v>84336600</v>
          </cell>
        </row>
        <row r="519">
          <cell r="D519" t="str">
            <v>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v>
          </cell>
          <cell r="I519">
            <v>4871500</v>
          </cell>
        </row>
        <row r="521">
          <cell r="D521"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521">
            <v>18360000</v>
          </cell>
        </row>
        <row r="522">
          <cell r="D522" t="str">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ell>
          <cell r="I522">
            <v>1383100</v>
          </cell>
        </row>
        <row r="523">
          <cell r="D523"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523">
            <v>17503200</v>
          </cell>
        </row>
        <row r="525">
          <cell r="D525" t="str">
            <v>Bằng vải thô, đáp ứng các tiêu chuẩn về an toàn khi sử dụng.</v>
          </cell>
          <cell r="I525">
            <v>12900</v>
          </cell>
        </row>
        <row r="526">
          <cell r="D526" t="str">
            <v>Nhựa trong suốt, không màu, chịu hóa chất.</v>
          </cell>
          <cell r="I526">
            <v>32800</v>
          </cell>
        </row>
        <row r="527">
          <cell r="D527">
            <v>0</v>
          </cell>
        </row>
        <row r="528">
          <cell r="D528">
            <v>0</v>
          </cell>
        </row>
        <row r="529">
          <cell r="D529">
            <v>0</v>
          </cell>
        </row>
        <row r="530">
          <cell r="D530" t="str">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v>
          </cell>
          <cell r="I530">
            <v>26700</v>
          </cell>
        </row>
        <row r="531">
          <cell r="D531" t="str">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v>
          </cell>
          <cell r="I531">
            <v>26700</v>
          </cell>
        </row>
        <row r="532">
          <cell r="D532" t="str">
            <v>Yêu cầu nội dung: Một số vật liệu, hình ảnh minh họa các bước xây dựng ngôi nhà cấp bốn cho hộ gia đình.
Kích thước tranh (790x540)mm, dung sai 10mm, in offset 4 màu trên giấy couché có định lượng 200g/m2, cán láng OPP mờ</v>
          </cell>
          <cell r="I532">
            <v>26700</v>
          </cell>
        </row>
        <row r="533">
          <cell r="D533" t="str">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v>
          </cell>
          <cell r="I533">
            <v>26700</v>
          </cell>
        </row>
        <row r="534">
          <cell r="D534">
            <v>0</v>
          </cell>
        </row>
        <row r="535">
          <cell r="D535" t="str">
            <v>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v>
          </cell>
          <cell r="I535">
            <v>26700</v>
          </cell>
        </row>
        <row r="536">
          <cell r="D536" t="str">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v>
          </cell>
          <cell r="I536">
            <v>26700</v>
          </cell>
        </row>
        <row r="537">
          <cell r="D537" t="str">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v>
          </cell>
          <cell r="I537">
            <v>26700</v>
          </cell>
        </row>
        <row r="538">
          <cell r="D538">
            <v>0</v>
          </cell>
        </row>
        <row r="539">
          <cell r="D539" t="str">
            <v>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v>
          </cell>
          <cell r="I539">
            <v>26700</v>
          </cell>
        </row>
        <row r="540">
          <cell r="D540" t="str">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v>
          </cell>
          <cell r="I540">
            <v>26700</v>
          </cell>
        </row>
        <row r="541">
          <cell r="D541" t="str">
            <v>Yêu cầu nội dung: Thể hiện cách lựa chọn và phối hợp trang phục về họa tiết, kiểu dáng, màu sắc.
Kích thước tranh (790x540)mm, dung sai 10mm, in offset 4 màu trên giấy couché có định lượng 200g/m2, cán láng OPP mờ</v>
          </cell>
          <cell r="I541">
            <v>26700</v>
          </cell>
        </row>
        <row r="542">
          <cell r="D542">
            <v>0</v>
          </cell>
        </row>
        <row r="543">
          <cell r="D543" t="str">
            <v>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v>
          </cell>
          <cell r="I543">
            <v>26700</v>
          </cell>
        </row>
        <row r="544">
          <cell r="D544" t="str">
            <v>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v>
          </cell>
          <cell r="I544">
            <v>26700</v>
          </cell>
        </row>
        <row r="545">
          <cell r="D545" t="str">
            <v>Yêu cầu nội dung: cấu tạo một số loại bóng đèn như bóng đèn sợi đốt, LED, compact, huỳnh quang.
Kích thước tranh (790x540)mm, dung sai 10mm, in offset 4 màu trên giấy couché có định lượng 200g/m2, cán láng OPP mờ</v>
          </cell>
          <cell r="I545">
            <v>26700</v>
          </cell>
        </row>
        <row r="546">
          <cell r="D546">
            <v>0</v>
          </cell>
        </row>
        <row r="547">
          <cell r="D547" t="str">
            <v>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v>
          </cell>
          <cell r="I547">
            <v>26700</v>
          </cell>
        </row>
        <row r="548">
          <cell r="D548">
            <v>0</v>
          </cell>
        </row>
        <row r="549">
          <cell r="D549" t="str">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v>
          </cell>
          <cell r="I549">
            <v>26700</v>
          </cell>
        </row>
        <row r="550">
          <cell r="D550">
            <v>0</v>
          </cell>
        </row>
        <row r="551">
          <cell r="D551" t="str">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v>
          </cell>
          <cell r="I551">
            <v>26700</v>
          </cell>
        </row>
        <row r="552">
          <cell r="D552">
            <v>0</v>
          </cell>
        </row>
        <row r="553">
          <cell r="D553" t="str">
            <v>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v>
          </cell>
          <cell r="I553">
            <v>26700</v>
          </cell>
        </row>
        <row r="554">
          <cell r="D554">
            <v>0</v>
          </cell>
        </row>
        <row r="555">
          <cell r="D555" t="str">
            <v>Yêu cầu nội dung: thể hiện nội dung phương pháp hình chiếu vuông góc.</v>
          </cell>
          <cell r="I555">
            <v>58800</v>
          </cell>
        </row>
        <row r="556">
          <cell r="D556" t="str">
            <v>Yêu cầu nội dung: bản vẽ nhà của ngôi nhà đơn giản bao gồm các hình biểu diễn mặt đứng, mặt bằng, hình chiếu phối cảnh của ngôi nhà.</v>
          </cell>
          <cell r="I556">
            <v>58800</v>
          </cell>
        </row>
        <row r="557">
          <cell r="D557">
            <v>0</v>
          </cell>
        </row>
        <row r="558">
          <cell r="D558" t="str">
            <v>Yêu cầu nội dung: hình ảnh thể hiện một số tình huống gây mất an toàn điện.</v>
          </cell>
          <cell r="I558">
            <v>58800</v>
          </cell>
        </row>
        <row r="559">
          <cell r="D559" t="str">
            <v>Yêu cầu nội dung: quy trình các thao tác xử lí và sơ cứu người bị điện giật</v>
          </cell>
          <cell r="I559">
            <v>58800</v>
          </cell>
        </row>
        <row r="560">
          <cell r="D560">
            <v>0</v>
          </cell>
        </row>
        <row r="561">
          <cell r="D561" t="str">
            <v>Yêu cầu nội dung: mô tả cấu trúc chung của mạch điện trong nhà bao gồm nguồn, tải, truyền dẫn, đóng cắt, điều khiển và bảo vệ mạch điện.</v>
          </cell>
          <cell r="I561">
            <v>58800</v>
          </cell>
        </row>
        <row r="562">
          <cell r="D562" t="str">
            <v>Yêu cầu nội dung: sơ đồ khối và hình ảnh minh họa của mạch điện điều khiển đơn giản.</v>
          </cell>
          <cell r="I562">
            <v>58800</v>
          </cell>
        </row>
        <row r="563">
          <cell r="D563">
            <v>0</v>
          </cell>
        </row>
        <row r="564">
          <cell r="D564">
            <v>0</v>
          </cell>
        </row>
        <row r="565">
          <cell r="D565" t="str">
            <v>Vải thông dụng thuộc các loại sợi thiên nhiên, sợi hóa học, sợi pha, sợi dệt kim đựng trong hộp nhựa trong</v>
          </cell>
          <cell r="I565">
            <v>97900</v>
          </cell>
        </row>
        <row r="566">
          <cell r="D566">
            <v>0</v>
          </cell>
        </row>
        <row r="567">
          <cell r="D567" t="str">
            <v>Dung tích 1.8 lít, Nguồn điện: 220VAC 50Hz công suất 650W
Lòng nồi bằng hợp kim nhôm phủ chống dính bền bỉ, gia nhiệt tốt, an toàn và dễ chùi rửa.
Công nghệ nấu 1D nấu cơm chín nhanh, tiết kiệm thời gian và điện năng.
Điều chỉnh bằng nút gạt đơn giản với 2 chế độ: nấu cơm, giữ ấm.</v>
          </cell>
          <cell r="I567">
            <v>1989000</v>
          </cell>
        </row>
        <row r="568">
          <cell r="D568" t="str">
            <v>Bếp từ:
Công suất vùng nấu: 2000W
Điện áp: 220V/50 Hz
Kích thước vùng nấu: Ø 12 - 26 cm
Điều khiển Cảm ứng
Chất liệu mặt bếp: Kính Ceramic</v>
          </cell>
          <cell r="I568">
            <v>2264400</v>
          </cell>
        </row>
        <row r="569">
          <cell r="D569" t="str">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v>
          </cell>
          <cell r="I569">
            <v>226400</v>
          </cell>
        </row>
        <row r="570">
          <cell r="D570" t="str">
            <v>Quạt bàn có 3 tốc độ gió, dễ dàng chọn lựa được tốc độ phù hợp mình muốn. Công suất 46W làm mát nhanh chóng, có 3 cánh, sải cánh 40cm tạo luồng gió mạnh. Thân quạt được làm bằng nhựa có độ bền cao, an toàn khi sử dụng
Kích thước: 450mm x 360mm x 955mm
Nguồn điện: 220v-50Hz. Công suất 46W</v>
          </cell>
          <cell r="I570">
            <v>703800</v>
          </cell>
        </row>
        <row r="571">
          <cell r="D571">
            <v>0</v>
          </cell>
        </row>
        <row r="572">
          <cell r="D572" t="str">
            <v>Bao gồm các khối đa diện (hình hộp, hình chóp, hình lăng trụ) có kích thước cạnh đáy tối thiểu 100 mm, chiều cao 200 mm; khối tròn xoay (hình trụ, hình nón, hình cầu) có đường kính đáy 100 mm, chiều cao 200 mm.</v>
          </cell>
          <cell r="I572">
            <v>2992300</v>
          </cell>
        </row>
        <row r="573">
          <cell r="D573">
            <v>0</v>
          </cell>
        </row>
        <row r="574">
          <cell r="D574" t="str">
            <v>Các mẫu mỏng, được cố định trong hộp thể hiện các loại phổ biến của kim loại đen, kim loại mầu. Đóng theo hộp, kích thước (200 x 300 x 100)mm.</v>
          </cell>
          <cell r="I574">
            <v>3063000</v>
          </cell>
        </row>
        <row r="575">
          <cell r="D575" t="str">
            <v>Thể hiện được các cơ cấu truyền và biến đổi chuyển động: bánh răng, tay quay con trượt, đai truyền.</v>
          </cell>
          <cell r="I575">
            <v>3063000</v>
          </cell>
        </row>
        <row r="576">
          <cell r="D576">
            <v>0</v>
          </cell>
        </row>
        <row r="577">
          <cell r="D577">
            <v>0</v>
          </cell>
        </row>
        <row r="578">
          <cell r="D578" t="str">
            <v>Bộ dụng cụ sử dụng trong chế biến món ăn không sử dụng nhiệt
- Rổ nhựa F 40cm (1 cái)
- Thau nhựa F 39cm (1 cái)
- Thớt nhựa F 30cm (1 cái)
- Dao thái (3 cây)
- Dĩa F 30cm (1 cái)
- Tô F 25cm (1 cái) 
- Lọ nhựa F 13cm (1 cái) 
- Muỗng inox (10 cái)
- Đũa (10 đôi)</v>
          </cell>
          <cell r="I578">
            <v>843300</v>
          </cell>
        </row>
        <row r="579">
          <cell r="D579" t="str">
            <v>Bộ dụng cụ tỉa hoa, trang trí món ăn không sử dụng nhiệt loại thông dụng gồm có:
- Chặn rau củ
- Dao cắt
- Kéo tỉa
- Dụng cụ tỉa củ
Tất cả được đựng vào hộp nhựa trong</v>
          </cell>
          <cell r="I579">
            <v>243200</v>
          </cell>
        </row>
        <row r="580">
          <cell r="D580">
            <v>0</v>
          </cell>
        </row>
        <row r="581">
          <cell r="D581" t="str">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ell>
          <cell r="I581">
            <v>486500</v>
          </cell>
        </row>
        <row r="582">
          <cell r="D582">
            <v>0</v>
          </cell>
        </row>
        <row r="583">
          <cell r="D583" t="str">
            <v>Loại điện tử, dải nhiệt độ đo từ 0 đến 100°C, độ phân giải tối thiểu 0,5°C</v>
          </cell>
          <cell r="I583">
            <v>1459600</v>
          </cell>
        </row>
        <row r="584">
          <cell r="D584" t="str">
            <v>Đĩa làm bằng nhựa cứng, không cong vênh, an toàn trong sử dụng, sơn hai màu đen và trắng, đường kính đĩa: 200 mm; bulong là thép không gỉ. Dây dài 3m có các điểm đánh dấu cách nhau 1 cm để đo lường.</v>
          </cell>
          <cell r="I584">
            <v>292200</v>
          </cell>
        </row>
        <row r="585">
          <cell r="D585" t="str">
            <v>Chiều cao 70cm, đường kính miệng thùng 40cm, đáy thùng tối thiểu 30cm, chất liệu nhựa cứng, an toàn trong sử dụng (hoặc sử dụng môi trường thực tế của trường để thay cho thùng nhựa).</v>
          </cell>
          <cell r="I585">
            <v>550800</v>
          </cell>
        </row>
        <row r="587">
          <cell r="D587" t="str">
            <v>Thước thẳng dài 500 mm; thước đo góc có hai đường chia độ, khuyết ở giữa; compa bằng gỗ; ê ke vuông (400x400) mm. Tất cả thiết bị trên được làm vật liệu không cong vênh, màu sắc tươi sáng, an toàn với người sử dụng.</v>
          </cell>
          <cell r="I587">
            <v>567600</v>
          </cell>
        </row>
        <row r="589">
          <cell r="D589" t="str">
            <v>Đe, eto, búa, kìm, cưa kim loại (TBDC).</v>
          </cell>
          <cell r="I589">
            <v>1621800</v>
          </cell>
        </row>
        <row r="591">
          <cell r="D591" t="str">
            <v>Bút thử điện, găng tay, kính bảo hộ (TBDC) và Thiết bị đóng cắt, bảo vệ điện (loại thông dụng).</v>
          </cell>
          <cell r="I591">
            <v>648700</v>
          </cell>
        </row>
        <row r="594">
          <cell r="D594" t="str">
            <v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594">
            <v>22950000</v>
          </cell>
        </row>
        <row r="595">
          <cell r="D595"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595">
            <v>18360000</v>
          </cell>
        </row>
        <row r="596">
          <cell r="D596" t="str">
            <v xml:space="preserve">48 cổng RJ45 10/100/1000 Mbps có PoE + tương thích với 802.3at/af
4 cổng SFP
Tốc độ chuyển gói : 77.4 Mpps
Tổng công suất : 384 W.a
Hỗ trợ tính năng L2 : định tuyến tĩnh, giúp định tuyến lưu lượng truy cập nội bộ để sử dụng hiệu quả hơn các tài nguyên mạng.
Liên Kết Cổng MAC-IP, ACL, Cổng Bảo Mật, DoS Defend, Storm control, DHCP Snooping, 802.1X và xác thực Radius cung cấp cho bạn các chiến lược bảo mật mạnh mẽ
QoS L2/L3/L4 và IGMP snooping tối ưu các ứng dụng thoại và video.
IPv6 hỗ trợ dual, IPv4/IPv6 stack, MLD snooping, phát hiện IPv6 lân cận.
Chế độ quản lý WEB/CLI, SNMP, RMON và Dual Image mang lại nhiều tính năng quản lý. </v>
          </cell>
          <cell r="I596">
            <v>18972000</v>
          </cell>
        </row>
        <row r="597">
          <cell r="D597" t="str">
            <v>Thiết kế thông minh gồm 1 ngăn kéo có khóa, 1 khay bàn phím và 1 kệ CPU.  lý. Kiểu dáng:
Mặt bàn phẳng hình chữ nhật, bàn có kệ để CPU không cửa đi kèm, ngăn tử và khay để bàn phím.
Phần chân bàn dày có đệm mút nhựa cứng tăng chỉnh chiều cao.
Mặt bàn có các lỗ luồn dây điện, cáp mạng.
Chất liệu: gỗ Melamine
Kích thước:
Chiều rộng (W) 1200 cm.
Chiều sâu (D) 600 cm.
Chiều cao (H) 750 cm.</v>
          </cell>
          <cell r="I597">
            <v>2386800</v>
          </cell>
        </row>
        <row r="598">
          <cell r="D598" t="str">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ell>
          <cell r="I598">
            <v>5189700</v>
          </cell>
        </row>
        <row r="599">
          <cell r="D599" t="str">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ell>
          <cell r="I599">
            <v>8066100</v>
          </cell>
        </row>
        <row r="600">
          <cell r="D600"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600">
            <v>17503200</v>
          </cell>
        </row>
        <row r="601">
          <cell r="D601" t="str">
            <v>Ổ cứng: 
Dung lượng 500 GB chứa được nhiều nội dung.
Loại : SSD 
Tích hợp các tính năng tiện ích: WD Drive Utilities theo dõi sức khỏe ổ cứng, WD Backup sao lưu dữ liệu, WD Security bảo vệ dữ liệu.</v>
          </cell>
          <cell r="I601">
            <v>4284000</v>
          </cell>
        </row>
        <row r="602">
          <cell r="D602" t="str">
            <v>Gồm bộ tuốc nơ vít các loại, kìm bấm dây mạng RJ45, RJ11, bút thử điện, đồng hồ đo điện đa năng.</v>
          </cell>
          <cell r="I602">
            <v>891900</v>
          </cell>
        </row>
        <row r="603">
          <cell r="D603" t="str">
            <v>Bộ lưu điện 
- Cảnh báo bằng âm thanh
- Tự kiểm tra hệ thống thống tự động
- Bộ ổn định điện áp tự động (AVR)
- Tính năng ắc quy dự phòng và chống xung sét
- Cảnh báo bằng đèn LED
- Có các CB có khả năng reset
- Điện áp vào/ra: 230V-50Hz
Công suất: 1400kva/700W</v>
          </cell>
          <cell r="I603">
            <v>5355000</v>
          </cell>
        </row>
        <row r="606">
          <cell r="D606" t="str">
            <v xml:space="preserve">Thông số:
- 8 cổng LAN (RJ45) 10/100/1000Mbps  
- Công nghệ Green Ethernet tiết kiệm điện năng
- Chất liệu: Vỏ nhựa với thiết kế có thể để bàn hoặc treo tường </v>
          </cell>
          <cell r="I606">
            <v>824600</v>
          </cell>
        </row>
        <row r="607">
          <cell r="D607" t="str">
            <v xml:space="preserve"> Băng tần hỗ trợ: 2.4 GHz / 5 GHz
- Chuẩn kết nối: 802.11 a/b/g/n/ac/ax
- Tốc độ 2.4GHz:300Mbps
- Tốc độ 5.0GHz:1200Mbps
- Ăng ten: 4x ngoài</v>
          </cell>
          <cell r="I607">
            <v>5814000</v>
          </cell>
        </row>
        <row r="608">
          <cell r="D608" t="str">
            <v>Cáp UTP cat 5e, cat 6</v>
          </cell>
          <cell r="I608">
            <v>32100</v>
          </cell>
        </row>
        <row r="609">
          <cell r="D609" t="str">
            <v>Đầu bấm mạng RJ45.</v>
          </cell>
          <cell r="I609">
            <v>12500</v>
          </cell>
        </row>
        <row r="610">
          <cell r="D610">
            <v>0</v>
          </cell>
        </row>
        <row r="611">
          <cell r="D611">
            <v>0</v>
          </cell>
        </row>
        <row r="612">
          <cell r="D612" t="str">
            <v>Loại điện tử hiện số, 30 LAP trở lên, độ chính xác 1/100 giây, chống nước (Theo tiêu chuẩn quy định, loại dùng cho tập luyện). </v>
          </cell>
          <cell r="I612">
            <v>5406000</v>
          </cell>
        </row>
        <row r="613">
          <cell r="D613" t="str">
            <v>Chất liệu bằng nhựa, phát ra âm thanh để ra hiệu lệnh.</v>
          </cell>
          <cell r="I613">
            <v>9700</v>
          </cell>
        </row>
        <row r="614">
          <cell r="D614" t="str">
            <v>Thước dây cuộn loại thông dụng có độ dài tối thiểu 10.000mm (10m).</v>
          </cell>
          <cell r="I614">
            <v>89400</v>
          </cell>
        </row>
        <row r="615">
          <cell r="D615" t="str">
            <v>Hình chữ nhật, chất liệu bằng vải, kích thước (350x410)mm, Cán dài 460mm, đường kính 15mm, tay cầm 110mm.</v>
          </cell>
          <cell r="I615">
            <v>195000</v>
          </cell>
        </row>
        <row r="616">
          <cell r="D616" t="str">
            <v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v>
          </cell>
          <cell r="I616">
            <v>973000</v>
          </cell>
        </row>
        <row r="617">
          <cell r="D617" t="str">
            <v>Hình nón, chất liệu bằng nhựa PVC; chiều cao 80mm, đường kính đế 200mm.</v>
          </cell>
          <cell r="I617">
            <v>24400</v>
          </cell>
        </row>
        <row r="618">
          <cell r="D618" t="str">
            <v>Loại thông dụng, chất liệu chính bằng kim loại, có đồng hồ đo áp lực, vòi bơm bằng ống cao su, van bơm có đầu cài tiện lợi.</v>
          </cell>
          <cell r="I618">
            <v>405400</v>
          </cell>
        </row>
        <row r="619">
          <cell r="D619" t="str">
            <v>Dạng sợi, chất liệu bằng cao su hoặc chất liệu khác phù hợp, có lò xo chống mài mòn, dài tối thiểu 2500mm, có cán cầm bằng gỗ hoặc nhựa.</v>
          </cell>
          <cell r="I619">
            <v>40400</v>
          </cell>
        </row>
        <row r="620">
          <cell r="D620" t="str">
            <v>Dạng sợi, chất liệu bằng cao su hoặc hoặc chất liệu khác phù hợp, dài tối thiểu 5000mm.</v>
          </cell>
          <cell r="I620">
            <v>73400</v>
          </cell>
        </row>
        <row r="621">
          <cell r="D621" t="str">
            <v>Hình tròn, chất liệu bằng cao su có đàn hồi, trọng lượng 1000-2000g.</v>
          </cell>
          <cell r="I621">
            <v>559400</v>
          </cell>
        </row>
        <row r="622">
          <cell r="D622" t="str">
            <v>Dạng sợi quấn, chất liệu bằng các sợi đay hoặc sợi nilon có đường kính 21-25mm, chiều dài tối thiểu 20.000mm (20m).</v>
          </cell>
          <cell r="I622">
            <v>1216300</v>
          </cell>
        </row>
        <row r="623">
          <cell r="D623">
            <v>0</v>
          </cell>
        </row>
        <row r="624">
          <cell r="D624">
            <v>0</v>
          </cell>
        </row>
        <row r="625">
          <cell r="D625" t="str">
            <v>Hình tròn, chất liệu bằng cao su đặc, trọng lượng 150g (theo tiêu chuẩn của Tổng cục TDTT).</v>
          </cell>
          <cell r="I625">
            <v>27500</v>
          </cell>
        </row>
        <row r="626">
          <cell r="D626" t="str">
            <v>Chất liệu bằng sợi vải dù hoặc tương đương, kích thước (5000x10000)mm, mắt lưới 20mm, dây căng lưới dài tối thiểu 25.000mm (loại dây 2 lõi).</v>
          </cell>
          <cell r="I626">
            <v>1135200</v>
          </cell>
        </row>
        <row r="627">
          <cell r="D627">
            <v>0</v>
          </cell>
        </row>
        <row r="628">
          <cell r="D628" t="str">
            <v>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v>
          </cell>
          <cell r="I628">
            <v>632500</v>
          </cell>
        </row>
        <row r="629">
          <cell r="D629" t="str">
            <v>Dạng sợi, chất liệu bằng vải hoặc tương đương, kích thước rộng 7-10mm, dài 5000-7000mm</v>
          </cell>
          <cell r="I629">
            <v>97900</v>
          </cell>
        </row>
        <row r="630">
          <cell r="D630">
            <v>0</v>
          </cell>
        </row>
        <row r="631">
          <cell r="D631" t="str">
            <v>Hình khối hộp chữ nhật, chất liệu bằng gỗ, kích thước (1220x200x100)mm (DxRxC) (Theo tiêu chuẩn quy định, loại dùng cho tập luyện).</v>
          </cell>
          <cell r="I631">
            <v>973000</v>
          </cell>
        </row>
        <row r="632">
          <cell r="D632" t="str">
            <v>Loại thông dụng, an toàn trong sử dụng.</v>
          </cell>
          <cell r="I632">
            <v>1216300</v>
          </cell>
        </row>
        <row r="633">
          <cell r="D633" t="str">
            <v>Chất liệu bằng gỗ hoặc chất liệu khác phù hợp, kích thước (250x500)mm, cán tre hoặc gỗ dài 800-1000mm.</v>
          </cell>
          <cell r="I633">
            <v>1054100</v>
          </cell>
        </row>
        <row r="634">
          <cell r="D634">
            <v>0</v>
          </cell>
        </row>
        <row r="635">
          <cell r="D635" t="str">
            <v>Dạng ống tròn hoặc vuông, chất liệu bằng kim loại hoặc chất liệu khác phù hợp, gồm 2 cột có chân trụ, có thước đo chính xác trên thân, cao 2200mm, tự đứng vững trên trục có bánh xe, trên thân trụ có các gờ có thể điều chỉnh cao thấp hoặc để đặt xà lên trên (Theo tiêu chuẩn qui định, loại dùng cho tập luyện)</v>
          </cell>
          <cell r="I635">
            <v>2432700</v>
          </cell>
        </row>
        <row r="636">
          <cell r="D636" t="str">
            <v>Dạng ống tròn, chất liệu bằng nhôm hoặc chất liệu khác phù hợp, thẳng, có độ đàn hồi, đường kính 25mm, dài tối thiểu 4000mm (Theo tiêu chuẩn qui định, loại dùng cho tập luyện)</v>
          </cell>
          <cell r="I636">
            <v>567600</v>
          </cell>
        </row>
        <row r="637">
          <cell r="D637" t="str">
            <v>Hình khối hộp chữ nhật, chất liệu bằng mút, có vỏ bọc ngoài bằng bạt chống thấm. Kích thước tối thiểu (2000x1800x500)mm (Theo tiêu chuẩn qui định, loại dùng cho tập luyện)</v>
          </cell>
          <cell r="I637">
            <v>24327000</v>
          </cell>
        </row>
        <row r="638">
          <cell r="D638">
            <v>0</v>
          </cell>
        </row>
        <row r="639">
          <cell r="D639">
            <v>0</v>
          </cell>
        </row>
        <row r="640">
          <cell r="D640">
            <v>0</v>
          </cell>
        </row>
        <row r="641">
          <cell r="D641" t="str">
            <v>Hình tròn, chất liệu bằng da hoặc giả da, size số 5, chu vi 680-700mm, trọng lượng 400-450g (Theo tiêu chuẩn quy định, loại dùng cho tập luyện).</v>
          </cell>
          <cell r="I641">
            <v>243200</v>
          </cell>
        </row>
        <row r="642">
          <cell r="D642" t="str">
            <v>-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quy định, loại dùng cho tập luyện).</v>
          </cell>
          <cell r="I642">
            <v>19461600</v>
          </cell>
        </row>
        <row r="643">
          <cell r="D643">
            <v>0</v>
          </cell>
        </row>
        <row r="644">
          <cell r="D644" t="str">
            <v>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v>
          </cell>
          <cell r="I644">
            <v>356700</v>
          </cell>
        </row>
        <row r="645">
          <cell r="D645" t="str">
            <v>-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v>
          </cell>
          <cell r="I645">
            <v>64872000</v>
          </cell>
        </row>
        <row r="646">
          <cell r="D646">
            <v>0</v>
          </cell>
        </row>
        <row r="647">
          <cell r="D647" t="str">
            <v>Hình nón ngược, chất liệu cánh cầu bằng lông vũ, chất liệu đế cầu bằng xốp mút, đường kính đế cầu 25-28mm, trong lương 4,74-5,5g. (Theo tiêu chuẩn quy định, loại dùng cho tập luyện).</v>
          </cell>
          <cell r="I647">
            <v>19500</v>
          </cell>
        </row>
        <row r="648">
          <cell r="D648" t="str">
            <v>Hình elip có tay cầm, chất liệu bằng kim loại hoặc tương đương. Bao gồm phần tay cầm và mặt vợt, kích thước 650x230mm (DxR). Mặt vợt dài 290mm. Trọng lượng 73-125g (Theo tiêu chuẩn quy định, loại dùng cho tập luyện).</v>
          </cell>
          <cell r="I648">
            <v>243200</v>
          </cell>
        </row>
        <row r="649">
          <cell r="D649" t="str">
            <v>-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quy định, loại dùng cho tập luyện).</v>
          </cell>
          <cell r="I649">
            <v>4054500</v>
          </cell>
        </row>
        <row r="650">
          <cell r="D650">
            <v>0</v>
          </cell>
        </row>
        <row r="651">
          <cell r="D651" t="str">
            <v>Chất liệu cánh bằng xốp, chất liệu đế bằng cao su dày 13-15mm, đường kính 38-40mm. Chiều cao 130-150mm, trọng lượng 13g. (Theo tiêu chuẩn quy định, loại dùng cho tập luyện).</v>
          </cell>
          <cell r="I651">
            <v>19500</v>
          </cell>
        </row>
        <row r="652">
          <cell r="D652" t="str">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ell>
          <cell r="I652">
            <v>4054500</v>
          </cell>
        </row>
        <row r="653">
          <cell r="D653">
            <v>0</v>
          </cell>
        </row>
        <row r="654">
          <cell r="D654">
            <v>0</v>
          </cell>
        </row>
        <row r="655">
          <cell r="D655" t="str">
            <v>Theo mẫu của loại trống thông dụng, gồm trống và một dùi gõ. Trống có đường kính 180mm, chiều cao 75mm.</v>
          </cell>
          <cell r="I655">
            <v>105300</v>
          </cell>
        </row>
        <row r="656">
          <cell r="D656" t="str">
            <v>Theo mẫu của nhạc cụ dân tộc, gồm hai mảnh gỗ hình tròn (có kích thước khác nhau) được nối với nhau bằng một thanh mỏng.</v>
          </cell>
          <cell r="I656">
            <v>19500</v>
          </cell>
        </row>
        <row r="657">
          <cell r="D657" t="str">
            <v>Theo mẫu của nhạc cụ dân tộc, gồm hai thanh phách làm bằng tre hoặc gỗ.</v>
          </cell>
          <cell r="I657">
            <v>19500</v>
          </cell>
        </row>
        <row r="658">
          <cell r="D658" t="str">
            <v>Theo mẫu của nhạc cụ thông dụng, gồm triangle và thanh gỗ đều bằng kim loại. Loại phổ biến có chiều dài mỗi cạnh của tam giác là 180mm.</v>
          </cell>
          <cell r="I658">
            <v>81000</v>
          </cell>
        </row>
        <row r="659">
          <cell r="D659" t="str">
            <v>Theo mẫu của nhạc cụ thông dụng. Loại phổ biến, đường kính 270mm, chiều cao 50mm.</v>
          </cell>
          <cell r="I659">
            <v>454100</v>
          </cell>
        </row>
        <row r="660">
          <cell r="D660" t="str">
            <v>Theo mẫu của nhạc cụ thông dụng (loại chuông không có cao độ), gồm tối thiểu 5 quả chuông nhỏ được làm từ kim loại, gắn với nhau bằng dây hoặc giá đỡ.</v>
          </cell>
          <cell r="I660">
            <v>73400</v>
          </cell>
        </row>
        <row r="661">
          <cell r="D661" t="str">
            <v>Theo mẫu của nhạc cụ thông dụng, gồm hai bầu rỗng bằng nhựa hoặc gỗ, có tay cầm, bên trong đựng những hạt đậu hoặc viên đá nhỏ.</v>
          </cell>
          <cell r="I661">
            <v>113500</v>
          </cell>
        </row>
        <row r="662">
          <cell r="D662" t="str">
            <v>Theo mẫu của nhạc cụ thông dụng, gồm ống gỗ được gắn với tay cầm và dùi gõ. Ống gỗ có một phần tạo ra âm thanh thấp, một phần tạo ra âm thanh cao.</v>
          </cell>
          <cell r="I662">
            <v>195000</v>
          </cell>
        </row>
        <row r="663">
          <cell r="D663">
            <v>0</v>
          </cell>
        </row>
        <row r="664">
          <cell r="D664" t="str">
            <v>Theo mẫu của nhạc cụ thông dụng, có 32 phím. Nhạc cụ này có nhiều tên gọi như: melodica, pianica, melodeon, blow-organ, key harmonica, free-reed clarinet, melodyhorn,...</v>
          </cell>
          <cell r="I664">
            <v>470300</v>
          </cell>
        </row>
        <row r="665">
          <cell r="D665" t="str">
            <v>Theo mẫu của nhạc cụ thông dụng. Loại sáo dọc soprano recorder làm bằng nhựa, dài 330mm, phía trước có 7 lỗ bấm, phía sau có 1 lỗ bấm, dùng hệ thống bấm Baroque.</v>
          </cell>
          <cell r="I665">
            <v>243200</v>
          </cell>
        </row>
        <row r="666">
          <cell r="D666" t="str">
            <v>Theo mẫu của nhạc cụ thông dụng. Gồm những thanh kim loại hoặc gỗ (loại có 15 thanh) được gắn với nhau vào giá đỡ, có hai dùi gõ.</v>
          </cell>
          <cell r="I666">
            <v>737800</v>
          </cell>
        </row>
        <row r="667">
          <cell r="D667" t="str">
            <v>Theo mẫu của nhạc cụ thông dụng, loại ukulele concert làm bằng gỗ, có 4 dây.</v>
          </cell>
          <cell r="I667">
            <v>729800</v>
          </cell>
        </row>
        <row r="668">
          <cell r="D668" t="str">
            <v>– BÀN PHÍM
+ Bàn phím: 61 phím (có vận tốc)
– NGUỒN ÂM THANH
+ Số chỉ đa âm tối đa: 128 voices
+ Parts: 16 parts
+ Bộ nhớ lưu trữ: 128 MB
+ Âm thanh: Âm thanh: 404 + 256 (GM2)
+ Bộ trống: 2 + 9 (GM2)
+ Hiệu ứng: Reverb: 10 loại
+ Chorus: 8 loại
+ Chuyển dịch: từ -12 đến + 12 (trong phạm vi nửa cung)
+ Quãng tám: -1 đến + 1
– ARRANGER
+ Nhịp độ: 30 đến280
+ Giai điệu: 289 kiểu
+ Cài đặt One Touch: 4 cài đặt/ kiểu
+ Điều khiển: START / STOP, SYNC START, INTRO / ENDING, FILL A, FILL B, FADE, CHORD
– METRONOME
+ Nhịp: 0,2-9
– BÀI HÁT
+ Bài hát nội bộ: 140 bài
+ Ghi âm: 10 bài
– KHÁC
+ Công suất đầu ra: 3 W + 3 W
+ Bộ loa: 10 cm x 2
+ Bộ điều khiển: Pitch bend wheel
+ Màn hình: Custom LCD
+ Kết nối: Giắc cắm ĐIỆN THOẠI: loại điện thoại 1/4 inch âm thanh nổi
Giắc cắm OUTPUT (L / MONO, R): loại điện thoại 1/4 inch
Giắc SUSTAIN: Loại điện thoại TRS 1/4 inch
Cổng máy tính USB: Loại USB B
Giắc cắm DC IN
+ Cung cấp nguồn điện: AC adaptor
+ Current Draw: 1A
+ Phụ kiện: Hướng dẫn sử dụng
+ Tờ rơi “SỬ DỤNG MỘT CÁCH AN TOÀN”
+ Bộ chuyển đổi AC
+ Giá nhạc
– KÍCH THƯỚC VÀ TRỌNG LƯỢNG
+ Chiều dài: 956 mm; 37-11 / 16 inch
+ Chiều sâu: 360 mm; 14-3 / 16 inch
+ Chiều cao: 133 mm; 5-1 / 4 inch
+ Trọng lượng (không bao gồm bộ chuyển đổi AC): 5,0 kg; 11 lbs 1 oz</v>
          </cell>
          <cell r="I668">
            <v>8323200</v>
          </cell>
        </row>
        <row r="670">
          <cell r="D670" t="str">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ell>
          <cell r="I670">
            <v>12974400</v>
          </cell>
        </row>
        <row r="673">
          <cell r="D673" t="str">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ell>
          <cell r="I673">
            <v>18360000</v>
          </cell>
        </row>
        <row r="674">
          <cell r="D674" t="str">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ell>
          <cell r="I674">
            <v>17503200</v>
          </cell>
        </row>
        <row r="675">
          <cell r="D675" t="str">
            <v>Công suất: 200W
Điện áp: 220V/50Hz
Nhiệt độ màu: 6500K/5000K/3000K
Quang thông: 20000 lm
Cấp bảo vệ: IP65
Kích thước (DxRxC): 406x377x97(mm)</v>
          </cell>
          <cell r="I675">
            <v>5690300</v>
          </cell>
        </row>
        <row r="676">
          <cell r="D676" t="str">
            <v>- Giá có nhiều ngăn, bằng vật liệu cứng dễ tháo lắp và an toàn trong sử dụng; 
- Kích thước: Phù hợp với diện tích phòng học bộ môn và chiều cao trung bình của học sinh.</v>
          </cell>
          <cell r="I676">
            <v>3567900</v>
          </cell>
        </row>
        <row r="677">
          <cell r="D677" t="str">
            <v>- Mặt bàn phẳng và chân chịu lực, chịu nước, có thể gấp gọn; Kích thước (600x1200)mm cao 850mm; khung thép tĩnh điện, mặt bàn bằng gỗ tự nhiên hoặc công nghiệp
- Ghế đơn không có tựa, điều chỉnh được cao/thấp, chất liệu: gỗ tự nhiên hoặc gỗ công nghiệp</v>
          </cell>
          <cell r="I677">
            <v>6058800</v>
          </cell>
        </row>
        <row r="678">
          <cell r="D678" t="str">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ell>
          <cell r="I678">
            <v>3567900</v>
          </cell>
        </row>
        <row r="679">
          <cell r="D679" t="str">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ell>
          <cell r="I679">
            <v>5189700</v>
          </cell>
        </row>
        <row r="680">
          <cell r="D680" t="str">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v>
          </cell>
          <cell r="I680">
            <v>1783900</v>
          </cell>
        </row>
        <row r="681">
          <cell r="D681" t="str">
            <v>-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v>
          </cell>
          <cell r="I681">
            <v>214200</v>
          </cell>
        </row>
        <row r="682">
          <cell r="D682" t="str">
            <v>- Chất liệu gỗ không cong vênh, chịu được nước, an toàn trong sử dụng; kích thước (850x650)mm; độ dày tối thiểu 50mm.</v>
          </cell>
          <cell r="I682">
            <v>178300</v>
          </cell>
        </row>
        <row r="683">
          <cell r="D683" t="str">
            <v>Bộ bút lông loại tròn hoặc dẹt thông dụng, số lượng: 6 cái (từ 1 đến số 6 hoặc 2,4,6,8,10,12).</v>
          </cell>
          <cell r="I683">
            <v>81000</v>
          </cell>
        </row>
        <row r="684">
          <cell r="D684" t="str">
            <v>Chất liệu: Bằng nhựa PP, bề mặt phẳng, không cong vênh, không thấm nước, an toàn trong sử dụng, có 37 ngăn pha màu và 1 hộc đựng cọ. Sản phẩm thiết kế có khoét lỗ để cố định ngón ta và bàn tay, thuận tiện cho học sinh khi thao tác vẽ trong thời gian dài với bảng pha màu           
Kích thước tối thiểu; (200x300x2,5mm)</v>
          </cell>
          <cell r="I684">
            <v>64200</v>
          </cell>
        </row>
        <row r="685">
          <cell r="D685" t="str">
            <v>Chất liệu: Bằng nhựa, có quai xách, 2 ngăn chứa nước, 1 ngăn có thể lấy được ra ngoài, quai xách có nơi cắm cọ sau khi rửa. Sản phẩm không cong vênh, an toàn trong sử dụng.
Kích thước: (200x150)mm, dung tích khoảng 2 lít nước</v>
          </cell>
          <cell r="I685">
            <v>78000</v>
          </cell>
        </row>
        <row r="686">
          <cell r="D686" t="str">
            <v>Lô có tay cầm (cán gỗ), lõi thép (hoặc vật liệu có độ cứng tương đương) bọc cao su; kích thước bề mặt lô: 150mm, đường kính 30mm.</v>
          </cell>
          <cell r="I686">
            <v>143000</v>
          </cell>
        </row>
        <row r="687">
          <cell r="D687" t="str">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ell>
          <cell r="I687">
            <v>827700</v>
          </cell>
        </row>
        <row r="688">
          <cell r="D688" t="str">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ell>
          <cell r="I688">
            <v>3121900</v>
          </cell>
        </row>
        <row r="689">
          <cell r="D689">
            <v>0</v>
          </cell>
        </row>
        <row r="690">
          <cell r="D690" t="str">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(540x790)mm, dung sai 10mm, in trên giấy couché, định lượng 200g/m2, cán láng OPP mờ</v>
          </cell>
          <cell r="I690">
            <v>26700</v>
          </cell>
        </row>
        <row r="691">
          <cell r="D691" t="str">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v>
          </cell>
          <cell r="I691">
            <v>87900</v>
          </cell>
        </row>
        <row r="692">
          <cell r="D692" t="str">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v>
          </cell>
          <cell r="I692">
            <v>113500</v>
          </cell>
        </row>
        <row r="693">
          <cell r="D693" t="str">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v>
          </cell>
          <cell r="I693">
            <v>87900</v>
          </cell>
        </row>
        <row r="694">
          <cell r="D694" t="str">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v>
          </cell>
          <cell r="I694">
            <v>107100</v>
          </cell>
        </row>
        <row r="695">
          <cell r="D695" t="str">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v>
          </cell>
          <cell r="I695">
            <v>87900</v>
          </cell>
        </row>
        <row r="696">
          <cell r="D696" t="str">
            <v>Bộ tranh/ảnh gồm 03 tờ: 
- Tờ 1 phiên bản hình ảnh về Trường phái nghệ thuật Ấn tượng; 
- Tờ 2 phiên bản hình ảnh Trường phái nghệ thuật Dã thú; 
- Tờ 3 phiên bản hình ảnh Trường phái nghệ thuật Lập thể.</v>
          </cell>
          <cell r="I696">
            <v>76500</v>
          </cell>
        </row>
        <row r="699">
          <cell r="D699" t="str">
            <v>Bộ học liệu điện tử hỗ trợ giáo viên - LỚP 7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ell>
          <cell r="I699">
            <v>10541700</v>
          </cell>
        </row>
        <row r="702">
          <cell r="D702" t="str">
            <v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v>
          </cell>
          <cell r="I702">
            <v>62700</v>
          </cell>
        </row>
        <row r="703">
          <cell r="D703" t="str">
            <v xml:space="preserve">Bộ 6 tranh rời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Kích thước (290x210)mm, in trên giấy couché, định lượng 200g/m2, cán láng OPP mờ. </v>
          </cell>
          <cell r="I703">
            <v>44300</v>
          </cell>
        </row>
        <row r="704">
          <cell r="D704" t="str">
            <v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v>
          </cell>
          <cell r="I704">
            <v>67300</v>
          </cell>
        </row>
        <row r="706">
          <cell r="D706" t="str">
            <v>- Bộ dụng cụ làm vệ sinh trường, lớp học bao gồm: Chổi, dụng cụ hốt rác có cán, găng tay lao động phù hợp với HS, khăn lau, khẩu trang y tế, giỏ đựng rác bằng nhựa có quai xách;</v>
          </cell>
          <cell r="I706">
            <v>405400</v>
          </cell>
        </row>
        <row r="707">
          <cell r="D707" t="str">
            <v>- Bộ dụng cụ chăm sóc hoa, cây trồng thông thường, bao gồm: xẻng, chĩa 3 bằng nhựa, bình tưới cây 4 lít bằng nhựa, kéo cắt cành.</v>
          </cell>
          <cell r="I707">
            <v>437800</v>
          </cell>
        </row>
        <row r="708">
          <cell r="D708" t="str">
            <v xml:space="preserve">Chất Liệu vải 190T PU cao cấp chống thấm nước
Khung lều được làm bằng khung Cabon 
Kích thước: D*R*C:  580 cm* 440cm * 210cm
</v>
          </cell>
          <cell r="I708">
            <v>8415000</v>
          </cell>
        </row>
      </sheetData>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omments" Target="../comments3.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C410"/>
  <sheetViews>
    <sheetView topLeftCell="A384" zoomScale="60" zoomScaleNormal="60" workbookViewId="0">
      <selection activeCell="S404" sqref="S404"/>
    </sheetView>
  </sheetViews>
  <sheetFormatPr defaultColWidth="10.28515625" defaultRowHeight="15.75"/>
  <cols>
    <col min="1" max="1" width="7.28515625" style="132" customWidth="1"/>
    <col min="2" max="2" width="30.7109375" style="137" customWidth="1"/>
    <col min="3" max="3" width="10.5703125" style="132" customWidth="1"/>
    <col min="4" max="4" width="7.85546875" style="132" customWidth="1"/>
    <col min="5" max="5" width="7.7109375" style="132" customWidth="1"/>
    <col min="6" max="6" width="17.85546875" style="132" customWidth="1"/>
    <col min="7" max="7" width="23" style="132" customWidth="1"/>
    <col min="8" max="8" width="50.5703125" style="279" hidden="1" customWidth="1"/>
    <col min="9" max="9" width="56.7109375" style="138" customWidth="1"/>
    <col min="10" max="10" width="10.7109375" style="132" hidden="1" customWidth="1"/>
    <col min="11" max="11" width="13.5703125" style="132" hidden="1" customWidth="1"/>
    <col min="12" max="12" width="19.140625" style="279" hidden="1" customWidth="1"/>
    <col min="13" max="13" width="18" style="279" customWidth="1"/>
    <col min="14" max="14" width="17.140625" style="279" customWidth="1"/>
    <col min="15" max="15" width="3.85546875" style="279" hidden="1" customWidth="1"/>
    <col min="16" max="16" width="16.140625" style="279" customWidth="1"/>
    <col min="17" max="17" width="3.7109375" style="279" hidden="1" customWidth="1"/>
    <col min="18" max="18" width="114.28515625" style="138" hidden="1" customWidth="1"/>
    <col min="19" max="19" width="16.42578125" style="18" customWidth="1"/>
    <col min="20" max="20" width="16.7109375" style="18" customWidth="1"/>
    <col min="21" max="21" width="4.7109375" style="18" hidden="1" customWidth="1"/>
    <col min="22" max="22" width="16.140625" style="18" customWidth="1"/>
    <col min="23" max="23" width="4.5703125" style="18" hidden="1" customWidth="1"/>
    <col min="24" max="24" width="56.140625" style="286" hidden="1" customWidth="1"/>
    <col min="25" max="25" width="19" style="18" customWidth="1"/>
    <col min="26" max="26" width="56.140625" style="286" hidden="1" customWidth="1"/>
    <col min="27" max="27" width="17" style="18" customWidth="1"/>
    <col min="28" max="28" width="56.140625" style="286" hidden="1" customWidth="1"/>
    <col min="29" max="29" width="17.140625" style="18" customWidth="1"/>
    <col min="30" max="30" width="48" style="286" hidden="1" customWidth="1"/>
    <col min="31" max="31" width="39.85546875" style="286" hidden="1" customWidth="1"/>
    <col min="32" max="32" width="20" style="18" customWidth="1"/>
    <col min="33" max="34" width="18.5703125" style="18" customWidth="1"/>
    <col min="35" max="35" width="15.85546875" style="20" customWidth="1"/>
    <col min="36" max="36" width="24.140625" style="341" customWidth="1"/>
    <col min="37" max="37" width="22.140625" style="18" hidden="1" customWidth="1"/>
    <col min="38" max="38" width="20.42578125" style="18" hidden="1" customWidth="1"/>
    <col min="39" max="39" width="14.42578125" style="173" hidden="1" customWidth="1"/>
    <col min="40" max="42" width="18.28515625" style="322" customWidth="1"/>
    <col min="43" max="43" width="20.140625" style="323" customWidth="1"/>
    <col min="44" max="44" width="23.7109375" style="322" hidden="1" customWidth="1"/>
    <col min="45" max="45" width="18.42578125" style="322" customWidth="1"/>
    <col min="46" max="46" width="26.42578125" style="132" customWidth="1"/>
    <col min="47" max="47" width="24.5703125" style="322" customWidth="1"/>
    <col min="48" max="48" width="23.7109375" style="322" customWidth="1"/>
    <col min="49" max="49" width="18.85546875" style="110" customWidth="1"/>
    <col min="50" max="50" width="15.85546875" style="110" customWidth="1"/>
    <col min="51" max="51" width="18.85546875" style="110" customWidth="1"/>
    <col min="52" max="16384" width="10.28515625" style="110"/>
  </cols>
  <sheetData>
    <row r="1" spans="1:55" ht="62.25" customHeight="1">
      <c r="A1" s="1690" t="s">
        <v>2975</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row>
    <row r="2" spans="1:55">
      <c r="AT2" s="359" t="s">
        <v>3299</v>
      </c>
    </row>
    <row r="3" spans="1:55" s="111" customFormat="1" ht="34.9" customHeight="1">
      <c r="A3" s="283" t="s">
        <v>1</v>
      </c>
      <c r="B3" s="1691" t="s">
        <v>2</v>
      </c>
      <c r="C3" s="1691" t="s">
        <v>3</v>
      </c>
      <c r="D3" s="1691" t="s">
        <v>4</v>
      </c>
      <c r="E3" s="1691" t="s">
        <v>5</v>
      </c>
      <c r="F3" s="1693" t="s">
        <v>3281</v>
      </c>
      <c r="G3" s="1695"/>
      <c r="H3" s="1691" t="s">
        <v>6</v>
      </c>
      <c r="I3" s="1691" t="s">
        <v>7</v>
      </c>
      <c r="J3" s="1693" t="s">
        <v>8</v>
      </c>
      <c r="K3" s="1694"/>
      <c r="L3" s="1695"/>
      <c r="M3" s="1693" t="s">
        <v>2242</v>
      </c>
      <c r="N3" s="1694"/>
      <c r="O3" s="1694"/>
      <c r="P3" s="1694"/>
      <c r="Q3" s="1694"/>
      <c r="R3" s="1695"/>
      <c r="S3" s="1700" t="s">
        <v>2244</v>
      </c>
      <c r="T3" s="1701"/>
      <c r="U3" s="1701"/>
      <c r="V3" s="1701"/>
      <c r="W3" s="1701"/>
      <c r="X3" s="1702"/>
      <c r="Y3" s="1700" t="s">
        <v>2245</v>
      </c>
      <c r="Z3" s="1702"/>
      <c r="AA3" s="1700" t="s">
        <v>2246</v>
      </c>
      <c r="AB3" s="1702"/>
      <c r="AC3" s="1700" t="s">
        <v>2248</v>
      </c>
      <c r="AD3" s="1702"/>
      <c r="AE3" s="1703" t="s">
        <v>2249</v>
      </c>
      <c r="AF3" s="1704"/>
      <c r="AG3" s="1704"/>
      <c r="AH3" s="1705"/>
      <c r="AI3" s="1698" t="s">
        <v>3293</v>
      </c>
      <c r="AJ3" s="1696" t="s">
        <v>3295</v>
      </c>
      <c r="AK3" s="280" t="s">
        <v>23</v>
      </c>
      <c r="AL3" s="280" t="s">
        <v>24</v>
      </c>
      <c r="AM3" s="280"/>
      <c r="AN3" s="1689" t="s">
        <v>2251</v>
      </c>
      <c r="AO3" s="1689" t="s">
        <v>3301</v>
      </c>
      <c r="AP3" s="1689" t="s">
        <v>3302</v>
      </c>
      <c r="AQ3" s="1688" t="s">
        <v>3294</v>
      </c>
      <c r="AR3" s="309"/>
      <c r="AS3" s="1688" t="s">
        <v>23</v>
      </c>
      <c r="AT3" s="1688" t="s">
        <v>24</v>
      </c>
      <c r="AU3" s="1688" t="s">
        <v>3296</v>
      </c>
      <c r="AV3" s="1688" t="s">
        <v>25</v>
      </c>
    </row>
    <row r="4" spans="1:55" s="111" customFormat="1" ht="105.6" customHeight="1">
      <c r="A4" s="283"/>
      <c r="B4" s="1692"/>
      <c r="C4" s="1692"/>
      <c r="D4" s="1692"/>
      <c r="E4" s="1692"/>
      <c r="F4" s="284" t="s">
        <v>2265</v>
      </c>
      <c r="G4" s="284" t="s">
        <v>24</v>
      </c>
      <c r="H4" s="1692"/>
      <c r="I4" s="1692"/>
      <c r="J4" s="284" t="s">
        <v>26</v>
      </c>
      <c r="K4" s="284" t="s">
        <v>27</v>
      </c>
      <c r="L4" s="284" t="s">
        <v>28</v>
      </c>
      <c r="M4" s="284" t="s">
        <v>29</v>
      </c>
      <c r="N4" s="284" t="s">
        <v>30</v>
      </c>
      <c r="O4" s="284"/>
      <c r="P4" s="284" t="s">
        <v>31</v>
      </c>
      <c r="Q4" s="284"/>
      <c r="R4" s="285" t="s">
        <v>2243</v>
      </c>
      <c r="S4" s="280" t="s">
        <v>32</v>
      </c>
      <c r="T4" s="280" t="s">
        <v>33</v>
      </c>
      <c r="U4" s="280"/>
      <c r="V4" s="280" t="s">
        <v>34</v>
      </c>
      <c r="W4" s="280"/>
      <c r="X4" s="285" t="s">
        <v>2243</v>
      </c>
      <c r="Y4" s="280" t="s">
        <v>36</v>
      </c>
      <c r="Z4" s="330"/>
      <c r="AA4" s="280" t="s">
        <v>38</v>
      </c>
      <c r="AB4" s="330"/>
      <c r="AC4" s="280" t="s">
        <v>35</v>
      </c>
      <c r="AD4" s="330" t="s">
        <v>2247</v>
      </c>
      <c r="AE4" s="281" t="s">
        <v>2243</v>
      </c>
      <c r="AF4" s="112" t="s">
        <v>2250</v>
      </c>
      <c r="AG4" s="280" t="s">
        <v>37</v>
      </c>
      <c r="AH4" s="112" t="s">
        <v>3298</v>
      </c>
      <c r="AI4" s="1699"/>
      <c r="AJ4" s="1697"/>
      <c r="AK4" s="280"/>
      <c r="AL4" s="280"/>
      <c r="AM4" s="280"/>
      <c r="AN4" s="1689"/>
      <c r="AO4" s="1689"/>
      <c r="AP4" s="1689"/>
      <c r="AQ4" s="1688"/>
      <c r="AR4" s="309"/>
      <c r="AS4" s="1688"/>
      <c r="AT4" s="1688"/>
      <c r="AU4" s="1688"/>
      <c r="AV4" s="1688"/>
      <c r="AY4" s="276">
        <v>0</v>
      </c>
    </row>
    <row r="5" spans="1:55" ht="124.5" customHeight="1">
      <c r="A5" s="113">
        <v>1</v>
      </c>
      <c r="B5" s="114" t="s">
        <v>42</v>
      </c>
      <c r="C5" s="115"/>
      <c r="D5" s="116">
        <v>1285</v>
      </c>
      <c r="E5" s="116" t="s">
        <v>43</v>
      </c>
      <c r="F5" s="272">
        <f>VLOOKUP(B5,'THCS (gui HĐ)'!$D$6:$Z$880,23,0)</f>
        <v>33000</v>
      </c>
      <c r="G5" s="272">
        <f t="shared" ref="G5:G14" si="0">F5*D5</f>
        <v>42405000</v>
      </c>
      <c r="H5" s="278" t="s">
        <v>44</v>
      </c>
      <c r="I5" s="15" t="s">
        <v>45</v>
      </c>
      <c r="J5" s="116" t="s">
        <v>46</v>
      </c>
      <c r="K5" s="116"/>
      <c r="L5" s="116" t="s">
        <v>47</v>
      </c>
      <c r="M5" s="13">
        <v>73400</v>
      </c>
      <c r="N5" s="13">
        <v>72000</v>
      </c>
      <c r="O5" s="13"/>
      <c r="P5" s="13">
        <v>73800</v>
      </c>
      <c r="Q5" s="13"/>
      <c r="R5" s="15" t="s">
        <v>48</v>
      </c>
      <c r="S5" s="13">
        <v>150000</v>
      </c>
      <c r="T5" s="13">
        <v>160000</v>
      </c>
      <c r="U5" s="13"/>
      <c r="V5" s="13">
        <v>75000</v>
      </c>
      <c r="W5" s="13"/>
      <c r="X5" s="324" t="s">
        <v>44</v>
      </c>
      <c r="Y5" s="13">
        <v>33000</v>
      </c>
      <c r="Z5" s="324" t="s">
        <v>45</v>
      </c>
      <c r="AA5" s="13">
        <v>45000</v>
      </c>
      <c r="AB5" s="324" t="s">
        <v>44</v>
      </c>
      <c r="AC5" s="13">
        <v>48000</v>
      </c>
      <c r="AD5" s="324" t="s">
        <v>49</v>
      </c>
      <c r="AE5" s="117" t="s">
        <v>45</v>
      </c>
      <c r="AF5" s="13">
        <v>48000</v>
      </c>
      <c r="AG5" s="13">
        <v>73700</v>
      </c>
      <c r="AH5" s="13">
        <v>75000</v>
      </c>
      <c r="AI5" s="13">
        <f t="shared" ref="AI5:AI14" si="1">MIN(AH5,AG5,AF5,AC5,AA5,Y5,V5,T5,S5,P5,N5,M5)</f>
        <v>33000</v>
      </c>
      <c r="AJ5" s="119" t="s">
        <v>2976</v>
      </c>
      <c r="AK5" s="13">
        <f t="shared" ref="AK5:AK14" si="2">MIN(AI5,AN5)</f>
        <v>25988</v>
      </c>
      <c r="AL5" s="13">
        <f t="shared" ref="AL5:AL14" si="3">AK5*D5</f>
        <v>33394580</v>
      </c>
      <c r="AM5" s="13">
        <f t="shared" ref="AM5:AM68" si="4">AL5-G5</f>
        <v>-9010420</v>
      </c>
      <c r="AN5" s="310">
        <f>VLOOKUP(B5,'HĐ 2022L6'!$D$9:$V$821,19,0)</f>
        <v>25988</v>
      </c>
      <c r="AO5" s="299">
        <f>MIN(AN5,AI5)</f>
        <v>25988</v>
      </c>
      <c r="AP5" s="299">
        <f>AQ5-AO5</f>
        <v>-7463</v>
      </c>
      <c r="AQ5" s="272">
        <v>18525</v>
      </c>
      <c r="AR5" s="311">
        <f t="shared" ref="AR5:AR68" si="5">AQ5-AK5</f>
        <v>-7463</v>
      </c>
      <c r="AS5" s="272">
        <f t="shared" ref="AS5:AS68" si="6">MIN(AQ5,AN5,AI5)</f>
        <v>18525</v>
      </c>
      <c r="AT5" s="272">
        <f t="shared" ref="AT5:AT68" si="7">AS5*D5</f>
        <v>23804625</v>
      </c>
      <c r="AU5" s="312">
        <f t="shared" ref="AU5:AU68" si="8">AT5-G5</f>
        <v>-18600375</v>
      </c>
      <c r="AV5" s="272"/>
      <c r="AW5" s="174">
        <v>18525</v>
      </c>
    </row>
    <row r="6" spans="1:55" ht="102" customHeight="1">
      <c r="A6" s="113">
        <f t="shared" ref="A6:A14" si="9">+A5+1</f>
        <v>2</v>
      </c>
      <c r="B6" s="114" t="s">
        <v>51</v>
      </c>
      <c r="C6" s="115"/>
      <c r="D6" s="116">
        <v>322</v>
      </c>
      <c r="E6" s="116" t="s">
        <v>43</v>
      </c>
      <c r="F6" s="272">
        <f>VLOOKUP(B6,'THCS (gui HĐ)'!$D$6:$Z$880,23,0)</f>
        <v>3400000</v>
      </c>
      <c r="G6" s="272">
        <f t="shared" si="0"/>
        <v>1094800000</v>
      </c>
      <c r="H6" s="278" t="s">
        <v>52</v>
      </c>
      <c r="I6" s="15" t="s">
        <v>53</v>
      </c>
      <c r="J6" s="116" t="s">
        <v>46</v>
      </c>
      <c r="K6" s="116"/>
      <c r="L6" s="278" t="s">
        <v>54</v>
      </c>
      <c r="M6" s="13">
        <v>5189700</v>
      </c>
      <c r="N6" s="13">
        <v>5088000</v>
      </c>
      <c r="O6" s="13"/>
      <c r="P6" s="13">
        <v>5220800</v>
      </c>
      <c r="Q6" s="13"/>
      <c r="R6" s="15" t="s">
        <v>55</v>
      </c>
      <c r="S6" s="13">
        <v>5600000</v>
      </c>
      <c r="T6" s="13">
        <v>7600000</v>
      </c>
      <c r="U6" s="13"/>
      <c r="V6" s="13">
        <v>3500000</v>
      </c>
      <c r="W6" s="13"/>
      <c r="X6" s="324" t="s">
        <v>52</v>
      </c>
      <c r="Y6" s="13">
        <v>6697000</v>
      </c>
      <c r="Z6" s="15" t="s">
        <v>56</v>
      </c>
      <c r="AA6" s="13">
        <v>3950000</v>
      </c>
      <c r="AB6" s="15" t="s">
        <v>57</v>
      </c>
      <c r="AC6" s="13">
        <v>3400000</v>
      </c>
      <c r="AD6" s="15" t="s">
        <v>53</v>
      </c>
      <c r="AE6" s="117" t="s">
        <v>53</v>
      </c>
      <c r="AF6" s="13">
        <v>3400000</v>
      </c>
      <c r="AG6" s="13">
        <v>5215600</v>
      </c>
      <c r="AH6" s="13">
        <v>3500000</v>
      </c>
      <c r="AI6" s="13">
        <f t="shared" si="1"/>
        <v>3400000</v>
      </c>
      <c r="AJ6" s="119" t="s">
        <v>58</v>
      </c>
      <c r="AK6" s="13">
        <f t="shared" si="2"/>
        <v>3400000</v>
      </c>
      <c r="AL6" s="13">
        <f t="shared" si="3"/>
        <v>1094800000</v>
      </c>
      <c r="AM6" s="13">
        <f t="shared" si="4"/>
        <v>0</v>
      </c>
      <c r="AN6" s="13"/>
      <c r="AO6" s="299">
        <f t="shared" ref="AO6:AO69" si="10">MIN(AN6,AI6)</f>
        <v>3400000</v>
      </c>
      <c r="AP6" s="299">
        <f t="shared" ref="AP6:AP69" si="11">AQ6-AO6</f>
        <v>0</v>
      </c>
      <c r="AQ6" s="272">
        <v>3400000</v>
      </c>
      <c r="AR6" s="311">
        <f t="shared" si="5"/>
        <v>0</v>
      </c>
      <c r="AS6" s="272">
        <f t="shared" si="6"/>
        <v>3400000</v>
      </c>
      <c r="AT6" s="272">
        <f t="shared" si="7"/>
        <v>1094800000</v>
      </c>
      <c r="AU6" s="272">
        <f t="shared" si="8"/>
        <v>0</v>
      </c>
      <c r="AV6" s="272"/>
      <c r="AW6" s="174">
        <v>3400000</v>
      </c>
      <c r="AX6" s="110">
        <v>1</v>
      </c>
      <c r="BC6" s="110">
        <v>0</v>
      </c>
    </row>
    <row r="7" spans="1:55" ht="118.5" customHeight="1">
      <c r="A7" s="113">
        <f t="shared" si="9"/>
        <v>3</v>
      </c>
      <c r="B7" s="114" t="s">
        <v>59</v>
      </c>
      <c r="C7" s="115"/>
      <c r="D7" s="116">
        <v>287</v>
      </c>
      <c r="E7" s="116" t="s">
        <v>43</v>
      </c>
      <c r="F7" s="272">
        <f>VLOOKUP(B7,'THCS (gui HĐ)'!$D$6:$Z$880,23,0)</f>
        <v>1500000</v>
      </c>
      <c r="G7" s="272">
        <f t="shared" si="0"/>
        <v>430500000</v>
      </c>
      <c r="H7" s="278" t="s">
        <v>60</v>
      </c>
      <c r="I7" s="15" t="s">
        <v>61</v>
      </c>
      <c r="J7" s="116" t="s">
        <v>46</v>
      </c>
      <c r="K7" s="116"/>
      <c r="L7" s="278" t="s">
        <v>54</v>
      </c>
      <c r="M7" s="13">
        <v>3243600</v>
      </c>
      <c r="N7" s="13">
        <v>3180000</v>
      </c>
      <c r="O7" s="13"/>
      <c r="P7" s="13">
        <v>3263000</v>
      </c>
      <c r="Q7" s="13"/>
      <c r="R7" s="15" t="s">
        <v>62</v>
      </c>
      <c r="S7" s="13">
        <v>3000000</v>
      </c>
      <c r="T7" s="13">
        <v>3348000</v>
      </c>
      <c r="U7" s="13"/>
      <c r="V7" s="13">
        <v>1800000</v>
      </c>
      <c r="W7" s="13"/>
      <c r="X7" s="324" t="s">
        <v>60</v>
      </c>
      <c r="Y7" s="13">
        <v>7221000</v>
      </c>
      <c r="Z7" s="324" t="s">
        <v>63</v>
      </c>
      <c r="AA7" s="13">
        <v>3100000</v>
      </c>
      <c r="AB7" s="15" t="s">
        <v>64</v>
      </c>
      <c r="AC7" s="13">
        <v>1500000</v>
      </c>
      <c r="AD7" s="15" t="s">
        <v>61</v>
      </c>
      <c r="AE7" s="117" t="s">
        <v>65</v>
      </c>
      <c r="AF7" s="13">
        <v>1500000</v>
      </c>
      <c r="AG7" s="13">
        <v>3259800</v>
      </c>
      <c r="AH7" s="13">
        <v>1700000</v>
      </c>
      <c r="AI7" s="13">
        <f t="shared" si="1"/>
        <v>1500000</v>
      </c>
      <c r="AJ7" s="119" t="s">
        <v>58</v>
      </c>
      <c r="AK7" s="13">
        <f t="shared" si="2"/>
        <v>1500000</v>
      </c>
      <c r="AL7" s="13">
        <f t="shared" si="3"/>
        <v>430500000</v>
      </c>
      <c r="AM7" s="13">
        <f t="shared" si="4"/>
        <v>0</v>
      </c>
      <c r="AN7" s="13"/>
      <c r="AO7" s="299">
        <f t="shared" si="10"/>
        <v>1500000</v>
      </c>
      <c r="AP7" s="299">
        <f t="shared" si="11"/>
        <v>2060000</v>
      </c>
      <c r="AQ7" s="272">
        <v>3560000</v>
      </c>
      <c r="AR7" s="311">
        <f t="shared" si="5"/>
        <v>2060000</v>
      </c>
      <c r="AS7" s="272">
        <f t="shared" si="6"/>
        <v>1500000</v>
      </c>
      <c r="AT7" s="272">
        <f t="shared" si="7"/>
        <v>430500000</v>
      </c>
      <c r="AU7" s="272">
        <f t="shared" si="8"/>
        <v>0</v>
      </c>
      <c r="AV7" s="272"/>
      <c r="AW7" s="174">
        <v>3560000</v>
      </c>
      <c r="AX7" s="110">
        <v>1</v>
      </c>
    </row>
    <row r="8" spans="1:55" ht="39.75" customHeight="1">
      <c r="A8" s="113">
        <f t="shared" si="9"/>
        <v>4</v>
      </c>
      <c r="B8" s="114" t="s">
        <v>66</v>
      </c>
      <c r="C8" s="115"/>
      <c r="D8" s="116">
        <v>3610</v>
      </c>
      <c r="E8" s="116" t="s">
        <v>43</v>
      </c>
      <c r="F8" s="272">
        <f>VLOOKUP(B8,'THCS (gui HĐ)'!$D$6:$Z$880,23,0)</f>
        <v>4000</v>
      </c>
      <c r="G8" s="272">
        <f t="shared" si="0"/>
        <v>14440000</v>
      </c>
      <c r="H8" s="278" t="s">
        <v>67</v>
      </c>
      <c r="I8" s="15" t="s">
        <v>68</v>
      </c>
      <c r="J8" s="116" t="s">
        <v>46</v>
      </c>
      <c r="K8" s="116"/>
      <c r="L8" s="278"/>
      <c r="M8" s="13">
        <v>8000</v>
      </c>
      <c r="N8" s="13">
        <v>7900</v>
      </c>
      <c r="O8" s="13"/>
      <c r="P8" s="13">
        <v>8000</v>
      </c>
      <c r="Q8" s="13"/>
      <c r="R8" s="15" t="s">
        <v>69</v>
      </c>
      <c r="S8" s="13">
        <v>20600</v>
      </c>
      <c r="T8" s="13">
        <v>20000</v>
      </c>
      <c r="U8" s="13"/>
      <c r="V8" s="13">
        <v>10000</v>
      </c>
      <c r="W8" s="13"/>
      <c r="X8" s="324" t="s">
        <v>67</v>
      </c>
      <c r="Y8" s="13">
        <v>4000</v>
      </c>
      <c r="Z8" s="324" t="s">
        <v>68</v>
      </c>
      <c r="AA8" s="13">
        <v>7000</v>
      </c>
      <c r="AB8" s="324" t="s">
        <v>71</v>
      </c>
      <c r="AC8" s="13">
        <v>5000</v>
      </c>
      <c r="AD8" s="15" t="s">
        <v>70</v>
      </c>
      <c r="AE8" s="117" t="s">
        <v>68</v>
      </c>
      <c r="AF8" s="13">
        <v>5000</v>
      </c>
      <c r="AG8" s="13">
        <v>8200</v>
      </c>
      <c r="AH8" s="13">
        <v>9600</v>
      </c>
      <c r="AI8" s="13">
        <f t="shared" si="1"/>
        <v>4000</v>
      </c>
      <c r="AJ8" s="119" t="s">
        <v>50</v>
      </c>
      <c r="AK8" s="13">
        <f t="shared" si="2"/>
        <v>4000</v>
      </c>
      <c r="AL8" s="13">
        <f t="shared" si="3"/>
        <v>14440000</v>
      </c>
      <c r="AM8" s="13">
        <f t="shared" si="4"/>
        <v>0</v>
      </c>
      <c r="AN8" s="13">
        <f>VLOOKUP(B8,'HĐ 2022L6'!$D$9:$V$821,19,0)</f>
        <v>6400</v>
      </c>
      <c r="AO8" s="299">
        <f t="shared" si="10"/>
        <v>4000</v>
      </c>
      <c r="AP8" s="299">
        <f t="shared" si="11"/>
        <v>-1000</v>
      </c>
      <c r="AQ8" s="272">
        <v>3000</v>
      </c>
      <c r="AR8" s="311">
        <f t="shared" si="5"/>
        <v>-1000</v>
      </c>
      <c r="AS8" s="272">
        <f t="shared" si="6"/>
        <v>3000</v>
      </c>
      <c r="AT8" s="272">
        <f t="shared" si="7"/>
        <v>10830000</v>
      </c>
      <c r="AU8" s="312">
        <f t="shared" si="8"/>
        <v>-3610000</v>
      </c>
      <c r="AV8" s="272"/>
      <c r="AW8" s="174">
        <v>3000</v>
      </c>
      <c r="AX8" s="110">
        <v>3000</v>
      </c>
      <c r="AY8" s="174">
        <f>AX8-F8</f>
        <v>-1000</v>
      </c>
      <c r="AZ8" s="110">
        <f>AY8*D8</f>
        <v>-3610000</v>
      </c>
    </row>
    <row r="9" spans="1:55" ht="109.5" customHeight="1">
      <c r="A9" s="113">
        <f t="shared" si="9"/>
        <v>5</v>
      </c>
      <c r="B9" s="114" t="s">
        <v>72</v>
      </c>
      <c r="C9" s="115"/>
      <c r="D9" s="116">
        <v>1597</v>
      </c>
      <c r="E9" s="116" t="s">
        <v>43</v>
      </c>
      <c r="F9" s="272">
        <f>VLOOKUP(B9,'THCS (gui HĐ)'!$D$6:$Z$880,23,0)</f>
        <v>36000</v>
      </c>
      <c r="G9" s="272">
        <f t="shared" si="0"/>
        <v>57492000</v>
      </c>
      <c r="H9" s="278" t="s">
        <v>73</v>
      </c>
      <c r="I9" s="15" t="s">
        <v>74</v>
      </c>
      <c r="J9" s="116" t="s">
        <v>46</v>
      </c>
      <c r="K9" s="116"/>
      <c r="L9" s="278"/>
      <c r="M9" s="13">
        <v>73400</v>
      </c>
      <c r="N9" s="13">
        <v>72000</v>
      </c>
      <c r="O9" s="13"/>
      <c r="P9" s="13">
        <v>73800</v>
      </c>
      <c r="Q9" s="13"/>
      <c r="R9" s="15" t="s">
        <v>73</v>
      </c>
      <c r="S9" s="13">
        <v>300000</v>
      </c>
      <c r="T9" s="13">
        <v>310000</v>
      </c>
      <c r="U9" s="13"/>
      <c r="V9" s="13">
        <v>145000</v>
      </c>
      <c r="W9" s="13"/>
      <c r="X9" s="324" t="s">
        <v>73</v>
      </c>
      <c r="Y9" s="13">
        <v>45000</v>
      </c>
      <c r="Z9" s="324" t="s">
        <v>75</v>
      </c>
      <c r="AA9" s="13">
        <v>32400</v>
      </c>
      <c r="AB9" s="324" t="s">
        <v>76</v>
      </c>
      <c r="AC9" s="13">
        <v>36000</v>
      </c>
      <c r="AD9" s="15" t="s">
        <v>74</v>
      </c>
      <c r="AE9" s="117" t="s">
        <v>74</v>
      </c>
      <c r="AF9" s="13">
        <v>36000</v>
      </c>
      <c r="AG9" s="13">
        <v>73700</v>
      </c>
      <c r="AH9" s="13">
        <v>145000</v>
      </c>
      <c r="AI9" s="13">
        <f t="shared" si="1"/>
        <v>32400</v>
      </c>
      <c r="AJ9" s="119" t="s">
        <v>77</v>
      </c>
      <c r="AK9" s="13">
        <f t="shared" si="2"/>
        <v>32400</v>
      </c>
      <c r="AL9" s="13">
        <f t="shared" si="3"/>
        <v>51742800</v>
      </c>
      <c r="AM9" s="13">
        <f t="shared" si="4"/>
        <v>-5749200</v>
      </c>
      <c r="AN9" s="13">
        <f>VLOOKUP(B9,'HĐ 2022L6'!$D$9:$V$821,19,0)</f>
        <v>50000</v>
      </c>
      <c r="AO9" s="299">
        <f t="shared" si="10"/>
        <v>32400</v>
      </c>
      <c r="AP9" s="299">
        <f t="shared" si="11"/>
        <v>-900</v>
      </c>
      <c r="AQ9" s="272">
        <v>31500</v>
      </c>
      <c r="AR9" s="311">
        <f t="shared" si="5"/>
        <v>-900</v>
      </c>
      <c r="AS9" s="272">
        <f t="shared" si="6"/>
        <v>31500</v>
      </c>
      <c r="AT9" s="272">
        <f t="shared" si="7"/>
        <v>50305500</v>
      </c>
      <c r="AU9" s="312">
        <f t="shared" si="8"/>
        <v>-7186500</v>
      </c>
      <c r="AV9" s="272"/>
      <c r="AW9" s="174">
        <v>31500</v>
      </c>
      <c r="AX9" s="110">
        <v>31500</v>
      </c>
      <c r="AY9" s="174">
        <f>AX9-F9</f>
        <v>-4500</v>
      </c>
      <c r="AZ9" s="110">
        <f>AY9*D9</f>
        <v>-7186500</v>
      </c>
    </row>
    <row r="10" spans="1:55" ht="139.5" customHeight="1">
      <c r="A10" s="113">
        <f t="shared" si="9"/>
        <v>6</v>
      </c>
      <c r="B10" s="114" t="s">
        <v>78</v>
      </c>
      <c r="C10" s="115"/>
      <c r="D10" s="116">
        <v>212</v>
      </c>
      <c r="E10" s="116" t="s">
        <v>43</v>
      </c>
      <c r="F10" s="272">
        <f>VLOOKUP(B10,'THCS (gui HĐ)'!$D$6:$Z$880,23,0)</f>
        <v>650000</v>
      </c>
      <c r="G10" s="272">
        <f t="shared" si="0"/>
        <v>137800000</v>
      </c>
      <c r="H10" s="278" t="s">
        <v>79</v>
      </c>
      <c r="I10" s="15" t="s">
        <v>80</v>
      </c>
      <c r="J10" s="116" t="s">
        <v>46</v>
      </c>
      <c r="K10" s="116"/>
      <c r="L10" s="278"/>
      <c r="M10" s="13">
        <v>1054100</v>
      </c>
      <c r="N10" s="13">
        <v>1033500</v>
      </c>
      <c r="O10" s="13"/>
      <c r="P10" s="13">
        <v>1060400</v>
      </c>
      <c r="Q10" s="13"/>
      <c r="R10" s="15" t="s">
        <v>81</v>
      </c>
      <c r="S10" s="13">
        <v>2000000</v>
      </c>
      <c r="T10" s="13">
        <v>2000000</v>
      </c>
      <c r="U10" s="13"/>
      <c r="V10" s="13">
        <v>1000000</v>
      </c>
      <c r="W10" s="13"/>
      <c r="X10" s="324" t="s">
        <v>79</v>
      </c>
      <c r="Y10" s="13">
        <v>699000</v>
      </c>
      <c r="Z10" s="15" t="s">
        <v>82</v>
      </c>
      <c r="AA10" s="13">
        <v>780000</v>
      </c>
      <c r="AB10" s="15" t="s">
        <v>83</v>
      </c>
      <c r="AC10" s="13">
        <v>650000</v>
      </c>
      <c r="AD10" s="15" t="s">
        <v>80</v>
      </c>
      <c r="AE10" s="117" t="s">
        <v>80</v>
      </c>
      <c r="AF10" s="13">
        <v>650000</v>
      </c>
      <c r="AG10" s="13">
        <v>1059300</v>
      </c>
      <c r="AH10" s="13">
        <v>1850000</v>
      </c>
      <c r="AI10" s="13">
        <f t="shared" si="1"/>
        <v>650000</v>
      </c>
      <c r="AJ10" s="119" t="s">
        <v>58</v>
      </c>
      <c r="AK10" s="13">
        <f t="shared" si="2"/>
        <v>650000</v>
      </c>
      <c r="AL10" s="13">
        <f t="shared" si="3"/>
        <v>137800000</v>
      </c>
      <c r="AM10" s="13">
        <f t="shared" si="4"/>
        <v>0</v>
      </c>
      <c r="AN10" s="13">
        <f>VLOOKUP(B10,'HĐ 2022L6'!$D$9:$V$821,19,0)</f>
        <v>750000</v>
      </c>
      <c r="AO10" s="299">
        <f t="shared" si="10"/>
        <v>650000</v>
      </c>
      <c r="AP10" s="299">
        <f t="shared" si="11"/>
        <v>-350000</v>
      </c>
      <c r="AQ10" s="272">
        <v>300000</v>
      </c>
      <c r="AR10" s="311">
        <f t="shared" si="5"/>
        <v>-350000</v>
      </c>
      <c r="AS10" s="272">
        <f t="shared" si="6"/>
        <v>300000</v>
      </c>
      <c r="AT10" s="272">
        <f t="shared" si="7"/>
        <v>63600000</v>
      </c>
      <c r="AU10" s="312">
        <f t="shared" si="8"/>
        <v>-74200000</v>
      </c>
      <c r="AV10" s="272" t="s">
        <v>3286</v>
      </c>
      <c r="AW10" s="174">
        <v>300000</v>
      </c>
      <c r="AX10" s="110">
        <v>596000</v>
      </c>
      <c r="AY10" s="174">
        <f>AX10-F10</f>
        <v>-54000</v>
      </c>
      <c r="AZ10" s="110">
        <f>AY10*D10</f>
        <v>-11448000</v>
      </c>
    </row>
    <row r="11" spans="1:55" ht="139.5" customHeight="1">
      <c r="A11" s="113">
        <f t="shared" si="9"/>
        <v>7</v>
      </c>
      <c r="B11" s="114" t="s">
        <v>84</v>
      </c>
      <c r="C11" s="115"/>
      <c r="D11" s="116">
        <v>132</v>
      </c>
      <c r="E11" s="116" t="s">
        <v>43</v>
      </c>
      <c r="F11" s="272">
        <f>VLOOKUP(B11,'THCS (gui HĐ)'!$D$6:$Z$880,23,0)</f>
        <v>2100000</v>
      </c>
      <c r="G11" s="272">
        <f t="shared" si="0"/>
        <v>277200000</v>
      </c>
      <c r="H11" s="278" t="s">
        <v>85</v>
      </c>
      <c r="I11" s="15" t="s">
        <v>86</v>
      </c>
      <c r="J11" s="116" t="s">
        <v>46</v>
      </c>
      <c r="K11" s="116"/>
      <c r="L11" s="278"/>
      <c r="M11" s="13">
        <v>3133400</v>
      </c>
      <c r="N11" s="13">
        <v>3072000</v>
      </c>
      <c r="O11" s="13"/>
      <c r="P11" s="13">
        <v>3152200</v>
      </c>
      <c r="Q11" s="13"/>
      <c r="R11" s="15" t="s">
        <v>87</v>
      </c>
      <c r="S11" s="13">
        <v>9500000</v>
      </c>
      <c r="T11" s="13">
        <v>9500000</v>
      </c>
      <c r="U11" s="13"/>
      <c r="V11" s="13">
        <v>4000000</v>
      </c>
      <c r="W11" s="13"/>
      <c r="X11" s="324" t="s">
        <v>85</v>
      </c>
      <c r="Y11" s="13">
        <v>2430000</v>
      </c>
      <c r="Z11" s="15" t="s">
        <v>88</v>
      </c>
      <c r="AA11" s="13">
        <v>2590000</v>
      </c>
      <c r="AB11" s="15" t="s">
        <v>89</v>
      </c>
      <c r="AC11" s="13">
        <v>2100000</v>
      </c>
      <c r="AD11" s="15" t="s">
        <v>86</v>
      </c>
      <c r="AE11" s="117" t="s">
        <v>86</v>
      </c>
      <c r="AF11" s="13">
        <v>2100000</v>
      </c>
      <c r="AG11" s="13">
        <v>3149000</v>
      </c>
      <c r="AH11" s="13">
        <v>2700000</v>
      </c>
      <c r="AI11" s="13">
        <f t="shared" si="1"/>
        <v>2100000</v>
      </c>
      <c r="AJ11" s="119" t="s">
        <v>90</v>
      </c>
      <c r="AK11" s="13">
        <f t="shared" si="2"/>
        <v>2100000</v>
      </c>
      <c r="AL11" s="13">
        <f t="shared" si="3"/>
        <v>277200000</v>
      </c>
      <c r="AM11" s="13">
        <f t="shared" si="4"/>
        <v>0</v>
      </c>
      <c r="AN11" s="13"/>
      <c r="AO11" s="299">
        <f t="shared" si="10"/>
        <v>2100000</v>
      </c>
      <c r="AP11" s="299">
        <f t="shared" si="11"/>
        <v>150000</v>
      </c>
      <c r="AQ11" s="272">
        <v>2250000</v>
      </c>
      <c r="AR11" s="311">
        <f t="shared" si="5"/>
        <v>150000</v>
      </c>
      <c r="AS11" s="272">
        <f t="shared" si="6"/>
        <v>2100000</v>
      </c>
      <c r="AT11" s="272">
        <f t="shared" si="7"/>
        <v>277200000</v>
      </c>
      <c r="AU11" s="272">
        <f t="shared" si="8"/>
        <v>0</v>
      </c>
      <c r="AV11" s="272"/>
      <c r="AW11" s="174">
        <v>2250000</v>
      </c>
      <c r="AX11" s="110">
        <v>1</v>
      </c>
    </row>
    <row r="12" spans="1:55" ht="158.25" customHeight="1">
      <c r="A12" s="113">
        <f t="shared" si="9"/>
        <v>8</v>
      </c>
      <c r="B12" s="114" t="s">
        <v>94</v>
      </c>
      <c r="C12" s="115"/>
      <c r="D12" s="116">
        <v>35</v>
      </c>
      <c r="E12" s="116" t="s">
        <v>43</v>
      </c>
      <c r="F12" s="272">
        <f>VLOOKUP(B12,'THCS (gui HĐ)'!$D$6:$Z$880,23,0)</f>
        <v>1337000</v>
      </c>
      <c r="G12" s="272">
        <f t="shared" si="0"/>
        <v>46795000</v>
      </c>
      <c r="H12" s="278" t="s">
        <v>95</v>
      </c>
      <c r="I12" s="15" t="s">
        <v>96</v>
      </c>
      <c r="J12" s="116" t="s">
        <v>46</v>
      </c>
      <c r="K12" s="116"/>
      <c r="L12" s="278"/>
      <c r="M12" s="13">
        <v>1701300</v>
      </c>
      <c r="N12" s="13">
        <v>1668000</v>
      </c>
      <c r="O12" s="13"/>
      <c r="P12" s="13">
        <v>1711500</v>
      </c>
      <c r="Q12" s="13"/>
      <c r="R12" s="15" t="s">
        <v>97</v>
      </c>
      <c r="S12" s="13">
        <v>2060000</v>
      </c>
      <c r="T12" s="13">
        <v>2060000</v>
      </c>
      <c r="U12" s="13"/>
      <c r="V12" s="13">
        <v>2000000</v>
      </c>
      <c r="W12" s="13"/>
      <c r="X12" s="15" t="s">
        <v>95</v>
      </c>
      <c r="Y12" s="13">
        <v>1337000</v>
      </c>
      <c r="Z12" s="15" t="s">
        <v>96</v>
      </c>
      <c r="AA12" s="13">
        <v>2250000</v>
      </c>
      <c r="AB12" s="15" t="s">
        <v>99</v>
      </c>
      <c r="AC12" s="13">
        <v>1650000</v>
      </c>
      <c r="AD12" s="15" t="s">
        <v>98</v>
      </c>
      <c r="AE12" s="117" t="s">
        <v>96</v>
      </c>
      <c r="AF12" s="13">
        <v>1650000</v>
      </c>
      <c r="AG12" s="13">
        <v>1709800</v>
      </c>
      <c r="AH12" s="13">
        <v>1800000</v>
      </c>
      <c r="AI12" s="13">
        <f t="shared" si="1"/>
        <v>1337000</v>
      </c>
      <c r="AJ12" s="119" t="s">
        <v>100</v>
      </c>
      <c r="AK12" s="13">
        <f t="shared" si="2"/>
        <v>1337000</v>
      </c>
      <c r="AL12" s="13">
        <f t="shared" si="3"/>
        <v>46795000</v>
      </c>
      <c r="AM12" s="13">
        <f t="shared" si="4"/>
        <v>0</v>
      </c>
      <c r="AN12" s="13"/>
      <c r="AO12" s="299">
        <f t="shared" si="10"/>
        <v>1337000</v>
      </c>
      <c r="AP12" s="299">
        <f t="shared" si="11"/>
        <v>268500</v>
      </c>
      <c r="AQ12" s="272">
        <v>1605500</v>
      </c>
      <c r="AR12" s="311">
        <f t="shared" si="5"/>
        <v>268500</v>
      </c>
      <c r="AS12" s="272">
        <f t="shared" si="6"/>
        <v>1337000</v>
      </c>
      <c r="AT12" s="272">
        <f t="shared" si="7"/>
        <v>46795000</v>
      </c>
      <c r="AU12" s="272">
        <f t="shared" si="8"/>
        <v>0</v>
      </c>
      <c r="AV12" s="313"/>
      <c r="AW12" s="174">
        <v>1605500</v>
      </c>
      <c r="AX12" s="110">
        <v>1</v>
      </c>
    </row>
    <row r="13" spans="1:55" ht="140.25">
      <c r="A13" s="113">
        <f t="shared" si="9"/>
        <v>9</v>
      </c>
      <c r="B13" s="114" t="s">
        <v>104</v>
      </c>
      <c r="C13" s="115"/>
      <c r="D13" s="116">
        <v>46</v>
      </c>
      <c r="E13" s="116" t="s">
        <v>43</v>
      </c>
      <c r="F13" s="272">
        <f>VLOOKUP(B13,'THCS (gui HĐ)'!$D$6:$Z$880,23,0)</f>
        <v>8775000</v>
      </c>
      <c r="G13" s="272">
        <f t="shared" si="0"/>
        <v>403650000</v>
      </c>
      <c r="H13" s="278" t="s">
        <v>105</v>
      </c>
      <c r="I13" s="15" t="s">
        <v>106</v>
      </c>
      <c r="J13" s="116" t="s">
        <v>46</v>
      </c>
      <c r="K13" s="116"/>
      <c r="L13" s="278"/>
      <c r="M13" s="13">
        <v>20795700</v>
      </c>
      <c r="N13" s="13">
        <v>20388000</v>
      </c>
      <c r="O13" s="13"/>
      <c r="P13" s="13">
        <v>20920400</v>
      </c>
      <c r="Q13" s="13"/>
      <c r="R13" s="15" t="s">
        <v>107</v>
      </c>
      <c r="S13" s="13">
        <v>13390000</v>
      </c>
      <c r="T13" s="13">
        <v>13390000</v>
      </c>
      <c r="U13" s="13"/>
      <c r="V13" s="13">
        <v>13000000</v>
      </c>
      <c r="W13" s="13"/>
      <c r="X13" s="15" t="s">
        <v>108</v>
      </c>
      <c r="Y13" s="13">
        <v>8775000</v>
      </c>
      <c r="Z13" s="15" t="s">
        <v>106</v>
      </c>
      <c r="AA13" s="13">
        <v>5120000</v>
      </c>
      <c r="AB13" s="324" t="s">
        <v>110</v>
      </c>
      <c r="AC13" s="13">
        <v>13500000</v>
      </c>
      <c r="AD13" s="15" t="s">
        <v>109</v>
      </c>
      <c r="AE13" s="118" t="s">
        <v>111</v>
      </c>
      <c r="AF13" s="13">
        <v>13500000</v>
      </c>
      <c r="AG13" s="13">
        <v>20899600</v>
      </c>
      <c r="AH13" s="13">
        <v>5000000</v>
      </c>
      <c r="AI13" s="13">
        <f t="shared" si="1"/>
        <v>5000000</v>
      </c>
      <c r="AJ13" s="119" t="s">
        <v>112</v>
      </c>
      <c r="AK13" s="13">
        <f t="shared" si="2"/>
        <v>5000000</v>
      </c>
      <c r="AL13" s="13">
        <f t="shared" si="3"/>
        <v>230000000</v>
      </c>
      <c r="AM13" s="13">
        <f t="shared" si="4"/>
        <v>-173650000</v>
      </c>
      <c r="AN13" s="13"/>
      <c r="AO13" s="299">
        <f t="shared" si="10"/>
        <v>5000000</v>
      </c>
      <c r="AP13" s="299">
        <f t="shared" si="11"/>
        <v>-850000</v>
      </c>
      <c r="AQ13" s="272">
        <v>4150000</v>
      </c>
      <c r="AR13" s="311">
        <f t="shared" si="5"/>
        <v>-850000</v>
      </c>
      <c r="AS13" s="272">
        <f t="shared" si="6"/>
        <v>4150000</v>
      </c>
      <c r="AT13" s="272">
        <f t="shared" si="7"/>
        <v>190900000</v>
      </c>
      <c r="AU13" s="312">
        <f t="shared" si="8"/>
        <v>-212750000</v>
      </c>
      <c r="AV13" s="272" t="s">
        <v>3287</v>
      </c>
      <c r="AW13" s="174">
        <v>4150000</v>
      </c>
    </row>
    <row r="14" spans="1:55" ht="226.5" customHeight="1">
      <c r="A14" s="113">
        <f t="shared" si="9"/>
        <v>10</v>
      </c>
      <c r="B14" s="114" t="s">
        <v>113</v>
      </c>
      <c r="C14" s="115"/>
      <c r="D14" s="116">
        <v>94</v>
      </c>
      <c r="E14" s="116" t="s">
        <v>43</v>
      </c>
      <c r="F14" s="272">
        <f>VLOOKUP(B14,'THCS (gui HĐ)'!$D$6:$Z$880,23,0)</f>
        <v>400000</v>
      </c>
      <c r="G14" s="272">
        <f t="shared" si="0"/>
        <v>37600000</v>
      </c>
      <c r="H14" s="278" t="s">
        <v>114</v>
      </c>
      <c r="I14" s="15" t="s">
        <v>115</v>
      </c>
      <c r="J14" s="116" t="s">
        <v>46</v>
      </c>
      <c r="K14" s="116"/>
      <c r="L14" s="278"/>
      <c r="M14" s="13">
        <v>973000</v>
      </c>
      <c r="N14" s="13">
        <v>954000</v>
      </c>
      <c r="O14" s="13"/>
      <c r="P14" s="13">
        <v>978800</v>
      </c>
      <c r="Q14" s="13"/>
      <c r="R14" s="15" t="s">
        <v>116</v>
      </c>
      <c r="S14" s="13">
        <v>824000</v>
      </c>
      <c r="T14" s="13">
        <v>824000</v>
      </c>
      <c r="U14" s="13"/>
      <c r="V14" s="13">
        <v>800000</v>
      </c>
      <c r="W14" s="13"/>
      <c r="X14" s="15" t="s">
        <v>114</v>
      </c>
      <c r="Y14" s="13">
        <v>1529000</v>
      </c>
      <c r="Z14" s="15" t="s">
        <v>117</v>
      </c>
      <c r="AA14" s="13">
        <v>720000</v>
      </c>
      <c r="AB14" s="15" t="s">
        <v>118</v>
      </c>
      <c r="AC14" s="13">
        <v>400000</v>
      </c>
      <c r="AD14" s="15" t="s">
        <v>115</v>
      </c>
      <c r="AE14" s="117" t="s">
        <v>119</v>
      </c>
      <c r="AF14" s="13">
        <v>400000</v>
      </c>
      <c r="AG14" s="13">
        <v>977800</v>
      </c>
      <c r="AH14" s="13">
        <v>650000</v>
      </c>
      <c r="AI14" s="13">
        <f t="shared" si="1"/>
        <v>400000</v>
      </c>
      <c r="AJ14" s="119" t="s">
        <v>120</v>
      </c>
      <c r="AK14" s="13">
        <f t="shared" si="2"/>
        <v>400000</v>
      </c>
      <c r="AL14" s="13">
        <f t="shared" si="3"/>
        <v>37600000</v>
      </c>
      <c r="AM14" s="13">
        <f t="shared" si="4"/>
        <v>0</v>
      </c>
      <c r="AN14" s="13"/>
      <c r="AO14" s="299">
        <f t="shared" si="10"/>
        <v>400000</v>
      </c>
      <c r="AP14" s="299">
        <f t="shared" si="11"/>
        <v>-233000</v>
      </c>
      <c r="AQ14" s="272">
        <v>167000</v>
      </c>
      <c r="AR14" s="311">
        <f t="shared" si="5"/>
        <v>-233000</v>
      </c>
      <c r="AS14" s="272">
        <f t="shared" si="6"/>
        <v>167000</v>
      </c>
      <c r="AT14" s="272">
        <f t="shared" si="7"/>
        <v>15698000</v>
      </c>
      <c r="AU14" s="312">
        <f t="shared" si="8"/>
        <v>-21902000</v>
      </c>
      <c r="AV14" s="272" t="s">
        <v>3287</v>
      </c>
      <c r="AW14" s="174">
        <v>167000</v>
      </c>
      <c r="AX14" s="110" t="s">
        <v>2971</v>
      </c>
    </row>
    <row r="15" spans="1:55" s="149" customFormat="1">
      <c r="A15" s="282"/>
      <c r="B15" s="142" t="s">
        <v>2294</v>
      </c>
      <c r="C15" s="143"/>
      <c r="D15" s="144"/>
      <c r="E15" s="144"/>
      <c r="F15" s="300"/>
      <c r="G15" s="300"/>
      <c r="H15" s="145"/>
      <c r="I15" s="146"/>
      <c r="J15" s="144"/>
      <c r="K15" s="144"/>
      <c r="L15" s="145"/>
      <c r="M15" s="147"/>
      <c r="N15" s="147"/>
      <c r="O15" s="147"/>
      <c r="P15" s="147"/>
      <c r="Q15" s="147"/>
      <c r="R15" s="146"/>
      <c r="S15" s="147"/>
      <c r="T15" s="147"/>
      <c r="U15" s="147"/>
      <c r="V15" s="147"/>
      <c r="W15" s="147"/>
      <c r="X15" s="146"/>
      <c r="Y15" s="147"/>
      <c r="Z15" s="146"/>
      <c r="AA15" s="147"/>
      <c r="AB15" s="146"/>
      <c r="AC15" s="147"/>
      <c r="AD15" s="146"/>
      <c r="AE15" s="148"/>
      <c r="AF15" s="147"/>
      <c r="AG15" s="147"/>
      <c r="AH15" s="147"/>
      <c r="AI15" s="147"/>
      <c r="AJ15" s="150"/>
      <c r="AK15" s="147"/>
      <c r="AL15" s="147"/>
      <c r="AM15" s="13">
        <f t="shared" si="4"/>
        <v>0</v>
      </c>
      <c r="AN15" s="147"/>
      <c r="AO15" s="299">
        <f t="shared" si="10"/>
        <v>0</v>
      </c>
      <c r="AP15" s="299">
        <f t="shared" si="11"/>
        <v>0</v>
      </c>
      <c r="AQ15" s="300"/>
      <c r="AR15" s="311">
        <f t="shared" si="5"/>
        <v>0</v>
      </c>
      <c r="AS15" s="300">
        <f t="shared" si="6"/>
        <v>0</v>
      </c>
      <c r="AT15" s="300">
        <f t="shared" si="7"/>
        <v>0</v>
      </c>
      <c r="AU15" s="300">
        <f t="shared" si="8"/>
        <v>0</v>
      </c>
      <c r="AV15" s="1"/>
    </row>
    <row r="16" spans="1:55" ht="182.25" customHeight="1">
      <c r="A16" s="113">
        <f>+A14+1</f>
        <v>11</v>
      </c>
      <c r="B16" s="114" t="s">
        <v>124</v>
      </c>
      <c r="C16" s="115" t="s">
        <v>125</v>
      </c>
      <c r="D16" s="116">
        <v>59</v>
      </c>
      <c r="E16" s="116" t="s">
        <v>126</v>
      </c>
      <c r="F16" s="272">
        <f>VLOOKUP(B16,'THCS (gui HĐ)'!$D$6:$Z$880,23,0)</f>
        <v>51000</v>
      </c>
      <c r="G16" s="272">
        <f t="shared" ref="G16:G23" si="12">F16*D16</f>
        <v>3009000</v>
      </c>
      <c r="H16" s="278" t="s">
        <v>127</v>
      </c>
      <c r="I16" s="15" t="s">
        <v>128</v>
      </c>
      <c r="J16" s="116" t="s">
        <v>46</v>
      </c>
      <c r="K16" s="116"/>
      <c r="L16" s="278"/>
      <c r="M16" s="13">
        <v>52000</v>
      </c>
      <c r="N16" s="13">
        <v>51000</v>
      </c>
      <c r="O16" s="13"/>
      <c r="P16" s="13">
        <v>52300</v>
      </c>
      <c r="Q16" s="13"/>
      <c r="R16" s="15" t="s">
        <v>129</v>
      </c>
      <c r="S16" s="13">
        <v>150000</v>
      </c>
      <c r="T16" s="13">
        <v>151000</v>
      </c>
      <c r="U16" s="13"/>
      <c r="V16" s="13">
        <v>147000</v>
      </c>
      <c r="W16" s="13"/>
      <c r="X16" s="15" t="s">
        <v>127</v>
      </c>
      <c r="Y16" s="13">
        <v>56000</v>
      </c>
      <c r="Z16" s="15" t="s">
        <v>131</v>
      </c>
      <c r="AA16" s="13">
        <v>62208</v>
      </c>
      <c r="AB16" s="15" t="s">
        <v>132</v>
      </c>
      <c r="AC16" s="13">
        <v>58000</v>
      </c>
      <c r="AD16" s="15" t="s">
        <v>130</v>
      </c>
      <c r="AE16" s="117" t="s">
        <v>133</v>
      </c>
      <c r="AF16" s="13">
        <v>58000</v>
      </c>
      <c r="AG16" s="13">
        <v>52200</v>
      </c>
      <c r="AH16" s="13">
        <v>118000</v>
      </c>
      <c r="AI16" s="13">
        <f t="shared" ref="AI16:AI23" si="13">MIN(AH16,AG16,AF16,AC16,AA16,Y16,V16,T16,S16,P16,N16,M16)</f>
        <v>51000</v>
      </c>
      <c r="AJ16" s="119" t="s">
        <v>134</v>
      </c>
      <c r="AK16" s="13">
        <f t="shared" ref="AK16:AK23" si="14">MIN(AI16,AN16)</f>
        <v>48000</v>
      </c>
      <c r="AL16" s="13">
        <f t="shared" ref="AL16:AL23" si="15">AK16*D16</f>
        <v>2832000</v>
      </c>
      <c r="AM16" s="13">
        <f t="shared" si="4"/>
        <v>-177000</v>
      </c>
      <c r="AN16" s="13">
        <f>VLOOKUP(B16,'HĐ 2022L6'!$D$9:$V$821,19,0)</f>
        <v>48000</v>
      </c>
      <c r="AO16" s="299">
        <f t="shared" si="10"/>
        <v>48000</v>
      </c>
      <c r="AP16" s="299">
        <f t="shared" si="11"/>
        <v>-15500</v>
      </c>
      <c r="AQ16" s="272">
        <v>32500</v>
      </c>
      <c r="AR16" s="311">
        <f t="shared" si="5"/>
        <v>-15500</v>
      </c>
      <c r="AS16" s="272">
        <f t="shared" si="6"/>
        <v>32500</v>
      </c>
      <c r="AT16" s="272">
        <f t="shared" si="7"/>
        <v>1917500</v>
      </c>
      <c r="AU16" s="312">
        <f t="shared" si="8"/>
        <v>-1091500</v>
      </c>
      <c r="AV16" s="272"/>
      <c r="AW16" s="174">
        <v>32500</v>
      </c>
      <c r="AX16" s="110">
        <v>32500</v>
      </c>
      <c r="AY16" s="174">
        <f>AX16-F16</f>
        <v>-18500</v>
      </c>
      <c r="AZ16" s="110">
        <f>AY16*D16</f>
        <v>-1091500</v>
      </c>
    </row>
    <row r="17" spans="1:52" ht="187.5" customHeight="1">
      <c r="A17" s="113">
        <f t="shared" ref="A17:A23" si="16">+A16+1</f>
        <v>12</v>
      </c>
      <c r="B17" s="114" t="s">
        <v>135</v>
      </c>
      <c r="C17" s="115" t="s">
        <v>125</v>
      </c>
      <c r="D17" s="116">
        <v>64</v>
      </c>
      <c r="E17" s="116" t="s">
        <v>126</v>
      </c>
      <c r="F17" s="272">
        <f>VLOOKUP(B17,'THCS (gui HĐ)'!$D$6:$Z$880,23,0)</f>
        <v>69000</v>
      </c>
      <c r="G17" s="272">
        <f t="shared" si="12"/>
        <v>4416000</v>
      </c>
      <c r="H17" s="278" t="s">
        <v>136</v>
      </c>
      <c r="I17" s="15" t="s">
        <v>137</v>
      </c>
      <c r="J17" s="116" t="s">
        <v>46</v>
      </c>
      <c r="K17" s="116"/>
      <c r="L17" s="278"/>
      <c r="M17" s="13">
        <v>70300</v>
      </c>
      <c r="N17" s="13">
        <v>69000</v>
      </c>
      <c r="O17" s="13"/>
      <c r="P17" s="13">
        <v>70700</v>
      </c>
      <c r="Q17" s="13"/>
      <c r="R17" s="15" t="s">
        <v>138</v>
      </c>
      <c r="S17" s="13">
        <v>227000</v>
      </c>
      <c r="T17" s="13">
        <v>230000</v>
      </c>
      <c r="U17" s="13"/>
      <c r="V17" s="13">
        <v>220500</v>
      </c>
      <c r="W17" s="13"/>
      <c r="X17" s="15" t="s">
        <v>139</v>
      </c>
      <c r="Y17" s="13">
        <v>83000</v>
      </c>
      <c r="Z17" s="15" t="s">
        <v>141</v>
      </c>
      <c r="AA17" s="13">
        <v>93312</v>
      </c>
      <c r="AB17" s="15" t="s">
        <v>142</v>
      </c>
      <c r="AC17" s="13">
        <v>87000</v>
      </c>
      <c r="AD17" s="15" t="s">
        <v>140</v>
      </c>
      <c r="AE17" s="117" t="s">
        <v>143</v>
      </c>
      <c r="AF17" s="13">
        <v>87000</v>
      </c>
      <c r="AG17" s="13">
        <v>70500</v>
      </c>
      <c r="AH17" s="13">
        <v>177000</v>
      </c>
      <c r="AI17" s="13">
        <f t="shared" si="13"/>
        <v>69000</v>
      </c>
      <c r="AJ17" s="119" t="s">
        <v>134</v>
      </c>
      <c r="AK17" s="13">
        <f t="shared" si="14"/>
        <v>51000</v>
      </c>
      <c r="AL17" s="13">
        <f t="shared" si="15"/>
        <v>3264000</v>
      </c>
      <c r="AM17" s="13">
        <f t="shared" si="4"/>
        <v>-1152000</v>
      </c>
      <c r="AN17" s="13">
        <f>VLOOKUP(B17,'HĐ 2022L6'!$D$9:$V$821,19,0)</f>
        <v>51000</v>
      </c>
      <c r="AO17" s="299">
        <f t="shared" si="10"/>
        <v>51000</v>
      </c>
      <c r="AP17" s="299">
        <f t="shared" si="11"/>
        <v>-18500</v>
      </c>
      <c r="AQ17" s="272">
        <v>32500</v>
      </c>
      <c r="AR17" s="311">
        <f t="shared" si="5"/>
        <v>-18500</v>
      </c>
      <c r="AS17" s="272">
        <f t="shared" si="6"/>
        <v>32500</v>
      </c>
      <c r="AT17" s="272">
        <f t="shared" si="7"/>
        <v>2080000</v>
      </c>
      <c r="AU17" s="312">
        <f t="shared" si="8"/>
        <v>-2336000</v>
      </c>
      <c r="AV17" s="313"/>
      <c r="AW17" s="174">
        <v>32500</v>
      </c>
      <c r="AX17" s="110">
        <f>AX16</f>
        <v>32500</v>
      </c>
      <c r="AY17" s="174">
        <f>AX17-F17</f>
        <v>-36500</v>
      </c>
      <c r="AZ17" s="110">
        <f>AY17*D17</f>
        <v>-2336000</v>
      </c>
    </row>
    <row r="18" spans="1:52" ht="357">
      <c r="A18" s="113">
        <f t="shared" si="16"/>
        <v>13</v>
      </c>
      <c r="B18" s="114" t="s">
        <v>144</v>
      </c>
      <c r="C18" s="115" t="s">
        <v>125</v>
      </c>
      <c r="D18" s="116">
        <v>64</v>
      </c>
      <c r="E18" s="116" t="s">
        <v>126</v>
      </c>
      <c r="F18" s="272">
        <f>VLOOKUP(B18,'THCS (gui HĐ)'!$D$6:$Z$880,23,0)</f>
        <v>51000</v>
      </c>
      <c r="G18" s="272">
        <f t="shared" si="12"/>
        <v>3264000</v>
      </c>
      <c r="H18" s="278" t="s">
        <v>145</v>
      </c>
      <c r="I18" s="15" t="s">
        <v>146</v>
      </c>
      <c r="J18" s="116" t="s">
        <v>46</v>
      </c>
      <c r="K18" s="116"/>
      <c r="L18" s="278"/>
      <c r="M18" s="13">
        <v>52000</v>
      </c>
      <c r="N18" s="13">
        <v>51000</v>
      </c>
      <c r="O18" s="13"/>
      <c r="P18" s="13">
        <v>52300</v>
      </c>
      <c r="Q18" s="13"/>
      <c r="R18" s="15" t="s">
        <v>147</v>
      </c>
      <c r="S18" s="13">
        <v>150000</v>
      </c>
      <c r="T18" s="13">
        <v>151000</v>
      </c>
      <c r="U18" s="13"/>
      <c r="V18" s="13">
        <v>147000</v>
      </c>
      <c r="W18" s="13"/>
      <c r="X18" s="15" t="s">
        <v>145</v>
      </c>
      <c r="Y18" s="13">
        <v>56000</v>
      </c>
      <c r="Z18" s="15" t="s">
        <v>149</v>
      </c>
      <c r="AA18" s="13">
        <v>62208</v>
      </c>
      <c r="AB18" s="15" t="s">
        <v>150</v>
      </c>
      <c r="AC18" s="13">
        <v>58000</v>
      </c>
      <c r="AD18" s="15" t="s">
        <v>148</v>
      </c>
      <c r="AE18" s="117" t="s">
        <v>151</v>
      </c>
      <c r="AF18" s="13">
        <v>58000</v>
      </c>
      <c r="AG18" s="13">
        <v>52200</v>
      </c>
      <c r="AH18" s="13">
        <v>118000</v>
      </c>
      <c r="AI18" s="13">
        <f t="shared" si="13"/>
        <v>51000</v>
      </c>
      <c r="AJ18" s="119" t="s">
        <v>134</v>
      </c>
      <c r="AK18" s="13">
        <f t="shared" si="14"/>
        <v>51000</v>
      </c>
      <c r="AL18" s="13">
        <f t="shared" si="15"/>
        <v>3264000</v>
      </c>
      <c r="AM18" s="13">
        <f t="shared" si="4"/>
        <v>0</v>
      </c>
      <c r="AN18" s="13">
        <f>VLOOKUP(B18,'HĐ 2022L6'!$D$9:$V$821,19,0)</f>
        <v>51000</v>
      </c>
      <c r="AO18" s="299">
        <f t="shared" si="10"/>
        <v>51000</v>
      </c>
      <c r="AP18" s="299">
        <f t="shared" si="11"/>
        <v>-18500</v>
      </c>
      <c r="AQ18" s="272">
        <v>32500</v>
      </c>
      <c r="AR18" s="311">
        <f t="shared" si="5"/>
        <v>-18500</v>
      </c>
      <c r="AS18" s="272">
        <f t="shared" si="6"/>
        <v>32500</v>
      </c>
      <c r="AT18" s="272">
        <f t="shared" si="7"/>
        <v>2080000</v>
      </c>
      <c r="AU18" s="312">
        <f t="shared" si="8"/>
        <v>-1184000</v>
      </c>
      <c r="AV18" s="313"/>
      <c r="AW18" s="110">
        <v>32500</v>
      </c>
      <c r="AX18" s="110">
        <f>AX16</f>
        <v>32500</v>
      </c>
      <c r="AY18" s="174">
        <f>AX18-F18</f>
        <v>-18500</v>
      </c>
      <c r="AZ18" s="110">
        <f>AY18*D18</f>
        <v>-1184000</v>
      </c>
    </row>
    <row r="19" spans="1:52" ht="174.75" customHeight="1">
      <c r="A19" s="113">
        <f t="shared" si="16"/>
        <v>14</v>
      </c>
      <c r="B19" s="114" t="s">
        <v>152</v>
      </c>
      <c r="C19" s="115" t="s">
        <v>125</v>
      </c>
      <c r="D19" s="116">
        <v>64</v>
      </c>
      <c r="E19" s="116" t="s">
        <v>126</v>
      </c>
      <c r="F19" s="272">
        <f>VLOOKUP(B19,'THCS (gui HĐ)'!$D$6:$Z$880,23,0)</f>
        <v>51000</v>
      </c>
      <c r="G19" s="272">
        <f t="shared" si="12"/>
        <v>3264000</v>
      </c>
      <c r="H19" s="278" t="s">
        <v>153</v>
      </c>
      <c r="I19" s="15" t="s">
        <v>154</v>
      </c>
      <c r="J19" s="116" t="s">
        <v>46</v>
      </c>
      <c r="K19" s="116"/>
      <c r="L19" s="278"/>
      <c r="M19" s="13">
        <v>52000</v>
      </c>
      <c r="N19" s="13">
        <v>51000</v>
      </c>
      <c r="O19" s="13"/>
      <c r="P19" s="13">
        <v>52300</v>
      </c>
      <c r="Q19" s="13"/>
      <c r="R19" s="15" t="s">
        <v>155</v>
      </c>
      <c r="S19" s="13">
        <v>150000</v>
      </c>
      <c r="T19" s="13">
        <v>151000</v>
      </c>
      <c r="U19" s="13"/>
      <c r="V19" s="13">
        <v>147000</v>
      </c>
      <c r="W19" s="13"/>
      <c r="X19" s="15" t="s">
        <v>153</v>
      </c>
      <c r="Y19" s="13">
        <v>56000</v>
      </c>
      <c r="Z19" s="15" t="s">
        <v>157</v>
      </c>
      <c r="AA19" s="13">
        <v>62208</v>
      </c>
      <c r="AB19" s="15" t="s">
        <v>158</v>
      </c>
      <c r="AC19" s="13">
        <v>58000</v>
      </c>
      <c r="AD19" s="15" t="s">
        <v>156</v>
      </c>
      <c r="AE19" s="117" t="s">
        <v>159</v>
      </c>
      <c r="AF19" s="13">
        <v>58000</v>
      </c>
      <c r="AG19" s="13">
        <v>52200</v>
      </c>
      <c r="AH19" s="13">
        <v>118000</v>
      </c>
      <c r="AI19" s="13">
        <f t="shared" si="13"/>
        <v>51000</v>
      </c>
      <c r="AJ19" s="119" t="s">
        <v>134</v>
      </c>
      <c r="AK19" s="13">
        <f t="shared" si="14"/>
        <v>46000</v>
      </c>
      <c r="AL19" s="13">
        <f t="shared" si="15"/>
        <v>2944000</v>
      </c>
      <c r="AM19" s="13">
        <f t="shared" si="4"/>
        <v>-320000</v>
      </c>
      <c r="AN19" s="13">
        <f>VLOOKUP(B19,'HĐ 2022L6'!$D$9:$V$821,19,0)</f>
        <v>46000</v>
      </c>
      <c r="AO19" s="299">
        <f t="shared" si="10"/>
        <v>46000</v>
      </c>
      <c r="AP19" s="299">
        <f t="shared" si="11"/>
        <v>-4000</v>
      </c>
      <c r="AQ19" s="272">
        <v>42000</v>
      </c>
      <c r="AR19" s="311">
        <f t="shared" si="5"/>
        <v>-4000</v>
      </c>
      <c r="AS19" s="272">
        <f t="shared" si="6"/>
        <v>42000</v>
      </c>
      <c r="AT19" s="272">
        <f t="shared" si="7"/>
        <v>2688000</v>
      </c>
      <c r="AU19" s="312">
        <f t="shared" si="8"/>
        <v>-576000</v>
      </c>
      <c r="AV19" s="313"/>
      <c r="AW19" s="174">
        <v>42000</v>
      </c>
      <c r="AX19" s="110">
        <v>42000</v>
      </c>
      <c r="AY19" s="174">
        <f>AX19-F19</f>
        <v>-9000</v>
      </c>
      <c r="AZ19" s="110">
        <f>AY19*D19</f>
        <v>-576000</v>
      </c>
    </row>
    <row r="20" spans="1:52" ht="331.5">
      <c r="A20" s="113">
        <f t="shared" si="16"/>
        <v>15</v>
      </c>
      <c r="B20" s="114" t="s">
        <v>160</v>
      </c>
      <c r="C20" s="115" t="s">
        <v>125</v>
      </c>
      <c r="D20" s="116">
        <v>62</v>
      </c>
      <c r="E20" s="116" t="s">
        <v>126</v>
      </c>
      <c r="F20" s="272">
        <f>VLOOKUP(B20,'THCS (gui HĐ)'!$D$6:$Z$880,23,0)</f>
        <v>51000</v>
      </c>
      <c r="G20" s="272">
        <f t="shared" si="12"/>
        <v>3162000</v>
      </c>
      <c r="H20" s="278" t="s">
        <v>161</v>
      </c>
      <c r="I20" s="15" t="s">
        <v>162</v>
      </c>
      <c r="J20" s="116" t="s">
        <v>46</v>
      </c>
      <c r="K20" s="116"/>
      <c r="L20" s="278"/>
      <c r="M20" s="13">
        <v>52000</v>
      </c>
      <c r="N20" s="13">
        <v>51000</v>
      </c>
      <c r="O20" s="13"/>
      <c r="P20" s="13">
        <v>52300</v>
      </c>
      <c r="Q20" s="13"/>
      <c r="R20" s="15" t="s">
        <v>163</v>
      </c>
      <c r="S20" s="13">
        <v>150000</v>
      </c>
      <c r="T20" s="13">
        <v>151000</v>
      </c>
      <c r="U20" s="13"/>
      <c r="V20" s="13">
        <v>147000</v>
      </c>
      <c r="W20" s="13"/>
      <c r="X20" s="15" t="s">
        <v>161</v>
      </c>
      <c r="Y20" s="13">
        <v>56000</v>
      </c>
      <c r="Z20" s="15" t="s">
        <v>165</v>
      </c>
      <c r="AA20" s="13">
        <v>62208</v>
      </c>
      <c r="AB20" s="15" t="s">
        <v>166</v>
      </c>
      <c r="AC20" s="13">
        <v>58000</v>
      </c>
      <c r="AD20" s="15" t="s">
        <v>164</v>
      </c>
      <c r="AE20" s="117" t="s">
        <v>167</v>
      </c>
      <c r="AF20" s="13">
        <v>58000</v>
      </c>
      <c r="AG20" s="13">
        <v>52200</v>
      </c>
      <c r="AH20" s="13">
        <v>118000</v>
      </c>
      <c r="AI20" s="13">
        <f t="shared" si="13"/>
        <v>51000</v>
      </c>
      <c r="AJ20" s="119" t="s">
        <v>134</v>
      </c>
      <c r="AK20" s="13">
        <f t="shared" si="14"/>
        <v>51000</v>
      </c>
      <c r="AL20" s="13">
        <f t="shared" si="15"/>
        <v>3162000</v>
      </c>
      <c r="AM20" s="13">
        <f t="shared" si="4"/>
        <v>0</v>
      </c>
      <c r="AN20" s="13">
        <f>VLOOKUP(B20,'HĐ 2022L6'!$D$9:$V$821,19,0)</f>
        <v>51000</v>
      </c>
      <c r="AO20" s="299">
        <f t="shared" si="10"/>
        <v>51000</v>
      </c>
      <c r="AP20" s="299">
        <f t="shared" si="11"/>
        <v>-9000</v>
      </c>
      <c r="AQ20" s="272">
        <v>42000</v>
      </c>
      <c r="AR20" s="311">
        <f t="shared" si="5"/>
        <v>-9000</v>
      </c>
      <c r="AS20" s="272">
        <f t="shared" si="6"/>
        <v>42000</v>
      </c>
      <c r="AT20" s="272">
        <f t="shared" si="7"/>
        <v>2604000</v>
      </c>
      <c r="AU20" s="312">
        <f t="shared" si="8"/>
        <v>-558000</v>
      </c>
      <c r="AV20" s="313"/>
      <c r="AW20" s="110">
        <v>42000</v>
      </c>
      <c r="AX20" s="110">
        <f>AX19</f>
        <v>42000</v>
      </c>
      <c r="AY20" s="174">
        <f>AX20-F20</f>
        <v>-9000</v>
      </c>
      <c r="AZ20" s="110">
        <f>AY20*D20</f>
        <v>-558000</v>
      </c>
    </row>
    <row r="21" spans="1:52" ht="331.5">
      <c r="A21" s="113">
        <f t="shared" si="16"/>
        <v>16</v>
      </c>
      <c r="B21" s="114" t="s">
        <v>168</v>
      </c>
      <c r="C21" s="115" t="s">
        <v>125</v>
      </c>
      <c r="D21" s="116">
        <v>57</v>
      </c>
      <c r="E21" s="116" t="s">
        <v>126</v>
      </c>
      <c r="F21" s="272">
        <f>VLOOKUP(B21,'THCS (gui HĐ)'!$D$6:$Z$880,23,0)</f>
        <v>51000</v>
      </c>
      <c r="G21" s="272">
        <f t="shared" si="12"/>
        <v>2907000</v>
      </c>
      <c r="H21" s="278" t="s">
        <v>169</v>
      </c>
      <c r="I21" s="15" t="s">
        <v>170</v>
      </c>
      <c r="J21" s="116" t="s">
        <v>46</v>
      </c>
      <c r="K21" s="116"/>
      <c r="L21" s="278"/>
      <c r="M21" s="13">
        <v>52000</v>
      </c>
      <c r="N21" s="13">
        <v>51000</v>
      </c>
      <c r="O21" s="13"/>
      <c r="P21" s="13">
        <v>52300</v>
      </c>
      <c r="Q21" s="13"/>
      <c r="R21" s="15" t="s">
        <v>171</v>
      </c>
      <c r="S21" s="13">
        <v>150000</v>
      </c>
      <c r="T21" s="13">
        <v>151000</v>
      </c>
      <c r="U21" s="13"/>
      <c r="V21" s="13">
        <v>147000</v>
      </c>
      <c r="W21" s="13"/>
      <c r="X21" s="15" t="s">
        <v>169</v>
      </c>
      <c r="Y21" s="13">
        <v>56000</v>
      </c>
      <c r="Z21" s="15" t="s">
        <v>173</v>
      </c>
      <c r="AA21" s="13">
        <v>62208</v>
      </c>
      <c r="AB21" s="15" t="s">
        <v>174</v>
      </c>
      <c r="AC21" s="13">
        <v>58000</v>
      </c>
      <c r="AD21" s="15" t="s">
        <v>172</v>
      </c>
      <c r="AE21" s="117" t="s">
        <v>175</v>
      </c>
      <c r="AF21" s="13">
        <v>58000</v>
      </c>
      <c r="AG21" s="13">
        <v>52200</v>
      </c>
      <c r="AH21" s="13">
        <v>118000</v>
      </c>
      <c r="AI21" s="13">
        <f t="shared" si="13"/>
        <v>51000</v>
      </c>
      <c r="AJ21" s="119" t="s">
        <v>134</v>
      </c>
      <c r="AK21" s="13">
        <f t="shared" si="14"/>
        <v>51000</v>
      </c>
      <c r="AL21" s="13">
        <f t="shared" si="15"/>
        <v>2907000</v>
      </c>
      <c r="AM21" s="13">
        <f t="shared" si="4"/>
        <v>0</v>
      </c>
      <c r="AN21" s="13">
        <f>VLOOKUP(B21,'HĐ 2022L6'!$D$9:$V$821,19,0)</f>
        <v>51000</v>
      </c>
      <c r="AO21" s="299">
        <f t="shared" si="10"/>
        <v>51000</v>
      </c>
      <c r="AP21" s="299">
        <f t="shared" si="11"/>
        <v>-9000</v>
      </c>
      <c r="AQ21" s="272">
        <v>42000</v>
      </c>
      <c r="AR21" s="311">
        <f t="shared" si="5"/>
        <v>-9000</v>
      </c>
      <c r="AS21" s="272">
        <f t="shared" si="6"/>
        <v>42000</v>
      </c>
      <c r="AT21" s="272">
        <f t="shared" si="7"/>
        <v>2394000</v>
      </c>
      <c r="AU21" s="312">
        <f t="shared" si="8"/>
        <v>-513000</v>
      </c>
      <c r="AV21" s="313"/>
      <c r="AW21" s="110">
        <v>42000</v>
      </c>
    </row>
    <row r="22" spans="1:52" ht="293.25">
      <c r="A22" s="113">
        <f t="shared" si="16"/>
        <v>17</v>
      </c>
      <c r="B22" s="114" t="s">
        <v>176</v>
      </c>
      <c r="C22" s="115" t="s">
        <v>125</v>
      </c>
      <c r="D22" s="116">
        <v>64</v>
      </c>
      <c r="E22" s="116" t="s">
        <v>126</v>
      </c>
      <c r="F22" s="272">
        <f>VLOOKUP(B22,'THCS (gui HĐ)'!$D$6:$Z$880,23,0)</f>
        <v>26200</v>
      </c>
      <c r="G22" s="272">
        <f t="shared" si="12"/>
        <v>1676800</v>
      </c>
      <c r="H22" s="278" t="s">
        <v>177</v>
      </c>
      <c r="I22" s="15" t="s">
        <v>178</v>
      </c>
      <c r="J22" s="116" t="s">
        <v>46</v>
      </c>
      <c r="K22" s="116"/>
      <c r="L22" s="278"/>
      <c r="M22" s="13">
        <v>26700</v>
      </c>
      <c r="N22" s="13">
        <v>26200</v>
      </c>
      <c r="O22" s="13"/>
      <c r="P22" s="13">
        <v>26800</v>
      </c>
      <c r="Q22" s="13"/>
      <c r="R22" s="15" t="s">
        <v>179</v>
      </c>
      <c r="S22" s="13">
        <v>75000</v>
      </c>
      <c r="T22" s="13">
        <v>75000</v>
      </c>
      <c r="U22" s="13"/>
      <c r="V22" s="13">
        <v>74000</v>
      </c>
      <c r="W22" s="13"/>
      <c r="X22" s="15" t="s">
        <v>177</v>
      </c>
      <c r="Y22" s="13">
        <v>28000</v>
      </c>
      <c r="Z22" s="15" t="s">
        <v>181</v>
      </c>
      <c r="AA22" s="13">
        <v>31104</v>
      </c>
      <c r="AB22" s="324" t="s">
        <v>182</v>
      </c>
      <c r="AC22" s="13">
        <v>29000</v>
      </c>
      <c r="AD22" s="15" t="s">
        <v>180</v>
      </c>
      <c r="AE22" s="117" t="s">
        <v>183</v>
      </c>
      <c r="AF22" s="13">
        <v>29000</v>
      </c>
      <c r="AG22" s="13">
        <v>26800</v>
      </c>
      <c r="AH22" s="13">
        <v>60000</v>
      </c>
      <c r="AI22" s="13">
        <f t="shared" si="13"/>
        <v>26200</v>
      </c>
      <c r="AJ22" s="119" t="s">
        <v>134</v>
      </c>
      <c r="AK22" s="13">
        <f t="shared" si="14"/>
        <v>26000</v>
      </c>
      <c r="AL22" s="13">
        <f t="shared" si="15"/>
        <v>1664000</v>
      </c>
      <c r="AM22" s="13">
        <f t="shared" si="4"/>
        <v>-12800</v>
      </c>
      <c r="AN22" s="13">
        <f>VLOOKUP(B22,'HĐ 2022L6'!$D$9:$V$821,19,0)</f>
        <v>26000</v>
      </c>
      <c r="AO22" s="299">
        <f t="shared" si="10"/>
        <v>26000</v>
      </c>
      <c r="AP22" s="299">
        <f t="shared" si="11"/>
        <v>6500</v>
      </c>
      <c r="AQ22" s="272">
        <v>32500</v>
      </c>
      <c r="AR22" s="311">
        <f t="shared" si="5"/>
        <v>6500</v>
      </c>
      <c r="AS22" s="272">
        <f t="shared" si="6"/>
        <v>26000</v>
      </c>
      <c r="AT22" s="272">
        <f t="shared" si="7"/>
        <v>1664000</v>
      </c>
      <c r="AU22" s="312">
        <f t="shared" si="8"/>
        <v>-12800</v>
      </c>
      <c r="AV22" s="272"/>
      <c r="AW22" s="174">
        <v>32500</v>
      </c>
    </row>
    <row r="23" spans="1:52" ht="409.5">
      <c r="A23" s="113">
        <f t="shared" si="16"/>
        <v>18</v>
      </c>
      <c r="B23" s="114" t="s">
        <v>184</v>
      </c>
      <c r="C23" s="115" t="s">
        <v>125</v>
      </c>
      <c r="D23" s="116">
        <v>64</v>
      </c>
      <c r="E23" s="116" t="s">
        <v>126</v>
      </c>
      <c r="F23" s="272">
        <f>VLOOKUP(B23,'THCS (gui HĐ)'!$D$6:$Z$880,23,0)</f>
        <v>124000</v>
      </c>
      <c r="G23" s="272">
        <f t="shared" si="12"/>
        <v>7936000</v>
      </c>
      <c r="H23" s="278" t="s">
        <v>185</v>
      </c>
      <c r="I23" s="15" t="s">
        <v>186</v>
      </c>
      <c r="J23" s="119" t="s">
        <v>46</v>
      </c>
      <c r="K23" s="119"/>
      <c r="L23" s="16"/>
      <c r="M23" s="13">
        <v>129700</v>
      </c>
      <c r="N23" s="13">
        <v>127200</v>
      </c>
      <c r="O23" s="13"/>
      <c r="P23" s="13">
        <v>130400</v>
      </c>
      <c r="Q23" s="13"/>
      <c r="R23" s="15" t="s">
        <v>187</v>
      </c>
      <c r="S23" s="13">
        <v>378000</v>
      </c>
      <c r="T23" s="13">
        <v>380000</v>
      </c>
      <c r="U23" s="13"/>
      <c r="V23" s="13">
        <v>367000</v>
      </c>
      <c r="W23" s="13"/>
      <c r="X23" s="15" t="s">
        <v>185</v>
      </c>
      <c r="Y23" s="13">
        <v>139000</v>
      </c>
      <c r="Z23" s="15" t="s">
        <v>188</v>
      </c>
      <c r="AA23" s="13">
        <v>155520</v>
      </c>
      <c r="AB23" s="15" t="s">
        <v>189</v>
      </c>
      <c r="AC23" s="13">
        <v>124000</v>
      </c>
      <c r="AD23" s="15" t="s">
        <v>186</v>
      </c>
      <c r="AE23" s="117" t="s">
        <v>186</v>
      </c>
      <c r="AF23" s="13">
        <v>124000</v>
      </c>
      <c r="AG23" s="13">
        <v>130200</v>
      </c>
      <c r="AH23" s="13">
        <v>290000</v>
      </c>
      <c r="AI23" s="13">
        <f t="shared" si="13"/>
        <v>124000</v>
      </c>
      <c r="AJ23" s="119" t="s">
        <v>190</v>
      </c>
      <c r="AK23" s="13">
        <f t="shared" si="14"/>
        <v>124000</v>
      </c>
      <c r="AL23" s="13">
        <f t="shared" si="15"/>
        <v>7936000</v>
      </c>
      <c r="AM23" s="13">
        <f t="shared" si="4"/>
        <v>0</v>
      </c>
      <c r="AN23" s="13">
        <f>VLOOKUP(B23,'HĐ 2022L6'!$D$9:$V$821,19,0)</f>
        <v>130000</v>
      </c>
      <c r="AO23" s="299">
        <f t="shared" si="10"/>
        <v>124000</v>
      </c>
      <c r="AP23" s="299">
        <f t="shared" si="11"/>
        <v>-6000</v>
      </c>
      <c r="AQ23" s="272">
        <v>118000</v>
      </c>
      <c r="AR23" s="311">
        <f t="shared" si="5"/>
        <v>-6000</v>
      </c>
      <c r="AS23" s="272">
        <f t="shared" si="6"/>
        <v>118000</v>
      </c>
      <c r="AT23" s="272">
        <f t="shared" si="7"/>
        <v>7552000</v>
      </c>
      <c r="AU23" s="312">
        <f t="shared" si="8"/>
        <v>-384000</v>
      </c>
      <c r="AV23" s="272"/>
      <c r="AW23" s="174">
        <v>118000</v>
      </c>
    </row>
    <row r="24" spans="1:52" s="149" customFormat="1">
      <c r="A24" s="282"/>
      <c r="B24" s="142" t="s">
        <v>2326</v>
      </c>
      <c r="C24" s="143"/>
      <c r="D24" s="144"/>
      <c r="E24" s="144"/>
      <c r="F24" s="300"/>
      <c r="G24" s="300"/>
      <c r="H24" s="145"/>
      <c r="I24" s="146"/>
      <c r="J24" s="150"/>
      <c r="K24" s="150"/>
      <c r="L24" s="151"/>
      <c r="M24" s="147"/>
      <c r="N24" s="147"/>
      <c r="O24" s="147"/>
      <c r="P24" s="147"/>
      <c r="Q24" s="147"/>
      <c r="R24" s="146"/>
      <c r="S24" s="147"/>
      <c r="T24" s="147"/>
      <c r="U24" s="147"/>
      <c r="V24" s="147"/>
      <c r="W24" s="147"/>
      <c r="X24" s="146"/>
      <c r="Y24" s="147"/>
      <c r="Z24" s="146"/>
      <c r="AA24" s="147"/>
      <c r="AB24" s="146"/>
      <c r="AC24" s="147"/>
      <c r="AD24" s="146"/>
      <c r="AE24" s="148"/>
      <c r="AF24" s="147"/>
      <c r="AG24" s="147"/>
      <c r="AH24" s="147"/>
      <c r="AI24" s="147"/>
      <c r="AJ24" s="150"/>
      <c r="AK24" s="147"/>
      <c r="AL24" s="147"/>
      <c r="AM24" s="13">
        <f t="shared" si="4"/>
        <v>0</v>
      </c>
      <c r="AN24" s="147"/>
      <c r="AO24" s="299">
        <f t="shared" si="10"/>
        <v>0</v>
      </c>
      <c r="AP24" s="299">
        <f t="shared" si="11"/>
        <v>0</v>
      </c>
      <c r="AQ24" s="300"/>
      <c r="AR24" s="311">
        <f t="shared" si="5"/>
        <v>0</v>
      </c>
      <c r="AS24" s="300">
        <f t="shared" si="6"/>
        <v>0</v>
      </c>
      <c r="AT24" s="300">
        <f t="shared" si="7"/>
        <v>0</v>
      </c>
      <c r="AU24" s="300">
        <f t="shared" si="8"/>
        <v>0</v>
      </c>
      <c r="AV24" s="1"/>
    </row>
    <row r="25" spans="1:52" s="125" customFormat="1" ht="409.5">
      <c r="A25" s="113">
        <f>+A23+1</f>
        <v>19</v>
      </c>
      <c r="B25" s="120" t="s">
        <v>191</v>
      </c>
      <c r="C25" s="121"/>
      <c r="D25" s="122">
        <v>1953</v>
      </c>
      <c r="E25" s="122" t="s">
        <v>126</v>
      </c>
      <c r="F25" s="272">
        <f>VLOOKUP(B25,'THCS (gui HĐ)'!$D$6:$Z$880,23,0)</f>
        <v>1600000</v>
      </c>
      <c r="G25" s="272">
        <f>F25*D25</f>
        <v>3124800000</v>
      </c>
      <c r="H25" s="14" t="s">
        <v>192</v>
      </c>
      <c r="I25" s="14" t="s">
        <v>193</v>
      </c>
      <c r="J25" s="123"/>
      <c r="K25" s="123"/>
      <c r="L25" s="14"/>
      <c r="M25" s="124">
        <v>3162500</v>
      </c>
      <c r="N25" s="124">
        <v>3100500</v>
      </c>
      <c r="O25" s="124"/>
      <c r="P25" s="124">
        <v>3181400</v>
      </c>
      <c r="Q25" s="124"/>
      <c r="R25" s="14" t="s">
        <v>192</v>
      </c>
      <c r="S25" s="124">
        <v>4120000</v>
      </c>
      <c r="T25" s="124">
        <v>4120000</v>
      </c>
      <c r="U25" s="124"/>
      <c r="V25" s="124">
        <v>4000000</v>
      </c>
      <c r="W25" s="124"/>
      <c r="X25" s="14" t="s">
        <v>192</v>
      </c>
      <c r="Y25" s="124">
        <v>1816000</v>
      </c>
      <c r="Z25" s="14" t="s">
        <v>194</v>
      </c>
      <c r="AA25" s="124">
        <v>2930000</v>
      </c>
      <c r="AB25" s="14" t="s">
        <v>195</v>
      </c>
      <c r="AC25" s="124">
        <v>1600000</v>
      </c>
      <c r="AD25" s="14" t="s">
        <v>193</v>
      </c>
      <c r="AE25" s="118" t="s">
        <v>193</v>
      </c>
      <c r="AF25" s="124">
        <v>1600000</v>
      </c>
      <c r="AG25" s="124">
        <v>3171900</v>
      </c>
      <c r="AH25" s="124">
        <v>3200000</v>
      </c>
      <c r="AI25" s="13">
        <f>MIN(AH25,AG25,AF25,AC25,AA25,Y25,V25,T25,S25,P25,N25,M25)</f>
        <v>1600000</v>
      </c>
      <c r="AJ25" s="331" t="s">
        <v>196</v>
      </c>
      <c r="AK25" s="13">
        <f>MIN(AI25,AN25)</f>
        <v>1178400</v>
      </c>
      <c r="AL25" s="13">
        <f>AK25*D25</f>
        <v>2301415200</v>
      </c>
      <c r="AM25" s="13">
        <f t="shared" si="4"/>
        <v>-823384800</v>
      </c>
      <c r="AN25" s="13">
        <f>VLOOKUP(B25,'HĐ 2022L6'!$D$9:$V$821,19,0)</f>
        <v>1178400</v>
      </c>
      <c r="AO25" s="299">
        <f t="shared" si="10"/>
        <v>1178400</v>
      </c>
      <c r="AP25" s="299">
        <f t="shared" si="11"/>
        <v>351600</v>
      </c>
      <c r="AQ25" s="272">
        <v>1530000</v>
      </c>
      <c r="AR25" s="311">
        <f t="shared" si="5"/>
        <v>351600</v>
      </c>
      <c r="AS25" s="272">
        <f t="shared" si="6"/>
        <v>1178400</v>
      </c>
      <c r="AT25" s="272">
        <f t="shared" si="7"/>
        <v>2301415200</v>
      </c>
      <c r="AU25" s="312">
        <f t="shared" si="8"/>
        <v>-823384800</v>
      </c>
      <c r="AV25" s="120" t="s">
        <v>3284</v>
      </c>
      <c r="AW25" s="175">
        <v>87900</v>
      </c>
      <c r="AX25" s="125" t="s">
        <v>197</v>
      </c>
    </row>
    <row r="26" spans="1:52" ht="229.5">
      <c r="A26" s="113">
        <f>+A25+1</f>
        <v>20</v>
      </c>
      <c r="B26" s="114" t="s">
        <v>198</v>
      </c>
      <c r="C26" s="115" t="s">
        <v>199</v>
      </c>
      <c r="D26" s="116">
        <v>3837</v>
      </c>
      <c r="E26" s="116" t="s">
        <v>126</v>
      </c>
      <c r="F26" s="272">
        <f>VLOOKUP(B26,'THCS (gui HĐ)'!$D$6:$Z$880,23,0)</f>
        <v>37000</v>
      </c>
      <c r="G26" s="272">
        <f>F26*D26</f>
        <v>141969000</v>
      </c>
      <c r="H26" s="278" t="s">
        <v>200</v>
      </c>
      <c r="I26" s="15" t="s">
        <v>201</v>
      </c>
      <c r="J26" s="116" t="s">
        <v>46</v>
      </c>
      <c r="K26" s="116"/>
      <c r="L26" s="278" t="s">
        <v>202</v>
      </c>
      <c r="M26" s="13">
        <v>89400</v>
      </c>
      <c r="N26" s="13">
        <v>87700</v>
      </c>
      <c r="O26" s="13"/>
      <c r="P26" s="13">
        <v>89900</v>
      </c>
      <c r="Q26" s="13"/>
      <c r="R26" s="15" t="s">
        <v>203</v>
      </c>
      <c r="S26" s="13">
        <v>180250</v>
      </c>
      <c r="T26" s="13">
        <v>180000</v>
      </c>
      <c r="U26" s="13"/>
      <c r="V26" s="13">
        <v>175000</v>
      </c>
      <c r="W26" s="13"/>
      <c r="X26" s="15" t="s">
        <v>200</v>
      </c>
      <c r="Y26" s="13">
        <v>37000</v>
      </c>
      <c r="Z26" s="15" t="s">
        <v>201</v>
      </c>
      <c r="AA26" s="13">
        <v>75000</v>
      </c>
      <c r="AB26" s="15" t="s">
        <v>200</v>
      </c>
      <c r="AC26" s="13">
        <v>45000</v>
      </c>
      <c r="AD26" s="15" t="s">
        <v>200</v>
      </c>
      <c r="AE26" s="117" t="s">
        <v>201</v>
      </c>
      <c r="AF26" s="13">
        <v>45000</v>
      </c>
      <c r="AG26" s="13">
        <v>89800</v>
      </c>
      <c r="AH26" s="13">
        <v>140000</v>
      </c>
      <c r="AI26" s="13">
        <f>MIN(AH26,AG26,AF26,AC26,AA26,Y26,V26,T26,S26,P26,N26,M26)</f>
        <v>37000</v>
      </c>
      <c r="AJ26" s="332" t="s">
        <v>50</v>
      </c>
      <c r="AK26" s="13">
        <f>MIN(AI26,AN26)</f>
        <v>37000</v>
      </c>
      <c r="AL26" s="13">
        <f>AK26*D26</f>
        <v>141969000</v>
      </c>
      <c r="AM26" s="13">
        <f t="shared" si="4"/>
        <v>0</v>
      </c>
      <c r="AN26" s="13">
        <f>VLOOKUP(B26,'HĐ 2022L6'!$D$9:$V$821,19,0)</f>
        <v>44000</v>
      </c>
      <c r="AO26" s="299">
        <f t="shared" si="10"/>
        <v>37000</v>
      </c>
      <c r="AP26" s="299">
        <f t="shared" si="11"/>
        <v>40000</v>
      </c>
      <c r="AQ26" s="272">
        <v>77000</v>
      </c>
      <c r="AR26" s="311">
        <f t="shared" si="5"/>
        <v>40000</v>
      </c>
      <c r="AS26" s="272">
        <f t="shared" si="6"/>
        <v>37000</v>
      </c>
      <c r="AT26" s="272">
        <f t="shared" si="7"/>
        <v>141969000</v>
      </c>
      <c r="AU26" s="272">
        <f t="shared" si="8"/>
        <v>0</v>
      </c>
      <c r="AV26" s="313"/>
      <c r="AW26" s="174">
        <v>77000</v>
      </c>
    </row>
    <row r="27" spans="1:52" s="149" customFormat="1">
      <c r="A27" s="282"/>
      <c r="B27" s="142" t="s">
        <v>2973</v>
      </c>
      <c r="C27" s="143"/>
      <c r="D27" s="144"/>
      <c r="E27" s="144"/>
      <c r="F27" s="300"/>
      <c r="G27" s="300"/>
      <c r="H27" s="145"/>
      <c r="I27" s="146"/>
      <c r="J27" s="144"/>
      <c r="K27" s="144"/>
      <c r="L27" s="145"/>
      <c r="M27" s="147"/>
      <c r="N27" s="147"/>
      <c r="O27" s="147"/>
      <c r="P27" s="147"/>
      <c r="Q27" s="147"/>
      <c r="R27" s="146"/>
      <c r="S27" s="147"/>
      <c r="T27" s="147"/>
      <c r="U27" s="147"/>
      <c r="V27" s="147"/>
      <c r="W27" s="147"/>
      <c r="X27" s="146"/>
      <c r="Y27" s="147"/>
      <c r="Z27" s="146"/>
      <c r="AA27" s="147"/>
      <c r="AB27" s="146"/>
      <c r="AC27" s="147"/>
      <c r="AD27" s="146"/>
      <c r="AE27" s="148"/>
      <c r="AF27" s="147"/>
      <c r="AG27" s="147"/>
      <c r="AH27" s="147"/>
      <c r="AI27" s="147"/>
      <c r="AJ27" s="333"/>
      <c r="AK27" s="147"/>
      <c r="AL27" s="147"/>
      <c r="AM27" s="13">
        <f t="shared" si="4"/>
        <v>0</v>
      </c>
      <c r="AN27" s="147"/>
      <c r="AO27" s="299">
        <f t="shared" si="10"/>
        <v>0</v>
      </c>
      <c r="AP27" s="299">
        <f t="shared" si="11"/>
        <v>0</v>
      </c>
      <c r="AQ27" s="300"/>
      <c r="AR27" s="311">
        <f t="shared" si="5"/>
        <v>0</v>
      </c>
      <c r="AS27" s="300">
        <f t="shared" si="6"/>
        <v>0</v>
      </c>
      <c r="AT27" s="300">
        <f t="shared" si="7"/>
        <v>0</v>
      </c>
      <c r="AU27" s="300">
        <f t="shared" si="8"/>
        <v>0</v>
      </c>
      <c r="AV27" s="303"/>
    </row>
    <row r="28" spans="1:52" ht="165.75">
      <c r="A28" s="113">
        <f>+A26+1</f>
        <v>21</v>
      </c>
      <c r="B28" s="114" t="s">
        <v>204</v>
      </c>
      <c r="C28" s="115" t="s">
        <v>205</v>
      </c>
      <c r="D28" s="116">
        <v>42</v>
      </c>
      <c r="E28" s="116" t="s">
        <v>43</v>
      </c>
      <c r="F28" s="272">
        <f>VLOOKUP(B28,'THCS (gui HĐ)'!$D$6:$Z$880,23,0)</f>
        <v>2100000</v>
      </c>
      <c r="G28" s="272">
        <f>F28*D28</f>
        <v>88200000</v>
      </c>
      <c r="H28" s="278" t="s">
        <v>206</v>
      </c>
      <c r="I28" s="15" t="s">
        <v>86</v>
      </c>
      <c r="J28" s="116" t="s">
        <v>46</v>
      </c>
      <c r="K28" s="116"/>
      <c r="L28" s="278" t="s">
        <v>207</v>
      </c>
      <c r="M28" s="13">
        <v>3133400</v>
      </c>
      <c r="N28" s="13">
        <v>3072000</v>
      </c>
      <c r="O28" s="13"/>
      <c r="P28" s="13">
        <v>3152200</v>
      </c>
      <c r="Q28" s="13"/>
      <c r="R28" s="324" t="s">
        <v>87</v>
      </c>
      <c r="S28" s="13">
        <v>4763750</v>
      </c>
      <c r="T28" s="13">
        <v>4763000</v>
      </c>
      <c r="U28" s="13"/>
      <c r="V28" s="13">
        <v>4625000</v>
      </c>
      <c r="W28" s="13"/>
      <c r="X28" s="15" t="s">
        <v>206</v>
      </c>
      <c r="Y28" s="13">
        <v>2430000</v>
      </c>
      <c r="Z28" s="15" t="s">
        <v>88</v>
      </c>
      <c r="AA28" s="13">
        <v>2590000</v>
      </c>
      <c r="AB28" s="15" t="s">
        <v>89</v>
      </c>
      <c r="AC28" s="13">
        <v>2100000</v>
      </c>
      <c r="AD28" s="324" t="s">
        <v>86</v>
      </c>
      <c r="AE28" s="117" t="s">
        <v>86</v>
      </c>
      <c r="AF28" s="13">
        <v>2100000</v>
      </c>
      <c r="AG28" s="13">
        <v>3149000</v>
      </c>
      <c r="AH28" s="13">
        <v>2700000</v>
      </c>
      <c r="AI28" s="13">
        <f>MIN(AH28,AG28,AF28,AC28,AA28,Y28,V28,T28,S28,P28,N28,M28)</f>
        <v>2100000</v>
      </c>
      <c r="AJ28" s="119" t="s">
        <v>208</v>
      </c>
      <c r="AK28" s="13">
        <f>MIN(AI28,AN28)</f>
        <v>2100000</v>
      </c>
      <c r="AL28" s="13">
        <f>AK28*D28</f>
        <v>88200000</v>
      </c>
      <c r="AM28" s="13">
        <f t="shared" si="4"/>
        <v>0</v>
      </c>
      <c r="AN28" s="13"/>
      <c r="AO28" s="299">
        <f t="shared" si="10"/>
        <v>2100000</v>
      </c>
      <c r="AP28" s="299">
        <f t="shared" si="11"/>
        <v>330000</v>
      </c>
      <c r="AQ28" s="272">
        <v>2430000</v>
      </c>
      <c r="AR28" s="311">
        <f t="shared" si="5"/>
        <v>330000</v>
      </c>
      <c r="AS28" s="272">
        <f t="shared" si="6"/>
        <v>2100000</v>
      </c>
      <c r="AT28" s="272">
        <f t="shared" si="7"/>
        <v>88200000</v>
      </c>
      <c r="AU28" s="272">
        <f t="shared" si="8"/>
        <v>0</v>
      </c>
      <c r="AV28" s="313"/>
      <c r="AW28" s="110">
        <v>2430000</v>
      </c>
    </row>
    <row r="29" spans="1:52" ht="126">
      <c r="A29" s="113">
        <f>+A28+1</f>
        <v>22</v>
      </c>
      <c r="B29" s="114" t="s">
        <v>209</v>
      </c>
      <c r="C29" s="115" t="s">
        <v>205</v>
      </c>
      <c r="D29" s="116">
        <v>13</v>
      </c>
      <c r="E29" s="116" t="s">
        <v>43</v>
      </c>
      <c r="F29" s="272">
        <f>VLOOKUP(B29,'THCS (gui HĐ)'!$D$6:$Z$880,23,0)</f>
        <v>1337000</v>
      </c>
      <c r="G29" s="272">
        <f>F29*D29</f>
        <v>17381000</v>
      </c>
      <c r="H29" s="278" t="s">
        <v>210</v>
      </c>
      <c r="I29" s="15" t="s">
        <v>96</v>
      </c>
      <c r="J29" s="116" t="s">
        <v>46</v>
      </c>
      <c r="K29" s="116"/>
      <c r="L29" s="278" t="s">
        <v>211</v>
      </c>
      <c r="M29" s="13">
        <v>1701300</v>
      </c>
      <c r="N29" s="13">
        <v>1668000</v>
      </c>
      <c r="O29" s="13"/>
      <c r="P29" s="13">
        <v>1711500</v>
      </c>
      <c r="Q29" s="13"/>
      <c r="R29" s="324" t="s">
        <v>212</v>
      </c>
      <c r="S29" s="13">
        <v>1748425</v>
      </c>
      <c r="T29" s="13">
        <v>1748000</v>
      </c>
      <c r="U29" s="13"/>
      <c r="V29" s="13">
        <v>1697500</v>
      </c>
      <c r="W29" s="13"/>
      <c r="X29" s="15" t="s">
        <v>210</v>
      </c>
      <c r="Y29" s="13">
        <v>1337000</v>
      </c>
      <c r="Z29" s="15" t="s">
        <v>96</v>
      </c>
      <c r="AA29" s="13">
        <v>2250000</v>
      </c>
      <c r="AB29" s="15" t="s">
        <v>99</v>
      </c>
      <c r="AC29" s="13">
        <v>1650000</v>
      </c>
      <c r="AD29" s="15" t="s">
        <v>98</v>
      </c>
      <c r="AE29" s="117" t="s">
        <v>96</v>
      </c>
      <c r="AF29" s="13">
        <v>1650000</v>
      </c>
      <c r="AG29" s="13">
        <v>1709800</v>
      </c>
      <c r="AH29" s="13">
        <v>1800000</v>
      </c>
      <c r="AI29" s="13">
        <f>MIN(AH29,AG29,AF29,AC29,AA29,Y29,V29,T29,S29,P29,N29,M29)</f>
        <v>1337000</v>
      </c>
      <c r="AJ29" s="119" t="s">
        <v>100</v>
      </c>
      <c r="AK29" s="13">
        <f>MIN(AI29,AN29)</f>
        <v>1337000</v>
      </c>
      <c r="AL29" s="13">
        <f>AK29*D29</f>
        <v>17381000</v>
      </c>
      <c r="AM29" s="13">
        <f t="shared" si="4"/>
        <v>0</v>
      </c>
      <c r="AN29" s="13"/>
      <c r="AO29" s="299">
        <f t="shared" si="10"/>
        <v>1337000</v>
      </c>
      <c r="AP29" s="299">
        <f t="shared" si="11"/>
        <v>1163000</v>
      </c>
      <c r="AQ29" s="272">
        <v>2500000</v>
      </c>
      <c r="AR29" s="311">
        <f t="shared" si="5"/>
        <v>1163000</v>
      </c>
      <c r="AS29" s="272">
        <f t="shared" si="6"/>
        <v>1337000</v>
      </c>
      <c r="AT29" s="272">
        <f t="shared" si="7"/>
        <v>17381000</v>
      </c>
      <c r="AU29" s="272">
        <f t="shared" si="8"/>
        <v>0</v>
      </c>
      <c r="AV29" s="313"/>
      <c r="AW29" s="110">
        <v>2500000</v>
      </c>
    </row>
    <row r="30" spans="1:52" s="149" customFormat="1">
      <c r="A30" s="282"/>
      <c r="B30" s="152" t="s">
        <v>2370</v>
      </c>
      <c r="C30" s="143"/>
      <c r="D30" s="144"/>
      <c r="E30" s="144"/>
      <c r="F30" s="300"/>
      <c r="G30" s="300"/>
      <c r="H30" s="145"/>
      <c r="I30" s="146"/>
      <c r="J30" s="144"/>
      <c r="K30" s="144"/>
      <c r="L30" s="145"/>
      <c r="M30" s="147"/>
      <c r="N30" s="147"/>
      <c r="O30" s="147"/>
      <c r="P30" s="147"/>
      <c r="Q30" s="147"/>
      <c r="R30" s="325"/>
      <c r="S30" s="147"/>
      <c r="T30" s="147"/>
      <c r="U30" s="147"/>
      <c r="V30" s="147"/>
      <c r="W30" s="147"/>
      <c r="X30" s="146"/>
      <c r="Y30" s="147"/>
      <c r="Z30" s="146"/>
      <c r="AA30" s="147"/>
      <c r="AB30" s="146"/>
      <c r="AC30" s="147"/>
      <c r="AD30" s="146"/>
      <c r="AE30" s="148"/>
      <c r="AF30" s="147"/>
      <c r="AG30" s="147"/>
      <c r="AH30" s="147"/>
      <c r="AI30" s="147"/>
      <c r="AJ30" s="150"/>
      <c r="AK30" s="147"/>
      <c r="AL30" s="147"/>
      <c r="AM30" s="13">
        <f t="shared" si="4"/>
        <v>0</v>
      </c>
      <c r="AN30" s="147"/>
      <c r="AO30" s="299">
        <f t="shared" si="10"/>
        <v>0</v>
      </c>
      <c r="AP30" s="299">
        <f t="shared" si="11"/>
        <v>0</v>
      </c>
      <c r="AQ30" s="300"/>
      <c r="AR30" s="311">
        <f t="shared" si="5"/>
        <v>0</v>
      </c>
      <c r="AS30" s="300">
        <f t="shared" si="6"/>
        <v>0</v>
      </c>
      <c r="AT30" s="300">
        <f t="shared" si="7"/>
        <v>0</v>
      </c>
      <c r="AU30" s="300">
        <f t="shared" si="8"/>
        <v>0</v>
      </c>
      <c r="AV30" s="1"/>
    </row>
    <row r="31" spans="1:52" ht="331.5">
      <c r="A31" s="113">
        <f>+A29+1</f>
        <v>23</v>
      </c>
      <c r="B31" s="114" t="s">
        <v>219</v>
      </c>
      <c r="C31" s="115" t="s">
        <v>199</v>
      </c>
      <c r="D31" s="116">
        <v>119</v>
      </c>
      <c r="E31" s="116" t="s">
        <v>126</v>
      </c>
      <c r="F31" s="272">
        <f>VLOOKUP(B31,'THCS (gui HĐ)'!$D$6:$Z$880,23,0)</f>
        <v>114700</v>
      </c>
      <c r="G31" s="272">
        <f t="shared" ref="G31:G52" si="17">F31*D31</f>
        <v>13649300</v>
      </c>
      <c r="H31" s="278" t="s">
        <v>220</v>
      </c>
      <c r="I31" s="15" t="s">
        <v>221</v>
      </c>
      <c r="J31" s="116" t="s">
        <v>46</v>
      </c>
      <c r="K31" s="116"/>
      <c r="L31" s="278"/>
      <c r="M31" s="13">
        <v>116900</v>
      </c>
      <c r="N31" s="13">
        <v>114700</v>
      </c>
      <c r="O31" s="13"/>
      <c r="P31" s="13">
        <v>117600</v>
      </c>
      <c r="Q31" s="13"/>
      <c r="R31" s="15" t="s">
        <v>222</v>
      </c>
      <c r="S31" s="13">
        <v>427192.5</v>
      </c>
      <c r="T31" s="13">
        <v>427192.5</v>
      </c>
      <c r="U31" s="13"/>
      <c r="V31" s="13">
        <v>300000</v>
      </c>
      <c r="W31" s="13"/>
      <c r="X31" s="324" t="s">
        <v>220</v>
      </c>
      <c r="Y31" s="13">
        <v>157000</v>
      </c>
      <c r="Z31" s="15" t="s">
        <v>224</v>
      </c>
      <c r="AA31" s="13">
        <v>163296</v>
      </c>
      <c r="AB31" s="324" t="s">
        <v>225</v>
      </c>
      <c r="AC31" s="13">
        <v>154000</v>
      </c>
      <c r="AD31" s="15" t="s">
        <v>223</v>
      </c>
      <c r="AE31" s="117" t="s">
        <v>226</v>
      </c>
      <c r="AF31" s="13">
        <v>154000</v>
      </c>
      <c r="AG31" s="13">
        <v>117400</v>
      </c>
      <c r="AH31" s="13">
        <v>240000</v>
      </c>
      <c r="AI31" s="13">
        <f t="shared" ref="AI31:AI52" si="18">MIN(AH31,AG31,AF31,AC31,AA31,Y31,V31,T31,S31,P31,N31,M31)</f>
        <v>114700</v>
      </c>
      <c r="AJ31" s="119" t="s">
        <v>134</v>
      </c>
      <c r="AK31" s="13">
        <f t="shared" ref="AK31:AK52" si="19">MIN(AI31,AN31)</f>
        <v>114700</v>
      </c>
      <c r="AL31" s="13">
        <f t="shared" ref="AL31:AL52" si="20">AK31*D31</f>
        <v>13649300</v>
      </c>
      <c r="AM31" s="13">
        <f t="shared" si="4"/>
        <v>0</v>
      </c>
      <c r="AN31" s="13">
        <f>VLOOKUP(B31,'HĐ 2022L6'!$D$9:$V$821,19,0)</f>
        <v>123700</v>
      </c>
      <c r="AO31" s="299">
        <f t="shared" si="10"/>
        <v>114700</v>
      </c>
      <c r="AP31" s="299">
        <f t="shared" si="11"/>
        <v>-60700</v>
      </c>
      <c r="AQ31" s="272">
        <v>54000</v>
      </c>
      <c r="AR31" s="311">
        <f t="shared" si="5"/>
        <v>-60700</v>
      </c>
      <c r="AS31" s="272">
        <f t="shared" si="6"/>
        <v>54000</v>
      </c>
      <c r="AT31" s="272">
        <f t="shared" si="7"/>
        <v>6426000</v>
      </c>
      <c r="AU31" s="312">
        <f t="shared" si="8"/>
        <v>-7223300</v>
      </c>
      <c r="AV31" s="313"/>
      <c r="AW31" s="174">
        <v>54000</v>
      </c>
    </row>
    <row r="32" spans="1:52" ht="280.5">
      <c r="A32" s="113">
        <f t="shared" ref="A32:A52" si="21">+A31+1</f>
        <v>24</v>
      </c>
      <c r="B32" s="114" t="s">
        <v>227</v>
      </c>
      <c r="C32" s="115" t="s">
        <v>228</v>
      </c>
      <c r="D32" s="116">
        <v>97</v>
      </c>
      <c r="E32" s="116" t="s">
        <v>229</v>
      </c>
      <c r="F32" s="272">
        <f>VLOOKUP(B32,'THCS (gui HĐ)'!$D$6:$Z$880,23,0)</f>
        <v>43500</v>
      </c>
      <c r="G32" s="272">
        <f t="shared" si="17"/>
        <v>4219500</v>
      </c>
      <c r="H32" s="278" t="s">
        <v>230</v>
      </c>
      <c r="I32" s="15" t="s">
        <v>231</v>
      </c>
      <c r="J32" s="116" t="s">
        <v>46</v>
      </c>
      <c r="K32" s="116"/>
      <c r="L32" s="278"/>
      <c r="M32" s="13">
        <v>44300</v>
      </c>
      <c r="N32" s="13">
        <v>43500</v>
      </c>
      <c r="O32" s="13"/>
      <c r="P32" s="13">
        <v>44500</v>
      </c>
      <c r="Q32" s="13"/>
      <c r="R32" s="15" t="s">
        <v>232</v>
      </c>
      <c r="S32" s="13">
        <v>142397.5</v>
      </c>
      <c r="T32" s="13">
        <v>142397.5</v>
      </c>
      <c r="U32" s="13"/>
      <c r="V32" s="13">
        <v>88000</v>
      </c>
      <c r="W32" s="13"/>
      <c r="X32" s="324" t="s">
        <v>230</v>
      </c>
      <c r="Y32" s="13">
        <v>52000</v>
      </c>
      <c r="Z32" s="15" t="s">
        <v>234</v>
      </c>
      <c r="AA32" s="13">
        <v>54432</v>
      </c>
      <c r="AB32" s="324" t="s">
        <v>235</v>
      </c>
      <c r="AC32" s="13">
        <v>51000</v>
      </c>
      <c r="AD32" s="15" t="s">
        <v>233</v>
      </c>
      <c r="AE32" s="117" t="s">
        <v>236</v>
      </c>
      <c r="AF32" s="13">
        <v>51000</v>
      </c>
      <c r="AG32" s="13">
        <v>44500</v>
      </c>
      <c r="AH32" s="13">
        <v>70000</v>
      </c>
      <c r="AI32" s="13">
        <f t="shared" si="18"/>
        <v>43500</v>
      </c>
      <c r="AJ32" s="119" t="s">
        <v>134</v>
      </c>
      <c r="AK32" s="13">
        <f t="shared" si="19"/>
        <v>43500</v>
      </c>
      <c r="AL32" s="13">
        <f t="shared" si="20"/>
        <v>4219500</v>
      </c>
      <c r="AM32" s="13">
        <f t="shared" si="4"/>
        <v>0</v>
      </c>
      <c r="AN32" s="13"/>
      <c r="AO32" s="299">
        <f t="shared" si="10"/>
        <v>43500</v>
      </c>
      <c r="AP32" s="299">
        <f t="shared" si="11"/>
        <v>-14500</v>
      </c>
      <c r="AQ32" s="272">
        <v>29000</v>
      </c>
      <c r="AR32" s="311">
        <f t="shared" si="5"/>
        <v>-14500</v>
      </c>
      <c r="AS32" s="272">
        <f t="shared" si="6"/>
        <v>29000</v>
      </c>
      <c r="AT32" s="272">
        <f t="shared" si="7"/>
        <v>2813000</v>
      </c>
      <c r="AU32" s="312">
        <f t="shared" si="8"/>
        <v>-1406500</v>
      </c>
      <c r="AV32" s="313"/>
      <c r="AW32" s="110">
        <v>29000</v>
      </c>
    </row>
    <row r="33" spans="1:49" ht="331.5">
      <c r="A33" s="113">
        <f t="shared" si="21"/>
        <v>25</v>
      </c>
      <c r="B33" s="114" t="s">
        <v>237</v>
      </c>
      <c r="C33" s="115" t="s">
        <v>238</v>
      </c>
      <c r="D33" s="116">
        <v>96</v>
      </c>
      <c r="E33" s="116" t="s">
        <v>126</v>
      </c>
      <c r="F33" s="272">
        <f>VLOOKUP(B33,'THCS (gui HĐ)'!$D$6:$Z$880,23,0)</f>
        <v>112500</v>
      </c>
      <c r="G33" s="272">
        <f t="shared" si="17"/>
        <v>10800000</v>
      </c>
      <c r="H33" s="278" t="s">
        <v>239</v>
      </c>
      <c r="I33" s="15" t="s">
        <v>240</v>
      </c>
      <c r="J33" s="116" t="s">
        <v>46</v>
      </c>
      <c r="K33" s="116"/>
      <c r="L33" s="278"/>
      <c r="M33" s="13">
        <v>114700</v>
      </c>
      <c r="N33" s="13">
        <v>112500</v>
      </c>
      <c r="O33" s="13"/>
      <c r="P33" s="13">
        <v>115300</v>
      </c>
      <c r="Q33" s="13"/>
      <c r="R33" s="15" t="s">
        <v>241</v>
      </c>
      <c r="S33" s="13">
        <v>427192.5</v>
      </c>
      <c r="T33" s="13">
        <v>427192.5</v>
      </c>
      <c r="U33" s="13"/>
      <c r="V33" s="13">
        <v>300000</v>
      </c>
      <c r="W33" s="13"/>
      <c r="X33" s="324" t="s">
        <v>239</v>
      </c>
      <c r="Y33" s="13">
        <v>157000</v>
      </c>
      <c r="Z33" s="15" t="s">
        <v>243</v>
      </c>
      <c r="AA33" s="13">
        <v>163296</v>
      </c>
      <c r="AB33" s="324" t="s">
        <v>244</v>
      </c>
      <c r="AC33" s="13">
        <v>154000</v>
      </c>
      <c r="AD33" s="15" t="s">
        <v>242</v>
      </c>
      <c r="AE33" s="117" t="s">
        <v>245</v>
      </c>
      <c r="AF33" s="13">
        <v>154000</v>
      </c>
      <c r="AG33" s="13">
        <v>115100</v>
      </c>
      <c r="AH33" s="13">
        <v>240000</v>
      </c>
      <c r="AI33" s="13">
        <f t="shared" si="18"/>
        <v>112500</v>
      </c>
      <c r="AJ33" s="119" t="s">
        <v>134</v>
      </c>
      <c r="AK33" s="13">
        <f t="shared" si="19"/>
        <v>112500</v>
      </c>
      <c r="AL33" s="13">
        <f t="shared" si="20"/>
        <v>10800000</v>
      </c>
      <c r="AM33" s="13">
        <f t="shared" si="4"/>
        <v>0</v>
      </c>
      <c r="AN33" s="13"/>
      <c r="AO33" s="299">
        <f t="shared" si="10"/>
        <v>112500</v>
      </c>
      <c r="AP33" s="299">
        <f t="shared" si="11"/>
        <v>-112500</v>
      </c>
      <c r="AQ33" s="272"/>
      <c r="AR33" s="311">
        <f t="shared" si="5"/>
        <v>-112500</v>
      </c>
      <c r="AS33" s="272">
        <f t="shared" si="6"/>
        <v>112500</v>
      </c>
      <c r="AT33" s="272">
        <f t="shared" si="7"/>
        <v>10800000</v>
      </c>
      <c r="AU33" s="272">
        <f t="shared" si="8"/>
        <v>0</v>
      </c>
      <c r="AV33" s="272"/>
      <c r="AW33" s="110">
        <v>0</v>
      </c>
    </row>
    <row r="34" spans="1:49" ht="136.5" customHeight="1">
      <c r="A34" s="113">
        <f t="shared" si="21"/>
        <v>26</v>
      </c>
      <c r="B34" s="114" t="s">
        <v>246</v>
      </c>
      <c r="C34" s="115" t="s">
        <v>199</v>
      </c>
      <c r="D34" s="116">
        <v>111</v>
      </c>
      <c r="E34" s="116" t="s">
        <v>126</v>
      </c>
      <c r="F34" s="272">
        <f>VLOOKUP(B34,'THCS (gui HĐ)'!$D$6:$Z$880,23,0)</f>
        <v>191200</v>
      </c>
      <c r="G34" s="272">
        <f t="shared" si="17"/>
        <v>21223200</v>
      </c>
      <c r="H34" s="278" t="s">
        <v>247</v>
      </c>
      <c r="I34" s="15" t="s">
        <v>248</v>
      </c>
      <c r="J34" s="116" t="s">
        <v>46</v>
      </c>
      <c r="K34" s="116"/>
      <c r="L34" s="278"/>
      <c r="M34" s="13">
        <v>195000</v>
      </c>
      <c r="N34" s="13">
        <v>191200</v>
      </c>
      <c r="O34" s="13"/>
      <c r="P34" s="13">
        <v>196100</v>
      </c>
      <c r="Q34" s="13"/>
      <c r="R34" s="15" t="s">
        <v>249</v>
      </c>
      <c r="S34" s="13">
        <v>711987.5</v>
      </c>
      <c r="T34" s="13">
        <v>711987.5</v>
      </c>
      <c r="U34" s="13"/>
      <c r="V34" s="13">
        <v>650000</v>
      </c>
      <c r="W34" s="13"/>
      <c r="X34" s="324" t="s">
        <v>247</v>
      </c>
      <c r="Y34" s="13">
        <v>261000</v>
      </c>
      <c r="Z34" s="15" t="s">
        <v>251</v>
      </c>
      <c r="AA34" s="13">
        <v>272160</v>
      </c>
      <c r="AB34" s="324" t="s">
        <v>247</v>
      </c>
      <c r="AC34" s="13">
        <v>257000</v>
      </c>
      <c r="AD34" s="15" t="s">
        <v>250</v>
      </c>
      <c r="AE34" s="117" t="s">
        <v>252</v>
      </c>
      <c r="AF34" s="13">
        <v>257000</v>
      </c>
      <c r="AG34" s="13">
        <v>195900</v>
      </c>
      <c r="AH34" s="13">
        <v>520000</v>
      </c>
      <c r="AI34" s="13">
        <f t="shared" si="18"/>
        <v>191200</v>
      </c>
      <c r="AJ34" s="119" t="s">
        <v>134</v>
      </c>
      <c r="AK34" s="13">
        <f t="shared" si="19"/>
        <v>191200</v>
      </c>
      <c r="AL34" s="13">
        <f t="shared" si="20"/>
        <v>21223200</v>
      </c>
      <c r="AM34" s="13">
        <f t="shared" si="4"/>
        <v>0</v>
      </c>
      <c r="AN34" s="13">
        <f>VLOOKUP(B34,'HĐ 2022L6'!$D$9:$V$821,19,0)</f>
        <v>206200</v>
      </c>
      <c r="AO34" s="299">
        <f t="shared" si="10"/>
        <v>191200</v>
      </c>
      <c r="AP34" s="299">
        <f t="shared" si="11"/>
        <v>-44200</v>
      </c>
      <c r="AQ34" s="272">
        <v>147000</v>
      </c>
      <c r="AR34" s="311">
        <f t="shared" si="5"/>
        <v>-44200</v>
      </c>
      <c r="AS34" s="272">
        <f t="shared" si="6"/>
        <v>147000</v>
      </c>
      <c r="AT34" s="272">
        <f t="shared" si="7"/>
        <v>16317000</v>
      </c>
      <c r="AU34" s="312">
        <f t="shared" si="8"/>
        <v>-4906200</v>
      </c>
      <c r="AV34" s="313"/>
      <c r="AW34" s="174">
        <v>147000</v>
      </c>
    </row>
    <row r="35" spans="1:49" ht="141.75" customHeight="1">
      <c r="A35" s="113">
        <f t="shared" si="21"/>
        <v>27</v>
      </c>
      <c r="B35" s="114" t="s">
        <v>253</v>
      </c>
      <c r="C35" s="115" t="s">
        <v>125</v>
      </c>
      <c r="D35" s="116">
        <v>78</v>
      </c>
      <c r="E35" s="116" t="s">
        <v>126</v>
      </c>
      <c r="F35" s="272">
        <f>VLOOKUP(B35,'THCS (gui HĐ)'!$D$6:$Z$880,23,0)</f>
        <v>76500</v>
      </c>
      <c r="G35" s="272">
        <f t="shared" si="17"/>
        <v>5967000</v>
      </c>
      <c r="H35" s="278" t="s">
        <v>254</v>
      </c>
      <c r="I35" s="15" t="s">
        <v>255</v>
      </c>
      <c r="J35" s="116" t="s">
        <v>46</v>
      </c>
      <c r="K35" s="116"/>
      <c r="L35" s="278"/>
      <c r="M35" s="13">
        <v>78000</v>
      </c>
      <c r="N35" s="13">
        <v>76500</v>
      </c>
      <c r="O35" s="13"/>
      <c r="P35" s="13">
        <v>78400</v>
      </c>
      <c r="Q35" s="13"/>
      <c r="R35" s="15" t="s">
        <v>256</v>
      </c>
      <c r="S35" s="13">
        <v>284795</v>
      </c>
      <c r="T35" s="13">
        <v>284795</v>
      </c>
      <c r="U35" s="13"/>
      <c r="V35" s="13">
        <v>270000</v>
      </c>
      <c r="W35" s="13"/>
      <c r="X35" s="324" t="s">
        <v>254</v>
      </c>
      <c r="Y35" s="13">
        <v>105000</v>
      </c>
      <c r="Z35" s="15" t="s">
        <v>258</v>
      </c>
      <c r="AA35" s="13">
        <v>108864</v>
      </c>
      <c r="AB35" s="324" t="s">
        <v>259</v>
      </c>
      <c r="AC35" s="13">
        <v>103000</v>
      </c>
      <c r="AD35" s="15" t="s">
        <v>257</v>
      </c>
      <c r="AE35" s="117" t="s">
        <v>260</v>
      </c>
      <c r="AF35" s="13">
        <v>103000</v>
      </c>
      <c r="AG35" s="13">
        <v>78300</v>
      </c>
      <c r="AH35" s="13">
        <v>172000</v>
      </c>
      <c r="AI35" s="13">
        <f t="shared" si="18"/>
        <v>76500</v>
      </c>
      <c r="AJ35" s="119" t="s">
        <v>134</v>
      </c>
      <c r="AK35" s="13">
        <f t="shared" si="19"/>
        <v>76500</v>
      </c>
      <c r="AL35" s="13">
        <f t="shared" si="20"/>
        <v>5967000</v>
      </c>
      <c r="AM35" s="13">
        <f t="shared" si="4"/>
        <v>0</v>
      </c>
      <c r="AN35" s="13">
        <f>VLOOKUP(B35,'HĐ 2022L6'!$D$9:$V$821,19,0)</f>
        <v>105000</v>
      </c>
      <c r="AO35" s="299">
        <f t="shared" si="10"/>
        <v>76500</v>
      </c>
      <c r="AP35" s="299">
        <f t="shared" si="11"/>
        <v>16500</v>
      </c>
      <c r="AQ35" s="272">
        <v>93000</v>
      </c>
      <c r="AR35" s="311">
        <f t="shared" si="5"/>
        <v>16500</v>
      </c>
      <c r="AS35" s="272">
        <f t="shared" si="6"/>
        <v>76500</v>
      </c>
      <c r="AT35" s="272">
        <f t="shared" si="7"/>
        <v>5967000</v>
      </c>
      <c r="AU35" s="272">
        <f t="shared" si="8"/>
        <v>0</v>
      </c>
      <c r="AV35" s="313"/>
      <c r="AW35" s="174">
        <v>93000</v>
      </c>
    </row>
    <row r="36" spans="1:49" ht="117" customHeight="1">
      <c r="A36" s="113">
        <f t="shared" si="21"/>
        <v>28</v>
      </c>
      <c r="B36" s="114" t="s">
        <v>261</v>
      </c>
      <c r="C36" s="115" t="s">
        <v>228</v>
      </c>
      <c r="D36" s="116">
        <v>97</v>
      </c>
      <c r="E36" s="116" t="s">
        <v>229</v>
      </c>
      <c r="F36" s="272">
        <f>VLOOKUP(B36,'THCS (gui HĐ)'!$D$6:$Z$880,23,0)</f>
        <v>43500</v>
      </c>
      <c r="G36" s="272">
        <f t="shared" si="17"/>
        <v>4219500</v>
      </c>
      <c r="H36" s="278" t="s">
        <v>262</v>
      </c>
      <c r="I36" s="15" t="s">
        <v>263</v>
      </c>
      <c r="J36" s="116" t="s">
        <v>46</v>
      </c>
      <c r="K36" s="116"/>
      <c r="L36" s="278"/>
      <c r="M36" s="13">
        <v>44300</v>
      </c>
      <c r="N36" s="13">
        <v>43500</v>
      </c>
      <c r="O36" s="13"/>
      <c r="P36" s="13">
        <v>44500</v>
      </c>
      <c r="Q36" s="13"/>
      <c r="R36" s="15" t="s">
        <v>264</v>
      </c>
      <c r="S36" s="13">
        <v>142397.5</v>
      </c>
      <c r="T36" s="13">
        <v>142397.5</v>
      </c>
      <c r="U36" s="13"/>
      <c r="V36" s="13">
        <v>138000</v>
      </c>
      <c r="W36" s="13"/>
      <c r="X36" s="324" t="s">
        <v>262</v>
      </c>
      <c r="Y36" s="13">
        <v>52000</v>
      </c>
      <c r="Z36" s="15" t="s">
        <v>266</v>
      </c>
      <c r="AA36" s="13">
        <v>54432</v>
      </c>
      <c r="AB36" s="324" t="s">
        <v>267</v>
      </c>
      <c r="AC36" s="13">
        <v>51000</v>
      </c>
      <c r="AD36" s="15" t="s">
        <v>265</v>
      </c>
      <c r="AE36" s="117" t="s">
        <v>268</v>
      </c>
      <c r="AF36" s="13">
        <v>51000</v>
      </c>
      <c r="AG36" s="13">
        <v>44500</v>
      </c>
      <c r="AH36" s="13">
        <v>110000</v>
      </c>
      <c r="AI36" s="13">
        <f t="shared" si="18"/>
        <v>43500</v>
      </c>
      <c r="AJ36" s="119" t="s">
        <v>134</v>
      </c>
      <c r="AK36" s="13">
        <f t="shared" si="19"/>
        <v>43500</v>
      </c>
      <c r="AL36" s="13">
        <f t="shared" si="20"/>
        <v>4219500</v>
      </c>
      <c r="AM36" s="13">
        <f t="shared" si="4"/>
        <v>0</v>
      </c>
      <c r="AN36" s="13"/>
      <c r="AO36" s="299">
        <f t="shared" si="10"/>
        <v>43500</v>
      </c>
      <c r="AP36" s="299">
        <f t="shared" si="11"/>
        <v>-16200</v>
      </c>
      <c r="AQ36" s="272">
        <v>27300</v>
      </c>
      <c r="AR36" s="311">
        <f t="shared" si="5"/>
        <v>-16200</v>
      </c>
      <c r="AS36" s="272">
        <f t="shared" si="6"/>
        <v>27300</v>
      </c>
      <c r="AT36" s="272">
        <f t="shared" si="7"/>
        <v>2648100</v>
      </c>
      <c r="AU36" s="312">
        <f t="shared" si="8"/>
        <v>-1571400</v>
      </c>
      <c r="AV36" s="313"/>
      <c r="AW36" s="110">
        <v>27300</v>
      </c>
    </row>
    <row r="37" spans="1:49" ht="96.75" customHeight="1">
      <c r="A37" s="113">
        <f t="shared" si="21"/>
        <v>29</v>
      </c>
      <c r="B37" s="114" t="s">
        <v>269</v>
      </c>
      <c r="C37" s="115" t="s">
        <v>238</v>
      </c>
      <c r="D37" s="116">
        <v>93</v>
      </c>
      <c r="E37" s="116" t="s">
        <v>229</v>
      </c>
      <c r="F37" s="272">
        <f>VLOOKUP(B37,'THCS (gui HĐ)'!$D$6:$Z$880,23,0)</f>
        <v>43500</v>
      </c>
      <c r="G37" s="272">
        <f t="shared" si="17"/>
        <v>4045500</v>
      </c>
      <c r="H37" s="278" t="s">
        <v>270</v>
      </c>
      <c r="I37" s="15" t="s">
        <v>271</v>
      </c>
      <c r="J37" s="116" t="s">
        <v>46</v>
      </c>
      <c r="K37" s="116"/>
      <c r="L37" s="278"/>
      <c r="M37" s="13">
        <v>44300</v>
      </c>
      <c r="N37" s="13">
        <v>43500</v>
      </c>
      <c r="O37" s="13"/>
      <c r="P37" s="13">
        <v>44500</v>
      </c>
      <c r="Q37" s="13"/>
      <c r="R37" s="15" t="s">
        <v>272</v>
      </c>
      <c r="S37" s="13">
        <v>142397.5</v>
      </c>
      <c r="T37" s="13">
        <v>142397.5</v>
      </c>
      <c r="U37" s="13"/>
      <c r="V37" s="13">
        <v>138000</v>
      </c>
      <c r="W37" s="13"/>
      <c r="X37" s="324" t="s">
        <v>270</v>
      </c>
      <c r="Y37" s="13">
        <v>52000</v>
      </c>
      <c r="Z37" s="15" t="s">
        <v>274</v>
      </c>
      <c r="AA37" s="13">
        <v>54432</v>
      </c>
      <c r="AB37" s="324" t="s">
        <v>275</v>
      </c>
      <c r="AC37" s="13">
        <v>51000</v>
      </c>
      <c r="AD37" s="15" t="s">
        <v>273</v>
      </c>
      <c r="AE37" s="117" t="s">
        <v>276</v>
      </c>
      <c r="AF37" s="13">
        <v>51000</v>
      </c>
      <c r="AG37" s="13">
        <v>44400</v>
      </c>
      <c r="AH37" s="13">
        <v>110000</v>
      </c>
      <c r="AI37" s="13">
        <f t="shared" si="18"/>
        <v>43500</v>
      </c>
      <c r="AJ37" s="119" t="s">
        <v>134</v>
      </c>
      <c r="AK37" s="13">
        <f t="shared" si="19"/>
        <v>43500</v>
      </c>
      <c r="AL37" s="13">
        <f t="shared" si="20"/>
        <v>4045500</v>
      </c>
      <c r="AM37" s="13">
        <f t="shared" si="4"/>
        <v>0</v>
      </c>
      <c r="AN37" s="13"/>
      <c r="AO37" s="299">
        <f t="shared" si="10"/>
        <v>43500</v>
      </c>
      <c r="AP37" s="299">
        <f t="shared" si="11"/>
        <v>-43500</v>
      </c>
      <c r="AQ37" s="272"/>
      <c r="AR37" s="311">
        <f t="shared" si="5"/>
        <v>-43500</v>
      </c>
      <c r="AS37" s="272">
        <f t="shared" si="6"/>
        <v>43500</v>
      </c>
      <c r="AT37" s="272">
        <f t="shared" si="7"/>
        <v>4045500</v>
      </c>
      <c r="AU37" s="272">
        <f t="shared" si="8"/>
        <v>0</v>
      </c>
      <c r="AV37" s="272"/>
      <c r="AW37" s="110">
        <v>0</v>
      </c>
    </row>
    <row r="38" spans="1:49" ht="264.75" customHeight="1">
      <c r="A38" s="113">
        <f t="shared" si="21"/>
        <v>30</v>
      </c>
      <c r="B38" s="114" t="s">
        <v>277</v>
      </c>
      <c r="C38" s="115" t="s">
        <v>238</v>
      </c>
      <c r="D38" s="116">
        <v>88</v>
      </c>
      <c r="E38" s="116" t="s">
        <v>126</v>
      </c>
      <c r="F38" s="272">
        <f>VLOOKUP(B38,'THCS (gui HĐ)'!$D$6:$Z$880,23,0)</f>
        <v>103000</v>
      </c>
      <c r="G38" s="272">
        <f t="shared" si="17"/>
        <v>9064000</v>
      </c>
      <c r="H38" s="278" t="s">
        <v>278</v>
      </c>
      <c r="I38" s="15" t="s">
        <v>279</v>
      </c>
      <c r="J38" s="116" t="s">
        <v>46</v>
      </c>
      <c r="K38" s="116"/>
      <c r="L38" s="278"/>
      <c r="M38" s="13">
        <v>175900</v>
      </c>
      <c r="N38" s="13">
        <v>172500</v>
      </c>
      <c r="O38" s="13"/>
      <c r="P38" s="13">
        <v>176900</v>
      </c>
      <c r="Q38" s="13"/>
      <c r="R38" s="15" t="s">
        <v>280</v>
      </c>
      <c r="S38" s="13">
        <v>284795</v>
      </c>
      <c r="T38" s="13">
        <v>284795</v>
      </c>
      <c r="U38" s="13"/>
      <c r="V38" s="13">
        <v>276000</v>
      </c>
      <c r="W38" s="13"/>
      <c r="X38" s="324" t="s">
        <v>278</v>
      </c>
      <c r="Y38" s="13">
        <v>105000</v>
      </c>
      <c r="Z38" s="15" t="s">
        <v>281</v>
      </c>
      <c r="AA38" s="13">
        <v>108864</v>
      </c>
      <c r="AB38" s="324" t="s">
        <v>278</v>
      </c>
      <c r="AC38" s="13">
        <v>103000</v>
      </c>
      <c r="AD38" s="15" t="s">
        <v>279</v>
      </c>
      <c r="AE38" s="117" t="s">
        <v>279</v>
      </c>
      <c r="AF38" s="13">
        <v>103000</v>
      </c>
      <c r="AG38" s="13">
        <v>176700</v>
      </c>
      <c r="AH38" s="13">
        <v>216000</v>
      </c>
      <c r="AI38" s="13">
        <f t="shared" si="18"/>
        <v>103000</v>
      </c>
      <c r="AJ38" s="119" t="s">
        <v>190</v>
      </c>
      <c r="AK38" s="13">
        <f t="shared" si="19"/>
        <v>103000</v>
      </c>
      <c r="AL38" s="13">
        <f t="shared" si="20"/>
        <v>9064000</v>
      </c>
      <c r="AM38" s="13">
        <f t="shared" si="4"/>
        <v>0</v>
      </c>
      <c r="AN38" s="13"/>
      <c r="AO38" s="299">
        <f t="shared" si="10"/>
        <v>103000</v>
      </c>
      <c r="AP38" s="299">
        <f t="shared" si="11"/>
        <v>-103000</v>
      </c>
      <c r="AQ38" s="272"/>
      <c r="AR38" s="311">
        <f t="shared" si="5"/>
        <v>-103000</v>
      </c>
      <c r="AS38" s="272">
        <f t="shared" si="6"/>
        <v>103000</v>
      </c>
      <c r="AT38" s="272">
        <f t="shared" si="7"/>
        <v>9064000</v>
      </c>
      <c r="AU38" s="272">
        <f t="shared" si="8"/>
        <v>0</v>
      </c>
      <c r="AV38" s="272"/>
      <c r="AW38" s="110">
        <v>0</v>
      </c>
    </row>
    <row r="39" spans="1:49" ht="224.25" customHeight="1">
      <c r="A39" s="113">
        <f t="shared" si="21"/>
        <v>31</v>
      </c>
      <c r="B39" s="114" t="s">
        <v>282</v>
      </c>
      <c r="C39" s="115" t="s">
        <v>228</v>
      </c>
      <c r="D39" s="116">
        <v>94</v>
      </c>
      <c r="E39" s="116" t="s">
        <v>229</v>
      </c>
      <c r="F39" s="272">
        <f>VLOOKUP(B39,'THCS (gui HĐ)'!$D$6:$Z$880,23,0)</f>
        <v>43500</v>
      </c>
      <c r="G39" s="272">
        <f t="shared" si="17"/>
        <v>4089000</v>
      </c>
      <c r="H39" s="278" t="s">
        <v>283</v>
      </c>
      <c r="I39" s="15" t="s">
        <v>284</v>
      </c>
      <c r="J39" s="116" t="s">
        <v>46</v>
      </c>
      <c r="K39" s="116"/>
      <c r="L39" s="278"/>
      <c r="M39" s="13">
        <v>44300</v>
      </c>
      <c r="N39" s="13">
        <v>43500</v>
      </c>
      <c r="O39" s="13"/>
      <c r="P39" s="13">
        <v>44500</v>
      </c>
      <c r="Q39" s="13"/>
      <c r="R39" s="15" t="s">
        <v>285</v>
      </c>
      <c r="S39" s="13">
        <v>142397.5</v>
      </c>
      <c r="T39" s="13">
        <v>142397.5</v>
      </c>
      <c r="U39" s="13"/>
      <c r="V39" s="13">
        <v>138000</v>
      </c>
      <c r="W39" s="13"/>
      <c r="X39" s="15" t="s">
        <v>283</v>
      </c>
      <c r="Y39" s="13">
        <v>52000</v>
      </c>
      <c r="Z39" s="15" t="s">
        <v>287</v>
      </c>
      <c r="AA39" s="13">
        <v>54432</v>
      </c>
      <c r="AB39" s="15" t="s">
        <v>288</v>
      </c>
      <c r="AC39" s="13">
        <v>51000</v>
      </c>
      <c r="AD39" s="15" t="s">
        <v>286</v>
      </c>
      <c r="AE39" s="117" t="s">
        <v>289</v>
      </c>
      <c r="AF39" s="13">
        <v>51000</v>
      </c>
      <c r="AG39" s="13">
        <v>44500</v>
      </c>
      <c r="AH39" s="13">
        <v>110000</v>
      </c>
      <c r="AI39" s="13">
        <f t="shared" si="18"/>
        <v>43500</v>
      </c>
      <c r="AJ39" s="119" t="s">
        <v>134</v>
      </c>
      <c r="AK39" s="13">
        <f t="shared" si="19"/>
        <v>43500</v>
      </c>
      <c r="AL39" s="13">
        <f t="shared" si="20"/>
        <v>4089000</v>
      </c>
      <c r="AM39" s="13">
        <f t="shared" si="4"/>
        <v>0</v>
      </c>
      <c r="AN39" s="13"/>
      <c r="AO39" s="299">
        <f t="shared" si="10"/>
        <v>43500</v>
      </c>
      <c r="AP39" s="299">
        <f t="shared" si="11"/>
        <v>-16200</v>
      </c>
      <c r="AQ39" s="272">
        <v>27300</v>
      </c>
      <c r="AR39" s="311">
        <f t="shared" si="5"/>
        <v>-16200</v>
      </c>
      <c r="AS39" s="272">
        <f t="shared" si="6"/>
        <v>27300</v>
      </c>
      <c r="AT39" s="272">
        <f t="shared" si="7"/>
        <v>2566200</v>
      </c>
      <c r="AU39" s="312">
        <f t="shared" si="8"/>
        <v>-1522800</v>
      </c>
      <c r="AV39" s="313"/>
      <c r="AW39" s="110">
        <v>27300</v>
      </c>
    </row>
    <row r="40" spans="1:49" ht="264.75" customHeight="1">
      <c r="A40" s="113">
        <f t="shared" si="21"/>
        <v>32</v>
      </c>
      <c r="B40" s="114" t="s">
        <v>290</v>
      </c>
      <c r="C40" s="115" t="s">
        <v>238</v>
      </c>
      <c r="D40" s="116">
        <v>84</v>
      </c>
      <c r="E40" s="116" t="s">
        <v>126</v>
      </c>
      <c r="F40" s="272">
        <f>VLOOKUP(B40,'THCS (gui HĐ)'!$D$6:$Z$880,23,0)</f>
        <v>75000</v>
      </c>
      <c r="G40" s="272">
        <f t="shared" si="17"/>
        <v>6300000</v>
      </c>
      <c r="H40" s="278" t="s">
        <v>291</v>
      </c>
      <c r="I40" s="15" t="s">
        <v>292</v>
      </c>
      <c r="J40" s="116" t="s">
        <v>46</v>
      </c>
      <c r="K40" s="116"/>
      <c r="L40" s="278"/>
      <c r="M40" s="13">
        <v>76500</v>
      </c>
      <c r="N40" s="13">
        <v>75000</v>
      </c>
      <c r="O40" s="13"/>
      <c r="P40" s="13">
        <v>76900</v>
      </c>
      <c r="Q40" s="13"/>
      <c r="R40" s="15" t="s">
        <v>293</v>
      </c>
      <c r="S40" s="13">
        <v>284795</v>
      </c>
      <c r="T40" s="13">
        <v>284795</v>
      </c>
      <c r="U40" s="13"/>
      <c r="V40" s="13">
        <v>276000</v>
      </c>
      <c r="W40" s="13"/>
      <c r="X40" s="15" t="s">
        <v>291</v>
      </c>
      <c r="Y40" s="13">
        <v>105000</v>
      </c>
      <c r="Z40" s="15" t="s">
        <v>295</v>
      </c>
      <c r="AA40" s="13">
        <v>108864</v>
      </c>
      <c r="AB40" s="15" t="s">
        <v>296</v>
      </c>
      <c r="AC40" s="13">
        <v>103000</v>
      </c>
      <c r="AD40" s="15" t="s">
        <v>294</v>
      </c>
      <c r="AE40" s="117" t="s">
        <v>297</v>
      </c>
      <c r="AF40" s="13">
        <v>103000</v>
      </c>
      <c r="AG40" s="13">
        <v>76800</v>
      </c>
      <c r="AH40" s="13">
        <v>220000</v>
      </c>
      <c r="AI40" s="13">
        <f t="shared" si="18"/>
        <v>75000</v>
      </c>
      <c r="AJ40" s="119" t="s">
        <v>134</v>
      </c>
      <c r="AK40" s="13">
        <f t="shared" si="19"/>
        <v>75000</v>
      </c>
      <c r="AL40" s="13">
        <f t="shared" si="20"/>
        <v>6300000</v>
      </c>
      <c r="AM40" s="13">
        <f t="shared" si="4"/>
        <v>0</v>
      </c>
      <c r="AN40" s="13"/>
      <c r="AO40" s="299">
        <f t="shared" si="10"/>
        <v>75000</v>
      </c>
      <c r="AP40" s="299">
        <f t="shared" si="11"/>
        <v>-75000</v>
      </c>
      <c r="AQ40" s="272"/>
      <c r="AR40" s="311">
        <f t="shared" si="5"/>
        <v>-75000</v>
      </c>
      <c r="AS40" s="272">
        <f t="shared" si="6"/>
        <v>75000</v>
      </c>
      <c r="AT40" s="272">
        <f t="shared" si="7"/>
        <v>6300000</v>
      </c>
      <c r="AU40" s="272">
        <f t="shared" si="8"/>
        <v>0</v>
      </c>
      <c r="AV40" s="272"/>
      <c r="AW40" s="110">
        <v>0</v>
      </c>
    </row>
    <row r="41" spans="1:49" ht="183" customHeight="1">
      <c r="A41" s="113">
        <f t="shared" si="21"/>
        <v>33</v>
      </c>
      <c r="B41" s="114" t="s">
        <v>298</v>
      </c>
      <c r="C41" s="115" t="s">
        <v>125</v>
      </c>
      <c r="D41" s="116">
        <v>77</v>
      </c>
      <c r="E41" s="116" t="s">
        <v>126</v>
      </c>
      <c r="F41" s="272">
        <f>VLOOKUP(B41,'THCS (gui HĐ)'!$D$6:$Z$880,23,0)</f>
        <v>114700</v>
      </c>
      <c r="G41" s="272">
        <f t="shared" si="17"/>
        <v>8831900</v>
      </c>
      <c r="H41" s="278" t="s">
        <v>299</v>
      </c>
      <c r="I41" s="15" t="s">
        <v>300</v>
      </c>
      <c r="J41" s="116" t="s">
        <v>46</v>
      </c>
      <c r="K41" s="116"/>
      <c r="L41" s="278"/>
      <c r="M41" s="13">
        <v>116900</v>
      </c>
      <c r="N41" s="13">
        <v>114700</v>
      </c>
      <c r="O41" s="13"/>
      <c r="P41" s="13">
        <v>117600</v>
      </c>
      <c r="Q41" s="13"/>
      <c r="R41" s="15" t="s">
        <v>301</v>
      </c>
      <c r="S41" s="13">
        <v>427192.5</v>
      </c>
      <c r="T41" s="13">
        <v>427192.5</v>
      </c>
      <c r="U41" s="13"/>
      <c r="V41" s="13">
        <v>400000</v>
      </c>
      <c r="W41" s="13"/>
      <c r="X41" s="15" t="s">
        <v>299</v>
      </c>
      <c r="Y41" s="13">
        <v>157000</v>
      </c>
      <c r="Z41" s="15" t="s">
        <v>303</v>
      </c>
      <c r="AA41" s="13">
        <v>163296</v>
      </c>
      <c r="AB41" s="15" t="s">
        <v>304</v>
      </c>
      <c r="AC41" s="13">
        <v>154000</v>
      </c>
      <c r="AD41" s="15" t="s">
        <v>302</v>
      </c>
      <c r="AE41" s="117" t="s">
        <v>305</v>
      </c>
      <c r="AF41" s="13">
        <v>154000</v>
      </c>
      <c r="AG41" s="13">
        <v>117300</v>
      </c>
      <c r="AH41" s="13">
        <v>320000</v>
      </c>
      <c r="AI41" s="13">
        <f t="shared" si="18"/>
        <v>114700</v>
      </c>
      <c r="AJ41" s="119" t="s">
        <v>134</v>
      </c>
      <c r="AK41" s="13">
        <f t="shared" si="19"/>
        <v>114700</v>
      </c>
      <c r="AL41" s="13">
        <f t="shared" si="20"/>
        <v>8831900</v>
      </c>
      <c r="AM41" s="13">
        <f t="shared" si="4"/>
        <v>0</v>
      </c>
      <c r="AN41" s="13">
        <f>VLOOKUP(B41,'HĐ 2022L6'!$D$9:$V$821,19,0)</f>
        <v>158000</v>
      </c>
      <c r="AO41" s="299">
        <f t="shared" si="10"/>
        <v>114700</v>
      </c>
      <c r="AP41" s="299">
        <f t="shared" si="11"/>
        <v>-19700</v>
      </c>
      <c r="AQ41" s="272">
        <v>95000</v>
      </c>
      <c r="AR41" s="311">
        <f t="shared" si="5"/>
        <v>-19700</v>
      </c>
      <c r="AS41" s="272">
        <f t="shared" si="6"/>
        <v>95000</v>
      </c>
      <c r="AT41" s="272">
        <f t="shared" si="7"/>
        <v>7315000</v>
      </c>
      <c r="AU41" s="312">
        <f t="shared" si="8"/>
        <v>-1516900</v>
      </c>
      <c r="AV41" s="313"/>
      <c r="AW41" s="174">
        <v>95000</v>
      </c>
    </row>
    <row r="42" spans="1:49" ht="234" customHeight="1">
      <c r="A42" s="113">
        <f t="shared" si="21"/>
        <v>34</v>
      </c>
      <c r="B42" s="114" t="s">
        <v>306</v>
      </c>
      <c r="C42" s="115" t="s">
        <v>228</v>
      </c>
      <c r="D42" s="116">
        <v>96</v>
      </c>
      <c r="E42" s="116" t="s">
        <v>229</v>
      </c>
      <c r="F42" s="272">
        <f>VLOOKUP(B42,'THCS (gui HĐ)'!$D$6:$Z$880,23,0)</f>
        <v>43500</v>
      </c>
      <c r="G42" s="272">
        <f t="shared" si="17"/>
        <v>4176000</v>
      </c>
      <c r="H42" s="278" t="s">
        <v>307</v>
      </c>
      <c r="I42" s="15" t="s">
        <v>308</v>
      </c>
      <c r="J42" s="116" t="s">
        <v>46</v>
      </c>
      <c r="K42" s="116"/>
      <c r="L42" s="278"/>
      <c r="M42" s="13">
        <v>44300</v>
      </c>
      <c r="N42" s="13">
        <v>43500</v>
      </c>
      <c r="O42" s="13"/>
      <c r="P42" s="13">
        <v>44500</v>
      </c>
      <c r="Q42" s="13"/>
      <c r="R42" s="15" t="s">
        <v>309</v>
      </c>
      <c r="S42" s="13">
        <v>142397.5</v>
      </c>
      <c r="T42" s="13">
        <v>142397.5</v>
      </c>
      <c r="U42" s="13"/>
      <c r="V42" s="13">
        <v>138000</v>
      </c>
      <c r="W42" s="13"/>
      <c r="X42" s="15" t="s">
        <v>307</v>
      </c>
      <c r="Y42" s="13">
        <v>52000</v>
      </c>
      <c r="Z42" s="15" t="s">
        <v>311</v>
      </c>
      <c r="AA42" s="13">
        <v>54432</v>
      </c>
      <c r="AB42" s="15" t="s">
        <v>312</v>
      </c>
      <c r="AC42" s="13">
        <v>51000</v>
      </c>
      <c r="AD42" s="15" t="s">
        <v>310</v>
      </c>
      <c r="AE42" s="117" t="s">
        <v>313</v>
      </c>
      <c r="AF42" s="13">
        <v>51000</v>
      </c>
      <c r="AG42" s="13">
        <v>44500</v>
      </c>
      <c r="AH42" s="13">
        <v>110000</v>
      </c>
      <c r="AI42" s="13">
        <f t="shared" si="18"/>
        <v>43500</v>
      </c>
      <c r="AJ42" s="119" t="s">
        <v>134</v>
      </c>
      <c r="AK42" s="13">
        <f t="shared" si="19"/>
        <v>43500</v>
      </c>
      <c r="AL42" s="13">
        <f t="shared" si="20"/>
        <v>4176000</v>
      </c>
      <c r="AM42" s="13">
        <f t="shared" si="4"/>
        <v>0</v>
      </c>
      <c r="AN42" s="13"/>
      <c r="AO42" s="299">
        <f t="shared" si="10"/>
        <v>43500</v>
      </c>
      <c r="AP42" s="299">
        <f t="shared" si="11"/>
        <v>-13500</v>
      </c>
      <c r="AQ42" s="272">
        <v>30000</v>
      </c>
      <c r="AR42" s="311">
        <f t="shared" si="5"/>
        <v>-13500</v>
      </c>
      <c r="AS42" s="272">
        <f t="shared" si="6"/>
        <v>30000</v>
      </c>
      <c r="AT42" s="272">
        <f t="shared" si="7"/>
        <v>2880000</v>
      </c>
      <c r="AU42" s="312">
        <f t="shared" si="8"/>
        <v>-1296000</v>
      </c>
      <c r="AV42" s="272"/>
      <c r="AW42" s="110">
        <v>30000</v>
      </c>
    </row>
    <row r="43" spans="1:49" ht="207" customHeight="1">
      <c r="A43" s="113">
        <f t="shared" si="21"/>
        <v>35</v>
      </c>
      <c r="B43" s="114" t="s">
        <v>314</v>
      </c>
      <c r="C43" s="115" t="s">
        <v>238</v>
      </c>
      <c r="D43" s="116">
        <v>83</v>
      </c>
      <c r="E43" s="116" t="s">
        <v>229</v>
      </c>
      <c r="F43" s="272">
        <f>VLOOKUP(B43,'THCS (gui HĐ)'!$D$6:$Z$880,23,0)</f>
        <v>43500</v>
      </c>
      <c r="G43" s="272">
        <f t="shared" si="17"/>
        <v>3610500</v>
      </c>
      <c r="H43" s="278" t="s">
        <v>315</v>
      </c>
      <c r="I43" s="15" t="s">
        <v>316</v>
      </c>
      <c r="J43" s="116" t="s">
        <v>46</v>
      </c>
      <c r="K43" s="116"/>
      <c r="L43" s="278"/>
      <c r="M43" s="13">
        <v>44300</v>
      </c>
      <c r="N43" s="13">
        <v>43500</v>
      </c>
      <c r="O43" s="13"/>
      <c r="P43" s="13">
        <v>44500</v>
      </c>
      <c r="Q43" s="13"/>
      <c r="R43" s="15" t="s">
        <v>317</v>
      </c>
      <c r="S43" s="13">
        <v>142397.5</v>
      </c>
      <c r="T43" s="13">
        <v>142397.5</v>
      </c>
      <c r="U43" s="13"/>
      <c r="V43" s="13">
        <v>138000</v>
      </c>
      <c r="W43" s="13"/>
      <c r="X43" s="15" t="s">
        <v>315</v>
      </c>
      <c r="Y43" s="13">
        <v>52000</v>
      </c>
      <c r="Z43" s="15" t="s">
        <v>319</v>
      </c>
      <c r="AA43" s="13">
        <v>54432</v>
      </c>
      <c r="AB43" s="15" t="s">
        <v>320</v>
      </c>
      <c r="AC43" s="13">
        <v>51000</v>
      </c>
      <c r="AD43" s="15" t="s">
        <v>318</v>
      </c>
      <c r="AE43" s="117" t="s">
        <v>321</v>
      </c>
      <c r="AF43" s="13">
        <v>51000</v>
      </c>
      <c r="AG43" s="13">
        <v>44500</v>
      </c>
      <c r="AH43" s="13">
        <v>110000</v>
      </c>
      <c r="AI43" s="13">
        <f t="shared" si="18"/>
        <v>43500</v>
      </c>
      <c r="AJ43" s="119" t="s">
        <v>134</v>
      </c>
      <c r="AK43" s="13">
        <f t="shared" si="19"/>
        <v>43500</v>
      </c>
      <c r="AL43" s="13">
        <f t="shared" si="20"/>
        <v>3610500</v>
      </c>
      <c r="AM43" s="13">
        <f t="shared" si="4"/>
        <v>0</v>
      </c>
      <c r="AN43" s="13"/>
      <c r="AO43" s="299">
        <f t="shared" si="10"/>
        <v>43500</v>
      </c>
      <c r="AP43" s="299">
        <f t="shared" si="11"/>
        <v>-43500</v>
      </c>
      <c r="AQ43" s="272"/>
      <c r="AR43" s="311">
        <f t="shared" si="5"/>
        <v>-43500</v>
      </c>
      <c r="AS43" s="272">
        <f t="shared" si="6"/>
        <v>43500</v>
      </c>
      <c r="AT43" s="272">
        <f t="shared" si="7"/>
        <v>3610500</v>
      </c>
      <c r="AU43" s="272">
        <f t="shared" si="8"/>
        <v>0</v>
      </c>
      <c r="AV43" s="272"/>
      <c r="AW43" s="110">
        <v>0</v>
      </c>
    </row>
    <row r="44" spans="1:49" ht="140.25" customHeight="1">
      <c r="A44" s="113">
        <f t="shared" si="21"/>
        <v>36</v>
      </c>
      <c r="B44" s="114" t="s">
        <v>322</v>
      </c>
      <c r="C44" s="115" t="s">
        <v>125</v>
      </c>
      <c r="D44" s="116">
        <v>76</v>
      </c>
      <c r="E44" s="116" t="s">
        <v>126</v>
      </c>
      <c r="F44" s="272">
        <f>VLOOKUP(B44,'THCS (gui HĐ)'!$D$6:$Z$880,23,0)</f>
        <v>76500</v>
      </c>
      <c r="G44" s="272">
        <f t="shared" si="17"/>
        <v>5814000</v>
      </c>
      <c r="H44" s="278" t="s">
        <v>323</v>
      </c>
      <c r="I44" s="15" t="s">
        <v>324</v>
      </c>
      <c r="J44" s="116" t="s">
        <v>46</v>
      </c>
      <c r="K44" s="116"/>
      <c r="L44" s="278"/>
      <c r="M44" s="13">
        <v>78000</v>
      </c>
      <c r="N44" s="13">
        <v>76500</v>
      </c>
      <c r="O44" s="13"/>
      <c r="P44" s="13">
        <v>78400</v>
      </c>
      <c r="Q44" s="13"/>
      <c r="R44" s="324" t="s">
        <v>325</v>
      </c>
      <c r="S44" s="13">
        <v>284795</v>
      </c>
      <c r="T44" s="13">
        <v>284795</v>
      </c>
      <c r="U44" s="13"/>
      <c r="V44" s="13">
        <v>276500</v>
      </c>
      <c r="W44" s="13"/>
      <c r="X44" s="15" t="s">
        <v>323</v>
      </c>
      <c r="Y44" s="13">
        <v>105000</v>
      </c>
      <c r="Z44" s="15" t="s">
        <v>327</v>
      </c>
      <c r="AA44" s="13">
        <v>108864</v>
      </c>
      <c r="AB44" s="324" t="s">
        <v>328</v>
      </c>
      <c r="AC44" s="13">
        <v>103000</v>
      </c>
      <c r="AD44" s="15" t="s">
        <v>326</v>
      </c>
      <c r="AE44" s="117" t="s">
        <v>329</v>
      </c>
      <c r="AF44" s="13">
        <v>103000</v>
      </c>
      <c r="AG44" s="13">
        <v>78300</v>
      </c>
      <c r="AH44" s="13">
        <v>216000</v>
      </c>
      <c r="AI44" s="13">
        <f t="shared" si="18"/>
        <v>76500</v>
      </c>
      <c r="AJ44" s="119" t="s">
        <v>330</v>
      </c>
      <c r="AK44" s="13">
        <f t="shared" si="19"/>
        <v>76500</v>
      </c>
      <c r="AL44" s="13">
        <f t="shared" si="20"/>
        <v>5814000</v>
      </c>
      <c r="AM44" s="13">
        <f t="shared" si="4"/>
        <v>0</v>
      </c>
      <c r="AN44" s="13">
        <f>VLOOKUP(B44,'HĐ 2022L6'!$D$9:$V$821,19,0)</f>
        <v>82000</v>
      </c>
      <c r="AO44" s="299">
        <f t="shared" si="10"/>
        <v>76500</v>
      </c>
      <c r="AP44" s="299">
        <f t="shared" si="11"/>
        <v>-11500</v>
      </c>
      <c r="AQ44" s="272">
        <v>65000</v>
      </c>
      <c r="AR44" s="311">
        <f t="shared" si="5"/>
        <v>-11500</v>
      </c>
      <c r="AS44" s="272">
        <f t="shared" si="6"/>
        <v>65000</v>
      </c>
      <c r="AT44" s="272">
        <f t="shared" si="7"/>
        <v>4940000</v>
      </c>
      <c r="AU44" s="312">
        <f t="shared" si="8"/>
        <v>-874000</v>
      </c>
      <c r="AV44" s="313"/>
      <c r="AW44" s="174">
        <v>65000</v>
      </c>
    </row>
    <row r="45" spans="1:49" ht="369.75">
      <c r="A45" s="113">
        <f t="shared" si="21"/>
        <v>37</v>
      </c>
      <c r="B45" s="114" t="s">
        <v>331</v>
      </c>
      <c r="C45" s="115" t="s">
        <v>228</v>
      </c>
      <c r="D45" s="116">
        <v>94</v>
      </c>
      <c r="E45" s="116" t="s">
        <v>229</v>
      </c>
      <c r="F45" s="272">
        <f>VLOOKUP(B45,'THCS (gui HĐ)'!$D$6:$Z$880,23,0)</f>
        <v>43500</v>
      </c>
      <c r="G45" s="272">
        <f t="shared" si="17"/>
        <v>4089000</v>
      </c>
      <c r="H45" s="278" t="s">
        <v>332</v>
      </c>
      <c r="I45" s="15" t="s">
        <v>333</v>
      </c>
      <c r="J45" s="116" t="s">
        <v>46</v>
      </c>
      <c r="K45" s="116"/>
      <c r="L45" s="278"/>
      <c r="M45" s="13">
        <v>44300</v>
      </c>
      <c r="N45" s="13">
        <v>43500</v>
      </c>
      <c r="O45" s="13"/>
      <c r="P45" s="13">
        <v>44500</v>
      </c>
      <c r="Q45" s="13"/>
      <c r="R45" s="15" t="s">
        <v>334</v>
      </c>
      <c r="S45" s="13">
        <v>142397.5</v>
      </c>
      <c r="T45" s="13">
        <v>142397.5</v>
      </c>
      <c r="U45" s="13"/>
      <c r="V45" s="13">
        <v>138000</v>
      </c>
      <c r="W45" s="13"/>
      <c r="X45" s="15" t="s">
        <v>332</v>
      </c>
      <c r="Y45" s="13">
        <v>52000</v>
      </c>
      <c r="Z45" s="15" t="s">
        <v>336</v>
      </c>
      <c r="AA45" s="13">
        <v>54432</v>
      </c>
      <c r="AB45" s="15" t="s">
        <v>337</v>
      </c>
      <c r="AC45" s="13">
        <v>51000</v>
      </c>
      <c r="AD45" s="15" t="s">
        <v>335</v>
      </c>
      <c r="AE45" s="117" t="s">
        <v>338</v>
      </c>
      <c r="AF45" s="13">
        <v>51000</v>
      </c>
      <c r="AG45" s="13">
        <v>44500</v>
      </c>
      <c r="AH45" s="13">
        <v>110000</v>
      </c>
      <c r="AI45" s="13">
        <f t="shared" si="18"/>
        <v>43500</v>
      </c>
      <c r="AJ45" s="119" t="s">
        <v>134</v>
      </c>
      <c r="AK45" s="13">
        <f t="shared" si="19"/>
        <v>43500</v>
      </c>
      <c r="AL45" s="13">
        <f t="shared" si="20"/>
        <v>4089000</v>
      </c>
      <c r="AM45" s="13">
        <f t="shared" si="4"/>
        <v>0</v>
      </c>
      <c r="AN45" s="13"/>
      <c r="AO45" s="299">
        <f t="shared" si="10"/>
        <v>43500</v>
      </c>
      <c r="AP45" s="299">
        <f t="shared" si="11"/>
        <v>-13500</v>
      </c>
      <c r="AQ45" s="272">
        <v>30000</v>
      </c>
      <c r="AR45" s="311">
        <f t="shared" si="5"/>
        <v>-13500</v>
      </c>
      <c r="AS45" s="272">
        <f t="shared" si="6"/>
        <v>30000</v>
      </c>
      <c r="AT45" s="272">
        <f t="shared" si="7"/>
        <v>2820000</v>
      </c>
      <c r="AU45" s="312">
        <f t="shared" si="8"/>
        <v>-1269000</v>
      </c>
      <c r="AV45" s="313"/>
      <c r="AW45" s="110">
        <v>30000</v>
      </c>
    </row>
    <row r="46" spans="1:49" ht="129" customHeight="1">
      <c r="A46" s="113">
        <f t="shared" si="21"/>
        <v>38</v>
      </c>
      <c r="B46" s="114" t="s">
        <v>339</v>
      </c>
      <c r="C46" s="115" t="s">
        <v>125</v>
      </c>
      <c r="D46" s="116">
        <v>78</v>
      </c>
      <c r="E46" s="116" t="s">
        <v>229</v>
      </c>
      <c r="F46" s="272">
        <f>VLOOKUP(B46,'THCS (gui HĐ)'!$D$6:$Z$880,23,0)</f>
        <v>43500</v>
      </c>
      <c r="G46" s="272">
        <f t="shared" si="17"/>
        <v>3393000</v>
      </c>
      <c r="H46" s="278" t="s">
        <v>340</v>
      </c>
      <c r="I46" s="15" t="s">
        <v>341</v>
      </c>
      <c r="J46" s="116" t="s">
        <v>46</v>
      </c>
      <c r="K46" s="116"/>
      <c r="L46" s="278"/>
      <c r="M46" s="13">
        <v>44300</v>
      </c>
      <c r="N46" s="13">
        <v>43500</v>
      </c>
      <c r="O46" s="13"/>
      <c r="P46" s="13">
        <v>44500</v>
      </c>
      <c r="Q46" s="13"/>
      <c r="R46" s="324" t="s">
        <v>342</v>
      </c>
      <c r="S46" s="13">
        <v>142397.5</v>
      </c>
      <c r="T46" s="13">
        <v>142397.5</v>
      </c>
      <c r="U46" s="13"/>
      <c r="V46" s="13">
        <v>138000</v>
      </c>
      <c r="W46" s="13"/>
      <c r="X46" s="15" t="s">
        <v>340</v>
      </c>
      <c r="Y46" s="13">
        <v>52000</v>
      </c>
      <c r="Z46" s="15" t="s">
        <v>344</v>
      </c>
      <c r="AA46" s="13">
        <v>54432</v>
      </c>
      <c r="AB46" s="324" t="s">
        <v>345</v>
      </c>
      <c r="AC46" s="13">
        <v>51000</v>
      </c>
      <c r="AD46" s="15" t="s">
        <v>343</v>
      </c>
      <c r="AE46" s="117" t="s">
        <v>346</v>
      </c>
      <c r="AF46" s="13">
        <v>51000</v>
      </c>
      <c r="AG46" s="13">
        <v>44500</v>
      </c>
      <c r="AH46" s="13">
        <v>110000</v>
      </c>
      <c r="AI46" s="13">
        <f t="shared" si="18"/>
        <v>43500</v>
      </c>
      <c r="AJ46" s="119" t="s">
        <v>134</v>
      </c>
      <c r="AK46" s="13">
        <f t="shared" si="19"/>
        <v>40000</v>
      </c>
      <c r="AL46" s="13">
        <f t="shared" si="20"/>
        <v>3120000</v>
      </c>
      <c r="AM46" s="13">
        <f t="shared" si="4"/>
        <v>-273000</v>
      </c>
      <c r="AN46" s="13">
        <f>VLOOKUP(B46,'HĐ 2022L6'!$D$9:$V$821,19,0)</f>
        <v>40000</v>
      </c>
      <c r="AO46" s="299">
        <f t="shared" si="10"/>
        <v>40000</v>
      </c>
      <c r="AP46" s="299">
        <f t="shared" si="11"/>
        <v>-12700</v>
      </c>
      <c r="AQ46" s="272">
        <v>27300</v>
      </c>
      <c r="AR46" s="311">
        <f t="shared" si="5"/>
        <v>-12700</v>
      </c>
      <c r="AS46" s="272">
        <f t="shared" si="6"/>
        <v>27300</v>
      </c>
      <c r="AT46" s="272">
        <f t="shared" si="7"/>
        <v>2129400</v>
      </c>
      <c r="AU46" s="312">
        <f t="shared" si="8"/>
        <v>-1263600</v>
      </c>
      <c r="AV46" s="315"/>
      <c r="AW46" s="174">
        <v>27300</v>
      </c>
    </row>
    <row r="47" spans="1:49" ht="155.25" customHeight="1">
      <c r="A47" s="113">
        <f t="shared" si="21"/>
        <v>39</v>
      </c>
      <c r="B47" s="114" t="s">
        <v>347</v>
      </c>
      <c r="C47" s="115" t="s">
        <v>125</v>
      </c>
      <c r="D47" s="116">
        <v>75</v>
      </c>
      <c r="E47" s="116" t="s">
        <v>126</v>
      </c>
      <c r="F47" s="272">
        <f>VLOOKUP(B47,'THCS (gui HĐ)'!$D$6:$Z$880,23,0)</f>
        <v>151000</v>
      </c>
      <c r="G47" s="272">
        <f t="shared" si="17"/>
        <v>11325000</v>
      </c>
      <c r="H47" s="278" t="s">
        <v>348</v>
      </c>
      <c r="I47" s="15" t="s">
        <v>349</v>
      </c>
      <c r="J47" s="116" t="s">
        <v>46</v>
      </c>
      <c r="K47" s="116"/>
      <c r="L47" s="278"/>
      <c r="M47" s="13">
        <v>154000</v>
      </c>
      <c r="N47" s="13">
        <v>151000</v>
      </c>
      <c r="O47" s="13"/>
      <c r="P47" s="13">
        <v>154900</v>
      </c>
      <c r="Q47" s="13"/>
      <c r="R47" s="15" t="s">
        <v>350</v>
      </c>
      <c r="S47" s="13">
        <v>569590</v>
      </c>
      <c r="T47" s="13">
        <v>569590</v>
      </c>
      <c r="U47" s="13"/>
      <c r="V47" s="13">
        <v>553000</v>
      </c>
      <c r="W47" s="13"/>
      <c r="X47" s="15" t="s">
        <v>348</v>
      </c>
      <c r="Y47" s="13">
        <v>209000</v>
      </c>
      <c r="Z47" s="15" t="s">
        <v>352</v>
      </c>
      <c r="AA47" s="13">
        <v>217728</v>
      </c>
      <c r="AB47" s="324" t="s">
        <v>353</v>
      </c>
      <c r="AC47" s="13">
        <v>206000</v>
      </c>
      <c r="AD47" s="15" t="s">
        <v>351</v>
      </c>
      <c r="AE47" s="117" t="s">
        <v>354</v>
      </c>
      <c r="AF47" s="13">
        <v>206000</v>
      </c>
      <c r="AG47" s="13">
        <v>154600</v>
      </c>
      <c r="AH47" s="13">
        <v>440000</v>
      </c>
      <c r="AI47" s="13">
        <f t="shared" si="18"/>
        <v>151000</v>
      </c>
      <c r="AJ47" s="119" t="s">
        <v>134</v>
      </c>
      <c r="AK47" s="13">
        <f t="shared" si="19"/>
        <v>151000</v>
      </c>
      <c r="AL47" s="13">
        <f t="shared" si="20"/>
        <v>11325000</v>
      </c>
      <c r="AM47" s="13">
        <f t="shared" si="4"/>
        <v>0</v>
      </c>
      <c r="AN47" s="13">
        <f>VLOOKUP(B47,'HĐ 2022L6'!$D$9:$V$821,19,0)</f>
        <v>165000</v>
      </c>
      <c r="AO47" s="299">
        <f t="shared" si="10"/>
        <v>151000</v>
      </c>
      <c r="AP47" s="299">
        <f t="shared" si="11"/>
        <v>-44400</v>
      </c>
      <c r="AQ47" s="272">
        <v>106600</v>
      </c>
      <c r="AR47" s="311">
        <f t="shared" si="5"/>
        <v>-44400</v>
      </c>
      <c r="AS47" s="272">
        <f t="shared" si="6"/>
        <v>106600</v>
      </c>
      <c r="AT47" s="272">
        <f t="shared" si="7"/>
        <v>7995000</v>
      </c>
      <c r="AU47" s="312">
        <f t="shared" si="8"/>
        <v>-3330000</v>
      </c>
      <c r="AV47" s="315"/>
      <c r="AW47" s="174">
        <v>106600</v>
      </c>
    </row>
    <row r="48" spans="1:49" ht="186" customHeight="1">
      <c r="A48" s="113">
        <f t="shared" si="21"/>
        <v>40</v>
      </c>
      <c r="B48" s="114" t="s">
        <v>355</v>
      </c>
      <c r="C48" s="115" t="s">
        <v>228</v>
      </c>
      <c r="D48" s="116">
        <v>85</v>
      </c>
      <c r="E48" s="116" t="s">
        <v>229</v>
      </c>
      <c r="F48" s="272">
        <f>VLOOKUP(B48,'THCS (gui HĐ)'!$D$6:$Z$880,23,0)</f>
        <v>43500</v>
      </c>
      <c r="G48" s="272">
        <f t="shared" si="17"/>
        <v>3697500</v>
      </c>
      <c r="H48" s="278" t="s">
        <v>356</v>
      </c>
      <c r="I48" s="15" t="s">
        <v>357</v>
      </c>
      <c r="J48" s="116" t="s">
        <v>46</v>
      </c>
      <c r="K48" s="116"/>
      <c r="L48" s="278"/>
      <c r="M48" s="13">
        <v>44300</v>
      </c>
      <c r="N48" s="13">
        <v>43500</v>
      </c>
      <c r="O48" s="13"/>
      <c r="P48" s="13">
        <v>44500</v>
      </c>
      <c r="Q48" s="13"/>
      <c r="R48" s="15" t="s">
        <v>358</v>
      </c>
      <c r="S48" s="13">
        <v>142397.5</v>
      </c>
      <c r="T48" s="13">
        <v>142397.5</v>
      </c>
      <c r="U48" s="13"/>
      <c r="V48" s="13">
        <v>138000</v>
      </c>
      <c r="W48" s="13"/>
      <c r="X48" s="15" t="s">
        <v>356</v>
      </c>
      <c r="Y48" s="13">
        <v>52000</v>
      </c>
      <c r="Z48" s="15" t="s">
        <v>360</v>
      </c>
      <c r="AA48" s="13">
        <v>54432</v>
      </c>
      <c r="AB48" s="15" t="s">
        <v>361</v>
      </c>
      <c r="AC48" s="13">
        <v>51000</v>
      </c>
      <c r="AD48" s="15" t="s">
        <v>359</v>
      </c>
      <c r="AE48" s="117" t="s">
        <v>362</v>
      </c>
      <c r="AF48" s="13">
        <v>51000</v>
      </c>
      <c r="AG48" s="13">
        <v>44500</v>
      </c>
      <c r="AH48" s="13">
        <v>110000</v>
      </c>
      <c r="AI48" s="13">
        <f t="shared" si="18"/>
        <v>43500</v>
      </c>
      <c r="AJ48" s="119" t="s">
        <v>134</v>
      </c>
      <c r="AK48" s="13">
        <f t="shared" si="19"/>
        <v>43500</v>
      </c>
      <c r="AL48" s="13">
        <f t="shared" si="20"/>
        <v>3697500</v>
      </c>
      <c r="AM48" s="13">
        <f t="shared" si="4"/>
        <v>0</v>
      </c>
      <c r="AN48" s="13"/>
      <c r="AO48" s="299">
        <f t="shared" si="10"/>
        <v>43500</v>
      </c>
      <c r="AP48" s="299">
        <f t="shared" si="11"/>
        <v>-16200</v>
      </c>
      <c r="AQ48" s="272">
        <v>27300</v>
      </c>
      <c r="AR48" s="311">
        <f t="shared" si="5"/>
        <v>-16200</v>
      </c>
      <c r="AS48" s="272">
        <f t="shared" si="6"/>
        <v>27300</v>
      </c>
      <c r="AT48" s="272">
        <f t="shared" si="7"/>
        <v>2320500</v>
      </c>
      <c r="AU48" s="312">
        <f t="shared" si="8"/>
        <v>-1377000</v>
      </c>
      <c r="AV48" s="315"/>
      <c r="AW48" s="110">
        <v>27300</v>
      </c>
    </row>
    <row r="49" spans="1:49" ht="182.25" customHeight="1">
      <c r="A49" s="113">
        <f t="shared" si="21"/>
        <v>41</v>
      </c>
      <c r="B49" s="114" t="s">
        <v>363</v>
      </c>
      <c r="C49" s="115" t="s">
        <v>238</v>
      </c>
      <c r="D49" s="116">
        <v>97</v>
      </c>
      <c r="E49" s="116" t="s">
        <v>229</v>
      </c>
      <c r="F49" s="272">
        <f>VLOOKUP(B49,'THCS (gui HĐ)'!$D$6:$Z$880,23,0)</f>
        <v>43500</v>
      </c>
      <c r="G49" s="272">
        <f t="shared" si="17"/>
        <v>4219500</v>
      </c>
      <c r="H49" s="278" t="s">
        <v>364</v>
      </c>
      <c r="I49" s="15" t="s">
        <v>365</v>
      </c>
      <c r="J49" s="116" t="s">
        <v>46</v>
      </c>
      <c r="K49" s="116"/>
      <c r="L49" s="278"/>
      <c r="M49" s="13">
        <v>44300</v>
      </c>
      <c r="N49" s="13">
        <v>43500</v>
      </c>
      <c r="O49" s="13"/>
      <c r="P49" s="13">
        <v>44500</v>
      </c>
      <c r="Q49" s="13"/>
      <c r="R49" s="15" t="s">
        <v>366</v>
      </c>
      <c r="S49" s="13">
        <v>142397.5</v>
      </c>
      <c r="T49" s="13">
        <v>142397.5</v>
      </c>
      <c r="U49" s="13"/>
      <c r="V49" s="13">
        <v>138000</v>
      </c>
      <c r="W49" s="13"/>
      <c r="X49" s="15" t="s">
        <v>364</v>
      </c>
      <c r="Y49" s="13">
        <v>52000</v>
      </c>
      <c r="Z49" s="15" t="s">
        <v>368</v>
      </c>
      <c r="AA49" s="13">
        <v>54432</v>
      </c>
      <c r="AB49" s="15" t="s">
        <v>369</v>
      </c>
      <c r="AC49" s="13">
        <v>51000</v>
      </c>
      <c r="AD49" s="15" t="s">
        <v>367</v>
      </c>
      <c r="AE49" s="117" t="s">
        <v>370</v>
      </c>
      <c r="AF49" s="13">
        <v>51000</v>
      </c>
      <c r="AG49" s="13">
        <v>44500</v>
      </c>
      <c r="AH49" s="13">
        <v>110000</v>
      </c>
      <c r="AI49" s="13">
        <f t="shared" si="18"/>
        <v>43500</v>
      </c>
      <c r="AJ49" s="119" t="s">
        <v>134</v>
      </c>
      <c r="AK49" s="13">
        <f t="shared" si="19"/>
        <v>43500</v>
      </c>
      <c r="AL49" s="13">
        <f t="shared" si="20"/>
        <v>4219500</v>
      </c>
      <c r="AM49" s="13">
        <f t="shared" si="4"/>
        <v>0</v>
      </c>
      <c r="AN49" s="13"/>
      <c r="AO49" s="299">
        <f t="shared" si="10"/>
        <v>43500</v>
      </c>
      <c r="AP49" s="299">
        <f t="shared" si="11"/>
        <v>-43500</v>
      </c>
      <c r="AQ49" s="272"/>
      <c r="AR49" s="311">
        <f t="shared" si="5"/>
        <v>-43500</v>
      </c>
      <c r="AS49" s="272">
        <f t="shared" si="6"/>
        <v>43500</v>
      </c>
      <c r="AT49" s="272">
        <f t="shared" si="7"/>
        <v>4219500</v>
      </c>
      <c r="AU49" s="272">
        <f t="shared" si="8"/>
        <v>0</v>
      </c>
      <c r="AV49" s="272"/>
      <c r="AW49" s="110">
        <v>0</v>
      </c>
    </row>
    <row r="50" spans="1:49" ht="220.5">
      <c r="A50" s="113">
        <f t="shared" si="21"/>
        <v>42</v>
      </c>
      <c r="B50" s="114" t="s">
        <v>371</v>
      </c>
      <c r="C50" s="115" t="s">
        <v>125</v>
      </c>
      <c r="D50" s="116">
        <v>2007</v>
      </c>
      <c r="E50" s="116" t="s">
        <v>126</v>
      </c>
      <c r="F50" s="272">
        <f>VLOOKUP(B50,'THCS (gui HĐ)'!$D$6:$Z$880,23,0)</f>
        <v>420000</v>
      </c>
      <c r="G50" s="272">
        <f t="shared" si="17"/>
        <v>842940000</v>
      </c>
      <c r="H50" s="278" t="s">
        <v>372</v>
      </c>
      <c r="I50" s="15" t="s">
        <v>373</v>
      </c>
      <c r="J50" s="116" t="s">
        <v>46</v>
      </c>
      <c r="K50" s="116"/>
      <c r="L50" s="278"/>
      <c r="M50" s="13">
        <v>1621800</v>
      </c>
      <c r="N50" s="13">
        <v>1590000</v>
      </c>
      <c r="O50" s="13"/>
      <c r="P50" s="13">
        <v>1631500</v>
      </c>
      <c r="Q50" s="13"/>
      <c r="R50" s="15" t="s">
        <v>374</v>
      </c>
      <c r="S50" s="13">
        <v>432600</v>
      </c>
      <c r="T50" s="13">
        <v>432600</v>
      </c>
      <c r="U50" s="13"/>
      <c r="V50" s="13">
        <v>420000</v>
      </c>
      <c r="W50" s="13"/>
      <c r="X50" s="15" t="s">
        <v>372</v>
      </c>
      <c r="Y50" s="13">
        <v>994000</v>
      </c>
      <c r="Z50" s="15" t="s">
        <v>375</v>
      </c>
      <c r="AA50" s="13">
        <v>1982000</v>
      </c>
      <c r="AB50" s="15" t="s">
        <v>374</v>
      </c>
      <c r="AC50" s="13">
        <v>1050000</v>
      </c>
      <c r="AD50" s="15" t="s">
        <v>372</v>
      </c>
      <c r="AE50" s="117" t="s">
        <v>373</v>
      </c>
      <c r="AF50" s="13">
        <v>1050000</v>
      </c>
      <c r="AG50" s="13">
        <v>1629900</v>
      </c>
      <c r="AH50" s="13">
        <v>336000</v>
      </c>
      <c r="AI50" s="13">
        <f t="shared" si="18"/>
        <v>336000</v>
      </c>
      <c r="AJ50" s="119" t="s">
        <v>196</v>
      </c>
      <c r="AK50" s="13">
        <f t="shared" si="19"/>
        <v>336000</v>
      </c>
      <c r="AL50" s="13">
        <f t="shared" si="20"/>
        <v>674352000</v>
      </c>
      <c r="AM50" s="13">
        <f t="shared" si="4"/>
        <v>-168588000</v>
      </c>
      <c r="AN50" s="13">
        <f>VLOOKUP(B50,'HĐ 2022L6'!$D$9:$V$821,19,0)</f>
        <v>1648000</v>
      </c>
      <c r="AO50" s="299">
        <f t="shared" si="10"/>
        <v>336000</v>
      </c>
      <c r="AP50" s="299">
        <f t="shared" si="11"/>
        <v>539000</v>
      </c>
      <c r="AQ50" s="272">
        <v>875000</v>
      </c>
      <c r="AR50" s="311">
        <f t="shared" si="5"/>
        <v>539000</v>
      </c>
      <c r="AS50" s="272">
        <f t="shared" si="6"/>
        <v>336000</v>
      </c>
      <c r="AT50" s="272">
        <f t="shared" si="7"/>
        <v>674352000</v>
      </c>
      <c r="AU50" s="312">
        <f t="shared" si="8"/>
        <v>-168588000</v>
      </c>
      <c r="AV50" s="315"/>
      <c r="AW50" s="174">
        <v>875000</v>
      </c>
    </row>
    <row r="51" spans="1:49" ht="178.5">
      <c r="A51" s="113">
        <f t="shared" si="21"/>
        <v>43</v>
      </c>
      <c r="B51" s="114" t="s">
        <v>376</v>
      </c>
      <c r="C51" s="115" t="s">
        <v>125</v>
      </c>
      <c r="D51" s="116">
        <v>472</v>
      </c>
      <c r="E51" s="116" t="s">
        <v>126</v>
      </c>
      <c r="F51" s="272">
        <f>VLOOKUP(B51,'THCS (gui HĐ)'!$D$6:$Z$880,23,0)</f>
        <v>2100000</v>
      </c>
      <c r="G51" s="272">
        <f t="shared" si="17"/>
        <v>991200000</v>
      </c>
      <c r="H51" s="278" t="s">
        <v>377</v>
      </c>
      <c r="I51" s="15" t="s">
        <v>378</v>
      </c>
      <c r="J51" s="116" t="s">
        <v>46</v>
      </c>
      <c r="K51" s="116"/>
      <c r="L51" s="278"/>
      <c r="M51" s="13">
        <v>4054500</v>
      </c>
      <c r="N51" s="13">
        <v>3975000</v>
      </c>
      <c r="O51" s="13"/>
      <c r="P51" s="13">
        <v>4078800</v>
      </c>
      <c r="Q51" s="13"/>
      <c r="R51" s="15" t="s">
        <v>379</v>
      </c>
      <c r="S51" s="13">
        <v>3831600</v>
      </c>
      <c r="T51" s="13">
        <v>3831600</v>
      </c>
      <c r="U51" s="13"/>
      <c r="V51" s="13">
        <v>3720000</v>
      </c>
      <c r="W51" s="13"/>
      <c r="X51" s="15" t="s">
        <v>377</v>
      </c>
      <c r="Y51" s="13">
        <v>2856000</v>
      </c>
      <c r="Z51" s="15" t="s">
        <v>380</v>
      </c>
      <c r="AA51" s="13">
        <v>4320000</v>
      </c>
      <c r="AB51" s="15" t="s">
        <v>379</v>
      </c>
      <c r="AC51" s="13">
        <v>2100000</v>
      </c>
      <c r="AD51" s="15" t="s">
        <v>378</v>
      </c>
      <c r="AE51" s="117" t="s">
        <v>381</v>
      </c>
      <c r="AF51" s="13">
        <v>2100000</v>
      </c>
      <c r="AG51" s="13">
        <v>4074700</v>
      </c>
      <c r="AH51" s="13">
        <v>2550000</v>
      </c>
      <c r="AI51" s="13">
        <f t="shared" si="18"/>
        <v>2100000</v>
      </c>
      <c r="AJ51" s="119" t="s">
        <v>196</v>
      </c>
      <c r="AK51" s="13">
        <f t="shared" si="19"/>
        <v>2100000</v>
      </c>
      <c r="AL51" s="13">
        <f t="shared" si="20"/>
        <v>991200000</v>
      </c>
      <c r="AM51" s="13">
        <f t="shared" si="4"/>
        <v>0</v>
      </c>
      <c r="AN51" s="13">
        <f>VLOOKUP(B51,'HĐ 2022L6'!$D$9:$V$821,19,0)</f>
        <v>2946000</v>
      </c>
      <c r="AO51" s="299">
        <f t="shared" si="10"/>
        <v>2100000</v>
      </c>
      <c r="AP51" s="299">
        <f t="shared" si="11"/>
        <v>1750000</v>
      </c>
      <c r="AQ51" s="272">
        <v>3850000</v>
      </c>
      <c r="AR51" s="311">
        <f t="shared" si="5"/>
        <v>1750000</v>
      </c>
      <c r="AS51" s="272">
        <f t="shared" si="6"/>
        <v>2100000</v>
      </c>
      <c r="AT51" s="272">
        <f t="shared" si="7"/>
        <v>991200000</v>
      </c>
      <c r="AU51" s="272">
        <f t="shared" si="8"/>
        <v>0</v>
      </c>
      <c r="AV51" s="315"/>
      <c r="AW51" s="174">
        <v>3850000</v>
      </c>
    </row>
    <row r="52" spans="1:49" ht="94.5">
      <c r="A52" s="113">
        <f t="shared" si="21"/>
        <v>44</v>
      </c>
      <c r="B52" s="114" t="s">
        <v>382</v>
      </c>
      <c r="C52" s="115" t="s">
        <v>383</v>
      </c>
      <c r="D52" s="116">
        <v>4256</v>
      </c>
      <c r="E52" s="116" t="s">
        <v>126</v>
      </c>
      <c r="F52" s="272">
        <f>VLOOKUP(B52,'THCS (gui HĐ)'!$D$6:$Z$880,23,0)</f>
        <v>86000</v>
      </c>
      <c r="G52" s="272">
        <f t="shared" si="17"/>
        <v>366016000</v>
      </c>
      <c r="H52" s="278" t="s">
        <v>384</v>
      </c>
      <c r="I52" s="15" t="s">
        <v>385</v>
      </c>
      <c r="J52" s="116" t="s">
        <v>46</v>
      </c>
      <c r="K52" s="116"/>
      <c r="L52" s="278"/>
      <c r="M52" s="13">
        <v>162100</v>
      </c>
      <c r="N52" s="13">
        <v>159000</v>
      </c>
      <c r="O52" s="13"/>
      <c r="P52" s="13">
        <v>163000</v>
      </c>
      <c r="Q52" s="13"/>
      <c r="R52" s="15" t="s">
        <v>384</v>
      </c>
      <c r="S52" s="13">
        <v>432600</v>
      </c>
      <c r="T52" s="13">
        <v>432600</v>
      </c>
      <c r="U52" s="13"/>
      <c r="V52" s="13">
        <v>420000</v>
      </c>
      <c r="W52" s="13"/>
      <c r="X52" s="15" t="s">
        <v>384</v>
      </c>
      <c r="Y52" s="13">
        <v>86000</v>
      </c>
      <c r="Z52" s="15" t="s">
        <v>385</v>
      </c>
      <c r="AA52" s="13">
        <v>180000</v>
      </c>
      <c r="AB52" s="15" t="s">
        <v>384</v>
      </c>
      <c r="AC52" s="13">
        <v>95000</v>
      </c>
      <c r="AD52" s="15" t="s">
        <v>384</v>
      </c>
      <c r="AE52" s="117" t="s">
        <v>385</v>
      </c>
      <c r="AF52" s="13">
        <v>95000</v>
      </c>
      <c r="AG52" s="13">
        <v>162700</v>
      </c>
      <c r="AH52" s="13">
        <v>150000</v>
      </c>
      <c r="AI52" s="13">
        <f t="shared" si="18"/>
        <v>86000</v>
      </c>
      <c r="AJ52" s="119" t="s">
        <v>196</v>
      </c>
      <c r="AK52" s="13">
        <f t="shared" si="19"/>
        <v>86000</v>
      </c>
      <c r="AL52" s="13">
        <f t="shared" si="20"/>
        <v>366016000</v>
      </c>
      <c r="AM52" s="13">
        <f t="shared" si="4"/>
        <v>0</v>
      </c>
      <c r="AN52" s="13">
        <f>VLOOKUP(B52,'HĐ 2022L6'!$D$9:$V$821,19,0)</f>
        <v>235700</v>
      </c>
      <c r="AO52" s="299">
        <f t="shared" si="10"/>
        <v>86000</v>
      </c>
      <c r="AP52" s="299">
        <f t="shared" si="11"/>
        <v>64000</v>
      </c>
      <c r="AQ52" s="272">
        <v>150000</v>
      </c>
      <c r="AR52" s="311">
        <f t="shared" si="5"/>
        <v>64000</v>
      </c>
      <c r="AS52" s="272">
        <f t="shared" si="6"/>
        <v>86000</v>
      </c>
      <c r="AT52" s="272">
        <f t="shared" si="7"/>
        <v>366016000</v>
      </c>
      <c r="AU52" s="272">
        <f t="shared" si="8"/>
        <v>0</v>
      </c>
      <c r="AV52" s="315"/>
      <c r="AW52" s="174">
        <v>150000</v>
      </c>
    </row>
    <row r="53" spans="1:49" s="149" customFormat="1">
      <c r="A53" s="282"/>
      <c r="B53" s="142" t="s">
        <v>2425</v>
      </c>
      <c r="C53" s="143"/>
      <c r="D53" s="144"/>
      <c r="E53" s="144"/>
      <c r="F53" s="300"/>
      <c r="G53" s="300"/>
      <c r="H53" s="145"/>
      <c r="I53" s="146"/>
      <c r="J53" s="144"/>
      <c r="K53" s="144"/>
      <c r="L53" s="145"/>
      <c r="M53" s="147"/>
      <c r="N53" s="147"/>
      <c r="O53" s="147"/>
      <c r="P53" s="147"/>
      <c r="Q53" s="147"/>
      <c r="R53" s="146"/>
      <c r="S53" s="147"/>
      <c r="T53" s="147"/>
      <c r="U53" s="147"/>
      <c r="V53" s="147"/>
      <c r="W53" s="147"/>
      <c r="X53" s="146"/>
      <c r="Y53" s="147"/>
      <c r="Z53" s="146"/>
      <c r="AA53" s="147"/>
      <c r="AB53" s="146"/>
      <c r="AC53" s="147"/>
      <c r="AD53" s="146"/>
      <c r="AE53" s="148"/>
      <c r="AF53" s="147"/>
      <c r="AG53" s="147"/>
      <c r="AH53" s="147"/>
      <c r="AI53" s="147"/>
      <c r="AJ53" s="150"/>
      <c r="AK53" s="147"/>
      <c r="AL53" s="147"/>
      <c r="AM53" s="13">
        <f t="shared" si="4"/>
        <v>0</v>
      </c>
      <c r="AN53" s="147"/>
      <c r="AO53" s="299">
        <f t="shared" si="10"/>
        <v>0</v>
      </c>
      <c r="AP53" s="299">
        <f t="shared" si="11"/>
        <v>0</v>
      </c>
      <c r="AQ53" s="300"/>
      <c r="AR53" s="311">
        <f t="shared" si="5"/>
        <v>0</v>
      </c>
      <c r="AS53" s="300">
        <f t="shared" si="6"/>
        <v>0</v>
      </c>
      <c r="AT53" s="300">
        <f t="shared" si="7"/>
        <v>0</v>
      </c>
      <c r="AU53" s="300">
        <f t="shared" si="8"/>
        <v>0</v>
      </c>
      <c r="AV53" s="1"/>
    </row>
    <row r="54" spans="1:49" s="126" customFormat="1" ht="156.75" customHeight="1">
      <c r="A54" s="113">
        <f>+A52+1</f>
        <v>45</v>
      </c>
      <c r="B54" s="114" t="s">
        <v>386</v>
      </c>
      <c r="C54" s="115"/>
      <c r="D54" s="116">
        <v>99</v>
      </c>
      <c r="E54" s="116" t="s">
        <v>126</v>
      </c>
      <c r="F54" s="272">
        <f>VLOOKUP(B54,'THCS (gui HĐ)'!$D$6:$Z$880,23,0)</f>
        <v>76500</v>
      </c>
      <c r="G54" s="272">
        <f t="shared" ref="G54:G85" si="22">F54*D54</f>
        <v>7573500</v>
      </c>
      <c r="H54" s="278" t="s">
        <v>387</v>
      </c>
      <c r="I54" s="15" t="s">
        <v>388</v>
      </c>
      <c r="J54" s="116" t="s">
        <v>46</v>
      </c>
      <c r="K54" s="116"/>
      <c r="L54" s="278"/>
      <c r="M54" s="13">
        <v>78000</v>
      </c>
      <c r="N54" s="13">
        <v>76500</v>
      </c>
      <c r="O54" s="13"/>
      <c r="P54" s="13">
        <v>78400</v>
      </c>
      <c r="Q54" s="13"/>
      <c r="R54" s="15" t="s">
        <v>389</v>
      </c>
      <c r="S54" s="13">
        <v>284795</v>
      </c>
      <c r="T54" s="13">
        <v>284795</v>
      </c>
      <c r="U54" s="13"/>
      <c r="V54" s="13">
        <v>276000</v>
      </c>
      <c r="W54" s="13"/>
      <c r="X54" s="15" t="s">
        <v>387</v>
      </c>
      <c r="Y54" s="13">
        <v>105000</v>
      </c>
      <c r="Z54" s="15" t="s">
        <v>390</v>
      </c>
      <c r="AA54" s="13">
        <v>108864</v>
      </c>
      <c r="AB54" s="15" t="s">
        <v>391</v>
      </c>
      <c r="AC54" s="13">
        <v>108000</v>
      </c>
      <c r="AD54" s="15" t="s">
        <v>387</v>
      </c>
      <c r="AE54" s="117" t="s">
        <v>392</v>
      </c>
      <c r="AF54" s="13">
        <v>108000</v>
      </c>
      <c r="AG54" s="13">
        <v>78300</v>
      </c>
      <c r="AH54" s="13">
        <v>220000</v>
      </c>
      <c r="AI54" s="13">
        <f t="shared" ref="AI54:AI85" si="23">MIN(AH54,AG54,AF54,AC54,AA54,Y54,V54,T54,S54,P54,N54,M54)</f>
        <v>76500</v>
      </c>
      <c r="AJ54" s="119" t="s">
        <v>215</v>
      </c>
      <c r="AK54" s="13">
        <f t="shared" ref="AK54:AK85" si="24">MIN(AI54,AN54)</f>
        <v>76500</v>
      </c>
      <c r="AL54" s="13">
        <f t="shared" ref="AL54:AL85" si="25">AK54*D54</f>
        <v>7573500</v>
      </c>
      <c r="AM54" s="13">
        <f t="shared" si="4"/>
        <v>0</v>
      </c>
      <c r="AN54" s="13">
        <f>VLOOKUP(B54,'HĐ 2022L6'!$D$9:$V$821,19,0)</f>
        <v>101000</v>
      </c>
      <c r="AO54" s="299">
        <f t="shared" si="10"/>
        <v>76500</v>
      </c>
      <c r="AP54" s="299">
        <f t="shared" si="11"/>
        <v>-1500</v>
      </c>
      <c r="AQ54" s="272">
        <v>75000</v>
      </c>
      <c r="AR54" s="311">
        <f t="shared" si="5"/>
        <v>-1500</v>
      </c>
      <c r="AS54" s="272">
        <f t="shared" si="6"/>
        <v>75000</v>
      </c>
      <c r="AT54" s="272">
        <f t="shared" si="7"/>
        <v>7425000</v>
      </c>
      <c r="AU54" s="312">
        <f t="shared" si="8"/>
        <v>-148500</v>
      </c>
      <c r="AV54" s="315"/>
      <c r="AW54" s="174">
        <v>75000</v>
      </c>
    </row>
    <row r="55" spans="1:49" s="126" customFormat="1" ht="127.5">
      <c r="A55" s="113">
        <f t="shared" ref="A55:A86" si="26">+A54+1</f>
        <v>46</v>
      </c>
      <c r="B55" s="114" t="s">
        <v>393</v>
      </c>
      <c r="C55" s="115"/>
      <c r="D55" s="116">
        <v>96</v>
      </c>
      <c r="E55" s="116" t="s">
        <v>126</v>
      </c>
      <c r="F55" s="272">
        <f>VLOOKUP(B55,'THCS (gui HĐ)'!$D$6:$Z$880,23,0)</f>
        <v>255000</v>
      </c>
      <c r="G55" s="272">
        <f t="shared" si="22"/>
        <v>24480000</v>
      </c>
      <c r="H55" s="278" t="s">
        <v>394</v>
      </c>
      <c r="I55" s="15" t="s">
        <v>395</v>
      </c>
      <c r="J55" s="116" t="s">
        <v>46</v>
      </c>
      <c r="K55" s="116"/>
      <c r="L55" s="278"/>
      <c r="M55" s="13">
        <v>260100</v>
      </c>
      <c r="N55" s="13">
        <v>255000</v>
      </c>
      <c r="O55" s="13"/>
      <c r="P55" s="13">
        <v>261600</v>
      </c>
      <c r="Q55" s="13"/>
      <c r="R55" s="15" t="s">
        <v>396</v>
      </c>
      <c r="S55" s="13">
        <v>854385</v>
      </c>
      <c r="T55" s="13">
        <v>854385</v>
      </c>
      <c r="U55" s="13"/>
      <c r="V55" s="13">
        <v>518000</v>
      </c>
      <c r="W55" s="13"/>
      <c r="X55" s="15" t="s">
        <v>394</v>
      </c>
      <c r="Y55" s="13">
        <v>314000</v>
      </c>
      <c r="Z55" s="15" t="s">
        <v>397</v>
      </c>
      <c r="AA55" s="13">
        <v>326592</v>
      </c>
      <c r="AB55" s="324" t="s">
        <v>398</v>
      </c>
      <c r="AC55" s="13">
        <v>324000</v>
      </c>
      <c r="AD55" s="324" t="s">
        <v>394</v>
      </c>
      <c r="AE55" s="117" t="s">
        <v>399</v>
      </c>
      <c r="AF55" s="13">
        <v>324000</v>
      </c>
      <c r="AG55" s="13">
        <v>261400</v>
      </c>
      <c r="AH55" s="13">
        <v>414000</v>
      </c>
      <c r="AI55" s="13">
        <f t="shared" si="23"/>
        <v>255000</v>
      </c>
      <c r="AJ55" s="119" t="s">
        <v>215</v>
      </c>
      <c r="AK55" s="13">
        <f t="shared" si="24"/>
        <v>255000</v>
      </c>
      <c r="AL55" s="13">
        <f t="shared" si="25"/>
        <v>24480000</v>
      </c>
      <c r="AM55" s="13">
        <f t="shared" si="4"/>
        <v>0</v>
      </c>
      <c r="AN55" s="13">
        <f>VLOOKUP(B55,'HĐ 2022L6'!$D$9:$V$821,19,0)</f>
        <v>305000</v>
      </c>
      <c r="AO55" s="299">
        <f t="shared" si="10"/>
        <v>255000</v>
      </c>
      <c r="AP55" s="299">
        <f t="shared" si="11"/>
        <v>-165000</v>
      </c>
      <c r="AQ55" s="272">
        <v>90000</v>
      </c>
      <c r="AR55" s="311">
        <f t="shared" si="5"/>
        <v>-165000</v>
      </c>
      <c r="AS55" s="272">
        <f t="shared" si="6"/>
        <v>90000</v>
      </c>
      <c r="AT55" s="272">
        <f t="shared" si="7"/>
        <v>8640000</v>
      </c>
      <c r="AU55" s="312">
        <f t="shared" si="8"/>
        <v>-15840000</v>
      </c>
      <c r="AV55" s="315"/>
      <c r="AW55" s="174">
        <v>90000</v>
      </c>
    </row>
    <row r="56" spans="1:49" s="126" customFormat="1" ht="127.5">
      <c r="A56" s="113">
        <f t="shared" si="26"/>
        <v>47</v>
      </c>
      <c r="B56" s="114" t="s">
        <v>400</v>
      </c>
      <c r="C56" s="115"/>
      <c r="D56" s="116">
        <v>95</v>
      </c>
      <c r="E56" s="116" t="s">
        <v>229</v>
      </c>
      <c r="F56" s="272">
        <f>VLOOKUP(B56,'THCS (gui HĐ)'!$D$6:$Z$880,23,0)</f>
        <v>43500</v>
      </c>
      <c r="G56" s="272">
        <f t="shared" si="22"/>
        <v>4132500</v>
      </c>
      <c r="H56" s="278" t="s">
        <v>401</v>
      </c>
      <c r="I56" s="15" t="s">
        <v>402</v>
      </c>
      <c r="J56" s="116" t="s">
        <v>46</v>
      </c>
      <c r="K56" s="116"/>
      <c r="L56" s="278"/>
      <c r="M56" s="13">
        <v>44300</v>
      </c>
      <c r="N56" s="13">
        <v>43500</v>
      </c>
      <c r="O56" s="13"/>
      <c r="P56" s="13">
        <v>44500</v>
      </c>
      <c r="Q56" s="13"/>
      <c r="R56" s="15" t="s">
        <v>403</v>
      </c>
      <c r="S56" s="13">
        <v>142397.5</v>
      </c>
      <c r="T56" s="13">
        <v>142397.5</v>
      </c>
      <c r="U56" s="13"/>
      <c r="V56" s="13">
        <v>138000</v>
      </c>
      <c r="W56" s="13"/>
      <c r="X56" s="15" t="s">
        <v>401</v>
      </c>
      <c r="Y56" s="13">
        <v>52000</v>
      </c>
      <c r="Z56" s="15" t="s">
        <v>404</v>
      </c>
      <c r="AA56" s="13">
        <v>54432</v>
      </c>
      <c r="AB56" s="324" t="s">
        <v>401</v>
      </c>
      <c r="AC56" s="13">
        <v>54000</v>
      </c>
      <c r="AD56" s="324" t="s">
        <v>401</v>
      </c>
      <c r="AE56" s="117" t="s">
        <v>405</v>
      </c>
      <c r="AF56" s="13">
        <v>54000</v>
      </c>
      <c r="AG56" s="13">
        <v>44500</v>
      </c>
      <c r="AH56" s="13">
        <v>110000</v>
      </c>
      <c r="AI56" s="13">
        <f t="shared" si="23"/>
        <v>43500</v>
      </c>
      <c r="AJ56" s="119" t="s">
        <v>215</v>
      </c>
      <c r="AK56" s="13">
        <f t="shared" si="24"/>
        <v>43500</v>
      </c>
      <c r="AL56" s="13">
        <f t="shared" si="25"/>
        <v>4132500</v>
      </c>
      <c r="AM56" s="13">
        <f t="shared" si="4"/>
        <v>0</v>
      </c>
      <c r="AN56" s="13">
        <f>VLOOKUP(B56,'HĐ 2022L6'!$D$9:$V$821,19,0)</f>
        <v>53000</v>
      </c>
      <c r="AO56" s="299">
        <f t="shared" si="10"/>
        <v>43500</v>
      </c>
      <c r="AP56" s="299">
        <f t="shared" si="11"/>
        <v>-11500</v>
      </c>
      <c r="AQ56" s="272">
        <v>32000</v>
      </c>
      <c r="AR56" s="311">
        <f t="shared" si="5"/>
        <v>-11500</v>
      </c>
      <c r="AS56" s="272">
        <f t="shared" si="6"/>
        <v>32000</v>
      </c>
      <c r="AT56" s="272">
        <f t="shared" si="7"/>
        <v>3040000</v>
      </c>
      <c r="AU56" s="312">
        <f t="shared" si="8"/>
        <v>-1092500</v>
      </c>
      <c r="AV56" s="315"/>
      <c r="AW56" s="174">
        <v>32000</v>
      </c>
    </row>
    <row r="57" spans="1:49" s="126" customFormat="1" ht="102">
      <c r="A57" s="113">
        <f t="shared" si="26"/>
        <v>48</v>
      </c>
      <c r="B57" s="114" t="s">
        <v>406</v>
      </c>
      <c r="C57" s="115"/>
      <c r="D57" s="116">
        <v>99</v>
      </c>
      <c r="E57" s="116" t="s">
        <v>229</v>
      </c>
      <c r="F57" s="272">
        <f>VLOOKUP(B57,'THCS (gui HĐ)'!$D$6:$Z$880,23,0)</f>
        <v>43500</v>
      </c>
      <c r="G57" s="272">
        <f t="shared" si="22"/>
        <v>4306500</v>
      </c>
      <c r="H57" s="278" t="s">
        <v>407</v>
      </c>
      <c r="I57" s="15" t="s">
        <v>408</v>
      </c>
      <c r="J57" s="116" t="s">
        <v>46</v>
      </c>
      <c r="K57" s="116"/>
      <c r="L57" s="278"/>
      <c r="M57" s="13">
        <v>44300</v>
      </c>
      <c r="N57" s="13">
        <v>43500</v>
      </c>
      <c r="O57" s="13"/>
      <c r="P57" s="13">
        <v>44500</v>
      </c>
      <c r="Q57" s="13"/>
      <c r="R57" s="15" t="s">
        <v>409</v>
      </c>
      <c r="S57" s="13">
        <v>142397.5</v>
      </c>
      <c r="T57" s="13">
        <v>142397.5</v>
      </c>
      <c r="U57" s="13"/>
      <c r="V57" s="13">
        <v>138000</v>
      </c>
      <c r="W57" s="13"/>
      <c r="X57" s="15" t="s">
        <v>407</v>
      </c>
      <c r="Y57" s="13">
        <v>52000</v>
      </c>
      <c r="Z57" s="15" t="s">
        <v>410</v>
      </c>
      <c r="AA57" s="13">
        <v>54432</v>
      </c>
      <c r="AB57" s="324" t="s">
        <v>407</v>
      </c>
      <c r="AC57" s="13">
        <v>54000</v>
      </c>
      <c r="AD57" s="324" t="s">
        <v>407</v>
      </c>
      <c r="AE57" s="117" t="s">
        <v>411</v>
      </c>
      <c r="AF57" s="13">
        <v>54000</v>
      </c>
      <c r="AG57" s="13">
        <v>44400</v>
      </c>
      <c r="AH57" s="13">
        <v>110000</v>
      </c>
      <c r="AI57" s="13">
        <f t="shared" si="23"/>
        <v>43500</v>
      </c>
      <c r="AJ57" s="119" t="s">
        <v>215</v>
      </c>
      <c r="AK57" s="13">
        <f t="shared" si="24"/>
        <v>43500</v>
      </c>
      <c r="AL57" s="13">
        <f t="shared" si="25"/>
        <v>4306500</v>
      </c>
      <c r="AM57" s="13">
        <f t="shared" si="4"/>
        <v>0</v>
      </c>
      <c r="AN57" s="13"/>
      <c r="AO57" s="299">
        <f t="shared" si="10"/>
        <v>43500</v>
      </c>
      <c r="AP57" s="299">
        <f t="shared" si="11"/>
        <v>-4500</v>
      </c>
      <c r="AQ57" s="272">
        <v>39000</v>
      </c>
      <c r="AR57" s="311">
        <f t="shared" si="5"/>
        <v>-4500</v>
      </c>
      <c r="AS57" s="272">
        <f t="shared" si="6"/>
        <v>39000</v>
      </c>
      <c r="AT57" s="272">
        <f t="shared" si="7"/>
        <v>3861000</v>
      </c>
      <c r="AU57" s="312">
        <f t="shared" si="8"/>
        <v>-445500</v>
      </c>
      <c r="AV57" s="315"/>
      <c r="AW57" s="126">
        <v>39000</v>
      </c>
    </row>
    <row r="58" spans="1:49" s="126" customFormat="1" ht="201.75" customHeight="1">
      <c r="A58" s="113">
        <f t="shared" si="26"/>
        <v>49</v>
      </c>
      <c r="B58" s="114" t="s">
        <v>412</v>
      </c>
      <c r="C58" s="115"/>
      <c r="D58" s="116">
        <v>109</v>
      </c>
      <c r="E58" s="116" t="s">
        <v>229</v>
      </c>
      <c r="F58" s="272">
        <f>VLOOKUP(B58,'THCS (gui HĐ)'!$D$6:$Z$880,23,0)</f>
        <v>43500</v>
      </c>
      <c r="G58" s="272">
        <f t="shared" si="22"/>
        <v>4741500</v>
      </c>
      <c r="H58" s="278" t="s">
        <v>413</v>
      </c>
      <c r="I58" s="15" t="s">
        <v>414</v>
      </c>
      <c r="J58" s="116" t="s">
        <v>46</v>
      </c>
      <c r="K58" s="116"/>
      <c r="L58" s="278"/>
      <c r="M58" s="13">
        <v>44300</v>
      </c>
      <c r="N58" s="13">
        <v>43500</v>
      </c>
      <c r="O58" s="13"/>
      <c r="P58" s="13">
        <v>44500</v>
      </c>
      <c r="Q58" s="13"/>
      <c r="R58" s="15" t="s">
        <v>415</v>
      </c>
      <c r="S58" s="13">
        <v>142397.5</v>
      </c>
      <c r="T58" s="13">
        <v>142397.5</v>
      </c>
      <c r="U58" s="13"/>
      <c r="V58" s="13">
        <v>138000</v>
      </c>
      <c r="W58" s="13"/>
      <c r="X58" s="15" t="s">
        <v>413</v>
      </c>
      <c r="Y58" s="13">
        <v>52000</v>
      </c>
      <c r="Z58" s="15" t="s">
        <v>416</v>
      </c>
      <c r="AA58" s="13">
        <v>58320</v>
      </c>
      <c r="AB58" s="15" t="s">
        <v>413</v>
      </c>
      <c r="AC58" s="13">
        <v>54000</v>
      </c>
      <c r="AD58" s="15" t="s">
        <v>413</v>
      </c>
      <c r="AE58" s="117" t="s">
        <v>417</v>
      </c>
      <c r="AF58" s="13">
        <v>54000</v>
      </c>
      <c r="AG58" s="13">
        <v>44500</v>
      </c>
      <c r="AH58" s="13">
        <v>110000</v>
      </c>
      <c r="AI58" s="13">
        <f t="shared" si="23"/>
        <v>43500</v>
      </c>
      <c r="AJ58" s="119" t="s">
        <v>215</v>
      </c>
      <c r="AK58" s="13">
        <f t="shared" si="24"/>
        <v>43500</v>
      </c>
      <c r="AL58" s="13">
        <f t="shared" si="25"/>
        <v>4741500</v>
      </c>
      <c r="AM58" s="13">
        <f t="shared" si="4"/>
        <v>0</v>
      </c>
      <c r="AN58" s="13"/>
      <c r="AO58" s="299">
        <f t="shared" si="10"/>
        <v>43500</v>
      </c>
      <c r="AP58" s="299">
        <f t="shared" si="11"/>
        <v>-16200</v>
      </c>
      <c r="AQ58" s="272">
        <v>27300</v>
      </c>
      <c r="AR58" s="311">
        <f t="shared" si="5"/>
        <v>-16200</v>
      </c>
      <c r="AS58" s="272">
        <f t="shared" si="6"/>
        <v>27300</v>
      </c>
      <c r="AT58" s="272">
        <f t="shared" si="7"/>
        <v>2975700</v>
      </c>
      <c r="AU58" s="312">
        <f t="shared" si="8"/>
        <v>-1765800</v>
      </c>
      <c r="AV58" s="315"/>
      <c r="AW58" s="126">
        <v>27300</v>
      </c>
    </row>
    <row r="59" spans="1:49" s="126" customFormat="1" ht="114.75">
      <c r="A59" s="113">
        <f t="shared" si="26"/>
        <v>50</v>
      </c>
      <c r="B59" s="114" t="s">
        <v>418</v>
      </c>
      <c r="C59" s="115"/>
      <c r="D59" s="116">
        <v>108</v>
      </c>
      <c r="E59" s="116" t="s">
        <v>229</v>
      </c>
      <c r="F59" s="272">
        <f>VLOOKUP(B59,'THCS (gui HĐ)'!$D$6:$Z$880,23,0)</f>
        <v>43500</v>
      </c>
      <c r="G59" s="272">
        <f t="shared" si="22"/>
        <v>4698000</v>
      </c>
      <c r="H59" s="278" t="s">
        <v>419</v>
      </c>
      <c r="I59" s="15" t="s">
        <v>420</v>
      </c>
      <c r="J59" s="116" t="s">
        <v>46</v>
      </c>
      <c r="K59" s="116"/>
      <c r="L59" s="278"/>
      <c r="M59" s="13">
        <v>44300</v>
      </c>
      <c r="N59" s="13">
        <v>43500</v>
      </c>
      <c r="O59" s="13"/>
      <c r="P59" s="13">
        <v>44500</v>
      </c>
      <c r="Q59" s="13"/>
      <c r="R59" s="15" t="s">
        <v>421</v>
      </c>
      <c r="S59" s="13">
        <v>142397.5</v>
      </c>
      <c r="T59" s="13">
        <v>142397.5</v>
      </c>
      <c r="U59" s="13"/>
      <c r="V59" s="13">
        <v>138000</v>
      </c>
      <c r="W59" s="13"/>
      <c r="X59" s="15" t="s">
        <v>419</v>
      </c>
      <c r="Y59" s="13">
        <v>52000</v>
      </c>
      <c r="Z59" s="15" t="s">
        <v>422</v>
      </c>
      <c r="AA59" s="13">
        <v>58320</v>
      </c>
      <c r="AB59" s="324" t="s">
        <v>423</v>
      </c>
      <c r="AC59" s="13">
        <v>54000</v>
      </c>
      <c r="AD59" s="324" t="s">
        <v>419</v>
      </c>
      <c r="AE59" s="117" t="s">
        <v>424</v>
      </c>
      <c r="AF59" s="13">
        <v>54000</v>
      </c>
      <c r="AG59" s="13">
        <v>44500</v>
      </c>
      <c r="AH59" s="13">
        <v>110000</v>
      </c>
      <c r="AI59" s="13">
        <f t="shared" si="23"/>
        <v>43500</v>
      </c>
      <c r="AJ59" s="119" t="s">
        <v>215</v>
      </c>
      <c r="AK59" s="13">
        <f t="shared" si="24"/>
        <v>43500</v>
      </c>
      <c r="AL59" s="13">
        <f t="shared" si="25"/>
        <v>4698000</v>
      </c>
      <c r="AM59" s="13">
        <f t="shared" si="4"/>
        <v>0</v>
      </c>
      <c r="AN59" s="13"/>
      <c r="AO59" s="299">
        <f t="shared" si="10"/>
        <v>43500</v>
      </c>
      <c r="AP59" s="299">
        <f t="shared" si="11"/>
        <v>-16200</v>
      </c>
      <c r="AQ59" s="272">
        <v>27300</v>
      </c>
      <c r="AR59" s="311">
        <f t="shared" si="5"/>
        <v>-16200</v>
      </c>
      <c r="AS59" s="272">
        <f t="shared" si="6"/>
        <v>27300</v>
      </c>
      <c r="AT59" s="272">
        <f t="shared" si="7"/>
        <v>2948400</v>
      </c>
      <c r="AU59" s="312">
        <f t="shared" si="8"/>
        <v>-1749600</v>
      </c>
      <c r="AV59" s="315"/>
      <c r="AW59" s="126">
        <v>27300</v>
      </c>
    </row>
    <row r="60" spans="1:49" s="126" customFormat="1" ht="127.5">
      <c r="A60" s="113">
        <f t="shared" si="26"/>
        <v>51</v>
      </c>
      <c r="B60" s="114" t="s">
        <v>425</v>
      </c>
      <c r="C60" s="115"/>
      <c r="D60" s="116">
        <v>104</v>
      </c>
      <c r="E60" s="116" t="s">
        <v>229</v>
      </c>
      <c r="F60" s="272">
        <f>VLOOKUP(B60,'THCS (gui HĐ)'!$D$6:$Z$880,23,0)</f>
        <v>43500</v>
      </c>
      <c r="G60" s="272">
        <f t="shared" si="22"/>
        <v>4524000</v>
      </c>
      <c r="H60" s="127" t="s">
        <v>426</v>
      </c>
      <c r="I60" s="15" t="s">
        <v>427</v>
      </c>
      <c r="J60" s="116" t="s">
        <v>46</v>
      </c>
      <c r="K60" s="116"/>
      <c r="L60" s="278" t="s">
        <v>428</v>
      </c>
      <c r="M60" s="13">
        <v>44300</v>
      </c>
      <c r="N60" s="13">
        <v>43500</v>
      </c>
      <c r="O60" s="13"/>
      <c r="P60" s="13">
        <v>44500</v>
      </c>
      <c r="Q60" s="13"/>
      <c r="R60" s="15" t="s">
        <v>429</v>
      </c>
      <c r="S60" s="13">
        <v>158362.5</v>
      </c>
      <c r="T60" s="13">
        <v>158362.5</v>
      </c>
      <c r="U60" s="13"/>
      <c r="V60" s="13">
        <v>150000</v>
      </c>
      <c r="W60" s="13"/>
      <c r="X60" s="15" t="s">
        <v>430</v>
      </c>
      <c r="Y60" s="13">
        <v>58000</v>
      </c>
      <c r="Z60" s="15" t="s">
        <v>431</v>
      </c>
      <c r="AA60" s="13">
        <v>58320</v>
      </c>
      <c r="AB60" s="324" t="s">
        <v>432</v>
      </c>
      <c r="AC60" s="13">
        <v>54000</v>
      </c>
      <c r="AD60" s="324" t="s">
        <v>430</v>
      </c>
      <c r="AE60" s="118" t="s">
        <v>433</v>
      </c>
      <c r="AF60" s="13">
        <v>54000</v>
      </c>
      <c r="AG60" s="13">
        <v>44500</v>
      </c>
      <c r="AH60" s="13">
        <v>120000</v>
      </c>
      <c r="AI60" s="13">
        <f t="shared" si="23"/>
        <v>43500</v>
      </c>
      <c r="AJ60" s="119" t="s">
        <v>215</v>
      </c>
      <c r="AK60" s="13">
        <f t="shared" si="24"/>
        <v>43500</v>
      </c>
      <c r="AL60" s="13">
        <f t="shared" si="25"/>
        <v>4524000</v>
      </c>
      <c r="AM60" s="13">
        <f t="shared" si="4"/>
        <v>0</v>
      </c>
      <c r="AN60" s="13"/>
      <c r="AO60" s="299">
        <f t="shared" si="10"/>
        <v>43500</v>
      </c>
      <c r="AP60" s="299">
        <f t="shared" si="11"/>
        <v>-43500</v>
      </c>
      <c r="AQ60" s="272"/>
      <c r="AR60" s="311">
        <f t="shared" si="5"/>
        <v>-43500</v>
      </c>
      <c r="AS60" s="272">
        <f t="shared" si="6"/>
        <v>43500</v>
      </c>
      <c r="AT60" s="272">
        <f t="shared" si="7"/>
        <v>4524000</v>
      </c>
      <c r="AU60" s="272">
        <f t="shared" si="8"/>
        <v>0</v>
      </c>
      <c r="AV60" s="272"/>
      <c r="AW60" s="126">
        <v>0</v>
      </c>
    </row>
    <row r="61" spans="1:49" s="126" customFormat="1" ht="114.75">
      <c r="A61" s="113">
        <f t="shared" si="26"/>
        <v>52</v>
      </c>
      <c r="B61" s="114" t="s">
        <v>434</v>
      </c>
      <c r="C61" s="115"/>
      <c r="D61" s="116">
        <v>97</v>
      </c>
      <c r="E61" s="116" t="s">
        <v>229</v>
      </c>
      <c r="F61" s="272">
        <f>VLOOKUP(B61,'THCS (gui HĐ)'!$D$6:$Z$880,23,0)</f>
        <v>43500</v>
      </c>
      <c r="G61" s="272">
        <f t="shared" si="22"/>
        <v>4219500</v>
      </c>
      <c r="H61" s="278" t="s">
        <v>435</v>
      </c>
      <c r="I61" s="15" t="s">
        <v>436</v>
      </c>
      <c r="J61" s="116" t="s">
        <v>46</v>
      </c>
      <c r="K61" s="116"/>
      <c r="L61" s="278"/>
      <c r="M61" s="13">
        <v>44300</v>
      </c>
      <c r="N61" s="13">
        <v>43500</v>
      </c>
      <c r="O61" s="13"/>
      <c r="P61" s="13">
        <v>44500</v>
      </c>
      <c r="Q61" s="13"/>
      <c r="R61" s="15" t="s">
        <v>437</v>
      </c>
      <c r="S61" s="13">
        <v>158362.5</v>
      </c>
      <c r="T61" s="13">
        <v>158362.5</v>
      </c>
      <c r="U61" s="13"/>
      <c r="V61" s="13">
        <v>150000</v>
      </c>
      <c r="W61" s="13"/>
      <c r="X61" s="15" t="s">
        <v>435</v>
      </c>
      <c r="Y61" s="13">
        <v>58000</v>
      </c>
      <c r="Z61" s="15" t="s">
        <v>438</v>
      </c>
      <c r="AA61" s="13">
        <v>58320</v>
      </c>
      <c r="AB61" s="324" t="s">
        <v>439</v>
      </c>
      <c r="AC61" s="13">
        <v>54000</v>
      </c>
      <c r="AD61" s="324" t="s">
        <v>435</v>
      </c>
      <c r="AE61" s="117" t="s">
        <v>440</v>
      </c>
      <c r="AF61" s="13">
        <v>54000</v>
      </c>
      <c r="AG61" s="13">
        <v>44500</v>
      </c>
      <c r="AH61" s="13">
        <v>120000</v>
      </c>
      <c r="AI61" s="13">
        <f t="shared" si="23"/>
        <v>43500</v>
      </c>
      <c r="AJ61" s="119" t="s">
        <v>215</v>
      </c>
      <c r="AK61" s="13">
        <f t="shared" si="24"/>
        <v>43500</v>
      </c>
      <c r="AL61" s="13">
        <f t="shared" si="25"/>
        <v>4219500</v>
      </c>
      <c r="AM61" s="13">
        <f t="shared" si="4"/>
        <v>0</v>
      </c>
      <c r="AN61" s="13"/>
      <c r="AO61" s="299">
        <f t="shared" si="10"/>
        <v>43500</v>
      </c>
      <c r="AP61" s="299">
        <f t="shared" si="11"/>
        <v>-43500</v>
      </c>
      <c r="AQ61" s="272"/>
      <c r="AR61" s="311">
        <f t="shared" si="5"/>
        <v>-43500</v>
      </c>
      <c r="AS61" s="272">
        <f t="shared" si="6"/>
        <v>43500</v>
      </c>
      <c r="AT61" s="272">
        <f t="shared" si="7"/>
        <v>4219500</v>
      </c>
      <c r="AU61" s="272">
        <f t="shared" si="8"/>
        <v>0</v>
      </c>
      <c r="AV61" s="272"/>
      <c r="AW61" s="126">
        <v>0</v>
      </c>
    </row>
    <row r="62" spans="1:49" s="126" customFormat="1" ht="114.75">
      <c r="A62" s="113">
        <f t="shared" si="26"/>
        <v>53</v>
      </c>
      <c r="B62" s="114" t="s">
        <v>441</v>
      </c>
      <c r="C62" s="115"/>
      <c r="D62" s="116">
        <v>105</v>
      </c>
      <c r="E62" s="116" t="s">
        <v>229</v>
      </c>
      <c r="F62" s="272">
        <f>VLOOKUP(B62,'THCS (gui HĐ)'!$D$6:$Z$880,23,0)</f>
        <v>43500</v>
      </c>
      <c r="G62" s="272">
        <f t="shared" si="22"/>
        <v>4567500</v>
      </c>
      <c r="H62" s="278" t="s">
        <v>442</v>
      </c>
      <c r="I62" s="15" t="s">
        <v>443</v>
      </c>
      <c r="J62" s="116" t="s">
        <v>46</v>
      </c>
      <c r="K62" s="116"/>
      <c r="L62" s="278"/>
      <c r="M62" s="13">
        <v>44300</v>
      </c>
      <c r="N62" s="13">
        <v>43500</v>
      </c>
      <c r="O62" s="13"/>
      <c r="P62" s="13">
        <v>44500</v>
      </c>
      <c r="Q62" s="13"/>
      <c r="R62" s="15" t="s">
        <v>444</v>
      </c>
      <c r="S62" s="13">
        <v>158362.5</v>
      </c>
      <c r="T62" s="13">
        <v>158362.5</v>
      </c>
      <c r="U62" s="13"/>
      <c r="V62" s="13">
        <v>150000</v>
      </c>
      <c r="W62" s="13"/>
      <c r="X62" s="15" t="s">
        <v>442</v>
      </c>
      <c r="Y62" s="13">
        <v>58000</v>
      </c>
      <c r="Z62" s="15" t="s">
        <v>445</v>
      </c>
      <c r="AA62" s="13">
        <v>58320</v>
      </c>
      <c r="AB62" s="324" t="s">
        <v>446</v>
      </c>
      <c r="AC62" s="13">
        <v>54000</v>
      </c>
      <c r="AD62" s="324" t="s">
        <v>442</v>
      </c>
      <c r="AE62" s="117" t="s">
        <v>447</v>
      </c>
      <c r="AF62" s="13">
        <v>54000</v>
      </c>
      <c r="AG62" s="13">
        <v>44500</v>
      </c>
      <c r="AH62" s="13">
        <v>120000</v>
      </c>
      <c r="AI62" s="13">
        <f t="shared" si="23"/>
        <v>43500</v>
      </c>
      <c r="AJ62" s="119" t="s">
        <v>215</v>
      </c>
      <c r="AK62" s="13">
        <f t="shared" si="24"/>
        <v>43500</v>
      </c>
      <c r="AL62" s="13">
        <f t="shared" si="25"/>
        <v>4567500</v>
      </c>
      <c r="AM62" s="13">
        <f t="shared" si="4"/>
        <v>0</v>
      </c>
      <c r="AN62" s="13"/>
      <c r="AO62" s="299">
        <f t="shared" si="10"/>
        <v>43500</v>
      </c>
      <c r="AP62" s="299">
        <f t="shared" si="11"/>
        <v>-43500</v>
      </c>
      <c r="AQ62" s="272"/>
      <c r="AR62" s="311">
        <f t="shared" si="5"/>
        <v>-43500</v>
      </c>
      <c r="AS62" s="272">
        <f t="shared" si="6"/>
        <v>43500</v>
      </c>
      <c r="AT62" s="272">
        <f t="shared" si="7"/>
        <v>4567500</v>
      </c>
      <c r="AU62" s="272">
        <f t="shared" si="8"/>
        <v>0</v>
      </c>
      <c r="AV62" s="272"/>
      <c r="AW62" s="126">
        <v>0</v>
      </c>
    </row>
    <row r="63" spans="1:49" s="126" customFormat="1" ht="113.25" customHeight="1">
      <c r="A63" s="113">
        <f t="shared" si="26"/>
        <v>54</v>
      </c>
      <c r="B63" s="114" t="s">
        <v>448</v>
      </c>
      <c r="C63" s="115"/>
      <c r="D63" s="116">
        <v>103</v>
      </c>
      <c r="E63" s="116" t="s">
        <v>229</v>
      </c>
      <c r="F63" s="272">
        <f>VLOOKUP(B63,'THCS (gui HĐ)'!$D$6:$Z$880,23,0)</f>
        <v>43500</v>
      </c>
      <c r="G63" s="272">
        <f t="shared" si="22"/>
        <v>4480500</v>
      </c>
      <c r="H63" s="278" t="s">
        <v>449</v>
      </c>
      <c r="I63" s="15" t="s">
        <v>450</v>
      </c>
      <c r="J63" s="116" t="s">
        <v>46</v>
      </c>
      <c r="K63" s="116"/>
      <c r="L63" s="278"/>
      <c r="M63" s="13">
        <v>44300</v>
      </c>
      <c r="N63" s="13">
        <v>43500</v>
      </c>
      <c r="O63" s="13"/>
      <c r="P63" s="13">
        <v>44500</v>
      </c>
      <c r="Q63" s="13"/>
      <c r="R63" s="15" t="s">
        <v>451</v>
      </c>
      <c r="S63" s="13">
        <v>158362.5</v>
      </c>
      <c r="T63" s="13">
        <v>158362.5</v>
      </c>
      <c r="U63" s="13"/>
      <c r="V63" s="13">
        <v>150000</v>
      </c>
      <c r="W63" s="13"/>
      <c r="X63" s="15" t="s">
        <v>449</v>
      </c>
      <c r="Y63" s="13">
        <v>58000</v>
      </c>
      <c r="Z63" s="15" t="s">
        <v>452</v>
      </c>
      <c r="AA63" s="13">
        <v>58320</v>
      </c>
      <c r="AB63" s="324" t="s">
        <v>453</v>
      </c>
      <c r="AC63" s="13">
        <v>54000</v>
      </c>
      <c r="AD63" s="324" t="s">
        <v>449</v>
      </c>
      <c r="AE63" s="117" t="s">
        <v>454</v>
      </c>
      <c r="AF63" s="13">
        <v>54000</v>
      </c>
      <c r="AG63" s="13">
        <v>44500</v>
      </c>
      <c r="AH63" s="13">
        <v>120000</v>
      </c>
      <c r="AI63" s="13">
        <f t="shared" si="23"/>
        <v>43500</v>
      </c>
      <c r="AJ63" s="119" t="s">
        <v>215</v>
      </c>
      <c r="AK63" s="13">
        <f t="shared" si="24"/>
        <v>43500</v>
      </c>
      <c r="AL63" s="13">
        <f t="shared" si="25"/>
        <v>4480500</v>
      </c>
      <c r="AM63" s="13">
        <f t="shared" si="4"/>
        <v>0</v>
      </c>
      <c r="AN63" s="13"/>
      <c r="AO63" s="299">
        <f t="shared" si="10"/>
        <v>43500</v>
      </c>
      <c r="AP63" s="299">
        <f t="shared" si="11"/>
        <v>-43500</v>
      </c>
      <c r="AQ63" s="272"/>
      <c r="AR63" s="311">
        <f t="shared" si="5"/>
        <v>-43500</v>
      </c>
      <c r="AS63" s="272">
        <f t="shared" si="6"/>
        <v>43500</v>
      </c>
      <c r="AT63" s="272">
        <f t="shared" si="7"/>
        <v>4480500</v>
      </c>
      <c r="AU63" s="272">
        <f t="shared" si="8"/>
        <v>0</v>
      </c>
      <c r="AV63" s="272"/>
      <c r="AW63" s="126">
        <v>0</v>
      </c>
    </row>
    <row r="64" spans="1:49" s="126" customFormat="1" ht="113.25" customHeight="1">
      <c r="A64" s="113">
        <f t="shared" si="26"/>
        <v>55</v>
      </c>
      <c r="B64" s="114" t="s">
        <v>455</v>
      </c>
      <c r="C64" s="115"/>
      <c r="D64" s="116">
        <v>102</v>
      </c>
      <c r="E64" s="116" t="s">
        <v>229</v>
      </c>
      <c r="F64" s="272">
        <f>VLOOKUP(B64,'THCS (gui HĐ)'!$D$6:$Z$880,23,0)</f>
        <v>43500</v>
      </c>
      <c r="G64" s="272">
        <f t="shared" si="22"/>
        <v>4437000</v>
      </c>
      <c r="H64" s="278" t="s">
        <v>456</v>
      </c>
      <c r="I64" s="15" t="s">
        <v>457</v>
      </c>
      <c r="J64" s="116" t="s">
        <v>46</v>
      </c>
      <c r="K64" s="116"/>
      <c r="L64" s="278"/>
      <c r="M64" s="13">
        <v>44300</v>
      </c>
      <c r="N64" s="13">
        <v>43500</v>
      </c>
      <c r="O64" s="13"/>
      <c r="P64" s="13">
        <v>44500</v>
      </c>
      <c r="Q64" s="13"/>
      <c r="R64" s="15" t="s">
        <v>458</v>
      </c>
      <c r="S64" s="13">
        <v>158362.5</v>
      </c>
      <c r="T64" s="13">
        <v>158362.5</v>
      </c>
      <c r="U64" s="13"/>
      <c r="V64" s="13">
        <v>150000</v>
      </c>
      <c r="W64" s="13"/>
      <c r="X64" s="324" t="s">
        <v>456</v>
      </c>
      <c r="Y64" s="13">
        <v>58000</v>
      </c>
      <c r="Z64" s="15" t="s">
        <v>459</v>
      </c>
      <c r="AA64" s="13">
        <v>58320</v>
      </c>
      <c r="AB64" s="324" t="s">
        <v>460</v>
      </c>
      <c r="AC64" s="13">
        <v>54000</v>
      </c>
      <c r="AD64" s="324" t="s">
        <v>456</v>
      </c>
      <c r="AE64" s="117" t="s">
        <v>461</v>
      </c>
      <c r="AF64" s="13">
        <v>54000</v>
      </c>
      <c r="AG64" s="13">
        <v>44500</v>
      </c>
      <c r="AH64" s="13">
        <v>120000</v>
      </c>
      <c r="AI64" s="13">
        <f t="shared" si="23"/>
        <v>43500</v>
      </c>
      <c r="AJ64" s="119" t="s">
        <v>215</v>
      </c>
      <c r="AK64" s="13">
        <f t="shared" si="24"/>
        <v>43500</v>
      </c>
      <c r="AL64" s="13">
        <f t="shared" si="25"/>
        <v>4437000</v>
      </c>
      <c r="AM64" s="13">
        <f t="shared" si="4"/>
        <v>0</v>
      </c>
      <c r="AN64" s="13"/>
      <c r="AO64" s="299">
        <f t="shared" si="10"/>
        <v>43500</v>
      </c>
      <c r="AP64" s="299">
        <f t="shared" si="11"/>
        <v>-43500</v>
      </c>
      <c r="AQ64" s="272"/>
      <c r="AR64" s="311">
        <f t="shared" si="5"/>
        <v>-43500</v>
      </c>
      <c r="AS64" s="272">
        <f t="shared" si="6"/>
        <v>43500</v>
      </c>
      <c r="AT64" s="272">
        <f t="shared" si="7"/>
        <v>4437000</v>
      </c>
      <c r="AU64" s="272">
        <f t="shared" si="8"/>
        <v>0</v>
      </c>
      <c r="AV64" s="272"/>
      <c r="AW64" s="126">
        <v>0</v>
      </c>
    </row>
    <row r="65" spans="1:49" s="126" customFormat="1" ht="113.25" customHeight="1">
      <c r="A65" s="113">
        <f t="shared" si="26"/>
        <v>56</v>
      </c>
      <c r="B65" s="114" t="s">
        <v>462</v>
      </c>
      <c r="C65" s="115"/>
      <c r="D65" s="116">
        <v>102</v>
      </c>
      <c r="E65" s="116" t="s">
        <v>229</v>
      </c>
      <c r="F65" s="272">
        <f>VLOOKUP(B65,'THCS (gui HĐ)'!$D$6:$Z$880,23,0)</f>
        <v>43500</v>
      </c>
      <c r="G65" s="272">
        <f t="shared" si="22"/>
        <v>4437000</v>
      </c>
      <c r="H65" s="278" t="s">
        <v>463</v>
      </c>
      <c r="I65" s="15" t="s">
        <v>464</v>
      </c>
      <c r="J65" s="116" t="s">
        <v>46</v>
      </c>
      <c r="K65" s="116"/>
      <c r="L65" s="278"/>
      <c r="M65" s="13">
        <v>44300</v>
      </c>
      <c r="N65" s="13">
        <v>43500</v>
      </c>
      <c r="O65" s="13"/>
      <c r="P65" s="13">
        <v>44500</v>
      </c>
      <c r="Q65" s="13"/>
      <c r="R65" s="15" t="s">
        <v>465</v>
      </c>
      <c r="S65" s="13">
        <v>158362.5</v>
      </c>
      <c r="T65" s="13">
        <v>158362.5</v>
      </c>
      <c r="U65" s="13"/>
      <c r="V65" s="13">
        <v>150000</v>
      </c>
      <c r="W65" s="13"/>
      <c r="X65" s="324" t="s">
        <v>463</v>
      </c>
      <c r="Y65" s="13">
        <v>58000</v>
      </c>
      <c r="Z65" s="15" t="s">
        <v>466</v>
      </c>
      <c r="AA65" s="13">
        <v>58320</v>
      </c>
      <c r="AB65" s="324" t="s">
        <v>463</v>
      </c>
      <c r="AC65" s="13">
        <v>54000</v>
      </c>
      <c r="AD65" s="324" t="s">
        <v>463</v>
      </c>
      <c r="AE65" s="117" t="s">
        <v>467</v>
      </c>
      <c r="AF65" s="13">
        <v>54000</v>
      </c>
      <c r="AG65" s="13">
        <v>44500</v>
      </c>
      <c r="AH65" s="13">
        <v>120000</v>
      </c>
      <c r="AI65" s="13">
        <f t="shared" si="23"/>
        <v>43500</v>
      </c>
      <c r="AJ65" s="119" t="s">
        <v>215</v>
      </c>
      <c r="AK65" s="13">
        <f t="shared" si="24"/>
        <v>43500</v>
      </c>
      <c r="AL65" s="13">
        <f t="shared" si="25"/>
        <v>4437000</v>
      </c>
      <c r="AM65" s="13">
        <f t="shared" si="4"/>
        <v>0</v>
      </c>
      <c r="AN65" s="13"/>
      <c r="AO65" s="299">
        <f t="shared" si="10"/>
        <v>43500</v>
      </c>
      <c r="AP65" s="299">
        <f t="shared" si="11"/>
        <v>-43500</v>
      </c>
      <c r="AQ65" s="272"/>
      <c r="AR65" s="311">
        <f t="shared" si="5"/>
        <v>-43500</v>
      </c>
      <c r="AS65" s="272">
        <f t="shared" si="6"/>
        <v>43500</v>
      </c>
      <c r="AT65" s="272">
        <f t="shared" si="7"/>
        <v>4437000</v>
      </c>
      <c r="AU65" s="272">
        <f t="shared" si="8"/>
        <v>0</v>
      </c>
      <c r="AV65" s="272"/>
      <c r="AW65" s="126">
        <v>0</v>
      </c>
    </row>
    <row r="66" spans="1:49" s="126" customFormat="1" ht="107.25" customHeight="1">
      <c r="A66" s="113">
        <f t="shared" si="26"/>
        <v>57</v>
      </c>
      <c r="B66" s="114" t="s">
        <v>468</v>
      </c>
      <c r="C66" s="115"/>
      <c r="D66" s="116">
        <v>104</v>
      </c>
      <c r="E66" s="116" t="s">
        <v>229</v>
      </c>
      <c r="F66" s="272">
        <f>VLOOKUP(B66,'THCS (gui HĐ)'!$D$6:$Z$880,23,0)</f>
        <v>43500</v>
      </c>
      <c r="G66" s="272">
        <f t="shared" si="22"/>
        <v>4524000</v>
      </c>
      <c r="H66" s="278" t="s">
        <v>469</v>
      </c>
      <c r="I66" s="15" t="s">
        <v>470</v>
      </c>
      <c r="J66" s="116" t="s">
        <v>46</v>
      </c>
      <c r="K66" s="116"/>
      <c r="L66" s="278"/>
      <c r="M66" s="13">
        <v>44300</v>
      </c>
      <c r="N66" s="13">
        <v>43500</v>
      </c>
      <c r="O66" s="13"/>
      <c r="P66" s="13">
        <v>44500</v>
      </c>
      <c r="Q66" s="13"/>
      <c r="R66" s="15" t="s">
        <v>471</v>
      </c>
      <c r="S66" s="13">
        <v>158362.5</v>
      </c>
      <c r="T66" s="13">
        <v>158362.5</v>
      </c>
      <c r="U66" s="13"/>
      <c r="V66" s="13">
        <v>150000</v>
      </c>
      <c r="W66" s="13"/>
      <c r="X66" s="324" t="s">
        <v>469</v>
      </c>
      <c r="Y66" s="13">
        <v>58000</v>
      </c>
      <c r="Z66" s="15" t="s">
        <v>472</v>
      </c>
      <c r="AA66" s="13">
        <v>58320</v>
      </c>
      <c r="AB66" s="324" t="s">
        <v>469</v>
      </c>
      <c r="AC66" s="13">
        <v>54000</v>
      </c>
      <c r="AD66" s="324" t="s">
        <v>469</v>
      </c>
      <c r="AE66" s="117" t="s">
        <v>473</v>
      </c>
      <c r="AF66" s="13">
        <v>54000</v>
      </c>
      <c r="AG66" s="13">
        <v>44500</v>
      </c>
      <c r="AH66" s="13">
        <v>120000</v>
      </c>
      <c r="AI66" s="13">
        <f t="shared" si="23"/>
        <v>43500</v>
      </c>
      <c r="AJ66" s="119" t="s">
        <v>215</v>
      </c>
      <c r="AK66" s="13">
        <f t="shared" si="24"/>
        <v>43500</v>
      </c>
      <c r="AL66" s="13">
        <f t="shared" si="25"/>
        <v>4524000</v>
      </c>
      <c r="AM66" s="13">
        <f t="shared" si="4"/>
        <v>0</v>
      </c>
      <c r="AN66" s="13"/>
      <c r="AO66" s="299">
        <f t="shared" si="10"/>
        <v>43500</v>
      </c>
      <c r="AP66" s="299">
        <f t="shared" si="11"/>
        <v>-43500</v>
      </c>
      <c r="AQ66" s="272"/>
      <c r="AR66" s="311">
        <f t="shared" si="5"/>
        <v>-43500</v>
      </c>
      <c r="AS66" s="272">
        <f t="shared" si="6"/>
        <v>43500</v>
      </c>
      <c r="AT66" s="272">
        <f t="shared" si="7"/>
        <v>4524000</v>
      </c>
      <c r="AU66" s="272">
        <f t="shared" si="8"/>
        <v>0</v>
      </c>
      <c r="AV66" s="272"/>
      <c r="AW66" s="126">
        <v>0</v>
      </c>
    </row>
    <row r="67" spans="1:49" s="126" customFormat="1" ht="107.25" customHeight="1">
      <c r="A67" s="113">
        <f t="shared" si="26"/>
        <v>58</v>
      </c>
      <c r="B67" s="114" t="s">
        <v>474</v>
      </c>
      <c r="C67" s="115"/>
      <c r="D67" s="116">
        <v>103</v>
      </c>
      <c r="E67" s="116" t="s">
        <v>229</v>
      </c>
      <c r="F67" s="272">
        <f>VLOOKUP(B67,'THCS (gui HĐ)'!$D$6:$Z$880,23,0)</f>
        <v>43500</v>
      </c>
      <c r="G67" s="272">
        <f t="shared" si="22"/>
        <v>4480500</v>
      </c>
      <c r="H67" s="278" t="s">
        <v>475</v>
      </c>
      <c r="I67" s="15" t="s">
        <v>476</v>
      </c>
      <c r="J67" s="116" t="s">
        <v>46</v>
      </c>
      <c r="K67" s="116"/>
      <c r="L67" s="278"/>
      <c r="M67" s="13">
        <v>44300</v>
      </c>
      <c r="N67" s="13">
        <v>43500</v>
      </c>
      <c r="O67" s="13"/>
      <c r="P67" s="13">
        <v>44500</v>
      </c>
      <c r="Q67" s="13"/>
      <c r="R67" s="15" t="s">
        <v>477</v>
      </c>
      <c r="S67" s="13">
        <v>158362.5</v>
      </c>
      <c r="T67" s="13">
        <v>158362.5</v>
      </c>
      <c r="U67" s="13"/>
      <c r="V67" s="13">
        <v>150000</v>
      </c>
      <c r="W67" s="13"/>
      <c r="X67" s="324" t="s">
        <v>475</v>
      </c>
      <c r="Y67" s="13">
        <v>58000</v>
      </c>
      <c r="Z67" s="15" t="s">
        <v>478</v>
      </c>
      <c r="AA67" s="13">
        <v>58320</v>
      </c>
      <c r="AB67" s="324" t="s">
        <v>475</v>
      </c>
      <c r="AC67" s="13">
        <v>54000</v>
      </c>
      <c r="AD67" s="324" t="s">
        <v>475</v>
      </c>
      <c r="AE67" s="117" t="s">
        <v>479</v>
      </c>
      <c r="AF67" s="13">
        <v>54000</v>
      </c>
      <c r="AG67" s="13">
        <v>44500</v>
      </c>
      <c r="AH67" s="13">
        <v>120000</v>
      </c>
      <c r="AI67" s="13">
        <f t="shared" si="23"/>
        <v>43500</v>
      </c>
      <c r="AJ67" s="119" t="s">
        <v>215</v>
      </c>
      <c r="AK67" s="13">
        <f t="shared" si="24"/>
        <v>43500</v>
      </c>
      <c r="AL67" s="13">
        <f t="shared" si="25"/>
        <v>4480500</v>
      </c>
      <c r="AM67" s="13">
        <f t="shared" si="4"/>
        <v>0</v>
      </c>
      <c r="AN67" s="13"/>
      <c r="AO67" s="299">
        <f t="shared" si="10"/>
        <v>43500</v>
      </c>
      <c r="AP67" s="299">
        <f t="shared" si="11"/>
        <v>-43500</v>
      </c>
      <c r="AQ67" s="272"/>
      <c r="AR67" s="311">
        <f t="shared" si="5"/>
        <v>-43500</v>
      </c>
      <c r="AS67" s="272">
        <f t="shared" si="6"/>
        <v>43500</v>
      </c>
      <c r="AT67" s="272">
        <f t="shared" si="7"/>
        <v>4480500</v>
      </c>
      <c r="AU67" s="272">
        <f t="shared" si="8"/>
        <v>0</v>
      </c>
      <c r="AV67" s="272"/>
      <c r="AW67" s="126">
        <v>0</v>
      </c>
    </row>
    <row r="68" spans="1:49" s="126" customFormat="1" ht="107.25" customHeight="1">
      <c r="A68" s="113">
        <f t="shared" si="26"/>
        <v>59</v>
      </c>
      <c r="B68" s="114" t="s">
        <v>480</v>
      </c>
      <c r="C68" s="115"/>
      <c r="D68" s="116">
        <v>100</v>
      </c>
      <c r="E68" s="116" t="s">
        <v>229</v>
      </c>
      <c r="F68" s="272">
        <f>VLOOKUP(B68,'THCS (gui HĐ)'!$D$6:$Z$880,23,0)</f>
        <v>43500</v>
      </c>
      <c r="G68" s="272">
        <f t="shared" si="22"/>
        <v>4350000</v>
      </c>
      <c r="H68" s="278" t="s">
        <v>481</v>
      </c>
      <c r="I68" s="15" t="s">
        <v>482</v>
      </c>
      <c r="J68" s="116" t="s">
        <v>46</v>
      </c>
      <c r="K68" s="116"/>
      <c r="L68" s="278"/>
      <c r="M68" s="13">
        <v>44300</v>
      </c>
      <c r="N68" s="13">
        <v>43500</v>
      </c>
      <c r="O68" s="13"/>
      <c r="P68" s="13">
        <v>44500</v>
      </c>
      <c r="Q68" s="13"/>
      <c r="R68" s="15" t="s">
        <v>483</v>
      </c>
      <c r="S68" s="13">
        <v>158362.5</v>
      </c>
      <c r="T68" s="13">
        <v>158362.5</v>
      </c>
      <c r="U68" s="13"/>
      <c r="V68" s="13">
        <v>150000</v>
      </c>
      <c r="W68" s="13"/>
      <c r="X68" s="324" t="s">
        <v>481</v>
      </c>
      <c r="Y68" s="13">
        <v>58000</v>
      </c>
      <c r="Z68" s="15" t="s">
        <v>484</v>
      </c>
      <c r="AA68" s="13">
        <v>58320</v>
      </c>
      <c r="AB68" s="324" t="s">
        <v>481</v>
      </c>
      <c r="AC68" s="13">
        <v>54000</v>
      </c>
      <c r="AD68" s="324" t="s">
        <v>481</v>
      </c>
      <c r="AE68" s="117" t="s">
        <v>485</v>
      </c>
      <c r="AF68" s="13">
        <v>54000</v>
      </c>
      <c r="AG68" s="13">
        <v>44500</v>
      </c>
      <c r="AH68" s="13">
        <v>120000</v>
      </c>
      <c r="AI68" s="13">
        <f t="shared" si="23"/>
        <v>43500</v>
      </c>
      <c r="AJ68" s="119" t="s">
        <v>215</v>
      </c>
      <c r="AK68" s="13">
        <f t="shared" si="24"/>
        <v>43500</v>
      </c>
      <c r="AL68" s="13">
        <f t="shared" si="25"/>
        <v>4350000</v>
      </c>
      <c r="AM68" s="13">
        <f t="shared" si="4"/>
        <v>0</v>
      </c>
      <c r="AN68" s="13"/>
      <c r="AO68" s="299">
        <f t="shared" si="10"/>
        <v>43500</v>
      </c>
      <c r="AP68" s="299">
        <f t="shared" si="11"/>
        <v>-43500</v>
      </c>
      <c r="AQ68" s="272"/>
      <c r="AR68" s="311">
        <f t="shared" si="5"/>
        <v>-43500</v>
      </c>
      <c r="AS68" s="272">
        <f t="shared" si="6"/>
        <v>43500</v>
      </c>
      <c r="AT68" s="272">
        <f t="shared" si="7"/>
        <v>4350000</v>
      </c>
      <c r="AU68" s="272">
        <f t="shared" si="8"/>
        <v>0</v>
      </c>
      <c r="AV68" s="272"/>
      <c r="AW68" s="126">
        <v>0</v>
      </c>
    </row>
    <row r="69" spans="1:49" s="126" customFormat="1" ht="107.25" customHeight="1">
      <c r="A69" s="113">
        <f t="shared" si="26"/>
        <v>60</v>
      </c>
      <c r="B69" s="114" t="s">
        <v>486</v>
      </c>
      <c r="C69" s="115"/>
      <c r="D69" s="116">
        <v>100</v>
      </c>
      <c r="E69" s="116" t="s">
        <v>229</v>
      </c>
      <c r="F69" s="272">
        <f>VLOOKUP(B69,'THCS (gui HĐ)'!$D$6:$Z$880,23,0)</f>
        <v>43500</v>
      </c>
      <c r="G69" s="272">
        <f t="shared" si="22"/>
        <v>4350000</v>
      </c>
      <c r="H69" s="278" t="s">
        <v>487</v>
      </c>
      <c r="I69" s="15" t="s">
        <v>488</v>
      </c>
      <c r="J69" s="116" t="s">
        <v>46</v>
      </c>
      <c r="K69" s="116"/>
      <c r="L69" s="278"/>
      <c r="M69" s="13">
        <v>44300</v>
      </c>
      <c r="N69" s="13">
        <v>43500</v>
      </c>
      <c r="O69" s="13"/>
      <c r="P69" s="13">
        <v>44500</v>
      </c>
      <c r="Q69" s="13"/>
      <c r="R69" s="15" t="s">
        <v>489</v>
      </c>
      <c r="S69" s="13">
        <v>158362.5</v>
      </c>
      <c r="T69" s="13">
        <v>158362.5</v>
      </c>
      <c r="U69" s="13"/>
      <c r="V69" s="13">
        <v>150000</v>
      </c>
      <c r="W69" s="13"/>
      <c r="X69" s="324" t="s">
        <v>487</v>
      </c>
      <c r="Y69" s="13">
        <v>58000</v>
      </c>
      <c r="Z69" s="15" t="s">
        <v>490</v>
      </c>
      <c r="AA69" s="13">
        <v>58320</v>
      </c>
      <c r="AB69" s="324" t="s">
        <v>491</v>
      </c>
      <c r="AC69" s="13">
        <v>54000</v>
      </c>
      <c r="AD69" s="324" t="s">
        <v>487</v>
      </c>
      <c r="AE69" s="117" t="s">
        <v>492</v>
      </c>
      <c r="AF69" s="13">
        <v>54000</v>
      </c>
      <c r="AG69" s="13">
        <v>44500</v>
      </c>
      <c r="AH69" s="13">
        <v>120000</v>
      </c>
      <c r="AI69" s="13">
        <f t="shared" si="23"/>
        <v>43500</v>
      </c>
      <c r="AJ69" s="119" t="s">
        <v>215</v>
      </c>
      <c r="AK69" s="13">
        <f t="shared" si="24"/>
        <v>43500</v>
      </c>
      <c r="AL69" s="13">
        <f t="shared" si="25"/>
        <v>4350000</v>
      </c>
      <c r="AM69" s="13">
        <f t="shared" ref="AM69:AM132" si="27">AL69-G69</f>
        <v>0</v>
      </c>
      <c r="AN69" s="13"/>
      <c r="AO69" s="299">
        <f t="shared" si="10"/>
        <v>43500</v>
      </c>
      <c r="AP69" s="299">
        <f t="shared" si="11"/>
        <v>-43500</v>
      </c>
      <c r="AQ69" s="272"/>
      <c r="AR69" s="311">
        <f t="shared" ref="AR69:AR132" si="28">AQ69-AK69</f>
        <v>-43500</v>
      </c>
      <c r="AS69" s="272">
        <f t="shared" ref="AS69:AS132" si="29">MIN(AQ69,AN69,AI69)</f>
        <v>43500</v>
      </c>
      <c r="AT69" s="272">
        <f t="shared" ref="AT69:AT132" si="30">AS69*D69</f>
        <v>4350000</v>
      </c>
      <c r="AU69" s="272">
        <f t="shared" ref="AU69:AU132" si="31">AT69-G69</f>
        <v>0</v>
      </c>
      <c r="AV69" s="272"/>
      <c r="AW69" s="126">
        <v>0</v>
      </c>
    </row>
    <row r="70" spans="1:49" s="126" customFormat="1" ht="107.25" customHeight="1">
      <c r="A70" s="113">
        <f t="shared" si="26"/>
        <v>61</v>
      </c>
      <c r="B70" s="114" t="s">
        <v>493</v>
      </c>
      <c r="C70" s="115"/>
      <c r="D70" s="116">
        <v>99</v>
      </c>
      <c r="E70" s="116" t="s">
        <v>229</v>
      </c>
      <c r="F70" s="272">
        <f>VLOOKUP(B70,'THCS (gui HĐ)'!$D$6:$Z$880,23,0)</f>
        <v>43500</v>
      </c>
      <c r="G70" s="272">
        <f t="shared" si="22"/>
        <v>4306500</v>
      </c>
      <c r="H70" s="278" t="s">
        <v>494</v>
      </c>
      <c r="I70" s="15" t="s">
        <v>495</v>
      </c>
      <c r="J70" s="116" t="s">
        <v>46</v>
      </c>
      <c r="K70" s="116"/>
      <c r="L70" s="278"/>
      <c r="M70" s="13">
        <v>44300</v>
      </c>
      <c r="N70" s="13">
        <v>43500</v>
      </c>
      <c r="O70" s="13"/>
      <c r="P70" s="13">
        <v>44500</v>
      </c>
      <c r="Q70" s="13"/>
      <c r="R70" s="15" t="s">
        <v>496</v>
      </c>
      <c r="S70" s="13">
        <v>158362.5</v>
      </c>
      <c r="T70" s="13">
        <v>158362.5</v>
      </c>
      <c r="U70" s="13"/>
      <c r="V70" s="13">
        <v>150000</v>
      </c>
      <c r="W70" s="13"/>
      <c r="X70" s="324" t="s">
        <v>494</v>
      </c>
      <c r="Y70" s="13">
        <v>58000</v>
      </c>
      <c r="Z70" s="15" t="s">
        <v>497</v>
      </c>
      <c r="AA70" s="13">
        <v>58320</v>
      </c>
      <c r="AB70" s="324" t="s">
        <v>498</v>
      </c>
      <c r="AC70" s="13">
        <v>54000</v>
      </c>
      <c r="AD70" s="324" t="s">
        <v>494</v>
      </c>
      <c r="AE70" s="117" t="s">
        <v>499</v>
      </c>
      <c r="AF70" s="13">
        <v>54000</v>
      </c>
      <c r="AG70" s="13">
        <v>44500</v>
      </c>
      <c r="AH70" s="13">
        <v>120000</v>
      </c>
      <c r="AI70" s="13">
        <f t="shared" si="23"/>
        <v>43500</v>
      </c>
      <c r="AJ70" s="119" t="s">
        <v>215</v>
      </c>
      <c r="AK70" s="13">
        <f t="shared" si="24"/>
        <v>43500</v>
      </c>
      <c r="AL70" s="13">
        <f t="shared" si="25"/>
        <v>4306500</v>
      </c>
      <c r="AM70" s="13">
        <f t="shared" si="27"/>
        <v>0</v>
      </c>
      <c r="AN70" s="13"/>
      <c r="AO70" s="299">
        <f t="shared" ref="AO70:AO133" si="32">MIN(AN70,AI70)</f>
        <v>43500</v>
      </c>
      <c r="AP70" s="299">
        <f t="shared" ref="AP70:AP133" si="33">AQ70-AO70</f>
        <v>-43500</v>
      </c>
      <c r="AQ70" s="272"/>
      <c r="AR70" s="311">
        <f t="shared" si="28"/>
        <v>-43500</v>
      </c>
      <c r="AS70" s="272">
        <f t="shared" si="29"/>
        <v>43500</v>
      </c>
      <c r="AT70" s="272">
        <f t="shared" si="30"/>
        <v>4306500</v>
      </c>
      <c r="AU70" s="272">
        <f t="shared" si="31"/>
        <v>0</v>
      </c>
      <c r="AV70" s="272"/>
      <c r="AW70" s="126">
        <v>0</v>
      </c>
    </row>
    <row r="71" spans="1:49" s="126" customFormat="1" ht="107.25" customHeight="1">
      <c r="A71" s="113">
        <f t="shared" si="26"/>
        <v>62</v>
      </c>
      <c r="B71" s="114" t="s">
        <v>500</v>
      </c>
      <c r="C71" s="115"/>
      <c r="D71" s="116">
        <v>98</v>
      </c>
      <c r="E71" s="116" t="s">
        <v>229</v>
      </c>
      <c r="F71" s="272">
        <f>VLOOKUP(B71,'THCS (gui HĐ)'!$D$6:$Z$880,23,0)</f>
        <v>43500</v>
      </c>
      <c r="G71" s="272">
        <f t="shared" si="22"/>
        <v>4263000</v>
      </c>
      <c r="H71" s="278" t="s">
        <v>501</v>
      </c>
      <c r="I71" s="15" t="s">
        <v>502</v>
      </c>
      <c r="J71" s="116" t="s">
        <v>46</v>
      </c>
      <c r="K71" s="116"/>
      <c r="L71" s="278"/>
      <c r="M71" s="13">
        <v>44300</v>
      </c>
      <c r="N71" s="13">
        <v>43500</v>
      </c>
      <c r="O71" s="13"/>
      <c r="P71" s="13">
        <v>44500</v>
      </c>
      <c r="Q71" s="13"/>
      <c r="R71" s="15" t="s">
        <v>503</v>
      </c>
      <c r="S71" s="13">
        <v>158362.5</v>
      </c>
      <c r="T71" s="13">
        <v>158362.5</v>
      </c>
      <c r="U71" s="13"/>
      <c r="V71" s="13">
        <v>150000</v>
      </c>
      <c r="W71" s="13"/>
      <c r="X71" s="324" t="s">
        <v>501</v>
      </c>
      <c r="Y71" s="13">
        <v>58000</v>
      </c>
      <c r="Z71" s="15" t="s">
        <v>504</v>
      </c>
      <c r="AA71" s="13">
        <v>58320</v>
      </c>
      <c r="AB71" s="324" t="s">
        <v>501</v>
      </c>
      <c r="AC71" s="13">
        <v>54000</v>
      </c>
      <c r="AD71" s="324" t="s">
        <v>501</v>
      </c>
      <c r="AE71" s="117" t="s">
        <v>505</v>
      </c>
      <c r="AF71" s="13">
        <v>54000</v>
      </c>
      <c r="AG71" s="13">
        <v>44500</v>
      </c>
      <c r="AH71" s="13">
        <v>120000</v>
      </c>
      <c r="AI71" s="13">
        <f t="shared" si="23"/>
        <v>43500</v>
      </c>
      <c r="AJ71" s="119" t="s">
        <v>215</v>
      </c>
      <c r="AK71" s="13">
        <f t="shared" si="24"/>
        <v>43500</v>
      </c>
      <c r="AL71" s="13">
        <f t="shared" si="25"/>
        <v>4263000</v>
      </c>
      <c r="AM71" s="13">
        <f t="shared" si="27"/>
        <v>0</v>
      </c>
      <c r="AN71" s="13"/>
      <c r="AO71" s="299">
        <f t="shared" si="32"/>
        <v>43500</v>
      </c>
      <c r="AP71" s="299">
        <f t="shared" si="33"/>
        <v>-43500</v>
      </c>
      <c r="AQ71" s="272"/>
      <c r="AR71" s="311">
        <f t="shared" si="28"/>
        <v>-43500</v>
      </c>
      <c r="AS71" s="272">
        <f t="shared" si="29"/>
        <v>43500</v>
      </c>
      <c r="AT71" s="272">
        <f t="shared" si="30"/>
        <v>4263000</v>
      </c>
      <c r="AU71" s="272">
        <f t="shared" si="31"/>
        <v>0</v>
      </c>
      <c r="AV71" s="272"/>
      <c r="AW71" s="126">
        <v>0</v>
      </c>
    </row>
    <row r="72" spans="1:49" s="126" customFormat="1" ht="123.75" customHeight="1">
      <c r="A72" s="113">
        <f t="shared" si="26"/>
        <v>63</v>
      </c>
      <c r="B72" s="114" t="s">
        <v>506</v>
      </c>
      <c r="C72" s="115"/>
      <c r="D72" s="116">
        <v>101</v>
      </c>
      <c r="E72" s="116" t="s">
        <v>229</v>
      </c>
      <c r="F72" s="272">
        <f>VLOOKUP(B72,'THCS (gui HĐ)'!$D$6:$Z$880,23,0)</f>
        <v>43500</v>
      </c>
      <c r="G72" s="272">
        <f t="shared" si="22"/>
        <v>4393500</v>
      </c>
      <c r="H72" s="278" t="s">
        <v>507</v>
      </c>
      <c r="I72" s="15" t="s">
        <v>508</v>
      </c>
      <c r="J72" s="116" t="s">
        <v>46</v>
      </c>
      <c r="K72" s="116"/>
      <c r="L72" s="278"/>
      <c r="M72" s="13">
        <v>44300</v>
      </c>
      <c r="N72" s="13">
        <v>43500</v>
      </c>
      <c r="O72" s="13"/>
      <c r="P72" s="13">
        <v>44500</v>
      </c>
      <c r="Q72" s="13"/>
      <c r="R72" s="15" t="s">
        <v>509</v>
      </c>
      <c r="S72" s="13">
        <v>158362.5</v>
      </c>
      <c r="T72" s="13">
        <v>158362.5</v>
      </c>
      <c r="U72" s="13"/>
      <c r="V72" s="13">
        <v>150000</v>
      </c>
      <c r="W72" s="13"/>
      <c r="X72" s="324" t="s">
        <v>507</v>
      </c>
      <c r="Y72" s="13">
        <v>58000</v>
      </c>
      <c r="Z72" s="15" t="s">
        <v>510</v>
      </c>
      <c r="AA72" s="13">
        <v>58320</v>
      </c>
      <c r="AB72" s="324" t="s">
        <v>507</v>
      </c>
      <c r="AC72" s="13">
        <v>54000</v>
      </c>
      <c r="AD72" s="324" t="s">
        <v>507</v>
      </c>
      <c r="AE72" s="117" t="s">
        <v>511</v>
      </c>
      <c r="AF72" s="13">
        <v>54000</v>
      </c>
      <c r="AG72" s="13">
        <v>44500</v>
      </c>
      <c r="AH72" s="13">
        <v>120000</v>
      </c>
      <c r="AI72" s="13">
        <f t="shared" si="23"/>
        <v>43500</v>
      </c>
      <c r="AJ72" s="119" t="s">
        <v>215</v>
      </c>
      <c r="AK72" s="13">
        <f t="shared" si="24"/>
        <v>43500</v>
      </c>
      <c r="AL72" s="13">
        <f t="shared" si="25"/>
        <v>4393500</v>
      </c>
      <c r="AM72" s="13">
        <f t="shared" si="27"/>
        <v>0</v>
      </c>
      <c r="AN72" s="13"/>
      <c r="AO72" s="299">
        <f t="shared" si="32"/>
        <v>43500</v>
      </c>
      <c r="AP72" s="299">
        <f t="shared" si="33"/>
        <v>-43500</v>
      </c>
      <c r="AQ72" s="272"/>
      <c r="AR72" s="311">
        <f t="shared" si="28"/>
        <v>-43500</v>
      </c>
      <c r="AS72" s="272">
        <f t="shared" si="29"/>
        <v>43500</v>
      </c>
      <c r="AT72" s="272">
        <f t="shared" si="30"/>
        <v>4393500</v>
      </c>
      <c r="AU72" s="272">
        <f t="shared" si="31"/>
        <v>0</v>
      </c>
      <c r="AV72" s="272"/>
      <c r="AW72" s="126">
        <v>0</v>
      </c>
    </row>
    <row r="73" spans="1:49" s="126" customFormat="1" ht="132.75" customHeight="1">
      <c r="A73" s="113">
        <f t="shared" si="26"/>
        <v>64</v>
      </c>
      <c r="B73" s="114" t="s">
        <v>512</v>
      </c>
      <c r="C73" s="115"/>
      <c r="D73" s="116">
        <v>99</v>
      </c>
      <c r="E73" s="116" t="s">
        <v>126</v>
      </c>
      <c r="F73" s="272">
        <f>VLOOKUP(B73,'THCS (gui HĐ)'!$D$6:$Z$880,23,0)</f>
        <v>100000</v>
      </c>
      <c r="G73" s="272">
        <f t="shared" si="22"/>
        <v>9900000</v>
      </c>
      <c r="H73" s="278" t="s">
        <v>513</v>
      </c>
      <c r="I73" s="15" t="s">
        <v>514</v>
      </c>
      <c r="J73" s="116" t="s">
        <v>46</v>
      </c>
      <c r="K73" s="116"/>
      <c r="L73" s="278"/>
      <c r="M73" s="13">
        <v>102000</v>
      </c>
      <c r="N73" s="13">
        <v>100000</v>
      </c>
      <c r="O73" s="13"/>
      <c r="P73" s="13">
        <v>102600</v>
      </c>
      <c r="Q73" s="13"/>
      <c r="R73" s="15" t="s">
        <v>515</v>
      </c>
      <c r="S73" s="13">
        <v>316725</v>
      </c>
      <c r="T73" s="13">
        <v>316725</v>
      </c>
      <c r="U73" s="13"/>
      <c r="V73" s="13">
        <v>300000</v>
      </c>
      <c r="W73" s="13"/>
      <c r="X73" s="324" t="s">
        <v>513</v>
      </c>
      <c r="Y73" s="13">
        <v>116000</v>
      </c>
      <c r="Z73" s="15" t="s">
        <v>516</v>
      </c>
      <c r="AA73" s="13">
        <v>116640</v>
      </c>
      <c r="AB73" s="324" t="s">
        <v>517</v>
      </c>
      <c r="AC73" s="13">
        <v>108000</v>
      </c>
      <c r="AD73" s="324" t="s">
        <v>513</v>
      </c>
      <c r="AE73" s="117" t="s">
        <v>518</v>
      </c>
      <c r="AF73" s="13">
        <v>108000</v>
      </c>
      <c r="AG73" s="13">
        <v>102500</v>
      </c>
      <c r="AH73" s="13">
        <v>240000</v>
      </c>
      <c r="AI73" s="13">
        <f t="shared" si="23"/>
        <v>100000</v>
      </c>
      <c r="AJ73" s="119" t="s">
        <v>215</v>
      </c>
      <c r="AK73" s="13">
        <f t="shared" si="24"/>
        <v>100000</v>
      </c>
      <c r="AL73" s="13">
        <f t="shared" si="25"/>
        <v>9900000</v>
      </c>
      <c r="AM73" s="13">
        <f t="shared" si="27"/>
        <v>0</v>
      </c>
      <c r="AN73" s="13"/>
      <c r="AO73" s="299">
        <f t="shared" si="32"/>
        <v>100000</v>
      </c>
      <c r="AP73" s="299">
        <f t="shared" si="33"/>
        <v>-100000</v>
      </c>
      <c r="AQ73" s="272"/>
      <c r="AR73" s="311">
        <f t="shared" si="28"/>
        <v>-100000</v>
      </c>
      <c r="AS73" s="272">
        <f t="shared" si="29"/>
        <v>100000</v>
      </c>
      <c r="AT73" s="272">
        <f t="shared" si="30"/>
        <v>9900000</v>
      </c>
      <c r="AU73" s="272">
        <f t="shared" si="31"/>
        <v>0</v>
      </c>
      <c r="AV73" s="272"/>
      <c r="AW73" s="126">
        <v>0</v>
      </c>
    </row>
    <row r="74" spans="1:49" s="126" customFormat="1" ht="102.75" customHeight="1">
      <c r="A74" s="113">
        <f t="shared" si="26"/>
        <v>65</v>
      </c>
      <c r="B74" s="114" t="s">
        <v>519</v>
      </c>
      <c r="C74" s="115"/>
      <c r="D74" s="116">
        <v>108</v>
      </c>
      <c r="E74" s="116" t="s">
        <v>229</v>
      </c>
      <c r="F74" s="272">
        <f>VLOOKUP(B74,'THCS (gui HĐ)'!$D$6:$Z$880,23,0)</f>
        <v>43500</v>
      </c>
      <c r="G74" s="272">
        <f t="shared" si="22"/>
        <v>4698000</v>
      </c>
      <c r="H74" s="278" t="s">
        <v>520</v>
      </c>
      <c r="I74" s="15" t="s">
        <v>521</v>
      </c>
      <c r="J74" s="116" t="s">
        <v>46</v>
      </c>
      <c r="K74" s="116"/>
      <c r="L74" s="278"/>
      <c r="M74" s="13">
        <v>44300</v>
      </c>
      <c r="N74" s="13">
        <v>43500</v>
      </c>
      <c r="O74" s="13"/>
      <c r="P74" s="13">
        <v>44500</v>
      </c>
      <c r="Q74" s="13"/>
      <c r="R74" s="324" t="s">
        <v>522</v>
      </c>
      <c r="S74" s="13">
        <v>158362.5</v>
      </c>
      <c r="T74" s="13">
        <v>158362.5</v>
      </c>
      <c r="U74" s="13"/>
      <c r="V74" s="13">
        <v>150000</v>
      </c>
      <c r="W74" s="13"/>
      <c r="X74" s="324" t="s">
        <v>520</v>
      </c>
      <c r="Y74" s="13">
        <v>58000</v>
      </c>
      <c r="Z74" s="15" t="s">
        <v>523</v>
      </c>
      <c r="AA74" s="13">
        <v>58320</v>
      </c>
      <c r="AB74" s="324" t="s">
        <v>520</v>
      </c>
      <c r="AC74" s="13">
        <v>108000</v>
      </c>
      <c r="AD74" s="324" t="s">
        <v>520</v>
      </c>
      <c r="AE74" s="117" t="s">
        <v>524</v>
      </c>
      <c r="AF74" s="13">
        <v>108000</v>
      </c>
      <c r="AG74" s="13">
        <v>44500</v>
      </c>
      <c r="AH74" s="13">
        <v>120000</v>
      </c>
      <c r="AI74" s="13">
        <f t="shared" si="23"/>
        <v>43500</v>
      </c>
      <c r="AJ74" s="119" t="s">
        <v>215</v>
      </c>
      <c r="AK74" s="13">
        <f t="shared" si="24"/>
        <v>43500</v>
      </c>
      <c r="AL74" s="13">
        <f t="shared" si="25"/>
        <v>4698000</v>
      </c>
      <c r="AM74" s="13">
        <f t="shared" si="27"/>
        <v>0</v>
      </c>
      <c r="AN74" s="13"/>
      <c r="AO74" s="299">
        <f t="shared" si="32"/>
        <v>43500</v>
      </c>
      <c r="AP74" s="299">
        <f t="shared" si="33"/>
        <v>-43500</v>
      </c>
      <c r="AQ74" s="272"/>
      <c r="AR74" s="311">
        <f t="shared" si="28"/>
        <v>-43500</v>
      </c>
      <c r="AS74" s="272">
        <f t="shared" si="29"/>
        <v>43500</v>
      </c>
      <c r="AT74" s="272">
        <f t="shared" si="30"/>
        <v>4698000</v>
      </c>
      <c r="AU74" s="272">
        <f t="shared" si="31"/>
        <v>0</v>
      </c>
      <c r="AV74" s="272"/>
      <c r="AW74" s="126">
        <v>0</v>
      </c>
    </row>
    <row r="75" spans="1:49" s="126" customFormat="1" ht="102.75" customHeight="1">
      <c r="A75" s="113">
        <f t="shared" si="26"/>
        <v>66</v>
      </c>
      <c r="B75" s="114" t="s">
        <v>525</v>
      </c>
      <c r="C75" s="115"/>
      <c r="D75" s="116">
        <v>107</v>
      </c>
      <c r="E75" s="116" t="s">
        <v>229</v>
      </c>
      <c r="F75" s="272">
        <f>VLOOKUP(B75,'THCS (gui HĐ)'!$D$6:$Z$880,23,0)</f>
        <v>43500</v>
      </c>
      <c r="G75" s="272">
        <f t="shared" si="22"/>
        <v>4654500</v>
      </c>
      <c r="H75" s="278" t="s">
        <v>526</v>
      </c>
      <c r="I75" s="15" t="s">
        <v>527</v>
      </c>
      <c r="J75" s="116" t="s">
        <v>46</v>
      </c>
      <c r="K75" s="116"/>
      <c r="L75" s="278"/>
      <c r="M75" s="13">
        <v>44300</v>
      </c>
      <c r="N75" s="13">
        <v>43500</v>
      </c>
      <c r="O75" s="13"/>
      <c r="P75" s="13">
        <v>44500</v>
      </c>
      <c r="Q75" s="13"/>
      <c r="R75" s="324" t="s">
        <v>528</v>
      </c>
      <c r="S75" s="13">
        <v>158362.5</v>
      </c>
      <c r="T75" s="13">
        <v>158362.5</v>
      </c>
      <c r="U75" s="13"/>
      <c r="V75" s="13">
        <v>150000</v>
      </c>
      <c r="W75" s="13"/>
      <c r="X75" s="324" t="s">
        <v>526</v>
      </c>
      <c r="Y75" s="13">
        <v>58000</v>
      </c>
      <c r="Z75" s="15" t="s">
        <v>529</v>
      </c>
      <c r="AA75" s="13">
        <v>58320</v>
      </c>
      <c r="AB75" s="324" t="s">
        <v>530</v>
      </c>
      <c r="AC75" s="13">
        <v>54000</v>
      </c>
      <c r="AD75" s="324" t="s">
        <v>526</v>
      </c>
      <c r="AE75" s="117" t="s">
        <v>531</v>
      </c>
      <c r="AF75" s="13">
        <v>54000</v>
      </c>
      <c r="AG75" s="13">
        <v>44500</v>
      </c>
      <c r="AH75" s="13">
        <v>120000</v>
      </c>
      <c r="AI75" s="13">
        <f t="shared" si="23"/>
        <v>43500</v>
      </c>
      <c r="AJ75" s="119" t="s">
        <v>215</v>
      </c>
      <c r="AK75" s="13">
        <f t="shared" si="24"/>
        <v>43500</v>
      </c>
      <c r="AL75" s="13">
        <f t="shared" si="25"/>
        <v>4654500</v>
      </c>
      <c r="AM75" s="13">
        <f t="shared" si="27"/>
        <v>0</v>
      </c>
      <c r="AN75" s="13"/>
      <c r="AO75" s="299">
        <f t="shared" si="32"/>
        <v>43500</v>
      </c>
      <c r="AP75" s="299">
        <f t="shared" si="33"/>
        <v>-43500</v>
      </c>
      <c r="AQ75" s="272"/>
      <c r="AR75" s="311">
        <f t="shared" si="28"/>
        <v>-43500</v>
      </c>
      <c r="AS75" s="272">
        <f t="shared" si="29"/>
        <v>43500</v>
      </c>
      <c r="AT75" s="272">
        <f t="shared" si="30"/>
        <v>4654500</v>
      </c>
      <c r="AU75" s="272">
        <f t="shared" si="31"/>
        <v>0</v>
      </c>
      <c r="AV75" s="272"/>
      <c r="AW75" s="126">
        <v>0</v>
      </c>
    </row>
    <row r="76" spans="1:49" s="126" customFormat="1" ht="68.25" customHeight="1">
      <c r="A76" s="113">
        <f t="shared" si="26"/>
        <v>67</v>
      </c>
      <c r="B76" s="114" t="s">
        <v>532</v>
      </c>
      <c r="C76" s="115"/>
      <c r="D76" s="116">
        <v>414</v>
      </c>
      <c r="E76" s="116" t="s">
        <v>533</v>
      </c>
      <c r="F76" s="272">
        <f>VLOOKUP(B76,'THCS (gui HĐ)'!$D$6:$Z$880,23,0)</f>
        <v>280000</v>
      </c>
      <c r="G76" s="272">
        <f t="shared" si="22"/>
        <v>115920000</v>
      </c>
      <c r="H76" s="278" t="s">
        <v>534</v>
      </c>
      <c r="I76" s="15" t="s">
        <v>535</v>
      </c>
      <c r="J76" s="116" t="s">
        <v>46</v>
      </c>
      <c r="K76" s="116"/>
      <c r="L76" s="278"/>
      <c r="M76" s="13">
        <v>486500</v>
      </c>
      <c r="N76" s="13">
        <v>477000</v>
      </c>
      <c r="O76" s="13"/>
      <c r="P76" s="13">
        <v>489400</v>
      </c>
      <c r="Q76" s="13"/>
      <c r="R76" s="324" t="s">
        <v>536</v>
      </c>
      <c r="S76" s="13">
        <v>579375</v>
      </c>
      <c r="T76" s="13">
        <v>579375</v>
      </c>
      <c r="U76" s="13"/>
      <c r="V76" s="13">
        <v>560000</v>
      </c>
      <c r="W76" s="13"/>
      <c r="X76" s="324" t="s">
        <v>534</v>
      </c>
      <c r="Y76" s="13">
        <v>330000</v>
      </c>
      <c r="Z76" s="15" t="s">
        <v>537</v>
      </c>
      <c r="AA76" s="13">
        <v>351000</v>
      </c>
      <c r="AB76" s="324" t="s">
        <v>538</v>
      </c>
      <c r="AC76" s="13">
        <v>280000</v>
      </c>
      <c r="AD76" s="324" t="s">
        <v>535</v>
      </c>
      <c r="AE76" s="117" t="s">
        <v>535</v>
      </c>
      <c r="AF76" s="13">
        <v>280000</v>
      </c>
      <c r="AG76" s="13">
        <v>488900</v>
      </c>
      <c r="AH76" s="13">
        <v>370000</v>
      </c>
      <c r="AI76" s="13">
        <f t="shared" si="23"/>
        <v>280000</v>
      </c>
      <c r="AJ76" s="119" t="s">
        <v>539</v>
      </c>
      <c r="AK76" s="13">
        <f t="shared" si="24"/>
        <v>182000</v>
      </c>
      <c r="AL76" s="13">
        <f t="shared" si="25"/>
        <v>75348000</v>
      </c>
      <c r="AM76" s="13">
        <f t="shared" si="27"/>
        <v>-40572000</v>
      </c>
      <c r="AN76" s="13">
        <f>VLOOKUP(B76,'HĐ 2022L6'!$D$9:$V$821,19,0)</f>
        <v>182000</v>
      </c>
      <c r="AO76" s="299">
        <f t="shared" si="32"/>
        <v>182000</v>
      </c>
      <c r="AP76" s="299">
        <f t="shared" si="33"/>
        <v>98000</v>
      </c>
      <c r="AQ76" s="272">
        <v>280000</v>
      </c>
      <c r="AR76" s="311">
        <f t="shared" si="28"/>
        <v>98000</v>
      </c>
      <c r="AS76" s="272">
        <f t="shared" si="29"/>
        <v>182000</v>
      </c>
      <c r="AT76" s="272">
        <f t="shared" si="30"/>
        <v>75348000</v>
      </c>
      <c r="AU76" s="312">
        <f t="shared" si="31"/>
        <v>-40572000</v>
      </c>
      <c r="AV76" s="315"/>
      <c r="AW76" s="175">
        <v>280000</v>
      </c>
    </row>
    <row r="77" spans="1:49" s="126" customFormat="1" ht="68.25" customHeight="1">
      <c r="A77" s="113">
        <f t="shared" si="26"/>
        <v>68</v>
      </c>
      <c r="B77" s="114" t="s">
        <v>540</v>
      </c>
      <c r="C77" s="115"/>
      <c r="D77" s="116">
        <v>395</v>
      </c>
      <c r="E77" s="116" t="s">
        <v>533</v>
      </c>
      <c r="F77" s="272">
        <f>VLOOKUP(B77,'THCS (gui HĐ)'!$D$6:$Z$880,23,0)</f>
        <v>280000</v>
      </c>
      <c r="G77" s="272">
        <f t="shared" si="22"/>
        <v>110600000</v>
      </c>
      <c r="H77" s="278" t="s">
        <v>534</v>
      </c>
      <c r="I77" s="15" t="s">
        <v>541</v>
      </c>
      <c r="J77" s="116" t="s">
        <v>46</v>
      </c>
      <c r="K77" s="116"/>
      <c r="L77" s="278"/>
      <c r="M77" s="13">
        <v>486500</v>
      </c>
      <c r="N77" s="13">
        <v>477000</v>
      </c>
      <c r="O77" s="13"/>
      <c r="P77" s="13">
        <v>489400</v>
      </c>
      <c r="Q77" s="13"/>
      <c r="R77" s="324" t="s">
        <v>536</v>
      </c>
      <c r="S77" s="13">
        <v>579375</v>
      </c>
      <c r="T77" s="13">
        <v>579375</v>
      </c>
      <c r="U77" s="13"/>
      <c r="V77" s="13">
        <v>560000</v>
      </c>
      <c r="W77" s="13"/>
      <c r="X77" s="324" t="s">
        <v>534</v>
      </c>
      <c r="Y77" s="13">
        <v>330000</v>
      </c>
      <c r="Z77" s="15" t="s">
        <v>542</v>
      </c>
      <c r="AA77" s="13">
        <v>351000</v>
      </c>
      <c r="AB77" s="324" t="s">
        <v>538</v>
      </c>
      <c r="AC77" s="13">
        <v>280000</v>
      </c>
      <c r="AD77" s="324" t="s">
        <v>541</v>
      </c>
      <c r="AE77" s="117" t="s">
        <v>541</v>
      </c>
      <c r="AF77" s="13">
        <v>280000</v>
      </c>
      <c r="AG77" s="13">
        <v>488900</v>
      </c>
      <c r="AH77" s="13">
        <v>370000</v>
      </c>
      <c r="AI77" s="13">
        <f t="shared" si="23"/>
        <v>280000</v>
      </c>
      <c r="AJ77" s="119" t="s">
        <v>539</v>
      </c>
      <c r="AK77" s="13">
        <f t="shared" si="24"/>
        <v>182000</v>
      </c>
      <c r="AL77" s="13">
        <f t="shared" si="25"/>
        <v>71890000</v>
      </c>
      <c r="AM77" s="13">
        <f t="shared" si="27"/>
        <v>-38710000</v>
      </c>
      <c r="AN77" s="13">
        <f>VLOOKUP(B77,'HĐ 2022L6'!$D$9:$V$821,19,0)</f>
        <v>182000</v>
      </c>
      <c r="AO77" s="299">
        <f t="shared" si="32"/>
        <v>182000</v>
      </c>
      <c r="AP77" s="299">
        <f t="shared" si="33"/>
        <v>98000</v>
      </c>
      <c r="AQ77" s="272">
        <v>280000</v>
      </c>
      <c r="AR77" s="311">
        <f t="shared" si="28"/>
        <v>98000</v>
      </c>
      <c r="AS77" s="272">
        <f t="shared" si="29"/>
        <v>182000</v>
      </c>
      <c r="AT77" s="272">
        <f t="shared" si="30"/>
        <v>71890000</v>
      </c>
      <c r="AU77" s="312">
        <f t="shared" si="31"/>
        <v>-38710000</v>
      </c>
      <c r="AV77" s="315"/>
      <c r="AW77" s="175">
        <v>280000</v>
      </c>
    </row>
    <row r="78" spans="1:49" s="126" customFormat="1" ht="75">
      <c r="A78" s="113">
        <f t="shared" si="26"/>
        <v>69</v>
      </c>
      <c r="B78" s="114" t="s">
        <v>543</v>
      </c>
      <c r="C78" s="115"/>
      <c r="D78" s="116">
        <v>277</v>
      </c>
      <c r="E78" s="116" t="s">
        <v>43</v>
      </c>
      <c r="F78" s="272">
        <f>VLOOKUP(B78,'THCS (gui HĐ)'!$D$6:$Z$880,23,0)</f>
        <v>70000</v>
      </c>
      <c r="G78" s="272">
        <f t="shared" si="22"/>
        <v>19390000</v>
      </c>
      <c r="H78" s="278" t="s">
        <v>544</v>
      </c>
      <c r="I78" s="15" t="s">
        <v>545</v>
      </c>
      <c r="J78" s="116" t="s">
        <v>46</v>
      </c>
      <c r="K78" s="116"/>
      <c r="L78" s="278"/>
      <c r="M78" s="13">
        <v>81000</v>
      </c>
      <c r="N78" s="13">
        <v>79500</v>
      </c>
      <c r="O78" s="13"/>
      <c r="P78" s="13">
        <v>81400</v>
      </c>
      <c r="Q78" s="13"/>
      <c r="R78" s="324" t="s">
        <v>546</v>
      </c>
      <c r="S78" s="13">
        <v>167375</v>
      </c>
      <c r="T78" s="13">
        <v>167375</v>
      </c>
      <c r="U78" s="13"/>
      <c r="V78" s="13">
        <v>160000</v>
      </c>
      <c r="W78" s="13"/>
      <c r="X78" s="324" t="s">
        <v>544</v>
      </c>
      <c r="Y78" s="13">
        <v>70000</v>
      </c>
      <c r="Z78" s="15" t="s">
        <v>545</v>
      </c>
      <c r="AA78" s="13">
        <v>110000</v>
      </c>
      <c r="AB78" s="324" t="s">
        <v>544</v>
      </c>
      <c r="AC78" s="13">
        <v>75000</v>
      </c>
      <c r="AD78" s="324" t="s">
        <v>547</v>
      </c>
      <c r="AE78" s="117" t="s">
        <v>545</v>
      </c>
      <c r="AF78" s="13">
        <v>75000</v>
      </c>
      <c r="AG78" s="13">
        <v>81400</v>
      </c>
      <c r="AH78" s="13">
        <v>130000</v>
      </c>
      <c r="AI78" s="13">
        <f t="shared" si="23"/>
        <v>70000</v>
      </c>
      <c r="AJ78" s="119" t="s">
        <v>548</v>
      </c>
      <c r="AK78" s="13">
        <f t="shared" si="24"/>
        <v>27000</v>
      </c>
      <c r="AL78" s="13">
        <f t="shared" si="25"/>
        <v>7479000</v>
      </c>
      <c r="AM78" s="13">
        <f t="shared" si="27"/>
        <v>-11911000</v>
      </c>
      <c r="AN78" s="13">
        <f>VLOOKUP(B78,'HĐ 2022L6'!$D$9:$V$821,19,0)</f>
        <v>27000</v>
      </c>
      <c r="AO78" s="299">
        <f t="shared" si="32"/>
        <v>27000</v>
      </c>
      <c r="AP78" s="299">
        <f t="shared" si="33"/>
        <v>3000</v>
      </c>
      <c r="AQ78" s="272">
        <v>30000</v>
      </c>
      <c r="AR78" s="311">
        <f t="shared" si="28"/>
        <v>3000</v>
      </c>
      <c r="AS78" s="272">
        <f t="shared" si="29"/>
        <v>27000</v>
      </c>
      <c r="AT78" s="272">
        <f t="shared" si="30"/>
        <v>7479000</v>
      </c>
      <c r="AU78" s="312">
        <f t="shared" si="31"/>
        <v>-11911000</v>
      </c>
      <c r="AV78" s="315"/>
      <c r="AW78" s="174">
        <v>30000</v>
      </c>
    </row>
    <row r="79" spans="1:49" s="126" customFormat="1" ht="46.5" customHeight="1">
      <c r="A79" s="113">
        <f t="shared" si="26"/>
        <v>70</v>
      </c>
      <c r="B79" s="114" t="s">
        <v>549</v>
      </c>
      <c r="C79" s="115"/>
      <c r="D79" s="116">
        <v>229</v>
      </c>
      <c r="E79" s="116" t="s">
        <v>550</v>
      </c>
      <c r="F79" s="272">
        <f>VLOOKUP(B79,'THCS (gui HĐ)'!$D$6:$Z$880,23,0)</f>
        <v>118000</v>
      </c>
      <c r="G79" s="272">
        <f t="shared" si="22"/>
        <v>27022000</v>
      </c>
      <c r="H79" s="278" t="s">
        <v>551</v>
      </c>
      <c r="I79" s="15" t="s">
        <v>552</v>
      </c>
      <c r="J79" s="116" t="s">
        <v>46</v>
      </c>
      <c r="K79" s="116"/>
      <c r="L79" s="278"/>
      <c r="M79" s="13">
        <v>195000</v>
      </c>
      <c r="N79" s="13">
        <v>191200</v>
      </c>
      <c r="O79" s="13"/>
      <c r="P79" s="13">
        <v>196100</v>
      </c>
      <c r="Q79" s="13"/>
      <c r="R79" s="324" t="s">
        <v>553</v>
      </c>
      <c r="S79" s="13">
        <v>463500</v>
      </c>
      <c r="T79" s="13">
        <v>463500</v>
      </c>
      <c r="U79" s="13"/>
      <c r="V79" s="13">
        <v>450000</v>
      </c>
      <c r="W79" s="13"/>
      <c r="X79" s="324" t="s">
        <v>551</v>
      </c>
      <c r="Y79" s="13">
        <v>118000</v>
      </c>
      <c r="Z79" s="15" t="s">
        <v>552</v>
      </c>
      <c r="AA79" s="13">
        <v>484000</v>
      </c>
      <c r="AB79" s="324" t="s">
        <v>554</v>
      </c>
      <c r="AC79" s="13">
        <v>195000</v>
      </c>
      <c r="AD79" s="324" t="s">
        <v>551</v>
      </c>
      <c r="AE79" s="117" t="s">
        <v>552</v>
      </c>
      <c r="AF79" s="13">
        <v>195000</v>
      </c>
      <c r="AG79" s="13">
        <v>195900</v>
      </c>
      <c r="AH79" s="13">
        <v>250000</v>
      </c>
      <c r="AI79" s="13">
        <f t="shared" si="23"/>
        <v>118000</v>
      </c>
      <c r="AJ79" s="119"/>
      <c r="AK79" s="13">
        <f t="shared" si="24"/>
        <v>118000</v>
      </c>
      <c r="AL79" s="13">
        <f t="shared" si="25"/>
        <v>27022000</v>
      </c>
      <c r="AM79" s="13">
        <f t="shared" si="27"/>
        <v>0</v>
      </c>
      <c r="AN79" s="13">
        <f>VLOOKUP(B79,'HĐ 2022L6'!$D$9:$V$821,19,0)</f>
        <v>123000</v>
      </c>
      <c r="AO79" s="299">
        <f t="shared" si="32"/>
        <v>118000</v>
      </c>
      <c r="AP79" s="299">
        <f t="shared" si="33"/>
        <v>18000</v>
      </c>
      <c r="AQ79" s="272">
        <v>136000</v>
      </c>
      <c r="AR79" s="311">
        <f t="shared" si="28"/>
        <v>18000</v>
      </c>
      <c r="AS79" s="272">
        <f t="shared" si="29"/>
        <v>118000</v>
      </c>
      <c r="AT79" s="272">
        <f t="shared" si="30"/>
        <v>27022000</v>
      </c>
      <c r="AU79" s="272">
        <f t="shared" si="31"/>
        <v>0</v>
      </c>
      <c r="AV79" s="315"/>
      <c r="AW79" s="174">
        <v>136000</v>
      </c>
    </row>
    <row r="80" spans="1:49" s="126" customFormat="1" ht="117.75" customHeight="1">
      <c r="A80" s="113">
        <f t="shared" si="26"/>
        <v>71</v>
      </c>
      <c r="B80" s="114" t="s">
        <v>557</v>
      </c>
      <c r="C80" s="115"/>
      <c r="D80" s="116">
        <v>308</v>
      </c>
      <c r="E80" s="116" t="s">
        <v>229</v>
      </c>
      <c r="F80" s="272">
        <f>VLOOKUP(B80,'THCS (gui HĐ)'!$D$6:$Z$880,23,0)</f>
        <v>18000</v>
      </c>
      <c r="G80" s="272">
        <f t="shared" si="22"/>
        <v>5544000</v>
      </c>
      <c r="H80" s="278" t="s">
        <v>558</v>
      </c>
      <c r="I80" s="15" t="s">
        <v>559</v>
      </c>
      <c r="J80" s="116" t="s">
        <v>46</v>
      </c>
      <c r="K80" s="116"/>
      <c r="L80" s="278"/>
      <c r="M80" s="13">
        <v>19500</v>
      </c>
      <c r="N80" s="13">
        <v>19200</v>
      </c>
      <c r="O80" s="13"/>
      <c r="P80" s="13">
        <v>19600</v>
      </c>
      <c r="Q80" s="13"/>
      <c r="R80" s="15" t="s">
        <v>560</v>
      </c>
      <c r="S80" s="13">
        <v>54590</v>
      </c>
      <c r="T80" s="13">
        <v>54590</v>
      </c>
      <c r="U80" s="13"/>
      <c r="V80" s="13">
        <v>53000</v>
      </c>
      <c r="W80" s="13"/>
      <c r="X80" s="324" t="s">
        <v>558</v>
      </c>
      <c r="Y80" s="13">
        <v>20000</v>
      </c>
      <c r="Z80" s="15" t="s">
        <v>561</v>
      </c>
      <c r="AA80" s="13">
        <v>27216</v>
      </c>
      <c r="AB80" s="324" t="s">
        <v>562</v>
      </c>
      <c r="AC80" s="13">
        <v>18000</v>
      </c>
      <c r="AD80" s="15" t="s">
        <v>559</v>
      </c>
      <c r="AE80" s="117" t="s">
        <v>559</v>
      </c>
      <c r="AF80" s="13">
        <v>18000</v>
      </c>
      <c r="AG80" s="13">
        <v>19700</v>
      </c>
      <c r="AH80" s="13">
        <v>42000</v>
      </c>
      <c r="AI80" s="13">
        <f t="shared" si="23"/>
        <v>18000</v>
      </c>
      <c r="AJ80" s="119" t="s">
        <v>563</v>
      </c>
      <c r="AK80" s="13">
        <f t="shared" si="24"/>
        <v>18000</v>
      </c>
      <c r="AL80" s="13">
        <f t="shared" si="25"/>
        <v>5544000</v>
      </c>
      <c r="AM80" s="13">
        <f t="shared" si="27"/>
        <v>0</v>
      </c>
      <c r="AN80" s="13">
        <f>VLOOKUP(B80,'HĐ 2022L6'!$D$9:$V$821,19,0)</f>
        <v>18000</v>
      </c>
      <c r="AO80" s="299">
        <f t="shared" si="32"/>
        <v>18000</v>
      </c>
      <c r="AP80" s="299">
        <f t="shared" si="33"/>
        <v>3000</v>
      </c>
      <c r="AQ80" s="272">
        <v>21000</v>
      </c>
      <c r="AR80" s="311">
        <f t="shared" si="28"/>
        <v>3000</v>
      </c>
      <c r="AS80" s="272">
        <f t="shared" si="29"/>
        <v>18000</v>
      </c>
      <c r="AT80" s="272">
        <f t="shared" si="30"/>
        <v>5544000</v>
      </c>
      <c r="AU80" s="272">
        <f t="shared" si="31"/>
        <v>0</v>
      </c>
      <c r="AV80" s="315"/>
      <c r="AW80" s="126">
        <v>21000</v>
      </c>
    </row>
    <row r="81" spans="1:49" s="126" customFormat="1" ht="117.75" customHeight="1">
      <c r="A81" s="113">
        <f t="shared" si="26"/>
        <v>72</v>
      </c>
      <c r="B81" s="114" t="s">
        <v>564</v>
      </c>
      <c r="C81" s="115"/>
      <c r="D81" s="116">
        <v>280</v>
      </c>
      <c r="E81" s="116" t="s">
        <v>229</v>
      </c>
      <c r="F81" s="272">
        <f>VLOOKUP(B81,'THCS (gui HĐ)'!$D$6:$Z$880,23,0)</f>
        <v>18000</v>
      </c>
      <c r="G81" s="272">
        <f t="shared" si="22"/>
        <v>5040000</v>
      </c>
      <c r="H81" s="278" t="s">
        <v>565</v>
      </c>
      <c r="I81" s="15" t="s">
        <v>566</v>
      </c>
      <c r="J81" s="116" t="s">
        <v>46</v>
      </c>
      <c r="K81" s="116"/>
      <c r="L81" s="278"/>
      <c r="M81" s="13">
        <v>19500</v>
      </c>
      <c r="N81" s="13">
        <v>19200</v>
      </c>
      <c r="O81" s="13"/>
      <c r="P81" s="13">
        <v>19600</v>
      </c>
      <c r="Q81" s="13"/>
      <c r="R81" s="324" t="s">
        <v>567</v>
      </c>
      <c r="S81" s="13">
        <v>54590</v>
      </c>
      <c r="T81" s="13">
        <v>54590</v>
      </c>
      <c r="U81" s="13"/>
      <c r="V81" s="13">
        <v>53000</v>
      </c>
      <c r="W81" s="13"/>
      <c r="X81" s="324" t="s">
        <v>565</v>
      </c>
      <c r="Y81" s="13">
        <v>20000</v>
      </c>
      <c r="Z81" s="15" t="s">
        <v>568</v>
      </c>
      <c r="AA81" s="13">
        <v>27216</v>
      </c>
      <c r="AB81" s="324" t="s">
        <v>565</v>
      </c>
      <c r="AC81" s="13">
        <v>18000</v>
      </c>
      <c r="AD81" s="324" t="s">
        <v>566</v>
      </c>
      <c r="AE81" s="117" t="s">
        <v>566</v>
      </c>
      <c r="AF81" s="13">
        <v>18000</v>
      </c>
      <c r="AG81" s="13">
        <v>19700</v>
      </c>
      <c r="AH81" s="13">
        <v>42000</v>
      </c>
      <c r="AI81" s="13">
        <f t="shared" si="23"/>
        <v>18000</v>
      </c>
      <c r="AJ81" s="119" t="s">
        <v>563</v>
      </c>
      <c r="AK81" s="13">
        <f t="shared" si="24"/>
        <v>18000</v>
      </c>
      <c r="AL81" s="13">
        <f t="shared" si="25"/>
        <v>5040000</v>
      </c>
      <c r="AM81" s="13">
        <f t="shared" si="27"/>
        <v>0</v>
      </c>
      <c r="AN81" s="13">
        <f>VLOOKUP(B81,'HĐ 2022L6'!$D$9:$V$821,19,0)</f>
        <v>18000</v>
      </c>
      <c r="AO81" s="299">
        <f t="shared" si="32"/>
        <v>18000</v>
      </c>
      <c r="AP81" s="299">
        <f t="shared" si="33"/>
        <v>3000</v>
      </c>
      <c r="AQ81" s="272">
        <v>21000</v>
      </c>
      <c r="AR81" s="311">
        <f t="shared" si="28"/>
        <v>3000</v>
      </c>
      <c r="AS81" s="272">
        <f t="shared" si="29"/>
        <v>18000</v>
      </c>
      <c r="AT81" s="272">
        <f t="shared" si="30"/>
        <v>5040000</v>
      </c>
      <c r="AU81" s="272">
        <f t="shared" si="31"/>
        <v>0</v>
      </c>
      <c r="AV81" s="315"/>
      <c r="AW81" s="126">
        <v>21000</v>
      </c>
    </row>
    <row r="82" spans="1:49" s="126" customFormat="1" ht="161.25" customHeight="1">
      <c r="A82" s="113">
        <f t="shared" si="26"/>
        <v>73</v>
      </c>
      <c r="B82" s="114" t="s">
        <v>569</v>
      </c>
      <c r="C82" s="115"/>
      <c r="D82" s="116">
        <v>77</v>
      </c>
      <c r="E82" s="116" t="s">
        <v>229</v>
      </c>
      <c r="F82" s="272">
        <f>VLOOKUP(B82,'THCS (gui HĐ)'!$D$6:$Z$880,23,0)</f>
        <v>43500</v>
      </c>
      <c r="G82" s="272">
        <f t="shared" si="22"/>
        <v>3349500</v>
      </c>
      <c r="H82" s="278" t="s">
        <v>570</v>
      </c>
      <c r="I82" s="15" t="s">
        <v>571</v>
      </c>
      <c r="J82" s="116" t="s">
        <v>46</v>
      </c>
      <c r="K82" s="116"/>
      <c r="L82" s="278"/>
      <c r="M82" s="13">
        <v>44300</v>
      </c>
      <c r="N82" s="13">
        <v>43500</v>
      </c>
      <c r="O82" s="13"/>
      <c r="P82" s="13">
        <v>44500</v>
      </c>
      <c r="Q82" s="13"/>
      <c r="R82" s="15" t="s">
        <v>572</v>
      </c>
      <c r="S82" s="13">
        <v>142397.5</v>
      </c>
      <c r="T82" s="13">
        <v>142397.5</v>
      </c>
      <c r="U82" s="13"/>
      <c r="V82" s="13">
        <v>138250</v>
      </c>
      <c r="W82" s="13"/>
      <c r="X82" s="15" t="s">
        <v>570</v>
      </c>
      <c r="Y82" s="13">
        <v>52000</v>
      </c>
      <c r="Z82" s="15" t="s">
        <v>573</v>
      </c>
      <c r="AA82" s="13">
        <v>54432</v>
      </c>
      <c r="AB82" s="15" t="s">
        <v>570</v>
      </c>
      <c r="AC82" s="13">
        <v>54000</v>
      </c>
      <c r="AD82" s="15" t="s">
        <v>570</v>
      </c>
      <c r="AE82" s="117" t="s">
        <v>574</v>
      </c>
      <c r="AF82" s="13">
        <v>54000</v>
      </c>
      <c r="AG82" s="13">
        <v>44500</v>
      </c>
      <c r="AH82" s="13">
        <v>110000</v>
      </c>
      <c r="AI82" s="13">
        <f t="shared" si="23"/>
        <v>43500</v>
      </c>
      <c r="AJ82" s="119" t="s">
        <v>215</v>
      </c>
      <c r="AK82" s="13">
        <f t="shared" si="24"/>
        <v>40000</v>
      </c>
      <c r="AL82" s="13">
        <f t="shared" si="25"/>
        <v>3080000</v>
      </c>
      <c r="AM82" s="13">
        <f t="shared" si="27"/>
        <v>-269500</v>
      </c>
      <c r="AN82" s="13">
        <f>VLOOKUP(B82,'HĐ 2022L6'!$D$9:$V$821,19,0)</f>
        <v>40000</v>
      </c>
      <c r="AO82" s="299">
        <f t="shared" si="32"/>
        <v>40000</v>
      </c>
      <c r="AP82" s="299">
        <f t="shared" si="33"/>
        <v>5000</v>
      </c>
      <c r="AQ82" s="272">
        <v>45000</v>
      </c>
      <c r="AR82" s="311">
        <f t="shared" si="28"/>
        <v>5000</v>
      </c>
      <c r="AS82" s="272">
        <f t="shared" si="29"/>
        <v>40000</v>
      </c>
      <c r="AT82" s="272">
        <f t="shared" si="30"/>
        <v>3080000</v>
      </c>
      <c r="AU82" s="312">
        <f t="shared" si="31"/>
        <v>-269500</v>
      </c>
      <c r="AV82" s="315"/>
      <c r="AW82" s="174">
        <v>45000</v>
      </c>
    </row>
    <row r="83" spans="1:49" s="126" customFormat="1" ht="88.5" customHeight="1">
      <c r="A83" s="113">
        <f t="shared" si="26"/>
        <v>74</v>
      </c>
      <c r="B83" s="114" t="s">
        <v>575</v>
      </c>
      <c r="C83" s="115"/>
      <c r="D83" s="116">
        <v>84</v>
      </c>
      <c r="E83" s="116" t="s">
        <v>229</v>
      </c>
      <c r="F83" s="272">
        <f>VLOOKUP(B83,'THCS (gui HĐ)'!$D$6:$Z$880,23,0)</f>
        <v>43500</v>
      </c>
      <c r="G83" s="272">
        <f t="shared" si="22"/>
        <v>3654000</v>
      </c>
      <c r="H83" s="278" t="s">
        <v>576</v>
      </c>
      <c r="I83" s="15" t="s">
        <v>577</v>
      </c>
      <c r="J83" s="116" t="s">
        <v>46</v>
      </c>
      <c r="K83" s="116"/>
      <c r="L83" s="278"/>
      <c r="M83" s="13">
        <v>44300</v>
      </c>
      <c r="N83" s="13">
        <v>43500</v>
      </c>
      <c r="O83" s="13"/>
      <c r="P83" s="13">
        <v>44500</v>
      </c>
      <c r="Q83" s="13"/>
      <c r="R83" s="15" t="s">
        <v>578</v>
      </c>
      <c r="S83" s="13">
        <v>142397.5</v>
      </c>
      <c r="T83" s="13">
        <v>142397.5</v>
      </c>
      <c r="U83" s="13"/>
      <c r="V83" s="13">
        <v>138250</v>
      </c>
      <c r="W83" s="13"/>
      <c r="X83" s="15" t="s">
        <v>576</v>
      </c>
      <c r="Y83" s="13">
        <v>52000</v>
      </c>
      <c r="Z83" s="15" t="s">
        <v>579</v>
      </c>
      <c r="AA83" s="13">
        <v>54432</v>
      </c>
      <c r="AB83" s="324" t="s">
        <v>580</v>
      </c>
      <c r="AC83" s="13">
        <v>54000</v>
      </c>
      <c r="AD83" s="15" t="s">
        <v>576</v>
      </c>
      <c r="AE83" s="117" t="s">
        <v>581</v>
      </c>
      <c r="AF83" s="13">
        <v>54000</v>
      </c>
      <c r="AG83" s="13">
        <v>44500</v>
      </c>
      <c r="AH83" s="13">
        <v>110000</v>
      </c>
      <c r="AI83" s="13">
        <f t="shared" si="23"/>
        <v>43500</v>
      </c>
      <c r="AJ83" s="119" t="s">
        <v>215</v>
      </c>
      <c r="AK83" s="13">
        <f t="shared" si="24"/>
        <v>40000</v>
      </c>
      <c r="AL83" s="13">
        <f t="shared" si="25"/>
        <v>3360000</v>
      </c>
      <c r="AM83" s="13">
        <f t="shared" si="27"/>
        <v>-294000</v>
      </c>
      <c r="AN83" s="13">
        <f>VLOOKUP(B83,'HĐ 2022L6'!$D$9:$V$821,19,0)</f>
        <v>40000</v>
      </c>
      <c r="AO83" s="299">
        <f t="shared" si="32"/>
        <v>40000</v>
      </c>
      <c r="AP83" s="299">
        <f t="shared" si="33"/>
        <v>-5000</v>
      </c>
      <c r="AQ83" s="272">
        <v>35000</v>
      </c>
      <c r="AR83" s="311">
        <f t="shared" si="28"/>
        <v>-5000</v>
      </c>
      <c r="AS83" s="272">
        <f t="shared" si="29"/>
        <v>35000</v>
      </c>
      <c r="AT83" s="272">
        <f t="shared" si="30"/>
        <v>2940000</v>
      </c>
      <c r="AU83" s="312">
        <f t="shared" si="31"/>
        <v>-714000</v>
      </c>
      <c r="AV83" s="315"/>
      <c r="AW83" s="174">
        <v>35000</v>
      </c>
    </row>
    <row r="84" spans="1:49" s="126" customFormat="1" ht="120.75" customHeight="1">
      <c r="A84" s="113">
        <f t="shared" si="26"/>
        <v>75</v>
      </c>
      <c r="B84" s="114" t="s">
        <v>582</v>
      </c>
      <c r="C84" s="115"/>
      <c r="D84" s="116">
        <v>322</v>
      </c>
      <c r="E84" s="116" t="s">
        <v>229</v>
      </c>
      <c r="F84" s="272">
        <f>VLOOKUP(B84,'THCS (gui HĐ)'!$D$6:$Z$880,23,0)</f>
        <v>18000</v>
      </c>
      <c r="G84" s="272">
        <f t="shared" si="22"/>
        <v>5796000</v>
      </c>
      <c r="H84" s="278" t="s">
        <v>583</v>
      </c>
      <c r="I84" s="15" t="s">
        <v>584</v>
      </c>
      <c r="J84" s="116" t="s">
        <v>46</v>
      </c>
      <c r="K84" s="116"/>
      <c r="L84" s="278"/>
      <c r="M84" s="13">
        <v>19500</v>
      </c>
      <c r="N84" s="13">
        <v>19200</v>
      </c>
      <c r="O84" s="13"/>
      <c r="P84" s="13">
        <v>19600</v>
      </c>
      <c r="Q84" s="13"/>
      <c r="R84" s="15" t="s">
        <v>585</v>
      </c>
      <c r="S84" s="13">
        <v>54590</v>
      </c>
      <c r="T84" s="13">
        <v>54590</v>
      </c>
      <c r="U84" s="13"/>
      <c r="V84" s="13">
        <v>53000</v>
      </c>
      <c r="W84" s="13"/>
      <c r="X84" s="15" t="s">
        <v>583</v>
      </c>
      <c r="Y84" s="13">
        <v>20000</v>
      </c>
      <c r="Z84" s="15" t="s">
        <v>586</v>
      </c>
      <c r="AA84" s="13">
        <v>27216</v>
      </c>
      <c r="AB84" s="324" t="s">
        <v>583</v>
      </c>
      <c r="AC84" s="13">
        <v>18000</v>
      </c>
      <c r="AD84" s="15" t="s">
        <v>584</v>
      </c>
      <c r="AE84" s="117" t="s">
        <v>584</v>
      </c>
      <c r="AF84" s="13">
        <v>18000</v>
      </c>
      <c r="AG84" s="13">
        <v>19700</v>
      </c>
      <c r="AH84" s="13">
        <v>42000</v>
      </c>
      <c r="AI84" s="13">
        <f t="shared" si="23"/>
        <v>18000</v>
      </c>
      <c r="AJ84" s="119" t="s">
        <v>587</v>
      </c>
      <c r="AK84" s="13">
        <f t="shared" si="24"/>
        <v>18000</v>
      </c>
      <c r="AL84" s="13">
        <f t="shared" si="25"/>
        <v>5796000</v>
      </c>
      <c r="AM84" s="13">
        <f t="shared" si="27"/>
        <v>0</v>
      </c>
      <c r="AN84" s="13"/>
      <c r="AO84" s="299">
        <f t="shared" si="32"/>
        <v>18000</v>
      </c>
      <c r="AP84" s="299">
        <f t="shared" si="33"/>
        <v>6200</v>
      </c>
      <c r="AQ84" s="272">
        <v>24200</v>
      </c>
      <c r="AR84" s="311">
        <f t="shared" si="28"/>
        <v>6200</v>
      </c>
      <c r="AS84" s="272">
        <f t="shared" si="29"/>
        <v>18000</v>
      </c>
      <c r="AT84" s="272">
        <f t="shared" si="30"/>
        <v>5796000</v>
      </c>
      <c r="AU84" s="272">
        <f t="shared" si="31"/>
        <v>0</v>
      </c>
      <c r="AV84" s="315"/>
      <c r="AW84" s="126">
        <v>24200</v>
      </c>
    </row>
    <row r="85" spans="1:49" s="126" customFormat="1" ht="120.75" customHeight="1">
      <c r="A85" s="113">
        <f t="shared" si="26"/>
        <v>76</v>
      </c>
      <c r="B85" s="114" t="s">
        <v>588</v>
      </c>
      <c r="C85" s="115"/>
      <c r="D85" s="116">
        <v>283</v>
      </c>
      <c r="E85" s="116" t="s">
        <v>229</v>
      </c>
      <c r="F85" s="272">
        <f>VLOOKUP(B85,'THCS (gui HĐ)'!$D$6:$Z$880,23,0)</f>
        <v>18000</v>
      </c>
      <c r="G85" s="272">
        <f t="shared" si="22"/>
        <v>5094000</v>
      </c>
      <c r="H85" s="278" t="s">
        <v>589</v>
      </c>
      <c r="I85" s="15" t="s">
        <v>590</v>
      </c>
      <c r="J85" s="116" t="s">
        <v>46</v>
      </c>
      <c r="K85" s="116"/>
      <c r="L85" s="278"/>
      <c r="M85" s="13">
        <v>19500</v>
      </c>
      <c r="N85" s="13">
        <v>19200</v>
      </c>
      <c r="O85" s="13"/>
      <c r="P85" s="13">
        <v>19600</v>
      </c>
      <c r="Q85" s="13"/>
      <c r="R85" s="15" t="s">
        <v>591</v>
      </c>
      <c r="S85" s="13">
        <v>54590</v>
      </c>
      <c r="T85" s="13">
        <v>54590</v>
      </c>
      <c r="U85" s="13"/>
      <c r="V85" s="13">
        <v>53000</v>
      </c>
      <c r="W85" s="13"/>
      <c r="X85" s="15" t="s">
        <v>589</v>
      </c>
      <c r="Y85" s="13">
        <v>20000</v>
      </c>
      <c r="Z85" s="15" t="s">
        <v>592</v>
      </c>
      <c r="AA85" s="13">
        <v>27216</v>
      </c>
      <c r="AB85" s="324" t="s">
        <v>593</v>
      </c>
      <c r="AC85" s="13">
        <v>18000</v>
      </c>
      <c r="AD85" s="15" t="s">
        <v>590</v>
      </c>
      <c r="AE85" s="117" t="s">
        <v>590</v>
      </c>
      <c r="AF85" s="13">
        <v>18000</v>
      </c>
      <c r="AG85" s="13">
        <v>19700</v>
      </c>
      <c r="AH85" s="13">
        <v>42000</v>
      </c>
      <c r="AI85" s="13">
        <f t="shared" si="23"/>
        <v>18000</v>
      </c>
      <c r="AJ85" s="119" t="s">
        <v>587</v>
      </c>
      <c r="AK85" s="13">
        <f t="shared" si="24"/>
        <v>18000</v>
      </c>
      <c r="AL85" s="13">
        <f t="shared" si="25"/>
        <v>5094000</v>
      </c>
      <c r="AM85" s="13">
        <f t="shared" si="27"/>
        <v>0</v>
      </c>
      <c r="AN85" s="13">
        <f>VLOOKUP(B85,'HĐ 2022L6'!$D$9:$V$821,19,0)</f>
        <v>18000</v>
      </c>
      <c r="AO85" s="299">
        <f t="shared" si="32"/>
        <v>18000</v>
      </c>
      <c r="AP85" s="299">
        <f t="shared" si="33"/>
        <v>3000</v>
      </c>
      <c r="AQ85" s="272">
        <v>21000</v>
      </c>
      <c r="AR85" s="311">
        <f t="shared" si="28"/>
        <v>3000</v>
      </c>
      <c r="AS85" s="272">
        <f t="shared" si="29"/>
        <v>18000</v>
      </c>
      <c r="AT85" s="272">
        <f t="shared" si="30"/>
        <v>5094000</v>
      </c>
      <c r="AU85" s="272">
        <f t="shared" si="31"/>
        <v>0</v>
      </c>
      <c r="AV85" s="315"/>
      <c r="AW85" s="126">
        <v>21000</v>
      </c>
    </row>
    <row r="86" spans="1:49" s="126" customFormat="1" ht="120.75" customHeight="1">
      <c r="A86" s="113">
        <f t="shared" si="26"/>
        <v>77</v>
      </c>
      <c r="B86" s="114" t="s">
        <v>594</v>
      </c>
      <c r="C86" s="115"/>
      <c r="D86" s="116">
        <v>81</v>
      </c>
      <c r="E86" s="116" t="s">
        <v>229</v>
      </c>
      <c r="F86" s="272">
        <f>VLOOKUP(B86,'THCS (gui HĐ)'!$D$6:$Z$880,23,0)</f>
        <v>18000</v>
      </c>
      <c r="G86" s="272">
        <f t="shared" ref="G86:G116" si="34">F86*D86</f>
        <v>1458000</v>
      </c>
      <c r="H86" s="278" t="s">
        <v>595</v>
      </c>
      <c r="I86" s="15" t="s">
        <v>596</v>
      </c>
      <c r="J86" s="116" t="s">
        <v>46</v>
      </c>
      <c r="K86" s="116"/>
      <c r="L86" s="278"/>
      <c r="M86" s="13">
        <v>19500</v>
      </c>
      <c r="N86" s="13">
        <v>19200</v>
      </c>
      <c r="O86" s="13"/>
      <c r="P86" s="13">
        <v>19600</v>
      </c>
      <c r="Q86" s="13"/>
      <c r="R86" s="15" t="s">
        <v>597</v>
      </c>
      <c r="S86" s="13">
        <v>54590</v>
      </c>
      <c r="T86" s="13">
        <v>54590</v>
      </c>
      <c r="U86" s="13"/>
      <c r="V86" s="13">
        <v>53000</v>
      </c>
      <c r="W86" s="13"/>
      <c r="X86" s="15" t="s">
        <v>595</v>
      </c>
      <c r="Y86" s="13">
        <v>20000</v>
      </c>
      <c r="Z86" s="15" t="s">
        <v>598</v>
      </c>
      <c r="AA86" s="13">
        <v>27216</v>
      </c>
      <c r="AB86" s="324" t="s">
        <v>599</v>
      </c>
      <c r="AC86" s="13">
        <v>18000</v>
      </c>
      <c r="AD86" s="15" t="s">
        <v>596</v>
      </c>
      <c r="AE86" s="117" t="s">
        <v>596</v>
      </c>
      <c r="AF86" s="13">
        <v>18000</v>
      </c>
      <c r="AG86" s="13">
        <v>19700</v>
      </c>
      <c r="AH86" s="13">
        <v>42000</v>
      </c>
      <c r="AI86" s="13">
        <f t="shared" ref="AI86:AI116" si="35">MIN(AH86,AG86,AF86,AC86,AA86,Y86,V86,T86,S86,P86,N86,M86)</f>
        <v>18000</v>
      </c>
      <c r="AJ86" s="119" t="s">
        <v>587</v>
      </c>
      <c r="AK86" s="13">
        <f t="shared" ref="AK86:AK116" si="36">MIN(AI86,AN86)</f>
        <v>18000</v>
      </c>
      <c r="AL86" s="13">
        <f t="shared" ref="AL86:AL116" si="37">AK86*D86</f>
        <v>1458000</v>
      </c>
      <c r="AM86" s="13">
        <f t="shared" si="27"/>
        <v>0</v>
      </c>
      <c r="AN86" s="13">
        <f>VLOOKUP(B86,'HĐ 2022L6'!$D$9:$V$821,19,0)</f>
        <v>20000</v>
      </c>
      <c r="AO86" s="299">
        <f t="shared" si="32"/>
        <v>18000</v>
      </c>
      <c r="AP86" s="299">
        <f t="shared" si="33"/>
        <v>13000</v>
      </c>
      <c r="AQ86" s="272">
        <v>31000</v>
      </c>
      <c r="AR86" s="311">
        <f t="shared" si="28"/>
        <v>13000</v>
      </c>
      <c r="AS86" s="272">
        <f t="shared" si="29"/>
        <v>18000</v>
      </c>
      <c r="AT86" s="272">
        <f t="shared" si="30"/>
        <v>1458000</v>
      </c>
      <c r="AU86" s="272">
        <f t="shared" si="31"/>
        <v>0</v>
      </c>
      <c r="AV86" s="315"/>
      <c r="AW86" s="174">
        <v>31000</v>
      </c>
    </row>
    <row r="87" spans="1:49" s="126" customFormat="1" ht="120.75" customHeight="1">
      <c r="A87" s="113">
        <f t="shared" ref="A87:A116" si="38">+A86+1</f>
        <v>78</v>
      </c>
      <c r="B87" s="114" t="s">
        <v>600</v>
      </c>
      <c r="C87" s="115"/>
      <c r="D87" s="116">
        <v>85</v>
      </c>
      <c r="E87" s="116" t="s">
        <v>229</v>
      </c>
      <c r="F87" s="272">
        <f>VLOOKUP(B87,'THCS (gui HĐ)'!$D$6:$Z$880,23,0)</f>
        <v>43500</v>
      </c>
      <c r="G87" s="272">
        <f t="shared" si="34"/>
        <v>3697500</v>
      </c>
      <c r="H87" s="278" t="s">
        <v>601</v>
      </c>
      <c r="I87" s="15" t="s">
        <v>602</v>
      </c>
      <c r="J87" s="116" t="s">
        <v>46</v>
      </c>
      <c r="K87" s="116"/>
      <c r="L87" s="278"/>
      <c r="M87" s="13">
        <v>44300</v>
      </c>
      <c r="N87" s="13">
        <v>43500</v>
      </c>
      <c r="O87" s="13"/>
      <c r="P87" s="13">
        <v>44500</v>
      </c>
      <c r="Q87" s="13"/>
      <c r="R87" s="15" t="s">
        <v>603</v>
      </c>
      <c r="S87" s="13">
        <v>142397.5</v>
      </c>
      <c r="T87" s="13">
        <v>142397.5</v>
      </c>
      <c r="U87" s="13"/>
      <c r="V87" s="13">
        <v>138250</v>
      </c>
      <c r="W87" s="13"/>
      <c r="X87" s="15" t="s">
        <v>601</v>
      </c>
      <c r="Y87" s="13">
        <v>52000</v>
      </c>
      <c r="Z87" s="15" t="s">
        <v>604</v>
      </c>
      <c r="AA87" s="13">
        <v>54432</v>
      </c>
      <c r="AB87" s="15" t="s">
        <v>601</v>
      </c>
      <c r="AC87" s="13">
        <v>54000</v>
      </c>
      <c r="AD87" s="15" t="s">
        <v>601</v>
      </c>
      <c r="AE87" s="117" t="s">
        <v>605</v>
      </c>
      <c r="AF87" s="13">
        <v>54000</v>
      </c>
      <c r="AG87" s="13">
        <v>44400</v>
      </c>
      <c r="AH87" s="13">
        <v>110000</v>
      </c>
      <c r="AI87" s="13">
        <f t="shared" si="35"/>
        <v>43500</v>
      </c>
      <c r="AJ87" s="119" t="s">
        <v>215</v>
      </c>
      <c r="AK87" s="13">
        <f t="shared" si="36"/>
        <v>43500</v>
      </c>
      <c r="AL87" s="13">
        <f t="shared" si="37"/>
        <v>3697500</v>
      </c>
      <c r="AM87" s="13">
        <f t="shared" si="27"/>
        <v>0</v>
      </c>
      <c r="AN87" s="13">
        <f>VLOOKUP(B87,'HĐ 2022L6'!$D$9:$V$821,19,0)</f>
        <v>53000</v>
      </c>
      <c r="AO87" s="299">
        <f t="shared" si="32"/>
        <v>43500</v>
      </c>
      <c r="AP87" s="299">
        <f t="shared" si="33"/>
        <v>7400</v>
      </c>
      <c r="AQ87" s="272">
        <v>50900</v>
      </c>
      <c r="AR87" s="311">
        <f t="shared" si="28"/>
        <v>7400</v>
      </c>
      <c r="AS87" s="272">
        <f t="shared" si="29"/>
        <v>43500</v>
      </c>
      <c r="AT87" s="272">
        <f t="shared" si="30"/>
        <v>3697500</v>
      </c>
      <c r="AU87" s="272">
        <f t="shared" si="31"/>
        <v>0</v>
      </c>
      <c r="AV87" s="315"/>
      <c r="AW87" s="174">
        <v>50900</v>
      </c>
    </row>
    <row r="88" spans="1:49" s="126" customFormat="1" ht="120.75" customHeight="1">
      <c r="A88" s="113">
        <f t="shared" si="38"/>
        <v>79</v>
      </c>
      <c r="B88" s="114" t="s">
        <v>606</v>
      </c>
      <c r="C88" s="115"/>
      <c r="D88" s="116">
        <v>286</v>
      </c>
      <c r="E88" s="116" t="s">
        <v>229</v>
      </c>
      <c r="F88" s="272">
        <f>VLOOKUP(B88,'THCS (gui HĐ)'!$D$6:$Z$880,23,0)</f>
        <v>18000</v>
      </c>
      <c r="G88" s="272">
        <f t="shared" si="34"/>
        <v>5148000</v>
      </c>
      <c r="H88" s="278" t="s">
        <v>607</v>
      </c>
      <c r="I88" s="15" t="s">
        <v>608</v>
      </c>
      <c r="J88" s="116" t="s">
        <v>46</v>
      </c>
      <c r="K88" s="116"/>
      <c r="L88" s="278"/>
      <c r="M88" s="13">
        <v>19500</v>
      </c>
      <c r="N88" s="13">
        <v>19200</v>
      </c>
      <c r="O88" s="13"/>
      <c r="P88" s="13">
        <v>19600</v>
      </c>
      <c r="Q88" s="13"/>
      <c r="R88" s="15" t="s">
        <v>609</v>
      </c>
      <c r="S88" s="13">
        <v>54590</v>
      </c>
      <c r="T88" s="13">
        <v>54590</v>
      </c>
      <c r="U88" s="13"/>
      <c r="V88" s="13">
        <v>53000</v>
      </c>
      <c r="W88" s="13"/>
      <c r="X88" s="324" t="s">
        <v>607</v>
      </c>
      <c r="Y88" s="13">
        <v>20000</v>
      </c>
      <c r="Z88" s="15" t="s">
        <v>610</v>
      </c>
      <c r="AA88" s="13">
        <v>27216</v>
      </c>
      <c r="AB88" s="324" t="s">
        <v>611</v>
      </c>
      <c r="AC88" s="13">
        <v>18000</v>
      </c>
      <c r="AD88" s="324" t="s">
        <v>608</v>
      </c>
      <c r="AE88" s="117" t="s">
        <v>608</v>
      </c>
      <c r="AF88" s="13">
        <v>18000</v>
      </c>
      <c r="AG88" s="13">
        <v>19700</v>
      </c>
      <c r="AH88" s="13">
        <v>42000</v>
      </c>
      <c r="AI88" s="13">
        <f t="shared" si="35"/>
        <v>18000</v>
      </c>
      <c r="AJ88" s="119" t="s">
        <v>587</v>
      </c>
      <c r="AK88" s="13">
        <f t="shared" si="36"/>
        <v>18000</v>
      </c>
      <c r="AL88" s="13">
        <f t="shared" si="37"/>
        <v>5148000</v>
      </c>
      <c r="AM88" s="13">
        <f t="shared" si="27"/>
        <v>0</v>
      </c>
      <c r="AN88" s="13">
        <f>VLOOKUP(B88,'HĐ 2022L6'!$D$9:$V$821,19,0)</f>
        <v>18000</v>
      </c>
      <c r="AO88" s="299">
        <f t="shared" si="32"/>
        <v>18000</v>
      </c>
      <c r="AP88" s="299">
        <f t="shared" si="33"/>
        <v>3000</v>
      </c>
      <c r="AQ88" s="272">
        <v>21000</v>
      </c>
      <c r="AR88" s="311">
        <f t="shared" si="28"/>
        <v>3000</v>
      </c>
      <c r="AS88" s="272">
        <f t="shared" si="29"/>
        <v>18000</v>
      </c>
      <c r="AT88" s="272">
        <f t="shared" si="30"/>
        <v>5148000</v>
      </c>
      <c r="AU88" s="272">
        <f t="shared" si="31"/>
        <v>0</v>
      </c>
      <c r="AV88" s="315"/>
      <c r="AW88" s="126">
        <v>21000</v>
      </c>
    </row>
    <row r="89" spans="1:49" s="126" customFormat="1" ht="120.75" customHeight="1">
      <c r="A89" s="113">
        <f t="shared" si="38"/>
        <v>80</v>
      </c>
      <c r="B89" s="114" t="s">
        <v>612</v>
      </c>
      <c r="C89" s="115"/>
      <c r="D89" s="116">
        <v>275</v>
      </c>
      <c r="E89" s="116" t="s">
        <v>229</v>
      </c>
      <c r="F89" s="272">
        <f>VLOOKUP(B89,'THCS (gui HĐ)'!$D$6:$Z$880,23,0)</f>
        <v>18000</v>
      </c>
      <c r="G89" s="272">
        <f t="shared" si="34"/>
        <v>4950000</v>
      </c>
      <c r="H89" s="278" t="s">
        <v>613</v>
      </c>
      <c r="I89" s="15" t="s">
        <v>614</v>
      </c>
      <c r="J89" s="116" t="s">
        <v>46</v>
      </c>
      <c r="K89" s="116"/>
      <c r="L89" s="278"/>
      <c r="M89" s="13">
        <v>19500</v>
      </c>
      <c r="N89" s="13">
        <v>19200</v>
      </c>
      <c r="O89" s="13"/>
      <c r="P89" s="13">
        <v>19600</v>
      </c>
      <c r="Q89" s="13"/>
      <c r="R89" s="15" t="s">
        <v>615</v>
      </c>
      <c r="S89" s="13">
        <v>54590</v>
      </c>
      <c r="T89" s="13">
        <v>54590</v>
      </c>
      <c r="U89" s="13"/>
      <c r="V89" s="13">
        <v>53000</v>
      </c>
      <c r="W89" s="13"/>
      <c r="X89" s="324" t="s">
        <v>613</v>
      </c>
      <c r="Y89" s="13">
        <v>20000</v>
      </c>
      <c r="Z89" s="15" t="s">
        <v>616</v>
      </c>
      <c r="AA89" s="13">
        <v>27216</v>
      </c>
      <c r="AB89" s="324" t="s">
        <v>613</v>
      </c>
      <c r="AC89" s="13">
        <v>18000</v>
      </c>
      <c r="AD89" s="324" t="s">
        <v>614</v>
      </c>
      <c r="AE89" s="117" t="s">
        <v>614</v>
      </c>
      <c r="AF89" s="13">
        <v>18000</v>
      </c>
      <c r="AG89" s="13">
        <v>19700</v>
      </c>
      <c r="AH89" s="13">
        <v>42000</v>
      </c>
      <c r="AI89" s="13">
        <f t="shared" si="35"/>
        <v>18000</v>
      </c>
      <c r="AJ89" s="119" t="s">
        <v>587</v>
      </c>
      <c r="AK89" s="13">
        <f t="shared" si="36"/>
        <v>18000</v>
      </c>
      <c r="AL89" s="13">
        <f t="shared" si="37"/>
        <v>4950000</v>
      </c>
      <c r="AM89" s="13">
        <f t="shared" si="27"/>
        <v>0</v>
      </c>
      <c r="AN89" s="13">
        <f>VLOOKUP(B89,'HĐ 2022L6'!$D$9:$V$821,19,0)</f>
        <v>18000</v>
      </c>
      <c r="AO89" s="299">
        <f t="shared" si="32"/>
        <v>18000</v>
      </c>
      <c r="AP89" s="299">
        <f t="shared" si="33"/>
        <v>3000</v>
      </c>
      <c r="AQ89" s="272">
        <v>21000</v>
      </c>
      <c r="AR89" s="311">
        <f t="shared" si="28"/>
        <v>3000</v>
      </c>
      <c r="AS89" s="272">
        <f t="shared" si="29"/>
        <v>18000</v>
      </c>
      <c r="AT89" s="272">
        <f t="shared" si="30"/>
        <v>4950000</v>
      </c>
      <c r="AU89" s="272">
        <f t="shared" si="31"/>
        <v>0</v>
      </c>
      <c r="AV89" s="315"/>
      <c r="AW89" s="126">
        <v>21000</v>
      </c>
    </row>
    <row r="90" spans="1:49" s="126" customFormat="1" ht="120.75" customHeight="1">
      <c r="A90" s="113">
        <f t="shared" si="38"/>
        <v>81</v>
      </c>
      <c r="B90" s="114" t="s">
        <v>617</v>
      </c>
      <c r="C90" s="115"/>
      <c r="D90" s="116">
        <v>320</v>
      </c>
      <c r="E90" s="116" t="s">
        <v>229</v>
      </c>
      <c r="F90" s="272">
        <f>VLOOKUP(B90,'THCS (gui HĐ)'!$D$6:$Z$880,23,0)</f>
        <v>18000</v>
      </c>
      <c r="G90" s="272">
        <f t="shared" si="34"/>
        <v>5760000</v>
      </c>
      <c r="H90" s="278" t="s">
        <v>618</v>
      </c>
      <c r="I90" s="15" t="s">
        <v>619</v>
      </c>
      <c r="J90" s="116" t="s">
        <v>46</v>
      </c>
      <c r="K90" s="116"/>
      <c r="L90" s="278"/>
      <c r="M90" s="13">
        <v>19500</v>
      </c>
      <c r="N90" s="13">
        <v>19200</v>
      </c>
      <c r="O90" s="13"/>
      <c r="P90" s="13">
        <v>19600</v>
      </c>
      <c r="Q90" s="13"/>
      <c r="R90" s="15" t="s">
        <v>620</v>
      </c>
      <c r="S90" s="13">
        <v>54590</v>
      </c>
      <c r="T90" s="13">
        <v>54590</v>
      </c>
      <c r="U90" s="13"/>
      <c r="V90" s="13">
        <v>53000</v>
      </c>
      <c r="W90" s="13"/>
      <c r="X90" s="324" t="s">
        <v>618</v>
      </c>
      <c r="Y90" s="13">
        <v>20000</v>
      </c>
      <c r="Z90" s="15" t="s">
        <v>621</v>
      </c>
      <c r="AA90" s="13">
        <v>27216</v>
      </c>
      <c r="AB90" s="324" t="s">
        <v>618</v>
      </c>
      <c r="AC90" s="13">
        <v>18000</v>
      </c>
      <c r="AD90" s="324" t="s">
        <v>619</v>
      </c>
      <c r="AE90" s="117" t="s">
        <v>619</v>
      </c>
      <c r="AF90" s="13">
        <v>18000</v>
      </c>
      <c r="AG90" s="13">
        <v>19700</v>
      </c>
      <c r="AH90" s="13">
        <v>42000</v>
      </c>
      <c r="AI90" s="13">
        <f t="shared" si="35"/>
        <v>18000</v>
      </c>
      <c r="AJ90" s="119" t="s">
        <v>587</v>
      </c>
      <c r="AK90" s="13">
        <f t="shared" si="36"/>
        <v>18000</v>
      </c>
      <c r="AL90" s="13">
        <f t="shared" si="37"/>
        <v>5760000</v>
      </c>
      <c r="AM90" s="13">
        <f t="shared" si="27"/>
        <v>0</v>
      </c>
      <c r="AN90" s="13"/>
      <c r="AO90" s="299">
        <f t="shared" si="32"/>
        <v>18000</v>
      </c>
      <c r="AP90" s="299">
        <f t="shared" si="33"/>
        <v>6000</v>
      </c>
      <c r="AQ90" s="272">
        <v>24000</v>
      </c>
      <c r="AR90" s="311">
        <f t="shared" si="28"/>
        <v>6000</v>
      </c>
      <c r="AS90" s="272">
        <f t="shared" si="29"/>
        <v>18000</v>
      </c>
      <c r="AT90" s="272">
        <f t="shared" si="30"/>
        <v>5760000</v>
      </c>
      <c r="AU90" s="272">
        <f t="shared" si="31"/>
        <v>0</v>
      </c>
      <c r="AV90" s="315"/>
      <c r="AW90" s="126">
        <v>24000</v>
      </c>
    </row>
    <row r="91" spans="1:49" s="126" customFormat="1" ht="89.25" customHeight="1">
      <c r="A91" s="113">
        <f t="shared" si="38"/>
        <v>82</v>
      </c>
      <c r="B91" s="114" t="s">
        <v>622</v>
      </c>
      <c r="C91" s="115"/>
      <c r="D91" s="116">
        <v>91</v>
      </c>
      <c r="E91" s="116" t="s">
        <v>229</v>
      </c>
      <c r="F91" s="272">
        <f>VLOOKUP(B91,'THCS (gui HĐ)'!$D$6:$Z$880,23,0)</f>
        <v>43500</v>
      </c>
      <c r="G91" s="272">
        <f t="shared" si="34"/>
        <v>3958500</v>
      </c>
      <c r="H91" s="278" t="s">
        <v>623</v>
      </c>
      <c r="I91" s="15" t="s">
        <v>624</v>
      </c>
      <c r="J91" s="116" t="s">
        <v>46</v>
      </c>
      <c r="K91" s="116"/>
      <c r="L91" s="278"/>
      <c r="M91" s="13">
        <v>44300</v>
      </c>
      <c r="N91" s="13">
        <v>43500</v>
      </c>
      <c r="O91" s="13"/>
      <c r="P91" s="13">
        <v>44500</v>
      </c>
      <c r="Q91" s="13"/>
      <c r="R91" s="15" t="s">
        <v>625</v>
      </c>
      <c r="S91" s="13">
        <v>142397.5</v>
      </c>
      <c r="T91" s="13">
        <v>142397.5</v>
      </c>
      <c r="U91" s="13"/>
      <c r="V91" s="13">
        <v>138000</v>
      </c>
      <c r="W91" s="13"/>
      <c r="X91" s="324" t="s">
        <v>623</v>
      </c>
      <c r="Y91" s="13">
        <v>52000</v>
      </c>
      <c r="Z91" s="15" t="s">
        <v>626</v>
      </c>
      <c r="AA91" s="13">
        <v>64800</v>
      </c>
      <c r="AB91" s="324" t="s">
        <v>623</v>
      </c>
      <c r="AC91" s="13">
        <v>54000</v>
      </c>
      <c r="AD91" s="324" t="s">
        <v>623</v>
      </c>
      <c r="AE91" s="117" t="s">
        <v>627</v>
      </c>
      <c r="AF91" s="13">
        <v>54000</v>
      </c>
      <c r="AG91" s="13">
        <v>44500</v>
      </c>
      <c r="AH91" s="13">
        <v>110000</v>
      </c>
      <c r="AI91" s="13">
        <f t="shared" si="35"/>
        <v>43500</v>
      </c>
      <c r="AJ91" s="119" t="s">
        <v>215</v>
      </c>
      <c r="AK91" s="13">
        <f t="shared" si="36"/>
        <v>42000</v>
      </c>
      <c r="AL91" s="13">
        <f t="shared" si="37"/>
        <v>3822000</v>
      </c>
      <c r="AM91" s="13">
        <f t="shared" si="27"/>
        <v>-136500</v>
      </c>
      <c r="AN91" s="13">
        <f>VLOOKUP(B91,'HĐ 2022L6'!$D$9:$V$821,19,0)</f>
        <v>42000</v>
      </c>
      <c r="AO91" s="299">
        <f t="shared" si="32"/>
        <v>42000</v>
      </c>
      <c r="AP91" s="299">
        <f t="shared" si="33"/>
        <v>8900</v>
      </c>
      <c r="AQ91" s="272">
        <v>50900</v>
      </c>
      <c r="AR91" s="311">
        <f t="shared" si="28"/>
        <v>8900</v>
      </c>
      <c r="AS91" s="272">
        <f t="shared" si="29"/>
        <v>42000</v>
      </c>
      <c r="AT91" s="272">
        <f t="shared" si="30"/>
        <v>3822000</v>
      </c>
      <c r="AU91" s="312">
        <f t="shared" si="31"/>
        <v>-136500</v>
      </c>
      <c r="AV91" s="315"/>
      <c r="AW91" s="174">
        <v>50900</v>
      </c>
    </row>
    <row r="92" spans="1:49" s="126" customFormat="1" ht="120.75" customHeight="1">
      <c r="A92" s="113">
        <f t="shared" si="38"/>
        <v>83</v>
      </c>
      <c r="B92" s="114" t="s">
        <v>628</v>
      </c>
      <c r="C92" s="115"/>
      <c r="D92" s="116">
        <v>89</v>
      </c>
      <c r="E92" s="116" t="s">
        <v>229</v>
      </c>
      <c r="F92" s="272">
        <f>VLOOKUP(B92,'THCS (gui HĐ)'!$D$6:$Z$880,23,0)</f>
        <v>43500</v>
      </c>
      <c r="G92" s="272">
        <f t="shared" si="34"/>
        <v>3871500</v>
      </c>
      <c r="H92" s="278" t="s">
        <v>629</v>
      </c>
      <c r="I92" s="15" t="s">
        <v>630</v>
      </c>
      <c r="J92" s="116" t="s">
        <v>46</v>
      </c>
      <c r="K92" s="116"/>
      <c r="L92" s="278"/>
      <c r="M92" s="13">
        <v>44300</v>
      </c>
      <c r="N92" s="13">
        <v>43500</v>
      </c>
      <c r="O92" s="13"/>
      <c r="P92" s="13">
        <v>44500</v>
      </c>
      <c r="Q92" s="13"/>
      <c r="R92" s="15" t="s">
        <v>631</v>
      </c>
      <c r="S92" s="13">
        <v>142397.5</v>
      </c>
      <c r="T92" s="13">
        <v>142397.5</v>
      </c>
      <c r="U92" s="13"/>
      <c r="V92" s="13">
        <v>138000</v>
      </c>
      <c r="W92" s="13"/>
      <c r="X92" s="15" t="s">
        <v>629</v>
      </c>
      <c r="Y92" s="13">
        <v>52000</v>
      </c>
      <c r="Z92" s="15" t="s">
        <v>632</v>
      </c>
      <c r="AA92" s="13">
        <v>64800</v>
      </c>
      <c r="AB92" s="15" t="s">
        <v>633</v>
      </c>
      <c r="AC92" s="13">
        <v>54000</v>
      </c>
      <c r="AD92" s="15" t="s">
        <v>629</v>
      </c>
      <c r="AE92" s="117" t="s">
        <v>634</v>
      </c>
      <c r="AF92" s="13">
        <v>54000</v>
      </c>
      <c r="AG92" s="13">
        <v>44500</v>
      </c>
      <c r="AH92" s="13">
        <v>110000</v>
      </c>
      <c r="AI92" s="13">
        <f t="shared" si="35"/>
        <v>43500</v>
      </c>
      <c r="AJ92" s="119" t="s">
        <v>215</v>
      </c>
      <c r="AK92" s="13">
        <f t="shared" si="36"/>
        <v>43500</v>
      </c>
      <c r="AL92" s="13">
        <f t="shared" si="37"/>
        <v>3871500</v>
      </c>
      <c r="AM92" s="13">
        <f t="shared" si="27"/>
        <v>0</v>
      </c>
      <c r="AN92" s="13">
        <f>VLOOKUP(B92,'HĐ 2022L6'!$D$9:$V$821,19,0)</f>
        <v>50900</v>
      </c>
      <c r="AO92" s="299">
        <f t="shared" si="32"/>
        <v>43500</v>
      </c>
      <c r="AP92" s="299">
        <f t="shared" si="33"/>
        <v>1500</v>
      </c>
      <c r="AQ92" s="272">
        <v>45000</v>
      </c>
      <c r="AR92" s="311">
        <f t="shared" si="28"/>
        <v>1500</v>
      </c>
      <c r="AS92" s="272">
        <f t="shared" si="29"/>
        <v>43500</v>
      </c>
      <c r="AT92" s="272">
        <f t="shared" si="30"/>
        <v>3871500</v>
      </c>
      <c r="AU92" s="272">
        <f t="shared" si="31"/>
        <v>0</v>
      </c>
      <c r="AV92" s="315"/>
      <c r="AW92" s="174">
        <v>45000</v>
      </c>
    </row>
    <row r="93" spans="1:49" s="126" customFormat="1" ht="120.75" customHeight="1">
      <c r="A93" s="113">
        <f t="shared" si="38"/>
        <v>84</v>
      </c>
      <c r="B93" s="114" t="s">
        <v>635</v>
      </c>
      <c r="C93" s="115"/>
      <c r="D93" s="116">
        <v>89</v>
      </c>
      <c r="E93" s="116" t="s">
        <v>229</v>
      </c>
      <c r="F93" s="272">
        <f>VLOOKUP(B93,'THCS (gui HĐ)'!$D$6:$Z$880,23,0)</f>
        <v>43500</v>
      </c>
      <c r="G93" s="272">
        <f t="shared" si="34"/>
        <v>3871500</v>
      </c>
      <c r="H93" s="278" t="s">
        <v>636</v>
      </c>
      <c r="I93" s="15" t="s">
        <v>637</v>
      </c>
      <c r="J93" s="116" t="s">
        <v>46</v>
      </c>
      <c r="K93" s="116"/>
      <c r="L93" s="278"/>
      <c r="M93" s="13">
        <v>44300</v>
      </c>
      <c r="N93" s="13">
        <v>43500</v>
      </c>
      <c r="O93" s="13"/>
      <c r="P93" s="13">
        <v>44500</v>
      </c>
      <c r="Q93" s="13"/>
      <c r="R93" s="15" t="s">
        <v>638</v>
      </c>
      <c r="S93" s="13">
        <v>142397.5</v>
      </c>
      <c r="T93" s="13">
        <v>142397.5</v>
      </c>
      <c r="U93" s="13"/>
      <c r="V93" s="13">
        <v>138000</v>
      </c>
      <c r="W93" s="13"/>
      <c r="X93" s="324" t="s">
        <v>636</v>
      </c>
      <c r="Y93" s="13">
        <v>52000</v>
      </c>
      <c r="Z93" s="15" t="s">
        <v>639</v>
      </c>
      <c r="AA93" s="13">
        <v>64800</v>
      </c>
      <c r="AB93" s="324" t="s">
        <v>640</v>
      </c>
      <c r="AC93" s="13">
        <v>54000</v>
      </c>
      <c r="AD93" s="324" t="s">
        <v>636</v>
      </c>
      <c r="AE93" s="117" t="s">
        <v>641</v>
      </c>
      <c r="AF93" s="13">
        <v>54000</v>
      </c>
      <c r="AG93" s="13">
        <v>44500</v>
      </c>
      <c r="AH93" s="13">
        <v>110000</v>
      </c>
      <c r="AI93" s="13">
        <f t="shared" si="35"/>
        <v>43500</v>
      </c>
      <c r="AJ93" s="119" t="s">
        <v>215</v>
      </c>
      <c r="AK93" s="13">
        <f t="shared" si="36"/>
        <v>43500</v>
      </c>
      <c r="AL93" s="13">
        <f t="shared" si="37"/>
        <v>3871500</v>
      </c>
      <c r="AM93" s="13">
        <f t="shared" si="27"/>
        <v>0</v>
      </c>
      <c r="AN93" s="13">
        <f>VLOOKUP(B93,'HĐ 2022L6'!$D$9:$V$821,19,0)</f>
        <v>50900</v>
      </c>
      <c r="AO93" s="299">
        <f t="shared" si="32"/>
        <v>43500</v>
      </c>
      <c r="AP93" s="299">
        <f t="shared" si="33"/>
        <v>-43500</v>
      </c>
      <c r="AQ93" s="272"/>
      <c r="AR93" s="311">
        <f t="shared" si="28"/>
        <v>-43500</v>
      </c>
      <c r="AS93" s="272">
        <f t="shared" si="29"/>
        <v>43500</v>
      </c>
      <c r="AT93" s="272">
        <f t="shared" si="30"/>
        <v>3871500</v>
      </c>
      <c r="AU93" s="272">
        <f t="shared" si="31"/>
        <v>0</v>
      </c>
      <c r="AV93" s="272"/>
      <c r="AW93" s="174">
        <v>0</v>
      </c>
    </row>
    <row r="94" spans="1:49" s="126" customFormat="1" ht="89.25" customHeight="1">
      <c r="A94" s="113">
        <f t="shared" si="38"/>
        <v>85</v>
      </c>
      <c r="B94" s="114" t="s">
        <v>642</v>
      </c>
      <c r="C94" s="115"/>
      <c r="D94" s="116">
        <v>97</v>
      </c>
      <c r="E94" s="116" t="s">
        <v>229</v>
      </c>
      <c r="F94" s="272">
        <f>VLOOKUP(B94,'THCS (gui HĐ)'!$D$6:$Z$880,23,0)</f>
        <v>43500</v>
      </c>
      <c r="G94" s="272">
        <f t="shared" si="34"/>
        <v>4219500</v>
      </c>
      <c r="H94" s="278" t="s">
        <v>643</v>
      </c>
      <c r="I94" s="15" t="s">
        <v>644</v>
      </c>
      <c r="J94" s="116" t="s">
        <v>46</v>
      </c>
      <c r="K94" s="116"/>
      <c r="L94" s="278"/>
      <c r="M94" s="13">
        <v>44300</v>
      </c>
      <c r="N94" s="13">
        <v>43500</v>
      </c>
      <c r="O94" s="13"/>
      <c r="P94" s="13">
        <v>44500</v>
      </c>
      <c r="Q94" s="13"/>
      <c r="R94" s="15" t="s">
        <v>645</v>
      </c>
      <c r="S94" s="13">
        <v>142397.5</v>
      </c>
      <c r="T94" s="13">
        <v>142397.5</v>
      </c>
      <c r="U94" s="13"/>
      <c r="V94" s="13">
        <v>138000</v>
      </c>
      <c r="W94" s="13"/>
      <c r="X94" s="324" t="s">
        <v>643</v>
      </c>
      <c r="Y94" s="13">
        <v>52000</v>
      </c>
      <c r="Z94" s="15" t="s">
        <v>646</v>
      </c>
      <c r="AA94" s="13">
        <v>64800</v>
      </c>
      <c r="AB94" s="324" t="s">
        <v>647</v>
      </c>
      <c r="AC94" s="13">
        <v>54000</v>
      </c>
      <c r="AD94" s="324" t="s">
        <v>643</v>
      </c>
      <c r="AE94" s="117" t="s">
        <v>648</v>
      </c>
      <c r="AF94" s="13">
        <v>54000</v>
      </c>
      <c r="AG94" s="13">
        <v>44500</v>
      </c>
      <c r="AH94" s="13">
        <v>110000</v>
      </c>
      <c r="AI94" s="13">
        <f t="shared" si="35"/>
        <v>43500</v>
      </c>
      <c r="AJ94" s="119" t="s">
        <v>215</v>
      </c>
      <c r="AK94" s="13">
        <f t="shared" si="36"/>
        <v>43500</v>
      </c>
      <c r="AL94" s="13">
        <f t="shared" si="37"/>
        <v>4219500</v>
      </c>
      <c r="AM94" s="13">
        <f t="shared" si="27"/>
        <v>0</v>
      </c>
      <c r="AN94" s="13"/>
      <c r="AO94" s="299">
        <f t="shared" si="32"/>
        <v>43500</v>
      </c>
      <c r="AP94" s="299">
        <f t="shared" si="33"/>
        <v>-43500</v>
      </c>
      <c r="AQ94" s="272"/>
      <c r="AR94" s="311">
        <f t="shared" si="28"/>
        <v>-43500</v>
      </c>
      <c r="AS94" s="272">
        <f t="shared" si="29"/>
        <v>43500</v>
      </c>
      <c r="AT94" s="272">
        <f t="shared" si="30"/>
        <v>4219500</v>
      </c>
      <c r="AU94" s="272">
        <f t="shared" si="31"/>
        <v>0</v>
      </c>
      <c r="AV94" s="272"/>
      <c r="AW94" s="126">
        <v>0</v>
      </c>
    </row>
    <row r="95" spans="1:49" s="126" customFormat="1" ht="159" customHeight="1">
      <c r="A95" s="113">
        <f t="shared" si="38"/>
        <v>86</v>
      </c>
      <c r="B95" s="114" t="s">
        <v>649</v>
      </c>
      <c r="C95" s="115"/>
      <c r="D95" s="116">
        <v>84</v>
      </c>
      <c r="E95" s="116" t="s">
        <v>229</v>
      </c>
      <c r="F95" s="272">
        <f>VLOOKUP(B95,'THCS (gui HĐ)'!$D$6:$Z$880,23,0)</f>
        <v>43500</v>
      </c>
      <c r="G95" s="272">
        <f t="shared" si="34"/>
        <v>3654000</v>
      </c>
      <c r="H95" s="278" t="s">
        <v>650</v>
      </c>
      <c r="I95" s="15" t="s">
        <v>651</v>
      </c>
      <c r="J95" s="116" t="s">
        <v>46</v>
      </c>
      <c r="K95" s="116"/>
      <c r="L95" s="278"/>
      <c r="M95" s="13">
        <v>44300</v>
      </c>
      <c r="N95" s="13">
        <v>43500</v>
      </c>
      <c r="O95" s="13"/>
      <c r="P95" s="13">
        <v>44500</v>
      </c>
      <c r="Q95" s="13"/>
      <c r="R95" s="15" t="s">
        <v>652</v>
      </c>
      <c r="S95" s="13">
        <v>142397.5</v>
      </c>
      <c r="T95" s="13">
        <v>142397.5</v>
      </c>
      <c r="U95" s="13"/>
      <c r="V95" s="13">
        <v>138000</v>
      </c>
      <c r="W95" s="13"/>
      <c r="X95" s="15" t="s">
        <v>650</v>
      </c>
      <c r="Y95" s="13">
        <v>52000</v>
      </c>
      <c r="Z95" s="15" t="s">
        <v>653</v>
      </c>
      <c r="AA95" s="13">
        <v>64800</v>
      </c>
      <c r="AB95" s="15" t="s">
        <v>650</v>
      </c>
      <c r="AC95" s="13">
        <v>54000</v>
      </c>
      <c r="AD95" s="15" t="s">
        <v>650</v>
      </c>
      <c r="AE95" s="117" t="s">
        <v>654</v>
      </c>
      <c r="AF95" s="13">
        <v>54000</v>
      </c>
      <c r="AG95" s="13">
        <v>44500</v>
      </c>
      <c r="AH95" s="13">
        <v>110000</v>
      </c>
      <c r="AI95" s="13">
        <f t="shared" si="35"/>
        <v>43500</v>
      </c>
      <c r="AJ95" s="119" t="s">
        <v>215</v>
      </c>
      <c r="AK95" s="13">
        <f t="shared" si="36"/>
        <v>43500</v>
      </c>
      <c r="AL95" s="13">
        <f t="shared" si="37"/>
        <v>3654000</v>
      </c>
      <c r="AM95" s="13">
        <f t="shared" si="27"/>
        <v>0</v>
      </c>
      <c r="AN95" s="13">
        <f>VLOOKUP(B95,'HĐ 2022L6'!$D$9:$V$821,19,0)</f>
        <v>50000</v>
      </c>
      <c r="AO95" s="299">
        <f t="shared" si="32"/>
        <v>43500</v>
      </c>
      <c r="AP95" s="299">
        <f t="shared" si="33"/>
        <v>1500</v>
      </c>
      <c r="AQ95" s="272">
        <v>45000</v>
      </c>
      <c r="AR95" s="311">
        <f t="shared" si="28"/>
        <v>1500</v>
      </c>
      <c r="AS95" s="272">
        <f t="shared" si="29"/>
        <v>43500</v>
      </c>
      <c r="AT95" s="272">
        <f t="shared" si="30"/>
        <v>3654000</v>
      </c>
      <c r="AU95" s="272">
        <f t="shared" si="31"/>
        <v>0</v>
      </c>
      <c r="AV95" s="272"/>
      <c r="AW95" s="174">
        <v>45000</v>
      </c>
    </row>
    <row r="96" spans="1:49" s="126" customFormat="1" ht="165.75">
      <c r="A96" s="113">
        <f t="shared" si="38"/>
        <v>87</v>
      </c>
      <c r="B96" s="114" t="s">
        <v>655</v>
      </c>
      <c r="C96" s="115"/>
      <c r="D96" s="116">
        <v>91</v>
      </c>
      <c r="E96" s="116" t="s">
        <v>229</v>
      </c>
      <c r="F96" s="272">
        <f>VLOOKUP(B96,'THCS (gui HĐ)'!$D$6:$Z$880,23,0)</f>
        <v>43500</v>
      </c>
      <c r="G96" s="272">
        <f t="shared" si="34"/>
        <v>3958500</v>
      </c>
      <c r="H96" s="278" t="s">
        <v>656</v>
      </c>
      <c r="I96" s="15" t="s">
        <v>657</v>
      </c>
      <c r="J96" s="116" t="s">
        <v>46</v>
      </c>
      <c r="K96" s="116"/>
      <c r="L96" s="278"/>
      <c r="M96" s="13">
        <v>44300</v>
      </c>
      <c r="N96" s="13">
        <v>43500</v>
      </c>
      <c r="O96" s="13"/>
      <c r="P96" s="13">
        <v>44500</v>
      </c>
      <c r="Q96" s="13"/>
      <c r="R96" s="15" t="s">
        <v>658</v>
      </c>
      <c r="S96" s="13">
        <v>142397.5</v>
      </c>
      <c r="T96" s="13">
        <v>142397.5</v>
      </c>
      <c r="U96" s="13"/>
      <c r="V96" s="13">
        <v>138000</v>
      </c>
      <c r="W96" s="13"/>
      <c r="X96" s="15" t="s">
        <v>656</v>
      </c>
      <c r="Y96" s="13">
        <v>52000</v>
      </c>
      <c r="Z96" s="15" t="s">
        <v>659</v>
      </c>
      <c r="AA96" s="13">
        <v>64800</v>
      </c>
      <c r="AB96" s="15" t="s">
        <v>660</v>
      </c>
      <c r="AC96" s="13">
        <v>54000</v>
      </c>
      <c r="AD96" s="15" t="s">
        <v>656</v>
      </c>
      <c r="AE96" s="117" t="s">
        <v>661</v>
      </c>
      <c r="AF96" s="13">
        <v>54000</v>
      </c>
      <c r="AG96" s="13">
        <v>44500</v>
      </c>
      <c r="AH96" s="13">
        <v>110000</v>
      </c>
      <c r="AI96" s="13">
        <f t="shared" si="35"/>
        <v>43500</v>
      </c>
      <c r="AJ96" s="119" t="s">
        <v>215</v>
      </c>
      <c r="AK96" s="13">
        <f t="shared" si="36"/>
        <v>43500</v>
      </c>
      <c r="AL96" s="13">
        <f t="shared" si="37"/>
        <v>3958500</v>
      </c>
      <c r="AM96" s="13">
        <f t="shared" si="27"/>
        <v>0</v>
      </c>
      <c r="AN96" s="13">
        <f>VLOOKUP(B96,'HĐ 2022L6'!$D$9:$V$821,19,0)</f>
        <v>50000</v>
      </c>
      <c r="AO96" s="299">
        <f t="shared" si="32"/>
        <v>43500</v>
      </c>
      <c r="AP96" s="299">
        <f t="shared" si="33"/>
        <v>1500</v>
      </c>
      <c r="AQ96" s="272">
        <v>45000</v>
      </c>
      <c r="AR96" s="311">
        <f t="shared" si="28"/>
        <v>1500</v>
      </c>
      <c r="AS96" s="272">
        <f t="shared" si="29"/>
        <v>43500</v>
      </c>
      <c r="AT96" s="272">
        <f t="shared" si="30"/>
        <v>3958500</v>
      </c>
      <c r="AU96" s="272">
        <f t="shared" si="31"/>
        <v>0</v>
      </c>
      <c r="AV96" s="272"/>
      <c r="AW96" s="174">
        <v>45000</v>
      </c>
    </row>
    <row r="97" spans="1:49" s="126" customFormat="1" ht="102" customHeight="1">
      <c r="A97" s="113">
        <f t="shared" si="38"/>
        <v>88</v>
      </c>
      <c r="B97" s="114" t="s">
        <v>662</v>
      </c>
      <c r="C97" s="115"/>
      <c r="D97" s="116">
        <v>85</v>
      </c>
      <c r="E97" s="116" t="s">
        <v>229</v>
      </c>
      <c r="F97" s="272">
        <f>VLOOKUP(B97,'THCS (gui HĐ)'!$D$6:$Z$880,23,0)</f>
        <v>43500</v>
      </c>
      <c r="G97" s="272">
        <f t="shared" si="34"/>
        <v>3697500</v>
      </c>
      <c r="H97" s="278" t="s">
        <v>663</v>
      </c>
      <c r="I97" s="15" t="s">
        <v>664</v>
      </c>
      <c r="J97" s="116" t="s">
        <v>46</v>
      </c>
      <c r="K97" s="116"/>
      <c r="L97" s="278"/>
      <c r="M97" s="13">
        <v>44300</v>
      </c>
      <c r="N97" s="13">
        <v>43500</v>
      </c>
      <c r="O97" s="13"/>
      <c r="P97" s="13">
        <v>44500</v>
      </c>
      <c r="Q97" s="13"/>
      <c r="R97" s="324" t="s">
        <v>665</v>
      </c>
      <c r="S97" s="13">
        <v>142397.5</v>
      </c>
      <c r="T97" s="13">
        <v>142397.5</v>
      </c>
      <c r="U97" s="13"/>
      <c r="V97" s="13">
        <v>138000</v>
      </c>
      <c r="W97" s="13"/>
      <c r="X97" s="324" t="s">
        <v>663</v>
      </c>
      <c r="Y97" s="13">
        <v>52000</v>
      </c>
      <c r="Z97" s="15" t="s">
        <v>666</v>
      </c>
      <c r="AA97" s="13">
        <v>64800</v>
      </c>
      <c r="AB97" s="324" t="s">
        <v>667</v>
      </c>
      <c r="AC97" s="13">
        <v>54000</v>
      </c>
      <c r="AD97" s="324" t="s">
        <v>663</v>
      </c>
      <c r="AE97" s="117" t="s">
        <v>668</v>
      </c>
      <c r="AF97" s="13">
        <v>54000</v>
      </c>
      <c r="AG97" s="13">
        <v>44500</v>
      </c>
      <c r="AH97" s="13">
        <v>110000</v>
      </c>
      <c r="AI97" s="13">
        <f t="shared" si="35"/>
        <v>43500</v>
      </c>
      <c r="AJ97" s="119" t="s">
        <v>215</v>
      </c>
      <c r="AK97" s="13">
        <f t="shared" si="36"/>
        <v>43500</v>
      </c>
      <c r="AL97" s="13">
        <f t="shared" si="37"/>
        <v>3697500</v>
      </c>
      <c r="AM97" s="13">
        <f t="shared" si="27"/>
        <v>0</v>
      </c>
      <c r="AN97" s="13">
        <f>VLOOKUP(B97,'HĐ 2022L6'!$D$9:$V$821,19,0)</f>
        <v>50000</v>
      </c>
      <c r="AO97" s="299">
        <f t="shared" si="32"/>
        <v>43500</v>
      </c>
      <c r="AP97" s="299">
        <f t="shared" si="33"/>
        <v>1500</v>
      </c>
      <c r="AQ97" s="272">
        <v>45000</v>
      </c>
      <c r="AR97" s="311">
        <f t="shared" si="28"/>
        <v>1500</v>
      </c>
      <c r="AS97" s="272">
        <f t="shared" si="29"/>
        <v>43500</v>
      </c>
      <c r="AT97" s="272">
        <f t="shared" si="30"/>
        <v>3697500</v>
      </c>
      <c r="AU97" s="272">
        <f t="shared" si="31"/>
        <v>0</v>
      </c>
      <c r="AV97" s="272"/>
      <c r="AW97" s="174">
        <v>45000</v>
      </c>
    </row>
    <row r="98" spans="1:49" s="126" customFormat="1" ht="102" customHeight="1">
      <c r="A98" s="113">
        <f t="shared" si="38"/>
        <v>89</v>
      </c>
      <c r="B98" s="114" t="s">
        <v>669</v>
      </c>
      <c r="C98" s="115"/>
      <c r="D98" s="116">
        <v>87</v>
      </c>
      <c r="E98" s="116" t="s">
        <v>229</v>
      </c>
      <c r="F98" s="272">
        <f>VLOOKUP(B98,'THCS (gui HĐ)'!$D$6:$Z$880,23,0)</f>
        <v>43500</v>
      </c>
      <c r="G98" s="272">
        <f t="shared" si="34"/>
        <v>3784500</v>
      </c>
      <c r="H98" s="278" t="s">
        <v>670</v>
      </c>
      <c r="I98" s="15" t="s">
        <v>671</v>
      </c>
      <c r="J98" s="116" t="s">
        <v>46</v>
      </c>
      <c r="K98" s="116"/>
      <c r="L98" s="278"/>
      <c r="M98" s="13">
        <v>44300</v>
      </c>
      <c r="N98" s="13">
        <v>43500</v>
      </c>
      <c r="O98" s="13"/>
      <c r="P98" s="13">
        <v>44500</v>
      </c>
      <c r="Q98" s="13"/>
      <c r="R98" s="324" t="s">
        <v>672</v>
      </c>
      <c r="S98" s="13">
        <v>142397.5</v>
      </c>
      <c r="T98" s="13">
        <v>142397.5</v>
      </c>
      <c r="U98" s="13"/>
      <c r="V98" s="13">
        <v>138000</v>
      </c>
      <c r="W98" s="13"/>
      <c r="X98" s="324" t="s">
        <v>670</v>
      </c>
      <c r="Y98" s="13">
        <v>52000</v>
      </c>
      <c r="Z98" s="15" t="s">
        <v>673</v>
      </c>
      <c r="AA98" s="13">
        <v>64800</v>
      </c>
      <c r="AB98" s="324" t="s">
        <v>670</v>
      </c>
      <c r="AC98" s="13">
        <v>54000</v>
      </c>
      <c r="AD98" s="324" t="s">
        <v>670</v>
      </c>
      <c r="AE98" s="117" t="s">
        <v>674</v>
      </c>
      <c r="AF98" s="13">
        <v>54000</v>
      </c>
      <c r="AG98" s="13">
        <v>44500</v>
      </c>
      <c r="AH98" s="13">
        <v>110000</v>
      </c>
      <c r="AI98" s="13">
        <f t="shared" si="35"/>
        <v>43500</v>
      </c>
      <c r="AJ98" s="119" t="s">
        <v>215</v>
      </c>
      <c r="AK98" s="13">
        <f t="shared" si="36"/>
        <v>43500</v>
      </c>
      <c r="AL98" s="13">
        <f t="shared" si="37"/>
        <v>3784500</v>
      </c>
      <c r="AM98" s="13">
        <f t="shared" si="27"/>
        <v>0</v>
      </c>
      <c r="AN98" s="13">
        <f>VLOOKUP(B98,'HĐ 2022L6'!$D$9:$V$821,19,0)</f>
        <v>50000</v>
      </c>
      <c r="AO98" s="299">
        <f t="shared" si="32"/>
        <v>43500</v>
      </c>
      <c r="AP98" s="299">
        <f t="shared" si="33"/>
        <v>1500</v>
      </c>
      <c r="AQ98" s="272">
        <v>45000</v>
      </c>
      <c r="AR98" s="311">
        <f t="shared" si="28"/>
        <v>1500</v>
      </c>
      <c r="AS98" s="272">
        <f t="shared" si="29"/>
        <v>43500</v>
      </c>
      <c r="AT98" s="272">
        <f t="shared" si="30"/>
        <v>3784500</v>
      </c>
      <c r="AU98" s="272">
        <f t="shared" si="31"/>
        <v>0</v>
      </c>
      <c r="AV98" s="272"/>
      <c r="AW98" s="174">
        <v>45000</v>
      </c>
    </row>
    <row r="99" spans="1:49" s="126" customFormat="1" ht="102" customHeight="1">
      <c r="A99" s="113">
        <f t="shared" si="38"/>
        <v>90</v>
      </c>
      <c r="B99" s="114" t="s">
        <v>675</v>
      </c>
      <c r="C99" s="115"/>
      <c r="D99" s="116">
        <v>79</v>
      </c>
      <c r="E99" s="116" t="s">
        <v>229</v>
      </c>
      <c r="F99" s="272">
        <f>VLOOKUP(B99,'THCS (gui HĐ)'!$D$6:$Z$880,23,0)</f>
        <v>43500</v>
      </c>
      <c r="G99" s="272">
        <f t="shared" si="34"/>
        <v>3436500</v>
      </c>
      <c r="H99" s="278" t="s">
        <v>676</v>
      </c>
      <c r="I99" s="15" t="s">
        <v>677</v>
      </c>
      <c r="J99" s="116" t="s">
        <v>46</v>
      </c>
      <c r="K99" s="116"/>
      <c r="L99" s="278"/>
      <c r="M99" s="13">
        <v>44300</v>
      </c>
      <c r="N99" s="13">
        <v>43500</v>
      </c>
      <c r="O99" s="13"/>
      <c r="P99" s="13">
        <v>44500</v>
      </c>
      <c r="Q99" s="13"/>
      <c r="R99" s="324" t="s">
        <v>678</v>
      </c>
      <c r="S99" s="13">
        <v>142397.5</v>
      </c>
      <c r="T99" s="13">
        <v>142397.5</v>
      </c>
      <c r="U99" s="13"/>
      <c r="V99" s="13">
        <v>138000</v>
      </c>
      <c r="W99" s="13"/>
      <c r="X99" s="324" t="s">
        <v>676</v>
      </c>
      <c r="Y99" s="13">
        <v>52000</v>
      </c>
      <c r="Z99" s="15" t="s">
        <v>679</v>
      </c>
      <c r="AA99" s="13">
        <v>64800</v>
      </c>
      <c r="AB99" s="324" t="s">
        <v>676</v>
      </c>
      <c r="AC99" s="13">
        <v>54000</v>
      </c>
      <c r="AD99" s="324" t="s">
        <v>676</v>
      </c>
      <c r="AE99" s="117" t="s">
        <v>680</v>
      </c>
      <c r="AF99" s="13">
        <v>54000</v>
      </c>
      <c r="AG99" s="13">
        <v>44500</v>
      </c>
      <c r="AH99" s="13">
        <v>110000</v>
      </c>
      <c r="AI99" s="13">
        <f t="shared" si="35"/>
        <v>43500</v>
      </c>
      <c r="AJ99" s="119" t="s">
        <v>215</v>
      </c>
      <c r="AK99" s="13">
        <f t="shared" si="36"/>
        <v>43500</v>
      </c>
      <c r="AL99" s="13">
        <f t="shared" si="37"/>
        <v>3436500</v>
      </c>
      <c r="AM99" s="13">
        <f t="shared" si="27"/>
        <v>0</v>
      </c>
      <c r="AN99" s="13">
        <f>VLOOKUP(B99,'HĐ 2022L6'!$D$9:$V$821,19,0)</f>
        <v>50900</v>
      </c>
      <c r="AO99" s="299">
        <f t="shared" si="32"/>
        <v>43500</v>
      </c>
      <c r="AP99" s="299">
        <f t="shared" si="33"/>
        <v>1500</v>
      </c>
      <c r="AQ99" s="272">
        <v>45000</v>
      </c>
      <c r="AR99" s="311">
        <f t="shared" si="28"/>
        <v>1500</v>
      </c>
      <c r="AS99" s="272">
        <f t="shared" si="29"/>
        <v>43500</v>
      </c>
      <c r="AT99" s="272">
        <f t="shared" si="30"/>
        <v>3436500</v>
      </c>
      <c r="AU99" s="272">
        <f t="shared" si="31"/>
        <v>0</v>
      </c>
      <c r="AV99" s="272"/>
      <c r="AW99" s="174">
        <v>45000</v>
      </c>
    </row>
    <row r="100" spans="1:49" s="126" customFormat="1" ht="102" customHeight="1">
      <c r="A100" s="113">
        <f t="shared" si="38"/>
        <v>91</v>
      </c>
      <c r="B100" s="114" t="s">
        <v>681</v>
      </c>
      <c r="C100" s="115"/>
      <c r="D100" s="116">
        <v>89</v>
      </c>
      <c r="E100" s="116" t="s">
        <v>229</v>
      </c>
      <c r="F100" s="272">
        <f>VLOOKUP(B100,'THCS (gui HĐ)'!$D$6:$Z$880,23,0)</f>
        <v>43500</v>
      </c>
      <c r="G100" s="272">
        <f t="shared" si="34"/>
        <v>3871500</v>
      </c>
      <c r="H100" s="278" t="s">
        <v>682</v>
      </c>
      <c r="I100" s="15" t="s">
        <v>683</v>
      </c>
      <c r="J100" s="116" t="s">
        <v>46</v>
      </c>
      <c r="K100" s="116"/>
      <c r="L100" s="278"/>
      <c r="M100" s="13">
        <v>44300</v>
      </c>
      <c r="N100" s="13">
        <v>43500</v>
      </c>
      <c r="O100" s="13"/>
      <c r="P100" s="13">
        <v>44500</v>
      </c>
      <c r="Q100" s="13"/>
      <c r="R100" s="15" t="s">
        <v>684</v>
      </c>
      <c r="S100" s="13">
        <v>142397.5</v>
      </c>
      <c r="T100" s="13">
        <v>142397.5</v>
      </c>
      <c r="U100" s="13"/>
      <c r="V100" s="13">
        <v>138000</v>
      </c>
      <c r="W100" s="13"/>
      <c r="X100" s="324" t="s">
        <v>682</v>
      </c>
      <c r="Y100" s="13">
        <v>52000</v>
      </c>
      <c r="Z100" s="15" t="s">
        <v>685</v>
      </c>
      <c r="AA100" s="13">
        <v>64800</v>
      </c>
      <c r="AB100" s="324" t="s">
        <v>682</v>
      </c>
      <c r="AC100" s="13">
        <v>54000</v>
      </c>
      <c r="AD100" s="324" t="s">
        <v>682</v>
      </c>
      <c r="AE100" s="117" t="s">
        <v>686</v>
      </c>
      <c r="AF100" s="13">
        <v>54000</v>
      </c>
      <c r="AG100" s="13">
        <v>44500</v>
      </c>
      <c r="AH100" s="13">
        <v>110000</v>
      </c>
      <c r="AI100" s="13">
        <f t="shared" si="35"/>
        <v>43500</v>
      </c>
      <c r="AJ100" s="119" t="s">
        <v>215</v>
      </c>
      <c r="AK100" s="13">
        <f t="shared" si="36"/>
        <v>43500</v>
      </c>
      <c r="AL100" s="13">
        <f t="shared" si="37"/>
        <v>3871500</v>
      </c>
      <c r="AM100" s="13">
        <f t="shared" si="27"/>
        <v>0</v>
      </c>
      <c r="AN100" s="13"/>
      <c r="AO100" s="299">
        <f t="shared" si="32"/>
        <v>43500</v>
      </c>
      <c r="AP100" s="299">
        <f t="shared" si="33"/>
        <v>5900</v>
      </c>
      <c r="AQ100" s="272">
        <v>49400</v>
      </c>
      <c r="AR100" s="311">
        <f t="shared" si="28"/>
        <v>5900</v>
      </c>
      <c r="AS100" s="272">
        <f t="shared" si="29"/>
        <v>43500</v>
      </c>
      <c r="AT100" s="272">
        <f t="shared" si="30"/>
        <v>3871500</v>
      </c>
      <c r="AU100" s="272">
        <f t="shared" si="31"/>
        <v>0</v>
      </c>
      <c r="AV100" s="315"/>
      <c r="AW100" s="126">
        <v>49400</v>
      </c>
    </row>
    <row r="101" spans="1:49" s="126" customFormat="1" ht="114.75">
      <c r="A101" s="113">
        <f t="shared" si="38"/>
        <v>92</v>
      </c>
      <c r="B101" s="114" t="s">
        <v>687</v>
      </c>
      <c r="C101" s="115"/>
      <c r="D101" s="116">
        <v>90</v>
      </c>
      <c r="E101" s="116" t="s">
        <v>229</v>
      </c>
      <c r="F101" s="272">
        <f>VLOOKUP(B101,'THCS (gui HĐ)'!$D$6:$Z$880,23,0)</f>
        <v>43500</v>
      </c>
      <c r="G101" s="272">
        <f t="shared" si="34"/>
        <v>3915000</v>
      </c>
      <c r="H101" s="278" t="s">
        <v>688</v>
      </c>
      <c r="I101" s="15" t="s">
        <v>689</v>
      </c>
      <c r="J101" s="116" t="s">
        <v>46</v>
      </c>
      <c r="K101" s="116"/>
      <c r="L101" s="278"/>
      <c r="M101" s="13">
        <v>44300</v>
      </c>
      <c r="N101" s="13">
        <v>43500</v>
      </c>
      <c r="O101" s="13"/>
      <c r="P101" s="13">
        <v>44500</v>
      </c>
      <c r="Q101" s="13"/>
      <c r="R101" s="15" t="s">
        <v>690</v>
      </c>
      <c r="S101" s="13">
        <v>142397.5</v>
      </c>
      <c r="T101" s="13">
        <v>142397.5</v>
      </c>
      <c r="U101" s="13"/>
      <c r="V101" s="13">
        <v>138000</v>
      </c>
      <c r="W101" s="13"/>
      <c r="X101" s="324" t="s">
        <v>688</v>
      </c>
      <c r="Y101" s="13">
        <v>52000</v>
      </c>
      <c r="Z101" s="15" t="s">
        <v>691</v>
      </c>
      <c r="AA101" s="13">
        <v>64800</v>
      </c>
      <c r="AB101" s="324" t="s">
        <v>692</v>
      </c>
      <c r="AC101" s="13">
        <v>54000</v>
      </c>
      <c r="AD101" s="324" t="s">
        <v>688</v>
      </c>
      <c r="AE101" s="117" t="s">
        <v>693</v>
      </c>
      <c r="AF101" s="13">
        <v>54000</v>
      </c>
      <c r="AG101" s="13">
        <v>44500</v>
      </c>
      <c r="AH101" s="13">
        <v>110000</v>
      </c>
      <c r="AI101" s="13">
        <f t="shared" si="35"/>
        <v>43500</v>
      </c>
      <c r="AJ101" s="119" t="s">
        <v>215</v>
      </c>
      <c r="AK101" s="13">
        <f t="shared" si="36"/>
        <v>43500</v>
      </c>
      <c r="AL101" s="13">
        <f t="shared" si="37"/>
        <v>3915000</v>
      </c>
      <c r="AM101" s="13">
        <f t="shared" si="27"/>
        <v>0</v>
      </c>
      <c r="AN101" s="13"/>
      <c r="AO101" s="299">
        <f t="shared" si="32"/>
        <v>43500</v>
      </c>
      <c r="AP101" s="299">
        <f t="shared" si="33"/>
        <v>7400</v>
      </c>
      <c r="AQ101" s="272">
        <v>50900</v>
      </c>
      <c r="AR101" s="311">
        <f t="shared" si="28"/>
        <v>7400</v>
      </c>
      <c r="AS101" s="272">
        <f t="shared" si="29"/>
        <v>43500</v>
      </c>
      <c r="AT101" s="272">
        <f t="shared" si="30"/>
        <v>3915000</v>
      </c>
      <c r="AU101" s="272">
        <f t="shared" si="31"/>
        <v>0</v>
      </c>
      <c r="AV101" s="315"/>
      <c r="AW101" s="126">
        <v>50900</v>
      </c>
    </row>
    <row r="102" spans="1:49" s="126" customFormat="1" ht="127.5">
      <c r="A102" s="113">
        <f t="shared" si="38"/>
        <v>93</v>
      </c>
      <c r="B102" s="114" t="s">
        <v>694</v>
      </c>
      <c r="C102" s="115"/>
      <c r="D102" s="116">
        <v>90</v>
      </c>
      <c r="E102" s="116" t="s">
        <v>229</v>
      </c>
      <c r="F102" s="272">
        <f>VLOOKUP(B102,'THCS (gui HĐ)'!$D$6:$Z$880,23,0)</f>
        <v>43500</v>
      </c>
      <c r="G102" s="272">
        <f t="shared" si="34"/>
        <v>3915000</v>
      </c>
      <c r="H102" s="278" t="s">
        <v>695</v>
      </c>
      <c r="I102" s="15" t="s">
        <v>696</v>
      </c>
      <c r="J102" s="116" t="s">
        <v>46</v>
      </c>
      <c r="K102" s="116"/>
      <c r="L102" s="278"/>
      <c r="M102" s="13">
        <v>44300</v>
      </c>
      <c r="N102" s="13">
        <v>43500</v>
      </c>
      <c r="O102" s="13"/>
      <c r="P102" s="13">
        <v>44500</v>
      </c>
      <c r="Q102" s="13"/>
      <c r="R102" s="15" t="s">
        <v>697</v>
      </c>
      <c r="S102" s="13">
        <v>142397.5</v>
      </c>
      <c r="T102" s="13">
        <v>142397.5</v>
      </c>
      <c r="U102" s="13"/>
      <c r="V102" s="13">
        <v>138000</v>
      </c>
      <c r="W102" s="13"/>
      <c r="X102" s="324" t="s">
        <v>695</v>
      </c>
      <c r="Y102" s="13">
        <v>52000</v>
      </c>
      <c r="Z102" s="15" t="s">
        <v>698</v>
      </c>
      <c r="AA102" s="13">
        <v>64800</v>
      </c>
      <c r="AB102" s="324" t="s">
        <v>695</v>
      </c>
      <c r="AC102" s="13">
        <v>54000</v>
      </c>
      <c r="AD102" s="324" t="s">
        <v>695</v>
      </c>
      <c r="AE102" s="117" t="s">
        <v>699</v>
      </c>
      <c r="AF102" s="13">
        <v>54000</v>
      </c>
      <c r="AG102" s="13">
        <v>44500</v>
      </c>
      <c r="AH102" s="13">
        <v>110000</v>
      </c>
      <c r="AI102" s="13">
        <f t="shared" si="35"/>
        <v>43500</v>
      </c>
      <c r="AJ102" s="119" t="s">
        <v>215</v>
      </c>
      <c r="AK102" s="13">
        <f t="shared" si="36"/>
        <v>43500</v>
      </c>
      <c r="AL102" s="13">
        <f t="shared" si="37"/>
        <v>3915000</v>
      </c>
      <c r="AM102" s="13">
        <f t="shared" si="27"/>
        <v>0</v>
      </c>
      <c r="AN102" s="13"/>
      <c r="AO102" s="299">
        <f t="shared" si="32"/>
        <v>43500</v>
      </c>
      <c r="AP102" s="299">
        <f t="shared" si="33"/>
        <v>5000</v>
      </c>
      <c r="AQ102" s="272">
        <v>48500</v>
      </c>
      <c r="AR102" s="311">
        <f t="shared" si="28"/>
        <v>5000</v>
      </c>
      <c r="AS102" s="272">
        <f t="shared" si="29"/>
        <v>43500</v>
      </c>
      <c r="AT102" s="272">
        <f t="shared" si="30"/>
        <v>3915000</v>
      </c>
      <c r="AU102" s="272">
        <f t="shared" si="31"/>
        <v>0</v>
      </c>
      <c r="AV102" s="315"/>
      <c r="AW102" s="126">
        <v>48500</v>
      </c>
    </row>
    <row r="103" spans="1:49" s="126" customFormat="1" ht="114.75">
      <c r="A103" s="113">
        <f t="shared" si="38"/>
        <v>94</v>
      </c>
      <c r="B103" s="114" t="s">
        <v>700</v>
      </c>
      <c r="C103" s="115"/>
      <c r="D103" s="116">
        <v>96</v>
      </c>
      <c r="E103" s="116" t="s">
        <v>229</v>
      </c>
      <c r="F103" s="272">
        <f>VLOOKUP(B103,'THCS (gui HĐ)'!$D$6:$Z$880,23,0)</f>
        <v>43500</v>
      </c>
      <c r="G103" s="272">
        <f t="shared" si="34"/>
        <v>4176000</v>
      </c>
      <c r="H103" s="278" t="s">
        <v>701</v>
      </c>
      <c r="I103" s="15" t="s">
        <v>702</v>
      </c>
      <c r="J103" s="116" t="s">
        <v>46</v>
      </c>
      <c r="K103" s="116"/>
      <c r="L103" s="278"/>
      <c r="M103" s="13">
        <v>44300</v>
      </c>
      <c r="N103" s="13">
        <v>43500</v>
      </c>
      <c r="O103" s="13"/>
      <c r="P103" s="13">
        <v>44500</v>
      </c>
      <c r="Q103" s="13"/>
      <c r="R103" s="15" t="s">
        <v>703</v>
      </c>
      <c r="S103" s="13">
        <v>142397.5</v>
      </c>
      <c r="T103" s="13">
        <v>142397.5</v>
      </c>
      <c r="U103" s="13"/>
      <c r="V103" s="13">
        <v>138000</v>
      </c>
      <c r="W103" s="13"/>
      <c r="X103" s="324" t="s">
        <v>701</v>
      </c>
      <c r="Y103" s="13">
        <v>52000</v>
      </c>
      <c r="Z103" s="15" t="s">
        <v>704</v>
      </c>
      <c r="AA103" s="13">
        <v>64800</v>
      </c>
      <c r="AB103" s="324" t="s">
        <v>701</v>
      </c>
      <c r="AC103" s="13">
        <v>54000</v>
      </c>
      <c r="AD103" s="324" t="s">
        <v>701</v>
      </c>
      <c r="AE103" s="117" t="s">
        <v>705</v>
      </c>
      <c r="AF103" s="13">
        <v>54000</v>
      </c>
      <c r="AG103" s="13">
        <v>44500</v>
      </c>
      <c r="AH103" s="13">
        <v>110000</v>
      </c>
      <c r="AI103" s="13">
        <f t="shared" si="35"/>
        <v>43500</v>
      </c>
      <c r="AJ103" s="119" t="s">
        <v>215</v>
      </c>
      <c r="AK103" s="13">
        <f t="shared" si="36"/>
        <v>43500</v>
      </c>
      <c r="AL103" s="13">
        <f t="shared" si="37"/>
        <v>4176000</v>
      </c>
      <c r="AM103" s="13">
        <f t="shared" si="27"/>
        <v>0</v>
      </c>
      <c r="AN103" s="13"/>
      <c r="AO103" s="299">
        <f t="shared" si="32"/>
        <v>43500</v>
      </c>
      <c r="AP103" s="299">
        <f t="shared" si="33"/>
        <v>7400</v>
      </c>
      <c r="AQ103" s="272">
        <v>50900</v>
      </c>
      <c r="AR103" s="311">
        <f t="shared" si="28"/>
        <v>7400</v>
      </c>
      <c r="AS103" s="272">
        <f t="shared" si="29"/>
        <v>43500</v>
      </c>
      <c r="AT103" s="272">
        <f t="shared" si="30"/>
        <v>4176000</v>
      </c>
      <c r="AU103" s="272">
        <f t="shared" si="31"/>
        <v>0</v>
      </c>
      <c r="AV103" s="315"/>
      <c r="AW103" s="126">
        <v>50900</v>
      </c>
    </row>
    <row r="104" spans="1:49" s="126" customFormat="1" ht="127.5">
      <c r="A104" s="113">
        <f t="shared" si="38"/>
        <v>95</v>
      </c>
      <c r="B104" s="114" t="s">
        <v>706</v>
      </c>
      <c r="C104" s="115"/>
      <c r="D104" s="116">
        <v>87</v>
      </c>
      <c r="E104" s="116" t="s">
        <v>229</v>
      </c>
      <c r="F104" s="272">
        <f>VLOOKUP(B104,'THCS (gui HĐ)'!$D$6:$Z$880,23,0)</f>
        <v>43500</v>
      </c>
      <c r="G104" s="272">
        <f t="shared" si="34"/>
        <v>3784500</v>
      </c>
      <c r="H104" s="278" t="s">
        <v>707</v>
      </c>
      <c r="I104" s="15" t="s">
        <v>708</v>
      </c>
      <c r="J104" s="116" t="s">
        <v>46</v>
      </c>
      <c r="K104" s="116"/>
      <c r="L104" s="278"/>
      <c r="M104" s="13">
        <v>44300</v>
      </c>
      <c r="N104" s="13">
        <v>43500</v>
      </c>
      <c r="O104" s="13"/>
      <c r="P104" s="13">
        <v>44500</v>
      </c>
      <c r="Q104" s="13"/>
      <c r="R104" s="15" t="s">
        <v>709</v>
      </c>
      <c r="S104" s="13">
        <v>142397.5</v>
      </c>
      <c r="T104" s="13">
        <v>142397.5</v>
      </c>
      <c r="U104" s="13"/>
      <c r="V104" s="13">
        <v>138000</v>
      </c>
      <c r="W104" s="13"/>
      <c r="X104" s="324" t="s">
        <v>707</v>
      </c>
      <c r="Y104" s="13">
        <v>52000</v>
      </c>
      <c r="Z104" s="15" t="s">
        <v>710</v>
      </c>
      <c r="AA104" s="13">
        <v>64800</v>
      </c>
      <c r="AB104" s="324" t="s">
        <v>711</v>
      </c>
      <c r="AC104" s="13">
        <v>54000</v>
      </c>
      <c r="AD104" s="324" t="s">
        <v>707</v>
      </c>
      <c r="AE104" s="117" t="s">
        <v>712</v>
      </c>
      <c r="AF104" s="13">
        <v>54000</v>
      </c>
      <c r="AG104" s="13">
        <v>44500</v>
      </c>
      <c r="AH104" s="13">
        <v>110000</v>
      </c>
      <c r="AI104" s="13">
        <f t="shared" si="35"/>
        <v>43500</v>
      </c>
      <c r="AJ104" s="119" t="s">
        <v>215</v>
      </c>
      <c r="AK104" s="13">
        <f t="shared" si="36"/>
        <v>43500</v>
      </c>
      <c r="AL104" s="13">
        <f t="shared" si="37"/>
        <v>3784500</v>
      </c>
      <c r="AM104" s="13">
        <f t="shared" si="27"/>
        <v>0</v>
      </c>
      <c r="AN104" s="13"/>
      <c r="AO104" s="299">
        <f t="shared" si="32"/>
        <v>43500</v>
      </c>
      <c r="AP104" s="299">
        <f t="shared" si="33"/>
        <v>5000</v>
      </c>
      <c r="AQ104" s="272">
        <v>48500</v>
      </c>
      <c r="AR104" s="311">
        <f t="shared" si="28"/>
        <v>5000</v>
      </c>
      <c r="AS104" s="272">
        <f t="shared" si="29"/>
        <v>43500</v>
      </c>
      <c r="AT104" s="272">
        <f t="shared" si="30"/>
        <v>3784500</v>
      </c>
      <c r="AU104" s="272">
        <f t="shared" si="31"/>
        <v>0</v>
      </c>
      <c r="AV104" s="315"/>
      <c r="AW104" s="126">
        <v>48500</v>
      </c>
    </row>
    <row r="105" spans="1:49" s="126" customFormat="1" ht="114.75">
      <c r="A105" s="113">
        <f t="shared" si="38"/>
        <v>96</v>
      </c>
      <c r="B105" s="114" t="s">
        <v>713</v>
      </c>
      <c r="C105" s="115"/>
      <c r="D105" s="116">
        <v>92</v>
      </c>
      <c r="E105" s="116" t="s">
        <v>229</v>
      </c>
      <c r="F105" s="272">
        <f>VLOOKUP(B105,'THCS (gui HĐ)'!$D$6:$Z$880,23,0)</f>
        <v>43500</v>
      </c>
      <c r="G105" s="272">
        <f t="shared" si="34"/>
        <v>4002000</v>
      </c>
      <c r="H105" s="278" t="s">
        <v>714</v>
      </c>
      <c r="I105" s="15" t="s">
        <v>715</v>
      </c>
      <c r="J105" s="116" t="s">
        <v>46</v>
      </c>
      <c r="K105" s="116"/>
      <c r="L105" s="278"/>
      <c r="M105" s="13">
        <v>44300</v>
      </c>
      <c r="N105" s="13">
        <v>43500</v>
      </c>
      <c r="O105" s="13"/>
      <c r="P105" s="13">
        <v>44500</v>
      </c>
      <c r="Q105" s="13"/>
      <c r="R105" s="15" t="s">
        <v>716</v>
      </c>
      <c r="S105" s="13">
        <v>142397.5</v>
      </c>
      <c r="T105" s="13">
        <v>142397.5</v>
      </c>
      <c r="U105" s="13"/>
      <c r="V105" s="13">
        <v>138000</v>
      </c>
      <c r="W105" s="13"/>
      <c r="X105" s="324" t="s">
        <v>714</v>
      </c>
      <c r="Y105" s="13">
        <v>52000</v>
      </c>
      <c r="Z105" s="15" t="s">
        <v>717</v>
      </c>
      <c r="AA105" s="13">
        <v>64800</v>
      </c>
      <c r="AB105" s="324" t="s">
        <v>714</v>
      </c>
      <c r="AC105" s="13">
        <v>54000</v>
      </c>
      <c r="AD105" s="324" t="s">
        <v>714</v>
      </c>
      <c r="AE105" s="117" t="s">
        <v>718</v>
      </c>
      <c r="AF105" s="13">
        <v>54000</v>
      </c>
      <c r="AG105" s="13">
        <v>44500</v>
      </c>
      <c r="AH105" s="13">
        <v>110000</v>
      </c>
      <c r="AI105" s="13">
        <f t="shared" si="35"/>
        <v>43500</v>
      </c>
      <c r="AJ105" s="119" t="s">
        <v>215</v>
      </c>
      <c r="AK105" s="13">
        <f t="shared" si="36"/>
        <v>43500</v>
      </c>
      <c r="AL105" s="13">
        <f t="shared" si="37"/>
        <v>4002000</v>
      </c>
      <c r="AM105" s="13">
        <f t="shared" si="27"/>
        <v>0</v>
      </c>
      <c r="AN105" s="13"/>
      <c r="AO105" s="299">
        <f t="shared" si="32"/>
        <v>43500</v>
      </c>
      <c r="AP105" s="299">
        <f t="shared" si="33"/>
        <v>7400</v>
      </c>
      <c r="AQ105" s="272">
        <v>50900</v>
      </c>
      <c r="AR105" s="311">
        <f t="shared" si="28"/>
        <v>7400</v>
      </c>
      <c r="AS105" s="272">
        <f t="shared" si="29"/>
        <v>43500</v>
      </c>
      <c r="AT105" s="272">
        <f t="shared" si="30"/>
        <v>4002000</v>
      </c>
      <c r="AU105" s="272">
        <f t="shared" si="31"/>
        <v>0</v>
      </c>
      <c r="AV105" s="315"/>
      <c r="AW105" s="126">
        <v>50900</v>
      </c>
    </row>
    <row r="106" spans="1:49" s="126" customFormat="1" ht="127.5">
      <c r="A106" s="113">
        <f t="shared" si="38"/>
        <v>97</v>
      </c>
      <c r="B106" s="114" t="s">
        <v>719</v>
      </c>
      <c r="C106" s="115"/>
      <c r="D106" s="116">
        <v>88</v>
      </c>
      <c r="E106" s="116" t="s">
        <v>229</v>
      </c>
      <c r="F106" s="272">
        <f>VLOOKUP(B106,'THCS (gui HĐ)'!$D$6:$Z$880,23,0)</f>
        <v>43500</v>
      </c>
      <c r="G106" s="272">
        <f t="shared" si="34"/>
        <v>3828000</v>
      </c>
      <c r="H106" s="278" t="s">
        <v>720</v>
      </c>
      <c r="I106" s="15" t="s">
        <v>721</v>
      </c>
      <c r="J106" s="116" t="s">
        <v>46</v>
      </c>
      <c r="K106" s="116"/>
      <c r="L106" s="278"/>
      <c r="M106" s="13">
        <v>44300</v>
      </c>
      <c r="N106" s="13">
        <v>43500</v>
      </c>
      <c r="O106" s="13"/>
      <c r="P106" s="13">
        <v>44500</v>
      </c>
      <c r="Q106" s="13"/>
      <c r="R106" s="15" t="s">
        <v>722</v>
      </c>
      <c r="S106" s="13">
        <v>142397.5</v>
      </c>
      <c r="T106" s="13">
        <v>142397.5</v>
      </c>
      <c r="U106" s="13"/>
      <c r="V106" s="13">
        <v>138000</v>
      </c>
      <c r="W106" s="13"/>
      <c r="X106" s="324" t="s">
        <v>720</v>
      </c>
      <c r="Y106" s="13">
        <v>52000</v>
      </c>
      <c r="Z106" s="15" t="s">
        <v>723</v>
      </c>
      <c r="AA106" s="13">
        <v>64800</v>
      </c>
      <c r="AB106" s="324" t="s">
        <v>724</v>
      </c>
      <c r="AC106" s="13">
        <v>54000</v>
      </c>
      <c r="AD106" s="324" t="s">
        <v>720</v>
      </c>
      <c r="AE106" s="117" t="s">
        <v>725</v>
      </c>
      <c r="AF106" s="13">
        <v>54000</v>
      </c>
      <c r="AG106" s="13">
        <v>44500</v>
      </c>
      <c r="AH106" s="13">
        <v>110000</v>
      </c>
      <c r="AI106" s="13">
        <f t="shared" si="35"/>
        <v>43500</v>
      </c>
      <c r="AJ106" s="119" t="s">
        <v>215</v>
      </c>
      <c r="AK106" s="13">
        <f t="shared" si="36"/>
        <v>43500</v>
      </c>
      <c r="AL106" s="13">
        <f t="shared" si="37"/>
        <v>3828000</v>
      </c>
      <c r="AM106" s="13">
        <f t="shared" si="27"/>
        <v>0</v>
      </c>
      <c r="AN106" s="13"/>
      <c r="AO106" s="299">
        <f t="shared" si="32"/>
        <v>43500</v>
      </c>
      <c r="AP106" s="299">
        <f t="shared" si="33"/>
        <v>5000</v>
      </c>
      <c r="AQ106" s="272">
        <v>48500</v>
      </c>
      <c r="AR106" s="311">
        <f t="shared" si="28"/>
        <v>5000</v>
      </c>
      <c r="AS106" s="272">
        <f t="shared" si="29"/>
        <v>43500</v>
      </c>
      <c r="AT106" s="272">
        <f t="shared" si="30"/>
        <v>3828000</v>
      </c>
      <c r="AU106" s="272">
        <f t="shared" si="31"/>
        <v>0</v>
      </c>
      <c r="AV106" s="315"/>
      <c r="AW106" s="126">
        <v>48500</v>
      </c>
    </row>
    <row r="107" spans="1:49" s="126" customFormat="1" ht="102">
      <c r="A107" s="113">
        <f t="shared" si="38"/>
        <v>98</v>
      </c>
      <c r="B107" s="114" t="s">
        <v>726</v>
      </c>
      <c r="C107" s="115"/>
      <c r="D107" s="116">
        <v>89</v>
      </c>
      <c r="E107" s="116" t="s">
        <v>229</v>
      </c>
      <c r="F107" s="272">
        <f>VLOOKUP(B107,'THCS (gui HĐ)'!$D$6:$Z$880,23,0)</f>
        <v>43500</v>
      </c>
      <c r="G107" s="272">
        <f t="shared" si="34"/>
        <v>3871500</v>
      </c>
      <c r="H107" s="278" t="s">
        <v>727</v>
      </c>
      <c r="I107" s="15" t="s">
        <v>728</v>
      </c>
      <c r="J107" s="116" t="s">
        <v>46</v>
      </c>
      <c r="K107" s="116"/>
      <c r="L107" s="278"/>
      <c r="M107" s="13">
        <v>44300</v>
      </c>
      <c r="N107" s="13">
        <v>43500</v>
      </c>
      <c r="O107" s="13"/>
      <c r="P107" s="13">
        <v>44500</v>
      </c>
      <c r="Q107" s="13"/>
      <c r="R107" s="15" t="s">
        <v>729</v>
      </c>
      <c r="S107" s="13">
        <v>142397.5</v>
      </c>
      <c r="T107" s="13">
        <v>142397.5</v>
      </c>
      <c r="U107" s="13"/>
      <c r="V107" s="13">
        <v>138000</v>
      </c>
      <c r="W107" s="13"/>
      <c r="X107" s="324" t="s">
        <v>727</v>
      </c>
      <c r="Y107" s="13">
        <v>52000</v>
      </c>
      <c r="Z107" s="15" t="s">
        <v>730</v>
      </c>
      <c r="AA107" s="13">
        <v>64800</v>
      </c>
      <c r="AB107" s="324" t="s">
        <v>731</v>
      </c>
      <c r="AC107" s="13">
        <v>54000</v>
      </c>
      <c r="AD107" s="324" t="s">
        <v>727</v>
      </c>
      <c r="AE107" s="117" t="s">
        <v>732</v>
      </c>
      <c r="AF107" s="13">
        <v>54000</v>
      </c>
      <c r="AG107" s="13">
        <v>44500</v>
      </c>
      <c r="AH107" s="13">
        <v>110000</v>
      </c>
      <c r="AI107" s="13">
        <f t="shared" si="35"/>
        <v>43500</v>
      </c>
      <c r="AJ107" s="119" t="s">
        <v>215</v>
      </c>
      <c r="AK107" s="13">
        <f t="shared" si="36"/>
        <v>43500</v>
      </c>
      <c r="AL107" s="13">
        <f t="shared" si="37"/>
        <v>3871500</v>
      </c>
      <c r="AM107" s="13">
        <f t="shared" si="27"/>
        <v>0</v>
      </c>
      <c r="AN107" s="13"/>
      <c r="AO107" s="299">
        <f t="shared" si="32"/>
        <v>43500</v>
      </c>
      <c r="AP107" s="299">
        <f t="shared" si="33"/>
        <v>7400</v>
      </c>
      <c r="AQ107" s="272">
        <v>50900</v>
      </c>
      <c r="AR107" s="311">
        <f t="shared" si="28"/>
        <v>7400</v>
      </c>
      <c r="AS107" s="272">
        <f t="shared" si="29"/>
        <v>43500</v>
      </c>
      <c r="AT107" s="272">
        <f t="shared" si="30"/>
        <v>3871500</v>
      </c>
      <c r="AU107" s="272">
        <f t="shared" si="31"/>
        <v>0</v>
      </c>
      <c r="AV107" s="315"/>
      <c r="AW107" s="126">
        <v>50900</v>
      </c>
    </row>
    <row r="108" spans="1:49" s="126" customFormat="1" ht="127.5">
      <c r="A108" s="113">
        <f t="shared" si="38"/>
        <v>99</v>
      </c>
      <c r="B108" s="114" t="s">
        <v>733</v>
      </c>
      <c r="C108" s="115"/>
      <c r="D108" s="116">
        <v>91</v>
      </c>
      <c r="E108" s="116" t="s">
        <v>229</v>
      </c>
      <c r="F108" s="272">
        <f>VLOOKUP(B108,'THCS (gui HĐ)'!$D$6:$Z$880,23,0)</f>
        <v>43500</v>
      </c>
      <c r="G108" s="272">
        <f t="shared" si="34"/>
        <v>3958500</v>
      </c>
      <c r="H108" s="278" t="s">
        <v>734</v>
      </c>
      <c r="I108" s="15" t="s">
        <v>735</v>
      </c>
      <c r="J108" s="116" t="s">
        <v>46</v>
      </c>
      <c r="K108" s="116"/>
      <c r="L108" s="278"/>
      <c r="M108" s="13">
        <v>44300</v>
      </c>
      <c r="N108" s="13">
        <v>43500</v>
      </c>
      <c r="O108" s="13"/>
      <c r="P108" s="13">
        <v>44500</v>
      </c>
      <c r="Q108" s="13"/>
      <c r="R108" s="15" t="s">
        <v>736</v>
      </c>
      <c r="S108" s="13">
        <v>142397.5</v>
      </c>
      <c r="T108" s="13">
        <v>142397.5</v>
      </c>
      <c r="U108" s="13"/>
      <c r="V108" s="13">
        <v>138000</v>
      </c>
      <c r="W108" s="13"/>
      <c r="X108" s="324" t="s">
        <v>734</v>
      </c>
      <c r="Y108" s="13">
        <v>52000</v>
      </c>
      <c r="Z108" s="15" t="s">
        <v>737</v>
      </c>
      <c r="AA108" s="13">
        <v>64800</v>
      </c>
      <c r="AB108" s="324" t="s">
        <v>734</v>
      </c>
      <c r="AC108" s="13">
        <v>54000</v>
      </c>
      <c r="AD108" s="324" t="s">
        <v>734</v>
      </c>
      <c r="AE108" s="117" t="s">
        <v>738</v>
      </c>
      <c r="AF108" s="13">
        <v>54000</v>
      </c>
      <c r="AG108" s="13">
        <v>44500</v>
      </c>
      <c r="AH108" s="13">
        <v>110000</v>
      </c>
      <c r="AI108" s="13">
        <f t="shared" si="35"/>
        <v>43500</v>
      </c>
      <c r="AJ108" s="119" t="s">
        <v>215</v>
      </c>
      <c r="AK108" s="13">
        <f t="shared" si="36"/>
        <v>43500</v>
      </c>
      <c r="AL108" s="13">
        <f t="shared" si="37"/>
        <v>3958500</v>
      </c>
      <c r="AM108" s="13">
        <f t="shared" si="27"/>
        <v>0</v>
      </c>
      <c r="AN108" s="13"/>
      <c r="AO108" s="299">
        <f t="shared" si="32"/>
        <v>43500</v>
      </c>
      <c r="AP108" s="299">
        <f t="shared" si="33"/>
        <v>5000</v>
      </c>
      <c r="AQ108" s="272">
        <v>48500</v>
      </c>
      <c r="AR108" s="311">
        <f t="shared" si="28"/>
        <v>5000</v>
      </c>
      <c r="AS108" s="272">
        <f t="shared" si="29"/>
        <v>43500</v>
      </c>
      <c r="AT108" s="272">
        <f t="shared" si="30"/>
        <v>3958500</v>
      </c>
      <c r="AU108" s="272">
        <f t="shared" si="31"/>
        <v>0</v>
      </c>
      <c r="AV108" s="315"/>
      <c r="AW108" s="126">
        <v>48500</v>
      </c>
    </row>
    <row r="109" spans="1:49" s="126" customFormat="1" ht="102">
      <c r="A109" s="113">
        <f t="shared" si="38"/>
        <v>100</v>
      </c>
      <c r="B109" s="114" t="s">
        <v>739</v>
      </c>
      <c r="C109" s="115"/>
      <c r="D109" s="116">
        <v>92</v>
      </c>
      <c r="E109" s="116" t="s">
        <v>229</v>
      </c>
      <c r="F109" s="272">
        <f>VLOOKUP(B109,'THCS (gui HĐ)'!$D$6:$Z$880,23,0)</f>
        <v>43500</v>
      </c>
      <c r="G109" s="272">
        <f t="shared" si="34"/>
        <v>4002000</v>
      </c>
      <c r="H109" s="278" t="s">
        <v>740</v>
      </c>
      <c r="I109" s="15" t="s">
        <v>741</v>
      </c>
      <c r="J109" s="116" t="s">
        <v>46</v>
      </c>
      <c r="K109" s="116"/>
      <c r="L109" s="278"/>
      <c r="M109" s="13">
        <v>44300</v>
      </c>
      <c r="N109" s="13">
        <v>43500</v>
      </c>
      <c r="O109" s="13"/>
      <c r="P109" s="13">
        <v>44500</v>
      </c>
      <c r="Q109" s="13"/>
      <c r="R109" s="15" t="s">
        <v>742</v>
      </c>
      <c r="S109" s="13">
        <v>142397.5</v>
      </c>
      <c r="T109" s="13">
        <v>142397.5</v>
      </c>
      <c r="U109" s="13"/>
      <c r="V109" s="13">
        <v>138000</v>
      </c>
      <c r="W109" s="13"/>
      <c r="X109" s="324" t="s">
        <v>740</v>
      </c>
      <c r="Y109" s="13">
        <v>52000</v>
      </c>
      <c r="Z109" s="15" t="s">
        <v>743</v>
      </c>
      <c r="AA109" s="13">
        <v>64800</v>
      </c>
      <c r="AB109" s="324" t="s">
        <v>744</v>
      </c>
      <c r="AC109" s="13">
        <v>54000</v>
      </c>
      <c r="AD109" s="324" t="s">
        <v>740</v>
      </c>
      <c r="AE109" s="117" t="s">
        <v>745</v>
      </c>
      <c r="AF109" s="13">
        <v>54000</v>
      </c>
      <c r="AG109" s="13">
        <v>44500</v>
      </c>
      <c r="AH109" s="13">
        <v>110000</v>
      </c>
      <c r="AI109" s="13">
        <f t="shared" si="35"/>
        <v>43500</v>
      </c>
      <c r="AJ109" s="119" t="s">
        <v>215</v>
      </c>
      <c r="AK109" s="13">
        <f t="shared" si="36"/>
        <v>43500</v>
      </c>
      <c r="AL109" s="13">
        <f t="shared" si="37"/>
        <v>4002000</v>
      </c>
      <c r="AM109" s="13">
        <f t="shared" si="27"/>
        <v>0</v>
      </c>
      <c r="AN109" s="13"/>
      <c r="AO109" s="299">
        <f t="shared" si="32"/>
        <v>43500</v>
      </c>
      <c r="AP109" s="299">
        <f t="shared" si="33"/>
        <v>5000</v>
      </c>
      <c r="AQ109" s="272">
        <v>48500</v>
      </c>
      <c r="AR109" s="311">
        <f t="shared" si="28"/>
        <v>5000</v>
      </c>
      <c r="AS109" s="272">
        <f t="shared" si="29"/>
        <v>43500</v>
      </c>
      <c r="AT109" s="272">
        <f t="shared" si="30"/>
        <v>4002000</v>
      </c>
      <c r="AU109" s="272">
        <f t="shared" si="31"/>
        <v>0</v>
      </c>
      <c r="AV109" s="315"/>
      <c r="AW109" s="126">
        <v>48500</v>
      </c>
    </row>
    <row r="110" spans="1:49" s="126" customFormat="1" ht="178.5">
      <c r="A110" s="113">
        <f t="shared" si="38"/>
        <v>101</v>
      </c>
      <c r="B110" s="114" t="s">
        <v>746</v>
      </c>
      <c r="C110" s="115"/>
      <c r="D110" s="116">
        <v>86</v>
      </c>
      <c r="E110" s="116" t="s">
        <v>229</v>
      </c>
      <c r="F110" s="272">
        <f>VLOOKUP(B110,'THCS (gui HĐ)'!$D$6:$Z$880,23,0)</f>
        <v>43500</v>
      </c>
      <c r="G110" s="272">
        <f t="shared" si="34"/>
        <v>3741000</v>
      </c>
      <c r="H110" s="278" t="s">
        <v>747</v>
      </c>
      <c r="I110" s="15" t="s">
        <v>748</v>
      </c>
      <c r="J110" s="116" t="s">
        <v>46</v>
      </c>
      <c r="K110" s="116"/>
      <c r="L110" s="278"/>
      <c r="M110" s="13">
        <v>44300</v>
      </c>
      <c r="N110" s="13">
        <v>43500</v>
      </c>
      <c r="O110" s="13"/>
      <c r="P110" s="13">
        <v>44500</v>
      </c>
      <c r="Q110" s="13"/>
      <c r="R110" s="15" t="s">
        <v>749</v>
      </c>
      <c r="S110" s="13">
        <v>142397.5</v>
      </c>
      <c r="T110" s="13">
        <v>142397.5</v>
      </c>
      <c r="U110" s="13"/>
      <c r="V110" s="13">
        <v>138000</v>
      </c>
      <c r="W110" s="13"/>
      <c r="X110" s="15" t="s">
        <v>747</v>
      </c>
      <c r="Y110" s="13">
        <v>52000</v>
      </c>
      <c r="Z110" s="15" t="s">
        <v>750</v>
      </c>
      <c r="AA110" s="13">
        <v>64800</v>
      </c>
      <c r="AB110" s="15" t="s">
        <v>747</v>
      </c>
      <c r="AC110" s="13">
        <v>54000</v>
      </c>
      <c r="AD110" s="15" t="s">
        <v>747</v>
      </c>
      <c r="AE110" s="117" t="s">
        <v>751</v>
      </c>
      <c r="AF110" s="13">
        <v>54000</v>
      </c>
      <c r="AG110" s="13">
        <v>44500</v>
      </c>
      <c r="AH110" s="13">
        <v>110000</v>
      </c>
      <c r="AI110" s="13">
        <f t="shared" si="35"/>
        <v>43500</v>
      </c>
      <c r="AJ110" s="119" t="s">
        <v>215</v>
      </c>
      <c r="AK110" s="13">
        <f t="shared" si="36"/>
        <v>43500</v>
      </c>
      <c r="AL110" s="13">
        <f t="shared" si="37"/>
        <v>3741000</v>
      </c>
      <c r="AM110" s="13">
        <f t="shared" si="27"/>
        <v>0</v>
      </c>
      <c r="AN110" s="13"/>
      <c r="AO110" s="299">
        <f t="shared" si="32"/>
        <v>43500</v>
      </c>
      <c r="AP110" s="299">
        <f t="shared" si="33"/>
        <v>5000</v>
      </c>
      <c r="AQ110" s="272">
        <v>48500</v>
      </c>
      <c r="AR110" s="311">
        <f t="shared" si="28"/>
        <v>5000</v>
      </c>
      <c r="AS110" s="272">
        <f t="shared" si="29"/>
        <v>43500</v>
      </c>
      <c r="AT110" s="272">
        <f t="shared" si="30"/>
        <v>3741000</v>
      </c>
      <c r="AU110" s="272">
        <f t="shared" si="31"/>
        <v>0</v>
      </c>
      <c r="AV110" s="315"/>
      <c r="AW110" s="126">
        <v>48500</v>
      </c>
    </row>
    <row r="111" spans="1:49" s="126" customFormat="1" ht="114.75">
      <c r="A111" s="113">
        <f t="shared" si="38"/>
        <v>102</v>
      </c>
      <c r="B111" s="114" t="s">
        <v>752</v>
      </c>
      <c r="C111" s="115"/>
      <c r="D111" s="116">
        <v>100</v>
      </c>
      <c r="E111" s="116" t="s">
        <v>229</v>
      </c>
      <c r="F111" s="272">
        <f>VLOOKUP(B111,'THCS (gui HĐ)'!$D$6:$Z$880,23,0)</f>
        <v>54000</v>
      </c>
      <c r="G111" s="272">
        <f t="shared" si="34"/>
        <v>5400000</v>
      </c>
      <c r="H111" s="278" t="s">
        <v>753</v>
      </c>
      <c r="I111" s="15" t="s">
        <v>754</v>
      </c>
      <c r="J111" s="116" t="s">
        <v>46</v>
      </c>
      <c r="K111" s="116"/>
      <c r="L111" s="278"/>
      <c r="M111" s="13">
        <v>136100</v>
      </c>
      <c r="N111" s="13">
        <v>133500</v>
      </c>
      <c r="O111" s="13"/>
      <c r="P111" s="13">
        <v>136900</v>
      </c>
      <c r="Q111" s="13"/>
      <c r="R111" s="15" t="s">
        <v>755</v>
      </c>
      <c r="S111" s="13">
        <v>158362.5</v>
      </c>
      <c r="T111" s="13">
        <v>158362.5</v>
      </c>
      <c r="U111" s="13"/>
      <c r="V111" s="13">
        <v>150000</v>
      </c>
      <c r="W111" s="13"/>
      <c r="X111" s="324" t="s">
        <v>753</v>
      </c>
      <c r="Y111" s="13">
        <v>58000</v>
      </c>
      <c r="Z111" s="15" t="s">
        <v>756</v>
      </c>
      <c r="AA111" s="13">
        <v>64800</v>
      </c>
      <c r="AB111" s="324">
        <v>0</v>
      </c>
      <c r="AC111" s="13">
        <v>54000</v>
      </c>
      <c r="AD111" s="324" t="s">
        <v>754</v>
      </c>
      <c r="AE111" s="117" t="s">
        <v>754</v>
      </c>
      <c r="AF111" s="13">
        <v>54000</v>
      </c>
      <c r="AG111" s="13">
        <v>136700</v>
      </c>
      <c r="AH111" s="13">
        <v>120000</v>
      </c>
      <c r="AI111" s="13">
        <f t="shared" si="35"/>
        <v>54000</v>
      </c>
      <c r="AJ111" s="119" t="s">
        <v>539</v>
      </c>
      <c r="AK111" s="13">
        <f t="shared" si="36"/>
        <v>54000</v>
      </c>
      <c r="AL111" s="13">
        <f t="shared" si="37"/>
        <v>5400000</v>
      </c>
      <c r="AM111" s="13">
        <f t="shared" si="27"/>
        <v>0</v>
      </c>
      <c r="AN111" s="13"/>
      <c r="AO111" s="299">
        <f t="shared" si="32"/>
        <v>54000</v>
      </c>
      <c r="AP111" s="299">
        <f t="shared" si="33"/>
        <v>-29000</v>
      </c>
      <c r="AQ111" s="272">
        <v>25000</v>
      </c>
      <c r="AR111" s="311">
        <f t="shared" si="28"/>
        <v>-29000</v>
      </c>
      <c r="AS111" s="272">
        <f t="shared" si="29"/>
        <v>25000</v>
      </c>
      <c r="AT111" s="272">
        <f t="shared" si="30"/>
        <v>2500000</v>
      </c>
      <c r="AU111" s="312">
        <f t="shared" si="31"/>
        <v>-2900000</v>
      </c>
      <c r="AV111" s="315"/>
      <c r="AW111" s="126">
        <v>25000</v>
      </c>
    </row>
    <row r="112" spans="1:49" s="126" customFormat="1" ht="191.25">
      <c r="A112" s="113">
        <f t="shared" si="38"/>
        <v>103</v>
      </c>
      <c r="B112" s="114" t="s">
        <v>757</v>
      </c>
      <c r="C112" s="115"/>
      <c r="D112" s="116">
        <v>94</v>
      </c>
      <c r="E112" s="116" t="s">
        <v>229</v>
      </c>
      <c r="F112" s="272">
        <f>VLOOKUP(B112,'THCS (gui HĐ)'!$D$6:$Z$880,23,0)</f>
        <v>54000</v>
      </c>
      <c r="G112" s="272">
        <f t="shared" si="34"/>
        <v>5076000</v>
      </c>
      <c r="H112" s="278" t="s">
        <v>758</v>
      </c>
      <c r="I112" s="15" t="s">
        <v>759</v>
      </c>
      <c r="J112" s="116" t="s">
        <v>46</v>
      </c>
      <c r="K112" s="116"/>
      <c r="L112" s="278"/>
      <c r="M112" s="13">
        <v>136100</v>
      </c>
      <c r="N112" s="13">
        <v>133500</v>
      </c>
      <c r="O112" s="13"/>
      <c r="P112" s="13">
        <v>136900</v>
      </c>
      <c r="Q112" s="13"/>
      <c r="R112" s="15" t="s">
        <v>760</v>
      </c>
      <c r="S112" s="13">
        <v>158362.5</v>
      </c>
      <c r="T112" s="13">
        <v>158362.5</v>
      </c>
      <c r="U112" s="13"/>
      <c r="V112" s="13">
        <v>150000</v>
      </c>
      <c r="W112" s="13"/>
      <c r="X112" s="15" t="s">
        <v>758</v>
      </c>
      <c r="Y112" s="13">
        <v>58000</v>
      </c>
      <c r="Z112" s="15" t="s">
        <v>761</v>
      </c>
      <c r="AA112" s="13">
        <v>64800</v>
      </c>
      <c r="AB112" s="15" t="s">
        <v>758</v>
      </c>
      <c r="AC112" s="13">
        <v>54000</v>
      </c>
      <c r="AD112" s="15" t="s">
        <v>759</v>
      </c>
      <c r="AE112" s="117" t="s">
        <v>759</v>
      </c>
      <c r="AF112" s="13">
        <v>54000</v>
      </c>
      <c r="AG112" s="13">
        <v>136700</v>
      </c>
      <c r="AH112" s="13">
        <v>120000</v>
      </c>
      <c r="AI112" s="13">
        <f t="shared" si="35"/>
        <v>54000</v>
      </c>
      <c r="AJ112" s="119" t="s">
        <v>587</v>
      </c>
      <c r="AK112" s="13">
        <f t="shared" si="36"/>
        <v>54000</v>
      </c>
      <c r="AL112" s="13">
        <f t="shared" si="37"/>
        <v>5076000</v>
      </c>
      <c r="AM112" s="13">
        <f t="shared" si="27"/>
        <v>0</v>
      </c>
      <c r="AN112" s="13"/>
      <c r="AO112" s="299">
        <f t="shared" si="32"/>
        <v>54000</v>
      </c>
      <c r="AP112" s="299">
        <f t="shared" si="33"/>
        <v>-54000</v>
      </c>
      <c r="AQ112" s="272"/>
      <c r="AR112" s="311">
        <f t="shared" si="28"/>
        <v>-54000</v>
      </c>
      <c r="AS112" s="272">
        <f t="shared" si="29"/>
        <v>54000</v>
      </c>
      <c r="AT112" s="272">
        <f t="shared" si="30"/>
        <v>5076000</v>
      </c>
      <c r="AU112" s="272">
        <f t="shared" si="31"/>
        <v>0</v>
      </c>
      <c r="AV112" s="272"/>
      <c r="AW112" s="126">
        <v>0</v>
      </c>
    </row>
    <row r="113" spans="1:52" s="126" customFormat="1" ht="174" customHeight="1">
      <c r="A113" s="113">
        <f t="shared" si="38"/>
        <v>104</v>
      </c>
      <c r="B113" s="114" t="s">
        <v>762</v>
      </c>
      <c r="C113" s="115"/>
      <c r="D113" s="116">
        <v>94</v>
      </c>
      <c r="E113" s="116" t="s">
        <v>229</v>
      </c>
      <c r="F113" s="272">
        <f>VLOOKUP(B113,'THCS (gui HĐ)'!$D$6:$Z$880,23,0)</f>
        <v>54000</v>
      </c>
      <c r="G113" s="272">
        <f t="shared" si="34"/>
        <v>5076000</v>
      </c>
      <c r="H113" s="278" t="s">
        <v>763</v>
      </c>
      <c r="I113" s="15" t="s">
        <v>764</v>
      </c>
      <c r="J113" s="116" t="s">
        <v>46</v>
      </c>
      <c r="K113" s="116"/>
      <c r="L113" s="278"/>
      <c r="M113" s="13">
        <v>136100</v>
      </c>
      <c r="N113" s="13">
        <v>133500</v>
      </c>
      <c r="O113" s="13"/>
      <c r="P113" s="13">
        <v>136900</v>
      </c>
      <c r="Q113" s="13"/>
      <c r="R113" s="15" t="s">
        <v>765</v>
      </c>
      <c r="S113" s="13">
        <v>158362.5</v>
      </c>
      <c r="T113" s="13">
        <v>158362.5</v>
      </c>
      <c r="U113" s="13"/>
      <c r="V113" s="13">
        <v>150000</v>
      </c>
      <c r="W113" s="13"/>
      <c r="X113" s="324" t="s">
        <v>763</v>
      </c>
      <c r="Y113" s="13">
        <v>58000</v>
      </c>
      <c r="Z113" s="15" t="s">
        <v>766</v>
      </c>
      <c r="AA113" s="13">
        <v>64800</v>
      </c>
      <c r="AB113" s="324" t="s">
        <v>763</v>
      </c>
      <c r="AC113" s="13">
        <v>54000</v>
      </c>
      <c r="AD113" s="15" t="s">
        <v>764</v>
      </c>
      <c r="AE113" s="117" t="s">
        <v>764</v>
      </c>
      <c r="AF113" s="13">
        <v>54000</v>
      </c>
      <c r="AG113" s="13">
        <v>136700</v>
      </c>
      <c r="AH113" s="13">
        <v>120000</v>
      </c>
      <c r="AI113" s="13">
        <f t="shared" si="35"/>
        <v>54000</v>
      </c>
      <c r="AJ113" s="119" t="s">
        <v>587</v>
      </c>
      <c r="AK113" s="13">
        <f t="shared" si="36"/>
        <v>54000</v>
      </c>
      <c r="AL113" s="13">
        <f t="shared" si="37"/>
        <v>5076000</v>
      </c>
      <c r="AM113" s="13">
        <f t="shared" si="27"/>
        <v>0</v>
      </c>
      <c r="AN113" s="13"/>
      <c r="AO113" s="299">
        <f t="shared" si="32"/>
        <v>54000</v>
      </c>
      <c r="AP113" s="299">
        <f t="shared" si="33"/>
        <v>-29000</v>
      </c>
      <c r="AQ113" s="272">
        <v>25000</v>
      </c>
      <c r="AR113" s="311">
        <f t="shared" si="28"/>
        <v>-29000</v>
      </c>
      <c r="AS113" s="272">
        <f t="shared" si="29"/>
        <v>25000</v>
      </c>
      <c r="AT113" s="272">
        <f t="shared" si="30"/>
        <v>2350000</v>
      </c>
      <c r="AU113" s="312">
        <f t="shared" si="31"/>
        <v>-2726000</v>
      </c>
      <c r="AV113" s="272"/>
      <c r="AW113" s="126">
        <v>25000</v>
      </c>
    </row>
    <row r="114" spans="1:52" s="126" customFormat="1" ht="174" customHeight="1">
      <c r="A114" s="113">
        <f t="shared" si="38"/>
        <v>105</v>
      </c>
      <c r="B114" s="114" t="s">
        <v>767</v>
      </c>
      <c r="C114" s="115"/>
      <c r="D114" s="116">
        <v>94</v>
      </c>
      <c r="E114" s="116" t="s">
        <v>229</v>
      </c>
      <c r="F114" s="272">
        <f>VLOOKUP(B114,'THCS (gui HĐ)'!$D$6:$Z$880,23,0)</f>
        <v>54000</v>
      </c>
      <c r="G114" s="272">
        <f t="shared" si="34"/>
        <v>5076000</v>
      </c>
      <c r="H114" s="278" t="s">
        <v>768</v>
      </c>
      <c r="I114" s="15" t="s">
        <v>769</v>
      </c>
      <c r="J114" s="116" t="s">
        <v>46</v>
      </c>
      <c r="K114" s="116"/>
      <c r="L114" s="278"/>
      <c r="M114" s="13">
        <v>136100</v>
      </c>
      <c r="N114" s="13">
        <v>133500</v>
      </c>
      <c r="O114" s="13"/>
      <c r="P114" s="13">
        <v>136900</v>
      </c>
      <c r="Q114" s="13"/>
      <c r="R114" s="15" t="s">
        <v>770</v>
      </c>
      <c r="S114" s="13">
        <v>158362.5</v>
      </c>
      <c r="T114" s="13">
        <v>158362.5</v>
      </c>
      <c r="U114" s="13"/>
      <c r="V114" s="13">
        <v>150000</v>
      </c>
      <c r="W114" s="13"/>
      <c r="X114" s="15" t="s">
        <v>768</v>
      </c>
      <c r="Y114" s="13">
        <v>58000</v>
      </c>
      <c r="Z114" s="15" t="s">
        <v>771</v>
      </c>
      <c r="AA114" s="13">
        <v>64800</v>
      </c>
      <c r="AB114" s="15" t="s">
        <v>772</v>
      </c>
      <c r="AC114" s="13">
        <v>54000</v>
      </c>
      <c r="AD114" s="15" t="s">
        <v>769</v>
      </c>
      <c r="AE114" s="117" t="s">
        <v>769</v>
      </c>
      <c r="AF114" s="13">
        <v>54000</v>
      </c>
      <c r="AG114" s="13">
        <v>136700</v>
      </c>
      <c r="AH114" s="13">
        <v>120000</v>
      </c>
      <c r="AI114" s="13">
        <f t="shared" si="35"/>
        <v>54000</v>
      </c>
      <c r="AJ114" s="119" t="s">
        <v>587</v>
      </c>
      <c r="AK114" s="13">
        <f t="shared" si="36"/>
        <v>54000</v>
      </c>
      <c r="AL114" s="13">
        <f t="shared" si="37"/>
        <v>5076000</v>
      </c>
      <c r="AM114" s="13">
        <f t="shared" si="27"/>
        <v>0</v>
      </c>
      <c r="AN114" s="13"/>
      <c r="AO114" s="299">
        <f t="shared" si="32"/>
        <v>54000</v>
      </c>
      <c r="AP114" s="299">
        <f t="shared" si="33"/>
        <v>-54000</v>
      </c>
      <c r="AQ114" s="272"/>
      <c r="AR114" s="311">
        <f t="shared" si="28"/>
        <v>-54000</v>
      </c>
      <c r="AS114" s="272">
        <f t="shared" si="29"/>
        <v>54000</v>
      </c>
      <c r="AT114" s="272">
        <f t="shared" si="30"/>
        <v>5076000</v>
      </c>
      <c r="AU114" s="272">
        <f t="shared" si="31"/>
        <v>0</v>
      </c>
      <c r="AV114" s="272"/>
      <c r="AW114" s="126">
        <v>0</v>
      </c>
    </row>
    <row r="115" spans="1:52" s="126" customFormat="1" ht="166.5" customHeight="1">
      <c r="A115" s="113">
        <f t="shared" si="38"/>
        <v>106</v>
      </c>
      <c r="B115" s="114" t="s">
        <v>773</v>
      </c>
      <c r="C115" s="115"/>
      <c r="D115" s="116">
        <v>95</v>
      </c>
      <c r="E115" s="116" t="s">
        <v>229</v>
      </c>
      <c r="F115" s="272">
        <f>VLOOKUP(B115,'THCS (gui HĐ)'!$D$6:$Z$880,23,0)</f>
        <v>54000</v>
      </c>
      <c r="G115" s="272">
        <f t="shared" si="34"/>
        <v>5130000</v>
      </c>
      <c r="H115" s="278" t="s">
        <v>774</v>
      </c>
      <c r="I115" s="15" t="s">
        <v>775</v>
      </c>
      <c r="J115" s="116" t="s">
        <v>46</v>
      </c>
      <c r="K115" s="116"/>
      <c r="L115" s="278"/>
      <c r="M115" s="13">
        <v>136100</v>
      </c>
      <c r="N115" s="13">
        <v>133500</v>
      </c>
      <c r="O115" s="13"/>
      <c r="P115" s="13">
        <v>136900</v>
      </c>
      <c r="Q115" s="13"/>
      <c r="R115" s="15" t="s">
        <v>776</v>
      </c>
      <c r="S115" s="13">
        <v>158362.5</v>
      </c>
      <c r="T115" s="13">
        <v>158362.5</v>
      </c>
      <c r="U115" s="13"/>
      <c r="V115" s="13">
        <v>150000</v>
      </c>
      <c r="W115" s="13"/>
      <c r="X115" s="324" t="s">
        <v>774</v>
      </c>
      <c r="Y115" s="13">
        <v>58000</v>
      </c>
      <c r="Z115" s="15" t="s">
        <v>777</v>
      </c>
      <c r="AA115" s="13">
        <v>64800</v>
      </c>
      <c r="AB115" s="324" t="s">
        <v>774</v>
      </c>
      <c r="AC115" s="13">
        <v>54000</v>
      </c>
      <c r="AD115" s="324" t="s">
        <v>775</v>
      </c>
      <c r="AE115" s="117" t="s">
        <v>775</v>
      </c>
      <c r="AF115" s="13">
        <v>54000</v>
      </c>
      <c r="AG115" s="13">
        <v>136700</v>
      </c>
      <c r="AH115" s="13">
        <v>120000</v>
      </c>
      <c r="AI115" s="13">
        <f t="shared" si="35"/>
        <v>54000</v>
      </c>
      <c r="AJ115" s="119" t="s">
        <v>587</v>
      </c>
      <c r="AK115" s="13">
        <f t="shared" si="36"/>
        <v>54000</v>
      </c>
      <c r="AL115" s="13">
        <f t="shared" si="37"/>
        <v>5130000</v>
      </c>
      <c r="AM115" s="13">
        <f t="shared" si="27"/>
        <v>0</v>
      </c>
      <c r="AN115" s="13"/>
      <c r="AO115" s="299">
        <f t="shared" si="32"/>
        <v>54000</v>
      </c>
      <c r="AP115" s="299">
        <f t="shared" si="33"/>
        <v>-54000</v>
      </c>
      <c r="AQ115" s="272"/>
      <c r="AR115" s="311">
        <f t="shared" si="28"/>
        <v>-54000</v>
      </c>
      <c r="AS115" s="272">
        <f t="shared" si="29"/>
        <v>54000</v>
      </c>
      <c r="AT115" s="272">
        <f t="shared" si="30"/>
        <v>5130000</v>
      </c>
      <c r="AU115" s="272">
        <f t="shared" si="31"/>
        <v>0</v>
      </c>
      <c r="AV115" s="272"/>
      <c r="AW115" s="126">
        <v>0</v>
      </c>
    </row>
    <row r="116" spans="1:52" s="126" customFormat="1" ht="178.5">
      <c r="A116" s="113">
        <f t="shared" si="38"/>
        <v>107</v>
      </c>
      <c r="B116" s="114" t="s">
        <v>778</v>
      </c>
      <c r="C116" s="115"/>
      <c r="D116" s="116">
        <v>97</v>
      </c>
      <c r="E116" s="116" t="s">
        <v>229</v>
      </c>
      <c r="F116" s="272">
        <f>VLOOKUP(B116,'THCS (gui HĐ)'!$D$6:$Z$880,23,0)</f>
        <v>54000</v>
      </c>
      <c r="G116" s="272">
        <f t="shared" si="34"/>
        <v>5238000</v>
      </c>
      <c r="H116" s="278" t="s">
        <v>779</v>
      </c>
      <c r="I116" s="15" t="s">
        <v>780</v>
      </c>
      <c r="J116" s="116" t="s">
        <v>46</v>
      </c>
      <c r="K116" s="116"/>
      <c r="L116" s="278"/>
      <c r="M116" s="13">
        <v>136100</v>
      </c>
      <c r="N116" s="13">
        <v>133500</v>
      </c>
      <c r="O116" s="13"/>
      <c r="P116" s="13">
        <v>136900</v>
      </c>
      <c r="Q116" s="13"/>
      <c r="R116" s="15" t="s">
        <v>781</v>
      </c>
      <c r="S116" s="13">
        <v>158362.5</v>
      </c>
      <c r="T116" s="13">
        <v>158362.5</v>
      </c>
      <c r="U116" s="13"/>
      <c r="V116" s="13">
        <v>150000</v>
      </c>
      <c r="W116" s="13"/>
      <c r="X116" s="15" t="s">
        <v>779</v>
      </c>
      <c r="Y116" s="13">
        <v>58000</v>
      </c>
      <c r="Z116" s="15" t="s">
        <v>782</v>
      </c>
      <c r="AA116" s="13">
        <v>64800</v>
      </c>
      <c r="AB116" s="15" t="s">
        <v>783</v>
      </c>
      <c r="AC116" s="13">
        <v>54000</v>
      </c>
      <c r="AD116" s="15" t="s">
        <v>780</v>
      </c>
      <c r="AE116" s="117" t="s">
        <v>780</v>
      </c>
      <c r="AF116" s="13">
        <v>54000</v>
      </c>
      <c r="AG116" s="13">
        <v>136700</v>
      </c>
      <c r="AH116" s="13">
        <v>120000</v>
      </c>
      <c r="AI116" s="13">
        <f t="shared" si="35"/>
        <v>54000</v>
      </c>
      <c r="AJ116" s="119" t="s">
        <v>587</v>
      </c>
      <c r="AK116" s="13">
        <f t="shared" si="36"/>
        <v>54000</v>
      </c>
      <c r="AL116" s="13">
        <f t="shared" si="37"/>
        <v>5238000</v>
      </c>
      <c r="AM116" s="13">
        <f t="shared" si="27"/>
        <v>0</v>
      </c>
      <c r="AN116" s="13"/>
      <c r="AO116" s="299">
        <f t="shared" si="32"/>
        <v>54000</v>
      </c>
      <c r="AP116" s="299">
        <f t="shared" si="33"/>
        <v>-54000</v>
      </c>
      <c r="AQ116" s="272"/>
      <c r="AR116" s="311">
        <f t="shared" si="28"/>
        <v>-54000</v>
      </c>
      <c r="AS116" s="272">
        <f t="shared" si="29"/>
        <v>54000</v>
      </c>
      <c r="AT116" s="272">
        <f t="shared" si="30"/>
        <v>5238000</v>
      </c>
      <c r="AU116" s="272">
        <f t="shared" si="31"/>
        <v>0</v>
      </c>
      <c r="AV116" s="272"/>
      <c r="AW116" s="126">
        <v>0</v>
      </c>
    </row>
    <row r="117" spans="1:52" s="153" customFormat="1">
      <c r="A117" s="154"/>
      <c r="B117" s="152" t="s">
        <v>2518</v>
      </c>
      <c r="C117" s="155"/>
      <c r="D117" s="156"/>
      <c r="E117" s="156"/>
      <c r="F117" s="300"/>
      <c r="G117" s="300"/>
      <c r="H117" s="157"/>
      <c r="I117" s="158"/>
      <c r="J117" s="156"/>
      <c r="K117" s="156"/>
      <c r="L117" s="157"/>
      <c r="M117" s="159"/>
      <c r="N117" s="159"/>
      <c r="O117" s="159"/>
      <c r="P117" s="159"/>
      <c r="Q117" s="159"/>
      <c r="R117" s="158"/>
      <c r="S117" s="159"/>
      <c r="T117" s="159"/>
      <c r="U117" s="159"/>
      <c r="V117" s="159"/>
      <c r="W117" s="159"/>
      <c r="X117" s="158"/>
      <c r="Y117" s="159"/>
      <c r="Z117" s="158"/>
      <c r="AA117" s="159"/>
      <c r="AB117" s="158"/>
      <c r="AC117" s="159"/>
      <c r="AD117" s="158"/>
      <c r="AE117" s="160"/>
      <c r="AF117" s="159"/>
      <c r="AG117" s="159"/>
      <c r="AH117" s="159"/>
      <c r="AI117" s="159"/>
      <c r="AJ117" s="334"/>
      <c r="AK117" s="159"/>
      <c r="AL117" s="159"/>
      <c r="AM117" s="13">
        <f t="shared" si="27"/>
        <v>0</v>
      </c>
      <c r="AN117" s="159"/>
      <c r="AO117" s="299">
        <f t="shared" si="32"/>
        <v>0</v>
      </c>
      <c r="AP117" s="299">
        <f t="shared" si="33"/>
        <v>0</v>
      </c>
      <c r="AQ117" s="300"/>
      <c r="AR117" s="311">
        <f t="shared" si="28"/>
        <v>0</v>
      </c>
      <c r="AS117" s="300">
        <f t="shared" si="29"/>
        <v>0</v>
      </c>
      <c r="AT117" s="300">
        <f t="shared" si="30"/>
        <v>0</v>
      </c>
      <c r="AU117" s="300">
        <f t="shared" si="31"/>
        <v>0</v>
      </c>
      <c r="AV117" s="304"/>
    </row>
    <row r="118" spans="1:52" ht="279.75" customHeight="1">
      <c r="A118" s="113">
        <f>+A116+1</f>
        <v>108</v>
      </c>
      <c r="B118" s="114" t="s">
        <v>787</v>
      </c>
      <c r="C118" s="115"/>
      <c r="D118" s="116">
        <v>837</v>
      </c>
      <c r="E118" s="116" t="s">
        <v>122</v>
      </c>
      <c r="F118" s="272">
        <f>VLOOKUP(B118,'THCS (gui HĐ)'!$D$6:$Z$880,23,0)</f>
        <v>1050000</v>
      </c>
      <c r="G118" s="272">
        <f t="shared" ref="G118:G149" si="39">F118*D118</f>
        <v>878850000</v>
      </c>
      <c r="H118" s="278" t="s">
        <v>788</v>
      </c>
      <c r="I118" s="15" t="s">
        <v>789</v>
      </c>
      <c r="J118" s="116" t="s">
        <v>46</v>
      </c>
      <c r="K118" s="116"/>
      <c r="L118" s="278" t="s">
        <v>786</v>
      </c>
      <c r="M118" s="13">
        <v>1240000</v>
      </c>
      <c r="N118" s="13">
        <v>1215700</v>
      </c>
      <c r="O118" s="13"/>
      <c r="P118" s="13">
        <v>1247400</v>
      </c>
      <c r="Q118" s="13"/>
      <c r="R118" s="15" t="s">
        <v>790</v>
      </c>
      <c r="S118" s="13">
        <v>1931250</v>
      </c>
      <c r="T118" s="13">
        <v>1931250</v>
      </c>
      <c r="U118" s="13"/>
      <c r="V118" s="13">
        <v>1875000</v>
      </c>
      <c r="W118" s="13"/>
      <c r="X118" s="15" t="s">
        <v>788</v>
      </c>
      <c r="Y118" s="13">
        <v>1143000</v>
      </c>
      <c r="Z118" s="15" t="s">
        <v>791</v>
      </c>
      <c r="AA118" s="13">
        <v>1560000</v>
      </c>
      <c r="AB118" s="15" t="s">
        <v>792</v>
      </c>
      <c r="AC118" s="13">
        <v>1050000</v>
      </c>
      <c r="AD118" s="15" t="s">
        <v>789</v>
      </c>
      <c r="AE118" s="117" t="s">
        <v>789</v>
      </c>
      <c r="AF118" s="13">
        <v>1050000</v>
      </c>
      <c r="AG118" s="13">
        <v>1246200</v>
      </c>
      <c r="AH118" s="13">
        <v>1500000</v>
      </c>
      <c r="AI118" s="13">
        <f t="shared" ref="AI118:AI149" si="40">MIN(AH118,AG118,AF118,AC118,AA118,Y118,V118,T118,S118,P118,N118,M118)</f>
        <v>1050000</v>
      </c>
      <c r="AJ118" s="119" t="s">
        <v>793</v>
      </c>
      <c r="AK118" s="13">
        <f t="shared" ref="AK118:AK149" si="41">MIN(AI118,AN118)</f>
        <v>1050000</v>
      </c>
      <c r="AL118" s="13">
        <f t="shared" ref="AL118:AL149" si="42">AK118*D118</f>
        <v>878850000</v>
      </c>
      <c r="AM118" s="13">
        <f t="shared" si="27"/>
        <v>0</v>
      </c>
      <c r="AN118" s="13">
        <f>VLOOKUP(B118,'HĐ 2022L6'!$D$9:$V$821,19,0)</f>
        <v>1415000</v>
      </c>
      <c r="AO118" s="299">
        <f t="shared" si="32"/>
        <v>1050000</v>
      </c>
      <c r="AP118" s="299">
        <f t="shared" si="33"/>
        <v>-135000</v>
      </c>
      <c r="AQ118" s="272">
        <v>915000</v>
      </c>
      <c r="AR118" s="311">
        <f t="shared" si="28"/>
        <v>-135000</v>
      </c>
      <c r="AS118" s="272">
        <f t="shared" si="29"/>
        <v>915000</v>
      </c>
      <c r="AT118" s="272">
        <f t="shared" si="30"/>
        <v>765855000</v>
      </c>
      <c r="AU118" s="312">
        <f t="shared" si="31"/>
        <v>-112995000</v>
      </c>
      <c r="AV118" s="315"/>
      <c r="AW118" s="174">
        <v>915000</v>
      </c>
      <c r="AX118" s="110">
        <v>915000</v>
      </c>
      <c r="AY118" s="174">
        <f>AX118-F118</f>
        <v>-135000</v>
      </c>
      <c r="AZ118" s="110">
        <f>AY118*D118</f>
        <v>-112995000</v>
      </c>
    </row>
    <row r="119" spans="1:52" s="126" customFormat="1" ht="397.5" customHeight="1">
      <c r="A119" s="113">
        <f t="shared" ref="A119:A150" si="43">+A118+1</f>
        <v>109</v>
      </c>
      <c r="B119" s="114" t="s">
        <v>794</v>
      </c>
      <c r="C119" s="115"/>
      <c r="D119" s="116">
        <v>405</v>
      </c>
      <c r="E119" s="116" t="s">
        <v>122</v>
      </c>
      <c r="F119" s="272">
        <f>VLOOKUP(B119,'THCS (gui HĐ)'!$D$6:$Z$880,23,0)</f>
        <v>1250000</v>
      </c>
      <c r="G119" s="272">
        <f t="shared" si="39"/>
        <v>506250000</v>
      </c>
      <c r="H119" s="278" t="s">
        <v>795</v>
      </c>
      <c r="I119" s="15" t="s">
        <v>796</v>
      </c>
      <c r="J119" s="116" t="s">
        <v>46</v>
      </c>
      <c r="K119" s="116"/>
      <c r="L119" s="278" t="s">
        <v>786</v>
      </c>
      <c r="M119" s="13">
        <v>1545300</v>
      </c>
      <c r="N119" s="13">
        <v>1515000</v>
      </c>
      <c r="O119" s="13"/>
      <c r="P119" s="13">
        <v>1554500</v>
      </c>
      <c r="Q119" s="13"/>
      <c r="R119" s="15" t="s">
        <v>797</v>
      </c>
      <c r="S119" s="13">
        <v>2626500</v>
      </c>
      <c r="T119" s="13">
        <v>2626500</v>
      </c>
      <c r="U119" s="13"/>
      <c r="V119" s="13">
        <v>2550000</v>
      </c>
      <c r="W119" s="13"/>
      <c r="X119" s="15" t="s">
        <v>795</v>
      </c>
      <c r="Y119" s="13">
        <v>1292000</v>
      </c>
      <c r="Z119" s="15" t="s">
        <v>798</v>
      </c>
      <c r="AA119" s="13">
        <v>1920000</v>
      </c>
      <c r="AB119" s="15" t="s">
        <v>797</v>
      </c>
      <c r="AC119" s="13">
        <v>1250000</v>
      </c>
      <c r="AD119" s="15" t="s">
        <v>796</v>
      </c>
      <c r="AE119" s="117" t="s">
        <v>796</v>
      </c>
      <c r="AF119" s="13">
        <v>1250000</v>
      </c>
      <c r="AG119" s="13">
        <v>1553000</v>
      </c>
      <c r="AH119" s="13">
        <v>2050000</v>
      </c>
      <c r="AI119" s="13">
        <f t="shared" si="40"/>
        <v>1250000</v>
      </c>
      <c r="AJ119" s="119" t="s">
        <v>120</v>
      </c>
      <c r="AK119" s="13">
        <f t="shared" si="41"/>
        <v>1188000</v>
      </c>
      <c r="AL119" s="13">
        <f t="shared" si="42"/>
        <v>481140000</v>
      </c>
      <c r="AM119" s="13">
        <f t="shared" si="27"/>
        <v>-25110000</v>
      </c>
      <c r="AN119" s="13">
        <f>VLOOKUP(B119,'HĐ 2022L6'!$D$9:$V$821,19,0)</f>
        <v>1188000</v>
      </c>
      <c r="AO119" s="299">
        <f t="shared" si="32"/>
        <v>1188000</v>
      </c>
      <c r="AP119" s="299">
        <f t="shared" si="33"/>
        <v>62000</v>
      </c>
      <c r="AQ119" s="272">
        <v>1250000</v>
      </c>
      <c r="AR119" s="311">
        <f t="shared" si="28"/>
        <v>62000</v>
      </c>
      <c r="AS119" s="272">
        <f t="shared" si="29"/>
        <v>1188000</v>
      </c>
      <c r="AT119" s="272">
        <f t="shared" si="30"/>
        <v>481140000</v>
      </c>
      <c r="AU119" s="312">
        <f t="shared" si="31"/>
        <v>-25110000</v>
      </c>
      <c r="AV119" s="315"/>
      <c r="AW119" s="174">
        <v>1250000</v>
      </c>
    </row>
    <row r="120" spans="1:52" s="126" customFormat="1" ht="60">
      <c r="A120" s="113">
        <f t="shared" si="43"/>
        <v>110</v>
      </c>
      <c r="B120" s="114" t="s">
        <v>799</v>
      </c>
      <c r="C120" s="115"/>
      <c r="D120" s="116">
        <v>798</v>
      </c>
      <c r="E120" s="116" t="s">
        <v>122</v>
      </c>
      <c r="F120" s="272">
        <f>VLOOKUP(B120,'THCS (gui HĐ)'!$D$6:$Z$880,23,0)</f>
        <v>88000</v>
      </c>
      <c r="G120" s="272">
        <f t="shared" si="39"/>
        <v>70224000</v>
      </c>
      <c r="H120" s="278" t="s">
        <v>800</v>
      </c>
      <c r="I120" s="15" t="s">
        <v>801</v>
      </c>
      <c r="J120" s="116" t="s">
        <v>46</v>
      </c>
      <c r="K120" s="116"/>
      <c r="L120" s="278"/>
      <c r="M120" s="13">
        <v>107100</v>
      </c>
      <c r="N120" s="13">
        <v>105000</v>
      </c>
      <c r="O120" s="13"/>
      <c r="P120" s="13">
        <v>107700</v>
      </c>
      <c r="Q120" s="13"/>
      <c r="R120" s="15" t="s">
        <v>802</v>
      </c>
      <c r="S120" s="13">
        <v>193125</v>
      </c>
      <c r="T120" s="13">
        <v>193125</v>
      </c>
      <c r="U120" s="13"/>
      <c r="V120" s="13">
        <v>187500</v>
      </c>
      <c r="W120" s="13"/>
      <c r="X120" s="15" t="s">
        <v>800</v>
      </c>
      <c r="Y120" s="13">
        <v>88000</v>
      </c>
      <c r="Z120" s="15" t="s">
        <v>801</v>
      </c>
      <c r="AA120" s="13">
        <v>220000</v>
      </c>
      <c r="AB120" s="324" t="s">
        <v>800</v>
      </c>
      <c r="AC120" s="13">
        <v>105000</v>
      </c>
      <c r="AD120" s="15" t="s">
        <v>800</v>
      </c>
      <c r="AE120" s="117" t="s">
        <v>801</v>
      </c>
      <c r="AF120" s="13">
        <v>105000</v>
      </c>
      <c r="AG120" s="13">
        <v>107600</v>
      </c>
      <c r="AH120" s="13">
        <v>150000</v>
      </c>
      <c r="AI120" s="13">
        <f t="shared" si="40"/>
        <v>88000</v>
      </c>
      <c r="AJ120" s="119" t="s">
        <v>50</v>
      </c>
      <c r="AK120" s="13">
        <f t="shared" si="41"/>
        <v>39300</v>
      </c>
      <c r="AL120" s="13">
        <f t="shared" si="42"/>
        <v>31361400</v>
      </c>
      <c r="AM120" s="13">
        <f t="shared" si="27"/>
        <v>-38862600</v>
      </c>
      <c r="AN120" s="13">
        <f>VLOOKUP(B120,'HĐ 2022L6'!$D$9:$V$821,19,0)</f>
        <v>39300</v>
      </c>
      <c r="AO120" s="299">
        <f t="shared" si="32"/>
        <v>39300</v>
      </c>
      <c r="AP120" s="299">
        <f t="shared" si="33"/>
        <v>15700</v>
      </c>
      <c r="AQ120" s="272">
        <v>55000</v>
      </c>
      <c r="AR120" s="311">
        <f t="shared" si="28"/>
        <v>15700</v>
      </c>
      <c r="AS120" s="272">
        <f t="shared" si="29"/>
        <v>39300</v>
      </c>
      <c r="AT120" s="272">
        <f t="shared" si="30"/>
        <v>31361400</v>
      </c>
      <c r="AU120" s="312">
        <f t="shared" si="31"/>
        <v>-38862600</v>
      </c>
      <c r="AV120" s="315"/>
      <c r="AW120" s="175">
        <v>55000</v>
      </c>
    </row>
    <row r="121" spans="1:52" s="126" customFormat="1" ht="102">
      <c r="A121" s="113">
        <f t="shared" si="43"/>
        <v>111</v>
      </c>
      <c r="B121" s="114" t="s">
        <v>803</v>
      </c>
      <c r="C121" s="115"/>
      <c r="D121" s="116">
        <v>1095</v>
      </c>
      <c r="E121" s="116" t="s">
        <v>550</v>
      </c>
      <c r="F121" s="272">
        <f>VLOOKUP(B121,'THCS (gui HĐ)'!$D$6:$Z$880,23,0)</f>
        <v>158000</v>
      </c>
      <c r="G121" s="272">
        <f t="shared" si="39"/>
        <v>173010000</v>
      </c>
      <c r="H121" s="278" t="s">
        <v>804</v>
      </c>
      <c r="I121" s="15" t="s">
        <v>805</v>
      </c>
      <c r="J121" s="116" t="s">
        <v>46</v>
      </c>
      <c r="K121" s="116"/>
      <c r="L121" s="278" t="s">
        <v>786</v>
      </c>
      <c r="M121" s="13">
        <v>293700</v>
      </c>
      <c r="N121" s="13">
        <v>288000</v>
      </c>
      <c r="O121" s="13"/>
      <c r="P121" s="13">
        <v>295400</v>
      </c>
      <c r="Q121" s="13"/>
      <c r="R121" s="15" t="s">
        <v>806</v>
      </c>
      <c r="S121" s="13">
        <v>515000</v>
      </c>
      <c r="T121" s="13">
        <v>515000</v>
      </c>
      <c r="U121" s="13"/>
      <c r="V121" s="13">
        <v>500000</v>
      </c>
      <c r="W121" s="13"/>
      <c r="X121" s="15" t="s">
        <v>804</v>
      </c>
      <c r="Y121" s="13">
        <v>158000</v>
      </c>
      <c r="Z121" s="15" t="s">
        <v>805</v>
      </c>
      <c r="AA121" s="13">
        <v>554400</v>
      </c>
      <c r="AB121" s="324" t="s">
        <v>804</v>
      </c>
      <c r="AC121" s="13">
        <v>180000</v>
      </c>
      <c r="AD121" s="15" t="s">
        <v>807</v>
      </c>
      <c r="AE121" s="117" t="s">
        <v>805</v>
      </c>
      <c r="AF121" s="13">
        <v>180000</v>
      </c>
      <c r="AG121" s="13">
        <v>294800</v>
      </c>
      <c r="AH121" s="13">
        <v>400000</v>
      </c>
      <c r="AI121" s="13">
        <f t="shared" si="40"/>
        <v>158000</v>
      </c>
      <c r="AJ121" s="119" t="s">
        <v>50</v>
      </c>
      <c r="AK121" s="13">
        <f t="shared" si="41"/>
        <v>158000</v>
      </c>
      <c r="AL121" s="13">
        <f t="shared" si="42"/>
        <v>173010000</v>
      </c>
      <c r="AM121" s="13">
        <f t="shared" si="27"/>
        <v>0</v>
      </c>
      <c r="AN121" s="13">
        <f>VLOOKUP(B121,'HĐ 2022L6'!$D$9:$V$821,19,0)</f>
        <v>256000</v>
      </c>
      <c r="AO121" s="299">
        <f t="shared" si="32"/>
        <v>158000</v>
      </c>
      <c r="AP121" s="299">
        <f t="shared" si="33"/>
        <v>133600</v>
      </c>
      <c r="AQ121" s="272">
        <v>291600</v>
      </c>
      <c r="AR121" s="311">
        <f t="shared" si="28"/>
        <v>133600</v>
      </c>
      <c r="AS121" s="272">
        <f t="shared" si="29"/>
        <v>158000</v>
      </c>
      <c r="AT121" s="272">
        <f t="shared" si="30"/>
        <v>173010000</v>
      </c>
      <c r="AU121" s="272">
        <f t="shared" si="31"/>
        <v>0</v>
      </c>
      <c r="AV121" s="315"/>
      <c r="AW121" s="174">
        <v>291600</v>
      </c>
    </row>
    <row r="122" spans="1:52" s="126" customFormat="1" ht="229.5">
      <c r="A122" s="113">
        <f t="shared" si="43"/>
        <v>112</v>
      </c>
      <c r="B122" s="114" t="s">
        <v>817</v>
      </c>
      <c r="C122" s="115"/>
      <c r="D122" s="116">
        <v>298</v>
      </c>
      <c r="E122" s="116" t="s">
        <v>122</v>
      </c>
      <c r="F122" s="272">
        <f>VLOOKUP(B122,'THCS (gui HĐ)'!$D$6:$Z$880,23,0)</f>
        <v>344000</v>
      </c>
      <c r="G122" s="272">
        <f t="shared" si="39"/>
        <v>102512000</v>
      </c>
      <c r="H122" s="278" t="s">
        <v>818</v>
      </c>
      <c r="I122" s="15" t="s">
        <v>819</v>
      </c>
      <c r="J122" s="116" t="s">
        <v>46</v>
      </c>
      <c r="K122" s="116"/>
      <c r="L122" s="278" t="s">
        <v>786</v>
      </c>
      <c r="M122" s="13">
        <v>732800</v>
      </c>
      <c r="N122" s="13">
        <v>718500</v>
      </c>
      <c r="O122" s="13"/>
      <c r="P122" s="13">
        <v>737100</v>
      </c>
      <c r="Q122" s="13"/>
      <c r="R122" s="15" t="s">
        <v>818</v>
      </c>
      <c r="S122" s="13">
        <v>1042875</v>
      </c>
      <c r="T122" s="13">
        <v>1042875</v>
      </c>
      <c r="U122" s="13"/>
      <c r="V122" s="13">
        <v>1012500</v>
      </c>
      <c r="W122" s="13"/>
      <c r="X122" s="15" t="s">
        <v>818</v>
      </c>
      <c r="Y122" s="13">
        <v>344000</v>
      </c>
      <c r="Z122" s="15" t="s">
        <v>819</v>
      </c>
      <c r="AA122" s="13">
        <v>851400</v>
      </c>
      <c r="AB122" s="324" t="s">
        <v>818</v>
      </c>
      <c r="AC122" s="13">
        <v>595000</v>
      </c>
      <c r="AD122" s="15" t="s">
        <v>820</v>
      </c>
      <c r="AE122" s="118" t="s">
        <v>821</v>
      </c>
      <c r="AF122" s="13">
        <v>595000</v>
      </c>
      <c r="AG122" s="13">
        <v>735700</v>
      </c>
      <c r="AH122" s="13">
        <v>812000</v>
      </c>
      <c r="AI122" s="13">
        <f t="shared" si="40"/>
        <v>344000</v>
      </c>
      <c r="AJ122" s="119" t="s">
        <v>103</v>
      </c>
      <c r="AK122" s="13">
        <f t="shared" si="41"/>
        <v>344000</v>
      </c>
      <c r="AL122" s="13">
        <f t="shared" si="42"/>
        <v>102512000</v>
      </c>
      <c r="AM122" s="13">
        <f t="shared" si="27"/>
        <v>0</v>
      </c>
      <c r="AN122" s="13">
        <f>VLOOKUP(B122,'HĐ 2022L6'!$D$9:$V$821,19,0)</f>
        <v>428000</v>
      </c>
      <c r="AO122" s="299">
        <f t="shared" si="32"/>
        <v>344000</v>
      </c>
      <c r="AP122" s="299">
        <f t="shared" si="33"/>
        <v>106000</v>
      </c>
      <c r="AQ122" s="272">
        <v>450000</v>
      </c>
      <c r="AR122" s="311">
        <f t="shared" si="28"/>
        <v>106000</v>
      </c>
      <c r="AS122" s="272">
        <f t="shared" si="29"/>
        <v>344000</v>
      </c>
      <c r="AT122" s="272">
        <f t="shared" si="30"/>
        <v>102512000</v>
      </c>
      <c r="AU122" s="272">
        <f t="shared" si="31"/>
        <v>0</v>
      </c>
      <c r="AV122" s="315"/>
      <c r="AW122" s="174">
        <v>450000</v>
      </c>
    </row>
    <row r="123" spans="1:52" s="126" customFormat="1" ht="191.25">
      <c r="A123" s="113">
        <f t="shared" si="43"/>
        <v>113</v>
      </c>
      <c r="B123" s="114" t="s">
        <v>825</v>
      </c>
      <c r="C123" s="115"/>
      <c r="D123" s="116">
        <v>731</v>
      </c>
      <c r="E123" s="116" t="s">
        <v>122</v>
      </c>
      <c r="F123" s="272">
        <f>VLOOKUP(B123,'THCS (gui HĐ)'!$D$6:$Z$880,23,0)</f>
        <v>112000</v>
      </c>
      <c r="G123" s="272">
        <f t="shared" si="39"/>
        <v>81872000</v>
      </c>
      <c r="H123" s="278" t="s">
        <v>826</v>
      </c>
      <c r="I123" s="15" t="s">
        <v>827</v>
      </c>
      <c r="J123" s="116" t="s">
        <v>46</v>
      </c>
      <c r="K123" s="116"/>
      <c r="L123" s="278"/>
      <c r="M123" s="13">
        <v>195800</v>
      </c>
      <c r="N123" s="13">
        <v>192000</v>
      </c>
      <c r="O123" s="13"/>
      <c r="P123" s="13">
        <v>196900</v>
      </c>
      <c r="Q123" s="13"/>
      <c r="R123" s="15" t="s">
        <v>828</v>
      </c>
      <c r="S123" s="13">
        <v>437750</v>
      </c>
      <c r="T123" s="13">
        <v>437750</v>
      </c>
      <c r="U123" s="13"/>
      <c r="V123" s="13">
        <v>425000</v>
      </c>
      <c r="W123" s="13"/>
      <c r="X123" s="15" t="s">
        <v>826</v>
      </c>
      <c r="Y123" s="13">
        <v>112000</v>
      </c>
      <c r="Z123" s="15" t="s">
        <v>827</v>
      </c>
      <c r="AA123" s="13">
        <v>295000</v>
      </c>
      <c r="AB123" s="324" t="s">
        <v>830</v>
      </c>
      <c r="AC123" s="13">
        <v>220000</v>
      </c>
      <c r="AD123" s="15" t="s">
        <v>829</v>
      </c>
      <c r="AE123" s="118" t="s">
        <v>831</v>
      </c>
      <c r="AF123" s="13">
        <v>220000</v>
      </c>
      <c r="AG123" s="13">
        <v>196700</v>
      </c>
      <c r="AH123" s="13">
        <v>340000</v>
      </c>
      <c r="AI123" s="13">
        <f t="shared" si="40"/>
        <v>112000</v>
      </c>
      <c r="AJ123" s="119" t="s">
        <v>810</v>
      </c>
      <c r="AK123" s="13">
        <f t="shared" si="41"/>
        <v>105000</v>
      </c>
      <c r="AL123" s="13">
        <f t="shared" si="42"/>
        <v>76755000</v>
      </c>
      <c r="AM123" s="13">
        <f t="shared" si="27"/>
        <v>-5117000</v>
      </c>
      <c r="AN123" s="13">
        <f>VLOOKUP(B123,'HĐ 2022L6'!$D$9:$V$821,19,0)</f>
        <v>105000</v>
      </c>
      <c r="AO123" s="299">
        <f t="shared" si="32"/>
        <v>105000</v>
      </c>
      <c r="AP123" s="299">
        <f t="shared" si="33"/>
        <v>5000</v>
      </c>
      <c r="AQ123" s="272">
        <v>110000</v>
      </c>
      <c r="AR123" s="311">
        <f t="shared" si="28"/>
        <v>5000</v>
      </c>
      <c r="AS123" s="272">
        <f t="shared" si="29"/>
        <v>105000</v>
      </c>
      <c r="AT123" s="272">
        <f t="shared" si="30"/>
        <v>76755000</v>
      </c>
      <c r="AU123" s="312">
        <f t="shared" si="31"/>
        <v>-5117000</v>
      </c>
      <c r="AV123" s="272"/>
      <c r="AW123" s="174">
        <v>110000</v>
      </c>
    </row>
    <row r="124" spans="1:52" s="126" customFormat="1" ht="138" customHeight="1">
      <c r="A124" s="113">
        <f t="shared" si="43"/>
        <v>114</v>
      </c>
      <c r="B124" s="114" t="s">
        <v>843</v>
      </c>
      <c r="C124" s="115"/>
      <c r="D124" s="116">
        <v>1030</v>
      </c>
      <c r="E124" s="116" t="s">
        <v>126</v>
      </c>
      <c r="F124" s="272">
        <f>VLOOKUP(B124,'THCS (gui HĐ)'!$D$6:$Z$880,23,0)</f>
        <v>76000</v>
      </c>
      <c r="G124" s="272">
        <f t="shared" si="39"/>
        <v>78280000</v>
      </c>
      <c r="H124" s="128" t="s">
        <v>844</v>
      </c>
      <c r="I124" s="129" t="s">
        <v>845</v>
      </c>
      <c r="J124" s="116" t="s">
        <v>46</v>
      </c>
      <c r="K124" s="130"/>
      <c r="L124" s="128"/>
      <c r="M124" s="13">
        <v>141400</v>
      </c>
      <c r="N124" s="13">
        <v>138700</v>
      </c>
      <c r="O124" s="13"/>
      <c r="P124" s="13">
        <v>142200</v>
      </c>
      <c r="Q124" s="13"/>
      <c r="R124" s="15" t="s">
        <v>846</v>
      </c>
      <c r="S124" s="13">
        <v>309000</v>
      </c>
      <c r="T124" s="13">
        <v>309000</v>
      </c>
      <c r="U124" s="13"/>
      <c r="V124" s="13">
        <v>300000</v>
      </c>
      <c r="W124" s="13"/>
      <c r="X124" s="15" t="s">
        <v>844</v>
      </c>
      <c r="Y124" s="13">
        <v>76000</v>
      </c>
      <c r="Z124" s="15" t="s">
        <v>845</v>
      </c>
      <c r="AA124" s="13">
        <v>154000</v>
      </c>
      <c r="AB124" s="324" t="s">
        <v>848</v>
      </c>
      <c r="AC124" s="13">
        <v>105000</v>
      </c>
      <c r="AD124" s="15" t="s">
        <v>847</v>
      </c>
      <c r="AE124" s="117" t="s">
        <v>845</v>
      </c>
      <c r="AF124" s="13">
        <v>105000</v>
      </c>
      <c r="AG124" s="13">
        <v>142100</v>
      </c>
      <c r="AH124" s="13">
        <v>240000</v>
      </c>
      <c r="AI124" s="13">
        <f t="shared" si="40"/>
        <v>76000</v>
      </c>
      <c r="AJ124" s="119" t="s">
        <v>50</v>
      </c>
      <c r="AK124" s="13">
        <f t="shared" si="41"/>
        <v>76000</v>
      </c>
      <c r="AL124" s="13">
        <f t="shared" si="42"/>
        <v>78280000</v>
      </c>
      <c r="AM124" s="13">
        <f t="shared" si="27"/>
        <v>0</v>
      </c>
      <c r="AN124" s="13">
        <f>VLOOKUP(B124,'HĐ 2022L6'!$D$9:$V$821,19,0)</f>
        <v>83000</v>
      </c>
      <c r="AO124" s="299">
        <f t="shared" si="32"/>
        <v>76000</v>
      </c>
      <c r="AP124" s="299">
        <f t="shared" si="33"/>
        <v>15000</v>
      </c>
      <c r="AQ124" s="272">
        <v>91000</v>
      </c>
      <c r="AR124" s="311">
        <f t="shared" si="28"/>
        <v>15000</v>
      </c>
      <c r="AS124" s="272">
        <f t="shared" si="29"/>
        <v>76000</v>
      </c>
      <c r="AT124" s="272">
        <f t="shared" si="30"/>
        <v>78280000</v>
      </c>
      <c r="AU124" s="272">
        <f t="shared" si="31"/>
        <v>0</v>
      </c>
      <c r="AV124" s="315"/>
      <c r="AW124" s="174">
        <v>91000</v>
      </c>
    </row>
    <row r="125" spans="1:52" s="126" customFormat="1" ht="75">
      <c r="A125" s="113">
        <f t="shared" si="43"/>
        <v>115</v>
      </c>
      <c r="B125" s="114" t="s">
        <v>849</v>
      </c>
      <c r="C125" s="115"/>
      <c r="D125" s="116">
        <v>1035</v>
      </c>
      <c r="E125" s="116" t="s">
        <v>122</v>
      </c>
      <c r="F125" s="272">
        <f>VLOOKUP(B125,'THCS (gui HĐ)'!$D$6:$Z$880,23,0)</f>
        <v>102000</v>
      </c>
      <c r="G125" s="272">
        <f t="shared" si="39"/>
        <v>105570000</v>
      </c>
      <c r="H125" s="278" t="s">
        <v>850</v>
      </c>
      <c r="I125" s="15" t="s">
        <v>851</v>
      </c>
      <c r="J125" s="116" t="s">
        <v>46</v>
      </c>
      <c r="K125" s="116"/>
      <c r="L125" s="278"/>
      <c r="M125" s="13">
        <v>105500</v>
      </c>
      <c r="N125" s="13">
        <v>103500</v>
      </c>
      <c r="O125" s="13"/>
      <c r="P125" s="13">
        <v>106100</v>
      </c>
      <c r="Q125" s="13"/>
      <c r="R125" s="15" t="s">
        <v>852</v>
      </c>
      <c r="S125" s="13">
        <v>154500</v>
      </c>
      <c r="T125" s="13">
        <v>154500</v>
      </c>
      <c r="U125" s="13"/>
      <c r="V125" s="13">
        <v>150000</v>
      </c>
      <c r="W125" s="13"/>
      <c r="X125" s="15" t="s">
        <v>850</v>
      </c>
      <c r="Y125" s="13">
        <v>102000</v>
      </c>
      <c r="Z125" s="15" t="s">
        <v>851</v>
      </c>
      <c r="AA125" s="13">
        <v>143000</v>
      </c>
      <c r="AB125" s="324" t="s">
        <v>851</v>
      </c>
      <c r="AC125" s="13">
        <v>112000</v>
      </c>
      <c r="AD125" s="15" t="s">
        <v>850</v>
      </c>
      <c r="AE125" s="117" t="s">
        <v>851</v>
      </c>
      <c r="AF125" s="13">
        <v>112000</v>
      </c>
      <c r="AG125" s="13">
        <v>106000</v>
      </c>
      <c r="AH125" s="13">
        <v>120000</v>
      </c>
      <c r="AI125" s="13">
        <f t="shared" si="40"/>
        <v>102000</v>
      </c>
      <c r="AJ125" s="119" t="s">
        <v>853</v>
      </c>
      <c r="AK125" s="13">
        <f t="shared" si="41"/>
        <v>100000</v>
      </c>
      <c r="AL125" s="13">
        <f t="shared" si="42"/>
        <v>103500000</v>
      </c>
      <c r="AM125" s="13">
        <f t="shared" si="27"/>
        <v>-2070000</v>
      </c>
      <c r="AN125" s="13">
        <f>VLOOKUP(B125,'HĐ 2022L6'!$D$9:$V$821,19,0)</f>
        <v>100000</v>
      </c>
      <c r="AO125" s="299">
        <f t="shared" si="32"/>
        <v>100000</v>
      </c>
      <c r="AP125" s="299">
        <f t="shared" si="33"/>
        <v>-76000</v>
      </c>
      <c r="AQ125" s="272">
        <v>24000</v>
      </c>
      <c r="AR125" s="311">
        <f t="shared" si="28"/>
        <v>-76000</v>
      </c>
      <c r="AS125" s="272">
        <f t="shared" si="29"/>
        <v>24000</v>
      </c>
      <c r="AT125" s="272">
        <f t="shared" si="30"/>
        <v>24840000</v>
      </c>
      <c r="AU125" s="312">
        <f t="shared" si="31"/>
        <v>-80730000</v>
      </c>
      <c r="AV125" s="116" t="s">
        <v>3285</v>
      </c>
      <c r="AW125" s="174">
        <v>24000</v>
      </c>
    </row>
    <row r="126" spans="1:52" s="126" customFormat="1" ht="51">
      <c r="A126" s="113">
        <f t="shared" si="43"/>
        <v>116</v>
      </c>
      <c r="B126" s="114" t="s">
        <v>854</v>
      </c>
      <c r="C126" s="115"/>
      <c r="D126" s="116">
        <v>909</v>
      </c>
      <c r="E126" s="116" t="s">
        <v>122</v>
      </c>
      <c r="F126" s="272">
        <f>VLOOKUP(B126,'THCS (gui HĐ)'!$D$6:$Z$880,23,0)</f>
        <v>112500</v>
      </c>
      <c r="G126" s="272">
        <f t="shared" si="39"/>
        <v>102262500</v>
      </c>
      <c r="H126" s="278" t="s">
        <v>855</v>
      </c>
      <c r="I126" s="15" t="s">
        <v>856</v>
      </c>
      <c r="J126" s="116" t="s">
        <v>46</v>
      </c>
      <c r="K126" s="116"/>
      <c r="L126" s="278"/>
      <c r="M126" s="13">
        <v>114700</v>
      </c>
      <c r="N126" s="13">
        <v>112500</v>
      </c>
      <c r="O126" s="13"/>
      <c r="P126" s="13">
        <v>115300</v>
      </c>
      <c r="Q126" s="13"/>
      <c r="R126" s="15" t="s">
        <v>855</v>
      </c>
      <c r="S126" s="13">
        <v>257500</v>
      </c>
      <c r="T126" s="13">
        <v>257500</v>
      </c>
      <c r="U126" s="13"/>
      <c r="V126" s="13">
        <v>250000</v>
      </c>
      <c r="W126" s="13"/>
      <c r="X126" s="15" t="s">
        <v>855</v>
      </c>
      <c r="Y126" s="13">
        <v>115000</v>
      </c>
      <c r="Z126" s="15" t="s">
        <v>857</v>
      </c>
      <c r="AA126" s="13">
        <v>242000</v>
      </c>
      <c r="AB126" s="324" t="s">
        <v>858</v>
      </c>
      <c r="AC126" s="13">
        <v>115000</v>
      </c>
      <c r="AD126" s="15" t="s">
        <v>855</v>
      </c>
      <c r="AE126" s="117" t="s">
        <v>856</v>
      </c>
      <c r="AF126" s="13">
        <v>115000</v>
      </c>
      <c r="AG126" s="13">
        <v>115100</v>
      </c>
      <c r="AH126" s="13">
        <v>200000</v>
      </c>
      <c r="AI126" s="13">
        <f t="shared" si="40"/>
        <v>112500</v>
      </c>
      <c r="AJ126" s="119" t="s">
        <v>810</v>
      </c>
      <c r="AK126" s="13">
        <f t="shared" si="41"/>
        <v>105000</v>
      </c>
      <c r="AL126" s="13">
        <f t="shared" si="42"/>
        <v>95445000</v>
      </c>
      <c r="AM126" s="13">
        <f t="shared" si="27"/>
        <v>-6817500</v>
      </c>
      <c r="AN126" s="13">
        <f>VLOOKUP(B126,'HĐ 2022L6'!$D$9:$V$821,19,0)</f>
        <v>105000</v>
      </c>
      <c r="AO126" s="299">
        <f t="shared" si="32"/>
        <v>105000</v>
      </c>
      <c r="AP126" s="299">
        <f t="shared" si="33"/>
        <v>-17000</v>
      </c>
      <c r="AQ126" s="272">
        <v>88000</v>
      </c>
      <c r="AR126" s="311">
        <f t="shared" si="28"/>
        <v>-17000</v>
      </c>
      <c r="AS126" s="272">
        <f t="shared" si="29"/>
        <v>88000</v>
      </c>
      <c r="AT126" s="272">
        <f t="shared" si="30"/>
        <v>79992000</v>
      </c>
      <c r="AU126" s="312">
        <f t="shared" si="31"/>
        <v>-22270500</v>
      </c>
      <c r="AV126" s="315"/>
      <c r="AW126" s="174">
        <v>88000</v>
      </c>
    </row>
    <row r="127" spans="1:52" s="126" customFormat="1" ht="76.5">
      <c r="A127" s="113">
        <f t="shared" si="43"/>
        <v>117</v>
      </c>
      <c r="B127" s="114" t="s">
        <v>859</v>
      </c>
      <c r="C127" s="115"/>
      <c r="D127" s="116">
        <v>1053</v>
      </c>
      <c r="E127" s="116" t="s">
        <v>122</v>
      </c>
      <c r="F127" s="272">
        <f>VLOOKUP(B127,'THCS (gui HĐ)'!$D$6:$Z$880,23,0)</f>
        <v>295000</v>
      </c>
      <c r="G127" s="272">
        <f t="shared" si="39"/>
        <v>310635000</v>
      </c>
      <c r="H127" s="278" t="s">
        <v>860</v>
      </c>
      <c r="I127" s="15" t="s">
        <v>861</v>
      </c>
      <c r="J127" s="116" t="s">
        <v>46</v>
      </c>
      <c r="K127" s="116"/>
      <c r="L127" s="278"/>
      <c r="M127" s="13">
        <v>422200</v>
      </c>
      <c r="N127" s="13">
        <v>414000</v>
      </c>
      <c r="O127" s="13"/>
      <c r="P127" s="13">
        <v>424700</v>
      </c>
      <c r="Q127" s="13"/>
      <c r="R127" s="15" t="s">
        <v>862</v>
      </c>
      <c r="S127" s="13">
        <v>602550</v>
      </c>
      <c r="T127" s="13">
        <v>602550</v>
      </c>
      <c r="U127" s="13"/>
      <c r="V127" s="13">
        <v>585000</v>
      </c>
      <c r="W127" s="13"/>
      <c r="X127" s="15" t="s">
        <v>860</v>
      </c>
      <c r="Y127" s="13">
        <v>295000</v>
      </c>
      <c r="Z127" s="15" t="s">
        <v>861</v>
      </c>
      <c r="AA127" s="13">
        <v>440000</v>
      </c>
      <c r="AB127" s="324" t="s">
        <v>863</v>
      </c>
      <c r="AC127" s="13">
        <v>397000</v>
      </c>
      <c r="AD127" s="15" t="s">
        <v>862</v>
      </c>
      <c r="AE127" s="117" t="s">
        <v>861</v>
      </c>
      <c r="AF127" s="13">
        <v>397000</v>
      </c>
      <c r="AG127" s="13">
        <v>423800</v>
      </c>
      <c r="AH127" s="13">
        <v>470000</v>
      </c>
      <c r="AI127" s="13">
        <f t="shared" si="40"/>
        <v>295000</v>
      </c>
      <c r="AJ127" s="119" t="s">
        <v>50</v>
      </c>
      <c r="AK127" s="13">
        <f t="shared" si="41"/>
        <v>247000</v>
      </c>
      <c r="AL127" s="13">
        <f t="shared" si="42"/>
        <v>260091000</v>
      </c>
      <c r="AM127" s="13">
        <f t="shared" si="27"/>
        <v>-50544000</v>
      </c>
      <c r="AN127" s="13">
        <f>VLOOKUP(B127,'HĐ 2022L6'!$D$9:$V$821,19,0)</f>
        <v>247000</v>
      </c>
      <c r="AO127" s="299">
        <f t="shared" si="32"/>
        <v>247000</v>
      </c>
      <c r="AP127" s="299">
        <f t="shared" si="33"/>
        <v>13000</v>
      </c>
      <c r="AQ127" s="272">
        <v>260000</v>
      </c>
      <c r="AR127" s="311">
        <f t="shared" si="28"/>
        <v>13000</v>
      </c>
      <c r="AS127" s="272">
        <f t="shared" si="29"/>
        <v>247000</v>
      </c>
      <c r="AT127" s="272">
        <f t="shared" si="30"/>
        <v>260091000</v>
      </c>
      <c r="AU127" s="312">
        <f t="shared" si="31"/>
        <v>-50544000</v>
      </c>
      <c r="AV127" s="315"/>
      <c r="AW127" s="174">
        <v>260000</v>
      </c>
    </row>
    <row r="128" spans="1:52" s="126" customFormat="1" ht="63">
      <c r="A128" s="113">
        <f t="shared" si="43"/>
        <v>118</v>
      </c>
      <c r="B128" s="114" t="s">
        <v>871</v>
      </c>
      <c r="C128" s="115"/>
      <c r="D128" s="116">
        <v>893</v>
      </c>
      <c r="E128" s="116" t="s">
        <v>122</v>
      </c>
      <c r="F128" s="272">
        <f>VLOOKUP(B128,'THCS (gui HĐ)'!$D$6:$Z$880,23,0)</f>
        <v>17000</v>
      </c>
      <c r="G128" s="272">
        <f t="shared" si="39"/>
        <v>15181000</v>
      </c>
      <c r="H128" s="278" t="s">
        <v>872</v>
      </c>
      <c r="I128" s="15" t="s">
        <v>873</v>
      </c>
      <c r="J128" s="116" t="s">
        <v>46</v>
      </c>
      <c r="K128" s="116"/>
      <c r="L128" s="278" t="s">
        <v>786</v>
      </c>
      <c r="M128" s="13">
        <v>25100</v>
      </c>
      <c r="N128" s="13">
        <v>24700</v>
      </c>
      <c r="O128" s="13"/>
      <c r="P128" s="13">
        <v>25200</v>
      </c>
      <c r="Q128" s="13"/>
      <c r="R128" s="15" t="s">
        <v>874</v>
      </c>
      <c r="S128" s="13">
        <v>46350</v>
      </c>
      <c r="T128" s="13">
        <v>46350</v>
      </c>
      <c r="U128" s="13"/>
      <c r="V128" s="13">
        <v>45000</v>
      </c>
      <c r="W128" s="13"/>
      <c r="X128" s="15" t="s">
        <v>872</v>
      </c>
      <c r="Y128" s="13">
        <v>17000</v>
      </c>
      <c r="Z128" s="15" t="s">
        <v>873</v>
      </c>
      <c r="AA128" s="13">
        <v>52000</v>
      </c>
      <c r="AB128" s="324" t="s">
        <v>874</v>
      </c>
      <c r="AC128" s="13">
        <v>24000</v>
      </c>
      <c r="AD128" s="15" t="s">
        <v>875</v>
      </c>
      <c r="AE128" s="117" t="s">
        <v>873</v>
      </c>
      <c r="AF128" s="13">
        <v>24000</v>
      </c>
      <c r="AG128" s="13">
        <v>25200</v>
      </c>
      <c r="AH128" s="13">
        <v>36000</v>
      </c>
      <c r="AI128" s="13">
        <f t="shared" si="40"/>
        <v>17000</v>
      </c>
      <c r="AJ128" s="119" t="s">
        <v>810</v>
      </c>
      <c r="AK128" s="13">
        <f t="shared" si="41"/>
        <v>17000</v>
      </c>
      <c r="AL128" s="13">
        <f t="shared" si="42"/>
        <v>15181000</v>
      </c>
      <c r="AM128" s="13">
        <f t="shared" si="27"/>
        <v>0</v>
      </c>
      <c r="AN128" s="13">
        <f>VLOOKUP(B128,'HĐ 2022L6'!$D$9:$V$821,19,0)</f>
        <v>38000</v>
      </c>
      <c r="AO128" s="299">
        <f t="shared" si="32"/>
        <v>17000</v>
      </c>
      <c r="AP128" s="299">
        <f t="shared" si="33"/>
        <v>8000</v>
      </c>
      <c r="AQ128" s="272">
        <v>25000</v>
      </c>
      <c r="AR128" s="311">
        <f t="shared" si="28"/>
        <v>8000</v>
      </c>
      <c r="AS128" s="272">
        <f t="shared" si="29"/>
        <v>17000</v>
      </c>
      <c r="AT128" s="272">
        <f t="shared" si="30"/>
        <v>15181000</v>
      </c>
      <c r="AU128" s="272">
        <f t="shared" si="31"/>
        <v>0</v>
      </c>
      <c r="AV128" s="315"/>
      <c r="AW128" s="174">
        <v>25000</v>
      </c>
    </row>
    <row r="129" spans="1:49" s="126" customFormat="1" ht="84" customHeight="1">
      <c r="A129" s="113">
        <f t="shared" si="43"/>
        <v>119</v>
      </c>
      <c r="B129" s="114" t="s">
        <v>876</v>
      </c>
      <c r="C129" s="115"/>
      <c r="D129" s="116">
        <v>633</v>
      </c>
      <c r="E129" s="116" t="s">
        <v>122</v>
      </c>
      <c r="F129" s="272">
        <f>VLOOKUP(B129,'THCS (gui HĐ)'!$D$6:$Z$880,23,0)</f>
        <v>25000</v>
      </c>
      <c r="G129" s="272">
        <f t="shared" si="39"/>
        <v>15825000</v>
      </c>
      <c r="H129" s="278" t="s">
        <v>877</v>
      </c>
      <c r="I129" s="15" t="s">
        <v>878</v>
      </c>
      <c r="J129" s="116" t="s">
        <v>46</v>
      </c>
      <c r="K129" s="116"/>
      <c r="L129" s="278"/>
      <c r="M129" s="13">
        <v>34300</v>
      </c>
      <c r="N129" s="13">
        <v>33700</v>
      </c>
      <c r="O129" s="13"/>
      <c r="P129" s="13">
        <v>34500</v>
      </c>
      <c r="Q129" s="13"/>
      <c r="R129" s="15" t="s">
        <v>879</v>
      </c>
      <c r="S129" s="13">
        <v>84975</v>
      </c>
      <c r="T129" s="13">
        <v>84975</v>
      </c>
      <c r="U129" s="13"/>
      <c r="V129" s="13">
        <v>82500</v>
      </c>
      <c r="W129" s="13"/>
      <c r="X129" s="15" t="s">
        <v>877</v>
      </c>
      <c r="Y129" s="13">
        <v>25000</v>
      </c>
      <c r="Z129" s="15" t="s">
        <v>878</v>
      </c>
      <c r="AA129" s="13">
        <v>68000</v>
      </c>
      <c r="AB129" s="324" t="s">
        <v>881</v>
      </c>
      <c r="AC129" s="13">
        <v>34000</v>
      </c>
      <c r="AD129" s="15" t="s">
        <v>880</v>
      </c>
      <c r="AE129" s="117" t="s">
        <v>878</v>
      </c>
      <c r="AF129" s="13">
        <v>34000</v>
      </c>
      <c r="AG129" s="13">
        <v>34400</v>
      </c>
      <c r="AH129" s="13">
        <v>66000</v>
      </c>
      <c r="AI129" s="13">
        <f t="shared" si="40"/>
        <v>25000</v>
      </c>
      <c r="AJ129" s="119" t="s">
        <v>853</v>
      </c>
      <c r="AK129" s="13">
        <f t="shared" si="41"/>
        <v>24600</v>
      </c>
      <c r="AL129" s="13">
        <f t="shared" si="42"/>
        <v>15571800</v>
      </c>
      <c r="AM129" s="13">
        <f t="shared" si="27"/>
        <v>-253200</v>
      </c>
      <c r="AN129" s="13">
        <f>VLOOKUP(B129,'HĐ 2022L6'!$D$9:$V$821,19,0)</f>
        <v>24600</v>
      </c>
      <c r="AO129" s="299">
        <f t="shared" si="32"/>
        <v>24600</v>
      </c>
      <c r="AP129" s="299">
        <f t="shared" si="33"/>
        <v>2400</v>
      </c>
      <c r="AQ129" s="272">
        <v>27000</v>
      </c>
      <c r="AR129" s="311">
        <f t="shared" si="28"/>
        <v>2400</v>
      </c>
      <c r="AS129" s="272">
        <f t="shared" si="29"/>
        <v>24600</v>
      </c>
      <c r="AT129" s="272">
        <f t="shared" si="30"/>
        <v>15571800</v>
      </c>
      <c r="AU129" s="312">
        <f t="shared" si="31"/>
        <v>-253200</v>
      </c>
      <c r="AV129" s="315"/>
      <c r="AW129" s="174">
        <v>27000</v>
      </c>
    </row>
    <row r="130" spans="1:49" s="126" customFormat="1" ht="84.75" customHeight="1">
      <c r="A130" s="113">
        <f t="shared" si="43"/>
        <v>120</v>
      </c>
      <c r="B130" s="114" t="s">
        <v>882</v>
      </c>
      <c r="C130" s="115"/>
      <c r="D130" s="116">
        <v>617</v>
      </c>
      <c r="E130" s="116" t="s">
        <v>122</v>
      </c>
      <c r="F130" s="272">
        <f>VLOOKUP(B130,'THCS (gui HĐ)'!$D$6:$Z$880,23,0)</f>
        <v>39000</v>
      </c>
      <c r="G130" s="272">
        <f t="shared" si="39"/>
        <v>24063000</v>
      </c>
      <c r="H130" s="278" t="s">
        <v>883</v>
      </c>
      <c r="I130" s="15" t="s">
        <v>884</v>
      </c>
      <c r="J130" s="116" t="s">
        <v>46</v>
      </c>
      <c r="K130" s="116"/>
      <c r="L130" s="278"/>
      <c r="M130" s="13">
        <v>41300</v>
      </c>
      <c r="N130" s="13">
        <v>40500</v>
      </c>
      <c r="O130" s="13"/>
      <c r="P130" s="13">
        <v>41500</v>
      </c>
      <c r="Q130" s="13"/>
      <c r="R130" s="15" t="s">
        <v>885</v>
      </c>
      <c r="S130" s="13">
        <v>77250</v>
      </c>
      <c r="T130" s="13">
        <v>77250</v>
      </c>
      <c r="U130" s="13"/>
      <c r="V130" s="13">
        <v>75000</v>
      </c>
      <c r="W130" s="13"/>
      <c r="X130" s="15" t="s">
        <v>883</v>
      </c>
      <c r="Y130" s="13">
        <v>53000</v>
      </c>
      <c r="Z130" s="15" t="s">
        <v>886</v>
      </c>
      <c r="AA130" s="13">
        <v>42000</v>
      </c>
      <c r="AB130" s="324" t="s">
        <v>887</v>
      </c>
      <c r="AC130" s="13">
        <v>39000</v>
      </c>
      <c r="AD130" s="15" t="s">
        <v>884</v>
      </c>
      <c r="AE130" s="117" t="s">
        <v>884</v>
      </c>
      <c r="AF130" s="13">
        <v>39000</v>
      </c>
      <c r="AG130" s="13">
        <v>41400</v>
      </c>
      <c r="AH130" s="13">
        <v>60000</v>
      </c>
      <c r="AI130" s="13">
        <f t="shared" si="40"/>
        <v>39000</v>
      </c>
      <c r="AJ130" s="119" t="s">
        <v>810</v>
      </c>
      <c r="AK130" s="13">
        <f t="shared" si="41"/>
        <v>39000</v>
      </c>
      <c r="AL130" s="13">
        <f t="shared" si="42"/>
        <v>24063000</v>
      </c>
      <c r="AM130" s="13">
        <f t="shared" si="27"/>
        <v>0</v>
      </c>
      <c r="AN130" s="13">
        <f>VLOOKUP(B130,'HĐ 2022L6'!$D$9:$V$821,19,0)</f>
        <v>39300</v>
      </c>
      <c r="AO130" s="299">
        <f t="shared" si="32"/>
        <v>39000</v>
      </c>
      <c r="AP130" s="299">
        <f t="shared" si="33"/>
        <v>-9000</v>
      </c>
      <c r="AQ130" s="272">
        <v>30000</v>
      </c>
      <c r="AR130" s="311">
        <f t="shared" si="28"/>
        <v>-9000</v>
      </c>
      <c r="AS130" s="272">
        <f t="shared" si="29"/>
        <v>30000</v>
      </c>
      <c r="AT130" s="272">
        <f t="shared" si="30"/>
        <v>18510000</v>
      </c>
      <c r="AU130" s="312">
        <f t="shared" si="31"/>
        <v>-5553000</v>
      </c>
      <c r="AV130" s="315"/>
      <c r="AW130" s="174">
        <v>30000</v>
      </c>
    </row>
    <row r="131" spans="1:49" s="126" customFormat="1" ht="75">
      <c r="A131" s="113">
        <f t="shared" si="43"/>
        <v>121</v>
      </c>
      <c r="B131" s="114" t="s">
        <v>888</v>
      </c>
      <c r="C131" s="115"/>
      <c r="D131" s="116">
        <v>693</v>
      </c>
      <c r="E131" s="116" t="s">
        <v>122</v>
      </c>
      <c r="F131" s="272">
        <f>VLOOKUP(B131,'THCS (gui HĐ)'!$D$6:$Z$880,23,0)</f>
        <v>15000</v>
      </c>
      <c r="G131" s="272">
        <f t="shared" si="39"/>
        <v>10395000</v>
      </c>
      <c r="H131" s="278" t="s">
        <v>889</v>
      </c>
      <c r="I131" s="15" t="s">
        <v>889</v>
      </c>
      <c r="J131" s="116" t="s">
        <v>46</v>
      </c>
      <c r="K131" s="116"/>
      <c r="L131" s="278"/>
      <c r="M131" s="13">
        <v>19500</v>
      </c>
      <c r="N131" s="13">
        <v>19200</v>
      </c>
      <c r="O131" s="13"/>
      <c r="P131" s="13">
        <v>19600</v>
      </c>
      <c r="Q131" s="13"/>
      <c r="R131" s="15" t="s">
        <v>890</v>
      </c>
      <c r="S131" s="13">
        <v>38625</v>
      </c>
      <c r="T131" s="13">
        <v>38625</v>
      </c>
      <c r="U131" s="13"/>
      <c r="V131" s="13">
        <v>37500</v>
      </c>
      <c r="W131" s="13"/>
      <c r="X131" s="15" t="s">
        <v>889</v>
      </c>
      <c r="Y131" s="13">
        <v>15000</v>
      </c>
      <c r="Z131" s="15" t="s">
        <v>889</v>
      </c>
      <c r="AA131" s="13">
        <v>25000</v>
      </c>
      <c r="AB131" s="324" t="s">
        <v>889</v>
      </c>
      <c r="AC131" s="13">
        <v>20000</v>
      </c>
      <c r="AD131" s="15" t="s">
        <v>889</v>
      </c>
      <c r="AE131" s="117" t="s">
        <v>889</v>
      </c>
      <c r="AF131" s="13">
        <v>20000</v>
      </c>
      <c r="AG131" s="13">
        <v>19700</v>
      </c>
      <c r="AH131" s="13">
        <v>30000</v>
      </c>
      <c r="AI131" s="13">
        <f t="shared" si="40"/>
        <v>15000</v>
      </c>
      <c r="AJ131" s="119" t="s">
        <v>853</v>
      </c>
      <c r="AK131" s="13">
        <f t="shared" si="41"/>
        <v>14700</v>
      </c>
      <c r="AL131" s="13">
        <f t="shared" si="42"/>
        <v>10187100</v>
      </c>
      <c r="AM131" s="13">
        <f t="shared" si="27"/>
        <v>-207900</v>
      </c>
      <c r="AN131" s="13">
        <f>VLOOKUP(B131,'HĐ 2022L6'!$D$9:$V$821,19,0)</f>
        <v>14700</v>
      </c>
      <c r="AO131" s="299">
        <f t="shared" si="32"/>
        <v>14700</v>
      </c>
      <c r="AP131" s="299">
        <f t="shared" si="33"/>
        <v>5300</v>
      </c>
      <c r="AQ131" s="272">
        <v>20000</v>
      </c>
      <c r="AR131" s="311">
        <f t="shared" si="28"/>
        <v>5300</v>
      </c>
      <c r="AS131" s="272">
        <f t="shared" si="29"/>
        <v>14700</v>
      </c>
      <c r="AT131" s="272">
        <f t="shared" si="30"/>
        <v>10187100</v>
      </c>
      <c r="AU131" s="312">
        <f t="shared" si="31"/>
        <v>-207900</v>
      </c>
      <c r="AV131" s="315"/>
      <c r="AW131" s="174">
        <v>20000</v>
      </c>
    </row>
    <row r="132" spans="1:49" s="126" customFormat="1" ht="39.75" customHeight="1">
      <c r="A132" s="113">
        <f t="shared" si="43"/>
        <v>122</v>
      </c>
      <c r="B132" s="114" t="s">
        <v>891</v>
      </c>
      <c r="C132" s="115"/>
      <c r="D132" s="116">
        <v>7091</v>
      </c>
      <c r="E132" s="116" t="s">
        <v>892</v>
      </c>
      <c r="F132" s="272">
        <f>VLOOKUP(B132,'THCS (gui HĐ)'!$D$6:$Z$880,23,0)</f>
        <v>7500</v>
      </c>
      <c r="G132" s="272">
        <f t="shared" si="39"/>
        <v>53182500</v>
      </c>
      <c r="H132" s="278" t="s">
        <v>893</v>
      </c>
      <c r="I132" s="15" t="s">
        <v>894</v>
      </c>
      <c r="J132" s="116" t="s">
        <v>46</v>
      </c>
      <c r="K132" s="116"/>
      <c r="L132" s="278"/>
      <c r="M132" s="13">
        <v>57300</v>
      </c>
      <c r="N132" s="13">
        <v>56200</v>
      </c>
      <c r="O132" s="13"/>
      <c r="P132" s="13">
        <v>57600</v>
      </c>
      <c r="Q132" s="13"/>
      <c r="R132" s="15" t="s">
        <v>893</v>
      </c>
      <c r="S132" s="13">
        <v>7725</v>
      </c>
      <c r="T132" s="13">
        <v>7725</v>
      </c>
      <c r="U132" s="13"/>
      <c r="V132" s="13">
        <v>7500</v>
      </c>
      <c r="W132" s="13"/>
      <c r="X132" s="15" t="s">
        <v>893</v>
      </c>
      <c r="Y132" s="13">
        <v>23000</v>
      </c>
      <c r="Z132" s="15" t="s">
        <v>895</v>
      </c>
      <c r="AA132" s="13">
        <v>32400</v>
      </c>
      <c r="AB132" s="324" t="s">
        <v>895</v>
      </c>
      <c r="AC132" s="13">
        <v>54000</v>
      </c>
      <c r="AD132" s="15" t="s">
        <v>893</v>
      </c>
      <c r="AE132" s="117" t="s">
        <v>894</v>
      </c>
      <c r="AF132" s="13">
        <v>54000</v>
      </c>
      <c r="AG132" s="13">
        <v>57500</v>
      </c>
      <c r="AH132" s="13">
        <v>7500</v>
      </c>
      <c r="AI132" s="13">
        <f t="shared" si="40"/>
        <v>7500</v>
      </c>
      <c r="AJ132" s="119" t="s">
        <v>810</v>
      </c>
      <c r="AK132" s="13">
        <f t="shared" si="41"/>
        <v>7500</v>
      </c>
      <c r="AL132" s="13">
        <f t="shared" si="42"/>
        <v>53182500</v>
      </c>
      <c r="AM132" s="13">
        <f t="shared" si="27"/>
        <v>0</v>
      </c>
      <c r="AN132" s="13">
        <f>VLOOKUP(B132,'HĐ 2022L6'!$D$9:$V$821,19,0)</f>
        <v>23600</v>
      </c>
      <c r="AO132" s="299">
        <f t="shared" si="32"/>
        <v>7500</v>
      </c>
      <c r="AP132" s="299">
        <f t="shared" si="33"/>
        <v>7500</v>
      </c>
      <c r="AQ132" s="272">
        <v>15000</v>
      </c>
      <c r="AR132" s="311">
        <f t="shared" si="28"/>
        <v>7500</v>
      </c>
      <c r="AS132" s="272">
        <f t="shared" si="29"/>
        <v>7500</v>
      </c>
      <c r="AT132" s="272">
        <f t="shared" si="30"/>
        <v>53182500</v>
      </c>
      <c r="AU132" s="272">
        <f t="shared" si="31"/>
        <v>0</v>
      </c>
      <c r="AV132" s="315"/>
      <c r="AW132" s="174">
        <v>15000</v>
      </c>
    </row>
    <row r="133" spans="1:49" s="126" customFormat="1" ht="67.5" customHeight="1">
      <c r="A133" s="113">
        <f t="shared" si="43"/>
        <v>123</v>
      </c>
      <c r="B133" s="114" t="s">
        <v>896</v>
      </c>
      <c r="C133" s="115"/>
      <c r="D133" s="116">
        <v>6885</v>
      </c>
      <c r="E133" s="116" t="s">
        <v>122</v>
      </c>
      <c r="F133" s="272">
        <f>VLOOKUP(B133,'THCS (gui HĐ)'!$D$6:$Z$880,23,0)</f>
        <v>110000</v>
      </c>
      <c r="G133" s="272">
        <f t="shared" si="39"/>
        <v>757350000</v>
      </c>
      <c r="H133" s="278" t="s">
        <v>897</v>
      </c>
      <c r="I133" s="15" t="s">
        <v>898</v>
      </c>
      <c r="J133" s="116" t="s">
        <v>46</v>
      </c>
      <c r="K133" s="116"/>
      <c r="L133" s="278"/>
      <c r="M133" s="13">
        <v>146000</v>
      </c>
      <c r="N133" s="13">
        <v>143200</v>
      </c>
      <c r="O133" s="13"/>
      <c r="P133" s="13">
        <v>146800</v>
      </c>
      <c r="Q133" s="13"/>
      <c r="R133" s="15" t="s">
        <v>897</v>
      </c>
      <c r="S133" s="13">
        <v>290975</v>
      </c>
      <c r="T133" s="13">
        <v>290975</v>
      </c>
      <c r="U133" s="13"/>
      <c r="V133" s="13">
        <v>282500</v>
      </c>
      <c r="W133" s="13"/>
      <c r="X133" s="15" t="s">
        <v>897</v>
      </c>
      <c r="Y133" s="13">
        <v>138000</v>
      </c>
      <c r="Z133" s="15" t="s">
        <v>897</v>
      </c>
      <c r="AA133" s="13">
        <v>171000</v>
      </c>
      <c r="AB133" s="324" t="s">
        <v>897</v>
      </c>
      <c r="AC133" s="13">
        <v>110000</v>
      </c>
      <c r="AD133" s="15" t="s">
        <v>898</v>
      </c>
      <c r="AE133" s="117" t="s">
        <v>898</v>
      </c>
      <c r="AF133" s="13">
        <v>110000</v>
      </c>
      <c r="AG133" s="13">
        <v>146500</v>
      </c>
      <c r="AH133" s="13">
        <v>230000</v>
      </c>
      <c r="AI133" s="13">
        <f t="shared" si="40"/>
        <v>110000</v>
      </c>
      <c r="AJ133" s="119" t="s">
        <v>810</v>
      </c>
      <c r="AK133" s="13">
        <f t="shared" si="41"/>
        <v>110000</v>
      </c>
      <c r="AL133" s="13">
        <f t="shared" si="42"/>
        <v>757350000</v>
      </c>
      <c r="AM133" s="13">
        <f t="shared" ref="AM133:AM196" si="44">AL133-G133</f>
        <v>0</v>
      </c>
      <c r="AN133" s="13">
        <f>VLOOKUP(B133,'HĐ 2022L6'!$D$9:$V$821,19,0)</f>
        <v>151200</v>
      </c>
      <c r="AO133" s="299">
        <f t="shared" si="32"/>
        <v>110000</v>
      </c>
      <c r="AP133" s="299">
        <f t="shared" si="33"/>
        <v>16000</v>
      </c>
      <c r="AQ133" s="272">
        <v>126000</v>
      </c>
      <c r="AR133" s="311">
        <f t="shared" ref="AR133:AR196" si="45">AQ133-AK133</f>
        <v>16000</v>
      </c>
      <c r="AS133" s="272">
        <f t="shared" ref="AS133:AS196" si="46">MIN(AQ133,AN133,AI133)</f>
        <v>110000</v>
      </c>
      <c r="AT133" s="272">
        <f t="shared" ref="AT133:AT196" si="47">AS133*D133</f>
        <v>757350000</v>
      </c>
      <c r="AU133" s="272">
        <f t="shared" ref="AU133:AU196" si="48">AT133-G133</f>
        <v>0</v>
      </c>
      <c r="AV133" s="315"/>
      <c r="AW133" s="174">
        <v>126000</v>
      </c>
    </row>
    <row r="134" spans="1:49" s="126" customFormat="1" ht="67.5" customHeight="1">
      <c r="A134" s="113">
        <f t="shared" si="43"/>
        <v>124</v>
      </c>
      <c r="B134" s="114" t="s">
        <v>899</v>
      </c>
      <c r="C134" s="115"/>
      <c r="D134" s="116">
        <v>6816</v>
      </c>
      <c r="E134" s="116" t="s">
        <v>122</v>
      </c>
      <c r="F134" s="272">
        <f>VLOOKUP(B134,'THCS (gui HĐ)'!$D$6:$Z$880,23,0)</f>
        <v>32200</v>
      </c>
      <c r="G134" s="272">
        <f t="shared" si="39"/>
        <v>219475200</v>
      </c>
      <c r="H134" s="278" t="s">
        <v>900</v>
      </c>
      <c r="I134" s="15" t="s">
        <v>901</v>
      </c>
      <c r="J134" s="116" t="s">
        <v>46</v>
      </c>
      <c r="K134" s="116"/>
      <c r="L134" s="278"/>
      <c r="M134" s="13">
        <v>32800</v>
      </c>
      <c r="N134" s="13">
        <v>32200</v>
      </c>
      <c r="O134" s="13"/>
      <c r="P134" s="13">
        <v>32900</v>
      </c>
      <c r="Q134" s="13"/>
      <c r="R134" s="15" t="s">
        <v>900</v>
      </c>
      <c r="S134" s="13">
        <v>97850</v>
      </c>
      <c r="T134" s="13">
        <v>97850</v>
      </c>
      <c r="U134" s="13"/>
      <c r="V134" s="13">
        <v>95000</v>
      </c>
      <c r="W134" s="13"/>
      <c r="X134" s="15" t="s">
        <v>900</v>
      </c>
      <c r="Y134" s="13">
        <v>44000</v>
      </c>
      <c r="Z134" s="15" t="s">
        <v>902</v>
      </c>
      <c r="AA134" s="13">
        <v>75000</v>
      </c>
      <c r="AB134" s="324" t="s">
        <v>902</v>
      </c>
      <c r="AC134" s="13">
        <v>37000</v>
      </c>
      <c r="AD134" s="15" t="s">
        <v>900</v>
      </c>
      <c r="AE134" s="117" t="s">
        <v>901</v>
      </c>
      <c r="AF134" s="13">
        <v>37000</v>
      </c>
      <c r="AG134" s="13">
        <v>32900</v>
      </c>
      <c r="AH134" s="13">
        <v>76000</v>
      </c>
      <c r="AI134" s="13">
        <f t="shared" si="40"/>
        <v>32200</v>
      </c>
      <c r="AJ134" s="119" t="s">
        <v>810</v>
      </c>
      <c r="AK134" s="13">
        <f t="shared" si="41"/>
        <v>32200</v>
      </c>
      <c r="AL134" s="13">
        <f t="shared" si="42"/>
        <v>219475200</v>
      </c>
      <c r="AM134" s="13">
        <f t="shared" si="44"/>
        <v>0</v>
      </c>
      <c r="AN134" s="13">
        <f>VLOOKUP(B134,'HĐ 2022L6'!$D$9:$V$821,19,0)</f>
        <v>88400</v>
      </c>
      <c r="AO134" s="299">
        <f t="shared" ref="AO134:AO197" si="49">MIN(AN134,AI134)</f>
        <v>32200</v>
      </c>
      <c r="AP134" s="299">
        <f t="shared" ref="AP134:AP197" si="50">AQ134-AO134</f>
        <v>-22300</v>
      </c>
      <c r="AQ134" s="272">
        <v>9900</v>
      </c>
      <c r="AR134" s="311">
        <f t="shared" si="45"/>
        <v>-22300</v>
      </c>
      <c r="AS134" s="272">
        <f t="shared" si="46"/>
        <v>9900</v>
      </c>
      <c r="AT134" s="272">
        <f t="shared" si="47"/>
        <v>67478400</v>
      </c>
      <c r="AU134" s="312">
        <f t="shared" si="48"/>
        <v>-151996800</v>
      </c>
      <c r="AV134" s="116" t="s">
        <v>3297</v>
      </c>
      <c r="AW134" s="174">
        <v>9900</v>
      </c>
    </row>
    <row r="135" spans="1:49" s="126" customFormat="1" ht="39.75" customHeight="1">
      <c r="A135" s="113">
        <f t="shared" si="43"/>
        <v>125</v>
      </c>
      <c r="B135" s="114" t="s">
        <v>903</v>
      </c>
      <c r="C135" s="115"/>
      <c r="D135" s="116">
        <v>795</v>
      </c>
      <c r="E135" s="116" t="s">
        <v>122</v>
      </c>
      <c r="F135" s="272">
        <f>VLOOKUP(B135,'THCS (gui HĐ)'!$D$6:$Z$880,23,0)</f>
        <v>13000</v>
      </c>
      <c r="G135" s="272">
        <f t="shared" si="39"/>
        <v>10335000</v>
      </c>
      <c r="H135" s="278" t="s">
        <v>904</v>
      </c>
      <c r="I135" s="15" t="s">
        <v>904</v>
      </c>
      <c r="J135" s="116" t="s">
        <v>46</v>
      </c>
      <c r="K135" s="116"/>
      <c r="L135" s="278"/>
      <c r="M135" s="13">
        <v>19500</v>
      </c>
      <c r="N135" s="13">
        <v>19200</v>
      </c>
      <c r="O135" s="13"/>
      <c r="P135" s="13">
        <v>19600</v>
      </c>
      <c r="Q135" s="13"/>
      <c r="R135" s="15" t="s">
        <v>904</v>
      </c>
      <c r="S135" s="13">
        <v>23175</v>
      </c>
      <c r="T135" s="13">
        <v>23175</v>
      </c>
      <c r="U135" s="13"/>
      <c r="V135" s="13">
        <v>22500</v>
      </c>
      <c r="W135" s="13"/>
      <c r="X135" s="15" t="s">
        <v>904</v>
      </c>
      <c r="Y135" s="13">
        <v>13000</v>
      </c>
      <c r="Z135" s="15" t="s">
        <v>904</v>
      </c>
      <c r="AA135" s="13">
        <v>35000</v>
      </c>
      <c r="AB135" s="324" t="s">
        <v>904</v>
      </c>
      <c r="AC135" s="13">
        <v>19000</v>
      </c>
      <c r="AD135" s="15" t="s">
        <v>904</v>
      </c>
      <c r="AE135" s="117" t="s">
        <v>904</v>
      </c>
      <c r="AF135" s="13">
        <v>19000</v>
      </c>
      <c r="AG135" s="13">
        <v>19700</v>
      </c>
      <c r="AH135" s="13">
        <v>18000</v>
      </c>
      <c r="AI135" s="13">
        <f t="shared" si="40"/>
        <v>13000</v>
      </c>
      <c r="AJ135" s="119" t="s">
        <v>810</v>
      </c>
      <c r="AK135" s="13">
        <f t="shared" si="41"/>
        <v>13000</v>
      </c>
      <c r="AL135" s="13">
        <f t="shared" si="42"/>
        <v>10335000</v>
      </c>
      <c r="AM135" s="13">
        <f t="shared" si="44"/>
        <v>0</v>
      </c>
      <c r="AN135" s="13">
        <f>VLOOKUP(B135,'HĐ 2022L6'!$D$9:$V$821,19,0)</f>
        <v>20000</v>
      </c>
      <c r="AO135" s="299">
        <f t="shared" si="49"/>
        <v>13000</v>
      </c>
      <c r="AP135" s="299">
        <f t="shared" si="50"/>
        <v>-3700</v>
      </c>
      <c r="AQ135" s="272">
        <v>9300</v>
      </c>
      <c r="AR135" s="311">
        <f t="shared" si="45"/>
        <v>-3700</v>
      </c>
      <c r="AS135" s="272">
        <f t="shared" si="46"/>
        <v>9300</v>
      </c>
      <c r="AT135" s="272">
        <f t="shared" si="47"/>
        <v>7393500</v>
      </c>
      <c r="AU135" s="312">
        <f t="shared" si="48"/>
        <v>-2941500</v>
      </c>
      <c r="AV135" s="315"/>
      <c r="AW135" s="174">
        <v>9300</v>
      </c>
    </row>
    <row r="136" spans="1:49" s="126" customFormat="1" ht="151.5" customHeight="1">
      <c r="A136" s="113">
        <f t="shared" si="43"/>
        <v>126</v>
      </c>
      <c r="B136" s="114" t="s">
        <v>905</v>
      </c>
      <c r="C136" s="115"/>
      <c r="D136" s="116">
        <v>821</v>
      </c>
      <c r="E136" s="116" t="s">
        <v>122</v>
      </c>
      <c r="F136" s="272">
        <f>VLOOKUP(B136,'THCS (gui HĐ)'!$D$6:$Z$880,23,0)</f>
        <v>200000</v>
      </c>
      <c r="G136" s="272">
        <f t="shared" si="39"/>
        <v>164200000</v>
      </c>
      <c r="H136" s="278" t="s">
        <v>906</v>
      </c>
      <c r="I136" s="15" t="s">
        <v>907</v>
      </c>
      <c r="J136" s="116" t="s">
        <v>46</v>
      </c>
      <c r="K136" s="116"/>
      <c r="L136" s="278"/>
      <c r="M136" s="13">
        <v>238600</v>
      </c>
      <c r="N136" s="13">
        <v>234000</v>
      </c>
      <c r="O136" s="13"/>
      <c r="P136" s="13">
        <v>240000</v>
      </c>
      <c r="Q136" s="13"/>
      <c r="R136" s="15" t="s">
        <v>908</v>
      </c>
      <c r="S136" s="13">
        <v>450625</v>
      </c>
      <c r="T136" s="13">
        <v>450625</v>
      </c>
      <c r="U136" s="13"/>
      <c r="V136" s="13">
        <v>437500</v>
      </c>
      <c r="W136" s="13"/>
      <c r="X136" s="15" t="s">
        <v>906</v>
      </c>
      <c r="Y136" s="13">
        <v>225000</v>
      </c>
      <c r="Z136" s="15" t="s">
        <v>909</v>
      </c>
      <c r="AA136" s="13">
        <v>333000</v>
      </c>
      <c r="AB136" s="324" t="s">
        <v>910</v>
      </c>
      <c r="AC136" s="13">
        <v>200000</v>
      </c>
      <c r="AD136" s="15" t="s">
        <v>907</v>
      </c>
      <c r="AE136" s="117" t="s">
        <v>907</v>
      </c>
      <c r="AF136" s="13">
        <v>200000</v>
      </c>
      <c r="AG136" s="13">
        <v>239500</v>
      </c>
      <c r="AH136" s="13">
        <v>350000</v>
      </c>
      <c r="AI136" s="13">
        <f t="shared" si="40"/>
        <v>200000</v>
      </c>
      <c r="AJ136" s="119" t="s">
        <v>190</v>
      </c>
      <c r="AK136" s="13">
        <f t="shared" si="41"/>
        <v>200000</v>
      </c>
      <c r="AL136" s="13">
        <f t="shared" si="42"/>
        <v>164200000</v>
      </c>
      <c r="AM136" s="13">
        <f t="shared" si="44"/>
        <v>0</v>
      </c>
      <c r="AN136" s="13">
        <f>VLOOKUP(B136,'HĐ 2022L6'!$D$9:$V$821,19,0)</f>
        <v>294600</v>
      </c>
      <c r="AO136" s="299">
        <f t="shared" si="49"/>
        <v>200000</v>
      </c>
      <c r="AP136" s="299">
        <f t="shared" si="50"/>
        <v>-30000</v>
      </c>
      <c r="AQ136" s="272">
        <v>170000</v>
      </c>
      <c r="AR136" s="311">
        <f t="shared" si="45"/>
        <v>-30000</v>
      </c>
      <c r="AS136" s="272">
        <f t="shared" si="46"/>
        <v>170000</v>
      </c>
      <c r="AT136" s="272">
        <f t="shared" si="47"/>
        <v>139570000</v>
      </c>
      <c r="AU136" s="312">
        <f t="shared" si="48"/>
        <v>-24630000</v>
      </c>
      <c r="AV136" s="315"/>
      <c r="AW136" s="174">
        <v>170000</v>
      </c>
    </row>
    <row r="137" spans="1:49" s="126" customFormat="1" ht="74.25" customHeight="1">
      <c r="A137" s="113">
        <f t="shared" si="43"/>
        <v>127</v>
      </c>
      <c r="B137" s="114" t="s">
        <v>911</v>
      </c>
      <c r="C137" s="115"/>
      <c r="D137" s="116">
        <v>675</v>
      </c>
      <c r="E137" s="116" t="s">
        <v>122</v>
      </c>
      <c r="F137" s="272">
        <f>VLOOKUP(B137,'THCS (gui HĐ)'!$D$6:$Z$880,23,0)</f>
        <v>35200</v>
      </c>
      <c r="G137" s="272">
        <f t="shared" si="39"/>
        <v>23760000</v>
      </c>
      <c r="H137" s="278" t="s">
        <v>912</v>
      </c>
      <c r="I137" s="15" t="s">
        <v>913</v>
      </c>
      <c r="J137" s="116" t="s">
        <v>46</v>
      </c>
      <c r="K137" s="116"/>
      <c r="L137" s="278"/>
      <c r="M137" s="13">
        <v>35900</v>
      </c>
      <c r="N137" s="13">
        <v>35200</v>
      </c>
      <c r="O137" s="13"/>
      <c r="P137" s="13">
        <v>36100</v>
      </c>
      <c r="Q137" s="13"/>
      <c r="R137" s="15" t="s">
        <v>912</v>
      </c>
      <c r="S137" s="13">
        <v>64375</v>
      </c>
      <c r="T137" s="13">
        <v>64375</v>
      </c>
      <c r="U137" s="13"/>
      <c r="V137" s="13">
        <v>62500</v>
      </c>
      <c r="W137" s="13"/>
      <c r="X137" s="15" t="s">
        <v>912</v>
      </c>
      <c r="Y137" s="13">
        <v>48000</v>
      </c>
      <c r="Z137" s="15" t="s">
        <v>915</v>
      </c>
      <c r="AA137" s="13">
        <v>86200</v>
      </c>
      <c r="AB137" s="324" t="s">
        <v>914</v>
      </c>
      <c r="AC137" s="13">
        <v>36000</v>
      </c>
      <c r="AD137" s="15" t="s">
        <v>914</v>
      </c>
      <c r="AE137" s="117" t="s">
        <v>913</v>
      </c>
      <c r="AF137" s="13">
        <v>36000</v>
      </c>
      <c r="AG137" s="13">
        <v>36000</v>
      </c>
      <c r="AH137" s="13">
        <v>50000</v>
      </c>
      <c r="AI137" s="13">
        <f t="shared" si="40"/>
        <v>35200</v>
      </c>
      <c r="AJ137" s="119" t="s">
        <v>810</v>
      </c>
      <c r="AK137" s="13">
        <f t="shared" si="41"/>
        <v>35200</v>
      </c>
      <c r="AL137" s="13">
        <f t="shared" si="42"/>
        <v>23760000</v>
      </c>
      <c r="AM137" s="13">
        <f t="shared" si="44"/>
        <v>0</v>
      </c>
      <c r="AN137" s="13">
        <f>VLOOKUP(B137,'HĐ 2022L6'!$D$9:$V$821,19,0)</f>
        <v>65000</v>
      </c>
      <c r="AO137" s="299">
        <f t="shared" si="49"/>
        <v>35200</v>
      </c>
      <c r="AP137" s="299">
        <f t="shared" si="50"/>
        <v>-15200</v>
      </c>
      <c r="AQ137" s="272">
        <v>20000</v>
      </c>
      <c r="AR137" s="311">
        <f t="shared" si="45"/>
        <v>-15200</v>
      </c>
      <c r="AS137" s="272">
        <f t="shared" si="46"/>
        <v>20000</v>
      </c>
      <c r="AT137" s="272">
        <f t="shared" si="47"/>
        <v>13500000</v>
      </c>
      <c r="AU137" s="312">
        <f t="shared" si="48"/>
        <v>-10260000</v>
      </c>
      <c r="AV137" s="315"/>
      <c r="AW137" s="174">
        <v>20000</v>
      </c>
    </row>
    <row r="138" spans="1:49" s="126" customFormat="1" ht="71.25" customHeight="1">
      <c r="A138" s="113">
        <f t="shared" si="43"/>
        <v>128</v>
      </c>
      <c r="B138" s="114" t="s">
        <v>916</v>
      </c>
      <c r="C138" s="115"/>
      <c r="D138" s="116">
        <v>716</v>
      </c>
      <c r="E138" s="116" t="s">
        <v>122</v>
      </c>
      <c r="F138" s="272">
        <f>VLOOKUP(B138,'THCS (gui HĐ)'!$D$6:$Z$880,23,0)</f>
        <v>27000</v>
      </c>
      <c r="G138" s="272">
        <f t="shared" si="39"/>
        <v>19332000</v>
      </c>
      <c r="H138" s="278" t="s">
        <v>917</v>
      </c>
      <c r="I138" s="15" t="s">
        <v>918</v>
      </c>
      <c r="J138" s="116" t="s">
        <v>46</v>
      </c>
      <c r="K138" s="116"/>
      <c r="L138" s="278"/>
      <c r="M138" s="13">
        <v>27500</v>
      </c>
      <c r="N138" s="13">
        <v>27000</v>
      </c>
      <c r="O138" s="13"/>
      <c r="P138" s="13">
        <v>27600</v>
      </c>
      <c r="Q138" s="13"/>
      <c r="R138" s="15" t="s">
        <v>917</v>
      </c>
      <c r="S138" s="13">
        <v>59225</v>
      </c>
      <c r="T138" s="13">
        <v>59225</v>
      </c>
      <c r="U138" s="13"/>
      <c r="V138" s="13">
        <v>57500</v>
      </c>
      <c r="W138" s="13"/>
      <c r="X138" s="15" t="s">
        <v>917</v>
      </c>
      <c r="Y138" s="13">
        <v>33000</v>
      </c>
      <c r="Z138" s="15" t="s">
        <v>920</v>
      </c>
      <c r="AA138" s="13">
        <v>64000</v>
      </c>
      <c r="AB138" s="324" t="s">
        <v>919</v>
      </c>
      <c r="AC138" s="13">
        <v>28000</v>
      </c>
      <c r="AD138" s="15" t="s">
        <v>919</v>
      </c>
      <c r="AE138" s="117" t="s">
        <v>918</v>
      </c>
      <c r="AF138" s="13">
        <v>28000</v>
      </c>
      <c r="AG138" s="13">
        <v>27600</v>
      </c>
      <c r="AH138" s="13">
        <v>45000</v>
      </c>
      <c r="AI138" s="13">
        <f t="shared" si="40"/>
        <v>27000</v>
      </c>
      <c r="AJ138" s="119" t="s">
        <v>810</v>
      </c>
      <c r="AK138" s="13">
        <f t="shared" si="41"/>
        <v>27000</v>
      </c>
      <c r="AL138" s="13">
        <f t="shared" si="42"/>
        <v>19332000</v>
      </c>
      <c r="AM138" s="13">
        <f t="shared" si="44"/>
        <v>0</v>
      </c>
      <c r="AN138" s="13"/>
      <c r="AO138" s="299">
        <f t="shared" si="49"/>
        <v>27000</v>
      </c>
      <c r="AP138" s="299">
        <f t="shared" si="50"/>
        <v>-13000</v>
      </c>
      <c r="AQ138" s="272">
        <v>14000</v>
      </c>
      <c r="AR138" s="311">
        <f t="shared" si="45"/>
        <v>-13000</v>
      </c>
      <c r="AS138" s="272">
        <f t="shared" si="46"/>
        <v>14000</v>
      </c>
      <c r="AT138" s="272">
        <f t="shared" si="47"/>
        <v>10024000</v>
      </c>
      <c r="AU138" s="312">
        <f t="shared" si="48"/>
        <v>-9308000</v>
      </c>
      <c r="AV138" s="315"/>
      <c r="AW138" s="126">
        <v>14000</v>
      </c>
    </row>
    <row r="139" spans="1:49" s="126" customFormat="1" ht="95.25" customHeight="1">
      <c r="A139" s="113">
        <f t="shared" si="43"/>
        <v>129</v>
      </c>
      <c r="B139" s="114" t="s">
        <v>921</v>
      </c>
      <c r="C139" s="115"/>
      <c r="D139" s="116">
        <v>645</v>
      </c>
      <c r="E139" s="116" t="s">
        <v>122</v>
      </c>
      <c r="F139" s="272">
        <f>VLOOKUP(B139,'THCS (gui HĐ)'!$D$6:$Z$880,23,0)</f>
        <v>94000</v>
      </c>
      <c r="G139" s="272">
        <f t="shared" si="39"/>
        <v>60630000</v>
      </c>
      <c r="H139" s="278" t="s">
        <v>922</v>
      </c>
      <c r="I139" s="15" t="s">
        <v>923</v>
      </c>
      <c r="J139" s="116" t="s">
        <v>46</v>
      </c>
      <c r="K139" s="116"/>
      <c r="L139" s="278"/>
      <c r="M139" s="13">
        <v>105500</v>
      </c>
      <c r="N139" s="13">
        <v>103500</v>
      </c>
      <c r="O139" s="13"/>
      <c r="P139" s="13">
        <v>106100</v>
      </c>
      <c r="Q139" s="13"/>
      <c r="R139" s="15" t="s">
        <v>922</v>
      </c>
      <c r="S139" s="13">
        <v>141625</v>
      </c>
      <c r="T139" s="13">
        <v>141625</v>
      </c>
      <c r="U139" s="13"/>
      <c r="V139" s="13">
        <v>137500</v>
      </c>
      <c r="W139" s="13"/>
      <c r="X139" s="15" t="s">
        <v>922</v>
      </c>
      <c r="Y139" s="13">
        <v>109000</v>
      </c>
      <c r="Z139" s="15" t="s">
        <v>924</v>
      </c>
      <c r="AA139" s="13">
        <v>162000</v>
      </c>
      <c r="AB139" s="324" t="s">
        <v>925</v>
      </c>
      <c r="AC139" s="13">
        <v>94000</v>
      </c>
      <c r="AD139" s="15" t="s">
        <v>923</v>
      </c>
      <c r="AE139" s="117" t="s">
        <v>923</v>
      </c>
      <c r="AF139" s="13">
        <v>94000</v>
      </c>
      <c r="AG139" s="13">
        <v>105900</v>
      </c>
      <c r="AH139" s="13">
        <v>110000</v>
      </c>
      <c r="AI139" s="13">
        <f t="shared" si="40"/>
        <v>94000</v>
      </c>
      <c r="AJ139" s="119" t="s">
        <v>816</v>
      </c>
      <c r="AK139" s="13">
        <f t="shared" si="41"/>
        <v>94000</v>
      </c>
      <c r="AL139" s="13">
        <f t="shared" si="42"/>
        <v>60630000</v>
      </c>
      <c r="AM139" s="13">
        <f t="shared" si="44"/>
        <v>0</v>
      </c>
      <c r="AN139" s="13">
        <f>VLOOKUP(B139,'HĐ 2022L6'!$D$9:$V$821,19,0)</f>
        <v>108000</v>
      </c>
      <c r="AO139" s="299">
        <f t="shared" si="49"/>
        <v>94000</v>
      </c>
      <c r="AP139" s="299">
        <f t="shared" si="50"/>
        <v>53600</v>
      </c>
      <c r="AQ139" s="272">
        <v>147600</v>
      </c>
      <c r="AR139" s="311">
        <f t="shared" si="45"/>
        <v>53600</v>
      </c>
      <c r="AS139" s="272">
        <f t="shared" si="46"/>
        <v>94000</v>
      </c>
      <c r="AT139" s="272">
        <f t="shared" si="47"/>
        <v>60630000</v>
      </c>
      <c r="AU139" s="272">
        <f t="shared" si="48"/>
        <v>0</v>
      </c>
      <c r="AV139" s="315"/>
      <c r="AW139" s="174">
        <v>147600</v>
      </c>
    </row>
    <row r="140" spans="1:49" s="126" customFormat="1" ht="35.25" customHeight="1">
      <c r="A140" s="113">
        <f t="shared" si="43"/>
        <v>130</v>
      </c>
      <c r="B140" s="114" t="s">
        <v>926</v>
      </c>
      <c r="C140" s="115"/>
      <c r="D140" s="116">
        <v>5876</v>
      </c>
      <c r="E140" s="116" t="s">
        <v>122</v>
      </c>
      <c r="F140" s="272">
        <f>VLOOKUP(B140,'THCS (gui HĐ)'!$D$6:$Z$880,23,0)</f>
        <v>4000</v>
      </c>
      <c r="G140" s="272">
        <f t="shared" si="39"/>
        <v>23504000</v>
      </c>
      <c r="H140" s="278" t="s">
        <v>927</v>
      </c>
      <c r="I140" s="15" t="s">
        <v>928</v>
      </c>
      <c r="J140" s="116" t="s">
        <v>46</v>
      </c>
      <c r="K140" s="116"/>
      <c r="L140" s="278"/>
      <c r="M140" s="13">
        <v>5300</v>
      </c>
      <c r="N140" s="13">
        <v>5200</v>
      </c>
      <c r="O140" s="13"/>
      <c r="P140" s="13">
        <v>5300</v>
      </c>
      <c r="Q140" s="13"/>
      <c r="R140" s="15" t="s">
        <v>927</v>
      </c>
      <c r="S140" s="13">
        <v>5665</v>
      </c>
      <c r="T140" s="13">
        <v>5665</v>
      </c>
      <c r="U140" s="13"/>
      <c r="V140" s="13">
        <v>5500</v>
      </c>
      <c r="W140" s="13"/>
      <c r="X140" s="15" t="s">
        <v>927</v>
      </c>
      <c r="Y140" s="13">
        <v>4000</v>
      </c>
      <c r="Z140" s="15" t="s">
        <v>928</v>
      </c>
      <c r="AA140" s="13">
        <v>6300</v>
      </c>
      <c r="AB140" s="324" t="s">
        <v>930</v>
      </c>
      <c r="AC140" s="13">
        <v>6000</v>
      </c>
      <c r="AD140" s="15" t="s">
        <v>929</v>
      </c>
      <c r="AE140" s="117" t="s">
        <v>928</v>
      </c>
      <c r="AF140" s="13">
        <v>6000</v>
      </c>
      <c r="AG140" s="13">
        <v>5500</v>
      </c>
      <c r="AH140" s="13">
        <v>4400</v>
      </c>
      <c r="AI140" s="13">
        <f t="shared" si="40"/>
        <v>4000</v>
      </c>
      <c r="AJ140" s="119" t="s">
        <v>810</v>
      </c>
      <c r="AK140" s="13">
        <f t="shared" si="41"/>
        <v>4000</v>
      </c>
      <c r="AL140" s="13">
        <f t="shared" si="42"/>
        <v>23504000</v>
      </c>
      <c r="AM140" s="13">
        <f t="shared" si="44"/>
        <v>0</v>
      </c>
      <c r="AN140" s="13">
        <f>VLOOKUP(B140,'HĐ 2022L6'!$D$9:$V$821,19,0)</f>
        <v>5900</v>
      </c>
      <c r="AO140" s="299">
        <f t="shared" si="49"/>
        <v>4000</v>
      </c>
      <c r="AP140" s="299">
        <f t="shared" si="50"/>
        <v>-800</v>
      </c>
      <c r="AQ140" s="272">
        <v>3200</v>
      </c>
      <c r="AR140" s="311">
        <f t="shared" si="45"/>
        <v>-800</v>
      </c>
      <c r="AS140" s="272">
        <f t="shared" si="46"/>
        <v>3200</v>
      </c>
      <c r="AT140" s="272">
        <f t="shared" si="47"/>
        <v>18803200</v>
      </c>
      <c r="AU140" s="312">
        <f t="shared" si="48"/>
        <v>-4700800</v>
      </c>
      <c r="AV140" s="315"/>
      <c r="AW140" s="174">
        <v>3200</v>
      </c>
    </row>
    <row r="141" spans="1:49" s="126" customFormat="1" ht="84" customHeight="1">
      <c r="A141" s="113">
        <f t="shared" si="43"/>
        <v>131</v>
      </c>
      <c r="B141" s="114" t="s">
        <v>931</v>
      </c>
      <c r="C141" s="115"/>
      <c r="D141" s="116">
        <v>1025</v>
      </c>
      <c r="E141" s="116" t="s">
        <v>122</v>
      </c>
      <c r="F141" s="272">
        <f>VLOOKUP(B141,'THCS (gui HĐ)'!$D$6:$Z$880,23,0)</f>
        <v>36000</v>
      </c>
      <c r="G141" s="272">
        <f t="shared" si="39"/>
        <v>36900000</v>
      </c>
      <c r="H141" s="278" t="s">
        <v>932</v>
      </c>
      <c r="I141" s="15" t="s">
        <v>933</v>
      </c>
      <c r="J141" s="116" t="s">
        <v>46</v>
      </c>
      <c r="K141" s="116"/>
      <c r="L141" s="278"/>
      <c r="M141" s="13">
        <v>39700</v>
      </c>
      <c r="N141" s="13">
        <v>39000</v>
      </c>
      <c r="O141" s="13"/>
      <c r="P141" s="13">
        <v>39900</v>
      </c>
      <c r="Q141" s="13"/>
      <c r="R141" s="15" t="s">
        <v>932</v>
      </c>
      <c r="S141" s="13">
        <v>77250</v>
      </c>
      <c r="T141" s="13">
        <v>77250</v>
      </c>
      <c r="U141" s="13"/>
      <c r="V141" s="13">
        <v>75000</v>
      </c>
      <c r="W141" s="13"/>
      <c r="X141" s="15" t="s">
        <v>932</v>
      </c>
      <c r="Y141" s="13">
        <v>52000</v>
      </c>
      <c r="Z141" s="15" t="s">
        <v>934</v>
      </c>
      <c r="AA141" s="13">
        <v>94600</v>
      </c>
      <c r="AB141" s="324" t="s">
        <v>934</v>
      </c>
      <c r="AC141" s="13">
        <v>36000</v>
      </c>
      <c r="AD141" s="15" t="s">
        <v>933</v>
      </c>
      <c r="AE141" s="117" t="s">
        <v>933</v>
      </c>
      <c r="AF141" s="13">
        <v>36000</v>
      </c>
      <c r="AG141" s="13">
        <v>39800</v>
      </c>
      <c r="AH141" s="13">
        <v>60000</v>
      </c>
      <c r="AI141" s="13">
        <f t="shared" si="40"/>
        <v>36000</v>
      </c>
      <c r="AJ141" s="119" t="s">
        <v>810</v>
      </c>
      <c r="AK141" s="13">
        <f t="shared" si="41"/>
        <v>36000</v>
      </c>
      <c r="AL141" s="13">
        <f t="shared" si="42"/>
        <v>36900000</v>
      </c>
      <c r="AM141" s="13">
        <f t="shared" si="44"/>
        <v>0</v>
      </c>
      <c r="AN141" s="13">
        <f>VLOOKUP(B141,'HĐ 2022L6'!$D$9:$V$821,19,0)</f>
        <v>68700</v>
      </c>
      <c r="AO141" s="299">
        <f t="shared" si="49"/>
        <v>36000</v>
      </c>
      <c r="AP141" s="299">
        <f t="shared" si="50"/>
        <v>-31800</v>
      </c>
      <c r="AQ141" s="272">
        <v>4200</v>
      </c>
      <c r="AR141" s="311">
        <f t="shared" si="45"/>
        <v>-31800</v>
      </c>
      <c r="AS141" s="272">
        <f t="shared" si="46"/>
        <v>4200</v>
      </c>
      <c r="AT141" s="272">
        <f t="shared" si="47"/>
        <v>4305000</v>
      </c>
      <c r="AU141" s="312">
        <f t="shared" si="48"/>
        <v>-32595000</v>
      </c>
      <c r="AV141" s="315"/>
      <c r="AW141" s="174">
        <v>4200</v>
      </c>
    </row>
    <row r="142" spans="1:49" s="126" customFormat="1" ht="93.75" customHeight="1">
      <c r="A142" s="113">
        <f t="shared" si="43"/>
        <v>132</v>
      </c>
      <c r="B142" s="114" t="s">
        <v>935</v>
      </c>
      <c r="C142" s="115"/>
      <c r="D142" s="116">
        <v>730</v>
      </c>
      <c r="E142" s="116" t="s">
        <v>122</v>
      </c>
      <c r="F142" s="272">
        <f>VLOOKUP(B142,'THCS (gui HĐ)'!$D$6:$Z$880,23,0)</f>
        <v>39000</v>
      </c>
      <c r="G142" s="272">
        <f t="shared" si="39"/>
        <v>28470000</v>
      </c>
      <c r="H142" s="278" t="s">
        <v>936</v>
      </c>
      <c r="I142" s="15" t="s">
        <v>937</v>
      </c>
      <c r="J142" s="116" t="s">
        <v>46</v>
      </c>
      <c r="K142" s="116"/>
      <c r="L142" s="278"/>
      <c r="M142" s="13">
        <v>39700</v>
      </c>
      <c r="N142" s="13">
        <v>39000</v>
      </c>
      <c r="O142" s="13"/>
      <c r="P142" s="13">
        <v>39900</v>
      </c>
      <c r="Q142" s="13"/>
      <c r="R142" s="15" t="s">
        <v>936</v>
      </c>
      <c r="S142" s="13">
        <v>95275</v>
      </c>
      <c r="T142" s="13">
        <v>95275</v>
      </c>
      <c r="U142" s="13"/>
      <c r="V142" s="13">
        <v>92500</v>
      </c>
      <c r="W142" s="13"/>
      <c r="X142" s="15" t="s">
        <v>936</v>
      </c>
      <c r="Y142" s="13">
        <v>52000</v>
      </c>
      <c r="Z142" s="15" t="s">
        <v>938</v>
      </c>
      <c r="AA142" s="13">
        <v>82000</v>
      </c>
      <c r="AB142" s="324" t="s">
        <v>939</v>
      </c>
      <c r="AC142" s="13">
        <v>39000</v>
      </c>
      <c r="AD142" s="15" t="s">
        <v>937</v>
      </c>
      <c r="AE142" s="117" t="s">
        <v>937</v>
      </c>
      <c r="AF142" s="13">
        <v>39000</v>
      </c>
      <c r="AG142" s="13">
        <v>39800</v>
      </c>
      <c r="AH142" s="13">
        <v>74000</v>
      </c>
      <c r="AI142" s="13">
        <f t="shared" si="40"/>
        <v>39000</v>
      </c>
      <c r="AJ142" s="119" t="s">
        <v>810</v>
      </c>
      <c r="AK142" s="13">
        <f t="shared" si="41"/>
        <v>39000</v>
      </c>
      <c r="AL142" s="13">
        <f t="shared" si="42"/>
        <v>28470000</v>
      </c>
      <c r="AM142" s="13">
        <f t="shared" si="44"/>
        <v>0</v>
      </c>
      <c r="AN142" s="13"/>
      <c r="AO142" s="299">
        <f t="shared" si="49"/>
        <v>39000</v>
      </c>
      <c r="AP142" s="299">
        <f t="shared" si="50"/>
        <v>1000</v>
      </c>
      <c r="AQ142" s="272">
        <v>40000</v>
      </c>
      <c r="AR142" s="311">
        <f t="shared" si="45"/>
        <v>1000</v>
      </c>
      <c r="AS142" s="272">
        <f t="shared" si="46"/>
        <v>39000</v>
      </c>
      <c r="AT142" s="272">
        <f t="shared" si="47"/>
        <v>28470000</v>
      </c>
      <c r="AU142" s="272">
        <f t="shared" si="48"/>
        <v>0</v>
      </c>
      <c r="AV142" s="315"/>
      <c r="AW142" s="126">
        <v>40000</v>
      </c>
    </row>
    <row r="143" spans="1:49" s="126" customFormat="1" ht="76.5">
      <c r="A143" s="113">
        <f t="shared" si="43"/>
        <v>133</v>
      </c>
      <c r="B143" s="114" t="s">
        <v>940</v>
      </c>
      <c r="C143" s="115"/>
      <c r="D143" s="116">
        <v>747</v>
      </c>
      <c r="E143" s="116" t="s">
        <v>122</v>
      </c>
      <c r="F143" s="272">
        <f>VLOOKUP(B143,'THCS (gui HĐ)'!$D$6:$Z$880,23,0)</f>
        <v>29200</v>
      </c>
      <c r="G143" s="272">
        <f t="shared" si="39"/>
        <v>21812400</v>
      </c>
      <c r="H143" s="278" t="s">
        <v>941</v>
      </c>
      <c r="I143" s="15" t="s">
        <v>942</v>
      </c>
      <c r="J143" s="116" t="s">
        <v>46</v>
      </c>
      <c r="K143" s="116"/>
      <c r="L143" s="278"/>
      <c r="M143" s="13">
        <v>29700</v>
      </c>
      <c r="N143" s="13">
        <v>29200</v>
      </c>
      <c r="O143" s="13"/>
      <c r="P143" s="13">
        <v>29800</v>
      </c>
      <c r="Q143" s="13"/>
      <c r="R143" s="15" t="s">
        <v>941</v>
      </c>
      <c r="S143" s="13">
        <v>77250</v>
      </c>
      <c r="T143" s="13">
        <v>77250</v>
      </c>
      <c r="U143" s="13"/>
      <c r="V143" s="13">
        <v>75000</v>
      </c>
      <c r="W143" s="13"/>
      <c r="X143" s="15" t="s">
        <v>941</v>
      </c>
      <c r="Y143" s="13">
        <v>39000</v>
      </c>
      <c r="Z143" s="15" t="s">
        <v>944</v>
      </c>
      <c r="AA143" s="13">
        <v>54000</v>
      </c>
      <c r="AB143" s="324" t="s">
        <v>945</v>
      </c>
      <c r="AC143" s="13">
        <v>30000</v>
      </c>
      <c r="AD143" s="15" t="s">
        <v>943</v>
      </c>
      <c r="AE143" s="117" t="s">
        <v>942</v>
      </c>
      <c r="AF143" s="13">
        <v>30000</v>
      </c>
      <c r="AG143" s="13">
        <v>29800</v>
      </c>
      <c r="AH143" s="13">
        <v>60000</v>
      </c>
      <c r="AI143" s="13">
        <f t="shared" si="40"/>
        <v>29200</v>
      </c>
      <c r="AJ143" s="119" t="s">
        <v>810</v>
      </c>
      <c r="AK143" s="13">
        <f t="shared" si="41"/>
        <v>29200</v>
      </c>
      <c r="AL143" s="13">
        <f t="shared" si="42"/>
        <v>21812400</v>
      </c>
      <c r="AM143" s="13">
        <f t="shared" si="44"/>
        <v>0</v>
      </c>
      <c r="AN143" s="13"/>
      <c r="AO143" s="299">
        <f t="shared" si="49"/>
        <v>29200</v>
      </c>
      <c r="AP143" s="299">
        <f t="shared" si="50"/>
        <v>-200</v>
      </c>
      <c r="AQ143" s="272">
        <v>29000</v>
      </c>
      <c r="AR143" s="311">
        <f t="shared" si="45"/>
        <v>-200</v>
      </c>
      <c r="AS143" s="272">
        <f t="shared" si="46"/>
        <v>29000</v>
      </c>
      <c r="AT143" s="272">
        <f t="shared" si="47"/>
        <v>21663000</v>
      </c>
      <c r="AU143" s="312">
        <f t="shared" si="48"/>
        <v>-149400</v>
      </c>
      <c r="AV143" s="315"/>
      <c r="AW143" s="126">
        <v>29000</v>
      </c>
    </row>
    <row r="144" spans="1:49" s="126" customFormat="1" ht="202.5" customHeight="1">
      <c r="A144" s="113">
        <f t="shared" si="43"/>
        <v>134</v>
      </c>
      <c r="B144" s="114" t="s">
        <v>946</v>
      </c>
      <c r="C144" s="115"/>
      <c r="D144" s="116">
        <v>794</v>
      </c>
      <c r="E144" s="116" t="s">
        <v>126</v>
      </c>
      <c r="F144" s="272">
        <f>VLOOKUP(B144,'THCS (gui HĐ)'!$D$6:$Z$880,23,0)</f>
        <v>29000</v>
      </c>
      <c r="G144" s="272">
        <f t="shared" si="39"/>
        <v>23026000</v>
      </c>
      <c r="H144" s="278" t="s">
        <v>947</v>
      </c>
      <c r="I144" s="15" t="s">
        <v>948</v>
      </c>
      <c r="J144" s="116" t="s">
        <v>46</v>
      </c>
      <c r="K144" s="116"/>
      <c r="L144" s="278"/>
      <c r="M144" s="13">
        <v>41300</v>
      </c>
      <c r="N144" s="13">
        <v>40500</v>
      </c>
      <c r="O144" s="13"/>
      <c r="P144" s="13">
        <v>41500</v>
      </c>
      <c r="Q144" s="13"/>
      <c r="R144" s="15" t="s">
        <v>947</v>
      </c>
      <c r="S144" s="13">
        <v>77250</v>
      </c>
      <c r="T144" s="13">
        <v>77250</v>
      </c>
      <c r="U144" s="13"/>
      <c r="V144" s="13">
        <v>75000</v>
      </c>
      <c r="W144" s="13"/>
      <c r="X144" s="15" t="s">
        <v>947</v>
      </c>
      <c r="Y144" s="13">
        <v>29000</v>
      </c>
      <c r="Z144" s="15" t="s">
        <v>948</v>
      </c>
      <c r="AA144" s="13">
        <v>54000</v>
      </c>
      <c r="AB144" s="15" t="s">
        <v>949</v>
      </c>
      <c r="AC144" s="13">
        <v>41000</v>
      </c>
      <c r="AD144" s="15" t="s">
        <v>947</v>
      </c>
      <c r="AE144" s="117" t="s">
        <v>948</v>
      </c>
      <c r="AF144" s="13">
        <v>41000</v>
      </c>
      <c r="AG144" s="13">
        <v>41500</v>
      </c>
      <c r="AH144" s="13">
        <v>60000</v>
      </c>
      <c r="AI144" s="13">
        <f t="shared" si="40"/>
        <v>29000</v>
      </c>
      <c r="AJ144" s="119" t="s">
        <v>810</v>
      </c>
      <c r="AK144" s="13">
        <f t="shared" si="41"/>
        <v>27000</v>
      </c>
      <c r="AL144" s="13">
        <f t="shared" si="42"/>
        <v>21438000</v>
      </c>
      <c r="AM144" s="13">
        <f t="shared" si="44"/>
        <v>-1588000</v>
      </c>
      <c r="AN144" s="13">
        <f>VLOOKUP(B144,'HĐ 2022L6'!$D$9:$V$821,19,0)</f>
        <v>27000</v>
      </c>
      <c r="AO144" s="299">
        <f t="shared" si="49"/>
        <v>27000</v>
      </c>
      <c r="AP144" s="299">
        <f t="shared" si="50"/>
        <v>15000</v>
      </c>
      <c r="AQ144" s="272">
        <v>42000</v>
      </c>
      <c r="AR144" s="311">
        <f t="shared" si="45"/>
        <v>15000</v>
      </c>
      <c r="AS144" s="272">
        <f t="shared" si="46"/>
        <v>27000</v>
      </c>
      <c r="AT144" s="272">
        <f t="shared" si="47"/>
        <v>21438000</v>
      </c>
      <c r="AU144" s="312">
        <f t="shared" si="48"/>
        <v>-1588000</v>
      </c>
      <c r="AV144" s="315"/>
      <c r="AW144" s="174">
        <v>42000</v>
      </c>
    </row>
    <row r="145" spans="1:49" s="126" customFormat="1" ht="105.75" customHeight="1">
      <c r="A145" s="113">
        <f t="shared" si="43"/>
        <v>135</v>
      </c>
      <c r="B145" s="114" t="s">
        <v>950</v>
      </c>
      <c r="C145" s="115"/>
      <c r="D145" s="116">
        <v>837</v>
      </c>
      <c r="E145" s="116" t="s">
        <v>126</v>
      </c>
      <c r="F145" s="272">
        <f>VLOOKUP(B145,'THCS (gui HĐ)'!$D$6:$Z$880,23,0)</f>
        <v>97000</v>
      </c>
      <c r="G145" s="272">
        <f t="shared" si="39"/>
        <v>81189000</v>
      </c>
      <c r="H145" s="278" t="s">
        <v>951</v>
      </c>
      <c r="I145" s="15" t="s">
        <v>952</v>
      </c>
      <c r="J145" s="116" t="s">
        <v>46</v>
      </c>
      <c r="K145" s="116"/>
      <c r="L145" s="278"/>
      <c r="M145" s="13">
        <v>107100</v>
      </c>
      <c r="N145" s="13">
        <v>105000</v>
      </c>
      <c r="O145" s="13"/>
      <c r="P145" s="13">
        <v>107700</v>
      </c>
      <c r="Q145" s="13"/>
      <c r="R145" s="15" t="s">
        <v>951</v>
      </c>
      <c r="S145" s="13">
        <v>154500</v>
      </c>
      <c r="T145" s="13">
        <v>154500</v>
      </c>
      <c r="U145" s="13"/>
      <c r="V145" s="13">
        <v>150000</v>
      </c>
      <c r="W145" s="13"/>
      <c r="X145" s="15" t="s">
        <v>951</v>
      </c>
      <c r="Y145" s="13">
        <v>97000</v>
      </c>
      <c r="Z145" s="15" t="s">
        <v>952</v>
      </c>
      <c r="AA145" s="13">
        <v>126000</v>
      </c>
      <c r="AB145" s="15" t="s">
        <v>954</v>
      </c>
      <c r="AC145" s="13">
        <v>102000</v>
      </c>
      <c r="AD145" s="15" t="s">
        <v>953</v>
      </c>
      <c r="AE145" s="117" t="s">
        <v>952</v>
      </c>
      <c r="AF145" s="13">
        <v>102000</v>
      </c>
      <c r="AG145" s="13">
        <v>107500</v>
      </c>
      <c r="AH145" s="13">
        <v>120000</v>
      </c>
      <c r="AI145" s="13">
        <f t="shared" si="40"/>
        <v>97000</v>
      </c>
      <c r="AJ145" s="119" t="s">
        <v>810</v>
      </c>
      <c r="AK145" s="13">
        <f t="shared" si="41"/>
        <v>97000</v>
      </c>
      <c r="AL145" s="13">
        <f t="shared" si="42"/>
        <v>81189000</v>
      </c>
      <c r="AM145" s="13">
        <f t="shared" si="44"/>
        <v>0</v>
      </c>
      <c r="AN145" s="13"/>
      <c r="AO145" s="299">
        <f t="shared" si="49"/>
        <v>97000</v>
      </c>
      <c r="AP145" s="299">
        <f t="shared" si="50"/>
        <v>-59000</v>
      </c>
      <c r="AQ145" s="272">
        <v>38000</v>
      </c>
      <c r="AR145" s="311">
        <f t="shared" si="45"/>
        <v>-59000</v>
      </c>
      <c r="AS145" s="272">
        <f t="shared" si="46"/>
        <v>38000</v>
      </c>
      <c r="AT145" s="272">
        <f t="shared" si="47"/>
        <v>31806000</v>
      </c>
      <c r="AU145" s="312">
        <f t="shared" si="48"/>
        <v>-49383000</v>
      </c>
      <c r="AV145" s="315"/>
      <c r="AW145" s="126">
        <v>38000</v>
      </c>
    </row>
    <row r="146" spans="1:49" s="126" customFormat="1">
      <c r="A146" s="113">
        <f t="shared" si="43"/>
        <v>136</v>
      </c>
      <c r="B146" s="114" t="s">
        <v>955</v>
      </c>
      <c r="C146" s="115"/>
      <c r="D146" s="116">
        <v>667</v>
      </c>
      <c r="E146" s="116" t="s">
        <v>122</v>
      </c>
      <c r="F146" s="272">
        <f>VLOOKUP(B146,'THCS (gui HĐ)'!$D$6:$Z$880,23,0)</f>
        <v>25000</v>
      </c>
      <c r="G146" s="272">
        <f t="shared" si="39"/>
        <v>16675000</v>
      </c>
      <c r="H146" s="278" t="s">
        <v>956</v>
      </c>
      <c r="I146" s="15" t="s">
        <v>957</v>
      </c>
      <c r="J146" s="116" t="s">
        <v>46</v>
      </c>
      <c r="K146" s="116"/>
      <c r="L146" s="278"/>
      <c r="M146" s="13">
        <v>29000</v>
      </c>
      <c r="N146" s="13">
        <v>28500</v>
      </c>
      <c r="O146" s="13"/>
      <c r="P146" s="13">
        <v>29100</v>
      </c>
      <c r="Q146" s="13"/>
      <c r="R146" s="15" t="s">
        <v>958</v>
      </c>
      <c r="S146" s="13">
        <v>46350</v>
      </c>
      <c r="T146" s="13">
        <v>46350</v>
      </c>
      <c r="U146" s="13"/>
      <c r="V146" s="13">
        <v>45000</v>
      </c>
      <c r="W146" s="13"/>
      <c r="X146" s="15" t="s">
        <v>956</v>
      </c>
      <c r="Y146" s="13">
        <v>25000</v>
      </c>
      <c r="Z146" s="15" t="s">
        <v>957</v>
      </c>
      <c r="AA146" s="13">
        <v>35000</v>
      </c>
      <c r="AB146" s="324" t="s">
        <v>959</v>
      </c>
      <c r="AC146" s="13">
        <v>30000</v>
      </c>
      <c r="AD146" s="15" t="s">
        <v>956</v>
      </c>
      <c r="AE146" s="117" t="s">
        <v>957</v>
      </c>
      <c r="AF146" s="13">
        <v>30000</v>
      </c>
      <c r="AG146" s="13">
        <v>29100</v>
      </c>
      <c r="AH146" s="13">
        <v>36000</v>
      </c>
      <c r="AI146" s="13">
        <f t="shared" si="40"/>
        <v>25000</v>
      </c>
      <c r="AJ146" s="119" t="s">
        <v>810</v>
      </c>
      <c r="AK146" s="13">
        <f t="shared" si="41"/>
        <v>25000</v>
      </c>
      <c r="AL146" s="13">
        <f t="shared" si="42"/>
        <v>16675000</v>
      </c>
      <c r="AM146" s="13">
        <f t="shared" si="44"/>
        <v>0</v>
      </c>
      <c r="AN146" s="13"/>
      <c r="AO146" s="299">
        <f t="shared" si="49"/>
        <v>25000</v>
      </c>
      <c r="AP146" s="299">
        <f t="shared" si="50"/>
        <v>-6200</v>
      </c>
      <c r="AQ146" s="272">
        <v>18800</v>
      </c>
      <c r="AR146" s="311">
        <f t="shared" si="45"/>
        <v>-6200</v>
      </c>
      <c r="AS146" s="272">
        <f t="shared" si="46"/>
        <v>18800</v>
      </c>
      <c r="AT146" s="272">
        <f t="shared" si="47"/>
        <v>12539600</v>
      </c>
      <c r="AU146" s="312">
        <f t="shared" si="48"/>
        <v>-4135400</v>
      </c>
      <c r="AV146" s="315"/>
      <c r="AW146" s="126">
        <v>18800</v>
      </c>
    </row>
    <row r="147" spans="1:49" s="126" customFormat="1" ht="171" customHeight="1">
      <c r="A147" s="113">
        <f t="shared" si="43"/>
        <v>137</v>
      </c>
      <c r="B147" s="114" t="s">
        <v>960</v>
      </c>
      <c r="C147" s="115"/>
      <c r="D147" s="116">
        <v>917</v>
      </c>
      <c r="E147" s="116" t="s">
        <v>126</v>
      </c>
      <c r="F147" s="272">
        <f>VLOOKUP(B147,'THCS (gui HĐ)'!$D$6:$Z$880,23,0)</f>
        <v>132000</v>
      </c>
      <c r="G147" s="272">
        <f t="shared" si="39"/>
        <v>121044000</v>
      </c>
      <c r="H147" s="278" t="s">
        <v>961</v>
      </c>
      <c r="I147" s="15" t="s">
        <v>962</v>
      </c>
      <c r="J147" s="116" t="s">
        <v>46</v>
      </c>
      <c r="K147" s="116"/>
      <c r="L147" s="278"/>
      <c r="M147" s="13">
        <v>134600</v>
      </c>
      <c r="N147" s="13">
        <v>132000</v>
      </c>
      <c r="O147" s="13"/>
      <c r="P147" s="13">
        <v>135400</v>
      </c>
      <c r="Q147" s="13"/>
      <c r="R147" s="15" t="s">
        <v>961</v>
      </c>
      <c r="S147" s="13">
        <v>309000</v>
      </c>
      <c r="T147" s="13">
        <v>309000</v>
      </c>
      <c r="U147" s="13"/>
      <c r="V147" s="13">
        <v>300000</v>
      </c>
      <c r="W147" s="13"/>
      <c r="X147" s="15" t="s">
        <v>961</v>
      </c>
      <c r="Y147" s="13">
        <v>169000</v>
      </c>
      <c r="Z147" s="15" t="s">
        <v>963</v>
      </c>
      <c r="AA147" s="13">
        <v>288000</v>
      </c>
      <c r="AB147" s="15" t="s">
        <v>964</v>
      </c>
      <c r="AC147" s="13">
        <v>134000</v>
      </c>
      <c r="AD147" s="15" t="s">
        <v>961</v>
      </c>
      <c r="AE147" s="117" t="s">
        <v>962</v>
      </c>
      <c r="AF147" s="13">
        <v>134000</v>
      </c>
      <c r="AG147" s="13">
        <v>135200</v>
      </c>
      <c r="AH147" s="13">
        <v>240000</v>
      </c>
      <c r="AI147" s="13">
        <f t="shared" si="40"/>
        <v>132000</v>
      </c>
      <c r="AJ147" s="119" t="s">
        <v>810</v>
      </c>
      <c r="AK147" s="13">
        <f t="shared" si="41"/>
        <v>80000</v>
      </c>
      <c r="AL147" s="13">
        <f t="shared" si="42"/>
        <v>73360000</v>
      </c>
      <c r="AM147" s="13">
        <f t="shared" si="44"/>
        <v>-47684000</v>
      </c>
      <c r="AN147" s="13">
        <f>VLOOKUP(B147,'HĐ 2022L6'!$D$9:$V$821,19,0)</f>
        <v>80000</v>
      </c>
      <c r="AO147" s="299">
        <f t="shared" si="49"/>
        <v>80000</v>
      </c>
      <c r="AP147" s="299">
        <f t="shared" si="50"/>
        <v>-34000</v>
      </c>
      <c r="AQ147" s="272">
        <v>46000</v>
      </c>
      <c r="AR147" s="311">
        <f t="shared" si="45"/>
        <v>-34000</v>
      </c>
      <c r="AS147" s="272">
        <f t="shared" si="46"/>
        <v>46000</v>
      </c>
      <c r="AT147" s="272">
        <f t="shared" si="47"/>
        <v>42182000</v>
      </c>
      <c r="AU147" s="312">
        <f t="shared" si="48"/>
        <v>-78862000</v>
      </c>
      <c r="AV147" s="116" t="s">
        <v>3288</v>
      </c>
      <c r="AW147" s="175">
        <v>46000</v>
      </c>
    </row>
    <row r="148" spans="1:49" s="126" customFormat="1">
      <c r="A148" s="113">
        <f t="shared" si="43"/>
        <v>138</v>
      </c>
      <c r="B148" s="114" t="s">
        <v>965</v>
      </c>
      <c r="C148" s="115"/>
      <c r="D148" s="116">
        <v>798</v>
      </c>
      <c r="E148" s="116" t="s">
        <v>122</v>
      </c>
      <c r="F148" s="272">
        <f>VLOOKUP(B148,'THCS (gui HĐ)'!$D$6:$Z$880,23,0)</f>
        <v>9000</v>
      </c>
      <c r="G148" s="272">
        <f t="shared" si="39"/>
        <v>7182000</v>
      </c>
      <c r="H148" s="278" t="s">
        <v>966</v>
      </c>
      <c r="I148" s="15" t="s">
        <v>967</v>
      </c>
      <c r="J148" s="116" t="s">
        <v>46</v>
      </c>
      <c r="K148" s="116"/>
      <c r="L148" s="278"/>
      <c r="M148" s="13">
        <v>12900</v>
      </c>
      <c r="N148" s="13">
        <v>12700</v>
      </c>
      <c r="O148" s="13"/>
      <c r="P148" s="13">
        <v>12900</v>
      </c>
      <c r="Q148" s="13"/>
      <c r="R148" s="15" t="s">
        <v>966</v>
      </c>
      <c r="S148" s="13">
        <v>20600</v>
      </c>
      <c r="T148" s="13">
        <v>20600</v>
      </c>
      <c r="U148" s="13"/>
      <c r="V148" s="13">
        <v>20000</v>
      </c>
      <c r="W148" s="13"/>
      <c r="X148" s="15" t="s">
        <v>966</v>
      </c>
      <c r="Y148" s="13">
        <v>9000</v>
      </c>
      <c r="Z148" s="15" t="s">
        <v>967</v>
      </c>
      <c r="AA148" s="13">
        <v>16000</v>
      </c>
      <c r="AB148" s="324" t="s">
        <v>968</v>
      </c>
      <c r="AC148" s="13">
        <v>13000</v>
      </c>
      <c r="AD148" s="15" t="s">
        <v>966</v>
      </c>
      <c r="AE148" s="117" t="s">
        <v>967</v>
      </c>
      <c r="AF148" s="13">
        <v>13000</v>
      </c>
      <c r="AG148" s="13">
        <v>13100</v>
      </c>
      <c r="AH148" s="13">
        <v>15000</v>
      </c>
      <c r="AI148" s="13">
        <f t="shared" si="40"/>
        <v>9000</v>
      </c>
      <c r="AJ148" s="119" t="s">
        <v>810</v>
      </c>
      <c r="AK148" s="13">
        <f t="shared" si="41"/>
        <v>2700</v>
      </c>
      <c r="AL148" s="13">
        <f t="shared" si="42"/>
        <v>2154600</v>
      </c>
      <c r="AM148" s="13">
        <f t="shared" si="44"/>
        <v>-5027400</v>
      </c>
      <c r="AN148" s="13">
        <f>VLOOKUP(B148,'HĐ 2022L6'!$D$9:$V$821,19,0)</f>
        <v>2700</v>
      </c>
      <c r="AO148" s="299">
        <f t="shared" si="49"/>
        <v>2700</v>
      </c>
      <c r="AP148" s="299">
        <f t="shared" si="50"/>
        <v>8300</v>
      </c>
      <c r="AQ148" s="272">
        <v>11000</v>
      </c>
      <c r="AR148" s="311">
        <f t="shared" si="45"/>
        <v>8300</v>
      </c>
      <c r="AS148" s="272">
        <f t="shared" si="46"/>
        <v>2700</v>
      </c>
      <c r="AT148" s="272">
        <f t="shared" si="47"/>
        <v>2154600</v>
      </c>
      <c r="AU148" s="312">
        <f t="shared" si="48"/>
        <v>-5027400</v>
      </c>
      <c r="AV148" s="315"/>
      <c r="AW148" s="174">
        <v>11000</v>
      </c>
    </row>
    <row r="149" spans="1:49" s="126" customFormat="1" ht="31.5">
      <c r="A149" s="113">
        <f t="shared" si="43"/>
        <v>139</v>
      </c>
      <c r="B149" s="114" t="s">
        <v>969</v>
      </c>
      <c r="C149" s="115"/>
      <c r="D149" s="116">
        <v>673</v>
      </c>
      <c r="E149" s="116" t="s">
        <v>122</v>
      </c>
      <c r="F149" s="272">
        <f>VLOOKUP(B149,'THCS (gui HĐ)'!$D$6:$Z$880,23,0)</f>
        <v>9000</v>
      </c>
      <c r="G149" s="272">
        <f t="shared" si="39"/>
        <v>6057000</v>
      </c>
      <c r="H149" s="278" t="s">
        <v>970</v>
      </c>
      <c r="I149" s="15" t="s">
        <v>971</v>
      </c>
      <c r="J149" s="116" t="s">
        <v>46</v>
      </c>
      <c r="K149" s="116"/>
      <c r="L149" s="278"/>
      <c r="M149" s="13">
        <v>11400</v>
      </c>
      <c r="N149" s="13">
        <v>11200</v>
      </c>
      <c r="O149" s="13"/>
      <c r="P149" s="13">
        <v>11400</v>
      </c>
      <c r="Q149" s="13"/>
      <c r="R149" s="15" t="s">
        <v>970</v>
      </c>
      <c r="S149" s="13">
        <v>20600</v>
      </c>
      <c r="T149" s="13">
        <v>20600</v>
      </c>
      <c r="U149" s="13"/>
      <c r="V149" s="13">
        <v>20000</v>
      </c>
      <c r="W149" s="13"/>
      <c r="X149" s="15" t="s">
        <v>970</v>
      </c>
      <c r="Y149" s="13">
        <v>9000</v>
      </c>
      <c r="Z149" s="15" t="s">
        <v>971</v>
      </c>
      <c r="AA149" s="13">
        <v>18000</v>
      </c>
      <c r="AB149" s="324" t="s">
        <v>972</v>
      </c>
      <c r="AC149" s="13">
        <v>11000</v>
      </c>
      <c r="AD149" s="15" t="s">
        <v>970</v>
      </c>
      <c r="AE149" s="117" t="s">
        <v>971</v>
      </c>
      <c r="AF149" s="13">
        <v>11000</v>
      </c>
      <c r="AG149" s="13">
        <v>11600</v>
      </c>
      <c r="AH149" s="13">
        <v>15000</v>
      </c>
      <c r="AI149" s="13">
        <f t="shared" si="40"/>
        <v>9000</v>
      </c>
      <c r="AJ149" s="119"/>
      <c r="AK149" s="13">
        <f t="shared" si="41"/>
        <v>9000</v>
      </c>
      <c r="AL149" s="13">
        <f t="shared" si="42"/>
        <v>6057000</v>
      </c>
      <c r="AM149" s="13">
        <f t="shared" si="44"/>
        <v>0</v>
      </c>
      <c r="AN149" s="13">
        <f>VLOOKUP(B149,'HĐ 2022L6'!$D$9:$V$821,19,0)</f>
        <v>19000</v>
      </c>
      <c r="AO149" s="299">
        <f t="shared" si="49"/>
        <v>9000</v>
      </c>
      <c r="AP149" s="299">
        <f t="shared" si="50"/>
        <v>-1700</v>
      </c>
      <c r="AQ149" s="272">
        <v>7300</v>
      </c>
      <c r="AR149" s="311">
        <f t="shared" si="45"/>
        <v>-1700</v>
      </c>
      <c r="AS149" s="272">
        <f t="shared" si="46"/>
        <v>7300</v>
      </c>
      <c r="AT149" s="272">
        <f t="shared" si="47"/>
        <v>4912900</v>
      </c>
      <c r="AU149" s="312">
        <f t="shared" si="48"/>
        <v>-1144100</v>
      </c>
      <c r="AV149" s="315"/>
      <c r="AW149" s="174">
        <v>7300</v>
      </c>
    </row>
    <row r="150" spans="1:49" s="126" customFormat="1" ht="60">
      <c r="A150" s="113">
        <f t="shared" si="43"/>
        <v>140</v>
      </c>
      <c r="B150" s="114" t="s">
        <v>973</v>
      </c>
      <c r="C150" s="115"/>
      <c r="D150" s="116">
        <v>967</v>
      </c>
      <c r="E150" s="116" t="s">
        <v>122</v>
      </c>
      <c r="F150" s="272">
        <f>VLOOKUP(B150,'THCS (gui HĐ)'!$D$6:$Z$880,23,0)</f>
        <v>26000</v>
      </c>
      <c r="G150" s="272">
        <f t="shared" ref="G150:G181" si="51">F150*D150</f>
        <v>25142000</v>
      </c>
      <c r="H150" s="278" t="s">
        <v>974</v>
      </c>
      <c r="I150" s="15" t="s">
        <v>975</v>
      </c>
      <c r="J150" s="116" t="s">
        <v>46</v>
      </c>
      <c r="K150" s="116"/>
      <c r="L150" s="278"/>
      <c r="M150" s="13">
        <v>34300</v>
      </c>
      <c r="N150" s="13">
        <v>33700</v>
      </c>
      <c r="O150" s="13"/>
      <c r="P150" s="13">
        <v>34500</v>
      </c>
      <c r="Q150" s="13"/>
      <c r="R150" s="15" t="s">
        <v>976</v>
      </c>
      <c r="S150" s="13">
        <v>36050</v>
      </c>
      <c r="T150" s="13">
        <v>36050</v>
      </c>
      <c r="U150" s="13"/>
      <c r="V150" s="13">
        <v>35000</v>
      </c>
      <c r="W150" s="13"/>
      <c r="X150" s="15" t="s">
        <v>974</v>
      </c>
      <c r="Y150" s="13">
        <v>41000</v>
      </c>
      <c r="Z150" s="15" t="s">
        <v>977</v>
      </c>
      <c r="AA150" s="13">
        <v>108000</v>
      </c>
      <c r="AB150" s="324" t="s">
        <v>978</v>
      </c>
      <c r="AC150" s="13">
        <v>26000</v>
      </c>
      <c r="AD150" s="15" t="s">
        <v>975</v>
      </c>
      <c r="AE150" s="117" t="s">
        <v>975</v>
      </c>
      <c r="AF150" s="13">
        <v>26000</v>
      </c>
      <c r="AG150" s="13">
        <v>34400</v>
      </c>
      <c r="AH150" s="13">
        <v>28000</v>
      </c>
      <c r="AI150" s="13">
        <f t="shared" ref="AI150:AI181" si="52">MIN(AH150,AG150,AF150,AC150,AA150,Y150,V150,T150,S150,P150,N150,M150)</f>
        <v>26000</v>
      </c>
      <c r="AJ150" s="119" t="s">
        <v>587</v>
      </c>
      <c r="AK150" s="13">
        <f t="shared" ref="AK150:AK181" si="53">MIN(AI150,AN150)</f>
        <v>26000</v>
      </c>
      <c r="AL150" s="13">
        <f t="shared" ref="AL150:AL181" si="54">AK150*D150</f>
        <v>25142000</v>
      </c>
      <c r="AM150" s="13">
        <f t="shared" si="44"/>
        <v>0</v>
      </c>
      <c r="AN150" s="13">
        <f>VLOOKUP(B150,'HĐ 2022L6'!$D$9:$V$821,19,0)</f>
        <v>41200</v>
      </c>
      <c r="AO150" s="299">
        <f t="shared" si="49"/>
        <v>26000</v>
      </c>
      <c r="AP150" s="299">
        <f t="shared" si="50"/>
        <v>-16000</v>
      </c>
      <c r="AQ150" s="272">
        <v>10000</v>
      </c>
      <c r="AR150" s="311">
        <f t="shared" si="45"/>
        <v>-16000</v>
      </c>
      <c r="AS150" s="272">
        <f t="shared" si="46"/>
        <v>10000</v>
      </c>
      <c r="AT150" s="272">
        <f t="shared" si="47"/>
        <v>9670000</v>
      </c>
      <c r="AU150" s="312">
        <f t="shared" si="48"/>
        <v>-15472000</v>
      </c>
      <c r="AV150" s="315"/>
      <c r="AW150" s="174">
        <v>10000</v>
      </c>
    </row>
    <row r="151" spans="1:49" s="126" customFormat="1">
      <c r="A151" s="113">
        <f t="shared" ref="A151:A182" si="55">+A150+1</f>
        <v>141</v>
      </c>
      <c r="B151" s="114" t="s">
        <v>981</v>
      </c>
      <c r="C151" s="115"/>
      <c r="D151" s="116">
        <v>1046</v>
      </c>
      <c r="E151" s="116" t="s">
        <v>550</v>
      </c>
      <c r="F151" s="272">
        <f>VLOOKUP(B151,'THCS (gui HĐ)'!$D$6:$Z$880,23,0)</f>
        <v>60000</v>
      </c>
      <c r="G151" s="272">
        <f t="shared" si="51"/>
        <v>62760000</v>
      </c>
      <c r="H151" s="278" t="s">
        <v>982</v>
      </c>
      <c r="I151" s="15" t="s">
        <v>983</v>
      </c>
      <c r="J151" s="116" t="s">
        <v>46</v>
      </c>
      <c r="K151" s="116"/>
      <c r="L151" s="278"/>
      <c r="M151" s="13">
        <v>105500</v>
      </c>
      <c r="N151" s="13">
        <v>103500</v>
      </c>
      <c r="O151" s="13"/>
      <c r="P151" s="13">
        <v>106100</v>
      </c>
      <c r="Q151" s="13"/>
      <c r="R151" s="15" t="s">
        <v>982</v>
      </c>
      <c r="S151" s="13">
        <v>154500</v>
      </c>
      <c r="T151" s="13">
        <v>154500</v>
      </c>
      <c r="U151" s="13"/>
      <c r="V151" s="13">
        <v>150000</v>
      </c>
      <c r="W151" s="13"/>
      <c r="X151" s="15" t="s">
        <v>982</v>
      </c>
      <c r="Y151" s="13">
        <v>60000</v>
      </c>
      <c r="Z151" s="15" t="s">
        <v>983</v>
      </c>
      <c r="AA151" s="13">
        <v>94500</v>
      </c>
      <c r="AB151" s="324" t="s">
        <v>983</v>
      </c>
      <c r="AC151" s="13">
        <v>85000</v>
      </c>
      <c r="AD151" s="15" t="s">
        <v>982</v>
      </c>
      <c r="AE151" s="117" t="s">
        <v>983</v>
      </c>
      <c r="AF151" s="13">
        <v>85000</v>
      </c>
      <c r="AG151" s="13">
        <v>106000</v>
      </c>
      <c r="AH151" s="13">
        <v>120000</v>
      </c>
      <c r="AI151" s="13">
        <f t="shared" si="52"/>
        <v>60000</v>
      </c>
      <c r="AJ151" s="119" t="s">
        <v>810</v>
      </c>
      <c r="AK151" s="13">
        <f t="shared" si="53"/>
        <v>60000</v>
      </c>
      <c r="AL151" s="13">
        <f t="shared" si="54"/>
        <v>62760000</v>
      </c>
      <c r="AM151" s="13">
        <f t="shared" si="44"/>
        <v>0</v>
      </c>
      <c r="AN151" s="13">
        <f>VLOOKUP(B151,'HĐ 2022L6'!$D$9:$V$821,19,0)</f>
        <v>67000</v>
      </c>
      <c r="AO151" s="299">
        <f t="shared" si="49"/>
        <v>60000</v>
      </c>
      <c r="AP151" s="299">
        <f t="shared" si="50"/>
        <v>-15000</v>
      </c>
      <c r="AQ151" s="272">
        <v>45000</v>
      </c>
      <c r="AR151" s="311">
        <f t="shared" si="45"/>
        <v>-15000</v>
      </c>
      <c r="AS151" s="272">
        <f t="shared" si="46"/>
        <v>45000</v>
      </c>
      <c r="AT151" s="272">
        <f t="shared" si="47"/>
        <v>47070000</v>
      </c>
      <c r="AU151" s="312">
        <f t="shared" si="48"/>
        <v>-15690000</v>
      </c>
      <c r="AV151" s="315"/>
      <c r="AW151" s="174">
        <v>45000</v>
      </c>
    </row>
    <row r="152" spans="1:49" s="126" customFormat="1" ht="63.75">
      <c r="A152" s="113">
        <f t="shared" si="55"/>
        <v>142</v>
      </c>
      <c r="B152" s="114" t="s">
        <v>988</v>
      </c>
      <c r="C152" s="115"/>
      <c r="D152" s="116">
        <v>1728</v>
      </c>
      <c r="E152" s="116" t="s">
        <v>122</v>
      </c>
      <c r="F152" s="272">
        <f>VLOOKUP(B152,'THCS (gui HĐ)'!$D$6:$Z$880,23,0)</f>
        <v>16000</v>
      </c>
      <c r="G152" s="272">
        <f t="shared" si="51"/>
        <v>27648000</v>
      </c>
      <c r="H152" s="278" t="s">
        <v>989</v>
      </c>
      <c r="I152" s="15" t="s">
        <v>990</v>
      </c>
      <c r="J152" s="116" t="s">
        <v>46</v>
      </c>
      <c r="K152" s="116"/>
      <c r="L152" s="278"/>
      <c r="M152" s="13">
        <v>16800</v>
      </c>
      <c r="N152" s="13">
        <v>16500</v>
      </c>
      <c r="O152" s="13"/>
      <c r="P152" s="13">
        <v>16900</v>
      </c>
      <c r="Q152" s="13"/>
      <c r="R152" s="15" t="s">
        <v>991</v>
      </c>
      <c r="S152" s="13">
        <v>46350</v>
      </c>
      <c r="T152" s="13">
        <v>46350</v>
      </c>
      <c r="U152" s="13"/>
      <c r="V152" s="13">
        <v>45000</v>
      </c>
      <c r="W152" s="13"/>
      <c r="X152" s="15" t="s">
        <v>989</v>
      </c>
      <c r="Y152" s="13">
        <v>18000</v>
      </c>
      <c r="Z152" s="15" t="s">
        <v>992</v>
      </c>
      <c r="AA152" s="13">
        <v>28000</v>
      </c>
      <c r="AB152" s="324">
        <v>0</v>
      </c>
      <c r="AC152" s="13">
        <v>16000</v>
      </c>
      <c r="AD152" s="15" t="s">
        <v>990</v>
      </c>
      <c r="AE152" s="117" t="s">
        <v>990</v>
      </c>
      <c r="AF152" s="13">
        <v>16000</v>
      </c>
      <c r="AG152" s="13">
        <v>17000</v>
      </c>
      <c r="AH152" s="13">
        <v>36000</v>
      </c>
      <c r="AI152" s="13">
        <f t="shared" si="52"/>
        <v>16000</v>
      </c>
      <c r="AJ152" s="119" t="s">
        <v>539</v>
      </c>
      <c r="AK152" s="13">
        <f t="shared" si="53"/>
        <v>16000</v>
      </c>
      <c r="AL152" s="13">
        <f t="shared" si="54"/>
        <v>27648000</v>
      </c>
      <c r="AM152" s="13">
        <f t="shared" si="44"/>
        <v>0</v>
      </c>
      <c r="AN152" s="13"/>
      <c r="AO152" s="299">
        <f t="shared" si="49"/>
        <v>16000</v>
      </c>
      <c r="AP152" s="299">
        <f t="shared" si="50"/>
        <v>-6800</v>
      </c>
      <c r="AQ152" s="272">
        <v>9200</v>
      </c>
      <c r="AR152" s="311">
        <f t="shared" si="45"/>
        <v>-6800</v>
      </c>
      <c r="AS152" s="272">
        <f t="shared" si="46"/>
        <v>9200</v>
      </c>
      <c r="AT152" s="272">
        <f t="shared" si="47"/>
        <v>15897600</v>
      </c>
      <c r="AU152" s="312">
        <f t="shared" si="48"/>
        <v>-11750400</v>
      </c>
      <c r="AV152" s="315"/>
      <c r="AW152" s="126">
        <v>9200</v>
      </c>
    </row>
    <row r="153" spans="1:49" s="126" customFormat="1" ht="236.25">
      <c r="A153" s="113">
        <f t="shared" si="55"/>
        <v>143</v>
      </c>
      <c r="B153" s="131" t="s">
        <v>993</v>
      </c>
      <c r="C153" s="115"/>
      <c r="D153" s="116">
        <v>14682</v>
      </c>
      <c r="E153" s="116" t="s">
        <v>994</v>
      </c>
      <c r="F153" s="272">
        <f>VLOOKUP(B153,'THCS (gui HĐ)'!$D$6:$Z$880,23,0)</f>
        <v>300</v>
      </c>
      <c r="G153" s="272">
        <f t="shared" si="51"/>
        <v>4404600</v>
      </c>
      <c r="H153" s="278" t="s">
        <v>995</v>
      </c>
      <c r="I153" s="15" t="s">
        <v>996</v>
      </c>
      <c r="J153" s="116" t="s">
        <v>46</v>
      </c>
      <c r="K153" s="116"/>
      <c r="L153" s="278" t="s">
        <v>997</v>
      </c>
      <c r="M153" s="13">
        <v>322</v>
      </c>
      <c r="N153" s="13">
        <v>316</v>
      </c>
      <c r="O153" s="13"/>
      <c r="P153" s="13">
        <v>300</v>
      </c>
      <c r="Q153" s="13"/>
      <c r="R153" s="324" t="s">
        <v>998</v>
      </c>
      <c r="S153" s="13">
        <v>412</v>
      </c>
      <c r="T153" s="13">
        <v>412</v>
      </c>
      <c r="U153" s="13"/>
      <c r="V153" s="13">
        <v>400</v>
      </c>
      <c r="W153" s="13"/>
      <c r="X153" s="15" t="s">
        <v>995</v>
      </c>
      <c r="Y153" s="13">
        <v>460</v>
      </c>
      <c r="Z153" s="324" t="s">
        <v>993</v>
      </c>
      <c r="AA153" s="13">
        <v>306</v>
      </c>
      <c r="AB153" s="324" t="s">
        <v>996</v>
      </c>
      <c r="AC153" s="13">
        <v>396</v>
      </c>
      <c r="AD153" s="324" t="s">
        <v>999</v>
      </c>
      <c r="AE153" s="117" t="s">
        <v>996</v>
      </c>
      <c r="AF153" s="13">
        <v>396</v>
      </c>
      <c r="AG153" s="13">
        <v>323</v>
      </c>
      <c r="AH153" s="13">
        <v>400</v>
      </c>
      <c r="AI153" s="13">
        <f t="shared" si="52"/>
        <v>300</v>
      </c>
      <c r="AJ153" s="119" t="s">
        <v>1000</v>
      </c>
      <c r="AK153" s="13">
        <f t="shared" si="53"/>
        <v>300</v>
      </c>
      <c r="AL153" s="13">
        <f t="shared" si="54"/>
        <v>4404600</v>
      </c>
      <c r="AM153" s="13">
        <f t="shared" si="44"/>
        <v>0</v>
      </c>
      <c r="AN153" s="13">
        <f>VLOOKUP(B153,'HĐ 2022L6'!$D$9:$V$821,19,0)</f>
        <v>1460</v>
      </c>
      <c r="AO153" s="299">
        <f t="shared" si="49"/>
        <v>300</v>
      </c>
      <c r="AP153" s="299">
        <f t="shared" si="50"/>
        <v>4900</v>
      </c>
      <c r="AQ153" s="272">
        <v>5200</v>
      </c>
      <c r="AR153" s="311">
        <f t="shared" si="45"/>
        <v>4900</v>
      </c>
      <c r="AS153" s="272">
        <f t="shared" si="46"/>
        <v>300</v>
      </c>
      <c r="AT153" s="272">
        <f t="shared" si="47"/>
        <v>4404600</v>
      </c>
      <c r="AU153" s="272">
        <f t="shared" si="48"/>
        <v>0</v>
      </c>
      <c r="AV153" s="315"/>
      <c r="AW153" s="174">
        <v>5200</v>
      </c>
    </row>
    <row r="154" spans="1:49" s="126" customFormat="1" ht="78.75" customHeight="1">
      <c r="A154" s="113">
        <f t="shared" si="55"/>
        <v>144</v>
      </c>
      <c r="B154" s="131" t="s">
        <v>1001</v>
      </c>
      <c r="C154" s="115"/>
      <c r="D154" s="116">
        <v>778</v>
      </c>
      <c r="E154" s="116" t="s">
        <v>994</v>
      </c>
      <c r="F154" s="272">
        <f>VLOOKUP(B154,'THCS (gui HĐ)'!$D$6:$Z$880,23,0)</f>
        <v>8723</v>
      </c>
      <c r="G154" s="272">
        <f t="shared" si="51"/>
        <v>6786494</v>
      </c>
      <c r="H154" s="278" t="s">
        <v>995</v>
      </c>
      <c r="I154" s="15" t="s">
        <v>1002</v>
      </c>
      <c r="J154" s="116" t="s">
        <v>46</v>
      </c>
      <c r="K154" s="116"/>
      <c r="L154" s="278" t="s">
        <v>997</v>
      </c>
      <c r="M154" s="13">
        <v>8897</v>
      </c>
      <c r="N154" s="13">
        <v>8723</v>
      </c>
      <c r="O154" s="13"/>
      <c r="P154" s="13">
        <v>8853</v>
      </c>
      <c r="Q154" s="13"/>
      <c r="R154" s="324" t="s">
        <v>1003</v>
      </c>
      <c r="S154" s="13">
        <v>15965</v>
      </c>
      <c r="T154" s="13">
        <v>15965</v>
      </c>
      <c r="U154" s="13"/>
      <c r="V154" s="13">
        <v>15500</v>
      </c>
      <c r="W154" s="13"/>
      <c r="X154" s="324"/>
      <c r="Y154" s="13">
        <v>18400</v>
      </c>
      <c r="Z154" s="324" t="s">
        <v>1005</v>
      </c>
      <c r="AA154" s="13">
        <v>10400</v>
      </c>
      <c r="AB154" s="324" t="s">
        <v>1002</v>
      </c>
      <c r="AC154" s="13">
        <v>11000</v>
      </c>
      <c r="AD154" s="324" t="s">
        <v>1004</v>
      </c>
      <c r="AE154" s="117" t="s">
        <v>1002</v>
      </c>
      <c r="AF154" s="13">
        <v>11000</v>
      </c>
      <c r="AG154" s="13">
        <v>8941</v>
      </c>
      <c r="AH154" s="13">
        <v>15500</v>
      </c>
      <c r="AI154" s="13">
        <f t="shared" si="52"/>
        <v>8723</v>
      </c>
      <c r="AJ154" s="119" t="s">
        <v>1000</v>
      </c>
      <c r="AK154" s="13">
        <f t="shared" si="53"/>
        <v>8723</v>
      </c>
      <c r="AL154" s="13">
        <f t="shared" si="54"/>
        <v>6786494</v>
      </c>
      <c r="AM154" s="13">
        <f t="shared" si="44"/>
        <v>0</v>
      </c>
      <c r="AN154" s="13">
        <f>VLOOKUP(B154,'HĐ 2022L6'!$D$9:$V$821,19,0)</f>
        <v>21800</v>
      </c>
      <c r="AO154" s="299">
        <f t="shared" si="49"/>
        <v>8723</v>
      </c>
      <c r="AP154" s="299">
        <f t="shared" si="50"/>
        <v>27277</v>
      </c>
      <c r="AQ154" s="272">
        <v>36000</v>
      </c>
      <c r="AR154" s="311">
        <f t="shared" si="45"/>
        <v>27277</v>
      </c>
      <c r="AS154" s="272">
        <f t="shared" si="46"/>
        <v>8723</v>
      </c>
      <c r="AT154" s="272">
        <f t="shared" si="47"/>
        <v>6786494</v>
      </c>
      <c r="AU154" s="272">
        <f t="shared" si="48"/>
        <v>0</v>
      </c>
      <c r="AV154" s="315"/>
      <c r="AW154" s="174">
        <v>36000</v>
      </c>
    </row>
    <row r="155" spans="1:49" s="126" customFormat="1" ht="78.75">
      <c r="A155" s="113">
        <f t="shared" si="55"/>
        <v>145</v>
      </c>
      <c r="B155" s="131" t="s">
        <v>1006</v>
      </c>
      <c r="C155" s="115"/>
      <c r="D155" s="116">
        <v>7501</v>
      </c>
      <c r="E155" s="116" t="s">
        <v>1007</v>
      </c>
      <c r="F155" s="272">
        <f>VLOOKUP(B155,'THCS (gui HĐ)'!$D$6:$Z$880,23,0)</f>
        <v>1006</v>
      </c>
      <c r="G155" s="272">
        <f t="shared" si="51"/>
        <v>7546006</v>
      </c>
      <c r="H155" s="278"/>
      <c r="I155" s="15" t="s">
        <v>1008</v>
      </c>
      <c r="J155" s="116" t="s">
        <v>46</v>
      </c>
      <c r="K155" s="116"/>
      <c r="L155" s="278" t="s">
        <v>997</v>
      </c>
      <c r="M155" s="13">
        <v>1078</v>
      </c>
      <c r="N155" s="13">
        <v>1057</v>
      </c>
      <c r="O155" s="13"/>
      <c r="P155" s="13">
        <v>1006</v>
      </c>
      <c r="Q155" s="13"/>
      <c r="R155" s="324" t="s">
        <v>1009</v>
      </c>
      <c r="S155" s="13">
        <v>1802.5</v>
      </c>
      <c r="T155" s="13">
        <v>1802.5</v>
      </c>
      <c r="U155" s="13"/>
      <c r="V155" s="13">
        <v>1750</v>
      </c>
      <c r="W155" s="13"/>
      <c r="X155" s="324"/>
      <c r="Y155" s="13">
        <v>2580</v>
      </c>
      <c r="Z155" s="324" t="s">
        <v>1011</v>
      </c>
      <c r="AA155" s="13">
        <v>920</v>
      </c>
      <c r="AB155" s="324" t="s">
        <v>1008</v>
      </c>
      <c r="AC155" s="13">
        <v>1320</v>
      </c>
      <c r="AD155" s="324" t="s">
        <v>1010</v>
      </c>
      <c r="AE155" s="117" t="s">
        <v>1008</v>
      </c>
      <c r="AF155" s="13">
        <v>1320</v>
      </c>
      <c r="AG155" s="13">
        <v>1083</v>
      </c>
      <c r="AH155" s="13">
        <v>1750</v>
      </c>
      <c r="AI155" s="13">
        <f t="shared" si="52"/>
        <v>920</v>
      </c>
      <c r="AJ155" s="119" t="s">
        <v>1000</v>
      </c>
      <c r="AK155" s="13">
        <f t="shared" si="53"/>
        <v>920</v>
      </c>
      <c r="AL155" s="13">
        <f t="shared" si="54"/>
        <v>6900920</v>
      </c>
      <c r="AM155" s="13">
        <f t="shared" si="44"/>
        <v>-645086</v>
      </c>
      <c r="AN155" s="13">
        <f>VLOOKUP(B155,'HĐ 2022L6'!$D$9:$V$821,19,0)</f>
        <v>2680</v>
      </c>
      <c r="AO155" s="299">
        <f t="shared" si="49"/>
        <v>920</v>
      </c>
      <c r="AP155" s="299">
        <f t="shared" si="50"/>
        <v>9580</v>
      </c>
      <c r="AQ155" s="272">
        <v>10500</v>
      </c>
      <c r="AR155" s="311">
        <f t="shared" si="45"/>
        <v>9580</v>
      </c>
      <c r="AS155" s="272">
        <f t="shared" si="46"/>
        <v>920</v>
      </c>
      <c r="AT155" s="272">
        <f t="shared" si="47"/>
        <v>6900920</v>
      </c>
      <c r="AU155" s="312">
        <f t="shared" si="48"/>
        <v>-645086</v>
      </c>
      <c r="AV155" s="315"/>
      <c r="AW155" s="174">
        <v>10500</v>
      </c>
    </row>
    <row r="156" spans="1:49" s="126" customFormat="1" ht="78.75">
      <c r="A156" s="113">
        <f t="shared" si="55"/>
        <v>146</v>
      </c>
      <c r="B156" s="131" t="s">
        <v>1012</v>
      </c>
      <c r="C156" s="115"/>
      <c r="D156" s="116">
        <v>14715</v>
      </c>
      <c r="E156" s="116" t="s">
        <v>994</v>
      </c>
      <c r="F156" s="272">
        <f>VLOOKUP(B156,'THCS (gui HĐ)'!$D$6:$Z$880,23,0)</f>
        <v>883</v>
      </c>
      <c r="G156" s="272">
        <f t="shared" si="51"/>
        <v>12993345</v>
      </c>
      <c r="H156" s="278"/>
      <c r="I156" s="15" t="s">
        <v>1013</v>
      </c>
      <c r="J156" s="116" t="s">
        <v>46</v>
      </c>
      <c r="K156" s="116"/>
      <c r="L156" s="278" t="s">
        <v>997</v>
      </c>
      <c r="M156" s="13">
        <v>901</v>
      </c>
      <c r="N156" s="13">
        <v>883</v>
      </c>
      <c r="O156" s="13"/>
      <c r="P156" s="13">
        <v>905</v>
      </c>
      <c r="Q156" s="13"/>
      <c r="R156" s="324" t="s">
        <v>998</v>
      </c>
      <c r="S156" s="13">
        <v>1158.75</v>
      </c>
      <c r="T156" s="13">
        <v>1158.75</v>
      </c>
      <c r="U156" s="13"/>
      <c r="V156" s="13">
        <v>1125</v>
      </c>
      <c r="W156" s="13"/>
      <c r="X156" s="324"/>
      <c r="Y156" s="13">
        <v>1100</v>
      </c>
      <c r="Z156" s="324" t="s">
        <v>1015</v>
      </c>
      <c r="AA156" s="13">
        <v>900</v>
      </c>
      <c r="AB156" s="324" t="s">
        <v>1013</v>
      </c>
      <c r="AC156" s="13">
        <v>1100</v>
      </c>
      <c r="AD156" s="324" t="s">
        <v>1014</v>
      </c>
      <c r="AE156" s="117" t="s">
        <v>1013</v>
      </c>
      <c r="AF156" s="13">
        <v>1100</v>
      </c>
      <c r="AG156" s="13">
        <v>906</v>
      </c>
      <c r="AH156" s="13">
        <v>1125</v>
      </c>
      <c r="AI156" s="13">
        <f t="shared" si="52"/>
        <v>883</v>
      </c>
      <c r="AJ156" s="119" t="s">
        <v>1000</v>
      </c>
      <c r="AK156" s="13">
        <f t="shared" si="53"/>
        <v>883</v>
      </c>
      <c r="AL156" s="13">
        <f t="shared" si="54"/>
        <v>12993345</v>
      </c>
      <c r="AM156" s="13">
        <f t="shared" si="44"/>
        <v>0</v>
      </c>
      <c r="AN156" s="13">
        <f>VLOOKUP(B156,'HĐ 2022L6'!$D$9:$V$821,19,0)</f>
        <v>1470</v>
      </c>
      <c r="AO156" s="299">
        <f t="shared" si="49"/>
        <v>883</v>
      </c>
      <c r="AP156" s="299">
        <f t="shared" si="50"/>
        <v>5117</v>
      </c>
      <c r="AQ156" s="272">
        <v>6000</v>
      </c>
      <c r="AR156" s="311">
        <f t="shared" si="45"/>
        <v>5117</v>
      </c>
      <c r="AS156" s="272">
        <f t="shared" si="46"/>
        <v>883</v>
      </c>
      <c r="AT156" s="272">
        <f t="shared" si="47"/>
        <v>12993345</v>
      </c>
      <c r="AU156" s="272">
        <f t="shared" si="48"/>
        <v>0</v>
      </c>
      <c r="AV156" s="315"/>
      <c r="AW156" s="174">
        <v>6000</v>
      </c>
    </row>
    <row r="157" spans="1:49" s="126" customFormat="1" ht="78.75">
      <c r="A157" s="113">
        <f t="shared" si="55"/>
        <v>147</v>
      </c>
      <c r="B157" s="131" t="s">
        <v>1016</v>
      </c>
      <c r="C157" s="115"/>
      <c r="D157" s="116">
        <v>14536</v>
      </c>
      <c r="E157" s="116" t="s">
        <v>994</v>
      </c>
      <c r="F157" s="272">
        <f>VLOOKUP(B157,'THCS (gui HĐ)'!$D$6:$Z$880,23,0)</f>
        <v>302</v>
      </c>
      <c r="G157" s="272">
        <f t="shared" si="51"/>
        <v>4389872</v>
      </c>
      <c r="H157" s="278"/>
      <c r="I157" s="15" t="s">
        <v>1017</v>
      </c>
      <c r="J157" s="116" t="s">
        <v>46</v>
      </c>
      <c r="K157" s="116"/>
      <c r="L157" s="278" t="s">
        <v>997</v>
      </c>
      <c r="M157" s="13">
        <v>361</v>
      </c>
      <c r="N157" s="13">
        <v>354</v>
      </c>
      <c r="O157" s="13"/>
      <c r="P157" s="13">
        <v>302</v>
      </c>
      <c r="Q157" s="13"/>
      <c r="R157" s="324" t="s">
        <v>998</v>
      </c>
      <c r="S157" s="13">
        <v>566.5</v>
      </c>
      <c r="T157" s="13">
        <v>566.5</v>
      </c>
      <c r="U157" s="13"/>
      <c r="V157" s="13">
        <v>550</v>
      </c>
      <c r="W157" s="13"/>
      <c r="X157" s="324"/>
      <c r="Y157" s="13">
        <v>760</v>
      </c>
      <c r="Z157" s="324" t="s">
        <v>1016</v>
      </c>
      <c r="AA157" s="13">
        <v>426</v>
      </c>
      <c r="AB157" s="324" t="s">
        <v>1017</v>
      </c>
      <c r="AC157" s="13">
        <v>440</v>
      </c>
      <c r="AD157" s="324" t="s">
        <v>1018</v>
      </c>
      <c r="AE157" s="117" t="s">
        <v>1017</v>
      </c>
      <c r="AF157" s="13">
        <v>440</v>
      </c>
      <c r="AG157" s="13">
        <v>363</v>
      </c>
      <c r="AH157" s="13">
        <v>550</v>
      </c>
      <c r="AI157" s="13">
        <f t="shared" si="52"/>
        <v>302</v>
      </c>
      <c r="AJ157" s="119" t="s">
        <v>1000</v>
      </c>
      <c r="AK157" s="13">
        <f t="shared" si="53"/>
        <v>302</v>
      </c>
      <c r="AL157" s="13">
        <f t="shared" si="54"/>
        <v>4389872</v>
      </c>
      <c r="AM157" s="13">
        <f t="shared" si="44"/>
        <v>0</v>
      </c>
      <c r="AN157" s="13">
        <f>VLOOKUP(B157,'HĐ 2022L6'!$D$9:$V$821,19,0)</f>
        <v>1390</v>
      </c>
      <c r="AO157" s="299">
        <f t="shared" si="49"/>
        <v>302</v>
      </c>
      <c r="AP157" s="299">
        <f t="shared" si="50"/>
        <v>108</v>
      </c>
      <c r="AQ157" s="272">
        <v>410</v>
      </c>
      <c r="AR157" s="311">
        <f t="shared" si="45"/>
        <v>108</v>
      </c>
      <c r="AS157" s="272">
        <f t="shared" si="46"/>
        <v>302</v>
      </c>
      <c r="AT157" s="272">
        <f t="shared" si="47"/>
        <v>4389872</v>
      </c>
      <c r="AU157" s="272">
        <f t="shared" si="48"/>
        <v>0</v>
      </c>
      <c r="AV157" s="316"/>
      <c r="AW157" s="174">
        <v>410</v>
      </c>
    </row>
    <row r="158" spans="1:49" s="126" customFormat="1" ht="78.75">
      <c r="A158" s="113">
        <f t="shared" si="55"/>
        <v>148</v>
      </c>
      <c r="B158" s="131" t="s">
        <v>1019</v>
      </c>
      <c r="C158" s="115"/>
      <c r="D158" s="116">
        <v>14283</v>
      </c>
      <c r="E158" s="116" t="s">
        <v>994</v>
      </c>
      <c r="F158" s="272">
        <f>VLOOKUP(B158,'THCS (gui HĐ)'!$D$6:$Z$880,23,0)</f>
        <v>201</v>
      </c>
      <c r="G158" s="272">
        <f t="shared" si="51"/>
        <v>2870883</v>
      </c>
      <c r="H158" s="278"/>
      <c r="I158" s="15" t="s">
        <v>1017</v>
      </c>
      <c r="J158" s="116" t="s">
        <v>46</v>
      </c>
      <c r="K158" s="116"/>
      <c r="L158" s="278" t="s">
        <v>997</v>
      </c>
      <c r="M158" s="13">
        <v>268</v>
      </c>
      <c r="N158" s="13">
        <v>263</v>
      </c>
      <c r="O158" s="13"/>
      <c r="P158" s="13">
        <v>201</v>
      </c>
      <c r="Q158" s="13"/>
      <c r="R158" s="324" t="s">
        <v>998</v>
      </c>
      <c r="S158" s="13">
        <v>463.5</v>
      </c>
      <c r="T158" s="13">
        <v>463.5</v>
      </c>
      <c r="U158" s="13"/>
      <c r="V158" s="13">
        <v>450</v>
      </c>
      <c r="W158" s="13"/>
      <c r="X158" s="324"/>
      <c r="Y158" s="13">
        <v>240</v>
      </c>
      <c r="Z158" s="324" t="s">
        <v>1019</v>
      </c>
      <c r="AA158" s="13">
        <v>320</v>
      </c>
      <c r="AB158" s="324" t="s">
        <v>1017</v>
      </c>
      <c r="AC158" s="13">
        <v>330</v>
      </c>
      <c r="AD158" s="324" t="s">
        <v>1020</v>
      </c>
      <c r="AE158" s="117" t="s">
        <v>1017</v>
      </c>
      <c r="AF158" s="13">
        <v>330</v>
      </c>
      <c r="AG158" s="13">
        <v>269</v>
      </c>
      <c r="AH158" s="13">
        <v>450</v>
      </c>
      <c r="AI158" s="13">
        <f t="shared" si="52"/>
        <v>201</v>
      </c>
      <c r="AJ158" s="119" t="s">
        <v>1000</v>
      </c>
      <c r="AK158" s="13">
        <f t="shared" si="53"/>
        <v>201</v>
      </c>
      <c r="AL158" s="13">
        <f t="shared" si="54"/>
        <v>2870883</v>
      </c>
      <c r="AM158" s="13">
        <f t="shared" si="44"/>
        <v>0</v>
      </c>
      <c r="AN158" s="13">
        <f>VLOOKUP(B158,'HĐ 2022L6'!$D$9:$V$821,19,0)</f>
        <v>270</v>
      </c>
      <c r="AO158" s="299">
        <f t="shared" si="49"/>
        <v>201</v>
      </c>
      <c r="AP158" s="299">
        <f t="shared" si="50"/>
        <v>1199</v>
      </c>
      <c r="AQ158" s="272">
        <v>1400</v>
      </c>
      <c r="AR158" s="311">
        <f t="shared" si="45"/>
        <v>1199</v>
      </c>
      <c r="AS158" s="272">
        <f t="shared" si="46"/>
        <v>201</v>
      </c>
      <c r="AT158" s="272">
        <f t="shared" si="47"/>
        <v>2870883</v>
      </c>
      <c r="AU158" s="272">
        <f t="shared" si="48"/>
        <v>0</v>
      </c>
      <c r="AV158" s="315"/>
      <c r="AW158" s="174">
        <v>1400</v>
      </c>
    </row>
    <row r="159" spans="1:49" s="126" customFormat="1" ht="78.75">
      <c r="A159" s="113">
        <f t="shared" si="55"/>
        <v>149</v>
      </c>
      <c r="B159" s="131" t="s">
        <v>1021</v>
      </c>
      <c r="C159" s="115"/>
      <c r="D159" s="116">
        <v>14205</v>
      </c>
      <c r="E159" s="116" t="s">
        <v>994</v>
      </c>
      <c r="F159" s="272">
        <f>VLOOKUP(B159,'THCS (gui HĐ)'!$D$6:$Z$880,23,0)</f>
        <v>801</v>
      </c>
      <c r="G159" s="272">
        <f t="shared" si="51"/>
        <v>11378205</v>
      </c>
      <c r="H159" s="278"/>
      <c r="I159" s="15" t="s">
        <v>1022</v>
      </c>
      <c r="J159" s="116" t="s">
        <v>46</v>
      </c>
      <c r="K159" s="116"/>
      <c r="L159" s="278" t="s">
        <v>997</v>
      </c>
      <c r="M159" s="13">
        <v>817</v>
      </c>
      <c r="N159" s="13">
        <v>801</v>
      </c>
      <c r="O159" s="13"/>
      <c r="P159" s="13">
        <v>805</v>
      </c>
      <c r="Q159" s="13"/>
      <c r="R159" s="324" t="s">
        <v>998</v>
      </c>
      <c r="S159" s="13">
        <v>901.25</v>
      </c>
      <c r="T159" s="13">
        <v>901.25</v>
      </c>
      <c r="U159" s="13"/>
      <c r="V159" s="13">
        <v>875</v>
      </c>
      <c r="W159" s="13"/>
      <c r="X159" s="324"/>
      <c r="Y159" s="13">
        <v>1470</v>
      </c>
      <c r="Z159" s="324" t="s">
        <v>1021</v>
      </c>
      <c r="AA159" s="13">
        <v>614</v>
      </c>
      <c r="AB159" s="324" t="s">
        <v>1022</v>
      </c>
      <c r="AC159" s="13">
        <v>1000</v>
      </c>
      <c r="AD159" s="324" t="s">
        <v>1023</v>
      </c>
      <c r="AE159" s="117" t="s">
        <v>1022</v>
      </c>
      <c r="AF159" s="13">
        <v>1000</v>
      </c>
      <c r="AG159" s="13">
        <v>820</v>
      </c>
      <c r="AH159" s="13">
        <v>875</v>
      </c>
      <c r="AI159" s="13">
        <f t="shared" si="52"/>
        <v>614</v>
      </c>
      <c r="AJ159" s="119" t="s">
        <v>1000</v>
      </c>
      <c r="AK159" s="13">
        <f t="shared" si="53"/>
        <v>614</v>
      </c>
      <c r="AL159" s="13">
        <f t="shared" si="54"/>
        <v>8721870</v>
      </c>
      <c r="AM159" s="13">
        <f t="shared" si="44"/>
        <v>-2656335</v>
      </c>
      <c r="AN159" s="13">
        <f>VLOOKUP(B159,'HĐ 2022L6'!$D$9:$V$821,19,0)</f>
        <v>1250</v>
      </c>
      <c r="AO159" s="299">
        <f t="shared" si="49"/>
        <v>614</v>
      </c>
      <c r="AP159" s="299">
        <f t="shared" si="50"/>
        <v>33386</v>
      </c>
      <c r="AQ159" s="272">
        <v>34000</v>
      </c>
      <c r="AR159" s="311">
        <f t="shared" si="45"/>
        <v>33386</v>
      </c>
      <c r="AS159" s="272">
        <f t="shared" si="46"/>
        <v>614</v>
      </c>
      <c r="AT159" s="272">
        <f t="shared" si="47"/>
        <v>8721870</v>
      </c>
      <c r="AU159" s="312">
        <f t="shared" si="48"/>
        <v>-2656335</v>
      </c>
      <c r="AV159" s="315"/>
      <c r="AW159" s="174">
        <v>34000</v>
      </c>
    </row>
    <row r="160" spans="1:49" s="126" customFormat="1" ht="54.75" customHeight="1">
      <c r="A160" s="113">
        <f t="shared" si="55"/>
        <v>150</v>
      </c>
      <c r="B160" s="131" t="s">
        <v>1024</v>
      </c>
      <c r="C160" s="115"/>
      <c r="D160" s="116">
        <v>7273</v>
      </c>
      <c r="E160" s="116" t="s">
        <v>994</v>
      </c>
      <c r="F160" s="272">
        <f>VLOOKUP(B160,'THCS (gui HĐ)'!$D$6:$Z$880,23,0)</f>
        <v>812.5</v>
      </c>
      <c r="G160" s="272">
        <f t="shared" si="51"/>
        <v>5909312.5</v>
      </c>
      <c r="H160" s="278"/>
      <c r="I160" s="15" t="s">
        <v>1025</v>
      </c>
      <c r="J160" s="116" t="s">
        <v>46</v>
      </c>
      <c r="K160" s="116"/>
      <c r="L160" s="278" t="s">
        <v>997</v>
      </c>
      <c r="M160" s="13">
        <v>3581</v>
      </c>
      <c r="N160" s="13">
        <v>3511</v>
      </c>
      <c r="O160" s="13"/>
      <c r="P160" s="13">
        <v>3521</v>
      </c>
      <c r="Q160" s="13"/>
      <c r="R160" s="324" t="s">
        <v>1026</v>
      </c>
      <c r="S160" s="13">
        <v>836.875</v>
      </c>
      <c r="T160" s="13">
        <v>836.875</v>
      </c>
      <c r="U160" s="13"/>
      <c r="V160" s="13">
        <v>812.5</v>
      </c>
      <c r="W160" s="13"/>
      <c r="X160" s="324"/>
      <c r="Y160" s="13">
        <v>6780</v>
      </c>
      <c r="Z160" s="324" t="s">
        <v>1024</v>
      </c>
      <c r="AA160" s="13">
        <v>6400</v>
      </c>
      <c r="AB160" s="324" t="s">
        <v>1025</v>
      </c>
      <c r="AC160" s="13">
        <v>4400</v>
      </c>
      <c r="AD160" s="324" t="s">
        <v>1027</v>
      </c>
      <c r="AE160" s="117" t="s">
        <v>1025</v>
      </c>
      <c r="AF160" s="13">
        <v>4400</v>
      </c>
      <c r="AG160" s="13">
        <v>3599</v>
      </c>
      <c r="AH160" s="13">
        <v>812.5</v>
      </c>
      <c r="AI160" s="13">
        <f t="shared" si="52"/>
        <v>812.5</v>
      </c>
      <c r="AJ160" s="119" t="s">
        <v>1000</v>
      </c>
      <c r="AK160" s="13">
        <f t="shared" si="53"/>
        <v>812.5</v>
      </c>
      <c r="AL160" s="13">
        <f t="shared" si="54"/>
        <v>5909312.5</v>
      </c>
      <c r="AM160" s="13">
        <f t="shared" si="44"/>
        <v>0</v>
      </c>
      <c r="AN160" s="13">
        <f>VLOOKUP(B160,'HĐ 2022L6'!$D$9:$V$821,19,0)</f>
        <v>5480</v>
      </c>
      <c r="AO160" s="299">
        <f t="shared" si="49"/>
        <v>812.5</v>
      </c>
      <c r="AP160" s="299">
        <f t="shared" si="50"/>
        <v>4187.5</v>
      </c>
      <c r="AQ160" s="272">
        <v>5000</v>
      </c>
      <c r="AR160" s="311">
        <f t="shared" si="45"/>
        <v>4187.5</v>
      </c>
      <c r="AS160" s="272">
        <f t="shared" si="46"/>
        <v>812.5</v>
      </c>
      <c r="AT160" s="272">
        <f t="shared" si="47"/>
        <v>5909312.5</v>
      </c>
      <c r="AU160" s="272">
        <f t="shared" si="48"/>
        <v>0</v>
      </c>
      <c r="AV160" s="315"/>
      <c r="AW160" s="174">
        <v>5000</v>
      </c>
    </row>
    <row r="161" spans="1:49" s="126" customFormat="1" ht="78.75">
      <c r="A161" s="113">
        <f t="shared" si="55"/>
        <v>151</v>
      </c>
      <c r="B161" s="131" t="s">
        <v>1028</v>
      </c>
      <c r="C161" s="115"/>
      <c r="D161" s="116">
        <v>7527</v>
      </c>
      <c r="E161" s="116" t="s">
        <v>994</v>
      </c>
      <c r="F161" s="272">
        <f>VLOOKUP(B161,'THCS (gui HĐ)'!$D$6:$Z$880,23,0)</f>
        <v>1408</v>
      </c>
      <c r="G161" s="272">
        <f t="shared" si="51"/>
        <v>10598016</v>
      </c>
      <c r="H161" s="278"/>
      <c r="I161" s="15" t="s">
        <v>1029</v>
      </c>
      <c r="J161" s="116" t="s">
        <v>46</v>
      </c>
      <c r="K161" s="116"/>
      <c r="L161" s="278" t="s">
        <v>997</v>
      </c>
      <c r="M161" s="13">
        <v>1443</v>
      </c>
      <c r="N161" s="13">
        <v>1415</v>
      </c>
      <c r="O161" s="13"/>
      <c r="P161" s="13">
        <v>1408</v>
      </c>
      <c r="Q161" s="13"/>
      <c r="R161" s="324" t="s">
        <v>1030</v>
      </c>
      <c r="S161" s="13">
        <v>1802.5</v>
      </c>
      <c r="T161" s="13">
        <v>1802.5</v>
      </c>
      <c r="U161" s="13"/>
      <c r="V161" s="13">
        <v>1750</v>
      </c>
      <c r="W161" s="13"/>
      <c r="X161" s="324"/>
      <c r="Y161" s="13">
        <v>14140</v>
      </c>
      <c r="Z161" s="324" t="s">
        <v>1028</v>
      </c>
      <c r="AA161" s="13">
        <v>1200</v>
      </c>
      <c r="AB161" s="324" t="s">
        <v>1029</v>
      </c>
      <c r="AC161" s="13">
        <v>1760</v>
      </c>
      <c r="AD161" s="324" t="s">
        <v>1031</v>
      </c>
      <c r="AE161" s="117" t="s">
        <v>1029</v>
      </c>
      <c r="AF161" s="13">
        <v>1760</v>
      </c>
      <c r="AG161" s="13">
        <v>1449</v>
      </c>
      <c r="AH161" s="13">
        <v>1750</v>
      </c>
      <c r="AI161" s="13">
        <f t="shared" si="52"/>
        <v>1200</v>
      </c>
      <c r="AJ161" s="119" t="s">
        <v>1000</v>
      </c>
      <c r="AK161" s="13">
        <f t="shared" si="53"/>
        <v>1200</v>
      </c>
      <c r="AL161" s="13">
        <f t="shared" si="54"/>
        <v>9032400</v>
      </c>
      <c r="AM161" s="13">
        <f t="shared" si="44"/>
        <v>-1565616</v>
      </c>
      <c r="AN161" s="13">
        <f>VLOOKUP(B161,'HĐ 2022L6'!$D$9:$V$821,19,0)</f>
        <v>11200</v>
      </c>
      <c r="AO161" s="299">
        <f t="shared" si="49"/>
        <v>1200</v>
      </c>
      <c r="AP161" s="299">
        <f t="shared" si="50"/>
        <v>22800</v>
      </c>
      <c r="AQ161" s="272">
        <v>24000</v>
      </c>
      <c r="AR161" s="311">
        <f t="shared" si="45"/>
        <v>22800</v>
      </c>
      <c r="AS161" s="272">
        <f t="shared" si="46"/>
        <v>1200</v>
      </c>
      <c r="AT161" s="272">
        <f t="shared" si="47"/>
        <v>9032400</v>
      </c>
      <c r="AU161" s="312">
        <f t="shared" si="48"/>
        <v>-1565616</v>
      </c>
      <c r="AV161" s="315"/>
      <c r="AW161" s="174">
        <v>24000</v>
      </c>
    </row>
    <row r="162" spans="1:49" s="126" customFormat="1" ht="78.75">
      <c r="A162" s="113">
        <f t="shared" si="55"/>
        <v>152</v>
      </c>
      <c r="B162" s="131" t="s">
        <v>1032</v>
      </c>
      <c r="C162" s="115"/>
      <c r="D162" s="116">
        <v>7478</v>
      </c>
      <c r="E162" s="116" t="s">
        <v>994</v>
      </c>
      <c r="F162" s="272">
        <f>VLOOKUP(B162,'THCS (gui HĐ)'!$D$6:$Z$880,23,0)</f>
        <v>1207</v>
      </c>
      <c r="G162" s="272">
        <f t="shared" si="51"/>
        <v>9025946</v>
      </c>
      <c r="H162" s="278"/>
      <c r="I162" s="15" t="s">
        <v>1033</v>
      </c>
      <c r="J162" s="116" t="s">
        <v>46</v>
      </c>
      <c r="K162" s="116"/>
      <c r="L162" s="278" t="s">
        <v>997</v>
      </c>
      <c r="M162" s="13">
        <v>1259</v>
      </c>
      <c r="N162" s="13">
        <v>1234</v>
      </c>
      <c r="O162" s="13"/>
      <c r="P162" s="13">
        <v>1207</v>
      </c>
      <c r="Q162" s="13"/>
      <c r="R162" s="324" t="s">
        <v>1030</v>
      </c>
      <c r="S162" s="13">
        <v>2369</v>
      </c>
      <c r="T162" s="13">
        <v>2369</v>
      </c>
      <c r="U162" s="13"/>
      <c r="V162" s="13">
        <v>2300</v>
      </c>
      <c r="W162" s="13"/>
      <c r="X162" s="324"/>
      <c r="Y162" s="13">
        <v>2500</v>
      </c>
      <c r="Z162" s="324" t="s">
        <v>1032</v>
      </c>
      <c r="AA162" s="13">
        <v>1400</v>
      </c>
      <c r="AB162" s="324" t="s">
        <v>1033</v>
      </c>
      <c r="AC162" s="13">
        <v>1540</v>
      </c>
      <c r="AD162" s="324" t="s">
        <v>1034</v>
      </c>
      <c r="AE162" s="117" t="s">
        <v>1033</v>
      </c>
      <c r="AF162" s="13">
        <v>1540</v>
      </c>
      <c r="AG162" s="13">
        <v>1265</v>
      </c>
      <c r="AH162" s="13">
        <v>2300</v>
      </c>
      <c r="AI162" s="13">
        <f t="shared" si="52"/>
        <v>1207</v>
      </c>
      <c r="AJ162" s="119" t="s">
        <v>1000</v>
      </c>
      <c r="AK162" s="13">
        <f t="shared" si="53"/>
        <v>1207</v>
      </c>
      <c r="AL162" s="13">
        <f t="shared" si="54"/>
        <v>9025946</v>
      </c>
      <c r="AM162" s="13">
        <f t="shared" si="44"/>
        <v>0</v>
      </c>
      <c r="AN162" s="13">
        <f>VLOOKUP(B162,'HĐ 2022L6'!$D$9:$V$821,19,0)</f>
        <v>4360</v>
      </c>
      <c r="AO162" s="299">
        <f t="shared" si="49"/>
        <v>1207</v>
      </c>
      <c r="AP162" s="299">
        <f t="shared" si="50"/>
        <v>8793</v>
      </c>
      <c r="AQ162" s="272">
        <v>10000</v>
      </c>
      <c r="AR162" s="311">
        <f t="shared" si="45"/>
        <v>8793</v>
      </c>
      <c r="AS162" s="272">
        <f t="shared" si="46"/>
        <v>1207</v>
      </c>
      <c r="AT162" s="272">
        <f t="shared" si="47"/>
        <v>9025946</v>
      </c>
      <c r="AU162" s="272">
        <f t="shared" si="48"/>
        <v>0</v>
      </c>
      <c r="AV162" s="315"/>
      <c r="AW162" s="174">
        <v>10000</v>
      </c>
    </row>
    <row r="163" spans="1:49" s="126" customFormat="1" ht="78.75">
      <c r="A163" s="113">
        <f t="shared" si="55"/>
        <v>153</v>
      </c>
      <c r="B163" s="131" t="s">
        <v>1035</v>
      </c>
      <c r="C163" s="115"/>
      <c r="D163" s="116">
        <v>7641</v>
      </c>
      <c r="E163" s="116" t="s">
        <v>994</v>
      </c>
      <c r="F163" s="272">
        <f>VLOOKUP(B163,'THCS (gui HĐ)'!$D$6:$Z$880,23,0)</f>
        <v>503</v>
      </c>
      <c r="G163" s="272">
        <f t="shared" si="51"/>
        <v>3843423</v>
      </c>
      <c r="H163" s="278"/>
      <c r="I163" s="15" t="s">
        <v>1036</v>
      </c>
      <c r="J163" s="116" t="s">
        <v>46</v>
      </c>
      <c r="K163" s="116"/>
      <c r="L163" s="278" t="s">
        <v>997</v>
      </c>
      <c r="M163" s="13">
        <v>536</v>
      </c>
      <c r="N163" s="13">
        <v>525</v>
      </c>
      <c r="O163" s="13"/>
      <c r="P163" s="13">
        <v>503</v>
      </c>
      <c r="Q163" s="13"/>
      <c r="R163" s="324" t="s">
        <v>1030</v>
      </c>
      <c r="S163" s="13">
        <v>669.5</v>
      </c>
      <c r="T163" s="13">
        <v>669.5</v>
      </c>
      <c r="U163" s="13"/>
      <c r="V163" s="13">
        <v>650</v>
      </c>
      <c r="W163" s="13"/>
      <c r="X163" s="324"/>
      <c r="Y163" s="13">
        <v>920</v>
      </c>
      <c r="Z163" s="324" t="s">
        <v>1038</v>
      </c>
      <c r="AA163" s="13">
        <v>440</v>
      </c>
      <c r="AB163" s="324" t="s">
        <v>1036</v>
      </c>
      <c r="AC163" s="13">
        <v>660</v>
      </c>
      <c r="AD163" s="324" t="s">
        <v>1037</v>
      </c>
      <c r="AE163" s="117" t="s">
        <v>1036</v>
      </c>
      <c r="AF163" s="13">
        <v>660</v>
      </c>
      <c r="AG163" s="13">
        <v>539</v>
      </c>
      <c r="AH163" s="13">
        <v>650</v>
      </c>
      <c r="AI163" s="13">
        <f t="shared" si="52"/>
        <v>440</v>
      </c>
      <c r="AJ163" s="119" t="s">
        <v>1000</v>
      </c>
      <c r="AK163" s="13">
        <f t="shared" si="53"/>
        <v>440</v>
      </c>
      <c r="AL163" s="13">
        <f t="shared" si="54"/>
        <v>3362040</v>
      </c>
      <c r="AM163" s="13">
        <f t="shared" si="44"/>
        <v>-481383</v>
      </c>
      <c r="AN163" s="13">
        <f>VLOOKUP(B163,'HĐ 2022L6'!$D$9:$V$821,19,0)</f>
        <v>960</v>
      </c>
      <c r="AO163" s="299">
        <f t="shared" si="49"/>
        <v>440</v>
      </c>
      <c r="AP163" s="299">
        <f t="shared" si="50"/>
        <v>3960</v>
      </c>
      <c r="AQ163" s="272">
        <v>4400</v>
      </c>
      <c r="AR163" s="311">
        <f t="shared" si="45"/>
        <v>3960</v>
      </c>
      <c r="AS163" s="272">
        <f t="shared" si="46"/>
        <v>440</v>
      </c>
      <c r="AT163" s="272">
        <f t="shared" si="47"/>
        <v>3362040</v>
      </c>
      <c r="AU163" s="312">
        <f t="shared" si="48"/>
        <v>-481383</v>
      </c>
      <c r="AV163" s="315"/>
      <c r="AW163" s="174">
        <v>4400</v>
      </c>
    </row>
    <row r="164" spans="1:49" s="126" customFormat="1" ht="78.75">
      <c r="A164" s="113">
        <f t="shared" si="55"/>
        <v>154</v>
      </c>
      <c r="B164" s="131" t="s">
        <v>1039</v>
      </c>
      <c r="C164" s="115"/>
      <c r="D164" s="116">
        <v>1549</v>
      </c>
      <c r="E164" s="116" t="s">
        <v>994</v>
      </c>
      <c r="F164" s="272">
        <f>VLOOKUP(B164,'THCS (gui HĐ)'!$D$6:$Z$880,23,0)</f>
        <v>2472</v>
      </c>
      <c r="G164" s="272">
        <f t="shared" si="51"/>
        <v>3829128</v>
      </c>
      <c r="H164" s="278"/>
      <c r="I164" s="15" t="s">
        <v>1040</v>
      </c>
      <c r="J164" s="116" t="s">
        <v>46</v>
      </c>
      <c r="K164" s="116"/>
      <c r="L164" s="278" t="s">
        <v>997</v>
      </c>
      <c r="M164" s="13">
        <v>2521</v>
      </c>
      <c r="N164" s="13">
        <v>2472</v>
      </c>
      <c r="O164" s="13"/>
      <c r="P164" s="13">
        <v>2515</v>
      </c>
      <c r="Q164" s="13"/>
      <c r="R164" s="324" t="s">
        <v>1041</v>
      </c>
      <c r="S164" s="13">
        <v>3347.5</v>
      </c>
      <c r="T164" s="13">
        <v>3347.5</v>
      </c>
      <c r="U164" s="13"/>
      <c r="V164" s="13">
        <v>3250</v>
      </c>
      <c r="W164" s="13"/>
      <c r="X164" s="324"/>
      <c r="Y164" s="13">
        <v>4100</v>
      </c>
      <c r="Z164" s="324" t="s">
        <v>1043</v>
      </c>
      <c r="AA164" s="13">
        <v>1600</v>
      </c>
      <c r="AB164" s="324" t="s">
        <v>1040</v>
      </c>
      <c r="AC164" s="13">
        <v>3080</v>
      </c>
      <c r="AD164" s="324" t="s">
        <v>1042</v>
      </c>
      <c r="AE164" s="117" t="s">
        <v>1040</v>
      </c>
      <c r="AF164" s="13">
        <v>3080</v>
      </c>
      <c r="AG164" s="13">
        <v>2534</v>
      </c>
      <c r="AH164" s="13">
        <v>3250</v>
      </c>
      <c r="AI164" s="13">
        <f t="shared" si="52"/>
        <v>1600</v>
      </c>
      <c r="AJ164" s="119" t="s">
        <v>1000</v>
      </c>
      <c r="AK164" s="13">
        <f t="shared" si="53"/>
        <v>1600</v>
      </c>
      <c r="AL164" s="13">
        <f t="shared" si="54"/>
        <v>2478400</v>
      </c>
      <c r="AM164" s="13">
        <f t="shared" si="44"/>
        <v>-1350728</v>
      </c>
      <c r="AN164" s="13">
        <f>VLOOKUP(B164,'HĐ 2022L6'!$D$9:$V$821,19,0)</f>
        <v>6000</v>
      </c>
      <c r="AO164" s="299">
        <f t="shared" si="49"/>
        <v>1600</v>
      </c>
      <c r="AP164" s="299">
        <f t="shared" si="50"/>
        <v>18400</v>
      </c>
      <c r="AQ164" s="272">
        <v>20000</v>
      </c>
      <c r="AR164" s="311">
        <f t="shared" si="45"/>
        <v>18400</v>
      </c>
      <c r="AS164" s="272">
        <f t="shared" si="46"/>
        <v>1600</v>
      </c>
      <c r="AT164" s="272">
        <f t="shared" si="47"/>
        <v>2478400</v>
      </c>
      <c r="AU164" s="312">
        <f t="shared" si="48"/>
        <v>-1350728</v>
      </c>
      <c r="AV164" s="315"/>
      <c r="AW164" s="174">
        <v>20000</v>
      </c>
    </row>
    <row r="165" spans="1:49" s="126" customFormat="1" ht="78.75">
      <c r="A165" s="113">
        <f t="shared" si="55"/>
        <v>155</v>
      </c>
      <c r="B165" s="131" t="s">
        <v>1044</v>
      </c>
      <c r="C165" s="115"/>
      <c r="D165" s="116">
        <v>13996</v>
      </c>
      <c r="E165" s="116" t="s">
        <v>994</v>
      </c>
      <c r="F165" s="272">
        <f>VLOOKUP(B165,'THCS (gui HĐ)'!$D$6:$Z$880,23,0)</f>
        <v>302</v>
      </c>
      <c r="G165" s="272">
        <f t="shared" si="51"/>
        <v>4226792</v>
      </c>
      <c r="H165" s="278"/>
      <c r="I165" s="15" t="s">
        <v>1045</v>
      </c>
      <c r="J165" s="116" t="s">
        <v>46</v>
      </c>
      <c r="K165" s="116"/>
      <c r="L165" s="278" t="s">
        <v>997</v>
      </c>
      <c r="M165" s="13">
        <v>322</v>
      </c>
      <c r="N165" s="13">
        <v>316</v>
      </c>
      <c r="O165" s="13"/>
      <c r="P165" s="13">
        <v>302</v>
      </c>
      <c r="Q165" s="13"/>
      <c r="R165" s="324" t="s">
        <v>998</v>
      </c>
      <c r="S165" s="13">
        <v>412</v>
      </c>
      <c r="T165" s="13">
        <v>412</v>
      </c>
      <c r="U165" s="13"/>
      <c r="V165" s="13">
        <v>400</v>
      </c>
      <c r="W165" s="13"/>
      <c r="X165" s="324"/>
      <c r="Y165" s="13">
        <v>410</v>
      </c>
      <c r="Z165" s="324" t="s">
        <v>1047</v>
      </c>
      <c r="AA165" s="13">
        <v>260</v>
      </c>
      <c r="AB165" s="324" t="s">
        <v>1045</v>
      </c>
      <c r="AC165" s="13">
        <v>792</v>
      </c>
      <c r="AD165" s="324" t="s">
        <v>1046</v>
      </c>
      <c r="AE165" s="117" t="s">
        <v>1045</v>
      </c>
      <c r="AF165" s="13">
        <v>792</v>
      </c>
      <c r="AG165" s="13">
        <v>323</v>
      </c>
      <c r="AH165" s="13">
        <v>400</v>
      </c>
      <c r="AI165" s="13">
        <f t="shared" si="52"/>
        <v>260</v>
      </c>
      <c r="AJ165" s="119" t="s">
        <v>1000</v>
      </c>
      <c r="AK165" s="13">
        <f t="shared" si="53"/>
        <v>260</v>
      </c>
      <c r="AL165" s="13">
        <f t="shared" si="54"/>
        <v>3638960</v>
      </c>
      <c r="AM165" s="13">
        <f t="shared" si="44"/>
        <v>-587832</v>
      </c>
      <c r="AN165" s="13">
        <f>VLOOKUP(B165,'HĐ 2022L6'!$D$9:$V$821,19,0)</f>
        <v>460</v>
      </c>
      <c r="AO165" s="299">
        <f t="shared" si="49"/>
        <v>260</v>
      </c>
      <c r="AP165" s="299">
        <f t="shared" si="50"/>
        <v>3540</v>
      </c>
      <c r="AQ165" s="272">
        <v>3800</v>
      </c>
      <c r="AR165" s="311">
        <f t="shared" si="45"/>
        <v>3540</v>
      </c>
      <c r="AS165" s="272">
        <f t="shared" si="46"/>
        <v>260</v>
      </c>
      <c r="AT165" s="272">
        <f t="shared" si="47"/>
        <v>3638960</v>
      </c>
      <c r="AU165" s="312">
        <f t="shared" si="48"/>
        <v>-587832</v>
      </c>
      <c r="AV165" s="315"/>
      <c r="AW165" s="174">
        <v>3800</v>
      </c>
    </row>
    <row r="166" spans="1:49" s="126" customFormat="1" ht="78.75">
      <c r="A166" s="113">
        <f t="shared" si="55"/>
        <v>156</v>
      </c>
      <c r="B166" s="131" t="s">
        <v>1048</v>
      </c>
      <c r="C166" s="115"/>
      <c r="D166" s="116">
        <v>7404</v>
      </c>
      <c r="E166" s="116" t="s">
        <v>994</v>
      </c>
      <c r="F166" s="272">
        <f>VLOOKUP(B166,'THCS (gui HĐ)'!$D$6:$Z$880,23,0)</f>
        <v>503</v>
      </c>
      <c r="G166" s="272">
        <f t="shared" si="51"/>
        <v>3724212</v>
      </c>
      <c r="H166" s="278"/>
      <c r="I166" s="15" t="s">
        <v>1049</v>
      </c>
      <c r="J166" s="116" t="s">
        <v>46</v>
      </c>
      <c r="K166" s="116"/>
      <c r="L166" s="278" t="s">
        <v>997</v>
      </c>
      <c r="M166" s="13">
        <v>539</v>
      </c>
      <c r="N166" s="13">
        <v>528</v>
      </c>
      <c r="O166" s="13"/>
      <c r="P166" s="13">
        <v>503</v>
      </c>
      <c r="Q166" s="13"/>
      <c r="R166" s="324" t="s">
        <v>1030</v>
      </c>
      <c r="S166" s="13">
        <v>875.5</v>
      </c>
      <c r="T166" s="13">
        <v>875.5</v>
      </c>
      <c r="U166" s="13"/>
      <c r="V166" s="13">
        <v>850</v>
      </c>
      <c r="W166" s="13"/>
      <c r="X166" s="324"/>
      <c r="Y166" s="13">
        <v>660</v>
      </c>
      <c r="Z166" s="324" t="s">
        <v>1051</v>
      </c>
      <c r="AA166" s="13">
        <v>640</v>
      </c>
      <c r="AB166" s="324" t="s">
        <v>1049</v>
      </c>
      <c r="AC166" s="13">
        <v>660</v>
      </c>
      <c r="AD166" s="324" t="s">
        <v>1050</v>
      </c>
      <c r="AE166" s="117" t="s">
        <v>1049</v>
      </c>
      <c r="AF166" s="13">
        <v>660</v>
      </c>
      <c r="AG166" s="13">
        <v>541</v>
      </c>
      <c r="AH166" s="13">
        <v>850</v>
      </c>
      <c r="AI166" s="13">
        <f t="shared" si="52"/>
        <v>503</v>
      </c>
      <c r="AJ166" s="119" t="s">
        <v>1000</v>
      </c>
      <c r="AK166" s="13">
        <f t="shared" si="53"/>
        <v>503</v>
      </c>
      <c r="AL166" s="13">
        <f t="shared" si="54"/>
        <v>3724212</v>
      </c>
      <c r="AM166" s="13">
        <f t="shared" si="44"/>
        <v>0</v>
      </c>
      <c r="AN166" s="13">
        <f>VLOOKUP(B166,'HĐ 2022L6'!$D$9:$V$821,19,0)</f>
        <v>1320</v>
      </c>
      <c r="AO166" s="299">
        <f t="shared" si="49"/>
        <v>503</v>
      </c>
      <c r="AP166" s="299">
        <f t="shared" si="50"/>
        <v>4297</v>
      </c>
      <c r="AQ166" s="272">
        <v>4800</v>
      </c>
      <c r="AR166" s="311">
        <f t="shared" si="45"/>
        <v>4297</v>
      </c>
      <c r="AS166" s="272">
        <f t="shared" si="46"/>
        <v>503</v>
      </c>
      <c r="AT166" s="272">
        <f t="shared" si="47"/>
        <v>3724212</v>
      </c>
      <c r="AU166" s="272">
        <f t="shared" si="48"/>
        <v>0</v>
      </c>
      <c r="AV166" s="315"/>
      <c r="AW166" s="174">
        <v>4800</v>
      </c>
    </row>
    <row r="167" spans="1:49" s="126" customFormat="1" ht="78.75">
      <c r="A167" s="113">
        <f t="shared" si="55"/>
        <v>157</v>
      </c>
      <c r="B167" s="131" t="s">
        <v>1052</v>
      </c>
      <c r="C167" s="115"/>
      <c r="D167" s="116">
        <v>74.935000000000002</v>
      </c>
      <c r="E167" s="116" t="s">
        <v>1053</v>
      </c>
      <c r="F167" s="272">
        <f>VLOOKUP(B167,'THCS (gui HĐ)'!$D$6:$Z$880,23,0)</f>
        <v>905</v>
      </c>
      <c r="G167" s="272">
        <f t="shared" si="51"/>
        <v>67816.175000000003</v>
      </c>
      <c r="H167" s="278"/>
      <c r="I167" s="15" t="s">
        <v>1054</v>
      </c>
      <c r="J167" s="116" t="s">
        <v>46</v>
      </c>
      <c r="K167" s="116"/>
      <c r="L167" s="278" t="s">
        <v>1055</v>
      </c>
      <c r="M167" s="13">
        <v>960</v>
      </c>
      <c r="N167" s="13">
        <v>941</v>
      </c>
      <c r="O167" s="13"/>
      <c r="P167" s="13">
        <v>905</v>
      </c>
      <c r="Q167" s="13"/>
      <c r="R167" s="324" t="s">
        <v>1056</v>
      </c>
      <c r="S167" s="13">
        <v>164800</v>
      </c>
      <c r="T167" s="13">
        <v>164800</v>
      </c>
      <c r="U167" s="13"/>
      <c r="V167" s="13">
        <v>160000</v>
      </c>
      <c r="W167" s="13"/>
      <c r="X167" s="324"/>
      <c r="Y167" s="13">
        <v>156000</v>
      </c>
      <c r="Z167" s="324" t="s">
        <v>1058</v>
      </c>
      <c r="AA167" s="13">
        <v>160000</v>
      </c>
      <c r="AB167" s="324" t="s">
        <v>1054</v>
      </c>
      <c r="AC167" s="13">
        <v>176000</v>
      </c>
      <c r="AD167" s="324" t="s">
        <v>1057</v>
      </c>
      <c r="AE167" s="117" t="s">
        <v>1054</v>
      </c>
      <c r="AF167" s="13">
        <v>176000</v>
      </c>
      <c r="AG167" s="13">
        <v>965</v>
      </c>
      <c r="AH167" s="13">
        <v>160000</v>
      </c>
      <c r="AI167" s="13">
        <f t="shared" si="52"/>
        <v>905</v>
      </c>
      <c r="AJ167" s="119" t="s">
        <v>1000</v>
      </c>
      <c r="AK167" s="13">
        <f t="shared" si="53"/>
        <v>905</v>
      </c>
      <c r="AL167" s="13">
        <f t="shared" si="54"/>
        <v>67816.175000000003</v>
      </c>
      <c r="AM167" s="13">
        <f t="shared" si="44"/>
        <v>0</v>
      </c>
      <c r="AN167" s="13">
        <f>VLOOKUP(B167,'HĐ 2022L6'!$D$9:$V$821,19,0)</f>
        <v>124000</v>
      </c>
      <c r="AO167" s="299">
        <f t="shared" si="49"/>
        <v>905</v>
      </c>
      <c r="AP167" s="299">
        <f t="shared" si="50"/>
        <v>41095</v>
      </c>
      <c r="AQ167" s="272">
        <v>42000</v>
      </c>
      <c r="AR167" s="311">
        <f t="shared" si="45"/>
        <v>41095</v>
      </c>
      <c r="AS167" s="272">
        <f t="shared" si="46"/>
        <v>905</v>
      </c>
      <c r="AT167" s="272">
        <f t="shared" si="47"/>
        <v>67816.175000000003</v>
      </c>
      <c r="AU167" s="272">
        <f t="shared" si="48"/>
        <v>0</v>
      </c>
      <c r="AV167" s="315"/>
      <c r="AW167" s="174">
        <v>42000</v>
      </c>
    </row>
    <row r="168" spans="1:49" s="126" customFormat="1" ht="78.75">
      <c r="A168" s="113">
        <f t="shared" si="55"/>
        <v>158</v>
      </c>
      <c r="B168" s="131" t="s">
        <v>1059</v>
      </c>
      <c r="C168" s="115"/>
      <c r="D168" s="116">
        <v>29.200000000000003</v>
      </c>
      <c r="E168" s="116" t="s">
        <v>1053</v>
      </c>
      <c r="F168" s="272">
        <f>VLOOKUP(B168,'THCS (gui HĐ)'!$D$6:$Z$880,23,0)</f>
        <v>1490</v>
      </c>
      <c r="G168" s="272">
        <f t="shared" si="51"/>
        <v>43508.000000000007</v>
      </c>
      <c r="H168" s="278"/>
      <c r="I168" s="15" t="s">
        <v>1060</v>
      </c>
      <c r="J168" s="116" t="s">
        <v>46</v>
      </c>
      <c r="K168" s="116"/>
      <c r="L168" s="278" t="s">
        <v>1055</v>
      </c>
      <c r="M168" s="13">
        <v>1520</v>
      </c>
      <c r="N168" s="13">
        <v>1490</v>
      </c>
      <c r="O168" s="13"/>
      <c r="P168" s="13">
        <v>1509</v>
      </c>
      <c r="Q168" s="13"/>
      <c r="R168" s="324" t="s">
        <v>1056</v>
      </c>
      <c r="S168" s="13">
        <v>270375</v>
      </c>
      <c r="T168" s="13">
        <v>270375</v>
      </c>
      <c r="U168" s="13"/>
      <c r="V168" s="13">
        <v>262500</v>
      </c>
      <c r="W168" s="13"/>
      <c r="X168" s="324"/>
      <c r="Y168" s="13">
        <v>192000</v>
      </c>
      <c r="Z168" s="324" t="s">
        <v>1062</v>
      </c>
      <c r="AA168" s="13">
        <v>360000</v>
      </c>
      <c r="AB168" s="324" t="s">
        <v>1060</v>
      </c>
      <c r="AC168" s="13">
        <v>275000</v>
      </c>
      <c r="AD168" s="324" t="s">
        <v>1061</v>
      </c>
      <c r="AE168" s="117" t="s">
        <v>1060</v>
      </c>
      <c r="AF168" s="13">
        <v>275000</v>
      </c>
      <c r="AG168" s="13">
        <v>1526</v>
      </c>
      <c r="AH168" s="13">
        <v>262500</v>
      </c>
      <c r="AI168" s="13">
        <f t="shared" si="52"/>
        <v>1490</v>
      </c>
      <c r="AJ168" s="119" t="s">
        <v>1000</v>
      </c>
      <c r="AK168" s="13">
        <f t="shared" si="53"/>
        <v>1490</v>
      </c>
      <c r="AL168" s="13">
        <f t="shared" si="54"/>
        <v>43508.000000000007</v>
      </c>
      <c r="AM168" s="13">
        <f t="shared" si="44"/>
        <v>0</v>
      </c>
      <c r="AN168" s="13">
        <f>VLOOKUP(B168,'HĐ 2022L6'!$D$9:$V$821,19,0)</f>
        <v>152000</v>
      </c>
      <c r="AO168" s="299">
        <f t="shared" si="49"/>
        <v>1490</v>
      </c>
      <c r="AP168" s="299">
        <f t="shared" si="50"/>
        <v>38510</v>
      </c>
      <c r="AQ168" s="272">
        <v>40000</v>
      </c>
      <c r="AR168" s="311">
        <f t="shared" si="45"/>
        <v>38510</v>
      </c>
      <c r="AS168" s="272">
        <f t="shared" si="46"/>
        <v>1490</v>
      </c>
      <c r="AT168" s="272">
        <f t="shared" si="47"/>
        <v>43508.000000000007</v>
      </c>
      <c r="AU168" s="272">
        <f t="shared" si="48"/>
        <v>0</v>
      </c>
      <c r="AV168" s="315"/>
      <c r="AW168" s="174">
        <v>40000</v>
      </c>
    </row>
    <row r="169" spans="1:49" s="126" customFormat="1" ht="78.75">
      <c r="A169" s="113">
        <f t="shared" si="55"/>
        <v>159</v>
      </c>
      <c r="B169" s="131" t="s">
        <v>1063</v>
      </c>
      <c r="C169" s="115"/>
      <c r="D169" s="116">
        <v>34.099999999999994</v>
      </c>
      <c r="E169" s="116" t="s">
        <v>1053</v>
      </c>
      <c r="F169" s="272">
        <f>VLOOKUP(B169,'THCS (gui HĐ)'!$D$6:$Z$880,23,0)</f>
        <v>1006</v>
      </c>
      <c r="G169" s="272">
        <f t="shared" si="51"/>
        <v>34304.599999999991</v>
      </c>
      <c r="H169" s="278"/>
      <c r="I169" s="15" t="s">
        <v>1064</v>
      </c>
      <c r="J169" s="116" t="s">
        <v>46</v>
      </c>
      <c r="K169" s="116"/>
      <c r="L169" s="278" t="s">
        <v>997</v>
      </c>
      <c r="M169" s="13">
        <v>1054</v>
      </c>
      <c r="N169" s="13">
        <v>1033</v>
      </c>
      <c r="O169" s="13"/>
      <c r="P169" s="13">
        <v>1006</v>
      </c>
      <c r="Q169" s="13"/>
      <c r="R169" s="324" t="s">
        <v>1065</v>
      </c>
      <c r="S169" s="13">
        <v>231750</v>
      </c>
      <c r="T169" s="13">
        <v>231750</v>
      </c>
      <c r="U169" s="13"/>
      <c r="V169" s="13">
        <v>225000</v>
      </c>
      <c r="W169" s="13"/>
      <c r="X169" s="324"/>
      <c r="Y169" s="13">
        <v>395000</v>
      </c>
      <c r="Z169" s="324" t="s">
        <v>1067</v>
      </c>
      <c r="AA169" s="13">
        <v>180000</v>
      </c>
      <c r="AB169" s="324" t="s">
        <v>1064</v>
      </c>
      <c r="AC169" s="13">
        <v>220000</v>
      </c>
      <c r="AD169" s="324" t="s">
        <v>1066</v>
      </c>
      <c r="AE169" s="117" t="s">
        <v>1064</v>
      </c>
      <c r="AF169" s="13">
        <v>220000</v>
      </c>
      <c r="AG169" s="13">
        <v>1059</v>
      </c>
      <c r="AH169" s="13">
        <v>225000</v>
      </c>
      <c r="AI169" s="13">
        <f t="shared" si="52"/>
        <v>1006</v>
      </c>
      <c r="AJ169" s="119" t="s">
        <v>1000</v>
      </c>
      <c r="AK169" s="13">
        <f t="shared" si="53"/>
        <v>1006</v>
      </c>
      <c r="AL169" s="13">
        <f t="shared" si="54"/>
        <v>34304.599999999991</v>
      </c>
      <c r="AM169" s="13">
        <f t="shared" si="44"/>
        <v>0</v>
      </c>
      <c r="AN169" s="13">
        <f>VLOOKUP(B169,'HĐ 2022L6'!$D$9:$V$821,19,0)</f>
        <v>575000</v>
      </c>
      <c r="AO169" s="299">
        <f t="shared" si="49"/>
        <v>1006</v>
      </c>
      <c r="AP169" s="299">
        <f t="shared" si="50"/>
        <v>33994</v>
      </c>
      <c r="AQ169" s="272">
        <v>35000</v>
      </c>
      <c r="AR169" s="311">
        <f t="shared" si="45"/>
        <v>33994</v>
      </c>
      <c r="AS169" s="272">
        <f t="shared" si="46"/>
        <v>1006</v>
      </c>
      <c r="AT169" s="272">
        <f t="shared" si="47"/>
        <v>34304.599999999991</v>
      </c>
      <c r="AU169" s="272">
        <f t="shared" si="48"/>
        <v>0</v>
      </c>
      <c r="AV169" s="315"/>
      <c r="AW169" s="174">
        <v>35000</v>
      </c>
    </row>
    <row r="170" spans="1:49" s="126" customFormat="1" ht="78.75">
      <c r="A170" s="113">
        <f t="shared" si="55"/>
        <v>160</v>
      </c>
      <c r="B170" s="131" t="s">
        <v>1068</v>
      </c>
      <c r="C170" s="115"/>
      <c r="D170" s="116">
        <v>1682</v>
      </c>
      <c r="E170" s="116" t="s">
        <v>994</v>
      </c>
      <c r="F170" s="272">
        <f>VLOOKUP(B170,'THCS (gui HĐ)'!$D$6:$Z$880,23,0)</f>
        <v>2110</v>
      </c>
      <c r="G170" s="272">
        <f t="shared" si="51"/>
        <v>3549020</v>
      </c>
      <c r="H170" s="278"/>
      <c r="I170" s="15" t="s">
        <v>1069</v>
      </c>
      <c r="J170" s="116" t="s">
        <v>46</v>
      </c>
      <c r="K170" s="116"/>
      <c r="L170" s="278" t="s">
        <v>997</v>
      </c>
      <c r="M170" s="13">
        <v>2152</v>
      </c>
      <c r="N170" s="13">
        <v>2110</v>
      </c>
      <c r="O170" s="13"/>
      <c r="P170" s="13">
        <v>2113</v>
      </c>
      <c r="Q170" s="13"/>
      <c r="R170" s="324" t="s">
        <v>1041</v>
      </c>
      <c r="S170" s="13">
        <v>3347.5</v>
      </c>
      <c r="T170" s="13">
        <v>3347.5</v>
      </c>
      <c r="U170" s="13"/>
      <c r="V170" s="13">
        <v>3250</v>
      </c>
      <c r="W170" s="13"/>
      <c r="X170" s="324"/>
      <c r="Y170" s="13">
        <v>5400</v>
      </c>
      <c r="Z170" s="324" t="s">
        <v>1071</v>
      </c>
      <c r="AA170" s="13">
        <v>1600</v>
      </c>
      <c r="AB170" s="324" t="s">
        <v>1069</v>
      </c>
      <c r="AC170" s="13">
        <v>2640</v>
      </c>
      <c r="AD170" s="324" t="s">
        <v>1070</v>
      </c>
      <c r="AE170" s="117" t="s">
        <v>1069</v>
      </c>
      <c r="AF170" s="13">
        <v>2640</v>
      </c>
      <c r="AG170" s="13">
        <v>2161</v>
      </c>
      <c r="AH170" s="13">
        <v>3250</v>
      </c>
      <c r="AI170" s="13">
        <f t="shared" si="52"/>
        <v>1600</v>
      </c>
      <c r="AJ170" s="119" t="s">
        <v>1000</v>
      </c>
      <c r="AK170" s="13">
        <f t="shared" si="53"/>
        <v>1600</v>
      </c>
      <c r="AL170" s="13">
        <f t="shared" si="54"/>
        <v>2691200</v>
      </c>
      <c r="AM170" s="13">
        <f t="shared" si="44"/>
        <v>-857820</v>
      </c>
      <c r="AN170" s="13">
        <f>VLOOKUP(B170,'HĐ 2022L6'!$D$9:$V$821,19,0)</f>
        <v>4600</v>
      </c>
      <c r="AO170" s="299">
        <f t="shared" si="49"/>
        <v>1600</v>
      </c>
      <c r="AP170" s="299">
        <f t="shared" si="50"/>
        <v>10900</v>
      </c>
      <c r="AQ170" s="272">
        <v>12500</v>
      </c>
      <c r="AR170" s="311">
        <f t="shared" si="45"/>
        <v>10900</v>
      </c>
      <c r="AS170" s="272">
        <f t="shared" si="46"/>
        <v>1600</v>
      </c>
      <c r="AT170" s="272">
        <f t="shared" si="47"/>
        <v>2691200</v>
      </c>
      <c r="AU170" s="312">
        <f t="shared" si="48"/>
        <v>-857820</v>
      </c>
      <c r="AV170" s="315"/>
      <c r="AW170" s="174">
        <v>12500</v>
      </c>
    </row>
    <row r="171" spans="1:49" s="126" customFormat="1" ht="78.75">
      <c r="A171" s="113">
        <f t="shared" si="55"/>
        <v>161</v>
      </c>
      <c r="B171" s="131" t="s">
        <v>1072</v>
      </c>
      <c r="C171" s="115"/>
      <c r="D171" s="116">
        <v>1529</v>
      </c>
      <c r="E171" s="116" t="s">
        <v>994</v>
      </c>
      <c r="F171" s="272">
        <f>VLOOKUP(B171,'THCS (gui HĐ)'!$D$6:$Z$880,23,0)</f>
        <v>1710</v>
      </c>
      <c r="G171" s="272">
        <f t="shared" si="51"/>
        <v>2614590</v>
      </c>
      <c r="H171" s="278"/>
      <c r="I171" s="15" t="s">
        <v>1073</v>
      </c>
      <c r="J171" s="116" t="s">
        <v>46</v>
      </c>
      <c r="K171" s="116"/>
      <c r="L171" s="278" t="s">
        <v>997</v>
      </c>
      <c r="M171" s="13">
        <v>1787</v>
      </c>
      <c r="N171" s="13">
        <v>1752</v>
      </c>
      <c r="O171" s="13"/>
      <c r="P171" s="13">
        <v>1710</v>
      </c>
      <c r="Q171" s="13"/>
      <c r="R171" s="324" t="s">
        <v>1041</v>
      </c>
      <c r="S171" s="13">
        <v>3347.5</v>
      </c>
      <c r="T171" s="13">
        <v>3347.5</v>
      </c>
      <c r="U171" s="13"/>
      <c r="V171" s="13">
        <v>3250</v>
      </c>
      <c r="W171" s="13"/>
      <c r="X171" s="324"/>
      <c r="Y171" s="13">
        <v>5100</v>
      </c>
      <c r="Z171" s="324" t="s">
        <v>1075</v>
      </c>
      <c r="AA171" s="13">
        <v>1600</v>
      </c>
      <c r="AB171" s="324" t="s">
        <v>1073</v>
      </c>
      <c r="AC171" s="13">
        <v>2200</v>
      </c>
      <c r="AD171" s="324" t="s">
        <v>1074</v>
      </c>
      <c r="AE171" s="117" t="s">
        <v>1073</v>
      </c>
      <c r="AF171" s="13">
        <v>2200</v>
      </c>
      <c r="AG171" s="13">
        <v>1796</v>
      </c>
      <c r="AH171" s="13">
        <v>3250</v>
      </c>
      <c r="AI171" s="13">
        <f t="shared" si="52"/>
        <v>1600</v>
      </c>
      <c r="AJ171" s="119" t="s">
        <v>1000</v>
      </c>
      <c r="AK171" s="13">
        <f t="shared" si="53"/>
        <v>1600</v>
      </c>
      <c r="AL171" s="13">
        <f t="shared" si="54"/>
        <v>2446400</v>
      </c>
      <c r="AM171" s="13">
        <f t="shared" si="44"/>
        <v>-168190</v>
      </c>
      <c r="AN171" s="13">
        <f>VLOOKUP(B171,'HĐ 2022L6'!$D$9:$V$821,19,0)</f>
        <v>4400</v>
      </c>
      <c r="AO171" s="299">
        <f t="shared" si="49"/>
        <v>1600</v>
      </c>
      <c r="AP171" s="299">
        <f t="shared" si="50"/>
        <v>8900</v>
      </c>
      <c r="AQ171" s="272">
        <v>10500</v>
      </c>
      <c r="AR171" s="311">
        <f t="shared" si="45"/>
        <v>8900</v>
      </c>
      <c r="AS171" s="272">
        <f t="shared" si="46"/>
        <v>1600</v>
      </c>
      <c r="AT171" s="272">
        <f t="shared" si="47"/>
        <v>2446400</v>
      </c>
      <c r="AU171" s="312">
        <f t="shared" si="48"/>
        <v>-168190</v>
      </c>
      <c r="AV171" s="315"/>
      <c r="AW171" s="174">
        <v>10500</v>
      </c>
    </row>
    <row r="172" spans="1:49" s="126" customFormat="1" ht="78.75">
      <c r="A172" s="113">
        <f t="shared" si="55"/>
        <v>162</v>
      </c>
      <c r="B172" s="131" t="s">
        <v>1076</v>
      </c>
      <c r="C172" s="115"/>
      <c r="D172" s="116">
        <v>14861</v>
      </c>
      <c r="E172" s="116" t="s">
        <v>994</v>
      </c>
      <c r="F172" s="272">
        <f>VLOOKUP(B172,'THCS (gui HĐ)'!$D$6:$Z$880,23,0)</f>
        <v>170</v>
      </c>
      <c r="G172" s="272">
        <f t="shared" si="51"/>
        <v>2526370</v>
      </c>
      <c r="H172" s="278"/>
      <c r="I172" s="15" t="s">
        <v>1077</v>
      </c>
      <c r="J172" s="116" t="s">
        <v>46</v>
      </c>
      <c r="K172" s="116"/>
      <c r="L172" s="278" t="s">
        <v>997</v>
      </c>
      <c r="M172" s="13">
        <v>215</v>
      </c>
      <c r="N172" s="13">
        <v>211</v>
      </c>
      <c r="O172" s="13"/>
      <c r="P172" s="13">
        <v>201</v>
      </c>
      <c r="Q172" s="13"/>
      <c r="R172" s="324" t="s">
        <v>998</v>
      </c>
      <c r="S172" s="13">
        <v>257.5</v>
      </c>
      <c r="T172" s="13">
        <v>257.5</v>
      </c>
      <c r="U172" s="13"/>
      <c r="V172" s="13">
        <v>250</v>
      </c>
      <c r="W172" s="13"/>
      <c r="X172" s="324"/>
      <c r="Y172" s="13">
        <v>170</v>
      </c>
      <c r="Z172" s="324" t="s">
        <v>1076</v>
      </c>
      <c r="AA172" s="13">
        <v>220</v>
      </c>
      <c r="AB172" s="324" t="s">
        <v>1077</v>
      </c>
      <c r="AC172" s="13">
        <v>264</v>
      </c>
      <c r="AD172" s="324" t="s">
        <v>1078</v>
      </c>
      <c r="AE172" s="117" t="s">
        <v>1077</v>
      </c>
      <c r="AF172" s="13">
        <v>264</v>
      </c>
      <c r="AG172" s="13">
        <v>216</v>
      </c>
      <c r="AH172" s="13">
        <v>250</v>
      </c>
      <c r="AI172" s="13">
        <f t="shared" si="52"/>
        <v>170</v>
      </c>
      <c r="AJ172" s="119" t="s">
        <v>1000</v>
      </c>
      <c r="AK172" s="13">
        <f t="shared" si="53"/>
        <v>170</v>
      </c>
      <c r="AL172" s="13">
        <f t="shared" si="54"/>
        <v>2526370</v>
      </c>
      <c r="AM172" s="13">
        <f t="shared" si="44"/>
        <v>0</v>
      </c>
      <c r="AN172" s="13">
        <f>VLOOKUP(B172,'HĐ 2022L6'!$D$9:$V$821,19,0)</f>
        <v>370</v>
      </c>
      <c r="AO172" s="299">
        <f t="shared" si="49"/>
        <v>170</v>
      </c>
      <c r="AP172" s="299">
        <f t="shared" si="50"/>
        <v>90</v>
      </c>
      <c r="AQ172" s="272">
        <v>260</v>
      </c>
      <c r="AR172" s="311">
        <f t="shared" si="45"/>
        <v>90</v>
      </c>
      <c r="AS172" s="272">
        <f t="shared" si="46"/>
        <v>170</v>
      </c>
      <c r="AT172" s="272">
        <f t="shared" si="47"/>
        <v>2526370</v>
      </c>
      <c r="AU172" s="272">
        <f t="shared" si="48"/>
        <v>0</v>
      </c>
      <c r="AV172" s="316"/>
      <c r="AW172" s="174">
        <v>260</v>
      </c>
    </row>
    <row r="173" spans="1:49" s="126" customFormat="1" ht="78.75">
      <c r="A173" s="113">
        <f t="shared" si="55"/>
        <v>163</v>
      </c>
      <c r="B173" s="131" t="s">
        <v>1079</v>
      </c>
      <c r="C173" s="115"/>
      <c r="D173" s="116">
        <v>78.550000000000026</v>
      </c>
      <c r="E173" s="116" t="s">
        <v>1053</v>
      </c>
      <c r="F173" s="272">
        <f>VLOOKUP(B173,'THCS (gui HĐ)'!$D$6:$Z$880,23,0)</f>
        <v>503</v>
      </c>
      <c r="G173" s="272">
        <f t="shared" si="51"/>
        <v>39510.650000000016</v>
      </c>
      <c r="H173" s="278"/>
      <c r="I173" s="15" t="s">
        <v>1080</v>
      </c>
      <c r="J173" s="116" t="s">
        <v>46</v>
      </c>
      <c r="K173" s="116"/>
      <c r="L173" s="278" t="s">
        <v>997</v>
      </c>
      <c r="M173" s="13">
        <v>516</v>
      </c>
      <c r="N173" s="13">
        <v>506</v>
      </c>
      <c r="O173" s="13"/>
      <c r="P173" s="13">
        <v>503</v>
      </c>
      <c r="Q173" s="13"/>
      <c r="R173" s="324" t="s">
        <v>1065</v>
      </c>
      <c r="S173" s="13">
        <v>321875</v>
      </c>
      <c r="T173" s="13">
        <v>321875</v>
      </c>
      <c r="U173" s="13"/>
      <c r="V173" s="13">
        <v>312500</v>
      </c>
      <c r="W173" s="13"/>
      <c r="X173" s="324"/>
      <c r="Y173" s="13">
        <v>275000</v>
      </c>
      <c r="Z173" s="324" t="s">
        <v>1079</v>
      </c>
      <c r="AA173" s="13">
        <v>250000</v>
      </c>
      <c r="AB173" s="324" t="s">
        <v>1080</v>
      </c>
      <c r="AC173" s="13">
        <v>250000</v>
      </c>
      <c r="AD173" s="324" t="s">
        <v>1081</v>
      </c>
      <c r="AE173" s="117" t="s">
        <v>1080</v>
      </c>
      <c r="AF173" s="13">
        <v>250000</v>
      </c>
      <c r="AG173" s="13">
        <v>519</v>
      </c>
      <c r="AH173" s="13">
        <v>312500</v>
      </c>
      <c r="AI173" s="13">
        <f t="shared" si="52"/>
        <v>503</v>
      </c>
      <c r="AJ173" s="119" t="s">
        <v>1000</v>
      </c>
      <c r="AK173" s="13">
        <f t="shared" si="53"/>
        <v>503</v>
      </c>
      <c r="AL173" s="13">
        <f t="shared" si="54"/>
        <v>39510.650000000016</v>
      </c>
      <c r="AM173" s="13">
        <f t="shared" si="44"/>
        <v>0</v>
      </c>
      <c r="AN173" s="13">
        <f>VLOOKUP(B173,'HĐ 2022L6'!$D$9:$V$821,19,0)</f>
        <v>220000</v>
      </c>
      <c r="AO173" s="299">
        <f t="shared" si="49"/>
        <v>503</v>
      </c>
      <c r="AP173" s="299">
        <f t="shared" si="50"/>
        <v>6497</v>
      </c>
      <c r="AQ173" s="272">
        <v>7000</v>
      </c>
      <c r="AR173" s="311">
        <f t="shared" si="45"/>
        <v>6497</v>
      </c>
      <c r="AS173" s="272">
        <f t="shared" si="46"/>
        <v>503</v>
      </c>
      <c r="AT173" s="272">
        <f t="shared" si="47"/>
        <v>39510.650000000016</v>
      </c>
      <c r="AU173" s="272">
        <f t="shared" si="48"/>
        <v>0</v>
      </c>
      <c r="AV173" s="315"/>
      <c r="AW173" s="174">
        <v>7000</v>
      </c>
    </row>
    <row r="174" spans="1:49" s="126" customFormat="1" ht="78.75">
      <c r="A174" s="113">
        <f t="shared" si="55"/>
        <v>164</v>
      </c>
      <c r="B174" s="131" t="s">
        <v>1082</v>
      </c>
      <c r="C174" s="115"/>
      <c r="D174" s="116">
        <v>29.01</v>
      </c>
      <c r="E174" s="116" t="s">
        <v>1053</v>
      </c>
      <c r="F174" s="272">
        <f>VLOOKUP(B174,'THCS (gui HĐ)'!$D$6:$Z$880,23,0)</f>
        <v>6029</v>
      </c>
      <c r="G174" s="272">
        <f t="shared" si="51"/>
        <v>174901.29</v>
      </c>
      <c r="H174" s="278"/>
      <c r="I174" s="15" t="s">
        <v>1083</v>
      </c>
      <c r="J174" s="116" t="s">
        <v>46</v>
      </c>
      <c r="K174" s="116"/>
      <c r="L174" s="278" t="s">
        <v>997</v>
      </c>
      <c r="M174" s="13">
        <v>6150</v>
      </c>
      <c r="N174" s="13">
        <v>6029</v>
      </c>
      <c r="O174" s="13"/>
      <c r="P174" s="13">
        <v>6137</v>
      </c>
      <c r="Q174" s="13"/>
      <c r="R174" s="324" t="s">
        <v>1084</v>
      </c>
      <c r="S174" s="13">
        <v>6437500</v>
      </c>
      <c r="T174" s="13">
        <v>6437500</v>
      </c>
      <c r="U174" s="13"/>
      <c r="V174" s="13">
        <v>6250000</v>
      </c>
      <c r="W174" s="13"/>
      <c r="X174" s="324"/>
      <c r="Y174" s="13">
        <v>7585000</v>
      </c>
      <c r="Z174" s="324" t="s">
        <v>1086</v>
      </c>
      <c r="AA174" s="13">
        <v>6000000</v>
      </c>
      <c r="AB174" s="324" t="s">
        <v>1083</v>
      </c>
      <c r="AC174" s="13">
        <v>1100000</v>
      </c>
      <c r="AD174" s="324" t="s">
        <v>1085</v>
      </c>
      <c r="AE174" s="117" t="s">
        <v>1083</v>
      </c>
      <c r="AF174" s="13">
        <v>1100000</v>
      </c>
      <c r="AG174" s="13">
        <v>6181</v>
      </c>
      <c r="AH174" s="13">
        <v>6250000</v>
      </c>
      <c r="AI174" s="13">
        <f t="shared" si="52"/>
        <v>6029</v>
      </c>
      <c r="AJ174" s="119" t="s">
        <v>1000</v>
      </c>
      <c r="AK174" s="13">
        <f t="shared" si="53"/>
        <v>6029</v>
      </c>
      <c r="AL174" s="13">
        <f t="shared" si="54"/>
        <v>174901.29</v>
      </c>
      <c r="AM174" s="13">
        <f t="shared" si="44"/>
        <v>0</v>
      </c>
      <c r="AN174" s="13">
        <f>VLOOKUP(B174,'HĐ 2022L6'!$D$9:$V$821,19,0)</f>
        <v>7030000</v>
      </c>
      <c r="AO174" s="299">
        <f t="shared" si="49"/>
        <v>6029</v>
      </c>
      <c r="AP174" s="299">
        <f t="shared" si="50"/>
        <v>163971</v>
      </c>
      <c r="AQ174" s="272">
        <v>170000</v>
      </c>
      <c r="AR174" s="311">
        <f t="shared" si="45"/>
        <v>163971</v>
      </c>
      <c r="AS174" s="272">
        <f t="shared" si="46"/>
        <v>6029</v>
      </c>
      <c r="AT174" s="272">
        <f t="shared" si="47"/>
        <v>174901.29</v>
      </c>
      <c r="AU174" s="272">
        <f t="shared" si="48"/>
        <v>0</v>
      </c>
      <c r="AV174" s="315"/>
      <c r="AW174" s="174">
        <v>170000</v>
      </c>
    </row>
    <row r="175" spans="1:49" s="126" customFormat="1" ht="78.75">
      <c r="A175" s="113">
        <f t="shared" si="55"/>
        <v>165</v>
      </c>
      <c r="B175" s="131" t="s">
        <v>1087</v>
      </c>
      <c r="C175" s="115"/>
      <c r="D175" s="116">
        <v>29.250000000000004</v>
      </c>
      <c r="E175" s="116" t="s">
        <v>1053</v>
      </c>
      <c r="F175" s="272">
        <f>VLOOKUP(B175,'THCS (gui HĐ)'!$D$6:$Z$880,23,0)</f>
        <v>1006</v>
      </c>
      <c r="G175" s="272">
        <f t="shared" si="51"/>
        <v>29425.500000000004</v>
      </c>
      <c r="H175" s="278"/>
      <c r="I175" s="15" t="s">
        <v>1088</v>
      </c>
      <c r="J175" s="116" t="s">
        <v>46</v>
      </c>
      <c r="K175" s="116"/>
      <c r="L175" s="278" t="s">
        <v>997</v>
      </c>
      <c r="M175" s="13">
        <v>1099</v>
      </c>
      <c r="N175" s="13">
        <v>1077</v>
      </c>
      <c r="O175" s="13"/>
      <c r="P175" s="13">
        <v>1006</v>
      </c>
      <c r="Q175" s="13"/>
      <c r="R175" s="324" t="s">
        <v>1065</v>
      </c>
      <c r="S175" s="13">
        <v>283250</v>
      </c>
      <c r="T175" s="13">
        <v>283250</v>
      </c>
      <c r="U175" s="13"/>
      <c r="V175" s="13">
        <v>275000</v>
      </c>
      <c r="W175" s="13"/>
      <c r="X175" s="324"/>
      <c r="Y175" s="13">
        <v>160000</v>
      </c>
      <c r="Z175" s="324" t="s">
        <v>1090</v>
      </c>
      <c r="AA175" s="13">
        <v>230000</v>
      </c>
      <c r="AB175" s="324" t="s">
        <v>1088</v>
      </c>
      <c r="AC175" s="13">
        <v>198000</v>
      </c>
      <c r="AD175" s="324" t="s">
        <v>1089</v>
      </c>
      <c r="AE175" s="117" t="s">
        <v>1088</v>
      </c>
      <c r="AF175" s="13">
        <v>198000</v>
      </c>
      <c r="AG175" s="13">
        <v>1104</v>
      </c>
      <c r="AH175" s="13">
        <v>275000</v>
      </c>
      <c r="AI175" s="13">
        <f t="shared" si="52"/>
        <v>1006</v>
      </c>
      <c r="AJ175" s="119" t="s">
        <v>1000</v>
      </c>
      <c r="AK175" s="13">
        <f t="shared" si="53"/>
        <v>1006</v>
      </c>
      <c r="AL175" s="13">
        <f t="shared" si="54"/>
        <v>29425.500000000004</v>
      </c>
      <c r="AM175" s="13">
        <f t="shared" si="44"/>
        <v>0</v>
      </c>
      <c r="AN175" s="13">
        <f>VLOOKUP(B175,'HĐ 2022L6'!$D$9:$V$821,19,0)</f>
        <v>145000</v>
      </c>
      <c r="AO175" s="299">
        <f t="shared" si="49"/>
        <v>1006</v>
      </c>
      <c r="AP175" s="299">
        <f t="shared" si="50"/>
        <v>27994</v>
      </c>
      <c r="AQ175" s="272">
        <v>29000</v>
      </c>
      <c r="AR175" s="311">
        <f t="shared" si="45"/>
        <v>27994</v>
      </c>
      <c r="AS175" s="272">
        <f t="shared" si="46"/>
        <v>1006</v>
      </c>
      <c r="AT175" s="272">
        <f t="shared" si="47"/>
        <v>29425.500000000004</v>
      </c>
      <c r="AU175" s="272">
        <f t="shared" si="48"/>
        <v>0</v>
      </c>
      <c r="AV175" s="315"/>
      <c r="AW175" s="174">
        <v>29000</v>
      </c>
    </row>
    <row r="176" spans="1:49" s="126" customFormat="1" ht="78.75">
      <c r="A176" s="113">
        <f t="shared" si="55"/>
        <v>166</v>
      </c>
      <c r="B176" s="131" t="s">
        <v>1091</v>
      </c>
      <c r="C176" s="115"/>
      <c r="D176" s="116">
        <v>14824.15</v>
      </c>
      <c r="E176" s="116" t="s">
        <v>994</v>
      </c>
      <c r="F176" s="272">
        <f>VLOOKUP(B176,'THCS (gui HĐ)'!$D$6:$Z$880,23,0)</f>
        <v>302</v>
      </c>
      <c r="G176" s="272">
        <f t="shared" si="51"/>
        <v>4476893.3</v>
      </c>
      <c r="H176" s="278"/>
      <c r="I176" s="15" t="s">
        <v>1092</v>
      </c>
      <c r="J176" s="116" t="s">
        <v>46</v>
      </c>
      <c r="K176" s="116"/>
      <c r="L176" s="278" t="s">
        <v>997</v>
      </c>
      <c r="M176" s="13">
        <v>323</v>
      </c>
      <c r="N176" s="13">
        <v>317</v>
      </c>
      <c r="O176" s="13"/>
      <c r="P176" s="13">
        <v>302</v>
      </c>
      <c r="Q176" s="13"/>
      <c r="R176" s="324" t="s">
        <v>998</v>
      </c>
      <c r="S176" s="13">
        <v>386.25</v>
      </c>
      <c r="T176" s="13">
        <v>386.25</v>
      </c>
      <c r="U176" s="13"/>
      <c r="V176" s="13">
        <v>375</v>
      </c>
      <c r="W176" s="13"/>
      <c r="X176" s="324"/>
      <c r="Y176" s="13">
        <v>360</v>
      </c>
      <c r="Z176" s="324" t="s">
        <v>1094</v>
      </c>
      <c r="AA176" s="13">
        <v>320</v>
      </c>
      <c r="AB176" s="324" t="s">
        <v>1092</v>
      </c>
      <c r="AC176" s="13">
        <v>396</v>
      </c>
      <c r="AD176" s="324" t="s">
        <v>1093</v>
      </c>
      <c r="AE176" s="117" t="s">
        <v>1092</v>
      </c>
      <c r="AF176" s="13">
        <v>396</v>
      </c>
      <c r="AG176" s="13">
        <v>325</v>
      </c>
      <c r="AH176" s="13">
        <v>375</v>
      </c>
      <c r="AI176" s="13">
        <f t="shared" si="52"/>
        <v>302</v>
      </c>
      <c r="AJ176" s="119" t="s">
        <v>1000</v>
      </c>
      <c r="AK176" s="13">
        <f t="shared" si="53"/>
        <v>302</v>
      </c>
      <c r="AL176" s="13">
        <f t="shared" si="54"/>
        <v>4476893.3</v>
      </c>
      <c r="AM176" s="13">
        <f t="shared" si="44"/>
        <v>0</v>
      </c>
      <c r="AN176" s="13">
        <f>VLOOKUP(B176,'HĐ 2022L6'!$D$9:$V$821,19,0)</f>
        <v>470</v>
      </c>
      <c r="AO176" s="299">
        <f t="shared" si="49"/>
        <v>302</v>
      </c>
      <c r="AP176" s="299">
        <f t="shared" si="50"/>
        <v>3098</v>
      </c>
      <c r="AQ176" s="272">
        <v>3400</v>
      </c>
      <c r="AR176" s="311">
        <f t="shared" si="45"/>
        <v>3098</v>
      </c>
      <c r="AS176" s="272">
        <f t="shared" si="46"/>
        <v>302</v>
      </c>
      <c r="AT176" s="272">
        <f t="shared" si="47"/>
        <v>4476893.3</v>
      </c>
      <c r="AU176" s="272">
        <f t="shared" si="48"/>
        <v>0</v>
      </c>
      <c r="AV176" s="315"/>
      <c r="AW176" s="174">
        <v>3400</v>
      </c>
    </row>
    <row r="177" spans="1:49" s="126" customFormat="1" ht="78.75">
      <c r="A177" s="113">
        <f t="shared" si="55"/>
        <v>167</v>
      </c>
      <c r="B177" s="131" t="s">
        <v>1095</v>
      </c>
      <c r="C177" s="115"/>
      <c r="D177" s="116">
        <v>14891</v>
      </c>
      <c r="E177" s="116" t="s">
        <v>994</v>
      </c>
      <c r="F177" s="272">
        <f>VLOOKUP(B177,'THCS (gui HĐ)'!$D$6:$Z$880,23,0)</f>
        <v>201</v>
      </c>
      <c r="G177" s="272">
        <f t="shared" si="51"/>
        <v>2993091</v>
      </c>
      <c r="H177" s="278"/>
      <c r="I177" s="15" t="s">
        <v>1096</v>
      </c>
      <c r="J177" s="116" t="s">
        <v>46</v>
      </c>
      <c r="K177" s="116"/>
      <c r="L177" s="278" t="s">
        <v>997</v>
      </c>
      <c r="M177" s="13">
        <v>268</v>
      </c>
      <c r="N177" s="13">
        <v>263</v>
      </c>
      <c r="O177" s="13"/>
      <c r="P177" s="13">
        <v>201</v>
      </c>
      <c r="Q177" s="13"/>
      <c r="R177" s="324" t="s">
        <v>998</v>
      </c>
      <c r="S177" s="13">
        <v>515</v>
      </c>
      <c r="T177" s="13">
        <v>515</v>
      </c>
      <c r="U177" s="13"/>
      <c r="V177" s="13">
        <v>500</v>
      </c>
      <c r="W177" s="13"/>
      <c r="X177" s="324"/>
      <c r="Y177" s="13">
        <v>460</v>
      </c>
      <c r="Z177" s="324" t="s">
        <v>1098</v>
      </c>
      <c r="AA177" s="13">
        <v>400</v>
      </c>
      <c r="AB177" s="324" t="s">
        <v>1096</v>
      </c>
      <c r="AC177" s="13">
        <v>330</v>
      </c>
      <c r="AD177" s="324" t="s">
        <v>1097</v>
      </c>
      <c r="AE177" s="117" t="s">
        <v>1096</v>
      </c>
      <c r="AF177" s="13">
        <v>330</v>
      </c>
      <c r="AG177" s="13">
        <v>269</v>
      </c>
      <c r="AH177" s="13">
        <v>500</v>
      </c>
      <c r="AI177" s="13">
        <f t="shared" si="52"/>
        <v>201</v>
      </c>
      <c r="AJ177" s="119" t="s">
        <v>1000</v>
      </c>
      <c r="AK177" s="13">
        <f t="shared" si="53"/>
        <v>201</v>
      </c>
      <c r="AL177" s="13">
        <f t="shared" si="54"/>
        <v>2993091</v>
      </c>
      <c r="AM177" s="13">
        <f t="shared" si="44"/>
        <v>0</v>
      </c>
      <c r="AN177" s="13">
        <f>VLOOKUP(B177,'HĐ 2022L6'!$D$9:$V$821,19,0)</f>
        <v>400</v>
      </c>
      <c r="AO177" s="299">
        <f t="shared" si="49"/>
        <v>201</v>
      </c>
      <c r="AP177" s="299">
        <f t="shared" si="50"/>
        <v>37799</v>
      </c>
      <c r="AQ177" s="272">
        <v>38000</v>
      </c>
      <c r="AR177" s="311">
        <f t="shared" si="45"/>
        <v>37799</v>
      </c>
      <c r="AS177" s="272">
        <f t="shared" si="46"/>
        <v>201</v>
      </c>
      <c r="AT177" s="272">
        <f t="shared" si="47"/>
        <v>2993091</v>
      </c>
      <c r="AU177" s="272">
        <f t="shared" si="48"/>
        <v>0</v>
      </c>
      <c r="AV177" s="315"/>
      <c r="AW177" s="174">
        <v>38000</v>
      </c>
    </row>
    <row r="178" spans="1:49" s="126" customFormat="1" ht="78.75">
      <c r="A178" s="113">
        <f t="shared" si="55"/>
        <v>168</v>
      </c>
      <c r="B178" s="131" t="s">
        <v>1099</v>
      </c>
      <c r="C178" s="115"/>
      <c r="D178" s="116">
        <v>320.7</v>
      </c>
      <c r="E178" s="116" t="s">
        <v>550</v>
      </c>
      <c r="F178" s="272">
        <f>VLOOKUP(B178,'THCS (gui HĐ)'!$D$6:$Z$880,23,0)</f>
        <v>39738</v>
      </c>
      <c r="G178" s="272">
        <f t="shared" si="51"/>
        <v>12743976.6</v>
      </c>
      <c r="H178" s="278"/>
      <c r="I178" s="15" t="s">
        <v>1100</v>
      </c>
      <c r="J178" s="116" t="s">
        <v>46</v>
      </c>
      <c r="K178" s="116"/>
      <c r="L178" s="278" t="s">
        <v>997</v>
      </c>
      <c r="M178" s="13">
        <v>40533</v>
      </c>
      <c r="N178" s="13">
        <v>39738</v>
      </c>
      <c r="O178" s="13"/>
      <c r="P178" s="13">
        <v>40743</v>
      </c>
      <c r="Q178" s="13"/>
      <c r="R178" s="324" t="s">
        <v>1101</v>
      </c>
      <c r="S178" s="13">
        <v>46350</v>
      </c>
      <c r="T178" s="13">
        <v>46350</v>
      </c>
      <c r="U178" s="13"/>
      <c r="V178" s="13">
        <v>45000</v>
      </c>
      <c r="W178" s="13"/>
      <c r="X178" s="324"/>
      <c r="Y178" s="13">
        <v>52000</v>
      </c>
      <c r="Z178" s="324" t="s">
        <v>1103</v>
      </c>
      <c r="AA178" s="13">
        <v>60000</v>
      </c>
      <c r="AB178" s="324" t="s">
        <v>1100</v>
      </c>
      <c r="AC178" s="13">
        <v>45600</v>
      </c>
      <c r="AD178" s="324" t="s">
        <v>1102</v>
      </c>
      <c r="AE178" s="117" t="s">
        <v>1100</v>
      </c>
      <c r="AF178" s="13">
        <v>45600</v>
      </c>
      <c r="AG178" s="13">
        <v>40736</v>
      </c>
      <c r="AH178" s="13">
        <v>45000</v>
      </c>
      <c r="AI178" s="13">
        <f t="shared" si="52"/>
        <v>39738</v>
      </c>
      <c r="AJ178" s="119" t="s">
        <v>1000</v>
      </c>
      <c r="AK178" s="13">
        <f t="shared" si="53"/>
        <v>28500</v>
      </c>
      <c r="AL178" s="13">
        <f t="shared" si="54"/>
        <v>9139950</v>
      </c>
      <c r="AM178" s="13">
        <f t="shared" si="44"/>
        <v>-3604026.5999999996</v>
      </c>
      <c r="AN178" s="13">
        <f>VLOOKUP(B178,'HĐ 2022L6'!$D$9:$V$821,19,0)</f>
        <v>28500</v>
      </c>
      <c r="AO178" s="299">
        <f t="shared" si="49"/>
        <v>28500</v>
      </c>
      <c r="AP178" s="299">
        <f t="shared" si="50"/>
        <v>11500</v>
      </c>
      <c r="AQ178" s="272">
        <v>40000</v>
      </c>
      <c r="AR178" s="311">
        <f t="shared" si="45"/>
        <v>11500</v>
      </c>
      <c r="AS178" s="272">
        <f t="shared" si="46"/>
        <v>28500</v>
      </c>
      <c r="AT178" s="272">
        <f t="shared" si="47"/>
        <v>9139950</v>
      </c>
      <c r="AU178" s="312">
        <f t="shared" si="48"/>
        <v>-3604026.5999999996</v>
      </c>
      <c r="AV178" s="315"/>
      <c r="AW178" s="174">
        <v>40000</v>
      </c>
    </row>
    <row r="179" spans="1:49" s="126" customFormat="1" ht="78.75">
      <c r="A179" s="113">
        <f t="shared" si="55"/>
        <v>169</v>
      </c>
      <c r="B179" s="131" t="s">
        <v>1104</v>
      </c>
      <c r="C179" s="115"/>
      <c r="D179" s="116">
        <v>29.600000000000005</v>
      </c>
      <c r="E179" s="116" t="s">
        <v>1053</v>
      </c>
      <c r="F179" s="272">
        <f>VLOOKUP(B179,'THCS (gui HĐ)'!$D$6:$Z$880,23,0)</f>
        <v>1899</v>
      </c>
      <c r="G179" s="272">
        <f t="shared" si="51"/>
        <v>56210.400000000009</v>
      </c>
      <c r="H179" s="278"/>
      <c r="I179" s="15" t="s">
        <v>1105</v>
      </c>
      <c r="J179" s="116" t="s">
        <v>46</v>
      </c>
      <c r="K179" s="116"/>
      <c r="L179" s="278" t="s">
        <v>997</v>
      </c>
      <c r="M179" s="13">
        <v>1937</v>
      </c>
      <c r="N179" s="13">
        <v>1899</v>
      </c>
      <c r="O179" s="13"/>
      <c r="P179" s="13">
        <v>1911</v>
      </c>
      <c r="Q179" s="13"/>
      <c r="R179" s="324" t="s">
        <v>1065</v>
      </c>
      <c r="S179" s="13">
        <v>283250</v>
      </c>
      <c r="T179" s="13">
        <v>283250</v>
      </c>
      <c r="U179" s="13"/>
      <c r="V179" s="13">
        <v>275000</v>
      </c>
      <c r="W179" s="13"/>
      <c r="X179" s="324"/>
      <c r="Y179" s="13">
        <v>485000</v>
      </c>
      <c r="Z179" s="324" t="s">
        <v>1104</v>
      </c>
      <c r="AA179" s="13">
        <v>220000</v>
      </c>
      <c r="AB179" s="324" t="s">
        <v>1105</v>
      </c>
      <c r="AC179" s="13">
        <v>350000</v>
      </c>
      <c r="AD179" s="324" t="s">
        <v>1106</v>
      </c>
      <c r="AE179" s="117" t="s">
        <v>1105</v>
      </c>
      <c r="AF179" s="13">
        <v>350000</v>
      </c>
      <c r="AG179" s="13">
        <v>1947</v>
      </c>
      <c r="AH179" s="13">
        <v>275000</v>
      </c>
      <c r="AI179" s="13">
        <f t="shared" si="52"/>
        <v>1899</v>
      </c>
      <c r="AJ179" s="119" t="s">
        <v>1000</v>
      </c>
      <c r="AK179" s="13">
        <f t="shared" si="53"/>
        <v>1899</v>
      </c>
      <c r="AL179" s="13">
        <f t="shared" si="54"/>
        <v>56210.400000000009</v>
      </c>
      <c r="AM179" s="13">
        <f t="shared" si="44"/>
        <v>0</v>
      </c>
      <c r="AN179" s="13">
        <f>VLOOKUP(B179,'HĐ 2022L6'!$D$9:$V$821,19,0)</f>
        <v>480000</v>
      </c>
      <c r="AO179" s="299">
        <f t="shared" si="49"/>
        <v>1899</v>
      </c>
      <c r="AP179" s="299">
        <f t="shared" si="50"/>
        <v>43101</v>
      </c>
      <c r="AQ179" s="272">
        <v>45000</v>
      </c>
      <c r="AR179" s="311">
        <f t="shared" si="45"/>
        <v>43101</v>
      </c>
      <c r="AS179" s="272">
        <f t="shared" si="46"/>
        <v>1899</v>
      </c>
      <c r="AT179" s="272">
        <f t="shared" si="47"/>
        <v>56210.400000000009</v>
      </c>
      <c r="AU179" s="272">
        <f t="shared" si="48"/>
        <v>0</v>
      </c>
      <c r="AV179" s="315"/>
      <c r="AW179" s="174">
        <v>45000</v>
      </c>
    </row>
    <row r="180" spans="1:49" s="126" customFormat="1" ht="78.75">
      <c r="A180" s="113">
        <f t="shared" si="55"/>
        <v>170</v>
      </c>
      <c r="B180" s="131" t="s">
        <v>1107</v>
      </c>
      <c r="C180" s="115"/>
      <c r="D180" s="116">
        <v>31.450000000000006</v>
      </c>
      <c r="E180" s="116" t="s">
        <v>1053</v>
      </c>
      <c r="F180" s="272">
        <f>VLOOKUP(B180,'THCS (gui HĐ)'!$D$6:$Z$880,23,0)</f>
        <v>1107</v>
      </c>
      <c r="G180" s="272">
        <f t="shared" si="51"/>
        <v>34815.150000000009</v>
      </c>
      <c r="H180" s="278"/>
      <c r="I180" s="15" t="s">
        <v>1108</v>
      </c>
      <c r="J180" s="116" t="s">
        <v>46</v>
      </c>
      <c r="K180" s="116"/>
      <c r="L180" s="278" t="s">
        <v>997</v>
      </c>
      <c r="M180" s="13">
        <v>1142</v>
      </c>
      <c r="N180" s="13">
        <v>1120</v>
      </c>
      <c r="O180" s="13"/>
      <c r="P180" s="13">
        <v>1107</v>
      </c>
      <c r="Q180" s="13"/>
      <c r="R180" s="324" t="s">
        <v>1065</v>
      </c>
      <c r="S180" s="13">
        <v>193125</v>
      </c>
      <c r="T180" s="13">
        <v>193125</v>
      </c>
      <c r="U180" s="13"/>
      <c r="V180" s="13">
        <v>187500</v>
      </c>
      <c r="W180" s="13"/>
      <c r="X180" s="324"/>
      <c r="Y180" s="13">
        <v>370000</v>
      </c>
      <c r="Z180" s="324" t="s">
        <v>1110</v>
      </c>
      <c r="AA180" s="13">
        <v>250000</v>
      </c>
      <c r="AB180" s="324" t="s">
        <v>1108</v>
      </c>
      <c r="AC180" s="13">
        <v>220000</v>
      </c>
      <c r="AD180" s="324" t="s">
        <v>1109</v>
      </c>
      <c r="AE180" s="117" t="s">
        <v>1108</v>
      </c>
      <c r="AF180" s="13">
        <v>220000</v>
      </c>
      <c r="AG180" s="13">
        <v>1148</v>
      </c>
      <c r="AH180" s="13">
        <v>187500</v>
      </c>
      <c r="AI180" s="13">
        <f t="shared" si="52"/>
        <v>1107</v>
      </c>
      <c r="AJ180" s="119" t="s">
        <v>1000</v>
      </c>
      <c r="AK180" s="13">
        <f t="shared" si="53"/>
        <v>1107</v>
      </c>
      <c r="AL180" s="13">
        <f t="shared" si="54"/>
        <v>34815.150000000009</v>
      </c>
      <c r="AM180" s="13">
        <f t="shared" si="44"/>
        <v>0</v>
      </c>
      <c r="AN180" s="13">
        <f>VLOOKUP(B180,'HĐ 2022L6'!$D$9:$V$821,19,0)</f>
        <v>355000</v>
      </c>
      <c r="AO180" s="299">
        <f t="shared" si="49"/>
        <v>1107</v>
      </c>
      <c r="AP180" s="299">
        <f t="shared" si="50"/>
        <v>28893</v>
      </c>
      <c r="AQ180" s="272">
        <v>30000</v>
      </c>
      <c r="AR180" s="311">
        <f t="shared" si="45"/>
        <v>28893</v>
      </c>
      <c r="AS180" s="272">
        <f t="shared" si="46"/>
        <v>1107</v>
      </c>
      <c r="AT180" s="272">
        <f t="shared" si="47"/>
        <v>34815.150000000009</v>
      </c>
      <c r="AU180" s="272">
        <f t="shared" si="48"/>
        <v>0</v>
      </c>
      <c r="AV180" s="315"/>
      <c r="AW180" s="174">
        <v>30000</v>
      </c>
    </row>
    <row r="181" spans="1:49" s="126" customFormat="1" ht="78.75">
      <c r="A181" s="113">
        <f t="shared" si="55"/>
        <v>171</v>
      </c>
      <c r="B181" s="131" t="s">
        <v>1111</v>
      </c>
      <c r="C181" s="115"/>
      <c r="D181" s="116">
        <v>334.2</v>
      </c>
      <c r="E181" s="116" t="s">
        <v>1053</v>
      </c>
      <c r="F181" s="272">
        <f>VLOOKUP(B181,'THCS (gui HĐ)'!$D$6:$Z$880,23,0)</f>
        <v>76913</v>
      </c>
      <c r="G181" s="272">
        <f t="shared" si="51"/>
        <v>25704324.599999998</v>
      </c>
      <c r="H181" s="278"/>
      <c r="I181" s="15" t="s">
        <v>1112</v>
      </c>
      <c r="J181" s="116" t="s">
        <v>46</v>
      </c>
      <c r="K181" s="116"/>
      <c r="L181" s="278" t="s">
        <v>997</v>
      </c>
      <c r="M181" s="13">
        <v>78451</v>
      </c>
      <c r="N181" s="13">
        <v>76913</v>
      </c>
      <c r="O181" s="13"/>
      <c r="P181" s="13">
        <v>78870</v>
      </c>
      <c r="Q181" s="13"/>
      <c r="R181" s="324" t="s">
        <v>1113</v>
      </c>
      <c r="S181" s="13">
        <v>141625</v>
      </c>
      <c r="T181" s="13">
        <v>141625</v>
      </c>
      <c r="U181" s="13"/>
      <c r="V181" s="13">
        <v>137500</v>
      </c>
      <c r="W181" s="13"/>
      <c r="X181" s="324"/>
      <c r="Y181" s="13">
        <v>725000</v>
      </c>
      <c r="Z181" s="324" t="s">
        <v>1115</v>
      </c>
      <c r="AA181" s="13">
        <v>110000</v>
      </c>
      <c r="AB181" s="324" t="s">
        <v>1112</v>
      </c>
      <c r="AC181" s="13">
        <v>96000</v>
      </c>
      <c r="AD181" s="324" t="s">
        <v>1114</v>
      </c>
      <c r="AE181" s="117" t="s">
        <v>1112</v>
      </c>
      <c r="AF181" s="13">
        <v>96000</v>
      </c>
      <c r="AG181" s="13">
        <v>78843</v>
      </c>
      <c r="AH181" s="13">
        <v>137500</v>
      </c>
      <c r="AI181" s="13">
        <f t="shared" si="52"/>
        <v>76913</v>
      </c>
      <c r="AJ181" s="119" t="s">
        <v>1000</v>
      </c>
      <c r="AK181" s="13">
        <f t="shared" si="53"/>
        <v>57000</v>
      </c>
      <c r="AL181" s="13">
        <f t="shared" si="54"/>
        <v>19049400</v>
      </c>
      <c r="AM181" s="13">
        <f t="shared" si="44"/>
        <v>-6654924.5999999978</v>
      </c>
      <c r="AN181" s="13">
        <f>VLOOKUP(B181,'HĐ 2022L6'!$D$9:$V$821,19,0)</f>
        <v>57000</v>
      </c>
      <c r="AO181" s="299">
        <f t="shared" si="49"/>
        <v>57000</v>
      </c>
      <c r="AP181" s="299">
        <f t="shared" si="50"/>
        <v>23000</v>
      </c>
      <c r="AQ181" s="272">
        <v>80000</v>
      </c>
      <c r="AR181" s="311">
        <f t="shared" si="45"/>
        <v>23000</v>
      </c>
      <c r="AS181" s="272">
        <f t="shared" si="46"/>
        <v>57000</v>
      </c>
      <c r="AT181" s="272">
        <f t="shared" si="47"/>
        <v>19049400</v>
      </c>
      <c r="AU181" s="312">
        <f t="shared" si="48"/>
        <v>-6654924.5999999978</v>
      </c>
      <c r="AV181" s="315"/>
      <c r="AW181" s="174">
        <v>80000</v>
      </c>
    </row>
    <row r="182" spans="1:49" s="126" customFormat="1" ht="78.75">
      <c r="A182" s="113">
        <f t="shared" si="55"/>
        <v>172</v>
      </c>
      <c r="B182" s="131" t="s">
        <v>1116</v>
      </c>
      <c r="C182" s="115"/>
      <c r="D182" s="116">
        <v>172</v>
      </c>
      <c r="E182" s="116" t="s">
        <v>1053</v>
      </c>
      <c r="F182" s="272">
        <f>VLOOKUP(B182,'THCS (gui HĐ)'!$D$6:$Z$880,23,0)</f>
        <v>28000</v>
      </c>
      <c r="G182" s="272">
        <f t="shared" ref="G182:G213" si="56">F182*D182</f>
        <v>4816000</v>
      </c>
      <c r="H182" s="278"/>
      <c r="I182" s="15" t="s">
        <v>1117</v>
      </c>
      <c r="J182" s="116" t="s">
        <v>46</v>
      </c>
      <c r="K182" s="116"/>
      <c r="L182" s="278" t="s">
        <v>997</v>
      </c>
      <c r="M182" s="13">
        <v>28726</v>
      </c>
      <c r="N182" s="13">
        <v>28163</v>
      </c>
      <c r="O182" s="13"/>
      <c r="P182" s="13">
        <v>28872</v>
      </c>
      <c r="Q182" s="13"/>
      <c r="R182" s="324" t="s">
        <v>1118</v>
      </c>
      <c r="S182" s="13">
        <v>46350</v>
      </c>
      <c r="T182" s="13">
        <v>46350</v>
      </c>
      <c r="U182" s="13"/>
      <c r="V182" s="13">
        <v>45000</v>
      </c>
      <c r="W182" s="13"/>
      <c r="X182" s="324"/>
      <c r="Y182" s="13">
        <v>28000</v>
      </c>
      <c r="Z182" s="324" t="s">
        <v>1120</v>
      </c>
      <c r="AA182" s="13">
        <v>36000</v>
      </c>
      <c r="AB182" s="324" t="s">
        <v>1117</v>
      </c>
      <c r="AC182" s="13">
        <v>32000</v>
      </c>
      <c r="AD182" s="324" t="s">
        <v>1119</v>
      </c>
      <c r="AE182" s="117" t="s">
        <v>1117</v>
      </c>
      <c r="AF182" s="13">
        <v>32000</v>
      </c>
      <c r="AG182" s="13">
        <v>28870</v>
      </c>
      <c r="AH182" s="13">
        <v>45000</v>
      </c>
      <c r="AI182" s="13">
        <f t="shared" ref="AI182:AI213" si="57">MIN(AH182,AG182,AF182,AC182,AA182,Y182,V182,T182,S182,P182,N182,M182)</f>
        <v>28000</v>
      </c>
      <c r="AJ182" s="119" t="s">
        <v>1000</v>
      </c>
      <c r="AK182" s="13">
        <f t="shared" ref="AK182:AK213" si="58">MIN(AI182,AN182)</f>
        <v>23000</v>
      </c>
      <c r="AL182" s="13">
        <f t="shared" ref="AL182:AL213" si="59">AK182*D182</f>
        <v>3956000</v>
      </c>
      <c r="AM182" s="13">
        <f t="shared" si="44"/>
        <v>-860000</v>
      </c>
      <c r="AN182" s="13">
        <f>VLOOKUP(B182,'HĐ 2022L6'!$D$9:$V$821,19,0)</f>
        <v>23000</v>
      </c>
      <c r="AO182" s="299">
        <f t="shared" si="49"/>
        <v>23000</v>
      </c>
      <c r="AP182" s="299">
        <f t="shared" si="50"/>
        <v>-8000</v>
      </c>
      <c r="AQ182" s="272">
        <v>15000</v>
      </c>
      <c r="AR182" s="311">
        <f t="shared" si="45"/>
        <v>-8000</v>
      </c>
      <c r="AS182" s="272">
        <f t="shared" si="46"/>
        <v>15000</v>
      </c>
      <c r="AT182" s="272">
        <f t="shared" si="47"/>
        <v>2580000</v>
      </c>
      <c r="AU182" s="312">
        <f t="shared" si="48"/>
        <v>-2236000</v>
      </c>
      <c r="AV182" s="315"/>
      <c r="AW182" s="174">
        <v>15000</v>
      </c>
    </row>
    <row r="183" spans="1:49" s="126" customFormat="1" ht="78.75">
      <c r="A183" s="113">
        <f t="shared" ref="A183:A214" si="60">+A182+1</f>
        <v>173</v>
      </c>
      <c r="B183" s="131" t="s">
        <v>1121</v>
      </c>
      <c r="C183" s="115"/>
      <c r="D183" s="116">
        <v>14972</v>
      </c>
      <c r="E183" s="116" t="s">
        <v>994</v>
      </c>
      <c r="F183" s="272">
        <f>VLOOKUP(B183,'THCS (gui HĐ)'!$D$6:$Z$880,23,0)</f>
        <v>604</v>
      </c>
      <c r="G183" s="272">
        <f t="shared" si="56"/>
        <v>9043088</v>
      </c>
      <c r="H183" s="278"/>
      <c r="I183" s="15" t="s">
        <v>1122</v>
      </c>
      <c r="J183" s="116" t="s">
        <v>46</v>
      </c>
      <c r="K183" s="116"/>
      <c r="L183" s="278" t="s">
        <v>997</v>
      </c>
      <c r="M183" s="13">
        <v>629</v>
      </c>
      <c r="N183" s="13">
        <v>617</v>
      </c>
      <c r="O183" s="13"/>
      <c r="P183" s="13">
        <v>604</v>
      </c>
      <c r="Q183" s="13"/>
      <c r="R183" s="324" t="s">
        <v>998</v>
      </c>
      <c r="S183" s="13">
        <v>1648</v>
      </c>
      <c r="T183" s="13">
        <v>1648</v>
      </c>
      <c r="U183" s="13"/>
      <c r="V183" s="13">
        <v>1600</v>
      </c>
      <c r="W183" s="13"/>
      <c r="X183" s="324"/>
      <c r="Y183" s="13">
        <v>1290</v>
      </c>
      <c r="Z183" s="324" t="s">
        <v>1124</v>
      </c>
      <c r="AA183" s="13">
        <v>900</v>
      </c>
      <c r="AB183" s="324" t="s">
        <v>1122</v>
      </c>
      <c r="AC183" s="13">
        <v>770</v>
      </c>
      <c r="AD183" s="324" t="s">
        <v>1123</v>
      </c>
      <c r="AE183" s="117" t="s">
        <v>1122</v>
      </c>
      <c r="AF183" s="13">
        <v>770</v>
      </c>
      <c r="AG183" s="13">
        <v>632</v>
      </c>
      <c r="AH183" s="13">
        <v>1600</v>
      </c>
      <c r="AI183" s="13">
        <f t="shared" si="57"/>
        <v>604</v>
      </c>
      <c r="AJ183" s="119" t="s">
        <v>1000</v>
      </c>
      <c r="AK183" s="13">
        <f t="shared" si="58"/>
        <v>604</v>
      </c>
      <c r="AL183" s="13">
        <f t="shared" si="59"/>
        <v>9043088</v>
      </c>
      <c r="AM183" s="13">
        <f t="shared" si="44"/>
        <v>0</v>
      </c>
      <c r="AN183" s="13">
        <f>VLOOKUP(B183,'HĐ 2022L6'!$D$9:$V$821,19,0)</f>
        <v>1500</v>
      </c>
      <c r="AO183" s="299">
        <f t="shared" si="49"/>
        <v>604</v>
      </c>
      <c r="AP183" s="299">
        <f t="shared" si="50"/>
        <v>74396</v>
      </c>
      <c r="AQ183" s="272">
        <v>75000</v>
      </c>
      <c r="AR183" s="311">
        <f t="shared" si="45"/>
        <v>74396</v>
      </c>
      <c r="AS183" s="272">
        <f t="shared" si="46"/>
        <v>604</v>
      </c>
      <c r="AT183" s="272">
        <f t="shared" si="47"/>
        <v>9043088</v>
      </c>
      <c r="AU183" s="272">
        <f t="shared" si="48"/>
        <v>0</v>
      </c>
      <c r="AV183" s="315"/>
      <c r="AW183" s="174">
        <v>75000</v>
      </c>
    </row>
    <row r="184" spans="1:49" s="126" customFormat="1" ht="78.75">
      <c r="A184" s="113">
        <f t="shared" si="60"/>
        <v>174</v>
      </c>
      <c r="B184" s="131" t="s">
        <v>1125</v>
      </c>
      <c r="C184" s="115"/>
      <c r="D184" s="116">
        <v>7509</v>
      </c>
      <c r="E184" s="116" t="s">
        <v>994</v>
      </c>
      <c r="F184" s="272">
        <f>VLOOKUP(B184,'THCS (gui HĐ)'!$D$6:$Z$880,23,0)</f>
        <v>402</v>
      </c>
      <c r="G184" s="272">
        <f t="shared" si="56"/>
        <v>3018618</v>
      </c>
      <c r="H184" s="278"/>
      <c r="I184" s="15" t="s">
        <v>1126</v>
      </c>
      <c r="J184" s="116" t="s">
        <v>46</v>
      </c>
      <c r="K184" s="116"/>
      <c r="L184" s="278" t="s">
        <v>997</v>
      </c>
      <c r="M184" s="13">
        <v>493</v>
      </c>
      <c r="N184" s="13">
        <v>483</v>
      </c>
      <c r="O184" s="13"/>
      <c r="P184" s="13">
        <v>402</v>
      </c>
      <c r="Q184" s="13"/>
      <c r="R184" s="324" t="s">
        <v>1030</v>
      </c>
      <c r="S184" s="13">
        <v>1030</v>
      </c>
      <c r="T184" s="13">
        <v>1030</v>
      </c>
      <c r="U184" s="13"/>
      <c r="V184" s="13">
        <v>1000</v>
      </c>
      <c r="W184" s="13"/>
      <c r="X184" s="324"/>
      <c r="Y184" s="13">
        <v>1300</v>
      </c>
      <c r="Z184" s="324" t="s">
        <v>1128</v>
      </c>
      <c r="AA184" s="13">
        <v>840</v>
      </c>
      <c r="AB184" s="324" t="s">
        <v>1126</v>
      </c>
      <c r="AC184" s="13">
        <v>600</v>
      </c>
      <c r="AD184" s="324" t="s">
        <v>1127</v>
      </c>
      <c r="AE184" s="117" t="s">
        <v>1126</v>
      </c>
      <c r="AF184" s="13">
        <v>600</v>
      </c>
      <c r="AG184" s="13">
        <v>495</v>
      </c>
      <c r="AH184" s="13">
        <v>1000</v>
      </c>
      <c r="AI184" s="13">
        <f t="shared" si="57"/>
        <v>402</v>
      </c>
      <c r="AJ184" s="119" t="s">
        <v>1000</v>
      </c>
      <c r="AK184" s="13">
        <f t="shared" si="58"/>
        <v>402</v>
      </c>
      <c r="AL184" s="13">
        <f t="shared" si="59"/>
        <v>3018618</v>
      </c>
      <c r="AM184" s="13">
        <f t="shared" si="44"/>
        <v>0</v>
      </c>
      <c r="AN184" s="13">
        <f>VLOOKUP(B184,'HĐ 2022L6'!$D$9:$V$821,19,0)</f>
        <v>1100</v>
      </c>
      <c r="AO184" s="299">
        <f t="shared" si="49"/>
        <v>402</v>
      </c>
      <c r="AP184" s="299">
        <f t="shared" si="50"/>
        <v>5398</v>
      </c>
      <c r="AQ184" s="272">
        <v>5800</v>
      </c>
      <c r="AR184" s="311">
        <f t="shared" si="45"/>
        <v>5398</v>
      </c>
      <c r="AS184" s="272">
        <f t="shared" si="46"/>
        <v>402</v>
      </c>
      <c r="AT184" s="272">
        <f t="shared" si="47"/>
        <v>3018618</v>
      </c>
      <c r="AU184" s="272">
        <f t="shared" si="48"/>
        <v>0</v>
      </c>
      <c r="AV184" s="315"/>
      <c r="AW184" s="174">
        <v>5800</v>
      </c>
    </row>
    <row r="185" spans="1:49" s="126" customFormat="1" ht="78.75">
      <c r="A185" s="113">
        <f t="shared" si="60"/>
        <v>175</v>
      </c>
      <c r="B185" s="131" t="s">
        <v>1129</v>
      </c>
      <c r="C185" s="115"/>
      <c r="D185" s="116">
        <v>7523</v>
      </c>
      <c r="E185" s="116" t="s">
        <v>994</v>
      </c>
      <c r="F185" s="272">
        <f>VLOOKUP(B185,'THCS (gui HĐ)'!$D$6:$Z$880,23,0)</f>
        <v>402</v>
      </c>
      <c r="G185" s="272">
        <f t="shared" si="56"/>
        <v>3024246</v>
      </c>
      <c r="H185" s="278"/>
      <c r="I185" s="15" t="s">
        <v>1130</v>
      </c>
      <c r="J185" s="116" t="s">
        <v>46</v>
      </c>
      <c r="K185" s="116"/>
      <c r="L185" s="278" t="s">
        <v>997</v>
      </c>
      <c r="M185" s="13">
        <v>492</v>
      </c>
      <c r="N185" s="13">
        <v>482</v>
      </c>
      <c r="O185" s="13"/>
      <c r="P185" s="13">
        <v>402</v>
      </c>
      <c r="Q185" s="13"/>
      <c r="R185" s="324" t="s">
        <v>1030</v>
      </c>
      <c r="S185" s="13">
        <v>875.5</v>
      </c>
      <c r="T185" s="13">
        <v>875.5</v>
      </c>
      <c r="U185" s="13"/>
      <c r="V185" s="13">
        <v>850</v>
      </c>
      <c r="W185" s="13"/>
      <c r="X185" s="324"/>
      <c r="Y185" s="13">
        <v>1300</v>
      </c>
      <c r="Z185" s="324" t="s">
        <v>1132</v>
      </c>
      <c r="AA185" s="13">
        <v>480</v>
      </c>
      <c r="AB185" s="324" t="s">
        <v>1130</v>
      </c>
      <c r="AC185" s="13">
        <v>600</v>
      </c>
      <c r="AD185" s="324" t="s">
        <v>1131</v>
      </c>
      <c r="AE185" s="117" t="s">
        <v>1130</v>
      </c>
      <c r="AF185" s="13">
        <v>600</v>
      </c>
      <c r="AG185" s="13">
        <v>494</v>
      </c>
      <c r="AH185" s="13">
        <v>850</v>
      </c>
      <c r="AI185" s="13">
        <f t="shared" si="57"/>
        <v>402</v>
      </c>
      <c r="AJ185" s="119" t="s">
        <v>1000</v>
      </c>
      <c r="AK185" s="13">
        <f t="shared" si="58"/>
        <v>402</v>
      </c>
      <c r="AL185" s="13">
        <f t="shared" si="59"/>
        <v>3024246</v>
      </c>
      <c r="AM185" s="13">
        <f t="shared" si="44"/>
        <v>0</v>
      </c>
      <c r="AN185" s="13">
        <f>VLOOKUP(B185,'HĐ 2022L6'!$D$9:$V$821,19,0)</f>
        <v>2280</v>
      </c>
      <c r="AO185" s="299">
        <f t="shared" si="49"/>
        <v>402</v>
      </c>
      <c r="AP185" s="299">
        <f t="shared" si="50"/>
        <v>6598</v>
      </c>
      <c r="AQ185" s="272">
        <v>7000</v>
      </c>
      <c r="AR185" s="311">
        <f t="shared" si="45"/>
        <v>6598</v>
      </c>
      <c r="AS185" s="272">
        <f t="shared" si="46"/>
        <v>402</v>
      </c>
      <c r="AT185" s="272">
        <f t="shared" si="47"/>
        <v>3024246</v>
      </c>
      <c r="AU185" s="272">
        <f t="shared" si="48"/>
        <v>0</v>
      </c>
      <c r="AV185" s="315"/>
      <c r="AW185" s="174">
        <v>7000</v>
      </c>
    </row>
    <row r="186" spans="1:49" s="126" customFormat="1" ht="78.75">
      <c r="A186" s="113">
        <f t="shared" si="60"/>
        <v>176</v>
      </c>
      <c r="B186" s="131" t="s">
        <v>1133</v>
      </c>
      <c r="C186" s="115"/>
      <c r="D186" s="116">
        <v>15024</v>
      </c>
      <c r="E186" s="116" t="s">
        <v>994</v>
      </c>
      <c r="F186" s="272">
        <f>VLOOKUP(B186,'THCS (gui HĐ)'!$D$6:$Z$880,23,0)</f>
        <v>201</v>
      </c>
      <c r="G186" s="272">
        <f t="shared" si="56"/>
        <v>3019824</v>
      </c>
      <c r="H186" s="278"/>
      <c r="I186" s="15" t="s">
        <v>1134</v>
      </c>
      <c r="J186" s="116" t="s">
        <v>46</v>
      </c>
      <c r="K186" s="116"/>
      <c r="L186" s="278" t="s">
        <v>997</v>
      </c>
      <c r="M186" s="13">
        <v>247</v>
      </c>
      <c r="N186" s="13">
        <v>242</v>
      </c>
      <c r="O186" s="13"/>
      <c r="P186" s="13">
        <v>201</v>
      </c>
      <c r="Q186" s="13"/>
      <c r="R186" s="324" t="s">
        <v>998</v>
      </c>
      <c r="S186" s="13">
        <v>412</v>
      </c>
      <c r="T186" s="13">
        <v>412</v>
      </c>
      <c r="U186" s="13"/>
      <c r="V186" s="13">
        <v>400</v>
      </c>
      <c r="W186" s="13"/>
      <c r="X186" s="324"/>
      <c r="Y186" s="13">
        <v>560</v>
      </c>
      <c r="Z186" s="324" t="s">
        <v>1136</v>
      </c>
      <c r="AA186" s="13">
        <v>240</v>
      </c>
      <c r="AB186" s="324" t="s">
        <v>1134</v>
      </c>
      <c r="AC186" s="13">
        <v>300</v>
      </c>
      <c r="AD186" s="324" t="s">
        <v>1135</v>
      </c>
      <c r="AE186" s="117" t="s">
        <v>1134</v>
      </c>
      <c r="AF186" s="13">
        <v>300</v>
      </c>
      <c r="AG186" s="13">
        <v>248</v>
      </c>
      <c r="AH186" s="13">
        <v>400</v>
      </c>
      <c r="AI186" s="13">
        <f t="shared" si="57"/>
        <v>201</v>
      </c>
      <c r="AJ186" s="119" t="s">
        <v>1000</v>
      </c>
      <c r="AK186" s="13">
        <f t="shared" si="58"/>
        <v>201</v>
      </c>
      <c r="AL186" s="13">
        <f t="shared" si="59"/>
        <v>3019824</v>
      </c>
      <c r="AM186" s="13">
        <f t="shared" si="44"/>
        <v>0</v>
      </c>
      <c r="AN186" s="13">
        <f>VLOOKUP(B186,'HĐ 2022L6'!$D$9:$V$821,19,0)</f>
        <v>820</v>
      </c>
      <c r="AO186" s="299">
        <f t="shared" si="49"/>
        <v>201</v>
      </c>
      <c r="AP186" s="299">
        <f t="shared" si="50"/>
        <v>28799</v>
      </c>
      <c r="AQ186" s="272">
        <v>29000</v>
      </c>
      <c r="AR186" s="311">
        <f t="shared" si="45"/>
        <v>28799</v>
      </c>
      <c r="AS186" s="272">
        <f t="shared" si="46"/>
        <v>201</v>
      </c>
      <c r="AT186" s="272">
        <f t="shared" si="47"/>
        <v>3019824</v>
      </c>
      <c r="AU186" s="272">
        <f t="shared" si="48"/>
        <v>0</v>
      </c>
      <c r="AV186" s="315"/>
      <c r="AW186" s="174">
        <v>29000</v>
      </c>
    </row>
    <row r="187" spans="1:49" s="126" customFormat="1" ht="216.75">
      <c r="A187" s="113">
        <f t="shared" si="60"/>
        <v>177</v>
      </c>
      <c r="B187" s="114" t="s">
        <v>1137</v>
      </c>
      <c r="C187" s="115"/>
      <c r="D187" s="116">
        <v>86</v>
      </c>
      <c r="E187" s="116" t="s">
        <v>229</v>
      </c>
      <c r="F187" s="272">
        <f>VLOOKUP(B187,'THCS (gui HĐ)'!$D$6:$Z$880,23,0)</f>
        <v>43500</v>
      </c>
      <c r="G187" s="272">
        <f t="shared" si="56"/>
        <v>3741000</v>
      </c>
      <c r="H187" s="278" t="s">
        <v>1138</v>
      </c>
      <c r="I187" s="15" t="s">
        <v>1139</v>
      </c>
      <c r="J187" s="116" t="s">
        <v>46</v>
      </c>
      <c r="K187" s="116"/>
      <c r="L187" s="278" t="s">
        <v>786</v>
      </c>
      <c r="M187" s="13">
        <v>44300</v>
      </c>
      <c r="N187" s="13">
        <v>43500</v>
      </c>
      <c r="O187" s="13"/>
      <c r="P187" s="13">
        <v>44500</v>
      </c>
      <c r="Q187" s="13"/>
      <c r="R187" s="15" t="s">
        <v>1140</v>
      </c>
      <c r="S187" s="13">
        <v>142397.5</v>
      </c>
      <c r="T187" s="13">
        <v>142397.5</v>
      </c>
      <c r="U187" s="13"/>
      <c r="V187" s="13">
        <v>138000</v>
      </c>
      <c r="W187" s="13"/>
      <c r="X187" s="324" t="s">
        <v>1138</v>
      </c>
      <c r="Y187" s="13">
        <v>52000</v>
      </c>
      <c r="Z187" s="15" t="s">
        <v>1142</v>
      </c>
      <c r="AA187" s="13">
        <v>54432</v>
      </c>
      <c r="AB187" s="324" t="s">
        <v>1138</v>
      </c>
      <c r="AC187" s="13">
        <v>51000</v>
      </c>
      <c r="AD187" s="15" t="s">
        <v>1141</v>
      </c>
      <c r="AE187" s="117" t="s">
        <v>1143</v>
      </c>
      <c r="AF187" s="13">
        <v>51000</v>
      </c>
      <c r="AG187" s="13">
        <v>44500</v>
      </c>
      <c r="AH187" s="13">
        <v>110000</v>
      </c>
      <c r="AI187" s="13">
        <f t="shared" si="57"/>
        <v>43500</v>
      </c>
      <c r="AJ187" s="119" t="s">
        <v>1144</v>
      </c>
      <c r="AK187" s="13">
        <f t="shared" si="58"/>
        <v>40000</v>
      </c>
      <c r="AL187" s="13">
        <f t="shared" si="59"/>
        <v>3440000</v>
      </c>
      <c r="AM187" s="13">
        <f t="shared" si="44"/>
        <v>-301000</v>
      </c>
      <c r="AN187" s="13">
        <f>VLOOKUP(B187,'HĐ 2022L6'!$D$9:$V$821,19,0)</f>
        <v>40000</v>
      </c>
      <c r="AO187" s="299">
        <f t="shared" si="49"/>
        <v>40000</v>
      </c>
      <c r="AP187" s="299">
        <f t="shared" si="50"/>
        <v>-6000</v>
      </c>
      <c r="AQ187" s="272">
        <v>34000</v>
      </c>
      <c r="AR187" s="311">
        <f t="shared" si="45"/>
        <v>-6000</v>
      </c>
      <c r="AS187" s="272">
        <f t="shared" si="46"/>
        <v>34000</v>
      </c>
      <c r="AT187" s="272">
        <f t="shared" si="47"/>
        <v>2924000</v>
      </c>
      <c r="AU187" s="312">
        <f t="shared" si="48"/>
        <v>-817000</v>
      </c>
      <c r="AV187" s="315"/>
      <c r="AW187" s="174">
        <v>34000</v>
      </c>
    </row>
    <row r="188" spans="1:49" s="126" customFormat="1" ht="229.5">
      <c r="A188" s="113">
        <f t="shared" si="60"/>
        <v>178</v>
      </c>
      <c r="B188" s="114" t="s">
        <v>1145</v>
      </c>
      <c r="C188" s="115"/>
      <c r="D188" s="116">
        <v>84</v>
      </c>
      <c r="E188" s="116" t="s">
        <v>229</v>
      </c>
      <c r="F188" s="272">
        <f>VLOOKUP(B188,'THCS (gui HĐ)'!$D$6:$Z$880,23,0)</f>
        <v>43500</v>
      </c>
      <c r="G188" s="272">
        <f t="shared" si="56"/>
        <v>3654000</v>
      </c>
      <c r="H188" s="278" t="s">
        <v>1146</v>
      </c>
      <c r="I188" s="15" t="s">
        <v>1147</v>
      </c>
      <c r="J188" s="116" t="s">
        <v>46</v>
      </c>
      <c r="K188" s="116"/>
      <c r="L188" s="278" t="s">
        <v>786</v>
      </c>
      <c r="M188" s="13">
        <v>44300</v>
      </c>
      <c r="N188" s="13">
        <v>43500</v>
      </c>
      <c r="O188" s="13"/>
      <c r="P188" s="13">
        <v>44500</v>
      </c>
      <c r="Q188" s="13"/>
      <c r="R188" s="15" t="s">
        <v>1148</v>
      </c>
      <c r="S188" s="13">
        <v>142397.5</v>
      </c>
      <c r="T188" s="13">
        <v>142397.5</v>
      </c>
      <c r="U188" s="13"/>
      <c r="V188" s="13">
        <v>138000</v>
      </c>
      <c r="W188" s="13"/>
      <c r="X188" s="324" t="s">
        <v>1146</v>
      </c>
      <c r="Y188" s="13">
        <v>52000</v>
      </c>
      <c r="Z188" s="15" t="s">
        <v>1150</v>
      </c>
      <c r="AA188" s="13">
        <v>54432</v>
      </c>
      <c r="AB188" s="324" t="s">
        <v>1146</v>
      </c>
      <c r="AC188" s="13">
        <v>51000</v>
      </c>
      <c r="AD188" s="15" t="s">
        <v>1149</v>
      </c>
      <c r="AE188" s="117" t="s">
        <v>1151</v>
      </c>
      <c r="AF188" s="13">
        <v>51000</v>
      </c>
      <c r="AG188" s="13">
        <v>44500</v>
      </c>
      <c r="AH188" s="13">
        <v>110000</v>
      </c>
      <c r="AI188" s="13">
        <f t="shared" si="57"/>
        <v>43500</v>
      </c>
      <c r="AJ188" s="119" t="s">
        <v>1144</v>
      </c>
      <c r="AK188" s="13">
        <f t="shared" si="58"/>
        <v>40000</v>
      </c>
      <c r="AL188" s="13">
        <f t="shared" si="59"/>
        <v>3360000</v>
      </c>
      <c r="AM188" s="13">
        <f t="shared" si="44"/>
        <v>-294000</v>
      </c>
      <c r="AN188" s="13">
        <f>VLOOKUP(B188,'HĐ 2022L6'!$D$9:$V$821,19,0)</f>
        <v>40000</v>
      </c>
      <c r="AO188" s="299">
        <f t="shared" si="49"/>
        <v>40000</v>
      </c>
      <c r="AP188" s="299">
        <f t="shared" si="50"/>
        <v>-6000</v>
      </c>
      <c r="AQ188" s="272">
        <v>34000</v>
      </c>
      <c r="AR188" s="311">
        <f t="shared" si="45"/>
        <v>-6000</v>
      </c>
      <c r="AS188" s="272">
        <f t="shared" si="46"/>
        <v>34000</v>
      </c>
      <c r="AT188" s="272">
        <f t="shared" si="47"/>
        <v>2856000</v>
      </c>
      <c r="AU188" s="312">
        <f t="shared" si="48"/>
        <v>-798000</v>
      </c>
      <c r="AV188" s="315"/>
      <c r="AW188" s="174">
        <v>34000</v>
      </c>
    </row>
    <row r="189" spans="1:49" s="126" customFormat="1" ht="114.75" customHeight="1">
      <c r="A189" s="113">
        <f t="shared" si="60"/>
        <v>179</v>
      </c>
      <c r="B189" s="114" t="s">
        <v>1152</v>
      </c>
      <c r="C189" s="115"/>
      <c r="D189" s="116">
        <v>84</v>
      </c>
      <c r="E189" s="116" t="s">
        <v>229</v>
      </c>
      <c r="F189" s="272">
        <f>VLOOKUP(B189,'THCS (gui HĐ)'!$D$6:$Z$880,23,0)</f>
        <v>43500</v>
      </c>
      <c r="G189" s="272">
        <f t="shared" si="56"/>
        <v>3654000</v>
      </c>
      <c r="H189" s="278" t="s">
        <v>1153</v>
      </c>
      <c r="I189" s="15" t="s">
        <v>1154</v>
      </c>
      <c r="J189" s="116" t="s">
        <v>46</v>
      </c>
      <c r="K189" s="116"/>
      <c r="L189" s="278" t="s">
        <v>786</v>
      </c>
      <c r="M189" s="13">
        <v>44300</v>
      </c>
      <c r="N189" s="13">
        <v>43500</v>
      </c>
      <c r="O189" s="13"/>
      <c r="P189" s="13">
        <v>44500</v>
      </c>
      <c r="Q189" s="13"/>
      <c r="R189" s="15" t="s">
        <v>1155</v>
      </c>
      <c r="S189" s="13">
        <v>142397.5</v>
      </c>
      <c r="T189" s="13">
        <v>142397.5</v>
      </c>
      <c r="U189" s="13"/>
      <c r="V189" s="13">
        <v>138000</v>
      </c>
      <c r="W189" s="13"/>
      <c r="X189" s="324" t="s">
        <v>1153</v>
      </c>
      <c r="Y189" s="13">
        <v>52000</v>
      </c>
      <c r="Z189" s="15" t="s">
        <v>1157</v>
      </c>
      <c r="AA189" s="13">
        <v>54432</v>
      </c>
      <c r="AB189" s="324" t="s">
        <v>1153</v>
      </c>
      <c r="AC189" s="13">
        <v>51000</v>
      </c>
      <c r="AD189" s="15" t="s">
        <v>1156</v>
      </c>
      <c r="AE189" s="117" t="s">
        <v>1154</v>
      </c>
      <c r="AF189" s="13">
        <v>51000</v>
      </c>
      <c r="AG189" s="13">
        <v>44500</v>
      </c>
      <c r="AH189" s="13">
        <v>110000</v>
      </c>
      <c r="AI189" s="13">
        <f t="shared" si="57"/>
        <v>43500</v>
      </c>
      <c r="AJ189" s="119" t="s">
        <v>1144</v>
      </c>
      <c r="AK189" s="13">
        <f t="shared" si="58"/>
        <v>40000</v>
      </c>
      <c r="AL189" s="13">
        <f t="shared" si="59"/>
        <v>3360000</v>
      </c>
      <c r="AM189" s="13">
        <f t="shared" si="44"/>
        <v>-294000</v>
      </c>
      <c r="AN189" s="13">
        <f>VLOOKUP(B189,'HĐ 2022L6'!$D$9:$V$821,19,0)</f>
        <v>40000</v>
      </c>
      <c r="AO189" s="299">
        <f t="shared" si="49"/>
        <v>40000</v>
      </c>
      <c r="AP189" s="299">
        <f t="shared" si="50"/>
        <v>-6000</v>
      </c>
      <c r="AQ189" s="272">
        <v>34000</v>
      </c>
      <c r="AR189" s="311">
        <f t="shared" si="45"/>
        <v>-6000</v>
      </c>
      <c r="AS189" s="272">
        <f t="shared" si="46"/>
        <v>34000</v>
      </c>
      <c r="AT189" s="272">
        <f t="shared" si="47"/>
        <v>2856000</v>
      </c>
      <c r="AU189" s="312">
        <f t="shared" si="48"/>
        <v>-798000</v>
      </c>
      <c r="AV189" s="315"/>
      <c r="AW189" s="174">
        <v>34000</v>
      </c>
    </row>
    <row r="190" spans="1:49" s="126" customFormat="1" ht="216.75">
      <c r="A190" s="113">
        <f t="shared" si="60"/>
        <v>180</v>
      </c>
      <c r="B190" s="114" t="s">
        <v>1158</v>
      </c>
      <c r="C190" s="115"/>
      <c r="D190" s="116">
        <v>85</v>
      </c>
      <c r="E190" s="116" t="s">
        <v>229</v>
      </c>
      <c r="F190" s="272">
        <f>VLOOKUP(B190,'THCS (gui HĐ)'!$D$6:$Z$880,23,0)</f>
        <v>43500</v>
      </c>
      <c r="G190" s="272">
        <f t="shared" si="56"/>
        <v>3697500</v>
      </c>
      <c r="H190" s="278" t="s">
        <v>1159</v>
      </c>
      <c r="I190" s="15" t="s">
        <v>1160</v>
      </c>
      <c r="J190" s="116" t="s">
        <v>46</v>
      </c>
      <c r="K190" s="116"/>
      <c r="L190" s="278" t="s">
        <v>786</v>
      </c>
      <c r="M190" s="13">
        <v>44300</v>
      </c>
      <c r="N190" s="13">
        <v>43500</v>
      </c>
      <c r="O190" s="13"/>
      <c r="P190" s="13">
        <v>44500</v>
      </c>
      <c r="Q190" s="13"/>
      <c r="R190" s="15" t="s">
        <v>1161</v>
      </c>
      <c r="S190" s="13">
        <v>142397.5</v>
      </c>
      <c r="T190" s="13">
        <v>142397.5</v>
      </c>
      <c r="U190" s="13"/>
      <c r="V190" s="13">
        <v>138000</v>
      </c>
      <c r="W190" s="13"/>
      <c r="X190" s="324" t="s">
        <v>1159</v>
      </c>
      <c r="Y190" s="13">
        <v>52000</v>
      </c>
      <c r="Z190" s="15" t="s">
        <v>1163</v>
      </c>
      <c r="AA190" s="13">
        <v>54432</v>
      </c>
      <c r="AB190" s="324" t="s">
        <v>1159</v>
      </c>
      <c r="AC190" s="13">
        <v>51000</v>
      </c>
      <c r="AD190" s="15" t="s">
        <v>1162</v>
      </c>
      <c r="AE190" s="117" t="s">
        <v>1164</v>
      </c>
      <c r="AF190" s="13">
        <v>51000</v>
      </c>
      <c r="AG190" s="13">
        <v>44500</v>
      </c>
      <c r="AH190" s="13">
        <v>110000</v>
      </c>
      <c r="AI190" s="13">
        <f t="shared" si="57"/>
        <v>43500</v>
      </c>
      <c r="AJ190" s="119" t="s">
        <v>1144</v>
      </c>
      <c r="AK190" s="13">
        <f t="shared" si="58"/>
        <v>40000</v>
      </c>
      <c r="AL190" s="13">
        <f t="shared" si="59"/>
        <v>3400000</v>
      </c>
      <c r="AM190" s="13">
        <f t="shared" si="44"/>
        <v>-297500</v>
      </c>
      <c r="AN190" s="13">
        <f>VLOOKUP(B190,'HĐ 2022L6'!$D$9:$V$821,19,0)</f>
        <v>40000</v>
      </c>
      <c r="AO190" s="299">
        <f t="shared" si="49"/>
        <v>40000</v>
      </c>
      <c r="AP190" s="299">
        <f t="shared" si="50"/>
        <v>-6000</v>
      </c>
      <c r="AQ190" s="272">
        <v>34000</v>
      </c>
      <c r="AR190" s="311">
        <f t="shared" si="45"/>
        <v>-6000</v>
      </c>
      <c r="AS190" s="272">
        <f t="shared" si="46"/>
        <v>34000</v>
      </c>
      <c r="AT190" s="272">
        <f t="shared" si="47"/>
        <v>2890000</v>
      </c>
      <c r="AU190" s="312">
        <f t="shared" si="48"/>
        <v>-807500</v>
      </c>
      <c r="AV190" s="315"/>
      <c r="AW190" s="174">
        <v>34000</v>
      </c>
    </row>
    <row r="191" spans="1:49" s="126" customFormat="1" ht="229.5">
      <c r="A191" s="113">
        <f t="shared" si="60"/>
        <v>181</v>
      </c>
      <c r="B191" s="114" t="s">
        <v>1165</v>
      </c>
      <c r="C191" s="115"/>
      <c r="D191" s="116">
        <v>85</v>
      </c>
      <c r="E191" s="116" t="s">
        <v>229</v>
      </c>
      <c r="F191" s="272">
        <f>VLOOKUP(B191,'THCS (gui HĐ)'!$D$6:$Z$880,23,0)</f>
        <v>43500</v>
      </c>
      <c r="G191" s="272">
        <f t="shared" si="56"/>
        <v>3697500</v>
      </c>
      <c r="H191" s="278" t="s">
        <v>1166</v>
      </c>
      <c r="I191" s="15" t="s">
        <v>1167</v>
      </c>
      <c r="J191" s="116" t="s">
        <v>46</v>
      </c>
      <c r="K191" s="116"/>
      <c r="L191" s="278" t="s">
        <v>786</v>
      </c>
      <c r="M191" s="13">
        <v>44300</v>
      </c>
      <c r="N191" s="13">
        <v>43500</v>
      </c>
      <c r="O191" s="13"/>
      <c r="P191" s="13">
        <v>44500</v>
      </c>
      <c r="Q191" s="13"/>
      <c r="R191" s="15" t="s">
        <v>1168</v>
      </c>
      <c r="S191" s="13">
        <v>142397.5</v>
      </c>
      <c r="T191" s="13">
        <v>142397.5</v>
      </c>
      <c r="U191" s="13"/>
      <c r="V191" s="13">
        <v>138000</v>
      </c>
      <c r="W191" s="13"/>
      <c r="X191" s="324" t="s">
        <v>1166</v>
      </c>
      <c r="Y191" s="13">
        <v>52000</v>
      </c>
      <c r="Z191" s="15" t="s">
        <v>1170</v>
      </c>
      <c r="AA191" s="13">
        <v>54432</v>
      </c>
      <c r="AB191" s="324" t="s">
        <v>1171</v>
      </c>
      <c r="AC191" s="13">
        <v>51000</v>
      </c>
      <c r="AD191" s="15" t="s">
        <v>1169</v>
      </c>
      <c r="AE191" s="117" t="s">
        <v>1172</v>
      </c>
      <c r="AF191" s="13">
        <v>51000</v>
      </c>
      <c r="AG191" s="13">
        <v>44500</v>
      </c>
      <c r="AH191" s="13">
        <v>110000</v>
      </c>
      <c r="AI191" s="13">
        <f t="shared" si="57"/>
        <v>43500</v>
      </c>
      <c r="AJ191" s="119" t="s">
        <v>1144</v>
      </c>
      <c r="AK191" s="13">
        <f t="shared" si="58"/>
        <v>40000</v>
      </c>
      <c r="AL191" s="13">
        <f t="shared" si="59"/>
        <v>3400000</v>
      </c>
      <c r="AM191" s="13">
        <f t="shared" si="44"/>
        <v>-297500</v>
      </c>
      <c r="AN191" s="13">
        <f>VLOOKUP(B191,'HĐ 2022L6'!$D$9:$V$821,19,0)</f>
        <v>40000</v>
      </c>
      <c r="AO191" s="299">
        <f t="shared" si="49"/>
        <v>40000</v>
      </c>
      <c r="AP191" s="299">
        <f t="shared" si="50"/>
        <v>-6000</v>
      </c>
      <c r="AQ191" s="272">
        <v>34000</v>
      </c>
      <c r="AR191" s="311">
        <f t="shared" si="45"/>
        <v>-6000</v>
      </c>
      <c r="AS191" s="272">
        <f t="shared" si="46"/>
        <v>34000</v>
      </c>
      <c r="AT191" s="272">
        <f t="shared" si="47"/>
        <v>2890000</v>
      </c>
      <c r="AU191" s="312">
        <f t="shared" si="48"/>
        <v>-807500</v>
      </c>
      <c r="AV191" s="315"/>
      <c r="AW191" s="174" t="s">
        <v>3190</v>
      </c>
    </row>
    <row r="192" spans="1:49" s="126" customFormat="1" ht="216.75">
      <c r="A192" s="113">
        <f t="shared" si="60"/>
        <v>182</v>
      </c>
      <c r="B192" s="114" t="s">
        <v>1173</v>
      </c>
      <c r="C192" s="115"/>
      <c r="D192" s="116">
        <v>85</v>
      </c>
      <c r="E192" s="116" t="s">
        <v>229</v>
      </c>
      <c r="F192" s="272">
        <f>VLOOKUP(B192,'THCS (gui HĐ)'!$D$6:$Z$880,23,0)</f>
        <v>43500</v>
      </c>
      <c r="G192" s="272">
        <f t="shared" si="56"/>
        <v>3697500</v>
      </c>
      <c r="H192" s="278" t="s">
        <v>1174</v>
      </c>
      <c r="I192" s="15" t="s">
        <v>1175</v>
      </c>
      <c r="J192" s="116" t="s">
        <v>46</v>
      </c>
      <c r="K192" s="116"/>
      <c r="L192" s="278" t="s">
        <v>786</v>
      </c>
      <c r="M192" s="13">
        <v>44300</v>
      </c>
      <c r="N192" s="13">
        <v>43500</v>
      </c>
      <c r="O192" s="13"/>
      <c r="P192" s="13">
        <v>44500</v>
      </c>
      <c r="Q192" s="13"/>
      <c r="R192" s="15" t="s">
        <v>1176</v>
      </c>
      <c r="S192" s="13">
        <v>142397.5</v>
      </c>
      <c r="T192" s="13">
        <v>142397.5</v>
      </c>
      <c r="U192" s="13"/>
      <c r="V192" s="13">
        <v>138000</v>
      </c>
      <c r="W192" s="13"/>
      <c r="X192" s="324" t="s">
        <v>1174</v>
      </c>
      <c r="Y192" s="13">
        <v>52000</v>
      </c>
      <c r="Z192" s="15" t="s">
        <v>1178</v>
      </c>
      <c r="AA192" s="13">
        <v>54432</v>
      </c>
      <c r="AB192" s="324" t="s">
        <v>1179</v>
      </c>
      <c r="AC192" s="13">
        <v>51000</v>
      </c>
      <c r="AD192" s="15" t="s">
        <v>1177</v>
      </c>
      <c r="AE192" s="117" t="s">
        <v>1180</v>
      </c>
      <c r="AF192" s="13">
        <v>51000</v>
      </c>
      <c r="AG192" s="13">
        <v>44500</v>
      </c>
      <c r="AH192" s="13">
        <v>110000</v>
      </c>
      <c r="AI192" s="13">
        <f t="shared" si="57"/>
        <v>43500</v>
      </c>
      <c r="AJ192" s="119" t="s">
        <v>1144</v>
      </c>
      <c r="AK192" s="13">
        <f t="shared" si="58"/>
        <v>40000</v>
      </c>
      <c r="AL192" s="13">
        <f t="shared" si="59"/>
        <v>3400000</v>
      </c>
      <c r="AM192" s="13">
        <f t="shared" si="44"/>
        <v>-297500</v>
      </c>
      <c r="AN192" s="13">
        <f>VLOOKUP(B192,'HĐ 2022L6'!$D$9:$V$821,19,0)</f>
        <v>40000</v>
      </c>
      <c r="AO192" s="299">
        <f t="shared" si="49"/>
        <v>40000</v>
      </c>
      <c r="AP192" s="299">
        <f t="shared" si="50"/>
        <v>-6000</v>
      </c>
      <c r="AQ192" s="272">
        <v>34000</v>
      </c>
      <c r="AR192" s="311">
        <f t="shared" si="45"/>
        <v>-6000</v>
      </c>
      <c r="AS192" s="272">
        <f t="shared" si="46"/>
        <v>34000</v>
      </c>
      <c r="AT192" s="272">
        <f t="shared" si="47"/>
        <v>2890000</v>
      </c>
      <c r="AU192" s="312">
        <f t="shared" si="48"/>
        <v>-807500</v>
      </c>
      <c r="AV192" s="315"/>
      <c r="AW192" s="174" t="s">
        <v>3190</v>
      </c>
    </row>
    <row r="193" spans="1:49" s="126" customFormat="1" ht="204">
      <c r="A193" s="113">
        <f t="shared" si="60"/>
        <v>183</v>
      </c>
      <c r="B193" s="114" t="s">
        <v>1181</v>
      </c>
      <c r="C193" s="115"/>
      <c r="D193" s="116">
        <v>85</v>
      </c>
      <c r="E193" s="116" t="s">
        <v>229</v>
      </c>
      <c r="F193" s="272">
        <f>VLOOKUP(B193,'THCS (gui HĐ)'!$D$6:$Z$880,23,0)</f>
        <v>43500</v>
      </c>
      <c r="G193" s="272">
        <f t="shared" si="56"/>
        <v>3697500</v>
      </c>
      <c r="H193" s="278" t="s">
        <v>1182</v>
      </c>
      <c r="I193" s="15" t="s">
        <v>1183</v>
      </c>
      <c r="J193" s="116" t="s">
        <v>46</v>
      </c>
      <c r="K193" s="116"/>
      <c r="L193" s="278" t="s">
        <v>786</v>
      </c>
      <c r="M193" s="13">
        <v>44300</v>
      </c>
      <c r="N193" s="13">
        <v>43500</v>
      </c>
      <c r="O193" s="13"/>
      <c r="P193" s="13">
        <v>44500</v>
      </c>
      <c r="Q193" s="13"/>
      <c r="R193" s="15" t="s">
        <v>1184</v>
      </c>
      <c r="S193" s="13">
        <v>142397.5</v>
      </c>
      <c r="T193" s="13">
        <v>142397.5</v>
      </c>
      <c r="U193" s="13"/>
      <c r="V193" s="13">
        <v>138000</v>
      </c>
      <c r="W193" s="13"/>
      <c r="X193" s="324" t="s">
        <v>1182</v>
      </c>
      <c r="Y193" s="13">
        <v>52000</v>
      </c>
      <c r="Z193" s="15" t="s">
        <v>1186</v>
      </c>
      <c r="AA193" s="13">
        <v>54432</v>
      </c>
      <c r="AB193" s="324" t="s">
        <v>1182</v>
      </c>
      <c r="AC193" s="13">
        <v>51000</v>
      </c>
      <c r="AD193" s="15" t="s">
        <v>1185</v>
      </c>
      <c r="AE193" s="117" t="s">
        <v>1187</v>
      </c>
      <c r="AF193" s="13">
        <v>51000</v>
      </c>
      <c r="AG193" s="13">
        <v>44500</v>
      </c>
      <c r="AH193" s="13">
        <v>110000</v>
      </c>
      <c r="AI193" s="13">
        <f t="shared" si="57"/>
        <v>43500</v>
      </c>
      <c r="AJ193" s="119" t="s">
        <v>1144</v>
      </c>
      <c r="AK193" s="13">
        <f t="shared" si="58"/>
        <v>40000</v>
      </c>
      <c r="AL193" s="13">
        <f t="shared" si="59"/>
        <v>3400000</v>
      </c>
      <c r="AM193" s="13">
        <f t="shared" si="44"/>
        <v>-297500</v>
      </c>
      <c r="AN193" s="13">
        <f>VLOOKUP(B193,'HĐ 2022L6'!$D$9:$V$821,19,0)</f>
        <v>40000</v>
      </c>
      <c r="AO193" s="299">
        <f t="shared" si="49"/>
        <v>40000</v>
      </c>
      <c r="AP193" s="299">
        <f t="shared" si="50"/>
        <v>-6000</v>
      </c>
      <c r="AQ193" s="272">
        <v>34000</v>
      </c>
      <c r="AR193" s="311">
        <f t="shared" si="45"/>
        <v>-6000</v>
      </c>
      <c r="AS193" s="272">
        <f t="shared" si="46"/>
        <v>34000</v>
      </c>
      <c r="AT193" s="272">
        <f t="shared" si="47"/>
        <v>2890000</v>
      </c>
      <c r="AU193" s="312">
        <f t="shared" si="48"/>
        <v>-807500</v>
      </c>
      <c r="AV193" s="315"/>
      <c r="AW193" s="174" t="s">
        <v>3190</v>
      </c>
    </row>
    <row r="194" spans="1:49" s="126" customFormat="1" ht="204">
      <c r="A194" s="113">
        <f t="shared" si="60"/>
        <v>184</v>
      </c>
      <c r="B194" s="114" t="s">
        <v>1188</v>
      </c>
      <c r="C194" s="115"/>
      <c r="D194" s="116">
        <v>81</v>
      </c>
      <c r="E194" s="116" t="s">
        <v>229</v>
      </c>
      <c r="F194" s="272">
        <f>VLOOKUP(B194,'THCS (gui HĐ)'!$D$6:$Z$880,23,0)</f>
        <v>43500</v>
      </c>
      <c r="G194" s="272">
        <f t="shared" si="56"/>
        <v>3523500</v>
      </c>
      <c r="H194" s="278" t="s">
        <v>1189</v>
      </c>
      <c r="I194" s="15" t="s">
        <v>1190</v>
      </c>
      <c r="J194" s="116" t="s">
        <v>46</v>
      </c>
      <c r="K194" s="116"/>
      <c r="L194" s="278" t="s">
        <v>786</v>
      </c>
      <c r="M194" s="13">
        <v>44300</v>
      </c>
      <c r="N194" s="13">
        <v>43500</v>
      </c>
      <c r="O194" s="13"/>
      <c r="P194" s="13">
        <v>44500</v>
      </c>
      <c r="Q194" s="13"/>
      <c r="R194" s="15" t="s">
        <v>1191</v>
      </c>
      <c r="S194" s="13">
        <v>142397.5</v>
      </c>
      <c r="T194" s="13">
        <v>142397.5</v>
      </c>
      <c r="U194" s="13"/>
      <c r="V194" s="13">
        <v>138000</v>
      </c>
      <c r="W194" s="13"/>
      <c r="X194" s="324" t="s">
        <v>1189</v>
      </c>
      <c r="Y194" s="13">
        <v>52000</v>
      </c>
      <c r="Z194" s="15" t="s">
        <v>1193</v>
      </c>
      <c r="AA194" s="13">
        <v>54432</v>
      </c>
      <c r="AB194" s="324" t="s">
        <v>1189</v>
      </c>
      <c r="AC194" s="13">
        <v>51000</v>
      </c>
      <c r="AD194" s="15" t="s">
        <v>1192</v>
      </c>
      <c r="AE194" s="117" t="s">
        <v>1194</v>
      </c>
      <c r="AF194" s="13">
        <v>51000</v>
      </c>
      <c r="AG194" s="13">
        <v>44500</v>
      </c>
      <c r="AH194" s="13">
        <v>110000</v>
      </c>
      <c r="AI194" s="13">
        <f t="shared" si="57"/>
        <v>43500</v>
      </c>
      <c r="AJ194" s="119" t="s">
        <v>1144</v>
      </c>
      <c r="AK194" s="13">
        <f t="shared" si="58"/>
        <v>40000</v>
      </c>
      <c r="AL194" s="13">
        <f t="shared" si="59"/>
        <v>3240000</v>
      </c>
      <c r="AM194" s="13">
        <f t="shared" si="44"/>
        <v>-283500</v>
      </c>
      <c r="AN194" s="13">
        <f>VLOOKUP(B194,'HĐ 2022L6'!$D$9:$V$821,19,0)</f>
        <v>40000</v>
      </c>
      <c r="AO194" s="299">
        <f t="shared" si="49"/>
        <v>40000</v>
      </c>
      <c r="AP194" s="299">
        <f t="shared" si="50"/>
        <v>-6000</v>
      </c>
      <c r="AQ194" s="272">
        <v>34000</v>
      </c>
      <c r="AR194" s="311">
        <f t="shared" si="45"/>
        <v>-6000</v>
      </c>
      <c r="AS194" s="272">
        <f t="shared" si="46"/>
        <v>34000</v>
      </c>
      <c r="AT194" s="272">
        <f t="shared" si="47"/>
        <v>2754000</v>
      </c>
      <c r="AU194" s="312">
        <f t="shared" si="48"/>
        <v>-769500</v>
      </c>
      <c r="AV194" s="272"/>
      <c r="AW194" s="174">
        <v>34000</v>
      </c>
    </row>
    <row r="195" spans="1:49" s="126" customFormat="1" ht="107.25" customHeight="1">
      <c r="A195" s="113">
        <f t="shared" si="60"/>
        <v>185</v>
      </c>
      <c r="B195" s="114" t="s">
        <v>1195</v>
      </c>
      <c r="C195" s="115"/>
      <c r="D195" s="116">
        <v>100</v>
      </c>
      <c r="E195" s="116" t="s">
        <v>229</v>
      </c>
      <c r="F195" s="272">
        <f>VLOOKUP(B195,'THCS (gui HĐ)'!$D$6:$Z$880,23,0)</f>
        <v>43500</v>
      </c>
      <c r="G195" s="272">
        <f t="shared" si="56"/>
        <v>4350000</v>
      </c>
      <c r="H195" s="278" t="s">
        <v>1196</v>
      </c>
      <c r="I195" s="15" t="s">
        <v>1197</v>
      </c>
      <c r="J195" s="116" t="s">
        <v>46</v>
      </c>
      <c r="K195" s="116"/>
      <c r="L195" s="278" t="s">
        <v>786</v>
      </c>
      <c r="M195" s="13">
        <v>44300</v>
      </c>
      <c r="N195" s="13">
        <v>43500</v>
      </c>
      <c r="O195" s="13"/>
      <c r="P195" s="13">
        <v>44500</v>
      </c>
      <c r="Q195" s="13"/>
      <c r="R195" s="15" t="s">
        <v>1198</v>
      </c>
      <c r="S195" s="13">
        <v>142397.5</v>
      </c>
      <c r="T195" s="13">
        <v>142397.5</v>
      </c>
      <c r="U195" s="13"/>
      <c r="V195" s="13">
        <v>138000</v>
      </c>
      <c r="W195" s="13"/>
      <c r="X195" s="324" t="s">
        <v>1196</v>
      </c>
      <c r="Y195" s="13">
        <v>52000</v>
      </c>
      <c r="Z195" s="15" t="s">
        <v>1200</v>
      </c>
      <c r="AA195" s="13">
        <v>54432</v>
      </c>
      <c r="AB195" s="324" t="s">
        <v>1196</v>
      </c>
      <c r="AC195" s="13">
        <v>51000</v>
      </c>
      <c r="AD195" s="15" t="s">
        <v>1199</v>
      </c>
      <c r="AE195" s="117" t="s">
        <v>1201</v>
      </c>
      <c r="AF195" s="13">
        <v>51000</v>
      </c>
      <c r="AG195" s="13">
        <v>44500</v>
      </c>
      <c r="AH195" s="13">
        <v>110000</v>
      </c>
      <c r="AI195" s="13">
        <f t="shared" si="57"/>
        <v>43500</v>
      </c>
      <c r="AJ195" s="119" t="s">
        <v>1144</v>
      </c>
      <c r="AK195" s="13">
        <f t="shared" si="58"/>
        <v>40000</v>
      </c>
      <c r="AL195" s="13">
        <f t="shared" si="59"/>
        <v>4000000</v>
      </c>
      <c r="AM195" s="13">
        <f t="shared" si="44"/>
        <v>-350000</v>
      </c>
      <c r="AN195" s="13">
        <f>VLOOKUP(B195,'HĐ 2022L6'!$D$9:$V$821,19,0)</f>
        <v>40000</v>
      </c>
      <c r="AO195" s="299">
        <f t="shared" si="49"/>
        <v>40000</v>
      </c>
      <c r="AP195" s="299">
        <f t="shared" si="50"/>
        <v>-6000</v>
      </c>
      <c r="AQ195" s="272">
        <v>34000</v>
      </c>
      <c r="AR195" s="311">
        <f t="shared" si="45"/>
        <v>-6000</v>
      </c>
      <c r="AS195" s="272">
        <f t="shared" si="46"/>
        <v>34000</v>
      </c>
      <c r="AT195" s="272">
        <f t="shared" si="47"/>
        <v>3400000</v>
      </c>
      <c r="AU195" s="312">
        <f t="shared" si="48"/>
        <v>-950000</v>
      </c>
      <c r="AV195" s="272"/>
      <c r="AW195" s="174">
        <v>34000</v>
      </c>
    </row>
    <row r="196" spans="1:49" s="126" customFormat="1" ht="105.75" customHeight="1">
      <c r="A196" s="113">
        <f t="shared" si="60"/>
        <v>186</v>
      </c>
      <c r="B196" s="114" t="s">
        <v>1202</v>
      </c>
      <c r="C196" s="115"/>
      <c r="D196" s="116">
        <v>99</v>
      </c>
      <c r="E196" s="116" t="s">
        <v>229</v>
      </c>
      <c r="F196" s="272">
        <f>VLOOKUP(B196,'THCS (gui HĐ)'!$D$6:$Z$880,23,0)</f>
        <v>43500</v>
      </c>
      <c r="G196" s="272">
        <f t="shared" si="56"/>
        <v>4306500</v>
      </c>
      <c r="H196" s="278" t="s">
        <v>1203</v>
      </c>
      <c r="I196" s="15" t="s">
        <v>1204</v>
      </c>
      <c r="J196" s="116" t="s">
        <v>46</v>
      </c>
      <c r="K196" s="116"/>
      <c r="L196" s="278" t="s">
        <v>786</v>
      </c>
      <c r="M196" s="13">
        <v>44300</v>
      </c>
      <c r="N196" s="13">
        <v>43500</v>
      </c>
      <c r="O196" s="13"/>
      <c r="P196" s="13">
        <v>44500</v>
      </c>
      <c r="Q196" s="13"/>
      <c r="R196" s="15" t="s">
        <v>1205</v>
      </c>
      <c r="S196" s="13">
        <v>142397.5</v>
      </c>
      <c r="T196" s="13">
        <v>142397.5</v>
      </c>
      <c r="U196" s="13"/>
      <c r="V196" s="13">
        <v>138000</v>
      </c>
      <c r="W196" s="13"/>
      <c r="X196" s="324" t="s">
        <v>1203</v>
      </c>
      <c r="Y196" s="13">
        <v>52000</v>
      </c>
      <c r="Z196" s="15" t="s">
        <v>1207</v>
      </c>
      <c r="AA196" s="13">
        <v>54432</v>
      </c>
      <c r="AB196" s="324" t="s">
        <v>1203</v>
      </c>
      <c r="AC196" s="13">
        <v>51000</v>
      </c>
      <c r="AD196" s="15" t="s">
        <v>1206</v>
      </c>
      <c r="AE196" s="117" t="s">
        <v>1208</v>
      </c>
      <c r="AF196" s="13">
        <v>51000</v>
      </c>
      <c r="AG196" s="13">
        <v>44500</v>
      </c>
      <c r="AH196" s="13">
        <v>110000</v>
      </c>
      <c r="AI196" s="13">
        <f t="shared" si="57"/>
        <v>43500</v>
      </c>
      <c r="AJ196" s="119" t="s">
        <v>1144</v>
      </c>
      <c r="AK196" s="13">
        <f t="shared" si="58"/>
        <v>40000</v>
      </c>
      <c r="AL196" s="13">
        <f t="shared" si="59"/>
        <v>3960000</v>
      </c>
      <c r="AM196" s="13">
        <f t="shared" si="44"/>
        <v>-346500</v>
      </c>
      <c r="AN196" s="13">
        <f>VLOOKUP(B196,'HĐ 2022L6'!$D$9:$V$821,19,0)</f>
        <v>40000</v>
      </c>
      <c r="AO196" s="299">
        <f t="shared" si="49"/>
        <v>40000</v>
      </c>
      <c r="AP196" s="299">
        <f t="shared" si="50"/>
        <v>-6000</v>
      </c>
      <c r="AQ196" s="272">
        <v>34000</v>
      </c>
      <c r="AR196" s="311">
        <f t="shared" si="45"/>
        <v>-6000</v>
      </c>
      <c r="AS196" s="272">
        <f t="shared" si="46"/>
        <v>34000</v>
      </c>
      <c r="AT196" s="272">
        <f t="shared" si="47"/>
        <v>3366000</v>
      </c>
      <c r="AU196" s="312">
        <f t="shared" si="48"/>
        <v>-940500</v>
      </c>
      <c r="AV196" s="272"/>
      <c r="AW196" s="174">
        <v>34000</v>
      </c>
    </row>
    <row r="197" spans="1:49" s="126" customFormat="1" ht="99.75" customHeight="1">
      <c r="A197" s="113">
        <f t="shared" si="60"/>
        <v>187</v>
      </c>
      <c r="B197" s="114" t="s">
        <v>1209</v>
      </c>
      <c r="C197" s="115"/>
      <c r="D197" s="116">
        <v>100</v>
      </c>
      <c r="E197" s="116" t="s">
        <v>229</v>
      </c>
      <c r="F197" s="272">
        <f>VLOOKUP(B197,'THCS (gui HĐ)'!$D$6:$Z$880,23,0)</f>
        <v>43500</v>
      </c>
      <c r="G197" s="272">
        <f t="shared" si="56"/>
        <v>4350000</v>
      </c>
      <c r="H197" s="278" t="s">
        <v>1210</v>
      </c>
      <c r="I197" s="15" t="s">
        <v>1211</v>
      </c>
      <c r="J197" s="116" t="s">
        <v>46</v>
      </c>
      <c r="K197" s="116"/>
      <c r="L197" s="278" t="s">
        <v>786</v>
      </c>
      <c r="M197" s="13">
        <v>44300</v>
      </c>
      <c r="N197" s="13">
        <v>43500</v>
      </c>
      <c r="O197" s="13"/>
      <c r="P197" s="13">
        <v>44500</v>
      </c>
      <c r="Q197" s="13"/>
      <c r="R197" s="15" t="s">
        <v>1212</v>
      </c>
      <c r="S197" s="13">
        <v>142397.5</v>
      </c>
      <c r="T197" s="13">
        <v>142397.5</v>
      </c>
      <c r="U197" s="13"/>
      <c r="V197" s="13">
        <v>138000</v>
      </c>
      <c r="W197" s="13"/>
      <c r="X197" s="324" t="s">
        <v>1210</v>
      </c>
      <c r="Y197" s="13">
        <v>52000</v>
      </c>
      <c r="Z197" s="15" t="s">
        <v>1214</v>
      </c>
      <c r="AA197" s="13">
        <v>54432</v>
      </c>
      <c r="AB197" s="324" t="s">
        <v>1210</v>
      </c>
      <c r="AC197" s="13">
        <v>51000</v>
      </c>
      <c r="AD197" s="15" t="s">
        <v>1213</v>
      </c>
      <c r="AE197" s="117" t="s">
        <v>1215</v>
      </c>
      <c r="AF197" s="13">
        <v>51000</v>
      </c>
      <c r="AG197" s="13">
        <v>44500</v>
      </c>
      <c r="AH197" s="13">
        <v>110000</v>
      </c>
      <c r="AI197" s="13">
        <f t="shared" si="57"/>
        <v>43500</v>
      </c>
      <c r="AJ197" s="119" t="s">
        <v>1144</v>
      </c>
      <c r="AK197" s="13">
        <f t="shared" si="58"/>
        <v>40000</v>
      </c>
      <c r="AL197" s="13">
        <f t="shared" si="59"/>
        <v>4000000</v>
      </c>
      <c r="AM197" s="13">
        <f t="shared" ref="AM197:AM260" si="61">AL197-G197</f>
        <v>-350000</v>
      </c>
      <c r="AN197" s="13">
        <f>VLOOKUP(B197,'HĐ 2022L6'!$D$9:$V$821,19,0)</f>
        <v>40000</v>
      </c>
      <c r="AO197" s="299">
        <f t="shared" si="49"/>
        <v>40000</v>
      </c>
      <c r="AP197" s="299">
        <f t="shared" si="50"/>
        <v>-6000</v>
      </c>
      <c r="AQ197" s="272">
        <v>34000</v>
      </c>
      <c r="AR197" s="311">
        <f t="shared" ref="AR197:AR260" si="62">AQ197-AK197</f>
        <v>-6000</v>
      </c>
      <c r="AS197" s="272">
        <f t="shared" ref="AS197:AS260" si="63">MIN(AQ197,AN197,AI197)</f>
        <v>34000</v>
      </c>
      <c r="AT197" s="272">
        <f t="shared" ref="AT197:AT260" si="64">AS197*D197</f>
        <v>3400000</v>
      </c>
      <c r="AU197" s="312">
        <f t="shared" ref="AU197:AU260" si="65">AT197-G197</f>
        <v>-950000</v>
      </c>
      <c r="AV197" s="272"/>
      <c r="AW197" s="174">
        <v>34000</v>
      </c>
    </row>
    <row r="198" spans="1:49" s="126" customFormat="1" ht="90" customHeight="1">
      <c r="A198" s="113">
        <f t="shared" si="60"/>
        <v>188</v>
      </c>
      <c r="B198" s="114" t="s">
        <v>1216</v>
      </c>
      <c r="C198" s="115"/>
      <c r="D198" s="116">
        <v>99</v>
      </c>
      <c r="E198" s="116" t="s">
        <v>229</v>
      </c>
      <c r="F198" s="272">
        <f>VLOOKUP(B198,'THCS (gui HĐ)'!$D$6:$Z$880,23,0)</f>
        <v>43500</v>
      </c>
      <c r="G198" s="272">
        <f t="shared" si="56"/>
        <v>4306500</v>
      </c>
      <c r="H198" s="278" t="s">
        <v>1217</v>
      </c>
      <c r="I198" s="15" t="s">
        <v>1218</v>
      </c>
      <c r="J198" s="116" t="s">
        <v>46</v>
      </c>
      <c r="K198" s="116"/>
      <c r="L198" s="278" t="s">
        <v>786</v>
      </c>
      <c r="M198" s="13">
        <v>44300</v>
      </c>
      <c r="N198" s="13">
        <v>43500</v>
      </c>
      <c r="O198" s="13"/>
      <c r="P198" s="13">
        <v>44500</v>
      </c>
      <c r="Q198" s="13"/>
      <c r="R198" s="15" t="s">
        <v>1219</v>
      </c>
      <c r="S198" s="13">
        <v>142397.5</v>
      </c>
      <c r="T198" s="13">
        <v>142397.5</v>
      </c>
      <c r="U198" s="13"/>
      <c r="V198" s="13">
        <v>138000</v>
      </c>
      <c r="W198" s="13"/>
      <c r="X198" s="324" t="s">
        <v>1220</v>
      </c>
      <c r="Y198" s="13">
        <v>52000</v>
      </c>
      <c r="Z198" s="15" t="s">
        <v>1222</v>
      </c>
      <c r="AA198" s="13">
        <v>54432</v>
      </c>
      <c r="AB198" s="324" t="s">
        <v>1220</v>
      </c>
      <c r="AC198" s="13">
        <v>51000</v>
      </c>
      <c r="AD198" s="15" t="s">
        <v>1221</v>
      </c>
      <c r="AE198" s="117" t="s">
        <v>1223</v>
      </c>
      <c r="AF198" s="13">
        <v>51000</v>
      </c>
      <c r="AG198" s="13">
        <v>44500</v>
      </c>
      <c r="AH198" s="13">
        <v>110000</v>
      </c>
      <c r="AI198" s="13">
        <f t="shared" si="57"/>
        <v>43500</v>
      </c>
      <c r="AJ198" s="119" t="s">
        <v>1144</v>
      </c>
      <c r="AK198" s="13">
        <f t="shared" si="58"/>
        <v>40000</v>
      </c>
      <c r="AL198" s="13">
        <f t="shared" si="59"/>
        <v>3960000</v>
      </c>
      <c r="AM198" s="13">
        <f t="shared" si="61"/>
        <v>-346500</v>
      </c>
      <c r="AN198" s="13">
        <f>VLOOKUP(B198,'HĐ 2022L6'!$D$9:$V$821,19,0)</f>
        <v>40000</v>
      </c>
      <c r="AO198" s="299">
        <f t="shared" ref="AO198:AO261" si="66">MIN(AN198,AI198)</f>
        <v>40000</v>
      </c>
      <c r="AP198" s="299">
        <f t="shared" ref="AP198:AP261" si="67">AQ198-AO198</f>
        <v>-6000</v>
      </c>
      <c r="AQ198" s="272">
        <v>34000</v>
      </c>
      <c r="AR198" s="311">
        <f t="shared" si="62"/>
        <v>-6000</v>
      </c>
      <c r="AS198" s="272">
        <f t="shared" si="63"/>
        <v>34000</v>
      </c>
      <c r="AT198" s="272">
        <f t="shared" si="64"/>
        <v>3366000</v>
      </c>
      <c r="AU198" s="312">
        <f t="shared" si="65"/>
        <v>-940500</v>
      </c>
      <c r="AV198" s="272"/>
      <c r="AW198" s="174">
        <v>34000</v>
      </c>
    </row>
    <row r="199" spans="1:49" s="126" customFormat="1" ht="229.5">
      <c r="A199" s="113">
        <f t="shared" si="60"/>
        <v>189</v>
      </c>
      <c r="B199" s="114" t="s">
        <v>1224</v>
      </c>
      <c r="C199" s="115"/>
      <c r="D199" s="116">
        <v>103</v>
      </c>
      <c r="E199" s="116" t="s">
        <v>229</v>
      </c>
      <c r="F199" s="272">
        <f>VLOOKUP(B199,'THCS (gui HĐ)'!$D$6:$Z$880,23,0)</f>
        <v>43500</v>
      </c>
      <c r="G199" s="272">
        <f t="shared" si="56"/>
        <v>4480500</v>
      </c>
      <c r="H199" s="278" t="s">
        <v>1225</v>
      </c>
      <c r="I199" s="15" t="s">
        <v>1226</v>
      </c>
      <c r="J199" s="116" t="s">
        <v>46</v>
      </c>
      <c r="K199" s="116"/>
      <c r="L199" s="278" t="s">
        <v>786</v>
      </c>
      <c r="M199" s="13">
        <v>44300</v>
      </c>
      <c r="N199" s="13">
        <v>43500</v>
      </c>
      <c r="O199" s="13"/>
      <c r="P199" s="13">
        <v>44500</v>
      </c>
      <c r="Q199" s="13"/>
      <c r="R199" s="15" t="s">
        <v>1227</v>
      </c>
      <c r="S199" s="13">
        <v>142397.5</v>
      </c>
      <c r="T199" s="13">
        <v>142397.5</v>
      </c>
      <c r="U199" s="13"/>
      <c r="V199" s="13">
        <v>138000</v>
      </c>
      <c r="W199" s="13"/>
      <c r="X199" s="324" t="s">
        <v>1225</v>
      </c>
      <c r="Y199" s="13">
        <v>52000</v>
      </c>
      <c r="Z199" s="15" t="s">
        <v>1229</v>
      </c>
      <c r="AA199" s="13">
        <v>54432</v>
      </c>
      <c r="AB199" s="324" t="s">
        <v>1230</v>
      </c>
      <c r="AC199" s="13">
        <v>51000</v>
      </c>
      <c r="AD199" s="15" t="s">
        <v>1228</v>
      </c>
      <c r="AE199" s="117" t="s">
        <v>1231</v>
      </c>
      <c r="AF199" s="13">
        <v>51000</v>
      </c>
      <c r="AG199" s="13">
        <v>44500</v>
      </c>
      <c r="AH199" s="13">
        <v>110000</v>
      </c>
      <c r="AI199" s="13">
        <f t="shared" si="57"/>
        <v>43500</v>
      </c>
      <c r="AJ199" s="119" t="s">
        <v>1144</v>
      </c>
      <c r="AK199" s="13">
        <f t="shared" si="58"/>
        <v>43500</v>
      </c>
      <c r="AL199" s="13">
        <f t="shared" si="59"/>
        <v>4480500</v>
      </c>
      <c r="AM199" s="13">
        <f t="shared" si="61"/>
        <v>0</v>
      </c>
      <c r="AN199" s="13"/>
      <c r="AO199" s="299">
        <f t="shared" si="66"/>
        <v>43500</v>
      </c>
      <c r="AP199" s="299">
        <f t="shared" si="67"/>
        <v>-33500</v>
      </c>
      <c r="AQ199" s="272">
        <v>10000</v>
      </c>
      <c r="AR199" s="311">
        <f t="shared" si="62"/>
        <v>-33500</v>
      </c>
      <c r="AS199" s="272">
        <f t="shared" si="63"/>
        <v>10000</v>
      </c>
      <c r="AT199" s="272">
        <f t="shared" si="64"/>
        <v>1030000</v>
      </c>
      <c r="AU199" s="312">
        <f t="shared" si="65"/>
        <v>-3450500</v>
      </c>
      <c r="AV199" s="272"/>
      <c r="AW199" s="126">
        <v>10000</v>
      </c>
    </row>
    <row r="200" spans="1:49" s="126" customFormat="1" ht="191.25">
      <c r="A200" s="113">
        <f t="shared" si="60"/>
        <v>190</v>
      </c>
      <c r="B200" s="114" t="s">
        <v>1232</v>
      </c>
      <c r="C200" s="115"/>
      <c r="D200" s="116">
        <v>113</v>
      </c>
      <c r="E200" s="116" t="s">
        <v>229</v>
      </c>
      <c r="F200" s="272">
        <f>VLOOKUP(B200,'THCS (gui HĐ)'!$D$6:$Z$880,23,0)</f>
        <v>43500</v>
      </c>
      <c r="G200" s="272">
        <f t="shared" si="56"/>
        <v>4915500</v>
      </c>
      <c r="H200" s="278" t="s">
        <v>1233</v>
      </c>
      <c r="I200" s="15" t="s">
        <v>1234</v>
      </c>
      <c r="J200" s="116" t="s">
        <v>46</v>
      </c>
      <c r="K200" s="116"/>
      <c r="L200" s="278" t="s">
        <v>786</v>
      </c>
      <c r="M200" s="13">
        <v>44300</v>
      </c>
      <c r="N200" s="13">
        <v>43500</v>
      </c>
      <c r="O200" s="13"/>
      <c r="P200" s="13">
        <v>44500</v>
      </c>
      <c r="Q200" s="13"/>
      <c r="R200" s="15" t="s">
        <v>1235</v>
      </c>
      <c r="S200" s="13">
        <v>142397.5</v>
      </c>
      <c r="T200" s="13">
        <v>142397.5</v>
      </c>
      <c r="U200" s="13"/>
      <c r="V200" s="13">
        <v>138000</v>
      </c>
      <c r="W200" s="13"/>
      <c r="X200" s="324" t="s">
        <v>1233</v>
      </c>
      <c r="Y200" s="13">
        <v>52000</v>
      </c>
      <c r="Z200" s="15" t="s">
        <v>1237</v>
      </c>
      <c r="AA200" s="13">
        <v>54432</v>
      </c>
      <c r="AB200" s="324" t="s">
        <v>1233</v>
      </c>
      <c r="AC200" s="13">
        <v>51000</v>
      </c>
      <c r="AD200" s="15" t="s">
        <v>1236</v>
      </c>
      <c r="AE200" s="117" t="s">
        <v>1238</v>
      </c>
      <c r="AF200" s="13">
        <v>51000</v>
      </c>
      <c r="AG200" s="13">
        <v>44500</v>
      </c>
      <c r="AH200" s="13">
        <v>110000</v>
      </c>
      <c r="AI200" s="13">
        <f t="shared" si="57"/>
        <v>43500</v>
      </c>
      <c r="AJ200" s="119" t="s">
        <v>1144</v>
      </c>
      <c r="AK200" s="13">
        <f t="shared" si="58"/>
        <v>43500</v>
      </c>
      <c r="AL200" s="13">
        <f t="shared" si="59"/>
        <v>4915500</v>
      </c>
      <c r="AM200" s="13">
        <f t="shared" si="61"/>
        <v>0</v>
      </c>
      <c r="AN200" s="13"/>
      <c r="AO200" s="299">
        <f t="shared" si="66"/>
        <v>43500</v>
      </c>
      <c r="AP200" s="299">
        <f t="shared" si="67"/>
        <v>7400</v>
      </c>
      <c r="AQ200" s="272">
        <v>50900</v>
      </c>
      <c r="AR200" s="311">
        <f t="shared" si="62"/>
        <v>7400</v>
      </c>
      <c r="AS200" s="272">
        <f t="shared" si="63"/>
        <v>43500</v>
      </c>
      <c r="AT200" s="272">
        <f t="shared" si="64"/>
        <v>4915500</v>
      </c>
      <c r="AU200" s="272">
        <f t="shared" si="65"/>
        <v>0</v>
      </c>
      <c r="AV200" s="272"/>
      <c r="AW200" s="126">
        <v>50900</v>
      </c>
    </row>
    <row r="201" spans="1:49" s="126" customFormat="1" ht="204">
      <c r="A201" s="113">
        <f t="shared" si="60"/>
        <v>191</v>
      </c>
      <c r="B201" s="114" t="s">
        <v>1239</v>
      </c>
      <c r="C201" s="115"/>
      <c r="D201" s="116">
        <v>114</v>
      </c>
      <c r="E201" s="116" t="s">
        <v>229</v>
      </c>
      <c r="F201" s="272">
        <f>VLOOKUP(B201,'THCS (gui HĐ)'!$D$6:$Z$880,23,0)</f>
        <v>43500</v>
      </c>
      <c r="G201" s="272">
        <f t="shared" si="56"/>
        <v>4959000</v>
      </c>
      <c r="H201" s="278" t="s">
        <v>1240</v>
      </c>
      <c r="I201" s="15" t="s">
        <v>1241</v>
      </c>
      <c r="J201" s="116" t="s">
        <v>46</v>
      </c>
      <c r="K201" s="116"/>
      <c r="L201" s="278" t="s">
        <v>786</v>
      </c>
      <c r="M201" s="13">
        <v>44300</v>
      </c>
      <c r="N201" s="13">
        <v>43500</v>
      </c>
      <c r="O201" s="13"/>
      <c r="P201" s="13">
        <v>44500</v>
      </c>
      <c r="Q201" s="13"/>
      <c r="R201" s="15" t="s">
        <v>1242</v>
      </c>
      <c r="S201" s="13">
        <v>142397.5</v>
      </c>
      <c r="T201" s="13">
        <v>142397.5</v>
      </c>
      <c r="U201" s="13"/>
      <c r="V201" s="13">
        <v>138000</v>
      </c>
      <c r="W201" s="13"/>
      <c r="X201" s="324" t="s">
        <v>1240</v>
      </c>
      <c r="Y201" s="13">
        <v>52000</v>
      </c>
      <c r="Z201" s="15" t="s">
        <v>1244</v>
      </c>
      <c r="AA201" s="13">
        <v>54432</v>
      </c>
      <c r="AB201" s="324" t="s">
        <v>1240</v>
      </c>
      <c r="AC201" s="13">
        <v>51000</v>
      </c>
      <c r="AD201" s="15" t="s">
        <v>1243</v>
      </c>
      <c r="AE201" s="117" t="s">
        <v>1245</v>
      </c>
      <c r="AF201" s="13">
        <v>51000</v>
      </c>
      <c r="AG201" s="13">
        <v>44500</v>
      </c>
      <c r="AH201" s="13">
        <v>110000</v>
      </c>
      <c r="AI201" s="13">
        <f t="shared" si="57"/>
        <v>43500</v>
      </c>
      <c r="AJ201" s="119" t="s">
        <v>1144</v>
      </c>
      <c r="AK201" s="13">
        <f t="shared" si="58"/>
        <v>43500</v>
      </c>
      <c r="AL201" s="13">
        <f t="shared" si="59"/>
        <v>4959000</v>
      </c>
      <c r="AM201" s="13">
        <f t="shared" si="61"/>
        <v>0</v>
      </c>
      <c r="AN201" s="13"/>
      <c r="AO201" s="299">
        <f t="shared" si="66"/>
        <v>43500</v>
      </c>
      <c r="AP201" s="299">
        <f t="shared" si="67"/>
        <v>2580</v>
      </c>
      <c r="AQ201" s="272">
        <v>46080</v>
      </c>
      <c r="AR201" s="311">
        <f t="shared" si="62"/>
        <v>2580</v>
      </c>
      <c r="AS201" s="272">
        <f t="shared" si="63"/>
        <v>43500</v>
      </c>
      <c r="AT201" s="272">
        <f t="shared" si="64"/>
        <v>4959000</v>
      </c>
      <c r="AU201" s="272">
        <f t="shared" si="65"/>
        <v>0</v>
      </c>
      <c r="AV201" s="272"/>
      <c r="AW201" s="126">
        <v>46080</v>
      </c>
    </row>
    <row r="202" spans="1:49" s="126" customFormat="1" ht="90.6" customHeight="1">
      <c r="A202" s="113">
        <f t="shared" si="60"/>
        <v>192</v>
      </c>
      <c r="B202" s="114" t="s">
        <v>1246</v>
      </c>
      <c r="C202" s="115"/>
      <c r="D202" s="116">
        <v>112</v>
      </c>
      <c r="E202" s="116" t="s">
        <v>229</v>
      </c>
      <c r="F202" s="272">
        <f>VLOOKUP(B202,'THCS (gui HĐ)'!$D$6:$Z$880,23,0)</f>
        <v>43500</v>
      </c>
      <c r="G202" s="272">
        <f t="shared" si="56"/>
        <v>4872000</v>
      </c>
      <c r="H202" s="278" t="s">
        <v>1247</v>
      </c>
      <c r="I202" s="15" t="s">
        <v>1248</v>
      </c>
      <c r="J202" s="116" t="s">
        <v>46</v>
      </c>
      <c r="K202" s="116"/>
      <c r="L202" s="278" t="s">
        <v>786</v>
      </c>
      <c r="M202" s="13">
        <v>44300</v>
      </c>
      <c r="N202" s="13">
        <v>43500</v>
      </c>
      <c r="O202" s="13"/>
      <c r="P202" s="13">
        <v>44500</v>
      </c>
      <c r="Q202" s="13"/>
      <c r="R202" s="15" t="s">
        <v>1249</v>
      </c>
      <c r="S202" s="13">
        <v>142397.5</v>
      </c>
      <c r="T202" s="13">
        <v>142397.5</v>
      </c>
      <c r="U202" s="13"/>
      <c r="V202" s="13">
        <v>138000</v>
      </c>
      <c r="W202" s="13"/>
      <c r="X202" s="324" t="s">
        <v>1247</v>
      </c>
      <c r="Y202" s="13">
        <v>52000</v>
      </c>
      <c r="Z202" s="15" t="s">
        <v>1251</v>
      </c>
      <c r="AA202" s="13">
        <v>54432</v>
      </c>
      <c r="AB202" s="324" t="s">
        <v>1247</v>
      </c>
      <c r="AC202" s="13">
        <v>51000</v>
      </c>
      <c r="AD202" s="15" t="s">
        <v>1250</v>
      </c>
      <c r="AE202" s="117" t="s">
        <v>1252</v>
      </c>
      <c r="AF202" s="13">
        <v>51000</v>
      </c>
      <c r="AG202" s="13">
        <v>44500</v>
      </c>
      <c r="AH202" s="13">
        <v>110000</v>
      </c>
      <c r="AI202" s="13">
        <f t="shared" si="57"/>
        <v>43500</v>
      </c>
      <c r="AJ202" s="119" t="s">
        <v>1144</v>
      </c>
      <c r="AK202" s="13">
        <f t="shared" si="58"/>
        <v>43500</v>
      </c>
      <c r="AL202" s="13">
        <f t="shared" si="59"/>
        <v>4872000</v>
      </c>
      <c r="AM202" s="13">
        <f t="shared" si="61"/>
        <v>0</v>
      </c>
      <c r="AN202" s="13"/>
      <c r="AO202" s="299">
        <f t="shared" si="66"/>
        <v>43500</v>
      </c>
      <c r="AP202" s="299">
        <f t="shared" si="67"/>
        <v>2580</v>
      </c>
      <c r="AQ202" s="272">
        <v>46080</v>
      </c>
      <c r="AR202" s="311">
        <f t="shared" si="62"/>
        <v>2580</v>
      </c>
      <c r="AS202" s="272">
        <f t="shared" si="63"/>
        <v>43500</v>
      </c>
      <c r="AT202" s="272">
        <f t="shared" si="64"/>
        <v>4872000</v>
      </c>
      <c r="AU202" s="272">
        <f t="shared" si="65"/>
        <v>0</v>
      </c>
      <c r="AV202" s="272"/>
      <c r="AW202" s="126">
        <v>46080</v>
      </c>
    </row>
    <row r="203" spans="1:49" s="126" customFormat="1" ht="204">
      <c r="A203" s="113">
        <f t="shared" si="60"/>
        <v>193</v>
      </c>
      <c r="B203" s="114" t="s">
        <v>1253</v>
      </c>
      <c r="C203" s="115"/>
      <c r="D203" s="116">
        <v>92</v>
      </c>
      <c r="E203" s="116" t="s">
        <v>229</v>
      </c>
      <c r="F203" s="272">
        <f>VLOOKUP(B203,'THCS (gui HĐ)'!$D$6:$Z$880,23,0)</f>
        <v>43500</v>
      </c>
      <c r="G203" s="272">
        <f t="shared" si="56"/>
        <v>4002000</v>
      </c>
      <c r="H203" s="278" t="s">
        <v>1254</v>
      </c>
      <c r="I203" s="15" t="s">
        <v>1255</v>
      </c>
      <c r="J203" s="116" t="s">
        <v>46</v>
      </c>
      <c r="K203" s="116"/>
      <c r="L203" s="278" t="s">
        <v>786</v>
      </c>
      <c r="M203" s="13">
        <v>44300</v>
      </c>
      <c r="N203" s="13">
        <v>43500</v>
      </c>
      <c r="O203" s="13"/>
      <c r="P203" s="13">
        <v>44500</v>
      </c>
      <c r="Q203" s="13"/>
      <c r="R203" s="15" t="s">
        <v>1256</v>
      </c>
      <c r="S203" s="13">
        <v>142397.5</v>
      </c>
      <c r="T203" s="13">
        <v>142397.5</v>
      </c>
      <c r="U203" s="13"/>
      <c r="V203" s="13">
        <v>138000</v>
      </c>
      <c r="W203" s="13"/>
      <c r="X203" s="324" t="s">
        <v>1254</v>
      </c>
      <c r="Y203" s="13">
        <v>52000</v>
      </c>
      <c r="Z203" s="15" t="s">
        <v>1258</v>
      </c>
      <c r="AA203" s="13">
        <v>54432</v>
      </c>
      <c r="AB203" s="324" t="s">
        <v>1259</v>
      </c>
      <c r="AC203" s="13">
        <v>51000</v>
      </c>
      <c r="AD203" s="15" t="s">
        <v>1257</v>
      </c>
      <c r="AE203" s="117" t="s">
        <v>1260</v>
      </c>
      <c r="AF203" s="13">
        <v>51000</v>
      </c>
      <c r="AG203" s="13">
        <v>44500</v>
      </c>
      <c r="AH203" s="13">
        <v>110000</v>
      </c>
      <c r="AI203" s="13">
        <f t="shared" si="57"/>
        <v>43500</v>
      </c>
      <c r="AJ203" s="119" t="s">
        <v>1144</v>
      </c>
      <c r="AK203" s="13">
        <f t="shared" si="58"/>
        <v>43500</v>
      </c>
      <c r="AL203" s="13">
        <f t="shared" si="59"/>
        <v>4002000</v>
      </c>
      <c r="AM203" s="13">
        <f t="shared" si="61"/>
        <v>0</v>
      </c>
      <c r="AN203" s="13"/>
      <c r="AO203" s="299">
        <f t="shared" si="66"/>
        <v>43500</v>
      </c>
      <c r="AP203" s="299">
        <f t="shared" si="67"/>
        <v>2580</v>
      </c>
      <c r="AQ203" s="272">
        <v>46080</v>
      </c>
      <c r="AR203" s="311">
        <f t="shared" si="62"/>
        <v>2580</v>
      </c>
      <c r="AS203" s="272">
        <f t="shared" si="63"/>
        <v>43500</v>
      </c>
      <c r="AT203" s="272">
        <f t="shared" si="64"/>
        <v>4002000</v>
      </c>
      <c r="AU203" s="272">
        <f t="shared" si="65"/>
        <v>0</v>
      </c>
      <c r="AV203" s="315"/>
      <c r="AW203" s="126" t="s">
        <v>3191</v>
      </c>
    </row>
    <row r="204" spans="1:49" s="126" customFormat="1" ht="204">
      <c r="A204" s="113">
        <f t="shared" si="60"/>
        <v>194</v>
      </c>
      <c r="B204" s="114" t="s">
        <v>1261</v>
      </c>
      <c r="C204" s="115"/>
      <c r="D204" s="116">
        <v>92</v>
      </c>
      <c r="E204" s="116" t="s">
        <v>229</v>
      </c>
      <c r="F204" s="272">
        <f>VLOOKUP(B204,'THCS (gui HĐ)'!$D$6:$Z$880,23,0)</f>
        <v>43500</v>
      </c>
      <c r="G204" s="272">
        <f t="shared" si="56"/>
        <v>4002000</v>
      </c>
      <c r="H204" s="278" t="s">
        <v>1262</v>
      </c>
      <c r="I204" s="15" t="s">
        <v>1263</v>
      </c>
      <c r="J204" s="116" t="s">
        <v>46</v>
      </c>
      <c r="K204" s="116"/>
      <c r="L204" s="278" t="s">
        <v>786</v>
      </c>
      <c r="M204" s="13">
        <v>44300</v>
      </c>
      <c r="N204" s="13">
        <v>43500</v>
      </c>
      <c r="O204" s="13"/>
      <c r="P204" s="13">
        <v>44500</v>
      </c>
      <c r="Q204" s="13"/>
      <c r="R204" s="15" t="s">
        <v>1264</v>
      </c>
      <c r="S204" s="13">
        <v>142397.5</v>
      </c>
      <c r="T204" s="13">
        <v>142397.5</v>
      </c>
      <c r="U204" s="13"/>
      <c r="V204" s="13">
        <v>138000</v>
      </c>
      <c r="W204" s="13"/>
      <c r="X204" s="324" t="s">
        <v>1262</v>
      </c>
      <c r="Y204" s="13">
        <v>52000</v>
      </c>
      <c r="Z204" s="15" t="s">
        <v>1266</v>
      </c>
      <c r="AA204" s="13">
        <v>54432</v>
      </c>
      <c r="AB204" s="324" t="s">
        <v>1262</v>
      </c>
      <c r="AC204" s="13">
        <v>51000</v>
      </c>
      <c r="AD204" s="15" t="s">
        <v>1265</v>
      </c>
      <c r="AE204" s="117" t="s">
        <v>1267</v>
      </c>
      <c r="AF204" s="13">
        <v>51000</v>
      </c>
      <c r="AG204" s="13">
        <v>44500</v>
      </c>
      <c r="AH204" s="13">
        <v>110000</v>
      </c>
      <c r="AI204" s="13">
        <f t="shared" si="57"/>
        <v>43500</v>
      </c>
      <c r="AJ204" s="119" t="s">
        <v>1144</v>
      </c>
      <c r="AK204" s="13">
        <f t="shared" si="58"/>
        <v>43500</v>
      </c>
      <c r="AL204" s="13">
        <f t="shared" si="59"/>
        <v>4002000</v>
      </c>
      <c r="AM204" s="13">
        <f t="shared" si="61"/>
        <v>0</v>
      </c>
      <c r="AN204" s="13"/>
      <c r="AO204" s="299">
        <f t="shared" si="66"/>
        <v>43500</v>
      </c>
      <c r="AP204" s="299">
        <f t="shared" si="67"/>
        <v>2580</v>
      </c>
      <c r="AQ204" s="272">
        <v>46080</v>
      </c>
      <c r="AR204" s="311">
        <f t="shared" si="62"/>
        <v>2580</v>
      </c>
      <c r="AS204" s="272">
        <f t="shared" si="63"/>
        <v>43500</v>
      </c>
      <c r="AT204" s="272">
        <f t="shared" si="64"/>
        <v>4002000</v>
      </c>
      <c r="AU204" s="272">
        <f t="shared" si="65"/>
        <v>0</v>
      </c>
      <c r="AV204" s="315"/>
      <c r="AW204" s="126" t="s">
        <v>3191</v>
      </c>
    </row>
    <row r="205" spans="1:49" s="126" customFormat="1" ht="204">
      <c r="A205" s="113">
        <f t="shared" si="60"/>
        <v>195</v>
      </c>
      <c r="B205" s="114" t="s">
        <v>1268</v>
      </c>
      <c r="C205" s="115"/>
      <c r="D205" s="116">
        <v>93</v>
      </c>
      <c r="E205" s="116" t="s">
        <v>229</v>
      </c>
      <c r="F205" s="272">
        <f>VLOOKUP(B205,'THCS (gui HĐ)'!$D$6:$Z$880,23,0)</f>
        <v>43500</v>
      </c>
      <c r="G205" s="272">
        <f t="shared" si="56"/>
        <v>4045500</v>
      </c>
      <c r="H205" s="278" t="s">
        <v>1269</v>
      </c>
      <c r="I205" s="15" t="s">
        <v>1270</v>
      </c>
      <c r="J205" s="116" t="s">
        <v>46</v>
      </c>
      <c r="K205" s="116"/>
      <c r="L205" s="278" t="s">
        <v>786</v>
      </c>
      <c r="M205" s="13">
        <v>44300</v>
      </c>
      <c r="N205" s="13">
        <v>43500</v>
      </c>
      <c r="O205" s="13"/>
      <c r="P205" s="13">
        <v>44500</v>
      </c>
      <c r="Q205" s="13"/>
      <c r="R205" s="15" t="s">
        <v>1271</v>
      </c>
      <c r="S205" s="13">
        <v>142397.5</v>
      </c>
      <c r="T205" s="13">
        <v>142397.5</v>
      </c>
      <c r="U205" s="13"/>
      <c r="V205" s="13">
        <v>138000</v>
      </c>
      <c r="W205" s="13"/>
      <c r="X205" s="324" t="s">
        <v>1269</v>
      </c>
      <c r="Y205" s="13">
        <v>52000</v>
      </c>
      <c r="Z205" s="15" t="s">
        <v>1273</v>
      </c>
      <c r="AA205" s="13">
        <v>54432</v>
      </c>
      <c r="AB205" s="324" t="s">
        <v>1269</v>
      </c>
      <c r="AC205" s="13">
        <v>51000</v>
      </c>
      <c r="AD205" s="15" t="s">
        <v>1272</v>
      </c>
      <c r="AE205" s="117" t="s">
        <v>1274</v>
      </c>
      <c r="AF205" s="13">
        <v>51000</v>
      </c>
      <c r="AG205" s="13">
        <v>44500</v>
      </c>
      <c r="AH205" s="13">
        <v>110000</v>
      </c>
      <c r="AI205" s="13">
        <f t="shared" si="57"/>
        <v>43500</v>
      </c>
      <c r="AJ205" s="119" t="s">
        <v>1144</v>
      </c>
      <c r="AK205" s="13">
        <f t="shared" si="58"/>
        <v>43500</v>
      </c>
      <c r="AL205" s="13">
        <f t="shared" si="59"/>
        <v>4045500</v>
      </c>
      <c r="AM205" s="13">
        <f t="shared" si="61"/>
        <v>0</v>
      </c>
      <c r="AN205" s="13"/>
      <c r="AO205" s="299">
        <f t="shared" si="66"/>
        <v>43500</v>
      </c>
      <c r="AP205" s="299">
        <f t="shared" si="67"/>
        <v>2580</v>
      </c>
      <c r="AQ205" s="272">
        <v>46080</v>
      </c>
      <c r="AR205" s="311">
        <f t="shared" si="62"/>
        <v>2580</v>
      </c>
      <c r="AS205" s="272">
        <f t="shared" si="63"/>
        <v>43500</v>
      </c>
      <c r="AT205" s="272">
        <f t="shared" si="64"/>
        <v>4045500</v>
      </c>
      <c r="AU205" s="272">
        <f t="shared" si="65"/>
        <v>0</v>
      </c>
      <c r="AV205" s="315"/>
      <c r="AW205" s="126" t="s">
        <v>3191</v>
      </c>
    </row>
    <row r="206" spans="1:49" s="141" customFormat="1" ht="191.25">
      <c r="A206" s="113">
        <f t="shared" si="60"/>
        <v>196</v>
      </c>
      <c r="B206" s="8" t="s">
        <v>1275</v>
      </c>
      <c r="C206" s="9"/>
      <c r="D206" s="10">
        <v>93</v>
      </c>
      <c r="E206" s="10" t="s">
        <v>229</v>
      </c>
      <c r="F206" s="272">
        <f>VLOOKUP(B206,'THCS (gui HĐ)'!$D$6:$Z$880,23,0)</f>
        <v>43500</v>
      </c>
      <c r="G206" s="272">
        <f t="shared" si="56"/>
        <v>4045500</v>
      </c>
      <c r="H206" s="4" t="s">
        <v>1276</v>
      </c>
      <c r="I206" s="7" t="s">
        <v>1277</v>
      </c>
      <c r="J206" s="10" t="s">
        <v>46</v>
      </c>
      <c r="K206" s="10"/>
      <c r="L206" s="4" t="s">
        <v>786</v>
      </c>
      <c r="M206" s="3">
        <v>44300</v>
      </c>
      <c r="N206" s="3">
        <v>43500</v>
      </c>
      <c r="O206" s="3"/>
      <c r="P206" s="3">
        <v>44500</v>
      </c>
      <c r="Q206" s="3"/>
      <c r="R206" s="7" t="s">
        <v>1278</v>
      </c>
      <c r="S206" s="3">
        <v>142397.5</v>
      </c>
      <c r="T206" s="3">
        <v>142397.5</v>
      </c>
      <c r="U206" s="3"/>
      <c r="V206" s="3">
        <v>138000</v>
      </c>
      <c r="W206" s="3"/>
      <c r="X206" s="183" t="s">
        <v>1276</v>
      </c>
      <c r="Y206" s="3">
        <v>52000</v>
      </c>
      <c r="Z206" s="7" t="s">
        <v>1280</v>
      </c>
      <c r="AA206" s="3">
        <v>54432</v>
      </c>
      <c r="AB206" s="183" t="s">
        <v>1276</v>
      </c>
      <c r="AC206" s="3">
        <v>51000</v>
      </c>
      <c r="AD206" s="7" t="s">
        <v>1279</v>
      </c>
      <c r="AE206" s="171" t="s">
        <v>1281</v>
      </c>
      <c r="AF206" s="3">
        <v>51000</v>
      </c>
      <c r="AG206" s="3">
        <v>44500</v>
      </c>
      <c r="AH206" s="3">
        <v>110000</v>
      </c>
      <c r="AI206" s="3">
        <f t="shared" si="57"/>
        <v>43500</v>
      </c>
      <c r="AJ206" s="335" t="s">
        <v>1144</v>
      </c>
      <c r="AK206" s="3">
        <f t="shared" si="58"/>
        <v>43500</v>
      </c>
      <c r="AL206" s="3">
        <f t="shared" si="59"/>
        <v>4045500</v>
      </c>
      <c r="AM206" s="13">
        <f t="shared" si="61"/>
        <v>0</v>
      </c>
      <c r="AN206" s="13"/>
      <c r="AO206" s="299">
        <f t="shared" si="66"/>
        <v>43500</v>
      </c>
      <c r="AP206" s="299">
        <f t="shared" si="67"/>
        <v>2580</v>
      </c>
      <c r="AQ206" s="272">
        <v>46080</v>
      </c>
      <c r="AR206" s="311">
        <f t="shared" si="62"/>
        <v>2580</v>
      </c>
      <c r="AS206" s="272">
        <f t="shared" si="63"/>
        <v>43500</v>
      </c>
      <c r="AT206" s="272">
        <f t="shared" si="64"/>
        <v>4045500</v>
      </c>
      <c r="AU206" s="272">
        <f t="shared" si="65"/>
        <v>0</v>
      </c>
      <c r="AV206" s="315"/>
      <c r="AW206" s="141" t="s">
        <v>3191</v>
      </c>
    </row>
    <row r="207" spans="1:49" s="126" customFormat="1" ht="204">
      <c r="A207" s="113">
        <f t="shared" si="60"/>
        <v>197</v>
      </c>
      <c r="B207" s="114" t="s">
        <v>1282</v>
      </c>
      <c r="C207" s="115"/>
      <c r="D207" s="116">
        <v>93</v>
      </c>
      <c r="E207" s="116" t="s">
        <v>229</v>
      </c>
      <c r="F207" s="272">
        <f>VLOOKUP(B207,'THCS (gui HĐ)'!$D$6:$Z$880,23,0)</f>
        <v>43500</v>
      </c>
      <c r="G207" s="272">
        <f t="shared" si="56"/>
        <v>4045500</v>
      </c>
      <c r="H207" s="278" t="s">
        <v>1283</v>
      </c>
      <c r="I207" s="15" t="s">
        <v>1284</v>
      </c>
      <c r="J207" s="116" t="s">
        <v>46</v>
      </c>
      <c r="K207" s="116"/>
      <c r="L207" s="278" t="s">
        <v>786</v>
      </c>
      <c r="M207" s="13">
        <v>44300</v>
      </c>
      <c r="N207" s="13">
        <v>43500</v>
      </c>
      <c r="O207" s="13"/>
      <c r="P207" s="13">
        <v>44500</v>
      </c>
      <c r="Q207" s="13"/>
      <c r="R207" s="15" t="s">
        <v>1285</v>
      </c>
      <c r="S207" s="13">
        <v>142397.5</v>
      </c>
      <c r="T207" s="13">
        <v>142397.5</v>
      </c>
      <c r="U207" s="13"/>
      <c r="V207" s="13">
        <v>138000</v>
      </c>
      <c r="W207" s="13"/>
      <c r="X207" s="324" t="s">
        <v>1283</v>
      </c>
      <c r="Y207" s="13">
        <v>52000</v>
      </c>
      <c r="Z207" s="15" t="s">
        <v>1287</v>
      </c>
      <c r="AA207" s="13">
        <v>54432</v>
      </c>
      <c r="AB207" s="324" t="s">
        <v>1283</v>
      </c>
      <c r="AC207" s="13">
        <v>51000</v>
      </c>
      <c r="AD207" s="15" t="s">
        <v>1286</v>
      </c>
      <c r="AE207" s="117" t="s">
        <v>1288</v>
      </c>
      <c r="AF207" s="13">
        <v>51000</v>
      </c>
      <c r="AG207" s="13">
        <v>44500</v>
      </c>
      <c r="AH207" s="13">
        <v>110000</v>
      </c>
      <c r="AI207" s="13">
        <f t="shared" si="57"/>
        <v>43500</v>
      </c>
      <c r="AJ207" s="119" t="s">
        <v>1144</v>
      </c>
      <c r="AK207" s="13">
        <f t="shared" si="58"/>
        <v>43500</v>
      </c>
      <c r="AL207" s="13">
        <f t="shared" si="59"/>
        <v>4045500</v>
      </c>
      <c r="AM207" s="13">
        <f t="shared" si="61"/>
        <v>0</v>
      </c>
      <c r="AN207" s="13"/>
      <c r="AO207" s="299">
        <f t="shared" si="66"/>
        <v>43500</v>
      </c>
      <c r="AP207" s="299">
        <f t="shared" si="67"/>
        <v>2580</v>
      </c>
      <c r="AQ207" s="272">
        <v>46080</v>
      </c>
      <c r="AR207" s="311">
        <f t="shared" si="62"/>
        <v>2580</v>
      </c>
      <c r="AS207" s="272">
        <f t="shared" si="63"/>
        <v>43500</v>
      </c>
      <c r="AT207" s="272">
        <f t="shared" si="64"/>
        <v>4045500</v>
      </c>
      <c r="AU207" s="272">
        <f t="shared" si="65"/>
        <v>0</v>
      </c>
      <c r="AV207" s="315"/>
      <c r="AW207" s="126" t="s">
        <v>3191</v>
      </c>
    </row>
    <row r="208" spans="1:49" s="126" customFormat="1" ht="216.75">
      <c r="A208" s="113">
        <f t="shared" si="60"/>
        <v>198</v>
      </c>
      <c r="B208" s="114" t="s">
        <v>1289</v>
      </c>
      <c r="C208" s="115"/>
      <c r="D208" s="116">
        <v>108</v>
      </c>
      <c r="E208" s="116" t="s">
        <v>229</v>
      </c>
      <c r="F208" s="272">
        <f>VLOOKUP(B208,'THCS (gui HĐ)'!$D$6:$Z$880,23,0)</f>
        <v>46500</v>
      </c>
      <c r="G208" s="272">
        <f t="shared" si="56"/>
        <v>5022000</v>
      </c>
      <c r="H208" s="278" t="s">
        <v>1290</v>
      </c>
      <c r="I208" s="15" t="s">
        <v>1291</v>
      </c>
      <c r="J208" s="116" t="s">
        <v>46</v>
      </c>
      <c r="K208" s="116"/>
      <c r="L208" s="278" t="s">
        <v>786</v>
      </c>
      <c r="M208" s="13">
        <v>47400</v>
      </c>
      <c r="N208" s="13">
        <v>46500</v>
      </c>
      <c r="O208" s="13"/>
      <c r="P208" s="13">
        <v>47600</v>
      </c>
      <c r="Q208" s="13"/>
      <c r="R208" s="15" t="s">
        <v>1292</v>
      </c>
      <c r="S208" s="13">
        <v>142397.5</v>
      </c>
      <c r="T208" s="13">
        <v>142397.5</v>
      </c>
      <c r="U208" s="13"/>
      <c r="V208" s="13">
        <v>138000</v>
      </c>
      <c r="W208" s="13"/>
      <c r="X208" s="324" t="s">
        <v>1290</v>
      </c>
      <c r="Y208" s="13">
        <v>52000</v>
      </c>
      <c r="Z208" s="15" t="s">
        <v>1294</v>
      </c>
      <c r="AA208" s="13">
        <v>54432</v>
      </c>
      <c r="AB208" s="324" t="s">
        <v>1290</v>
      </c>
      <c r="AC208" s="13">
        <v>51000</v>
      </c>
      <c r="AD208" s="15" t="s">
        <v>1293</v>
      </c>
      <c r="AE208" s="117" t="s">
        <v>1295</v>
      </c>
      <c r="AF208" s="13">
        <v>51000</v>
      </c>
      <c r="AG208" s="13">
        <v>47600</v>
      </c>
      <c r="AH208" s="13">
        <v>110000</v>
      </c>
      <c r="AI208" s="13">
        <f t="shared" si="57"/>
        <v>46500</v>
      </c>
      <c r="AJ208" s="119" t="s">
        <v>1144</v>
      </c>
      <c r="AK208" s="13">
        <f t="shared" si="58"/>
        <v>46500</v>
      </c>
      <c r="AL208" s="13">
        <f t="shared" si="59"/>
        <v>5022000</v>
      </c>
      <c r="AM208" s="13">
        <f t="shared" si="61"/>
        <v>0</v>
      </c>
      <c r="AN208" s="13"/>
      <c r="AO208" s="299">
        <f t="shared" si="66"/>
        <v>46500</v>
      </c>
      <c r="AP208" s="299">
        <f t="shared" si="67"/>
        <v>-46500</v>
      </c>
      <c r="AQ208" s="272"/>
      <c r="AR208" s="311">
        <f t="shared" si="62"/>
        <v>-46500</v>
      </c>
      <c r="AS208" s="272">
        <f t="shared" si="63"/>
        <v>46500</v>
      </c>
      <c r="AT208" s="272">
        <f t="shared" si="64"/>
        <v>5022000</v>
      </c>
      <c r="AU208" s="272">
        <f t="shared" si="65"/>
        <v>0</v>
      </c>
      <c r="AV208" s="272"/>
    </row>
    <row r="209" spans="1:49" s="126" customFormat="1" ht="280.5">
      <c r="A209" s="113">
        <f t="shared" si="60"/>
        <v>199</v>
      </c>
      <c r="B209" s="114" t="s">
        <v>1296</v>
      </c>
      <c r="C209" s="115"/>
      <c r="D209" s="116">
        <v>95</v>
      </c>
      <c r="E209" s="116" t="s">
        <v>229</v>
      </c>
      <c r="F209" s="272">
        <f>VLOOKUP(B209,'THCS (gui HĐ)'!$D$6:$Z$880,23,0)</f>
        <v>51000</v>
      </c>
      <c r="G209" s="272">
        <f t="shared" si="56"/>
        <v>4845000</v>
      </c>
      <c r="H209" s="278" t="s">
        <v>1297</v>
      </c>
      <c r="I209" s="15" t="s">
        <v>1298</v>
      </c>
      <c r="J209" s="116" t="s">
        <v>46</v>
      </c>
      <c r="K209" s="116"/>
      <c r="L209" s="278" t="s">
        <v>786</v>
      </c>
      <c r="M209" s="13">
        <v>136100</v>
      </c>
      <c r="N209" s="13">
        <v>133500</v>
      </c>
      <c r="O209" s="13"/>
      <c r="P209" s="13">
        <v>136900</v>
      </c>
      <c r="Q209" s="13"/>
      <c r="R209" s="15" t="s">
        <v>1299</v>
      </c>
      <c r="S209" s="13">
        <v>142397.5</v>
      </c>
      <c r="T209" s="13">
        <v>142397.5</v>
      </c>
      <c r="U209" s="13"/>
      <c r="V209" s="13">
        <v>138000</v>
      </c>
      <c r="W209" s="13"/>
      <c r="X209" s="324" t="s">
        <v>1297</v>
      </c>
      <c r="Y209" s="13">
        <v>52000</v>
      </c>
      <c r="Z209" s="15" t="s">
        <v>1300</v>
      </c>
      <c r="AA209" s="13">
        <v>54432</v>
      </c>
      <c r="AB209" s="324" t="s">
        <v>1297</v>
      </c>
      <c r="AC209" s="13">
        <v>51000</v>
      </c>
      <c r="AD209" s="15" t="s">
        <v>1298</v>
      </c>
      <c r="AE209" s="117" t="s">
        <v>1298</v>
      </c>
      <c r="AF209" s="13">
        <v>51000</v>
      </c>
      <c r="AG209" s="13">
        <v>136700</v>
      </c>
      <c r="AH209" s="13">
        <v>110000</v>
      </c>
      <c r="AI209" s="13">
        <f t="shared" si="57"/>
        <v>51000</v>
      </c>
      <c r="AJ209" s="119" t="s">
        <v>190</v>
      </c>
      <c r="AK209" s="13">
        <f t="shared" si="58"/>
        <v>51000</v>
      </c>
      <c r="AL209" s="13">
        <f t="shared" si="59"/>
        <v>4845000</v>
      </c>
      <c r="AM209" s="13">
        <f t="shared" si="61"/>
        <v>0</v>
      </c>
      <c r="AN209" s="13"/>
      <c r="AO209" s="299">
        <f t="shared" si="66"/>
        <v>51000</v>
      </c>
      <c r="AP209" s="299">
        <f t="shared" si="67"/>
        <v>-51000</v>
      </c>
      <c r="AQ209" s="272"/>
      <c r="AR209" s="311">
        <f t="shared" si="62"/>
        <v>-51000</v>
      </c>
      <c r="AS209" s="272">
        <f t="shared" si="63"/>
        <v>51000</v>
      </c>
      <c r="AT209" s="272">
        <f t="shared" si="64"/>
        <v>4845000</v>
      </c>
      <c r="AU209" s="272">
        <f t="shared" si="65"/>
        <v>0</v>
      </c>
      <c r="AV209" s="272"/>
    </row>
    <row r="210" spans="1:49" s="126" customFormat="1" ht="204">
      <c r="A210" s="113">
        <f t="shared" si="60"/>
        <v>200</v>
      </c>
      <c r="B210" s="114" t="s">
        <v>1301</v>
      </c>
      <c r="C210" s="115"/>
      <c r="D210" s="116">
        <v>87</v>
      </c>
      <c r="E210" s="116" t="s">
        <v>229</v>
      </c>
      <c r="F210" s="272">
        <f>VLOOKUP(B210,'THCS (gui HĐ)'!$D$6:$Z$880,23,0)</f>
        <v>46500</v>
      </c>
      <c r="G210" s="272">
        <f t="shared" si="56"/>
        <v>4045500</v>
      </c>
      <c r="H210" s="278" t="s">
        <v>1302</v>
      </c>
      <c r="I210" s="15" t="s">
        <v>1303</v>
      </c>
      <c r="J210" s="116" t="s">
        <v>46</v>
      </c>
      <c r="K210" s="116"/>
      <c r="L210" s="278" t="s">
        <v>786</v>
      </c>
      <c r="M210" s="13">
        <v>47400</v>
      </c>
      <c r="N210" s="13">
        <v>46500</v>
      </c>
      <c r="O210" s="13"/>
      <c r="P210" s="13">
        <v>47600</v>
      </c>
      <c r="Q210" s="13"/>
      <c r="R210" s="15" t="s">
        <v>1304</v>
      </c>
      <c r="S210" s="13">
        <v>142397.5</v>
      </c>
      <c r="T210" s="13">
        <v>142397.5</v>
      </c>
      <c r="U210" s="13"/>
      <c r="V210" s="13">
        <v>138000</v>
      </c>
      <c r="W210" s="13"/>
      <c r="X210" s="324" t="s">
        <v>1302</v>
      </c>
      <c r="Y210" s="13">
        <v>52000</v>
      </c>
      <c r="Z210" s="15" t="s">
        <v>1306</v>
      </c>
      <c r="AA210" s="13">
        <v>54432</v>
      </c>
      <c r="AB210" s="324" t="s">
        <v>1302</v>
      </c>
      <c r="AC210" s="13">
        <v>51000</v>
      </c>
      <c r="AD210" s="15" t="s">
        <v>1305</v>
      </c>
      <c r="AE210" s="117" t="s">
        <v>1307</v>
      </c>
      <c r="AF210" s="13">
        <v>51000</v>
      </c>
      <c r="AG210" s="13">
        <v>47600</v>
      </c>
      <c r="AH210" s="13">
        <v>110000</v>
      </c>
      <c r="AI210" s="13">
        <f t="shared" si="57"/>
        <v>46500</v>
      </c>
      <c r="AJ210" s="119" t="s">
        <v>1144</v>
      </c>
      <c r="AK210" s="13">
        <f t="shared" si="58"/>
        <v>46500</v>
      </c>
      <c r="AL210" s="13">
        <f t="shared" si="59"/>
        <v>4045500</v>
      </c>
      <c r="AM210" s="13">
        <f t="shared" si="61"/>
        <v>0</v>
      </c>
      <c r="AN210" s="13"/>
      <c r="AO210" s="299">
        <f t="shared" si="66"/>
        <v>46500</v>
      </c>
      <c r="AP210" s="299">
        <f t="shared" si="67"/>
        <v>-46500</v>
      </c>
      <c r="AQ210" s="272"/>
      <c r="AR210" s="311">
        <f t="shared" si="62"/>
        <v>-46500</v>
      </c>
      <c r="AS210" s="272">
        <f t="shared" si="63"/>
        <v>46500</v>
      </c>
      <c r="AT210" s="272">
        <f t="shared" si="64"/>
        <v>4045500</v>
      </c>
      <c r="AU210" s="272">
        <f t="shared" si="65"/>
        <v>0</v>
      </c>
      <c r="AV210" s="272"/>
    </row>
    <row r="211" spans="1:49" s="126" customFormat="1" ht="280.5">
      <c r="A211" s="113">
        <f t="shared" si="60"/>
        <v>201</v>
      </c>
      <c r="B211" s="114" t="s">
        <v>1308</v>
      </c>
      <c r="C211" s="115"/>
      <c r="D211" s="116">
        <v>93</v>
      </c>
      <c r="E211" s="116" t="s">
        <v>229</v>
      </c>
      <c r="F211" s="272">
        <f>VLOOKUP(B211,'THCS (gui HĐ)'!$D$6:$Z$880,23,0)</f>
        <v>51000</v>
      </c>
      <c r="G211" s="272">
        <f t="shared" si="56"/>
        <v>4743000</v>
      </c>
      <c r="H211" s="278" t="s">
        <v>1309</v>
      </c>
      <c r="I211" s="15" t="s">
        <v>1310</v>
      </c>
      <c r="J211" s="116" t="s">
        <v>46</v>
      </c>
      <c r="K211" s="116"/>
      <c r="L211" s="278" t="s">
        <v>786</v>
      </c>
      <c r="M211" s="13">
        <v>88700</v>
      </c>
      <c r="N211" s="13">
        <v>87000</v>
      </c>
      <c r="O211" s="13"/>
      <c r="P211" s="13">
        <v>89200</v>
      </c>
      <c r="Q211" s="13"/>
      <c r="R211" s="15" t="s">
        <v>1311</v>
      </c>
      <c r="S211" s="13">
        <v>142397.5</v>
      </c>
      <c r="T211" s="13">
        <v>142397.5</v>
      </c>
      <c r="U211" s="13"/>
      <c r="V211" s="13">
        <v>138000</v>
      </c>
      <c r="W211" s="13"/>
      <c r="X211" s="324" t="s">
        <v>1309</v>
      </c>
      <c r="Y211" s="13">
        <v>52000</v>
      </c>
      <c r="Z211" s="15" t="s">
        <v>1312</v>
      </c>
      <c r="AA211" s="13">
        <v>54432</v>
      </c>
      <c r="AB211" s="324" t="s">
        <v>1309</v>
      </c>
      <c r="AC211" s="13">
        <v>51000</v>
      </c>
      <c r="AD211" s="15" t="s">
        <v>1310</v>
      </c>
      <c r="AE211" s="117" t="s">
        <v>1310</v>
      </c>
      <c r="AF211" s="13">
        <v>51000</v>
      </c>
      <c r="AG211" s="13">
        <v>89100</v>
      </c>
      <c r="AH211" s="13">
        <v>110000</v>
      </c>
      <c r="AI211" s="13">
        <f t="shared" si="57"/>
        <v>51000</v>
      </c>
      <c r="AJ211" s="119" t="s">
        <v>190</v>
      </c>
      <c r="AK211" s="13">
        <f t="shared" si="58"/>
        <v>51000</v>
      </c>
      <c r="AL211" s="13">
        <f t="shared" si="59"/>
        <v>4743000</v>
      </c>
      <c r="AM211" s="13">
        <f t="shared" si="61"/>
        <v>0</v>
      </c>
      <c r="AN211" s="13"/>
      <c r="AO211" s="299">
        <f t="shared" si="66"/>
        <v>51000</v>
      </c>
      <c r="AP211" s="299">
        <f t="shared" si="67"/>
        <v>-51000</v>
      </c>
      <c r="AQ211" s="272"/>
      <c r="AR211" s="311">
        <f t="shared" si="62"/>
        <v>-51000</v>
      </c>
      <c r="AS211" s="272">
        <f t="shared" si="63"/>
        <v>51000</v>
      </c>
      <c r="AT211" s="272">
        <f t="shared" si="64"/>
        <v>4743000</v>
      </c>
      <c r="AU211" s="272">
        <f t="shared" si="65"/>
        <v>0</v>
      </c>
      <c r="AV211" s="272"/>
    </row>
    <row r="212" spans="1:49" s="126" customFormat="1" ht="245.25" customHeight="1">
      <c r="A212" s="113">
        <f t="shared" si="60"/>
        <v>202</v>
      </c>
      <c r="B212" s="114" t="s">
        <v>1313</v>
      </c>
      <c r="C212" s="115"/>
      <c r="D212" s="116">
        <v>91</v>
      </c>
      <c r="E212" s="116" t="s">
        <v>229</v>
      </c>
      <c r="F212" s="272">
        <f>VLOOKUP(B212,'THCS (gui HĐ)'!$D$6:$Z$880,23,0)</f>
        <v>51000</v>
      </c>
      <c r="G212" s="272">
        <f t="shared" si="56"/>
        <v>4641000</v>
      </c>
      <c r="H212" s="278" t="s">
        <v>1314</v>
      </c>
      <c r="I212" s="15" t="s">
        <v>1315</v>
      </c>
      <c r="J212" s="116" t="s">
        <v>46</v>
      </c>
      <c r="K212" s="116"/>
      <c r="L212" s="278" t="s">
        <v>786</v>
      </c>
      <c r="M212" s="13">
        <v>88700</v>
      </c>
      <c r="N212" s="13">
        <v>87000</v>
      </c>
      <c r="O212" s="13"/>
      <c r="P212" s="13">
        <v>89200</v>
      </c>
      <c r="Q212" s="13"/>
      <c r="R212" s="15" t="s">
        <v>1316</v>
      </c>
      <c r="S212" s="13">
        <v>142397.5</v>
      </c>
      <c r="T212" s="13">
        <v>142397.5</v>
      </c>
      <c r="U212" s="13"/>
      <c r="V212" s="13">
        <v>138000</v>
      </c>
      <c r="W212" s="13"/>
      <c r="X212" s="324" t="s">
        <v>1314</v>
      </c>
      <c r="Y212" s="13">
        <v>52000</v>
      </c>
      <c r="Z212" s="15" t="s">
        <v>1317</v>
      </c>
      <c r="AA212" s="13">
        <v>54432</v>
      </c>
      <c r="AB212" s="324" t="s">
        <v>1314</v>
      </c>
      <c r="AC212" s="13">
        <v>51000</v>
      </c>
      <c r="AD212" s="15" t="s">
        <v>1315</v>
      </c>
      <c r="AE212" s="117" t="s">
        <v>1315</v>
      </c>
      <c r="AF212" s="13">
        <v>51000</v>
      </c>
      <c r="AG212" s="13">
        <v>89100</v>
      </c>
      <c r="AH212" s="13">
        <v>110000</v>
      </c>
      <c r="AI212" s="13">
        <f t="shared" si="57"/>
        <v>51000</v>
      </c>
      <c r="AJ212" s="119" t="s">
        <v>190</v>
      </c>
      <c r="AK212" s="13">
        <f t="shared" si="58"/>
        <v>51000</v>
      </c>
      <c r="AL212" s="13">
        <f t="shared" si="59"/>
        <v>4641000</v>
      </c>
      <c r="AM212" s="13">
        <f t="shared" si="61"/>
        <v>0</v>
      </c>
      <c r="AN212" s="13"/>
      <c r="AO212" s="299">
        <f t="shared" si="66"/>
        <v>51000</v>
      </c>
      <c r="AP212" s="299">
        <f t="shared" si="67"/>
        <v>-51000</v>
      </c>
      <c r="AQ212" s="272"/>
      <c r="AR212" s="311">
        <f t="shared" si="62"/>
        <v>-51000</v>
      </c>
      <c r="AS212" s="272">
        <f t="shared" si="63"/>
        <v>51000</v>
      </c>
      <c r="AT212" s="272">
        <f t="shared" si="64"/>
        <v>4641000</v>
      </c>
      <c r="AU212" s="272">
        <f t="shared" si="65"/>
        <v>0</v>
      </c>
      <c r="AV212" s="272"/>
    </row>
    <row r="213" spans="1:49" s="126" customFormat="1" ht="249.75" customHeight="1">
      <c r="A213" s="113">
        <f t="shared" si="60"/>
        <v>203</v>
      </c>
      <c r="B213" s="114" t="s">
        <v>1318</v>
      </c>
      <c r="C213" s="115"/>
      <c r="D213" s="116">
        <v>94</v>
      </c>
      <c r="E213" s="116" t="s">
        <v>229</v>
      </c>
      <c r="F213" s="272">
        <f>VLOOKUP(B213,'THCS (gui HĐ)'!$D$6:$Z$880,23,0)</f>
        <v>51000</v>
      </c>
      <c r="G213" s="272">
        <f t="shared" si="56"/>
        <v>4794000</v>
      </c>
      <c r="H213" s="278" t="s">
        <v>1319</v>
      </c>
      <c r="I213" s="15" t="s">
        <v>1320</v>
      </c>
      <c r="J213" s="116" t="s">
        <v>46</v>
      </c>
      <c r="K213" s="116"/>
      <c r="L213" s="278" t="s">
        <v>786</v>
      </c>
      <c r="M213" s="13">
        <v>88700</v>
      </c>
      <c r="N213" s="13">
        <v>87000</v>
      </c>
      <c r="O213" s="13"/>
      <c r="P213" s="13">
        <v>89200</v>
      </c>
      <c r="Q213" s="13"/>
      <c r="R213" s="324" t="s">
        <v>1321</v>
      </c>
      <c r="S213" s="13">
        <v>142397.5</v>
      </c>
      <c r="T213" s="13">
        <v>142397.5</v>
      </c>
      <c r="U213" s="13"/>
      <c r="V213" s="13">
        <v>138000</v>
      </c>
      <c r="W213" s="13"/>
      <c r="X213" s="324" t="s">
        <v>1319</v>
      </c>
      <c r="Y213" s="13">
        <v>52000</v>
      </c>
      <c r="Z213" s="15" t="s">
        <v>1322</v>
      </c>
      <c r="AA213" s="13">
        <v>54432</v>
      </c>
      <c r="AB213" s="324" t="s">
        <v>1319</v>
      </c>
      <c r="AC213" s="13">
        <v>51000</v>
      </c>
      <c r="AD213" s="15" t="s">
        <v>1320</v>
      </c>
      <c r="AE213" s="117" t="s">
        <v>1320</v>
      </c>
      <c r="AF213" s="13">
        <v>51000</v>
      </c>
      <c r="AG213" s="13">
        <v>89100</v>
      </c>
      <c r="AH213" s="13">
        <v>110000</v>
      </c>
      <c r="AI213" s="13">
        <f t="shared" si="57"/>
        <v>51000</v>
      </c>
      <c r="AJ213" s="119" t="s">
        <v>190</v>
      </c>
      <c r="AK213" s="13">
        <f t="shared" si="58"/>
        <v>51000</v>
      </c>
      <c r="AL213" s="13">
        <f t="shared" si="59"/>
        <v>4794000</v>
      </c>
      <c r="AM213" s="13">
        <f t="shared" si="61"/>
        <v>0</v>
      </c>
      <c r="AN213" s="13"/>
      <c r="AO213" s="299">
        <f t="shared" si="66"/>
        <v>51000</v>
      </c>
      <c r="AP213" s="299">
        <f t="shared" si="67"/>
        <v>-51000</v>
      </c>
      <c r="AQ213" s="272"/>
      <c r="AR213" s="311">
        <f t="shared" si="62"/>
        <v>-51000</v>
      </c>
      <c r="AS213" s="272">
        <f t="shared" si="63"/>
        <v>51000</v>
      </c>
      <c r="AT213" s="272">
        <f t="shared" si="64"/>
        <v>4794000</v>
      </c>
      <c r="AU213" s="272">
        <f t="shared" si="65"/>
        <v>0</v>
      </c>
      <c r="AV213" s="272"/>
    </row>
    <row r="214" spans="1:49" s="126" customFormat="1" ht="245.25" customHeight="1">
      <c r="A214" s="113">
        <f t="shared" si="60"/>
        <v>204</v>
      </c>
      <c r="B214" s="114" t="s">
        <v>1323</v>
      </c>
      <c r="C214" s="115"/>
      <c r="D214" s="116">
        <v>97</v>
      </c>
      <c r="E214" s="116" t="s">
        <v>229</v>
      </c>
      <c r="F214" s="272">
        <f>VLOOKUP(B214,'THCS (gui HĐ)'!$D$6:$Z$880,23,0)</f>
        <v>51000</v>
      </c>
      <c r="G214" s="272">
        <f t="shared" ref="G214:G245" si="68">F214*D214</f>
        <v>4947000</v>
      </c>
      <c r="H214" s="278" t="s">
        <v>1324</v>
      </c>
      <c r="I214" s="15" t="s">
        <v>1325</v>
      </c>
      <c r="J214" s="116" t="s">
        <v>46</v>
      </c>
      <c r="K214" s="116"/>
      <c r="L214" s="278" t="s">
        <v>786</v>
      </c>
      <c r="M214" s="13">
        <v>88700</v>
      </c>
      <c r="N214" s="13">
        <v>87000</v>
      </c>
      <c r="O214" s="13"/>
      <c r="P214" s="13">
        <v>89200</v>
      </c>
      <c r="Q214" s="13"/>
      <c r="R214" s="324" t="s">
        <v>1326</v>
      </c>
      <c r="S214" s="13">
        <v>142397.5</v>
      </c>
      <c r="T214" s="13">
        <v>142397.5</v>
      </c>
      <c r="U214" s="13"/>
      <c r="V214" s="13">
        <v>138000</v>
      </c>
      <c r="W214" s="13"/>
      <c r="X214" s="324" t="s">
        <v>1324</v>
      </c>
      <c r="Y214" s="13">
        <v>52000</v>
      </c>
      <c r="Z214" s="15" t="s">
        <v>1327</v>
      </c>
      <c r="AA214" s="13">
        <v>54432</v>
      </c>
      <c r="AB214" s="324" t="s">
        <v>1324</v>
      </c>
      <c r="AC214" s="13">
        <v>51000</v>
      </c>
      <c r="AD214" s="15" t="s">
        <v>1325</v>
      </c>
      <c r="AE214" s="117" t="s">
        <v>1325</v>
      </c>
      <c r="AF214" s="13">
        <v>51000</v>
      </c>
      <c r="AG214" s="13">
        <v>89100</v>
      </c>
      <c r="AH214" s="13">
        <v>110000</v>
      </c>
      <c r="AI214" s="13">
        <f t="shared" ref="AI214:AI245" si="69">MIN(AH214,AG214,AF214,AC214,AA214,Y214,V214,T214,S214,P214,N214,M214)</f>
        <v>51000</v>
      </c>
      <c r="AJ214" s="119" t="s">
        <v>190</v>
      </c>
      <c r="AK214" s="13">
        <f t="shared" ref="AK214:AK245" si="70">MIN(AI214,AN214)</f>
        <v>51000</v>
      </c>
      <c r="AL214" s="13">
        <f t="shared" ref="AL214:AL245" si="71">AK214*D214</f>
        <v>4947000</v>
      </c>
      <c r="AM214" s="13">
        <f t="shared" si="61"/>
        <v>0</v>
      </c>
      <c r="AN214" s="13"/>
      <c r="AO214" s="299">
        <f t="shared" si="66"/>
        <v>51000</v>
      </c>
      <c r="AP214" s="299">
        <f t="shared" si="67"/>
        <v>-51000</v>
      </c>
      <c r="AQ214" s="272"/>
      <c r="AR214" s="311">
        <f t="shared" si="62"/>
        <v>-51000</v>
      </c>
      <c r="AS214" s="272">
        <f t="shared" si="63"/>
        <v>51000</v>
      </c>
      <c r="AT214" s="272">
        <f t="shared" si="64"/>
        <v>4947000</v>
      </c>
      <c r="AU214" s="272">
        <f t="shared" si="65"/>
        <v>0</v>
      </c>
      <c r="AV214" s="272"/>
    </row>
    <row r="215" spans="1:49" s="126" customFormat="1" ht="247.5" customHeight="1">
      <c r="A215" s="113">
        <f t="shared" ref="A215:A246" si="72">+A214+1</f>
        <v>205</v>
      </c>
      <c r="B215" s="114" t="s">
        <v>1328</v>
      </c>
      <c r="C215" s="115"/>
      <c r="D215" s="116">
        <v>92</v>
      </c>
      <c r="E215" s="116" t="s">
        <v>229</v>
      </c>
      <c r="F215" s="272">
        <f>VLOOKUP(B215,'THCS (gui HĐ)'!$D$6:$Z$880,23,0)</f>
        <v>51000</v>
      </c>
      <c r="G215" s="272">
        <f t="shared" si="68"/>
        <v>4692000</v>
      </c>
      <c r="H215" s="278" t="s">
        <v>1329</v>
      </c>
      <c r="I215" s="15" t="s">
        <v>1330</v>
      </c>
      <c r="J215" s="116" t="s">
        <v>46</v>
      </c>
      <c r="K215" s="116"/>
      <c r="L215" s="278" t="s">
        <v>786</v>
      </c>
      <c r="M215" s="13">
        <v>88700</v>
      </c>
      <c r="N215" s="13">
        <v>87000</v>
      </c>
      <c r="O215" s="13"/>
      <c r="P215" s="13">
        <v>89200</v>
      </c>
      <c r="Q215" s="13"/>
      <c r="R215" s="324" t="s">
        <v>1331</v>
      </c>
      <c r="S215" s="13">
        <v>142397.5</v>
      </c>
      <c r="T215" s="13">
        <v>142397.5</v>
      </c>
      <c r="U215" s="13"/>
      <c r="V215" s="13">
        <v>138000</v>
      </c>
      <c r="W215" s="13"/>
      <c r="X215" s="324" t="s">
        <v>1329</v>
      </c>
      <c r="Y215" s="13">
        <v>52000</v>
      </c>
      <c r="Z215" s="15" t="s">
        <v>1332</v>
      </c>
      <c r="AA215" s="13">
        <v>54432</v>
      </c>
      <c r="AB215" s="324" t="s">
        <v>1329</v>
      </c>
      <c r="AC215" s="13">
        <v>51000</v>
      </c>
      <c r="AD215" s="15" t="s">
        <v>1330</v>
      </c>
      <c r="AE215" s="117" t="s">
        <v>1330</v>
      </c>
      <c r="AF215" s="13">
        <v>51000</v>
      </c>
      <c r="AG215" s="13">
        <v>89100</v>
      </c>
      <c r="AH215" s="13">
        <v>110000</v>
      </c>
      <c r="AI215" s="13">
        <f t="shared" si="69"/>
        <v>51000</v>
      </c>
      <c r="AJ215" s="119" t="s">
        <v>190</v>
      </c>
      <c r="AK215" s="13">
        <f t="shared" si="70"/>
        <v>51000</v>
      </c>
      <c r="AL215" s="13">
        <f t="shared" si="71"/>
        <v>4692000</v>
      </c>
      <c r="AM215" s="13">
        <f t="shared" si="61"/>
        <v>0</v>
      </c>
      <c r="AN215" s="13"/>
      <c r="AO215" s="299">
        <f t="shared" si="66"/>
        <v>51000</v>
      </c>
      <c r="AP215" s="299">
        <f t="shared" si="67"/>
        <v>-51000</v>
      </c>
      <c r="AQ215" s="272"/>
      <c r="AR215" s="311">
        <f t="shared" si="62"/>
        <v>-51000</v>
      </c>
      <c r="AS215" s="272">
        <f t="shared" si="63"/>
        <v>51000</v>
      </c>
      <c r="AT215" s="272">
        <f t="shared" si="64"/>
        <v>4692000</v>
      </c>
      <c r="AU215" s="272">
        <f t="shared" si="65"/>
        <v>0</v>
      </c>
      <c r="AV215" s="272"/>
    </row>
    <row r="216" spans="1:49" s="126" customFormat="1" ht="243.75" customHeight="1">
      <c r="A216" s="113">
        <f t="shared" si="72"/>
        <v>206</v>
      </c>
      <c r="B216" s="114" t="s">
        <v>1333</v>
      </c>
      <c r="C216" s="115"/>
      <c r="D216" s="116">
        <v>91</v>
      </c>
      <c r="E216" s="116" t="s">
        <v>229</v>
      </c>
      <c r="F216" s="272">
        <f>VLOOKUP(B216,'THCS (gui HĐ)'!$D$6:$Z$880,23,0)</f>
        <v>51000</v>
      </c>
      <c r="G216" s="272">
        <f t="shared" si="68"/>
        <v>4641000</v>
      </c>
      <c r="H216" s="278" t="s">
        <v>1334</v>
      </c>
      <c r="I216" s="15" t="s">
        <v>1335</v>
      </c>
      <c r="J216" s="116" t="s">
        <v>46</v>
      </c>
      <c r="K216" s="116"/>
      <c r="L216" s="278" t="s">
        <v>786</v>
      </c>
      <c r="M216" s="13">
        <v>88700</v>
      </c>
      <c r="N216" s="13">
        <v>87000</v>
      </c>
      <c r="O216" s="13"/>
      <c r="P216" s="13">
        <v>89200</v>
      </c>
      <c r="Q216" s="13"/>
      <c r="R216" s="324" t="s">
        <v>1336</v>
      </c>
      <c r="S216" s="13">
        <v>142397.5</v>
      </c>
      <c r="T216" s="13">
        <v>142397.5</v>
      </c>
      <c r="U216" s="13"/>
      <c r="V216" s="13">
        <v>138000</v>
      </c>
      <c r="W216" s="13"/>
      <c r="X216" s="324" t="s">
        <v>1334</v>
      </c>
      <c r="Y216" s="13">
        <v>52000</v>
      </c>
      <c r="Z216" s="15" t="s">
        <v>1337</v>
      </c>
      <c r="AA216" s="13">
        <v>54432</v>
      </c>
      <c r="AB216" s="324" t="s">
        <v>1334</v>
      </c>
      <c r="AC216" s="13">
        <v>51000</v>
      </c>
      <c r="AD216" s="15" t="s">
        <v>1335</v>
      </c>
      <c r="AE216" s="117" t="s">
        <v>1335</v>
      </c>
      <c r="AF216" s="13">
        <v>51000</v>
      </c>
      <c r="AG216" s="13">
        <v>89100</v>
      </c>
      <c r="AH216" s="13">
        <v>110000</v>
      </c>
      <c r="AI216" s="13">
        <f t="shared" si="69"/>
        <v>51000</v>
      </c>
      <c r="AJ216" s="119" t="s">
        <v>190</v>
      </c>
      <c r="AK216" s="13">
        <f t="shared" si="70"/>
        <v>51000</v>
      </c>
      <c r="AL216" s="13">
        <f t="shared" si="71"/>
        <v>4641000</v>
      </c>
      <c r="AM216" s="13">
        <f t="shared" si="61"/>
        <v>0</v>
      </c>
      <c r="AN216" s="13"/>
      <c r="AO216" s="299">
        <f t="shared" si="66"/>
        <v>51000</v>
      </c>
      <c r="AP216" s="299">
        <f t="shared" si="67"/>
        <v>-51000</v>
      </c>
      <c r="AQ216" s="272"/>
      <c r="AR216" s="311">
        <f t="shared" si="62"/>
        <v>-51000</v>
      </c>
      <c r="AS216" s="272">
        <f t="shared" si="63"/>
        <v>51000</v>
      </c>
      <c r="AT216" s="272">
        <f t="shared" si="64"/>
        <v>4641000</v>
      </c>
      <c r="AU216" s="272">
        <f t="shared" si="65"/>
        <v>0</v>
      </c>
      <c r="AV216" s="272"/>
    </row>
    <row r="217" spans="1:49" s="126" customFormat="1" ht="168" customHeight="1">
      <c r="A217" s="113">
        <f t="shared" si="72"/>
        <v>207</v>
      </c>
      <c r="B217" s="114" t="s">
        <v>1338</v>
      </c>
      <c r="C217" s="115"/>
      <c r="D217" s="116">
        <v>1171</v>
      </c>
      <c r="E217" s="116" t="s">
        <v>126</v>
      </c>
      <c r="F217" s="272">
        <f>VLOOKUP(B217,'THCS (gui HĐ)'!$D$6:$Z$880,23,0)</f>
        <v>108000</v>
      </c>
      <c r="G217" s="272">
        <f t="shared" si="68"/>
        <v>126468000</v>
      </c>
      <c r="H217" s="278" t="s">
        <v>1339</v>
      </c>
      <c r="I217" s="15" t="s">
        <v>1340</v>
      </c>
      <c r="J217" s="116" t="s">
        <v>46</v>
      </c>
      <c r="K217" s="116"/>
      <c r="L217" s="278" t="s">
        <v>786</v>
      </c>
      <c r="M217" s="13">
        <v>190400</v>
      </c>
      <c r="N217" s="13">
        <v>186700</v>
      </c>
      <c r="O217" s="13"/>
      <c r="P217" s="13">
        <v>191500</v>
      </c>
      <c r="Q217" s="13"/>
      <c r="R217" s="15" t="s">
        <v>1341</v>
      </c>
      <c r="S217" s="13">
        <v>463500</v>
      </c>
      <c r="T217" s="13">
        <v>463500</v>
      </c>
      <c r="U217" s="13"/>
      <c r="V217" s="13">
        <v>450000</v>
      </c>
      <c r="W217" s="13"/>
      <c r="X217" s="15" t="s">
        <v>1339</v>
      </c>
      <c r="Y217" s="13">
        <v>210000</v>
      </c>
      <c r="Z217" s="15" t="s">
        <v>1342</v>
      </c>
      <c r="AA217" s="13">
        <v>90000</v>
      </c>
      <c r="AB217" s="15" t="s">
        <v>1343</v>
      </c>
      <c r="AC217" s="13">
        <v>108000</v>
      </c>
      <c r="AD217" s="15" t="s">
        <v>1340</v>
      </c>
      <c r="AE217" s="117" t="s">
        <v>1340</v>
      </c>
      <c r="AF217" s="13">
        <v>108000</v>
      </c>
      <c r="AG217" s="13">
        <v>191100</v>
      </c>
      <c r="AH217" s="13">
        <v>360000</v>
      </c>
      <c r="AI217" s="13">
        <f t="shared" si="69"/>
        <v>90000</v>
      </c>
      <c r="AJ217" s="119" t="s">
        <v>810</v>
      </c>
      <c r="AK217" s="13">
        <f t="shared" si="70"/>
        <v>90000</v>
      </c>
      <c r="AL217" s="13">
        <f t="shared" si="71"/>
        <v>105390000</v>
      </c>
      <c r="AM217" s="13">
        <f t="shared" si="61"/>
        <v>-21078000</v>
      </c>
      <c r="AN217" s="13"/>
      <c r="AO217" s="299">
        <f t="shared" si="66"/>
        <v>90000</v>
      </c>
      <c r="AP217" s="299">
        <f t="shared" si="67"/>
        <v>110000</v>
      </c>
      <c r="AQ217" s="272">
        <v>200000</v>
      </c>
      <c r="AR217" s="311">
        <f t="shared" si="62"/>
        <v>110000</v>
      </c>
      <c r="AS217" s="272">
        <f t="shared" si="63"/>
        <v>90000</v>
      </c>
      <c r="AT217" s="272">
        <f t="shared" si="64"/>
        <v>105390000</v>
      </c>
      <c r="AU217" s="312">
        <f t="shared" si="65"/>
        <v>-21078000</v>
      </c>
      <c r="AV217" s="315"/>
      <c r="AW217" s="126" t="s">
        <v>3192</v>
      </c>
    </row>
    <row r="218" spans="1:49" s="126" customFormat="1" ht="150.75" customHeight="1">
      <c r="A218" s="113">
        <f t="shared" si="72"/>
        <v>208</v>
      </c>
      <c r="B218" s="114" t="s">
        <v>1344</v>
      </c>
      <c r="C218" s="115"/>
      <c r="D218" s="116">
        <v>1149</v>
      </c>
      <c r="E218" s="116" t="s">
        <v>126</v>
      </c>
      <c r="F218" s="272">
        <f>VLOOKUP(B218,'THCS (gui HĐ)'!$D$6:$Z$880,23,0)</f>
        <v>97000</v>
      </c>
      <c r="G218" s="272">
        <f t="shared" si="68"/>
        <v>111453000</v>
      </c>
      <c r="H218" s="278" t="s">
        <v>1345</v>
      </c>
      <c r="I218" s="15" t="s">
        <v>1346</v>
      </c>
      <c r="J218" s="116" t="s">
        <v>46</v>
      </c>
      <c r="K218" s="116"/>
      <c r="L218" s="278" t="s">
        <v>786</v>
      </c>
      <c r="M218" s="13">
        <v>211100</v>
      </c>
      <c r="N218" s="13">
        <v>207000</v>
      </c>
      <c r="O218" s="13"/>
      <c r="P218" s="13">
        <v>212300</v>
      </c>
      <c r="Q218" s="13"/>
      <c r="R218" s="15" t="s">
        <v>1345</v>
      </c>
      <c r="S218" s="13">
        <v>824000</v>
      </c>
      <c r="T218" s="13">
        <v>824000</v>
      </c>
      <c r="U218" s="13"/>
      <c r="V218" s="13">
        <v>800000</v>
      </c>
      <c r="W218" s="13"/>
      <c r="X218" s="324" t="s">
        <v>1345</v>
      </c>
      <c r="Y218" s="13">
        <v>146000</v>
      </c>
      <c r="Z218" s="15" t="s">
        <v>1347</v>
      </c>
      <c r="AA218" s="13">
        <v>150000</v>
      </c>
      <c r="AB218" s="324" t="s">
        <v>1348</v>
      </c>
      <c r="AC218" s="13">
        <v>97000</v>
      </c>
      <c r="AD218" s="15" t="s">
        <v>1346</v>
      </c>
      <c r="AE218" s="117" t="s">
        <v>1346</v>
      </c>
      <c r="AF218" s="13">
        <v>97000</v>
      </c>
      <c r="AG218" s="13">
        <v>212100</v>
      </c>
      <c r="AH218" s="13">
        <v>480000</v>
      </c>
      <c r="AI218" s="13">
        <f t="shared" si="69"/>
        <v>97000</v>
      </c>
      <c r="AJ218" s="119" t="s">
        <v>816</v>
      </c>
      <c r="AK218" s="13">
        <f t="shared" si="70"/>
        <v>97000</v>
      </c>
      <c r="AL218" s="13">
        <f t="shared" si="71"/>
        <v>111453000</v>
      </c>
      <c r="AM218" s="13">
        <f t="shared" si="61"/>
        <v>0</v>
      </c>
      <c r="AN218" s="13"/>
      <c r="AO218" s="299">
        <f t="shared" si="66"/>
        <v>97000</v>
      </c>
      <c r="AP218" s="299">
        <f t="shared" si="67"/>
        <v>68000</v>
      </c>
      <c r="AQ218" s="272">
        <v>165000</v>
      </c>
      <c r="AR218" s="311">
        <f t="shared" si="62"/>
        <v>68000</v>
      </c>
      <c r="AS218" s="272">
        <f t="shared" si="63"/>
        <v>97000</v>
      </c>
      <c r="AT218" s="272">
        <f t="shared" si="64"/>
        <v>111453000</v>
      </c>
      <c r="AU218" s="272">
        <f t="shared" si="65"/>
        <v>0</v>
      </c>
      <c r="AV218" s="272"/>
      <c r="AW218" s="126">
        <v>165000</v>
      </c>
    </row>
    <row r="219" spans="1:49" s="126" customFormat="1" ht="117" customHeight="1">
      <c r="A219" s="113">
        <f t="shared" si="72"/>
        <v>209</v>
      </c>
      <c r="B219" s="114" t="s">
        <v>1349</v>
      </c>
      <c r="C219" s="115"/>
      <c r="D219" s="116">
        <v>1151</v>
      </c>
      <c r="E219" s="116" t="s">
        <v>126</v>
      </c>
      <c r="F219" s="272">
        <f>VLOOKUP(B219,'THCS (gui HĐ)'!$D$6:$Z$880,23,0)</f>
        <v>46000</v>
      </c>
      <c r="G219" s="272">
        <f t="shared" si="68"/>
        <v>52946000</v>
      </c>
      <c r="H219" s="278" t="s">
        <v>1350</v>
      </c>
      <c r="I219" s="15" t="s">
        <v>1351</v>
      </c>
      <c r="J219" s="116" t="s">
        <v>46</v>
      </c>
      <c r="K219" s="116"/>
      <c r="L219" s="278" t="s">
        <v>786</v>
      </c>
      <c r="M219" s="13">
        <v>250100</v>
      </c>
      <c r="N219" s="13">
        <v>245200</v>
      </c>
      <c r="O219" s="13"/>
      <c r="P219" s="13">
        <v>251600</v>
      </c>
      <c r="Q219" s="13"/>
      <c r="R219" s="15" t="s">
        <v>1350</v>
      </c>
      <c r="S219" s="13">
        <v>772500</v>
      </c>
      <c r="T219" s="13">
        <v>772500</v>
      </c>
      <c r="U219" s="13"/>
      <c r="V219" s="13">
        <v>750000</v>
      </c>
      <c r="W219" s="13"/>
      <c r="X219" s="324" t="s">
        <v>1350</v>
      </c>
      <c r="Y219" s="13">
        <v>232750</v>
      </c>
      <c r="Z219" s="15" t="s">
        <v>1352</v>
      </c>
      <c r="AA219" s="13">
        <v>7000</v>
      </c>
      <c r="AB219" s="324" t="s">
        <v>1353</v>
      </c>
      <c r="AC219" s="13">
        <v>46000</v>
      </c>
      <c r="AD219" s="324" t="s">
        <v>1351</v>
      </c>
      <c r="AE219" s="117" t="s">
        <v>1351</v>
      </c>
      <c r="AF219" s="13">
        <v>46000</v>
      </c>
      <c r="AG219" s="13">
        <v>251300</v>
      </c>
      <c r="AH219" s="13">
        <v>350000</v>
      </c>
      <c r="AI219" s="13">
        <f t="shared" si="69"/>
        <v>7000</v>
      </c>
      <c r="AJ219" s="119" t="s">
        <v>810</v>
      </c>
      <c r="AK219" s="13">
        <f t="shared" si="70"/>
        <v>7000</v>
      </c>
      <c r="AL219" s="13">
        <f t="shared" si="71"/>
        <v>8057000</v>
      </c>
      <c r="AM219" s="13">
        <f t="shared" si="61"/>
        <v>-44889000</v>
      </c>
      <c r="AN219" s="13"/>
      <c r="AO219" s="299">
        <f t="shared" si="66"/>
        <v>7000</v>
      </c>
      <c r="AP219" s="299">
        <f t="shared" si="67"/>
        <v>1443000</v>
      </c>
      <c r="AQ219" s="272">
        <v>1450000</v>
      </c>
      <c r="AR219" s="311">
        <f t="shared" si="62"/>
        <v>1443000</v>
      </c>
      <c r="AS219" s="272">
        <f t="shared" si="63"/>
        <v>7000</v>
      </c>
      <c r="AT219" s="272">
        <f t="shared" si="64"/>
        <v>8057000</v>
      </c>
      <c r="AU219" s="312">
        <f t="shared" si="65"/>
        <v>-44889000</v>
      </c>
      <c r="AV219" s="315"/>
      <c r="AW219" s="126" t="s">
        <v>3193</v>
      </c>
    </row>
    <row r="220" spans="1:49" s="126" customFormat="1" ht="102">
      <c r="A220" s="113">
        <f t="shared" si="72"/>
        <v>210</v>
      </c>
      <c r="B220" s="114" t="s">
        <v>1354</v>
      </c>
      <c r="C220" s="115"/>
      <c r="D220" s="116">
        <v>1159</v>
      </c>
      <c r="E220" s="116" t="s">
        <v>126</v>
      </c>
      <c r="F220" s="272">
        <f>VLOOKUP(B220,'THCS (gui HĐ)'!$D$6:$Z$880,23,0)</f>
        <v>66000</v>
      </c>
      <c r="G220" s="272">
        <f t="shared" si="68"/>
        <v>76494000</v>
      </c>
      <c r="H220" s="278" t="s">
        <v>1355</v>
      </c>
      <c r="I220" s="15" t="s">
        <v>1356</v>
      </c>
      <c r="J220" s="116" t="s">
        <v>46</v>
      </c>
      <c r="K220" s="116"/>
      <c r="L220" s="278" t="s">
        <v>786</v>
      </c>
      <c r="M220" s="13">
        <v>102200</v>
      </c>
      <c r="N220" s="13">
        <v>100200</v>
      </c>
      <c r="O220" s="13"/>
      <c r="P220" s="13">
        <v>102800</v>
      </c>
      <c r="Q220" s="13"/>
      <c r="R220" s="15" t="s">
        <v>1357</v>
      </c>
      <c r="S220" s="13">
        <v>128750</v>
      </c>
      <c r="T220" s="13">
        <v>128750</v>
      </c>
      <c r="U220" s="13"/>
      <c r="V220" s="13">
        <v>125000</v>
      </c>
      <c r="W220" s="13"/>
      <c r="X220" s="324" t="s">
        <v>1355</v>
      </c>
      <c r="Y220" s="13">
        <v>102000</v>
      </c>
      <c r="Z220" s="15" t="s">
        <v>1358</v>
      </c>
      <c r="AA220" s="13">
        <v>150000</v>
      </c>
      <c r="AB220" s="324" t="s">
        <v>1355</v>
      </c>
      <c r="AC220" s="13">
        <v>66000</v>
      </c>
      <c r="AD220" s="324" t="s">
        <v>1356</v>
      </c>
      <c r="AE220" s="117" t="s">
        <v>1356</v>
      </c>
      <c r="AF220" s="13">
        <v>66000</v>
      </c>
      <c r="AG220" s="13">
        <v>102700</v>
      </c>
      <c r="AH220" s="13">
        <v>100000</v>
      </c>
      <c r="AI220" s="13">
        <f t="shared" si="69"/>
        <v>66000</v>
      </c>
      <c r="AJ220" s="119" t="s">
        <v>810</v>
      </c>
      <c r="AK220" s="13">
        <f t="shared" si="70"/>
        <v>66000</v>
      </c>
      <c r="AL220" s="13">
        <f t="shared" si="71"/>
        <v>76494000</v>
      </c>
      <c r="AM220" s="13">
        <f t="shared" si="61"/>
        <v>0</v>
      </c>
      <c r="AN220" s="13"/>
      <c r="AO220" s="299">
        <f t="shared" si="66"/>
        <v>66000</v>
      </c>
      <c r="AP220" s="299">
        <f t="shared" si="67"/>
        <v>284000</v>
      </c>
      <c r="AQ220" s="272">
        <v>350000</v>
      </c>
      <c r="AR220" s="311">
        <f t="shared" si="62"/>
        <v>284000</v>
      </c>
      <c r="AS220" s="272">
        <f t="shared" si="63"/>
        <v>66000</v>
      </c>
      <c r="AT220" s="272">
        <f t="shared" si="64"/>
        <v>76494000</v>
      </c>
      <c r="AU220" s="272">
        <f t="shared" si="65"/>
        <v>0</v>
      </c>
      <c r="AV220" s="272"/>
      <c r="AW220" s="126">
        <v>350000</v>
      </c>
    </row>
    <row r="221" spans="1:49" s="126" customFormat="1" ht="242.25">
      <c r="A221" s="113">
        <f t="shared" si="72"/>
        <v>211</v>
      </c>
      <c r="B221" s="114" t="s">
        <v>1359</v>
      </c>
      <c r="C221" s="115"/>
      <c r="D221" s="116">
        <v>1165</v>
      </c>
      <c r="E221" s="116" t="s">
        <v>126</v>
      </c>
      <c r="F221" s="272">
        <f>VLOOKUP(B221,'THCS (gui HĐ)'!$D$6:$Z$880,23,0)</f>
        <v>252000</v>
      </c>
      <c r="G221" s="272">
        <f t="shared" si="68"/>
        <v>293580000</v>
      </c>
      <c r="H221" s="278" t="s">
        <v>1360</v>
      </c>
      <c r="I221" s="15" t="s">
        <v>1361</v>
      </c>
      <c r="J221" s="116" t="s">
        <v>46</v>
      </c>
      <c r="K221" s="116"/>
      <c r="L221" s="278" t="s">
        <v>786</v>
      </c>
      <c r="M221" s="13">
        <v>576800</v>
      </c>
      <c r="N221" s="13">
        <v>565500</v>
      </c>
      <c r="O221" s="13"/>
      <c r="P221" s="13">
        <v>580200</v>
      </c>
      <c r="Q221" s="13"/>
      <c r="R221" s="15" t="s">
        <v>1362</v>
      </c>
      <c r="S221" s="13">
        <v>1467750</v>
      </c>
      <c r="T221" s="13">
        <v>1467750</v>
      </c>
      <c r="U221" s="13"/>
      <c r="V221" s="13">
        <v>1425000</v>
      </c>
      <c r="W221" s="13"/>
      <c r="X221" s="15" t="s">
        <v>1360</v>
      </c>
      <c r="Y221" s="13">
        <v>260000</v>
      </c>
      <c r="Z221" s="15" t="s">
        <v>1363</v>
      </c>
      <c r="AA221" s="13">
        <v>460000</v>
      </c>
      <c r="AB221" s="15" t="s">
        <v>1364</v>
      </c>
      <c r="AC221" s="13">
        <v>252000</v>
      </c>
      <c r="AD221" s="15" t="s">
        <v>1361</v>
      </c>
      <c r="AE221" s="117" t="s">
        <v>1361</v>
      </c>
      <c r="AF221" s="13">
        <v>252000</v>
      </c>
      <c r="AG221" s="13">
        <v>579600</v>
      </c>
      <c r="AH221" s="13">
        <v>850000</v>
      </c>
      <c r="AI221" s="13">
        <f t="shared" si="69"/>
        <v>252000</v>
      </c>
      <c r="AJ221" s="119" t="s">
        <v>810</v>
      </c>
      <c r="AK221" s="13">
        <f t="shared" si="70"/>
        <v>252000</v>
      </c>
      <c r="AL221" s="13">
        <f t="shared" si="71"/>
        <v>293580000</v>
      </c>
      <c r="AM221" s="13">
        <f t="shared" si="61"/>
        <v>0</v>
      </c>
      <c r="AN221" s="13"/>
      <c r="AO221" s="299">
        <f t="shared" si="66"/>
        <v>252000</v>
      </c>
      <c r="AP221" s="299">
        <f t="shared" si="67"/>
        <v>98000</v>
      </c>
      <c r="AQ221" s="272">
        <v>350000</v>
      </c>
      <c r="AR221" s="311">
        <f t="shared" si="62"/>
        <v>98000</v>
      </c>
      <c r="AS221" s="272">
        <f t="shared" si="63"/>
        <v>252000</v>
      </c>
      <c r="AT221" s="272">
        <f t="shared" si="64"/>
        <v>293580000</v>
      </c>
      <c r="AU221" s="272">
        <f t="shared" si="65"/>
        <v>0</v>
      </c>
      <c r="AV221" s="315"/>
      <c r="AW221" s="126" t="s">
        <v>3194</v>
      </c>
    </row>
    <row r="222" spans="1:49" s="126" customFormat="1" ht="153" customHeight="1">
      <c r="A222" s="113">
        <f t="shared" si="72"/>
        <v>212</v>
      </c>
      <c r="B222" s="114" t="s">
        <v>1365</v>
      </c>
      <c r="C222" s="115"/>
      <c r="D222" s="116">
        <v>1148</v>
      </c>
      <c r="E222" s="116" t="s">
        <v>126</v>
      </c>
      <c r="F222" s="272">
        <f>VLOOKUP(B222,'THCS (gui HĐ)'!$D$6:$Z$880,23,0)</f>
        <v>1020000</v>
      </c>
      <c r="G222" s="272">
        <f t="shared" si="68"/>
        <v>1170960000</v>
      </c>
      <c r="H222" s="278" t="s">
        <v>1366</v>
      </c>
      <c r="I222" s="15" t="s">
        <v>1367</v>
      </c>
      <c r="J222" s="116" t="s">
        <v>46</v>
      </c>
      <c r="K222" s="116"/>
      <c r="L222" s="278" t="s">
        <v>786</v>
      </c>
      <c r="M222" s="13">
        <v>1070300</v>
      </c>
      <c r="N222" s="13">
        <v>1049400</v>
      </c>
      <c r="O222" s="13"/>
      <c r="P222" s="13">
        <v>1076700</v>
      </c>
      <c r="Q222" s="13"/>
      <c r="R222" s="15" t="s">
        <v>1368</v>
      </c>
      <c r="S222" s="13">
        <v>3167250</v>
      </c>
      <c r="T222" s="13">
        <v>3167250</v>
      </c>
      <c r="U222" s="13"/>
      <c r="V222" s="13">
        <v>3075000</v>
      </c>
      <c r="W222" s="13"/>
      <c r="X222" s="15" t="s">
        <v>1366</v>
      </c>
      <c r="Y222" s="13">
        <v>1772000</v>
      </c>
      <c r="Z222" s="15" t="s">
        <v>1369</v>
      </c>
      <c r="AA222" s="13">
        <v>1650000</v>
      </c>
      <c r="AB222" s="15" t="s">
        <v>1370</v>
      </c>
      <c r="AC222" s="13">
        <v>1020000</v>
      </c>
      <c r="AD222" s="15" t="s">
        <v>1367</v>
      </c>
      <c r="AE222" s="117" t="s">
        <v>1367</v>
      </c>
      <c r="AF222" s="13">
        <v>1020000</v>
      </c>
      <c r="AG222" s="13">
        <v>1075600</v>
      </c>
      <c r="AH222" s="13">
        <v>2250000</v>
      </c>
      <c r="AI222" s="13">
        <f t="shared" si="69"/>
        <v>1020000</v>
      </c>
      <c r="AJ222" s="119" t="s">
        <v>539</v>
      </c>
      <c r="AK222" s="13">
        <f t="shared" si="70"/>
        <v>1020000</v>
      </c>
      <c r="AL222" s="13">
        <f t="shared" si="71"/>
        <v>1170960000</v>
      </c>
      <c r="AM222" s="13">
        <f t="shared" si="61"/>
        <v>0</v>
      </c>
      <c r="AN222" s="13"/>
      <c r="AO222" s="299">
        <f t="shared" si="66"/>
        <v>1020000</v>
      </c>
      <c r="AP222" s="299">
        <f t="shared" si="67"/>
        <v>530000</v>
      </c>
      <c r="AQ222" s="272">
        <v>1550000</v>
      </c>
      <c r="AR222" s="311">
        <f t="shared" si="62"/>
        <v>530000</v>
      </c>
      <c r="AS222" s="272">
        <f t="shared" si="63"/>
        <v>1020000</v>
      </c>
      <c r="AT222" s="272">
        <f t="shared" si="64"/>
        <v>1170960000</v>
      </c>
      <c r="AU222" s="272">
        <f t="shared" si="65"/>
        <v>0</v>
      </c>
      <c r="AV222" s="315"/>
      <c r="AW222" s="126" t="s">
        <v>3195</v>
      </c>
    </row>
    <row r="223" spans="1:49" s="126" customFormat="1" ht="127.5">
      <c r="A223" s="113">
        <f t="shared" si="72"/>
        <v>213</v>
      </c>
      <c r="B223" s="114" t="s">
        <v>1377</v>
      </c>
      <c r="C223" s="115"/>
      <c r="D223" s="116">
        <v>1140</v>
      </c>
      <c r="E223" s="116" t="s">
        <v>126</v>
      </c>
      <c r="F223" s="272">
        <f>VLOOKUP(B223,'THCS (gui HĐ)'!$D$6:$Z$880,23,0)</f>
        <v>286000</v>
      </c>
      <c r="G223" s="272">
        <f t="shared" si="68"/>
        <v>326040000</v>
      </c>
      <c r="H223" s="278" t="s">
        <v>1378</v>
      </c>
      <c r="I223" s="15" t="s">
        <v>1379</v>
      </c>
      <c r="J223" s="116" t="s">
        <v>46</v>
      </c>
      <c r="K223" s="116"/>
      <c r="L223" s="278" t="s">
        <v>786</v>
      </c>
      <c r="M223" s="13">
        <v>405400</v>
      </c>
      <c r="N223" s="13">
        <v>397500</v>
      </c>
      <c r="O223" s="13"/>
      <c r="P223" s="13">
        <v>407800</v>
      </c>
      <c r="Q223" s="13"/>
      <c r="R223" s="15" t="s">
        <v>1378</v>
      </c>
      <c r="S223" s="13">
        <v>733875</v>
      </c>
      <c r="T223" s="13">
        <v>733875</v>
      </c>
      <c r="U223" s="13"/>
      <c r="V223" s="13">
        <v>712500</v>
      </c>
      <c r="W223" s="13"/>
      <c r="X223" s="15" t="s">
        <v>1378</v>
      </c>
      <c r="Y223" s="13">
        <v>414000</v>
      </c>
      <c r="Z223" s="15" t="s">
        <v>1380</v>
      </c>
      <c r="AA223" s="13">
        <v>600000</v>
      </c>
      <c r="AB223" s="324" t="s">
        <v>1380</v>
      </c>
      <c r="AC223" s="13">
        <v>286000</v>
      </c>
      <c r="AD223" s="15" t="s">
        <v>1379</v>
      </c>
      <c r="AE223" s="117" t="s">
        <v>1379</v>
      </c>
      <c r="AF223" s="13">
        <v>286000</v>
      </c>
      <c r="AG223" s="13">
        <v>407400</v>
      </c>
      <c r="AH223" s="13">
        <v>570000</v>
      </c>
      <c r="AI223" s="13">
        <f t="shared" si="69"/>
        <v>286000</v>
      </c>
      <c r="AJ223" s="119" t="s">
        <v>208</v>
      </c>
      <c r="AK223" s="13">
        <f t="shared" si="70"/>
        <v>286000</v>
      </c>
      <c r="AL223" s="13">
        <f t="shared" si="71"/>
        <v>326040000</v>
      </c>
      <c r="AM223" s="13">
        <f t="shared" si="61"/>
        <v>0</v>
      </c>
      <c r="AN223" s="13"/>
      <c r="AO223" s="299">
        <f t="shared" si="66"/>
        <v>286000</v>
      </c>
      <c r="AP223" s="299">
        <f t="shared" si="67"/>
        <v>154000</v>
      </c>
      <c r="AQ223" s="272">
        <v>440000</v>
      </c>
      <c r="AR223" s="311">
        <f t="shared" si="62"/>
        <v>154000</v>
      </c>
      <c r="AS223" s="272">
        <f t="shared" si="63"/>
        <v>286000</v>
      </c>
      <c r="AT223" s="272">
        <f t="shared" si="64"/>
        <v>326040000</v>
      </c>
      <c r="AU223" s="272">
        <f t="shared" si="65"/>
        <v>0</v>
      </c>
      <c r="AV223" s="315"/>
      <c r="AW223" s="126" t="s">
        <v>3196</v>
      </c>
    </row>
    <row r="224" spans="1:49" s="126" customFormat="1" ht="255">
      <c r="A224" s="113">
        <f t="shared" si="72"/>
        <v>214</v>
      </c>
      <c r="B224" s="114" t="s">
        <v>1381</v>
      </c>
      <c r="C224" s="115"/>
      <c r="D224" s="116">
        <v>1125</v>
      </c>
      <c r="E224" s="116" t="s">
        <v>126</v>
      </c>
      <c r="F224" s="272">
        <f>VLOOKUP(B224,'THCS (gui HĐ)'!$D$6:$Z$880,23,0)</f>
        <v>1342000</v>
      </c>
      <c r="G224" s="272">
        <f t="shared" si="68"/>
        <v>1509750000</v>
      </c>
      <c r="H224" s="278" t="s">
        <v>1382</v>
      </c>
      <c r="I224" s="15" t="s">
        <v>1383</v>
      </c>
      <c r="J224" s="116" t="s">
        <v>46</v>
      </c>
      <c r="K224" s="116"/>
      <c r="L224" s="278" t="s">
        <v>786</v>
      </c>
      <c r="M224" s="13">
        <v>2028700</v>
      </c>
      <c r="N224" s="13">
        <v>1989000</v>
      </c>
      <c r="O224" s="13"/>
      <c r="P224" s="13">
        <v>2040800</v>
      </c>
      <c r="Q224" s="13"/>
      <c r="R224" s="15" t="s">
        <v>1384</v>
      </c>
      <c r="S224" s="13">
        <v>2085750</v>
      </c>
      <c r="T224" s="13">
        <v>2085750</v>
      </c>
      <c r="U224" s="13"/>
      <c r="V224" s="13">
        <v>2025000</v>
      </c>
      <c r="W224" s="13"/>
      <c r="X224" s="15" t="s">
        <v>1382</v>
      </c>
      <c r="Y224" s="13">
        <v>1342000</v>
      </c>
      <c r="Z224" s="15" t="s">
        <v>1383</v>
      </c>
      <c r="AA224" s="13">
        <v>2300000</v>
      </c>
      <c r="AB224" s="15" t="s">
        <v>1383</v>
      </c>
      <c r="AC224" s="13">
        <v>1863000</v>
      </c>
      <c r="AD224" s="15" t="s">
        <v>1385</v>
      </c>
      <c r="AE224" s="118" t="s">
        <v>1386</v>
      </c>
      <c r="AF224" s="13">
        <v>1863000</v>
      </c>
      <c r="AG224" s="13">
        <v>2038800</v>
      </c>
      <c r="AH224" s="13">
        <v>1520000</v>
      </c>
      <c r="AI224" s="13">
        <f t="shared" si="69"/>
        <v>1342000</v>
      </c>
      <c r="AJ224" s="119" t="s">
        <v>1387</v>
      </c>
      <c r="AK224" s="13">
        <f t="shared" si="70"/>
        <v>1342000</v>
      </c>
      <c r="AL224" s="13">
        <f t="shared" si="71"/>
        <v>1509750000</v>
      </c>
      <c r="AM224" s="13">
        <f t="shared" si="61"/>
        <v>0</v>
      </c>
      <c r="AN224" s="13"/>
      <c r="AO224" s="299">
        <f t="shared" si="66"/>
        <v>1342000</v>
      </c>
      <c r="AP224" s="299">
        <f t="shared" si="67"/>
        <v>308000</v>
      </c>
      <c r="AQ224" s="272">
        <v>1650000</v>
      </c>
      <c r="AR224" s="311">
        <f t="shared" si="62"/>
        <v>308000</v>
      </c>
      <c r="AS224" s="272">
        <f t="shared" si="63"/>
        <v>1342000</v>
      </c>
      <c r="AT224" s="272">
        <f t="shared" si="64"/>
        <v>1509750000</v>
      </c>
      <c r="AU224" s="272">
        <f t="shared" si="65"/>
        <v>0</v>
      </c>
      <c r="AV224" s="315"/>
      <c r="AW224" s="126" t="s">
        <v>3197</v>
      </c>
    </row>
    <row r="225" spans="1:52" s="126" customFormat="1" ht="69.75" customHeight="1">
      <c r="A225" s="113">
        <f t="shared" si="72"/>
        <v>215</v>
      </c>
      <c r="B225" s="114" t="s">
        <v>1390</v>
      </c>
      <c r="C225" s="115"/>
      <c r="D225" s="116">
        <v>1154</v>
      </c>
      <c r="E225" s="116" t="s">
        <v>126</v>
      </c>
      <c r="F225" s="272">
        <f>VLOOKUP(B225,'THCS (gui HĐ)'!$D$6:$Z$880,23,0)</f>
        <v>16000</v>
      </c>
      <c r="G225" s="272">
        <f t="shared" si="68"/>
        <v>18464000</v>
      </c>
      <c r="H225" s="278" t="s">
        <v>1391</v>
      </c>
      <c r="I225" s="15" t="s">
        <v>1392</v>
      </c>
      <c r="J225" s="116" t="s">
        <v>46</v>
      </c>
      <c r="K225" s="116"/>
      <c r="L225" s="278"/>
      <c r="M225" s="13">
        <v>982900</v>
      </c>
      <c r="N225" s="13">
        <v>963700</v>
      </c>
      <c r="O225" s="13"/>
      <c r="P225" s="13">
        <v>988700</v>
      </c>
      <c r="Q225" s="13"/>
      <c r="R225" s="324" t="s">
        <v>1393</v>
      </c>
      <c r="S225" s="13">
        <v>115875</v>
      </c>
      <c r="T225" s="13">
        <v>115875</v>
      </c>
      <c r="U225" s="13"/>
      <c r="V225" s="13">
        <v>112500</v>
      </c>
      <c r="W225" s="13"/>
      <c r="X225" s="324" t="s">
        <v>1391</v>
      </c>
      <c r="Y225" s="13">
        <v>16000</v>
      </c>
      <c r="Z225" s="15" t="s">
        <v>1392</v>
      </c>
      <c r="AA225" s="13">
        <v>28000</v>
      </c>
      <c r="AB225" s="324" t="s">
        <v>1394</v>
      </c>
      <c r="AC225" s="13">
        <v>46000</v>
      </c>
      <c r="AD225" s="324" t="s">
        <v>1391</v>
      </c>
      <c r="AE225" s="117" t="s">
        <v>1392</v>
      </c>
      <c r="AF225" s="13">
        <v>46000</v>
      </c>
      <c r="AG225" s="13">
        <v>987800</v>
      </c>
      <c r="AH225" s="13">
        <v>85000</v>
      </c>
      <c r="AI225" s="13">
        <f t="shared" si="69"/>
        <v>16000</v>
      </c>
      <c r="AJ225" s="119" t="s">
        <v>810</v>
      </c>
      <c r="AK225" s="13">
        <f t="shared" si="70"/>
        <v>16000</v>
      </c>
      <c r="AL225" s="13">
        <f t="shared" si="71"/>
        <v>18464000</v>
      </c>
      <c r="AM225" s="13">
        <f t="shared" si="61"/>
        <v>0</v>
      </c>
      <c r="AN225" s="13"/>
      <c r="AO225" s="299">
        <f t="shared" si="66"/>
        <v>16000</v>
      </c>
      <c r="AP225" s="299">
        <f t="shared" si="67"/>
        <v>-16000</v>
      </c>
      <c r="AQ225" s="272"/>
      <c r="AR225" s="311">
        <f t="shared" si="62"/>
        <v>-16000</v>
      </c>
      <c r="AS225" s="272">
        <f t="shared" si="63"/>
        <v>16000</v>
      </c>
      <c r="AT225" s="272">
        <f t="shared" si="64"/>
        <v>18464000</v>
      </c>
      <c r="AU225" s="272">
        <f t="shared" si="65"/>
        <v>0</v>
      </c>
      <c r="AV225" s="272"/>
    </row>
    <row r="226" spans="1:52" s="141" customFormat="1" ht="331.5">
      <c r="A226" s="113">
        <f t="shared" si="72"/>
        <v>216</v>
      </c>
      <c r="B226" s="8" t="s">
        <v>1395</v>
      </c>
      <c r="C226" s="9"/>
      <c r="D226" s="10">
        <v>1141</v>
      </c>
      <c r="E226" s="10" t="s">
        <v>126</v>
      </c>
      <c r="F226" s="272">
        <f>VLOOKUP(B226,'THCS (gui HĐ)'!$D$6:$Z$880,23,0)</f>
        <v>1205000</v>
      </c>
      <c r="G226" s="272">
        <f t="shared" si="68"/>
        <v>1374905000</v>
      </c>
      <c r="H226" s="4" t="s">
        <v>1396</v>
      </c>
      <c r="I226" s="7" t="s">
        <v>1397</v>
      </c>
      <c r="J226" s="10" t="s">
        <v>46</v>
      </c>
      <c r="K226" s="10"/>
      <c r="L226" s="4" t="s">
        <v>786</v>
      </c>
      <c r="M226" s="3">
        <v>1660000</v>
      </c>
      <c r="N226" s="3">
        <v>1627500</v>
      </c>
      <c r="O226" s="3"/>
      <c r="P226" s="3">
        <v>1669900</v>
      </c>
      <c r="Q226" s="3"/>
      <c r="R226" s="7" t="s">
        <v>1398</v>
      </c>
      <c r="S226" s="3">
        <v>3862500</v>
      </c>
      <c r="T226" s="3">
        <v>3862500</v>
      </c>
      <c r="U226" s="3"/>
      <c r="V226" s="3">
        <v>3750000</v>
      </c>
      <c r="W226" s="3"/>
      <c r="X226" s="7" t="s">
        <v>1396</v>
      </c>
      <c r="Y226" s="3">
        <v>1205000</v>
      </c>
      <c r="Z226" s="7" t="s">
        <v>1397</v>
      </c>
      <c r="AA226" s="3">
        <v>2970000</v>
      </c>
      <c r="AB226" s="7" t="s">
        <v>1400</v>
      </c>
      <c r="AC226" s="3">
        <v>1950000</v>
      </c>
      <c r="AD226" s="7" t="s">
        <v>1399</v>
      </c>
      <c r="AE226" s="140" t="s">
        <v>1401</v>
      </c>
      <c r="AF226" s="3">
        <v>1950000</v>
      </c>
      <c r="AG226" s="3">
        <v>1664900</v>
      </c>
      <c r="AH226" s="3">
        <v>2500000</v>
      </c>
      <c r="AI226" s="3">
        <f t="shared" si="69"/>
        <v>1205000</v>
      </c>
      <c r="AJ226" s="335" t="s">
        <v>103</v>
      </c>
      <c r="AK226" s="3">
        <f t="shared" si="70"/>
        <v>1205000</v>
      </c>
      <c r="AL226" s="3">
        <f t="shared" si="71"/>
        <v>1374905000</v>
      </c>
      <c r="AM226" s="13">
        <f t="shared" si="61"/>
        <v>0</v>
      </c>
      <c r="AN226" s="13">
        <f>VLOOKUP(B226,'HĐ 2022L6'!$D$9:$V$821,19,0)</f>
        <v>1658000</v>
      </c>
      <c r="AO226" s="299">
        <f t="shared" si="66"/>
        <v>1205000</v>
      </c>
      <c r="AP226" s="299">
        <f t="shared" si="67"/>
        <v>503000</v>
      </c>
      <c r="AQ226" s="272">
        <v>1708000</v>
      </c>
      <c r="AR226" s="311">
        <f t="shared" si="62"/>
        <v>503000</v>
      </c>
      <c r="AS226" s="272">
        <f t="shared" si="63"/>
        <v>1205000</v>
      </c>
      <c r="AT226" s="272">
        <f t="shared" si="64"/>
        <v>1374905000</v>
      </c>
      <c r="AU226" s="272">
        <f t="shared" si="65"/>
        <v>0</v>
      </c>
      <c r="AV226" s="315"/>
      <c r="AW226" s="174" t="s">
        <v>3198</v>
      </c>
      <c r="AX226" s="141">
        <v>1</v>
      </c>
    </row>
    <row r="227" spans="1:52" s="126" customFormat="1" ht="242.25">
      <c r="A227" s="113">
        <f t="shared" si="72"/>
        <v>217</v>
      </c>
      <c r="B227" s="114" t="s">
        <v>1402</v>
      </c>
      <c r="C227" s="115"/>
      <c r="D227" s="116">
        <v>1166</v>
      </c>
      <c r="E227" s="116" t="s">
        <v>126</v>
      </c>
      <c r="F227" s="272">
        <f>VLOOKUP(B227,'THCS (gui HĐ)'!$D$6:$Z$880,23,0)</f>
        <v>209000</v>
      </c>
      <c r="G227" s="272">
        <f t="shared" si="68"/>
        <v>243694000</v>
      </c>
      <c r="H227" s="278" t="s">
        <v>1403</v>
      </c>
      <c r="I227" s="15" t="s">
        <v>1404</v>
      </c>
      <c r="J227" s="116" t="s">
        <v>46</v>
      </c>
      <c r="K227" s="116"/>
      <c r="L227" s="278" t="s">
        <v>786</v>
      </c>
      <c r="M227" s="13">
        <v>569100</v>
      </c>
      <c r="N227" s="13">
        <v>558000</v>
      </c>
      <c r="O227" s="13"/>
      <c r="P227" s="13">
        <v>572500</v>
      </c>
      <c r="Q227" s="13"/>
      <c r="R227" s="324" t="s">
        <v>1403</v>
      </c>
      <c r="S227" s="13">
        <v>630875</v>
      </c>
      <c r="T227" s="13">
        <v>630875</v>
      </c>
      <c r="U227" s="13"/>
      <c r="V227" s="13">
        <v>612500</v>
      </c>
      <c r="W227" s="13"/>
      <c r="X227" s="324" t="s">
        <v>1403</v>
      </c>
      <c r="Y227" s="13">
        <v>209000</v>
      </c>
      <c r="Z227" s="15" t="s">
        <v>1404</v>
      </c>
      <c r="AA227" s="13">
        <v>616000</v>
      </c>
      <c r="AB227" s="15" t="s">
        <v>1406</v>
      </c>
      <c r="AC227" s="13">
        <v>650000</v>
      </c>
      <c r="AD227" s="15" t="s">
        <v>1405</v>
      </c>
      <c r="AE227" s="118" t="s">
        <v>1407</v>
      </c>
      <c r="AF227" s="13">
        <v>650000</v>
      </c>
      <c r="AG227" s="13">
        <v>571300</v>
      </c>
      <c r="AH227" s="13">
        <v>490000</v>
      </c>
      <c r="AI227" s="13">
        <f t="shared" si="69"/>
        <v>209000</v>
      </c>
      <c r="AJ227" s="119" t="s">
        <v>103</v>
      </c>
      <c r="AK227" s="13">
        <f t="shared" si="70"/>
        <v>209000</v>
      </c>
      <c r="AL227" s="13">
        <f t="shared" si="71"/>
        <v>243694000</v>
      </c>
      <c r="AM227" s="13">
        <f t="shared" si="61"/>
        <v>0</v>
      </c>
      <c r="AN227" s="13">
        <f>VLOOKUP(B227,'HĐ 2022L6'!$D$9:$V$821,19,0)</f>
        <v>246000</v>
      </c>
      <c r="AO227" s="299">
        <f t="shared" si="66"/>
        <v>209000</v>
      </c>
      <c r="AP227" s="299">
        <f t="shared" si="67"/>
        <v>51000</v>
      </c>
      <c r="AQ227" s="272">
        <v>260000</v>
      </c>
      <c r="AR227" s="311">
        <f t="shared" si="62"/>
        <v>51000</v>
      </c>
      <c r="AS227" s="272">
        <f t="shared" si="63"/>
        <v>209000</v>
      </c>
      <c r="AT227" s="272">
        <f t="shared" si="64"/>
        <v>243694000</v>
      </c>
      <c r="AU227" s="272">
        <f t="shared" si="65"/>
        <v>0</v>
      </c>
      <c r="AV227" s="315"/>
      <c r="AW227" s="174" t="s">
        <v>3199</v>
      </c>
      <c r="AX227" s="126">
        <v>1</v>
      </c>
    </row>
    <row r="228" spans="1:52" s="126" customFormat="1" ht="147" customHeight="1">
      <c r="A228" s="113">
        <f t="shared" si="72"/>
        <v>218</v>
      </c>
      <c r="B228" s="114" t="s">
        <v>1415</v>
      </c>
      <c r="C228" s="115"/>
      <c r="D228" s="116">
        <v>1239</v>
      </c>
      <c r="E228" s="116" t="s">
        <v>126</v>
      </c>
      <c r="F228" s="272">
        <f>VLOOKUP(B228,'THCS (gui HĐ)'!$D$6:$Z$880,23,0)</f>
        <v>333000</v>
      </c>
      <c r="G228" s="272">
        <f t="shared" si="68"/>
        <v>412587000</v>
      </c>
      <c r="H228" s="278" t="s">
        <v>1416</v>
      </c>
      <c r="I228" s="15" t="s">
        <v>1417</v>
      </c>
      <c r="J228" s="116" t="s">
        <v>46</v>
      </c>
      <c r="K228" s="116"/>
      <c r="L228" s="278" t="s">
        <v>786</v>
      </c>
      <c r="M228" s="13">
        <v>364100</v>
      </c>
      <c r="N228" s="13">
        <v>357000</v>
      </c>
      <c r="O228" s="13"/>
      <c r="P228" s="13">
        <v>366200</v>
      </c>
      <c r="Q228" s="13"/>
      <c r="R228" s="324" t="s">
        <v>1416</v>
      </c>
      <c r="S228" s="13">
        <v>803400</v>
      </c>
      <c r="T228" s="13">
        <v>803400</v>
      </c>
      <c r="U228" s="13"/>
      <c r="V228" s="13">
        <v>780000</v>
      </c>
      <c r="W228" s="13"/>
      <c r="X228" s="324" t="s">
        <v>1416</v>
      </c>
      <c r="Y228" s="13">
        <v>333000</v>
      </c>
      <c r="Z228" s="15" t="s">
        <v>1417</v>
      </c>
      <c r="AA228" s="13">
        <v>748000</v>
      </c>
      <c r="AB228" s="324" t="s">
        <v>1418</v>
      </c>
      <c r="AC228" s="13">
        <v>357000</v>
      </c>
      <c r="AD228" s="324" t="s">
        <v>1416</v>
      </c>
      <c r="AE228" s="117" t="s">
        <v>1419</v>
      </c>
      <c r="AF228" s="13">
        <v>429000</v>
      </c>
      <c r="AG228" s="13">
        <v>365500</v>
      </c>
      <c r="AH228" s="13">
        <v>625000</v>
      </c>
      <c r="AI228" s="13">
        <f t="shared" si="69"/>
        <v>333000</v>
      </c>
      <c r="AJ228" s="119" t="s">
        <v>1420</v>
      </c>
      <c r="AK228" s="13">
        <f t="shared" si="70"/>
        <v>333000</v>
      </c>
      <c r="AL228" s="13">
        <f t="shared" si="71"/>
        <v>412587000</v>
      </c>
      <c r="AM228" s="13">
        <f t="shared" si="61"/>
        <v>0</v>
      </c>
      <c r="AN228" s="13"/>
      <c r="AO228" s="299">
        <f t="shared" si="66"/>
        <v>333000</v>
      </c>
      <c r="AP228" s="299">
        <f t="shared" si="67"/>
        <v>57000</v>
      </c>
      <c r="AQ228" s="272">
        <v>390000</v>
      </c>
      <c r="AR228" s="311">
        <f t="shared" si="62"/>
        <v>57000</v>
      </c>
      <c r="AS228" s="272">
        <f t="shared" si="63"/>
        <v>333000</v>
      </c>
      <c r="AT228" s="272">
        <f t="shared" si="64"/>
        <v>412587000</v>
      </c>
      <c r="AU228" s="272">
        <f t="shared" si="65"/>
        <v>0</v>
      </c>
      <c r="AV228" s="315"/>
      <c r="AW228" s="126" t="s">
        <v>3200</v>
      </c>
      <c r="AX228" s="126">
        <v>1</v>
      </c>
    </row>
    <row r="229" spans="1:52" s="126" customFormat="1" ht="165.75">
      <c r="A229" s="113">
        <f t="shared" si="72"/>
        <v>219</v>
      </c>
      <c r="B229" s="114" t="s">
        <v>1423</v>
      </c>
      <c r="C229" s="115"/>
      <c r="D229" s="116">
        <v>1177</v>
      </c>
      <c r="E229" s="116" t="s">
        <v>126</v>
      </c>
      <c r="F229" s="272">
        <f>VLOOKUP(B229,'THCS (gui HĐ)'!$D$6:$Z$880,23,0)</f>
        <v>156000</v>
      </c>
      <c r="G229" s="272">
        <f t="shared" si="68"/>
        <v>183612000</v>
      </c>
      <c r="H229" s="278" t="s">
        <v>1424</v>
      </c>
      <c r="I229" s="15" t="s">
        <v>1425</v>
      </c>
      <c r="J229" s="116" t="s">
        <v>46</v>
      </c>
      <c r="K229" s="116"/>
      <c r="L229" s="278" t="s">
        <v>786</v>
      </c>
      <c r="M229" s="13">
        <v>364100</v>
      </c>
      <c r="N229" s="13">
        <v>357000</v>
      </c>
      <c r="O229" s="13"/>
      <c r="P229" s="13">
        <v>366200</v>
      </c>
      <c r="Q229" s="13"/>
      <c r="R229" s="324" t="s">
        <v>1424</v>
      </c>
      <c r="S229" s="13">
        <v>391400</v>
      </c>
      <c r="T229" s="13">
        <v>391400</v>
      </c>
      <c r="U229" s="13"/>
      <c r="V229" s="13">
        <v>380000</v>
      </c>
      <c r="W229" s="13"/>
      <c r="X229" s="324" t="s">
        <v>1424</v>
      </c>
      <c r="Y229" s="13">
        <v>156000</v>
      </c>
      <c r="Z229" s="15" t="s">
        <v>1425</v>
      </c>
      <c r="AA229" s="13">
        <v>308000</v>
      </c>
      <c r="AB229" s="324" t="s">
        <v>1427</v>
      </c>
      <c r="AC229" s="13">
        <v>187000</v>
      </c>
      <c r="AD229" s="324" t="s">
        <v>1426</v>
      </c>
      <c r="AE229" s="117" t="s">
        <v>1425</v>
      </c>
      <c r="AF229" s="13">
        <v>232000</v>
      </c>
      <c r="AG229" s="13">
        <v>365500</v>
      </c>
      <c r="AH229" s="13">
        <v>305000</v>
      </c>
      <c r="AI229" s="13">
        <f t="shared" si="69"/>
        <v>156000</v>
      </c>
      <c r="AJ229" s="119" t="s">
        <v>1420</v>
      </c>
      <c r="AK229" s="13">
        <f t="shared" si="70"/>
        <v>156000</v>
      </c>
      <c r="AL229" s="13">
        <f t="shared" si="71"/>
        <v>183612000</v>
      </c>
      <c r="AM229" s="13">
        <f t="shared" si="61"/>
        <v>0</v>
      </c>
      <c r="AN229" s="13"/>
      <c r="AO229" s="299">
        <f t="shared" si="66"/>
        <v>156000</v>
      </c>
      <c r="AP229" s="299">
        <f t="shared" si="67"/>
        <v>-1000</v>
      </c>
      <c r="AQ229" s="272">
        <v>155000</v>
      </c>
      <c r="AR229" s="311">
        <f t="shared" si="62"/>
        <v>-1000</v>
      </c>
      <c r="AS229" s="272">
        <f t="shared" si="63"/>
        <v>155000</v>
      </c>
      <c r="AT229" s="272">
        <f t="shared" si="64"/>
        <v>182435000</v>
      </c>
      <c r="AU229" s="312">
        <f t="shared" si="65"/>
        <v>-1177000</v>
      </c>
      <c r="AV229" s="315"/>
      <c r="AW229" s="126" t="s">
        <v>3201</v>
      </c>
      <c r="AX229" s="126">
        <v>1</v>
      </c>
    </row>
    <row r="230" spans="1:52" s="126" customFormat="1" ht="78.75">
      <c r="A230" s="113">
        <f t="shared" si="72"/>
        <v>220</v>
      </c>
      <c r="B230" s="114" t="s">
        <v>1428</v>
      </c>
      <c r="C230" s="115"/>
      <c r="D230" s="116">
        <v>1179</v>
      </c>
      <c r="E230" s="116" t="s">
        <v>126</v>
      </c>
      <c r="F230" s="272">
        <f>VLOOKUP(B230,'THCS (gui HĐ)'!$D$6:$Z$880,23,0)</f>
        <v>131000</v>
      </c>
      <c r="G230" s="272">
        <f t="shared" si="68"/>
        <v>154449000</v>
      </c>
      <c r="H230" s="278" t="s">
        <v>1429</v>
      </c>
      <c r="I230" s="15" t="s">
        <v>1430</v>
      </c>
      <c r="J230" s="116" t="s">
        <v>46</v>
      </c>
      <c r="K230" s="116"/>
      <c r="L230" s="278"/>
      <c r="M230" s="13">
        <v>358000</v>
      </c>
      <c r="N230" s="13">
        <v>351000</v>
      </c>
      <c r="O230" s="13"/>
      <c r="P230" s="13">
        <v>360100</v>
      </c>
      <c r="Q230" s="13"/>
      <c r="R230" s="324" t="s">
        <v>1431</v>
      </c>
      <c r="S230" s="13">
        <v>618000</v>
      </c>
      <c r="T230" s="13">
        <v>618000</v>
      </c>
      <c r="U230" s="13"/>
      <c r="V230" s="13">
        <v>600000</v>
      </c>
      <c r="W230" s="13"/>
      <c r="X230" s="324" t="s">
        <v>1429</v>
      </c>
      <c r="Y230" s="13">
        <v>131000</v>
      </c>
      <c r="Z230" s="15" t="s">
        <v>1430</v>
      </c>
      <c r="AA230" s="13">
        <v>363000</v>
      </c>
      <c r="AB230" s="324" t="s">
        <v>1432</v>
      </c>
      <c r="AC230" s="13">
        <v>248000</v>
      </c>
      <c r="AD230" s="324" t="s">
        <v>1429</v>
      </c>
      <c r="AE230" s="117" t="s">
        <v>1430</v>
      </c>
      <c r="AF230" s="13">
        <v>248000</v>
      </c>
      <c r="AG230" s="13">
        <v>359700</v>
      </c>
      <c r="AH230" s="13">
        <v>480000</v>
      </c>
      <c r="AI230" s="13">
        <f t="shared" si="69"/>
        <v>131000</v>
      </c>
      <c r="AJ230" s="119" t="s">
        <v>810</v>
      </c>
      <c r="AK230" s="13">
        <f t="shared" si="70"/>
        <v>131000</v>
      </c>
      <c r="AL230" s="13">
        <f t="shared" si="71"/>
        <v>154449000</v>
      </c>
      <c r="AM230" s="13">
        <f t="shared" si="61"/>
        <v>0</v>
      </c>
      <c r="AN230" s="13"/>
      <c r="AO230" s="299">
        <f t="shared" si="66"/>
        <v>131000</v>
      </c>
      <c r="AP230" s="299">
        <f t="shared" si="67"/>
        <v>54000</v>
      </c>
      <c r="AQ230" s="272">
        <v>185000</v>
      </c>
      <c r="AR230" s="311">
        <f t="shared" si="62"/>
        <v>54000</v>
      </c>
      <c r="AS230" s="272">
        <f t="shared" si="63"/>
        <v>131000</v>
      </c>
      <c r="AT230" s="272">
        <f t="shared" si="64"/>
        <v>154449000</v>
      </c>
      <c r="AU230" s="272">
        <f t="shared" si="65"/>
        <v>0</v>
      </c>
      <c r="AV230" s="315"/>
      <c r="AW230" s="126" t="s">
        <v>3202</v>
      </c>
    </row>
    <row r="231" spans="1:52" s="126" customFormat="1" ht="84.75" customHeight="1">
      <c r="A231" s="113">
        <f t="shared" si="72"/>
        <v>221</v>
      </c>
      <c r="B231" s="114" t="s">
        <v>1433</v>
      </c>
      <c r="C231" s="115"/>
      <c r="D231" s="116">
        <v>1225</v>
      </c>
      <c r="E231" s="116" t="s">
        <v>126</v>
      </c>
      <c r="F231" s="272">
        <f>VLOOKUP(B231,'THCS (gui HĐ)'!$D$6:$Z$880,23,0)</f>
        <v>275000</v>
      </c>
      <c r="G231" s="272">
        <f t="shared" si="68"/>
        <v>336875000</v>
      </c>
      <c r="H231" s="278" t="s">
        <v>1434</v>
      </c>
      <c r="I231" s="15" t="s">
        <v>1435</v>
      </c>
      <c r="J231" s="116" t="s">
        <v>46</v>
      </c>
      <c r="K231" s="116"/>
      <c r="L231" s="278"/>
      <c r="M231" s="13">
        <v>569100</v>
      </c>
      <c r="N231" s="13">
        <v>558000</v>
      </c>
      <c r="O231" s="13"/>
      <c r="P231" s="13">
        <v>572500</v>
      </c>
      <c r="Q231" s="13"/>
      <c r="R231" s="324" t="s">
        <v>1436</v>
      </c>
      <c r="S231" s="13">
        <v>1030000</v>
      </c>
      <c r="T231" s="13">
        <v>1030000</v>
      </c>
      <c r="U231" s="13"/>
      <c r="V231" s="13">
        <v>1000000</v>
      </c>
      <c r="W231" s="13"/>
      <c r="X231" s="324" t="s">
        <v>1434</v>
      </c>
      <c r="Y231" s="13">
        <v>275000</v>
      </c>
      <c r="Z231" s="15" t="s">
        <v>1435</v>
      </c>
      <c r="AA231" s="13">
        <v>627000</v>
      </c>
      <c r="AB231" s="324" t="s">
        <v>1434</v>
      </c>
      <c r="AC231" s="13">
        <v>465000</v>
      </c>
      <c r="AD231" s="324" t="s">
        <v>1434</v>
      </c>
      <c r="AE231" s="117" t="s">
        <v>1435</v>
      </c>
      <c r="AF231" s="13">
        <v>465000</v>
      </c>
      <c r="AG231" s="13">
        <v>571900</v>
      </c>
      <c r="AH231" s="13">
        <v>800000</v>
      </c>
      <c r="AI231" s="13">
        <f t="shared" si="69"/>
        <v>275000</v>
      </c>
      <c r="AJ231" s="119" t="s">
        <v>190</v>
      </c>
      <c r="AK231" s="13">
        <f t="shared" si="70"/>
        <v>275000</v>
      </c>
      <c r="AL231" s="13">
        <f t="shared" si="71"/>
        <v>336875000</v>
      </c>
      <c r="AM231" s="13">
        <f t="shared" si="61"/>
        <v>0</v>
      </c>
      <c r="AN231" s="13"/>
      <c r="AO231" s="299">
        <f t="shared" si="66"/>
        <v>275000</v>
      </c>
      <c r="AP231" s="299">
        <f t="shared" si="67"/>
        <v>181000</v>
      </c>
      <c r="AQ231" s="272">
        <v>456000</v>
      </c>
      <c r="AR231" s="311">
        <f t="shared" si="62"/>
        <v>181000</v>
      </c>
      <c r="AS231" s="272">
        <f t="shared" si="63"/>
        <v>275000</v>
      </c>
      <c r="AT231" s="272">
        <f t="shared" si="64"/>
        <v>336875000</v>
      </c>
      <c r="AU231" s="272">
        <f t="shared" si="65"/>
        <v>0</v>
      </c>
      <c r="AV231" s="315"/>
      <c r="AW231" s="126" t="s">
        <v>3203</v>
      </c>
    </row>
    <row r="232" spans="1:52" s="126" customFormat="1" ht="118.5" customHeight="1">
      <c r="A232" s="113">
        <f t="shared" si="72"/>
        <v>222</v>
      </c>
      <c r="B232" s="114" t="s">
        <v>1437</v>
      </c>
      <c r="C232" s="115"/>
      <c r="D232" s="116">
        <v>1236</v>
      </c>
      <c r="E232" s="116" t="s">
        <v>126</v>
      </c>
      <c r="F232" s="272">
        <f>VLOOKUP(B232,'THCS (gui HĐ)'!$D$6:$Z$880,23,0)</f>
        <v>195000</v>
      </c>
      <c r="G232" s="272">
        <f t="shared" si="68"/>
        <v>241020000</v>
      </c>
      <c r="H232" s="278" t="s">
        <v>1438</v>
      </c>
      <c r="I232" s="15" t="s">
        <v>1439</v>
      </c>
      <c r="J232" s="116" t="s">
        <v>46</v>
      </c>
      <c r="K232" s="116"/>
      <c r="L232" s="278"/>
      <c r="M232" s="13">
        <v>214200</v>
      </c>
      <c r="N232" s="13">
        <v>210000</v>
      </c>
      <c r="O232" s="13"/>
      <c r="P232" s="13">
        <v>215400</v>
      </c>
      <c r="Q232" s="13"/>
      <c r="R232" s="324" t="s">
        <v>1438</v>
      </c>
      <c r="S232" s="13">
        <v>545900</v>
      </c>
      <c r="T232" s="13">
        <v>545900</v>
      </c>
      <c r="U232" s="13"/>
      <c r="V232" s="13">
        <v>530000</v>
      </c>
      <c r="W232" s="13"/>
      <c r="X232" s="324" t="s">
        <v>1438</v>
      </c>
      <c r="Y232" s="13">
        <v>210000</v>
      </c>
      <c r="Z232" s="15" t="s">
        <v>1440</v>
      </c>
      <c r="AA232" s="13">
        <v>209000</v>
      </c>
      <c r="AB232" s="324" t="s">
        <v>1441</v>
      </c>
      <c r="AC232" s="13">
        <v>195000</v>
      </c>
      <c r="AD232" s="324" t="s">
        <v>1439</v>
      </c>
      <c r="AE232" s="117" t="s">
        <v>1439</v>
      </c>
      <c r="AF232" s="13">
        <v>195000</v>
      </c>
      <c r="AG232" s="13">
        <v>215000</v>
      </c>
      <c r="AH232" s="13">
        <v>425000</v>
      </c>
      <c r="AI232" s="13">
        <f t="shared" si="69"/>
        <v>195000</v>
      </c>
      <c r="AJ232" s="119" t="s">
        <v>816</v>
      </c>
      <c r="AK232" s="13">
        <f t="shared" si="70"/>
        <v>195000</v>
      </c>
      <c r="AL232" s="13">
        <f t="shared" si="71"/>
        <v>241020000</v>
      </c>
      <c r="AM232" s="13">
        <f t="shared" si="61"/>
        <v>0</v>
      </c>
      <c r="AN232" s="13"/>
      <c r="AO232" s="299">
        <f t="shared" si="66"/>
        <v>195000</v>
      </c>
      <c r="AP232" s="299">
        <f t="shared" si="67"/>
        <v>-43000</v>
      </c>
      <c r="AQ232" s="272">
        <v>152000</v>
      </c>
      <c r="AR232" s="311">
        <f t="shared" si="62"/>
        <v>-43000</v>
      </c>
      <c r="AS232" s="272">
        <f t="shared" si="63"/>
        <v>152000</v>
      </c>
      <c r="AT232" s="272">
        <f t="shared" si="64"/>
        <v>187872000</v>
      </c>
      <c r="AU232" s="312">
        <f t="shared" si="65"/>
        <v>-53148000</v>
      </c>
      <c r="AV232" s="116" t="s">
        <v>3289</v>
      </c>
      <c r="AW232" s="126" t="s">
        <v>3204</v>
      </c>
      <c r="AX232" s="126">
        <v>152000</v>
      </c>
      <c r="AY232" s="174">
        <f>AX232-F232</f>
        <v>-43000</v>
      </c>
      <c r="AZ232" s="110">
        <f>AY232*D232</f>
        <v>-53148000</v>
      </c>
    </row>
    <row r="233" spans="1:52" s="126" customFormat="1" ht="186" customHeight="1">
      <c r="A233" s="113">
        <f t="shared" si="72"/>
        <v>223</v>
      </c>
      <c r="B233" s="114" t="s">
        <v>1442</v>
      </c>
      <c r="C233" s="115"/>
      <c r="D233" s="116">
        <v>1240</v>
      </c>
      <c r="E233" s="116" t="s">
        <v>126</v>
      </c>
      <c r="F233" s="272">
        <f>VLOOKUP(B233,'THCS (gui HĐ)'!$D$6:$Z$880,23,0)</f>
        <v>568000</v>
      </c>
      <c r="G233" s="272">
        <f t="shared" si="68"/>
        <v>704320000</v>
      </c>
      <c r="H233" s="278" t="s">
        <v>1443</v>
      </c>
      <c r="I233" s="15" t="s">
        <v>1444</v>
      </c>
      <c r="J233" s="116" t="s">
        <v>46</v>
      </c>
      <c r="K233" s="116"/>
      <c r="L233" s="278" t="s">
        <v>786</v>
      </c>
      <c r="M233" s="13">
        <v>963900</v>
      </c>
      <c r="N233" s="13">
        <v>945000</v>
      </c>
      <c r="O233" s="13"/>
      <c r="P233" s="13">
        <v>969600</v>
      </c>
      <c r="Q233" s="13"/>
      <c r="R233" s="324" t="s">
        <v>1445</v>
      </c>
      <c r="S233" s="13">
        <v>1158750</v>
      </c>
      <c r="T233" s="13">
        <v>1158750</v>
      </c>
      <c r="U233" s="13"/>
      <c r="V233" s="13">
        <v>1125000</v>
      </c>
      <c r="W233" s="13"/>
      <c r="X233" s="324" t="s">
        <v>1443</v>
      </c>
      <c r="Y233" s="13">
        <v>568000</v>
      </c>
      <c r="Z233" s="15" t="s">
        <v>1444</v>
      </c>
      <c r="AA233" s="13">
        <v>1584000</v>
      </c>
      <c r="AB233" s="324" t="s">
        <v>1446</v>
      </c>
      <c r="AC233" s="13">
        <v>890000</v>
      </c>
      <c r="AD233" s="324" t="s">
        <v>1443</v>
      </c>
      <c r="AE233" s="117" t="s">
        <v>1444</v>
      </c>
      <c r="AF233" s="13">
        <v>890000</v>
      </c>
      <c r="AG233" s="13">
        <v>967700</v>
      </c>
      <c r="AH233" s="13">
        <v>900000</v>
      </c>
      <c r="AI233" s="13">
        <f t="shared" si="69"/>
        <v>568000</v>
      </c>
      <c r="AJ233" s="119" t="s">
        <v>190</v>
      </c>
      <c r="AK233" s="13">
        <f t="shared" si="70"/>
        <v>568000</v>
      </c>
      <c r="AL233" s="13">
        <f t="shared" si="71"/>
        <v>704320000</v>
      </c>
      <c r="AM233" s="13">
        <f t="shared" si="61"/>
        <v>0</v>
      </c>
      <c r="AN233" s="13"/>
      <c r="AO233" s="299">
        <f t="shared" si="66"/>
        <v>568000</v>
      </c>
      <c r="AP233" s="299">
        <f t="shared" si="67"/>
        <v>107000</v>
      </c>
      <c r="AQ233" s="272">
        <v>675000</v>
      </c>
      <c r="AR233" s="311">
        <f t="shared" si="62"/>
        <v>107000</v>
      </c>
      <c r="AS233" s="272">
        <f t="shared" si="63"/>
        <v>568000</v>
      </c>
      <c r="AT233" s="272">
        <f t="shared" si="64"/>
        <v>704320000</v>
      </c>
      <c r="AU233" s="272">
        <f t="shared" si="65"/>
        <v>0</v>
      </c>
      <c r="AV233" s="315"/>
      <c r="AW233" s="126" t="s">
        <v>3205</v>
      </c>
      <c r="AX233" s="126">
        <v>1</v>
      </c>
    </row>
    <row r="234" spans="1:52" s="126" customFormat="1" ht="126" customHeight="1">
      <c r="A234" s="113">
        <f t="shared" si="72"/>
        <v>224</v>
      </c>
      <c r="B234" s="114" t="s">
        <v>1447</v>
      </c>
      <c r="C234" s="115"/>
      <c r="D234" s="116">
        <v>1225</v>
      </c>
      <c r="E234" s="116" t="s">
        <v>126</v>
      </c>
      <c r="F234" s="272">
        <f>VLOOKUP(B234,'THCS (gui HĐ)'!$D$6:$Z$880,23,0)</f>
        <v>711000</v>
      </c>
      <c r="G234" s="272">
        <f t="shared" si="68"/>
        <v>870975000</v>
      </c>
      <c r="H234" s="278" t="s">
        <v>1448</v>
      </c>
      <c r="I234" s="15" t="s">
        <v>1449</v>
      </c>
      <c r="J234" s="116" t="s">
        <v>46</v>
      </c>
      <c r="K234" s="116"/>
      <c r="L234" s="278" t="s">
        <v>786</v>
      </c>
      <c r="M234" s="13">
        <v>888900</v>
      </c>
      <c r="N234" s="13">
        <v>871500</v>
      </c>
      <c r="O234" s="13"/>
      <c r="P234" s="13">
        <v>894200</v>
      </c>
      <c r="Q234" s="13"/>
      <c r="R234" s="324" t="s">
        <v>1450</v>
      </c>
      <c r="S234" s="13">
        <v>1236000</v>
      </c>
      <c r="T234" s="13">
        <v>1236000</v>
      </c>
      <c r="U234" s="13"/>
      <c r="V234" s="13">
        <v>1200000</v>
      </c>
      <c r="W234" s="13"/>
      <c r="X234" s="324" t="s">
        <v>1451</v>
      </c>
      <c r="Y234" s="13">
        <v>711000</v>
      </c>
      <c r="Z234" s="15" t="s">
        <v>1449</v>
      </c>
      <c r="AA234" s="13">
        <v>1140000</v>
      </c>
      <c r="AB234" s="324" t="s">
        <v>1452</v>
      </c>
      <c r="AC234" s="13">
        <v>810000</v>
      </c>
      <c r="AD234" s="324" t="s">
        <v>1448</v>
      </c>
      <c r="AE234" s="117" t="s">
        <v>1449</v>
      </c>
      <c r="AF234" s="13">
        <v>810000</v>
      </c>
      <c r="AG234" s="13">
        <v>892400</v>
      </c>
      <c r="AH234" s="13">
        <v>960000</v>
      </c>
      <c r="AI234" s="13">
        <f t="shared" si="69"/>
        <v>711000</v>
      </c>
      <c r="AJ234" s="119" t="s">
        <v>190</v>
      </c>
      <c r="AK234" s="13">
        <f t="shared" si="70"/>
        <v>711000</v>
      </c>
      <c r="AL234" s="13">
        <f t="shared" si="71"/>
        <v>870975000</v>
      </c>
      <c r="AM234" s="13">
        <f t="shared" si="61"/>
        <v>0</v>
      </c>
      <c r="AN234" s="13"/>
      <c r="AO234" s="299">
        <f t="shared" si="66"/>
        <v>711000</v>
      </c>
      <c r="AP234" s="299">
        <f t="shared" si="67"/>
        <v>198000</v>
      </c>
      <c r="AQ234" s="272">
        <v>909000</v>
      </c>
      <c r="AR234" s="311">
        <f t="shared" si="62"/>
        <v>198000</v>
      </c>
      <c r="AS234" s="272">
        <f t="shared" si="63"/>
        <v>711000</v>
      </c>
      <c r="AT234" s="272">
        <f t="shared" si="64"/>
        <v>870975000</v>
      </c>
      <c r="AU234" s="272">
        <f t="shared" si="65"/>
        <v>0</v>
      </c>
      <c r="AV234" s="315"/>
      <c r="AW234" s="126" t="s">
        <v>3206</v>
      </c>
      <c r="AX234" s="126">
        <v>1</v>
      </c>
    </row>
    <row r="235" spans="1:52" s="126" customFormat="1" ht="108" customHeight="1">
      <c r="A235" s="113">
        <f t="shared" si="72"/>
        <v>225</v>
      </c>
      <c r="B235" s="114" t="s">
        <v>1453</v>
      </c>
      <c r="C235" s="115"/>
      <c r="D235" s="116">
        <v>1198</v>
      </c>
      <c r="E235" s="116" t="s">
        <v>126</v>
      </c>
      <c r="F235" s="272">
        <f>VLOOKUP(B235,'THCS (gui HĐ)'!$D$6:$Z$880,23,0)</f>
        <v>90000</v>
      </c>
      <c r="G235" s="272">
        <f t="shared" si="68"/>
        <v>107820000</v>
      </c>
      <c r="H235" s="278" t="s">
        <v>1454</v>
      </c>
      <c r="I235" s="15" t="s">
        <v>1455</v>
      </c>
      <c r="J235" s="116" t="s">
        <v>46</v>
      </c>
      <c r="K235" s="116"/>
      <c r="L235" s="278"/>
      <c r="M235" s="13">
        <v>253100</v>
      </c>
      <c r="N235" s="13">
        <v>248200</v>
      </c>
      <c r="O235" s="13"/>
      <c r="P235" s="13">
        <v>254600</v>
      </c>
      <c r="Q235" s="13"/>
      <c r="R235" s="324" t="s">
        <v>1454</v>
      </c>
      <c r="S235" s="13">
        <v>772500</v>
      </c>
      <c r="T235" s="13">
        <v>772500</v>
      </c>
      <c r="U235" s="13"/>
      <c r="V235" s="13">
        <v>750000</v>
      </c>
      <c r="W235" s="13"/>
      <c r="X235" s="324" t="s">
        <v>1454</v>
      </c>
      <c r="Y235" s="13">
        <v>135000</v>
      </c>
      <c r="Z235" s="15" t="s">
        <v>1456</v>
      </c>
      <c r="AA235" s="13">
        <v>99000</v>
      </c>
      <c r="AB235" s="324" t="s">
        <v>1457</v>
      </c>
      <c r="AC235" s="13">
        <v>90000</v>
      </c>
      <c r="AD235" s="324" t="s">
        <v>1455</v>
      </c>
      <c r="AE235" s="117" t="s">
        <v>1455</v>
      </c>
      <c r="AF235" s="13">
        <v>90000</v>
      </c>
      <c r="AG235" s="13">
        <v>254100</v>
      </c>
      <c r="AH235" s="13">
        <v>600000</v>
      </c>
      <c r="AI235" s="13">
        <f t="shared" si="69"/>
        <v>90000</v>
      </c>
      <c r="AJ235" s="119" t="s">
        <v>1458</v>
      </c>
      <c r="AK235" s="13">
        <f t="shared" si="70"/>
        <v>90000</v>
      </c>
      <c r="AL235" s="13">
        <f t="shared" si="71"/>
        <v>107820000</v>
      </c>
      <c r="AM235" s="13">
        <f t="shared" si="61"/>
        <v>0</v>
      </c>
      <c r="AN235" s="13"/>
      <c r="AO235" s="299">
        <f t="shared" si="66"/>
        <v>90000</v>
      </c>
      <c r="AP235" s="299">
        <f t="shared" si="67"/>
        <v>-90000</v>
      </c>
      <c r="AQ235" s="272"/>
      <c r="AR235" s="311">
        <f t="shared" si="62"/>
        <v>-90000</v>
      </c>
      <c r="AS235" s="272">
        <f t="shared" si="63"/>
        <v>90000</v>
      </c>
      <c r="AT235" s="272">
        <f t="shared" si="64"/>
        <v>107820000</v>
      </c>
      <c r="AU235" s="272">
        <f t="shared" si="65"/>
        <v>0</v>
      </c>
      <c r="AV235" s="272"/>
    </row>
    <row r="236" spans="1:52" s="126" customFormat="1" ht="103.5" customHeight="1">
      <c r="A236" s="113">
        <f t="shared" si="72"/>
        <v>226</v>
      </c>
      <c r="B236" s="114" t="s">
        <v>1459</v>
      </c>
      <c r="C236" s="115"/>
      <c r="D236" s="116">
        <v>1191</v>
      </c>
      <c r="E236" s="116" t="s">
        <v>126</v>
      </c>
      <c r="F236" s="272">
        <f>VLOOKUP(B236,'THCS (gui HĐ)'!$D$6:$Z$880,23,0)</f>
        <v>45000</v>
      </c>
      <c r="G236" s="272">
        <f t="shared" si="68"/>
        <v>53595000</v>
      </c>
      <c r="H236" s="278" t="s">
        <v>1460</v>
      </c>
      <c r="I236" s="15" t="s">
        <v>1461</v>
      </c>
      <c r="J236" s="116" t="s">
        <v>46</v>
      </c>
      <c r="K236" s="116"/>
      <c r="L236" s="278"/>
      <c r="M236" s="13">
        <v>178300</v>
      </c>
      <c r="N236" s="13">
        <v>174900</v>
      </c>
      <c r="O236" s="13"/>
      <c r="P236" s="13">
        <v>179300</v>
      </c>
      <c r="Q236" s="13"/>
      <c r="R236" s="324" t="s">
        <v>1460</v>
      </c>
      <c r="S236" s="13">
        <v>427450</v>
      </c>
      <c r="T236" s="13">
        <v>427450</v>
      </c>
      <c r="U236" s="13"/>
      <c r="V236" s="13">
        <v>415000</v>
      </c>
      <c r="W236" s="13"/>
      <c r="X236" s="324" t="s">
        <v>1462</v>
      </c>
      <c r="Y236" s="13">
        <v>152000</v>
      </c>
      <c r="Z236" s="15" t="s">
        <v>1463</v>
      </c>
      <c r="AA236" s="13">
        <v>55000</v>
      </c>
      <c r="AB236" s="324" t="s">
        <v>1464</v>
      </c>
      <c r="AC236" s="13">
        <v>45000</v>
      </c>
      <c r="AD236" s="324" t="s">
        <v>1461</v>
      </c>
      <c r="AE236" s="117" t="s">
        <v>1461</v>
      </c>
      <c r="AF236" s="13">
        <v>45000</v>
      </c>
      <c r="AG236" s="13">
        <v>179100</v>
      </c>
      <c r="AH236" s="13">
        <v>332000</v>
      </c>
      <c r="AI236" s="13">
        <f t="shared" si="69"/>
        <v>45000</v>
      </c>
      <c r="AJ236" s="119" t="s">
        <v>816</v>
      </c>
      <c r="AK236" s="13">
        <f t="shared" si="70"/>
        <v>45000</v>
      </c>
      <c r="AL236" s="13">
        <f t="shared" si="71"/>
        <v>53595000</v>
      </c>
      <c r="AM236" s="13">
        <f t="shared" si="61"/>
        <v>0</v>
      </c>
      <c r="AN236" s="13"/>
      <c r="AO236" s="299">
        <f t="shared" si="66"/>
        <v>45000</v>
      </c>
      <c r="AP236" s="299">
        <f t="shared" si="67"/>
        <v>-45000</v>
      </c>
      <c r="AQ236" s="272"/>
      <c r="AR236" s="311">
        <f t="shared" si="62"/>
        <v>-45000</v>
      </c>
      <c r="AS236" s="272">
        <f t="shared" si="63"/>
        <v>45000</v>
      </c>
      <c r="AT236" s="272">
        <f t="shared" si="64"/>
        <v>53595000</v>
      </c>
      <c r="AU236" s="272">
        <f t="shared" si="65"/>
        <v>0</v>
      </c>
      <c r="AV236" s="272"/>
    </row>
    <row r="237" spans="1:52" s="126" customFormat="1" ht="116.25" customHeight="1">
      <c r="A237" s="113">
        <f t="shared" si="72"/>
        <v>227</v>
      </c>
      <c r="B237" s="114" t="s">
        <v>1465</v>
      </c>
      <c r="C237" s="115"/>
      <c r="D237" s="116">
        <v>1228</v>
      </c>
      <c r="E237" s="116" t="s">
        <v>126</v>
      </c>
      <c r="F237" s="272">
        <f>VLOOKUP(B237,'THCS (gui HĐ)'!$D$6:$Z$880,23,0)</f>
        <v>160000</v>
      </c>
      <c r="G237" s="272">
        <f t="shared" si="68"/>
        <v>196480000</v>
      </c>
      <c r="H237" s="278" t="s">
        <v>1466</v>
      </c>
      <c r="I237" s="15" t="s">
        <v>1467</v>
      </c>
      <c r="J237" s="116" t="s">
        <v>46</v>
      </c>
      <c r="K237" s="116"/>
      <c r="L237" s="278"/>
      <c r="M237" s="13">
        <v>786500</v>
      </c>
      <c r="N237" s="13">
        <v>771100</v>
      </c>
      <c r="O237" s="13"/>
      <c r="P237" s="13">
        <v>791200</v>
      </c>
      <c r="Q237" s="13"/>
      <c r="R237" s="324" t="s">
        <v>1466</v>
      </c>
      <c r="S237" s="13">
        <v>1390500</v>
      </c>
      <c r="T237" s="13">
        <v>1390500</v>
      </c>
      <c r="U237" s="13"/>
      <c r="V237" s="13">
        <v>1350000</v>
      </c>
      <c r="W237" s="13"/>
      <c r="X237" s="324" t="s">
        <v>1466</v>
      </c>
      <c r="Y237" s="13">
        <v>214000</v>
      </c>
      <c r="Z237" s="15" t="s">
        <v>1468</v>
      </c>
      <c r="AA237" s="13">
        <v>165000</v>
      </c>
      <c r="AB237" s="324" t="s">
        <v>1469</v>
      </c>
      <c r="AC237" s="13">
        <v>160000</v>
      </c>
      <c r="AD237" s="324" t="s">
        <v>1467</v>
      </c>
      <c r="AE237" s="117" t="s">
        <v>1467</v>
      </c>
      <c r="AF237" s="13">
        <v>160000</v>
      </c>
      <c r="AG237" s="13">
        <v>789600</v>
      </c>
      <c r="AH237" s="13">
        <v>1080000</v>
      </c>
      <c r="AI237" s="13">
        <f t="shared" si="69"/>
        <v>160000</v>
      </c>
      <c r="AJ237" s="119" t="s">
        <v>816</v>
      </c>
      <c r="AK237" s="13">
        <f t="shared" si="70"/>
        <v>160000</v>
      </c>
      <c r="AL237" s="13">
        <f t="shared" si="71"/>
        <v>196480000</v>
      </c>
      <c r="AM237" s="13">
        <f t="shared" si="61"/>
        <v>0</v>
      </c>
      <c r="AN237" s="13"/>
      <c r="AO237" s="299">
        <f t="shared" si="66"/>
        <v>160000</v>
      </c>
      <c r="AP237" s="299">
        <f t="shared" si="67"/>
        <v>-160000</v>
      </c>
      <c r="AQ237" s="272"/>
      <c r="AR237" s="311">
        <f t="shared" si="62"/>
        <v>-160000</v>
      </c>
      <c r="AS237" s="272">
        <f t="shared" si="63"/>
        <v>160000</v>
      </c>
      <c r="AT237" s="272">
        <f t="shared" si="64"/>
        <v>196480000</v>
      </c>
      <c r="AU237" s="272">
        <f t="shared" si="65"/>
        <v>0</v>
      </c>
      <c r="AV237" s="272"/>
    </row>
    <row r="238" spans="1:52" s="126" customFormat="1" ht="119.25" customHeight="1">
      <c r="A238" s="113">
        <f t="shared" si="72"/>
        <v>228</v>
      </c>
      <c r="B238" s="114" t="s">
        <v>1470</v>
      </c>
      <c r="C238" s="115"/>
      <c r="D238" s="116">
        <v>1214</v>
      </c>
      <c r="E238" s="116" t="s">
        <v>126</v>
      </c>
      <c r="F238" s="272">
        <f>VLOOKUP(B238,'THCS (gui HĐ)'!$D$6:$Z$880,23,0)</f>
        <v>70000</v>
      </c>
      <c r="G238" s="272">
        <f t="shared" si="68"/>
        <v>84980000</v>
      </c>
      <c r="H238" s="278" t="s">
        <v>1471</v>
      </c>
      <c r="I238" s="15" t="s">
        <v>1472</v>
      </c>
      <c r="J238" s="116" t="s">
        <v>46</v>
      </c>
      <c r="K238" s="116"/>
      <c r="L238" s="278"/>
      <c r="M238" s="13">
        <v>681100</v>
      </c>
      <c r="N238" s="13">
        <v>667800</v>
      </c>
      <c r="O238" s="13"/>
      <c r="P238" s="13">
        <v>685100</v>
      </c>
      <c r="Q238" s="13"/>
      <c r="R238" s="324" t="s">
        <v>1471</v>
      </c>
      <c r="S238" s="13">
        <v>1390500</v>
      </c>
      <c r="T238" s="13">
        <v>1390500</v>
      </c>
      <c r="U238" s="13"/>
      <c r="V238" s="13">
        <v>1350000</v>
      </c>
      <c r="W238" s="13"/>
      <c r="X238" s="324" t="s">
        <v>1471</v>
      </c>
      <c r="Y238" s="13">
        <v>97000</v>
      </c>
      <c r="Z238" s="15" t="s">
        <v>1473</v>
      </c>
      <c r="AA238" s="13">
        <v>55000</v>
      </c>
      <c r="AB238" s="324" t="s">
        <v>1474</v>
      </c>
      <c r="AC238" s="13">
        <v>70000</v>
      </c>
      <c r="AD238" s="324" t="s">
        <v>1472</v>
      </c>
      <c r="AE238" s="117" t="s">
        <v>1472</v>
      </c>
      <c r="AF238" s="13">
        <v>70000</v>
      </c>
      <c r="AG238" s="13">
        <v>683800</v>
      </c>
      <c r="AH238" s="13">
        <v>950000</v>
      </c>
      <c r="AI238" s="13">
        <f t="shared" si="69"/>
        <v>55000</v>
      </c>
      <c r="AJ238" s="119" t="s">
        <v>816</v>
      </c>
      <c r="AK238" s="13">
        <f t="shared" si="70"/>
        <v>55000</v>
      </c>
      <c r="AL238" s="13">
        <f t="shared" si="71"/>
        <v>66770000</v>
      </c>
      <c r="AM238" s="13">
        <f t="shared" si="61"/>
        <v>-18210000</v>
      </c>
      <c r="AN238" s="13"/>
      <c r="AO238" s="299">
        <f t="shared" si="66"/>
        <v>55000</v>
      </c>
      <c r="AP238" s="299">
        <f t="shared" si="67"/>
        <v>-55000</v>
      </c>
      <c r="AQ238" s="272"/>
      <c r="AR238" s="311">
        <f t="shared" si="62"/>
        <v>-55000</v>
      </c>
      <c r="AS238" s="272">
        <f t="shared" si="63"/>
        <v>55000</v>
      </c>
      <c r="AT238" s="272">
        <f t="shared" si="64"/>
        <v>66770000</v>
      </c>
      <c r="AU238" s="312">
        <f t="shared" si="65"/>
        <v>-18210000</v>
      </c>
      <c r="AV238" s="272"/>
    </row>
    <row r="239" spans="1:52" s="126" customFormat="1" ht="409.6" customHeight="1">
      <c r="A239" s="113">
        <f t="shared" si="72"/>
        <v>229</v>
      </c>
      <c r="B239" s="114" t="s">
        <v>1475</v>
      </c>
      <c r="C239" s="115"/>
      <c r="D239" s="116">
        <v>1235</v>
      </c>
      <c r="E239" s="116" t="s">
        <v>126</v>
      </c>
      <c r="F239" s="272">
        <f>VLOOKUP(B239,'THCS (gui HĐ)'!$D$6:$Z$880,23,0)</f>
        <v>3750000</v>
      </c>
      <c r="G239" s="272">
        <f t="shared" si="68"/>
        <v>4631250000</v>
      </c>
      <c r="H239" s="278" t="s">
        <v>1476</v>
      </c>
      <c r="I239" s="15" t="s">
        <v>1477</v>
      </c>
      <c r="J239" s="119" t="s">
        <v>46</v>
      </c>
      <c r="K239" s="119"/>
      <c r="L239" s="278" t="s">
        <v>786</v>
      </c>
      <c r="M239" s="13">
        <v>14790800</v>
      </c>
      <c r="N239" s="13">
        <v>14500800</v>
      </c>
      <c r="O239" s="13"/>
      <c r="P239" s="13">
        <v>14879500</v>
      </c>
      <c r="Q239" s="13"/>
      <c r="R239" s="324" t="s">
        <v>1476</v>
      </c>
      <c r="S239" s="13">
        <v>9983275</v>
      </c>
      <c r="T239" s="13">
        <v>9983275</v>
      </c>
      <c r="U239" s="13"/>
      <c r="V239" s="13">
        <v>9692500</v>
      </c>
      <c r="W239" s="13"/>
      <c r="X239" s="324" t="s">
        <v>1476</v>
      </c>
      <c r="Y239" s="13">
        <v>30590000</v>
      </c>
      <c r="Z239" s="15" t="s">
        <v>1478</v>
      </c>
      <c r="AA239" s="13">
        <v>7370000</v>
      </c>
      <c r="AB239" s="324" t="s">
        <v>1476</v>
      </c>
      <c r="AC239" s="13">
        <v>3750000</v>
      </c>
      <c r="AD239" s="15" t="s">
        <v>1477</v>
      </c>
      <c r="AE239" s="117" t="s">
        <v>1477</v>
      </c>
      <c r="AF239" s="13">
        <v>3750000</v>
      </c>
      <c r="AG239" s="13">
        <v>14820300</v>
      </c>
      <c r="AH239" s="13">
        <v>7500000</v>
      </c>
      <c r="AI239" s="13">
        <f t="shared" si="69"/>
        <v>3750000</v>
      </c>
      <c r="AJ239" s="119" t="s">
        <v>120</v>
      </c>
      <c r="AK239" s="13">
        <f t="shared" si="70"/>
        <v>3750000</v>
      </c>
      <c r="AL239" s="13">
        <f t="shared" si="71"/>
        <v>4631250000</v>
      </c>
      <c r="AM239" s="13">
        <f t="shared" si="61"/>
        <v>0</v>
      </c>
      <c r="AN239" s="13"/>
      <c r="AO239" s="299">
        <f t="shared" si="66"/>
        <v>3750000</v>
      </c>
      <c r="AP239" s="299">
        <f t="shared" si="67"/>
        <v>-3750000</v>
      </c>
      <c r="AQ239" s="272"/>
      <c r="AR239" s="311">
        <f t="shared" si="62"/>
        <v>-3750000</v>
      </c>
      <c r="AS239" s="272">
        <f t="shared" si="63"/>
        <v>3750000</v>
      </c>
      <c r="AT239" s="272">
        <f t="shared" si="64"/>
        <v>4631250000</v>
      </c>
      <c r="AU239" s="272">
        <f t="shared" si="65"/>
        <v>0</v>
      </c>
      <c r="AV239" s="272"/>
    </row>
    <row r="240" spans="1:52" s="126" customFormat="1" ht="72.75" customHeight="1">
      <c r="A240" s="113">
        <f t="shared" si="72"/>
        <v>230</v>
      </c>
      <c r="B240" s="114" t="s">
        <v>1479</v>
      </c>
      <c r="C240" s="115"/>
      <c r="D240" s="116">
        <v>1207</v>
      </c>
      <c r="E240" s="116" t="s">
        <v>126</v>
      </c>
      <c r="F240" s="272">
        <f>VLOOKUP(B240,'THCS (gui HĐ)'!$D$6:$Z$880,23,0)</f>
        <v>133000</v>
      </c>
      <c r="G240" s="272">
        <f t="shared" si="68"/>
        <v>160531000</v>
      </c>
      <c r="H240" s="278" t="s">
        <v>1480</v>
      </c>
      <c r="I240" s="15" t="s">
        <v>1481</v>
      </c>
      <c r="J240" s="116" t="s">
        <v>46</v>
      </c>
      <c r="K240" s="116"/>
      <c r="L240" s="278"/>
      <c r="M240" s="13">
        <v>2675900</v>
      </c>
      <c r="N240" s="13">
        <v>2623500</v>
      </c>
      <c r="O240" s="13"/>
      <c r="P240" s="13">
        <v>2691900</v>
      </c>
      <c r="Q240" s="13"/>
      <c r="R240" s="15" t="s">
        <v>1482</v>
      </c>
      <c r="S240" s="13">
        <v>203425</v>
      </c>
      <c r="T240" s="13">
        <v>203425</v>
      </c>
      <c r="U240" s="13"/>
      <c r="V240" s="13">
        <v>197500</v>
      </c>
      <c r="W240" s="13"/>
      <c r="X240" s="15" t="s">
        <v>1480</v>
      </c>
      <c r="Y240" s="13">
        <v>133000</v>
      </c>
      <c r="Z240" s="15" t="s">
        <v>1481</v>
      </c>
      <c r="AA240" s="13">
        <v>88000</v>
      </c>
      <c r="AB240" s="324" t="s">
        <v>1480</v>
      </c>
      <c r="AC240" s="13">
        <v>490000</v>
      </c>
      <c r="AD240" s="15" t="s">
        <v>1483</v>
      </c>
      <c r="AE240" s="118" t="s">
        <v>1483</v>
      </c>
      <c r="AF240" s="13">
        <v>490000</v>
      </c>
      <c r="AG240" s="13">
        <v>2689200</v>
      </c>
      <c r="AH240" s="13">
        <v>160000</v>
      </c>
      <c r="AI240" s="13">
        <f t="shared" si="69"/>
        <v>88000</v>
      </c>
      <c r="AJ240" s="119" t="s">
        <v>1458</v>
      </c>
      <c r="AK240" s="13">
        <f t="shared" si="70"/>
        <v>88000</v>
      </c>
      <c r="AL240" s="13">
        <f t="shared" si="71"/>
        <v>106216000</v>
      </c>
      <c r="AM240" s="13">
        <f t="shared" si="61"/>
        <v>-54315000</v>
      </c>
      <c r="AN240" s="13"/>
      <c r="AO240" s="299">
        <f t="shared" si="66"/>
        <v>88000</v>
      </c>
      <c r="AP240" s="299">
        <f t="shared" si="67"/>
        <v>-88000</v>
      </c>
      <c r="AQ240" s="272"/>
      <c r="AR240" s="311">
        <f t="shared" si="62"/>
        <v>-88000</v>
      </c>
      <c r="AS240" s="272">
        <f t="shared" si="63"/>
        <v>88000</v>
      </c>
      <c r="AT240" s="272">
        <f t="shared" si="64"/>
        <v>106216000</v>
      </c>
      <c r="AU240" s="312">
        <f t="shared" si="65"/>
        <v>-54315000</v>
      </c>
      <c r="AV240" s="272"/>
    </row>
    <row r="241" spans="1:52" s="126" customFormat="1" ht="60" customHeight="1">
      <c r="A241" s="113">
        <f t="shared" si="72"/>
        <v>231</v>
      </c>
      <c r="B241" s="114" t="s">
        <v>1484</v>
      </c>
      <c r="C241" s="115"/>
      <c r="D241" s="116">
        <v>1135</v>
      </c>
      <c r="E241" s="116" t="s">
        <v>126</v>
      </c>
      <c r="F241" s="272">
        <f>VLOOKUP(B241,'THCS (gui HĐ)'!$D$6:$Z$880,23,0)</f>
        <v>11000</v>
      </c>
      <c r="G241" s="272">
        <f t="shared" si="68"/>
        <v>12485000</v>
      </c>
      <c r="H241" s="278" t="s">
        <v>1485</v>
      </c>
      <c r="I241" s="15" t="s">
        <v>1486</v>
      </c>
      <c r="J241" s="116" t="s">
        <v>46</v>
      </c>
      <c r="K241" s="116"/>
      <c r="L241" s="278"/>
      <c r="M241" s="13">
        <v>211100</v>
      </c>
      <c r="N241" s="13">
        <v>207000</v>
      </c>
      <c r="O241" s="13"/>
      <c r="P241" s="13">
        <v>212300</v>
      </c>
      <c r="Q241" s="13"/>
      <c r="R241" s="15" t="s">
        <v>1487</v>
      </c>
      <c r="S241" s="13">
        <v>347625</v>
      </c>
      <c r="T241" s="13">
        <v>347625</v>
      </c>
      <c r="U241" s="13"/>
      <c r="V241" s="13">
        <v>337500</v>
      </c>
      <c r="W241" s="13"/>
      <c r="X241" s="324" t="s">
        <v>1485</v>
      </c>
      <c r="Y241" s="13">
        <v>11000</v>
      </c>
      <c r="Z241" s="15" t="s">
        <v>1486</v>
      </c>
      <c r="AA241" s="13"/>
      <c r="AB241" s="324" t="s">
        <v>1485</v>
      </c>
      <c r="AC241" s="13"/>
      <c r="AD241" s="15" t="s">
        <v>1485</v>
      </c>
      <c r="AE241" s="118" t="s">
        <v>1485</v>
      </c>
      <c r="AF241" s="13"/>
      <c r="AG241" s="13">
        <v>211900</v>
      </c>
      <c r="AH241" s="13">
        <v>270000</v>
      </c>
      <c r="AI241" s="13">
        <f t="shared" si="69"/>
        <v>11000</v>
      </c>
      <c r="AJ241" s="119" t="s">
        <v>816</v>
      </c>
      <c r="AK241" s="13">
        <f t="shared" si="70"/>
        <v>11000</v>
      </c>
      <c r="AL241" s="13">
        <f t="shared" si="71"/>
        <v>12485000</v>
      </c>
      <c r="AM241" s="13">
        <f t="shared" si="61"/>
        <v>0</v>
      </c>
      <c r="AN241" s="13"/>
      <c r="AO241" s="299">
        <f t="shared" si="66"/>
        <v>11000</v>
      </c>
      <c r="AP241" s="299">
        <f t="shared" si="67"/>
        <v>-11000</v>
      </c>
      <c r="AQ241" s="272"/>
      <c r="AR241" s="311">
        <f t="shared" si="62"/>
        <v>-11000</v>
      </c>
      <c r="AS241" s="272">
        <f t="shared" si="63"/>
        <v>11000</v>
      </c>
      <c r="AT241" s="272">
        <f t="shared" si="64"/>
        <v>12485000</v>
      </c>
      <c r="AU241" s="272">
        <f t="shared" si="65"/>
        <v>0</v>
      </c>
      <c r="AV241" s="272"/>
    </row>
    <row r="242" spans="1:52" s="126" customFormat="1" ht="123.75" customHeight="1">
      <c r="A242" s="113">
        <f t="shared" si="72"/>
        <v>232</v>
      </c>
      <c r="B242" s="114" t="s">
        <v>1488</v>
      </c>
      <c r="C242" s="115"/>
      <c r="D242" s="116">
        <v>1142</v>
      </c>
      <c r="E242" s="116" t="s">
        <v>126</v>
      </c>
      <c r="F242" s="272">
        <f>VLOOKUP(B242,'THCS (gui HĐ)'!$D$6:$Z$880,23,0)</f>
        <v>126000</v>
      </c>
      <c r="G242" s="272">
        <f t="shared" si="68"/>
        <v>143892000</v>
      </c>
      <c r="H242" s="278" t="s">
        <v>1489</v>
      </c>
      <c r="I242" s="15" t="s">
        <v>1490</v>
      </c>
      <c r="J242" s="116" t="s">
        <v>46</v>
      </c>
      <c r="K242" s="116"/>
      <c r="L242" s="278"/>
      <c r="M242" s="13">
        <v>267700</v>
      </c>
      <c r="N242" s="13">
        <v>262500</v>
      </c>
      <c r="O242" s="13"/>
      <c r="P242" s="13">
        <v>269300</v>
      </c>
      <c r="Q242" s="13"/>
      <c r="R242" s="15" t="s">
        <v>1491</v>
      </c>
      <c r="S242" s="13">
        <v>515000</v>
      </c>
      <c r="T242" s="13">
        <v>515000</v>
      </c>
      <c r="U242" s="13"/>
      <c r="V242" s="13">
        <v>500000</v>
      </c>
      <c r="W242" s="13"/>
      <c r="X242" s="324" t="s">
        <v>1489</v>
      </c>
      <c r="Y242" s="13">
        <v>195000</v>
      </c>
      <c r="Z242" s="15" t="s">
        <v>1492</v>
      </c>
      <c r="AA242" s="13">
        <v>132000</v>
      </c>
      <c r="AB242" s="324" t="s">
        <v>1491</v>
      </c>
      <c r="AC242" s="13">
        <v>126000</v>
      </c>
      <c r="AD242" s="15" t="s">
        <v>1490</v>
      </c>
      <c r="AE242" s="117" t="s">
        <v>1490</v>
      </c>
      <c r="AF242" s="13">
        <v>126000</v>
      </c>
      <c r="AG242" s="13">
        <v>268700</v>
      </c>
      <c r="AH242" s="13">
        <v>400000</v>
      </c>
      <c r="AI242" s="13">
        <f t="shared" si="69"/>
        <v>126000</v>
      </c>
      <c r="AJ242" s="119" t="s">
        <v>816</v>
      </c>
      <c r="AK242" s="13">
        <f t="shared" si="70"/>
        <v>126000</v>
      </c>
      <c r="AL242" s="13">
        <f t="shared" si="71"/>
        <v>143892000</v>
      </c>
      <c r="AM242" s="13">
        <f t="shared" si="61"/>
        <v>0</v>
      </c>
      <c r="AN242" s="13"/>
      <c r="AO242" s="299">
        <f t="shared" si="66"/>
        <v>126000</v>
      </c>
      <c r="AP242" s="299">
        <f t="shared" si="67"/>
        <v>-126000</v>
      </c>
      <c r="AQ242" s="272"/>
      <c r="AR242" s="311">
        <f t="shared" si="62"/>
        <v>-126000</v>
      </c>
      <c r="AS242" s="272">
        <f t="shared" si="63"/>
        <v>126000</v>
      </c>
      <c r="AT242" s="272">
        <f t="shared" si="64"/>
        <v>143892000</v>
      </c>
      <c r="AU242" s="272">
        <f t="shared" si="65"/>
        <v>0</v>
      </c>
      <c r="AV242" s="272"/>
    </row>
    <row r="243" spans="1:52" s="126" customFormat="1" ht="75" customHeight="1">
      <c r="A243" s="113">
        <f t="shared" si="72"/>
        <v>233</v>
      </c>
      <c r="B243" s="114" t="s">
        <v>1493</v>
      </c>
      <c r="C243" s="115"/>
      <c r="D243" s="116">
        <v>1161</v>
      </c>
      <c r="E243" s="116" t="s">
        <v>126</v>
      </c>
      <c r="F243" s="272">
        <f>VLOOKUP(B243,'THCS (gui HĐ)'!$D$6:$Z$880,23,0)</f>
        <v>45000</v>
      </c>
      <c r="G243" s="272">
        <f t="shared" si="68"/>
        <v>52245000</v>
      </c>
      <c r="H243" s="278" t="s">
        <v>1494</v>
      </c>
      <c r="I243" s="15" t="s">
        <v>1495</v>
      </c>
      <c r="J243" s="116" t="s">
        <v>46</v>
      </c>
      <c r="K243" s="116"/>
      <c r="L243" s="278"/>
      <c r="M243" s="13">
        <v>73400</v>
      </c>
      <c r="N243" s="13">
        <v>72000</v>
      </c>
      <c r="O243" s="13"/>
      <c r="P243" s="13">
        <v>73800</v>
      </c>
      <c r="Q243" s="13"/>
      <c r="R243" s="15" t="s">
        <v>1496</v>
      </c>
      <c r="S243" s="13">
        <v>154500</v>
      </c>
      <c r="T243" s="13">
        <v>154500</v>
      </c>
      <c r="U243" s="13"/>
      <c r="V243" s="13">
        <v>150000</v>
      </c>
      <c r="W243" s="13"/>
      <c r="X243" s="324" t="s">
        <v>1494</v>
      </c>
      <c r="Y243" s="13">
        <v>45000</v>
      </c>
      <c r="Z243" s="15" t="s">
        <v>1495</v>
      </c>
      <c r="AA243" s="13">
        <v>19000</v>
      </c>
      <c r="AB243" s="324" t="s">
        <v>1498</v>
      </c>
      <c r="AC243" s="13">
        <v>2690000</v>
      </c>
      <c r="AD243" s="15" t="s">
        <v>1497</v>
      </c>
      <c r="AE243" s="117" t="s">
        <v>1495</v>
      </c>
      <c r="AF243" s="13">
        <v>50000</v>
      </c>
      <c r="AG243" s="13">
        <v>73700</v>
      </c>
      <c r="AH243" s="13">
        <v>120000</v>
      </c>
      <c r="AI243" s="13">
        <f t="shared" si="69"/>
        <v>19000</v>
      </c>
      <c r="AJ243" s="119" t="s">
        <v>190</v>
      </c>
      <c r="AK243" s="13">
        <f t="shared" si="70"/>
        <v>19000</v>
      </c>
      <c r="AL243" s="13">
        <f t="shared" si="71"/>
        <v>22059000</v>
      </c>
      <c r="AM243" s="13">
        <f t="shared" si="61"/>
        <v>-30186000</v>
      </c>
      <c r="AN243" s="13"/>
      <c r="AO243" s="299">
        <f t="shared" si="66"/>
        <v>19000</v>
      </c>
      <c r="AP243" s="299">
        <f t="shared" si="67"/>
        <v>-19000</v>
      </c>
      <c r="AQ243" s="272"/>
      <c r="AR243" s="311">
        <f t="shared" si="62"/>
        <v>-19000</v>
      </c>
      <c r="AS243" s="272">
        <f t="shared" si="63"/>
        <v>19000</v>
      </c>
      <c r="AT243" s="272">
        <f t="shared" si="64"/>
        <v>22059000</v>
      </c>
      <c r="AU243" s="312">
        <f t="shared" si="65"/>
        <v>-30186000</v>
      </c>
      <c r="AV243" s="272"/>
    </row>
    <row r="244" spans="1:52" s="126" customFormat="1" ht="74.25" customHeight="1">
      <c r="A244" s="113">
        <f t="shared" si="72"/>
        <v>234</v>
      </c>
      <c r="B244" s="114" t="s">
        <v>1499</v>
      </c>
      <c r="C244" s="115"/>
      <c r="D244" s="116">
        <v>1198</v>
      </c>
      <c r="E244" s="116" t="s">
        <v>126</v>
      </c>
      <c r="F244" s="272">
        <f>VLOOKUP(B244,'THCS (gui HĐ)'!$D$6:$Z$880,23,0)</f>
        <v>50000</v>
      </c>
      <c r="G244" s="272">
        <f t="shared" si="68"/>
        <v>59900000</v>
      </c>
      <c r="H244" s="278" t="s">
        <v>1500</v>
      </c>
      <c r="I244" s="15" t="s">
        <v>1501</v>
      </c>
      <c r="J244" s="116" t="s">
        <v>46</v>
      </c>
      <c r="K244" s="116"/>
      <c r="L244" s="278"/>
      <c r="M244" s="13">
        <v>260100</v>
      </c>
      <c r="N244" s="13">
        <v>255000</v>
      </c>
      <c r="O244" s="13"/>
      <c r="P244" s="13">
        <v>261600</v>
      </c>
      <c r="Q244" s="13"/>
      <c r="R244" s="15" t="s">
        <v>1500</v>
      </c>
      <c r="S244" s="13">
        <v>643750</v>
      </c>
      <c r="T244" s="13">
        <v>643750</v>
      </c>
      <c r="U244" s="13"/>
      <c r="V244" s="13">
        <v>625000</v>
      </c>
      <c r="W244" s="13"/>
      <c r="X244" s="324" t="s">
        <v>1500</v>
      </c>
      <c r="Y244" s="13">
        <v>50000</v>
      </c>
      <c r="Z244" s="15" t="s">
        <v>1501</v>
      </c>
      <c r="AA244" s="13">
        <v>72000</v>
      </c>
      <c r="AB244" s="324" t="s">
        <v>1503</v>
      </c>
      <c r="AC244" s="13">
        <v>54000</v>
      </c>
      <c r="AD244" s="15" t="s">
        <v>1502</v>
      </c>
      <c r="AE244" s="117" t="s">
        <v>1501</v>
      </c>
      <c r="AF244" s="13">
        <v>54000</v>
      </c>
      <c r="AG244" s="13">
        <v>261100</v>
      </c>
      <c r="AH244" s="13">
        <v>500000</v>
      </c>
      <c r="AI244" s="13">
        <f t="shared" si="69"/>
        <v>50000</v>
      </c>
      <c r="AJ244" s="119" t="s">
        <v>190</v>
      </c>
      <c r="AK244" s="13">
        <f t="shared" si="70"/>
        <v>50000</v>
      </c>
      <c r="AL244" s="13">
        <f t="shared" si="71"/>
        <v>59900000</v>
      </c>
      <c r="AM244" s="13">
        <f t="shared" si="61"/>
        <v>0</v>
      </c>
      <c r="AN244" s="13"/>
      <c r="AO244" s="299">
        <f t="shared" si="66"/>
        <v>50000</v>
      </c>
      <c r="AP244" s="299">
        <f t="shared" si="67"/>
        <v>-50000</v>
      </c>
      <c r="AQ244" s="272"/>
      <c r="AR244" s="311">
        <f t="shared" si="62"/>
        <v>-50000</v>
      </c>
      <c r="AS244" s="272">
        <f t="shared" si="63"/>
        <v>50000</v>
      </c>
      <c r="AT244" s="272">
        <f t="shared" si="64"/>
        <v>59900000</v>
      </c>
      <c r="AU244" s="272">
        <f t="shared" si="65"/>
        <v>0</v>
      </c>
      <c r="AV244" s="272"/>
    </row>
    <row r="245" spans="1:52" s="126" customFormat="1" ht="166.5" customHeight="1">
      <c r="A245" s="113">
        <f t="shared" si="72"/>
        <v>235</v>
      </c>
      <c r="B245" s="114" t="s">
        <v>1504</v>
      </c>
      <c r="C245" s="115"/>
      <c r="D245" s="116">
        <v>1198</v>
      </c>
      <c r="E245" s="116" t="s">
        <v>126</v>
      </c>
      <c r="F245" s="272">
        <f>VLOOKUP(B245,'THCS (gui HĐ)'!$D$6:$Z$880,23,0)</f>
        <v>144000</v>
      </c>
      <c r="G245" s="272">
        <f t="shared" si="68"/>
        <v>172512000</v>
      </c>
      <c r="H245" s="278" t="s">
        <v>1505</v>
      </c>
      <c r="I245" s="15" t="s">
        <v>1506</v>
      </c>
      <c r="J245" s="116" t="s">
        <v>46</v>
      </c>
      <c r="K245" s="116"/>
      <c r="L245" s="278"/>
      <c r="M245" s="13">
        <v>502700</v>
      </c>
      <c r="N245" s="13">
        <v>492900</v>
      </c>
      <c r="O245" s="13"/>
      <c r="P245" s="13">
        <v>505700</v>
      </c>
      <c r="Q245" s="13"/>
      <c r="R245" s="15" t="s">
        <v>1505</v>
      </c>
      <c r="S245" s="13">
        <v>3097725</v>
      </c>
      <c r="T245" s="13">
        <v>3097725</v>
      </c>
      <c r="U245" s="13"/>
      <c r="V245" s="13">
        <v>3007500</v>
      </c>
      <c r="W245" s="13"/>
      <c r="X245" s="324" t="s">
        <v>1505</v>
      </c>
      <c r="Y245" s="13">
        <v>229000</v>
      </c>
      <c r="Z245" s="15" t="s">
        <v>1507</v>
      </c>
      <c r="AA245" s="13">
        <v>187000</v>
      </c>
      <c r="AB245" s="324" t="s">
        <v>1508</v>
      </c>
      <c r="AC245" s="13">
        <v>144000</v>
      </c>
      <c r="AD245" s="15" t="s">
        <v>1506</v>
      </c>
      <c r="AE245" s="117" t="s">
        <v>1506</v>
      </c>
      <c r="AF245" s="13">
        <v>144000</v>
      </c>
      <c r="AG245" s="13">
        <v>504700</v>
      </c>
      <c r="AH245" s="13">
        <v>2450000</v>
      </c>
      <c r="AI245" s="13">
        <f t="shared" si="69"/>
        <v>144000</v>
      </c>
      <c r="AJ245" s="119" t="s">
        <v>1458</v>
      </c>
      <c r="AK245" s="13">
        <f t="shared" si="70"/>
        <v>144000</v>
      </c>
      <c r="AL245" s="13">
        <f t="shared" si="71"/>
        <v>172512000</v>
      </c>
      <c r="AM245" s="13">
        <f t="shared" si="61"/>
        <v>0</v>
      </c>
      <c r="AN245" s="13"/>
      <c r="AO245" s="299">
        <f t="shared" si="66"/>
        <v>144000</v>
      </c>
      <c r="AP245" s="299">
        <f t="shared" si="67"/>
        <v>-144000</v>
      </c>
      <c r="AQ245" s="272"/>
      <c r="AR245" s="311">
        <f t="shared" si="62"/>
        <v>-144000</v>
      </c>
      <c r="AS245" s="272">
        <f t="shared" si="63"/>
        <v>144000</v>
      </c>
      <c r="AT245" s="272">
        <f t="shared" si="64"/>
        <v>172512000</v>
      </c>
      <c r="AU245" s="272">
        <f t="shared" si="65"/>
        <v>0</v>
      </c>
      <c r="AV245" s="272"/>
    </row>
    <row r="246" spans="1:52" s="126" customFormat="1" ht="136.5" customHeight="1">
      <c r="A246" s="113">
        <f t="shared" si="72"/>
        <v>236</v>
      </c>
      <c r="B246" s="114" t="s">
        <v>1509</v>
      </c>
      <c r="C246" s="115"/>
      <c r="D246" s="116">
        <v>1156</v>
      </c>
      <c r="E246" s="116" t="s">
        <v>126</v>
      </c>
      <c r="F246" s="272">
        <f>VLOOKUP(B246,'THCS (gui HĐ)'!$D$6:$Z$880,23,0)</f>
        <v>122000</v>
      </c>
      <c r="G246" s="272">
        <f t="shared" ref="G246:G252" si="73">F246*D246</f>
        <v>141032000</v>
      </c>
      <c r="H246" s="278" t="s">
        <v>1510</v>
      </c>
      <c r="I246" s="15" t="s">
        <v>1511</v>
      </c>
      <c r="J246" s="116" t="s">
        <v>46</v>
      </c>
      <c r="K246" s="116"/>
      <c r="L246" s="278" t="s">
        <v>786</v>
      </c>
      <c r="M246" s="13">
        <v>746000</v>
      </c>
      <c r="N246" s="13">
        <v>731400</v>
      </c>
      <c r="O246" s="13"/>
      <c r="P246" s="13">
        <v>750400</v>
      </c>
      <c r="Q246" s="13"/>
      <c r="R246" s="324" t="s">
        <v>1510</v>
      </c>
      <c r="S246" s="13">
        <v>1017125</v>
      </c>
      <c r="T246" s="13">
        <v>1017125</v>
      </c>
      <c r="U246" s="13"/>
      <c r="V246" s="13">
        <v>987500</v>
      </c>
      <c r="W246" s="13"/>
      <c r="X246" s="324" t="s">
        <v>1510</v>
      </c>
      <c r="Y246" s="13">
        <v>122000</v>
      </c>
      <c r="Z246" s="15" t="s">
        <v>1511</v>
      </c>
      <c r="AA246" s="13">
        <v>330000</v>
      </c>
      <c r="AB246" s="324" t="s">
        <v>1512</v>
      </c>
      <c r="AC246" s="13">
        <v>230000</v>
      </c>
      <c r="AD246" s="324" t="s">
        <v>1510</v>
      </c>
      <c r="AE246" s="117" t="s">
        <v>1511</v>
      </c>
      <c r="AF246" s="13">
        <v>230000</v>
      </c>
      <c r="AG246" s="13">
        <v>749700</v>
      </c>
      <c r="AH246" s="13">
        <v>780000</v>
      </c>
      <c r="AI246" s="13">
        <f t="shared" ref="AI246:AI252" si="74">MIN(AH246,AG246,AF246,AC246,AA246,Y246,V246,T246,S246,P246,N246,M246)</f>
        <v>122000</v>
      </c>
      <c r="AJ246" s="119" t="s">
        <v>1458</v>
      </c>
      <c r="AK246" s="13">
        <f t="shared" ref="AK246:AK252" si="75">MIN(AI246,AN246)</f>
        <v>122000</v>
      </c>
      <c r="AL246" s="13">
        <f t="shared" ref="AL246:AL252" si="76">AK246*D246</f>
        <v>141032000</v>
      </c>
      <c r="AM246" s="13">
        <f t="shared" si="61"/>
        <v>0</v>
      </c>
      <c r="AN246" s="13"/>
      <c r="AO246" s="299">
        <f t="shared" si="66"/>
        <v>122000</v>
      </c>
      <c r="AP246" s="299">
        <f t="shared" si="67"/>
        <v>-122000</v>
      </c>
      <c r="AQ246" s="272"/>
      <c r="AR246" s="311">
        <f t="shared" si="62"/>
        <v>-122000</v>
      </c>
      <c r="AS246" s="272">
        <f t="shared" si="63"/>
        <v>122000</v>
      </c>
      <c r="AT246" s="272">
        <f t="shared" si="64"/>
        <v>141032000</v>
      </c>
      <c r="AU246" s="272">
        <f t="shared" si="65"/>
        <v>0</v>
      </c>
      <c r="AV246" s="272"/>
    </row>
    <row r="247" spans="1:52" s="126" customFormat="1" ht="271.5" customHeight="1">
      <c r="A247" s="113">
        <f t="shared" ref="A247:A252" si="77">+A246+1</f>
        <v>237</v>
      </c>
      <c r="B247" s="114" t="s">
        <v>1513</v>
      </c>
      <c r="C247" s="115"/>
      <c r="D247" s="116">
        <v>1201</v>
      </c>
      <c r="E247" s="116" t="s">
        <v>126</v>
      </c>
      <c r="F247" s="272">
        <f>VLOOKUP(B247,'THCS (gui HĐ)'!$D$6:$Z$880,23,0)</f>
        <v>269000</v>
      </c>
      <c r="G247" s="272">
        <f t="shared" si="73"/>
        <v>323069000</v>
      </c>
      <c r="H247" s="278" t="s">
        <v>1514</v>
      </c>
      <c r="I247" s="15" t="s">
        <v>1515</v>
      </c>
      <c r="J247" s="116" t="s">
        <v>46</v>
      </c>
      <c r="K247" s="116"/>
      <c r="L247" s="278" t="s">
        <v>786</v>
      </c>
      <c r="M247" s="13">
        <v>2019000</v>
      </c>
      <c r="N247" s="13">
        <v>1979500</v>
      </c>
      <c r="O247" s="13"/>
      <c r="P247" s="13">
        <v>2031100</v>
      </c>
      <c r="Q247" s="13"/>
      <c r="R247" s="324" t="s">
        <v>1514</v>
      </c>
      <c r="S247" s="13">
        <v>811125</v>
      </c>
      <c r="T247" s="13">
        <v>811125</v>
      </c>
      <c r="U247" s="13"/>
      <c r="V247" s="13">
        <v>787500</v>
      </c>
      <c r="W247" s="13"/>
      <c r="X247" s="324" t="s">
        <v>1514</v>
      </c>
      <c r="Y247" s="13">
        <v>269000</v>
      </c>
      <c r="Z247" s="15" t="s">
        <v>1515</v>
      </c>
      <c r="AA247" s="13">
        <v>990000</v>
      </c>
      <c r="AB247" s="324" t="s">
        <v>1514</v>
      </c>
      <c r="AC247" s="13">
        <v>1050000</v>
      </c>
      <c r="AD247" s="324" t="s">
        <v>1516</v>
      </c>
      <c r="AE247" s="118" t="s">
        <v>1516</v>
      </c>
      <c r="AF247" s="13">
        <v>1050000</v>
      </c>
      <c r="AG247" s="13">
        <v>2029000</v>
      </c>
      <c r="AH247" s="13">
        <v>630000</v>
      </c>
      <c r="AI247" s="13">
        <f t="shared" si="74"/>
        <v>269000</v>
      </c>
      <c r="AJ247" s="119" t="s">
        <v>103</v>
      </c>
      <c r="AK247" s="13">
        <f t="shared" si="75"/>
        <v>269000</v>
      </c>
      <c r="AL247" s="13">
        <f t="shared" si="76"/>
        <v>323069000</v>
      </c>
      <c r="AM247" s="13">
        <f t="shared" si="61"/>
        <v>0</v>
      </c>
      <c r="AN247" s="13"/>
      <c r="AO247" s="299">
        <f t="shared" si="66"/>
        <v>269000</v>
      </c>
      <c r="AP247" s="299">
        <f t="shared" si="67"/>
        <v>-269000</v>
      </c>
      <c r="AQ247" s="272"/>
      <c r="AR247" s="311">
        <f t="shared" si="62"/>
        <v>-269000</v>
      </c>
      <c r="AS247" s="272">
        <f t="shared" si="63"/>
        <v>269000</v>
      </c>
      <c r="AT247" s="272">
        <f t="shared" si="64"/>
        <v>323069000</v>
      </c>
      <c r="AU247" s="272">
        <f t="shared" si="65"/>
        <v>0</v>
      </c>
      <c r="AV247" s="272"/>
    </row>
    <row r="248" spans="1:52" s="126" customFormat="1" ht="197.25" customHeight="1">
      <c r="A248" s="113">
        <f t="shared" si="77"/>
        <v>238</v>
      </c>
      <c r="B248" s="114" t="s">
        <v>1517</v>
      </c>
      <c r="C248" s="115"/>
      <c r="D248" s="116">
        <v>1137</v>
      </c>
      <c r="E248" s="116" t="s">
        <v>126</v>
      </c>
      <c r="F248" s="272">
        <f>VLOOKUP(B248,'THCS (gui HĐ)'!$D$6:$Z$880,23,0)</f>
        <v>636000</v>
      </c>
      <c r="G248" s="272">
        <f t="shared" si="73"/>
        <v>723132000</v>
      </c>
      <c r="H248" s="278" t="s">
        <v>1518</v>
      </c>
      <c r="I248" s="15" t="s">
        <v>1519</v>
      </c>
      <c r="J248" s="116" t="s">
        <v>46</v>
      </c>
      <c r="K248" s="116"/>
      <c r="L248" s="278" t="s">
        <v>786</v>
      </c>
      <c r="M248" s="13">
        <v>2757000</v>
      </c>
      <c r="N248" s="13">
        <v>2703000</v>
      </c>
      <c r="O248" s="13"/>
      <c r="P248" s="13">
        <v>2773500</v>
      </c>
      <c r="Q248" s="13"/>
      <c r="R248" s="324" t="s">
        <v>1518</v>
      </c>
      <c r="S248" s="13">
        <v>1915800</v>
      </c>
      <c r="T248" s="13">
        <v>1915800</v>
      </c>
      <c r="U248" s="13"/>
      <c r="V248" s="13">
        <v>1860000</v>
      </c>
      <c r="W248" s="13"/>
      <c r="X248" s="324" t="s">
        <v>1518</v>
      </c>
      <c r="Y248" s="13">
        <v>636000</v>
      </c>
      <c r="Z248" s="15" t="s">
        <v>1519</v>
      </c>
      <c r="AA248" s="13">
        <v>1430000</v>
      </c>
      <c r="AB248" s="324" t="s">
        <v>1520</v>
      </c>
      <c r="AC248" s="13">
        <v>1800000</v>
      </c>
      <c r="AD248" s="324" t="s">
        <v>1518</v>
      </c>
      <c r="AE248" s="118" t="s">
        <v>1518</v>
      </c>
      <c r="AF248" s="13">
        <v>1800000</v>
      </c>
      <c r="AG248" s="13">
        <v>2770700</v>
      </c>
      <c r="AH248" s="13">
        <v>1450000</v>
      </c>
      <c r="AI248" s="13">
        <f t="shared" si="74"/>
        <v>636000</v>
      </c>
      <c r="AJ248" s="119" t="s">
        <v>103</v>
      </c>
      <c r="AK248" s="13">
        <f t="shared" si="75"/>
        <v>636000</v>
      </c>
      <c r="AL248" s="13">
        <f t="shared" si="76"/>
        <v>723132000</v>
      </c>
      <c r="AM248" s="13">
        <f t="shared" si="61"/>
        <v>0</v>
      </c>
      <c r="AN248" s="13"/>
      <c r="AO248" s="299">
        <f t="shared" si="66"/>
        <v>636000</v>
      </c>
      <c r="AP248" s="299">
        <f t="shared" si="67"/>
        <v>-636000</v>
      </c>
      <c r="AQ248" s="272"/>
      <c r="AR248" s="311">
        <f t="shared" si="62"/>
        <v>-636000</v>
      </c>
      <c r="AS248" s="272">
        <f t="shared" si="63"/>
        <v>636000</v>
      </c>
      <c r="AT248" s="272">
        <f t="shared" si="64"/>
        <v>723132000</v>
      </c>
      <c r="AU248" s="272">
        <f t="shared" si="65"/>
        <v>0</v>
      </c>
      <c r="AV248" s="272"/>
    </row>
    <row r="249" spans="1:52" s="126" customFormat="1" ht="409.6" customHeight="1">
      <c r="A249" s="113">
        <f t="shared" si="77"/>
        <v>239</v>
      </c>
      <c r="B249" s="114" t="s">
        <v>1527</v>
      </c>
      <c r="C249" s="115"/>
      <c r="D249" s="116">
        <v>1181</v>
      </c>
      <c r="E249" s="116" t="s">
        <v>126</v>
      </c>
      <c r="F249" s="272">
        <f>VLOOKUP(B249,'THCS (gui HĐ)'!$D$6:$Z$880,23,0)</f>
        <v>1156000</v>
      </c>
      <c r="G249" s="272">
        <f t="shared" si="73"/>
        <v>1365236000</v>
      </c>
      <c r="H249" s="278" t="s">
        <v>1528</v>
      </c>
      <c r="I249" s="15" t="s">
        <v>1529</v>
      </c>
      <c r="J249" s="116" t="s">
        <v>46</v>
      </c>
      <c r="K249" s="116"/>
      <c r="L249" s="278" t="s">
        <v>786</v>
      </c>
      <c r="M249" s="13">
        <v>2238000</v>
      </c>
      <c r="N249" s="13">
        <v>2194200</v>
      </c>
      <c r="O249" s="13"/>
      <c r="P249" s="13">
        <v>2251400</v>
      </c>
      <c r="Q249" s="13"/>
      <c r="R249" s="15" t="s">
        <v>1528</v>
      </c>
      <c r="S249" s="13">
        <v>3553500</v>
      </c>
      <c r="T249" s="13">
        <v>3553500</v>
      </c>
      <c r="U249" s="13"/>
      <c r="V249" s="13">
        <v>3450000</v>
      </c>
      <c r="W249" s="13"/>
      <c r="X249" s="15" t="s">
        <v>1528</v>
      </c>
      <c r="Y249" s="13">
        <v>1156000</v>
      </c>
      <c r="Z249" s="15" t="s">
        <v>1529</v>
      </c>
      <c r="AA249" s="13">
        <v>3960000</v>
      </c>
      <c r="AB249" s="15" t="s">
        <v>1531</v>
      </c>
      <c r="AC249" s="13">
        <v>2400000</v>
      </c>
      <c r="AD249" s="15" t="s">
        <v>1530</v>
      </c>
      <c r="AE249" s="117" t="s">
        <v>1532</v>
      </c>
      <c r="AF249" s="13">
        <v>2400000</v>
      </c>
      <c r="AG249" s="13">
        <v>2249100</v>
      </c>
      <c r="AH249" s="13">
        <v>2750000</v>
      </c>
      <c r="AI249" s="13">
        <f t="shared" si="74"/>
        <v>1156000</v>
      </c>
      <c r="AJ249" s="119" t="s">
        <v>103</v>
      </c>
      <c r="AK249" s="13">
        <f t="shared" si="75"/>
        <v>1156000</v>
      </c>
      <c r="AL249" s="13">
        <f t="shared" si="76"/>
        <v>1365236000</v>
      </c>
      <c r="AM249" s="13">
        <f t="shared" si="61"/>
        <v>0</v>
      </c>
      <c r="AN249" s="13"/>
      <c r="AO249" s="299">
        <f t="shared" si="66"/>
        <v>1156000</v>
      </c>
      <c r="AP249" s="299">
        <f t="shared" si="67"/>
        <v>-1156000</v>
      </c>
      <c r="AQ249" s="272"/>
      <c r="AR249" s="311">
        <f t="shared" si="62"/>
        <v>-1156000</v>
      </c>
      <c r="AS249" s="272">
        <f t="shared" si="63"/>
        <v>1156000</v>
      </c>
      <c r="AT249" s="272">
        <f t="shared" si="64"/>
        <v>1365236000</v>
      </c>
      <c r="AU249" s="272">
        <f t="shared" si="65"/>
        <v>0</v>
      </c>
      <c r="AV249" s="272"/>
    </row>
    <row r="250" spans="1:52" s="126" customFormat="1" ht="72.75" customHeight="1">
      <c r="A250" s="113">
        <f t="shared" si="77"/>
        <v>240</v>
      </c>
      <c r="B250" s="114" t="s">
        <v>1533</v>
      </c>
      <c r="C250" s="115"/>
      <c r="D250" s="116">
        <v>1181</v>
      </c>
      <c r="E250" s="116" t="s">
        <v>126</v>
      </c>
      <c r="F250" s="272">
        <f>VLOOKUP(B250,'THCS (gui HĐ)'!$D$6:$Z$880,23,0)</f>
        <v>162000</v>
      </c>
      <c r="G250" s="272">
        <f t="shared" si="73"/>
        <v>191322000</v>
      </c>
      <c r="H250" s="278" t="s">
        <v>1534</v>
      </c>
      <c r="I250" s="15" t="s">
        <v>1535</v>
      </c>
      <c r="J250" s="116" t="s">
        <v>46</v>
      </c>
      <c r="K250" s="116"/>
      <c r="L250" s="278"/>
      <c r="M250" s="13">
        <v>567600</v>
      </c>
      <c r="N250" s="13">
        <v>556500</v>
      </c>
      <c r="O250" s="13"/>
      <c r="P250" s="13">
        <v>571000</v>
      </c>
      <c r="Q250" s="13"/>
      <c r="R250" s="324" t="s">
        <v>1534</v>
      </c>
      <c r="S250" s="13"/>
      <c r="T250" s="13"/>
      <c r="U250" s="13"/>
      <c r="V250" s="13"/>
      <c r="W250" s="13"/>
      <c r="X250" s="324" t="s">
        <v>1534</v>
      </c>
      <c r="Y250" s="13">
        <v>162000</v>
      </c>
      <c r="Z250" s="324" t="s">
        <v>1535</v>
      </c>
      <c r="AA250" s="13">
        <v>528000</v>
      </c>
      <c r="AB250" s="324" t="s">
        <v>1536</v>
      </c>
      <c r="AC250" s="13">
        <v>425000</v>
      </c>
      <c r="AD250" s="324" t="s">
        <v>1534</v>
      </c>
      <c r="AE250" s="117" t="s">
        <v>1535</v>
      </c>
      <c r="AF250" s="13">
        <v>425000</v>
      </c>
      <c r="AG250" s="13">
        <v>2249100</v>
      </c>
      <c r="AH250" s="13">
        <v>200000</v>
      </c>
      <c r="AI250" s="13">
        <f t="shared" si="74"/>
        <v>162000</v>
      </c>
      <c r="AJ250" s="119" t="s">
        <v>1458</v>
      </c>
      <c r="AK250" s="13">
        <f t="shared" si="75"/>
        <v>162000</v>
      </c>
      <c r="AL250" s="13">
        <f t="shared" si="76"/>
        <v>191322000</v>
      </c>
      <c r="AM250" s="13">
        <f t="shared" si="61"/>
        <v>0</v>
      </c>
      <c r="AN250" s="13"/>
      <c r="AO250" s="299">
        <f t="shared" si="66"/>
        <v>162000</v>
      </c>
      <c r="AP250" s="299">
        <f t="shared" si="67"/>
        <v>-162000</v>
      </c>
      <c r="AQ250" s="272"/>
      <c r="AR250" s="311">
        <f t="shared" si="62"/>
        <v>-162000</v>
      </c>
      <c r="AS250" s="272">
        <f t="shared" si="63"/>
        <v>162000</v>
      </c>
      <c r="AT250" s="272">
        <f t="shared" si="64"/>
        <v>191322000</v>
      </c>
      <c r="AU250" s="272">
        <f t="shared" si="65"/>
        <v>0</v>
      </c>
      <c r="AV250" s="272"/>
    </row>
    <row r="251" spans="1:52" s="126" customFormat="1" ht="125.25" customHeight="1">
      <c r="A251" s="113">
        <f t="shared" si="77"/>
        <v>241</v>
      </c>
      <c r="B251" s="114" t="s">
        <v>1537</v>
      </c>
      <c r="C251" s="115"/>
      <c r="D251" s="116">
        <v>426</v>
      </c>
      <c r="E251" s="116" t="s">
        <v>126</v>
      </c>
      <c r="F251" s="272">
        <f>VLOOKUP(B251,'THCS (gui HĐ)'!$D$6:$Z$880,23,0)</f>
        <v>285000</v>
      </c>
      <c r="G251" s="272">
        <f t="shared" si="73"/>
        <v>121410000</v>
      </c>
      <c r="H251" s="278" t="s">
        <v>1538</v>
      </c>
      <c r="I251" s="15" t="s">
        <v>1539</v>
      </c>
      <c r="J251" s="116" t="s">
        <v>46</v>
      </c>
      <c r="K251" s="116"/>
      <c r="L251" s="278" t="s">
        <v>786</v>
      </c>
      <c r="M251" s="13">
        <v>290700</v>
      </c>
      <c r="N251" s="13">
        <v>285000</v>
      </c>
      <c r="O251" s="13"/>
      <c r="P251" s="13">
        <v>292400</v>
      </c>
      <c r="Q251" s="13"/>
      <c r="R251" s="324" t="s">
        <v>1540</v>
      </c>
      <c r="S251" s="13"/>
      <c r="T251" s="13"/>
      <c r="U251" s="13"/>
      <c r="V251" s="13"/>
      <c r="W251" s="13"/>
      <c r="X251" s="324" t="s">
        <v>1538</v>
      </c>
      <c r="Y251" s="13">
        <v>1040000</v>
      </c>
      <c r="Z251" s="15" t="s">
        <v>1542</v>
      </c>
      <c r="AA251" s="13">
        <v>990000</v>
      </c>
      <c r="AB251" s="324" t="s">
        <v>1538</v>
      </c>
      <c r="AC251" s="13">
        <v>960000</v>
      </c>
      <c r="AD251" s="15" t="s">
        <v>1541</v>
      </c>
      <c r="AE251" s="118" t="s">
        <v>1543</v>
      </c>
      <c r="AF251" s="13">
        <v>960000</v>
      </c>
      <c r="AG251" s="13">
        <v>291800</v>
      </c>
      <c r="AH251" s="13">
        <v>1480000</v>
      </c>
      <c r="AI251" s="13">
        <f t="shared" si="74"/>
        <v>285000</v>
      </c>
      <c r="AJ251" s="119" t="s">
        <v>134</v>
      </c>
      <c r="AK251" s="13">
        <f t="shared" si="75"/>
        <v>285000</v>
      </c>
      <c r="AL251" s="13">
        <f t="shared" si="76"/>
        <v>121410000</v>
      </c>
      <c r="AM251" s="13">
        <f t="shared" si="61"/>
        <v>0</v>
      </c>
      <c r="AN251" s="13"/>
      <c r="AO251" s="299">
        <f t="shared" si="66"/>
        <v>285000</v>
      </c>
      <c r="AP251" s="299">
        <f t="shared" si="67"/>
        <v>-285000</v>
      </c>
      <c r="AQ251" s="272"/>
      <c r="AR251" s="311">
        <f t="shared" si="62"/>
        <v>-285000</v>
      </c>
      <c r="AS251" s="272">
        <f t="shared" si="63"/>
        <v>285000</v>
      </c>
      <c r="AT251" s="272">
        <f t="shared" si="64"/>
        <v>121410000</v>
      </c>
      <c r="AU251" s="272">
        <f t="shared" si="65"/>
        <v>0</v>
      </c>
      <c r="AV251" s="272"/>
    </row>
    <row r="252" spans="1:52" ht="153.75" customHeight="1">
      <c r="A252" s="113">
        <f t="shared" si="77"/>
        <v>242</v>
      </c>
      <c r="B252" s="114" t="s">
        <v>1548</v>
      </c>
      <c r="C252" s="115"/>
      <c r="D252" s="116">
        <v>314</v>
      </c>
      <c r="E252" s="116" t="s">
        <v>1549</v>
      </c>
      <c r="F252" s="272">
        <f>VLOOKUP(B252,'THCS (gui HĐ)'!$D$6:$Z$880,23,0)</f>
        <v>1240200</v>
      </c>
      <c r="G252" s="272">
        <f t="shared" si="73"/>
        <v>389422800</v>
      </c>
      <c r="H252" s="278" t="s">
        <v>1550</v>
      </c>
      <c r="I252" s="15" t="s">
        <v>1551</v>
      </c>
      <c r="J252" s="116" t="s">
        <v>46</v>
      </c>
      <c r="K252" s="116"/>
      <c r="L252" s="278" t="s">
        <v>786</v>
      </c>
      <c r="M252" s="13">
        <v>1265000</v>
      </c>
      <c r="N252" s="13">
        <v>1240200</v>
      </c>
      <c r="O252" s="13"/>
      <c r="P252" s="13">
        <v>1272500</v>
      </c>
      <c r="Q252" s="13"/>
      <c r="R252" s="15" t="s">
        <v>1552</v>
      </c>
      <c r="S252" s="13">
        <v>2060000</v>
      </c>
      <c r="T252" s="13">
        <v>2060000</v>
      </c>
      <c r="U252" s="13"/>
      <c r="V252" s="13">
        <v>2000000</v>
      </c>
      <c r="W252" s="13"/>
      <c r="X252" s="324" t="s">
        <v>1550</v>
      </c>
      <c r="Y252" s="13">
        <v>1627000</v>
      </c>
      <c r="Z252" s="324" t="s">
        <v>1553</v>
      </c>
      <c r="AA252" s="13">
        <v>2550000</v>
      </c>
      <c r="AB252" s="324" t="s">
        <v>1554</v>
      </c>
      <c r="AC252" s="13">
        <v>1515000</v>
      </c>
      <c r="AD252" s="324" t="s">
        <v>1550</v>
      </c>
      <c r="AE252" s="117" t="s">
        <v>1555</v>
      </c>
      <c r="AF252" s="13">
        <v>1515000</v>
      </c>
      <c r="AG252" s="13">
        <v>1268700</v>
      </c>
      <c r="AH252" s="13">
        <v>1600000</v>
      </c>
      <c r="AI252" s="13">
        <f t="shared" si="74"/>
        <v>1240200</v>
      </c>
      <c r="AJ252" s="119" t="s">
        <v>215</v>
      </c>
      <c r="AK252" s="13">
        <f t="shared" si="75"/>
        <v>1240200</v>
      </c>
      <c r="AL252" s="13">
        <f t="shared" si="76"/>
        <v>389422800</v>
      </c>
      <c r="AM252" s="13">
        <f t="shared" si="61"/>
        <v>0</v>
      </c>
      <c r="AN252" s="13"/>
      <c r="AO252" s="299">
        <f t="shared" si="66"/>
        <v>1240200</v>
      </c>
      <c r="AP252" s="299">
        <f t="shared" si="67"/>
        <v>-1240200</v>
      </c>
      <c r="AQ252" s="272"/>
      <c r="AR252" s="311">
        <f t="shared" si="62"/>
        <v>-1240200</v>
      </c>
      <c r="AS252" s="272">
        <f t="shared" si="63"/>
        <v>1240200</v>
      </c>
      <c r="AT252" s="272">
        <f t="shared" si="64"/>
        <v>389422800</v>
      </c>
      <c r="AU252" s="272">
        <f t="shared" si="65"/>
        <v>0</v>
      </c>
      <c r="AV252" s="272"/>
    </row>
    <row r="253" spans="1:52" s="169" customFormat="1">
      <c r="A253" s="161"/>
      <c r="B253" s="162" t="s">
        <v>2667</v>
      </c>
      <c r="C253" s="163"/>
      <c r="D253" s="164"/>
      <c r="E253" s="164"/>
      <c r="F253" s="300"/>
      <c r="G253" s="300"/>
      <c r="H253" s="165"/>
      <c r="I253" s="166"/>
      <c r="J253" s="164"/>
      <c r="K253" s="164"/>
      <c r="L253" s="165"/>
      <c r="M253" s="167"/>
      <c r="N253" s="167"/>
      <c r="O253" s="167"/>
      <c r="P253" s="167"/>
      <c r="Q253" s="167"/>
      <c r="R253" s="166"/>
      <c r="S253" s="167"/>
      <c r="T253" s="167"/>
      <c r="U253" s="167"/>
      <c r="V253" s="167"/>
      <c r="W253" s="167"/>
      <c r="X253" s="326"/>
      <c r="Y253" s="167"/>
      <c r="Z253" s="166"/>
      <c r="AA253" s="167"/>
      <c r="AB253" s="326"/>
      <c r="AC253" s="167"/>
      <c r="AD253" s="326"/>
      <c r="AE253" s="168"/>
      <c r="AF253" s="167"/>
      <c r="AG253" s="167"/>
      <c r="AH253" s="167"/>
      <c r="AI253" s="167"/>
      <c r="AJ253" s="336"/>
      <c r="AK253" s="167"/>
      <c r="AL253" s="167"/>
      <c r="AM253" s="13">
        <f t="shared" si="61"/>
        <v>0</v>
      </c>
      <c r="AN253" s="167"/>
      <c r="AO253" s="299">
        <f t="shared" si="66"/>
        <v>0</v>
      </c>
      <c r="AP253" s="299">
        <f t="shared" si="67"/>
        <v>0</v>
      </c>
      <c r="AQ253" s="300"/>
      <c r="AR253" s="311">
        <f t="shared" si="62"/>
        <v>0</v>
      </c>
      <c r="AS253" s="300">
        <f t="shared" si="63"/>
        <v>0</v>
      </c>
      <c r="AT253" s="300">
        <f t="shared" si="64"/>
        <v>0</v>
      </c>
      <c r="AU253" s="300">
        <f t="shared" si="65"/>
        <v>0</v>
      </c>
      <c r="AV253" s="305"/>
    </row>
    <row r="254" spans="1:52" ht="234.75" customHeight="1">
      <c r="A254" s="113">
        <f>+A252+1</f>
        <v>243</v>
      </c>
      <c r="B254" s="114" t="s">
        <v>1558</v>
      </c>
      <c r="C254" s="115" t="s">
        <v>1559</v>
      </c>
      <c r="D254" s="116">
        <v>522</v>
      </c>
      <c r="E254" s="116" t="s">
        <v>126</v>
      </c>
      <c r="F254" s="272">
        <f>VLOOKUP(B254,'THCS (gui HĐ)'!$D$6:$Z$880,23,0)</f>
        <v>1100000</v>
      </c>
      <c r="G254" s="272">
        <f t="shared" ref="G254:G296" si="78">F254*D254</f>
        <v>574200000</v>
      </c>
      <c r="H254" s="278" t="s">
        <v>1560</v>
      </c>
      <c r="I254" s="15" t="s">
        <v>1561</v>
      </c>
      <c r="J254" s="116" t="s">
        <v>46</v>
      </c>
      <c r="K254" s="116"/>
      <c r="L254" s="278"/>
      <c r="M254" s="13">
        <v>1461100</v>
      </c>
      <c r="N254" s="13">
        <v>1432500</v>
      </c>
      <c r="O254" s="13"/>
      <c r="P254" s="13">
        <v>1469800</v>
      </c>
      <c r="Q254" s="13"/>
      <c r="R254" s="15" t="s">
        <v>1562</v>
      </c>
      <c r="S254" s="13">
        <v>2317500</v>
      </c>
      <c r="T254" s="13">
        <v>2317500</v>
      </c>
      <c r="U254" s="13"/>
      <c r="V254" s="13">
        <v>2250000</v>
      </c>
      <c r="W254" s="13"/>
      <c r="X254" s="15" t="s">
        <v>1560</v>
      </c>
      <c r="Y254" s="13">
        <v>1660000</v>
      </c>
      <c r="Z254" s="15" t="s">
        <v>1563</v>
      </c>
      <c r="AA254" s="13">
        <v>2200000</v>
      </c>
      <c r="AB254" s="15" t="s">
        <v>1564</v>
      </c>
      <c r="AC254" s="13">
        <v>1100000</v>
      </c>
      <c r="AD254" s="15" t="s">
        <v>1561</v>
      </c>
      <c r="AE254" s="117" t="s">
        <v>1561</v>
      </c>
      <c r="AF254" s="13">
        <v>1100000</v>
      </c>
      <c r="AG254" s="13">
        <v>1465400</v>
      </c>
      <c r="AH254" s="13">
        <v>1800000</v>
      </c>
      <c r="AI254" s="13">
        <f t="shared" ref="AI254:AI296" si="79">MIN(AH254,AG254,AF254,AC254,AA254,Y254,V254,T254,S254,P254,N254,M254)</f>
        <v>1100000</v>
      </c>
      <c r="AJ254" s="119" t="s">
        <v>1420</v>
      </c>
      <c r="AK254" s="13">
        <f t="shared" ref="AK254:AK296" si="80">MIN(AI254,AN254)</f>
        <v>1100000</v>
      </c>
      <c r="AL254" s="13">
        <f t="shared" ref="AL254:AL296" si="81">AK254*D254</f>
        <v>574200000</v>
      </c>
      <c r="AM254" s="13">
        <f t="shared" si="61"/>
        <v>0</v>
      </c>
      <c r="AN254" s="13">
        <f>VLOOKUP(B254,'HĐ 2022L6'!$D$9:$V$821,19,0)</f>
        <v>1856000</v>
      </c>
      <c r="AO254" s="299">
        <f t="shared" si="66"/>
        <v>1100000</v>
      </c>
      <c r="AP254" s="299">
        <f t="shared" si="67"/>
        <v>460000</v>
      </c>
      <c r="AQ254" s="272">
        <v>1560000</v>
      </c>
      <c r="AR254" s="311">
        <f t="shared" si="62"/>
        <v>460000</v>
      </c>
      <c r="AS254" s="272">
        <f t="shared" si="63"/>
        <v>1100000</v>
      </c>
      <c r="AT254" s="272">
        <f t="shared" si="64"/>
        <v>574200000</v>
      </c>
      <c r="AU254" s="272">
        <f t="shared" si="65"/>
        <v>0</v>
      </c>
      <c r="AV254" s="315"/>
      <c r="AW254" s="174" t="s">
        <v>3207</v>
      </c>
      <c r="AX254" s="110">
        <v>1</v>
      </c>
    </row>
    <row r="255" spans="1:52" ht="268.5" customHeight="1">
      <c r="A255" s="113">
        <f t="shared" ref="A255:A296" si="82">+A254+1</f>
        <v>244</v>
      </c>
      <c r="B255" s="114" t="s">
        <v>1565</v>
      </c>
      <c r="C255" s="115" t="s">
        <v>1559</v>
      </c>
      <c r="D255" s="116">
        <v>512</v>
      </c>
      <c r="E255" s="116" t="s">
        <v>126</v>
      </c>
      <c r="F255" s="272">
        <f>VLOOKUP(B255,'THCS (gui HĐ)'!$D$6:$Z$880,23,0)</f>
        <v>1773000</v>
      </c>
      <c r="G255" s="272">
        <f t="shared" si="78"/>
        <v>907776000</v>
      </c>
      <c r="H255" s="278" t="s">
        <v>1566</v>
      </c>
      <c r="I255" s="15" t="s">
        <v>1567</v>
      </c>
      <c r="J255" s="116" t="s">
        <v>46</v>
      </c>
      <c r="K255" s="116"/>
      <c r="L255" s="278"/>
      <c r="M255" s="13">
        <v>2596400</v>
      </c>
      <c r="N255" s="13">
        <v>2545500</v>
      </c>
      <c r="O255" s="13"/>
      <c r="P255" s="13">
        <v>2611900</v>
      </c>
      <c r="Q255" s="13"/>
      <c r="R255" s="15" t="s">
        <v>1568</v>
      </c>
      <c r="S255" s="13">
        <v>3218750</v>
      </c>
      <c r="T255" s="13">
        <v>3218750</v>
      </c>
      <c r="U255" s="13"/>
      <c r="V255" s="13">
        <v>3125000</v>
      </c>
      <c r="W255" s="13"/>
      <c r="X255" s="15" t="s">
        <v>1566</v>
      </c>
      <c r="Y255" s="13">
        <v>1773000</v>
      </c>
      <c r="Z255" s="15" t="s">
        <v>1567</v>
      </c>
      <c r="AA255" s="13">
        <v>2700000</v>
      </c>
      <c r="AB255" s="15" t="s">
        <v>1570</v>
      </c>
      <c r="AC255" s="13">
        <v>2150000</v>
      </c>
      <c r="AD255" s="15" t="s">
        <v>1569</v>
      </c>
      <c r="AE255" s="117" t="s">
        <v>1567</v>
      </c>
      <c r="AF255" s="13">
        <v>2150000</v>
      </c>
      <c r="AG255" s="13">
        <v>2604100</v>
      </c>
      <c r="AH255" s="13">
        <v>2500000</v>
      </c>
      <c r="AI255" s="13">
        <f t="shared" si="79"/>
        <v>1773000</v>
      </c>
      <c r="AJ255" s="119" t="s">
        <v>1420</v>
      </c>
      <c r="AK255" s="13">
        <f t="shared" si="80"/>
        <v>1773000</v>
      </c>
      <c r="AL255" s="13">
        <f t="shared" si="81"/>
        <v>907776000</v>
      </c>
      <c r="AM255" s="13">
        <f t="shared" si="61"/>
        <v>0</v>
      </c>
      <c r="AN255" s="13">
        <f>VLOOKUP(B255,'HĐ 2022L6'!$D$9:$V$821,19,0)</f>
        <v>2946000</v>
      </c>
      <c r="AO255" s="299">
        <f t="shared" si="66"/>
        <v>1773000</v>
      </c>
      <c r="AP255" s="299">
        <f t="shared" si="67"/>
        <v>-1000</v>
      </c>
      <c r="AQ255" s="272">
        <v>1772000</v>
      </c>
      <c r="AR255" s="311">
        <f t="shared" si="62"/>
        <v>-1000</v>
      </c>
      <c r="AS255" s="272">
        <f t="shared" si="63"/>
        <v>1772000</v>
      </c>
      <c r="AT255" s="272">
        <f t="shared" si="64"/>
        <v>907264000</v>
      </c>
      <c r="AU255" s="312">
        <f t="shared" si="65"/>
        <v>-512000</v>
      </c>
      <c r="AV255" s="315"/>
      <c r="AW255" s="174" t="s">
        <v>3208</v>
      </c>
      <c r="AX255" s="110">
        <v>1772000</v>
      </c>
      <c r="AY255" s="174">
        <f>AX255-F255</f>
        <v>-1000</v>
      </c>
      <c r="AZ255" s="110">
        <f>AY255*D255</f>
        <v>-512000</v>
      </c>
    </row>
    <row r="256" spans="1:52" ht="232.5" customHeight="1">
      <c r="A256" s="113">
        <f t="shared" si="82"/>
        <v>245</v>
      </c>
      <c r="B256" s="114" t="s">
        <v>1576</v>
      </c>
      <c r="C256" s="115" t="s">
        <v>1559</v>
      </c>
      <c r="D256" s="116">
        <v>536</v>
      </c>
      <c r="E256" s="116" t="s">
        <v>126</v>
      </c>
      <c r="F256" s="272">
        <f>VLOOKUP(B256,'THCS (gui HĐ)'!$D$6:$Z$880,23,0)</f>
        <v>1450000</v>
      </c>
      <c r="G256" s="272">
        <f t="shared" si="78"/>
        <v>777200000</v>
      </c>
      <c r="H256" s="278" t="s">
        <v>1577</v>
      </c>
      <c r="I256" s="15" t="s">
        <v>1578</v>
      </c>
      <c r="J256" s="116" t="s">
        <v>46</v>
      </c>
      <c r="K256" s="116"/>
      <c r="L256" s="278"/>
      <c r="M256" s="13">
        <v>2272000</v>
      </c>
      <c r="N256" s="13">
        <v>2227500</v>
      </c>
      <c r="O256" s="13"/>
      <c r="P256" s="13">
        <v>2285600</v>
      </c>
      <c r="Q256" s="13"/>
      <c r="R256" s="15" t="s">
        <v>1579</v>
      </c>
      <c r="S256" s="13">
        <v>2575000</v>
      </c>
      <c r="T256" s="13">
        <v>2575000</v>
      </c>
      <c r="U256" s="13"/>
      <c r="V256" s="13">
        <v>2500000</v>
      </c>
      <c r="W256" s="13"/>
      <c r="X256" s="15" t="s">
        <v>1577</v>
      </c>
      <c r="Y256" s="13">
        <v>2483000</v>
      </c>
      <c r="Z256" s="15" t="s">
        <v>1580</v>
      </c>
      <c r="AA256" s="13">
        <v>2430000</v>
      </c>
      <c r="AB256" s="15" t="s">
        <v>1581</v>
      </c>
      <c r="AC256" s="13">
        <v>1450000</v>
      </c>
      <c r="AD256" s="15" t="s">
        <v>1578</v>
      </c>
      <c r="AE256" s="117" t="s">
        <v>1578</v>
      </c>
      <c r="AF256" s="13">
        <v>1450000</v>
      </c>
      <c r="AG256" s="13">
        <v>2283300</v>
      </c>
      <c r="AH256" s="13">
        <v>2000000</v>
      </c>
      <c r="AI256" s="13">
        <f t="shared" si="79"/>
        <v>1450000</v>
      </c>
      <c r="AJ256" s="119" t="s">
        <v>1420</v>
      </c>
      <c r="AK256" s="13">
        <f t="shared" si="80"/>
        <v>1450000</v>
      </c>
      <c r="AL256" s="13">
        <f t="shared" si="81"/>
        <v>777200000</v>
      </c>
      <c r="AM256" s="13">
        <f t="shared" si="61"/>
        <v>0</v>
      </c>
      <c r="AN256" s="13">
        <f>VLOOKUP(B256,'HĐ 2022L6'!$D$9:$V$821,19,0)</f>
        <v>1800000</v>
      </c>
      <c r="AO256" s="299">
        <f t="shared" si="66"/>
        <v>1450000</v>
      </c>
      <c r="AP256" s="299">
        <f t="shared" si="67"/>
        <v>-147000</v>
      </c>
      <c r="AQ256" s="272">
        <v>1303000</v>
      </c>
      <c r="AR256" s="311">
        <f t="shared" si="62"/>
        <v>-147000</v>
      </c>
      <c r="AS256" s="272">
        <f t="shared" si="63"/>
        <v>1303000</v>
      </c>
      <c r="AT256" s="272">
        <f t="shared" si="64"/>
        <v>698408000</v>
      </c>
      <c r="AU256" s="312">
        <f t="shared" si="65"/>
        <v>-78792000</v>
      </c>
      <c r="AV256" s="315"/>
      <c r="AW256" s="174" t="s">
        <v>3209</v>
      </c>
      <c r="AX256" s="110">
        <v>1303000</v>
      </c>
      <c r="AY256" s="174">
        <f>AX256-F256</f>
        <v>-147000</v>
      </c>
      <c r="AZ256" s="110">
        <f>AY256*D256</f>
        <v>-78792000</v>
      </c>
    </row>
    <row r="257" spans="1:50" ht="409.5">
      <c r="A257" s="113">
        <f t="shared" si="82"/>
        <v>246</v>
      </c>
      <c r="B257" s="114" t="s">
        <v>1584</v>
      </c>
      <c r="C257" s="115"/>
      <c r="D257" s="116">
        <v>268</v>
      </c>
      <c r="E257" s="116" t="s">
        <v>126</v>
      </c>
      <c r="F257" s="272">
        <f>VLOOKUP(B257,'THCS (gui HĐ)'!$D$6:$Z$880,23,0)</f>
        <v>4250000</v>
      </c>
      <c r="G257" s="272">
        <f t="shared" si="78"/>
        <v>1139000000</v>
      </c>
      <c r="H257" s="278" t="s">
        <v>1585</v>
      </c>
      <c r="I257" s="15" t="s">
        <v>1586</v>
      </c>
      <c r="J257" s="170" t="s">
        <v>46</v>
      </c>
      <c r="K257" s="170"/>
      <c r="L257" s="15"/>
      <c r="M257" s="13">
        <v>4871500</v>
      </c>
      <c r="N257" s="13">
        <v>4776000</v>
      </c>
      <c r="O257" s="13"/>
      <c r="P257" s="13">
        <v>4900700</v>
      </c>
      <c r="Q257" s="13"/>
      <c r="R257" s="15" t="s">
        <v>1585</v>
      </c>
      <c r="S257" s="13">
        <v>7725000</v>
      </c>
      <c r="T257" s="13">
        <v>7725000</v>
      </c>
      <c r="U257" s="13"/>
      <c r="V257" s="13">
        <v>7500000</v>
      </c>
      <c r="W257" s="13"/>
      <c r="X257" s="15" t="s">
        <v>1585</v>
      </c>
      <c r="Y257" s="13">
        <v>4304000</v>
      </c>
      <c r="Z257" s="15" t="s">
        <v>1587</v>
      </c>
      <c r="AA257" s="13">
        <v>4650000</v>
      </c>
      <c r="AB257" s="15" t="s">
        <v>1588</v>
      </c>
      <c r="AC257" s="13">
        <v>4250000</v>
      </c>
      <c r="AD257" s="15" t="s">
        <v>1586</v>
      </c>
      <c r="AE257" s="117" t="s">
        <v>1589</v>
      </c>
      <c r="AF257" s="13">
        <v>4250000</v>
      </c>
      <c r="AG257" s="13">
        <v>4895800</v>
      </c>
      <c r="AH257" s="13">
        <v>6000000</v>
      </c>
      <c r="AI257" s="13">
        <f t="shared" si="79"/>
        <v>4250000</v>
      </c>
      <c r="AJ257" s="119" t="s">
        <v>120</v>
      </c>
      <c r="AK257" s="13">
        <f t="shared" si="80"/>
        <v>4250000</v>
      </c>
      <c r="AL257" s="13">
        <f t="shared" si="81"/>
        <v>1139000000</v>
      </c>
      <c r="AM257" s="13">
        <f t="shared" si="61"/>
        <v>0</v>
      </c>
      <c r="AN257" s="13">
        <f>VLOOKUP(B257,'HĐ 2022L6'!$D$9:$V$821,19,0)</f>
        <v>6500000</v>
      </c>
      <c r="AO257" s="299">
        <f t="shared" si="66"/>
        <v>4250000</v>
      </c>
      <c r="AP257" s="299">
        <f t="shared" si="67"/>
        <v>3610000</v>
      </c>
      <c r="AQ257" s="272">
        <v>7860000</v>
      </c>
      <c r="AR257" s="311">
        <f t="shared" si="62"/>
        <v>3610000</v>
      </c>
      <c r="AS257" s="272">
        <f t="shared" si="63"/>
        <v>4250000</v>
      </c>
      <c r="AT257" s="272">
        <f t="shared" si="64"/>
        <v>1139000000</v>
      </c>
      <c r="AU257" s="272">
        <f t="shared" si="65"/>
        <v>0</v>
      </c>
      <c r="AV257" s="315"/>
      <c r="AW257" s="174" t="s">
        <v>3210</v>
      </c>
      <c r="AX257" s="110">
        <v>1</v>
      </c>
    </row>
    <row r="258" spans="1:50" ht="102.75" customHeight="1">
      <c r="A258" s="113">
        <f t="shared" si="82"/>
        <v>247</v>
      </c>
      <c r="B258" s="114" t="s">
        <v>1591</v>
      </c>
      <c r="C258" s="115" t="s">
        <v>1559</v>
      </c>
      <c r="D258" s="116">
        <v>268</v>
      </c>
      <c r="E258" s="116" t="s">
        <v>122</v>
      </c>
      <c r="F258" s="272">
        <f>VLOOKUP(B258,'THCS (gui HĐ)'!$D$6:$Z$880,23,0)</f>
        <v>8000</v>
      </c>
      <c r="G258" s="272">
        <f t="shared" si="78"/>
        <v>2144000</v>
      </c>
      <c r="H258" s="278" t="s">
        <v>1592</v>
      </c>
      <c r="I258" s="15" t="s">
        <v>1593</v>
      </c>
      <c r="J258" s="116" t="s">
        <v>46</v>
      </c>
      <c r="K258" s="116"/>
      <c r="L258" s="278"/>
      <c r="M258" s="13">
        <v>12900</v>
      </c>
      <c r="N258" s="13">
        <v>12700</v>
      </c>
      <c r="O258" s="13"/>
      <c r="P258" s="13">
        <v>12900</v>
      </c>
      <c r="Q258" s="13"/>
      <c r="R258" s="324" t="s">
        <v>1594</v>
      </c>
      <c r="S258" s="13">
        <v>77250</v>
      </c>
      <c r="T258" s="13">
        <v>77250</v>
      </c>
      <c r="U258" s="13"/>
      <c r="V258" s="13">
        <v>75000</v>
      </c>
      <c r="W258" s="13"/>
      <c r="X258" s="324" t="s">
        <v>1592</v>
      </c>
      <c r="Y258" s="13">
        <v>15000</v>
      </c>
      <c r="Z258" s="324" t="s">
        <v>1595</v>
      </c>
      <c r="AA258" s="13">
        <v>39600</v>
      </c>
      <c r="AB258" s="324" t="s">
        <v>1596</v>
      </c>
      <c r="AC258" s="13">
        <v>8000</v>
      </c>
      <c r="AD258" s="324" t="s">
        <v>1593</v>
      </c>
      <c r="AE258" s="117" t="s">
        <v>1593</v>
      </c>
      <c r="AF258" s="13">
        <v>8000</v>
      </c>
      <c r="AG258" s="13">
        <v>13100</v>
      </c>
      <c r="AH258" s="13">
        <v>60000</v>
      </c>
      <c r="AI258" s="13">
        <f t="shared" si="79"/>
        <v>8000</v>
      </c>
      <c r="AJ258" s="119" t="s">
        <v>190</v>
      </c>
      <c r="AK258" s="13">
        <f t="shared" si="80"/>
        <v>8000</v>
      </c>
      <c r="AL258" s="13">
        <f t="shared" si="81"/>
        <v>2144000</v>
      </c>
      <c r="AM258" s="13">
        <f t="shared" si="61"/>
        <v>0</v>
      </c>
      <c r="AN258" s="13"/>
      <c r="AO258" s="299">
        <f t="shared" si="66"/>
        <v>8000</v>
      </c>
      <c r="AP258" s="299">
        <f t="shared" si="67"/>
        <v>7600</v>
      </c>
      <c r="AQ258" s="272">
        <v>15600</v>
      </c>
      <c r="AR258" s="311">
        <f t="shared" si="62"/>
        <v>7600</v>
      </c>
      <c r="AS258" s="272">
        <f t="shared" si="63"/>
        <v>8000</v>
      </c>
      <c r="AT258" s="272">
        <f t="shared" si="64"/>
        <v>2144000</v>
      </c>
      <c r="AU258" s="272">
        <f t="shared" si="65"/>
        <v>0</v>
      </c>
      <c r="AV258" s="315"/>
      <c r="AW258" s="110" t="s">
        <v>3211</v>
      </c>
    </row>
    <row r="259" spans="1:50" ht="83.25" customHeight="1">
      <c r="A259" s="113">
        <f t="shared" si="82"/>
        <v>248</v>
      </c>
      <c r="B259" s="114" t="s">
        <v>899</v>
      </c>
      <c r="C259" s="115" t="s">
        <v>1559</v>
      </c>
      <c r="D259" s="116">
        <v>227</v>
      </c>
      <c r="E259" s="116" t="s">
        <v>122</v>
      </c>
      <c r="F259" s="272">
        <f>VLOOKUP(B259,'THCS (gui HĐ)'!$D$6:$Z$880,23,0)</f>
        <v>32200</v>
      </c>
      <c r="G259" s="272">
        <f t="shared" si="78"/>
        <v>7309400</v>
      </c>
      <c r="H259" s="278" t="s">
        <v>1597</v>
      </c>
      <c r="I259" s="15" t="s">
        <v>901</v>
      </c>
      <c r="J259" s="116" t="s">
        <v>46</v>
      </c>
      <c r="K259" s="116"/>
      <c r="L259" s="278"/>
      <c r="M259" s="13">
        <v>32800</v>
      </c>
      <c r="N259" s="13">
        <v>32200</v>
      </c>
      <c r="O259" s="13"/>
      <c r="P259" s="13">
        <v>32900</v>
      </c>
      <c r="Q259" s="13"/>
      <c r="R259" s="324" t="s">
        <v>900</v>
      </c>
      <c r="S259" s="13">
        <v>97850</v>
      </c>
      <c r="T259" s="13">
        <v>97850</v>
      </c>
      <c r="U259" s="13"/>
      <c r="V259" s="13">
        <v>95000</v>
      </c>
      <c r="W259" s="13"/>
      <c r="X259" s="324" t="s">
        <v>1597</v>
      </c>
      <c r="Y259" s="13">
        <v>44000</v>
      </c>
      <c r="Z259" s="324" t="s">
        <v>902</v>
      </c>
      <c r="AA259" s="13">
        <v>75000</v>
      </c>
      <c r="AB259" s="324" t="s">
        <v>1598</v>
      </c>
      <c r="AC259" s="13">
        <v>34000</v>
      </c>
      <c r="AD259" s="324" t="s">
        <v>1597</v>
      </c>
      <c r="AE259" s="117" t="s">
        <v>901</v>
      </c>
      <c r="AF259" s="13">
        <v>37000</v>
      </c>
      <c r="AG259" s="13">
        <v>32900</v>
      </c>
      <c r="AH259" s="13">
        <v>75000</v>
      </c>
      <c r="AI259" s="13">
        <f t="shared" si="79"/>
        <v>32200</v>
      </c>
      <c r="AJ259" s="119" t="s">
        <v>1599</v>
      </c>
      <c r="AK259" s="13">
        <f t="shared" si="80"/>
        <v>32200</v>
      </c>
      <c r="AL259" s="13">
        <f t="shared" si="81"/>
        <v>7309400</v>
      </c>
      <c r="AM259" s="13">
        <f t="shared" si="61"/>
        <v>0</v>
      </c>
      <c r="AN259" s="13">
        <f>VLOOKUP(B259,'HĐ 2022L6'!$D$9:$V$821,19,0)</f>
        <v>88400</v>
      </c>
      <c r="AO259" s="299">
        <f t="shared" si="66"/>
        <v>32200</v>
      </c>
      <c r="AP259" s="299">
        <f t="shared" si="67"/>
        <v>-22300</v>
      </c>
      <c r="AQ259" s="272">
        <v>9900</v>
      </c>
      <c r="AR259" s="311">
        <f t="shared" si="62"/>
        <v>-22300</v>
      </c>
      <c r="AS259" s="272">
        <f t="shared" si="63"/>
        <v>9900</v>
      </c>
      <c r="AT259" s="272">
        <f t="shared" si="64"/>
        <v>2247300</v>
      </c>
      <c r="AU259" s="312">
        <f t="shared" si="65"/>
        <v>-5062100</v>
      </c>
      <c r="AV259" s="315"/>
      <c r="AW259" s="174" t="s">
        <v>3212</v>
      </c>
    </row>
    <row r="260" spans="1:50" ht="293.25">
      <c r="A260" s="113">
        <f t="shared" si="82"/>
        <v>249</v>
      </c>
      <c r="B260" s="114" t="s">
        <v>1600</v>
      </c>
      <c r="C260" s="115" t="s">
        <v>125</v>
      </c>
      <c r="D260" s="116">
        <v>68</v>
      </c>
      <c r="E260" s="116" t="s">
        <v>229</v>
      </c>
      <c r="F260" s="272">
        <f>VLOOKUP(B260,'THCS (gui HĐ)'!$D$6:$Z$880,23,0)</f>
        <v>26200</v>
      </c>
      <c r="G260" s="272">
        <f t="shared" si="78"/>
        <v>1781600</v>
      </c>
      <c r="H260" s="278" t="s">
        <v>1601</v>
      </c>
      <c r="I260" s="15" t="s">
        <v>1602</v>
      </c>
      <c r="J260" s="116" t="s">
        <v>46</v>
      </c>
      <c r="K260" s="116"/>
      <c r="L260" s="278" t="s">
        <v>1603</v>
      </c>
      <c r="M260" s="13">
        <v>26700</v>
      </c>
      <c r="N260" s="13">
        <v>26200</v>
      </c>
      <c r="O260" s="13"/>
      <c r="P260" s="13">
        <v>26800</v>
      </c>
      <c r="Q260" s="13"/>
      <c r="R260" s="324" t="s">
        <v>1604</v>
      </c>
      <c r="S260" s="13">
        <v>75705</v>
      </c>
      <c r="T260" s="13">
        <v>75705</v>
      </c>
      <c r="U260" s="13"/>
      <c r="V260" s="13">
        <v>70000</v>
      </c>
      <c r="W260" s="13"/>
      <c r="X260" s="324" t="s">
        <v>1601</v>
      </c>
      <c r="Y260" s="13">
        <v>28000</v>
      </c>
      <c r="Z260" s="15" t="s">
        <v>1606</v>
      </c>
      <c r="AA260" s="13">
        <v>31104</v>
      </c>
      <c r="AB260" s="324" t="s">
        <v>1601</v>
      </c>
      <c r="AC260" s="13">
        <v>29000</v>
      </c>
      <c r="AD260" s="15" t="s">
        <v>1605</v>
      </c>
      <c r="AE260" s="118" t="s">
        <v>1607</v>
      </c>
      <c r="AF260" s="13">
        <v>29000</v>
      </c>
      <c r="AG260" s="13">
        <v>26800</v>
      </c>
      <c r="AH260" s="13">
        <v>56000</v>
      </c>
      <c r="AI260" s="13">
        <f t="shared" si="79"/>
        <v>26200</v>
      </c>
      <c r="AJ260" s="119" t="s">
        <v>134</v>
      </c>
      <c r="AK260" s="13">
        <f t="shared" si="80"/>
        <v>25000</v>
      </c>
      <c r="AL260" s="13">
        <f t="shared" si="81"/>
        <v>1700000</v>
      </c>
      <c r="AM260" s="13">
        <f t="shared" si="61"/>
        <v>-81600</v>
      </c>
      <c r="AN260" s="13">
        <f>VLOOKUP(B260,'HĐ 2022L6'!$D$9:$V$821,19,0)</f>
        <v>25000</v>
      </c>
      <c r="AO260" s="299">
        <f t="shared" si="66"/>
        <v>25000</v>
      </c>
      <c r="AP260" s="299">
        <f t="shared" si="67"/>
        <v>4800</v>
      </c>
      <c r="AQ260" s="272">
        <v>29800</v>
      </c>
      <c r="AR260" s="311">
        <f t="shared" si="62"/>
        <v>4800</v>
      </c>
      <c r="AS260" s="272">
        <f t="shared" si="63"/>
        <v>25000</v>
      </c>
      <c r="AT260" s="272">
        <f t="shared" si="64"/>
        <v>1700000</v>
      </c>
      <c r="AU260" s="312">
        <f t="shared" si="65"/>
        <v>-81600</v>
      </c>
      <c r="AV260" s="315"/>
      <c r="AW260" s="174" t="s">
        <v>3213</v>
      </c>
    </row>
    <row r="261" spans="1:50" ht="293.25">
      <c r="A261" s="113">
        <f t="shared" si="82"/>
        <v>250</v>
      </c>
      <c r="B261" s="114" t="s">
        <v>1608</v>
      </c>
      <c r="C261" s="115" t="s">
        <v>125</v>
      </c>
      <c r="D261" s="116">
        <v>69</v>
      </c>
      <c r="E261" s="116" t="s">
        <v>229</v>
      </c>
      <c r="F261" s="272">
        <f>VLOOKUP(B261,'THCS (gui HĐ)'!$D$6:$Z$880,23,0)</f>
        <v>26200</v>
      </c>
      <c r="G261" s="272">
        <f t="shared" si="78"/>
        <v>1807800</v>
      </c>
      <c r="H261" s="278" t="s">
        <v>1609</v>
      </c>
      <c r="I261" s="15" t="s">
        <v>1610</v>
      </c>
      <c r="J261" s="116" t="s">
        <v>46</v>
      </c>
      <c r="K261" s="116"/>
      <c r="L261" s="278" t="s">
        <v>1603</v>
      </c>
      <c r="M261" s="13">
        <v>26700</v>
      </c>
      <c r="N261" s="13">
        <v>26200</v>
      </c>
      <c r="O261" s="13"/>
      <c r="P261" s="13">
        <v>26800</v>
      </c>
      <c r="Q261" s="13"/>
      <c r="R261" s="15" t="s">
        <v>1611</v>
      </c>
      <c r="S261" s="13">
        <v>75705</v>
      </c>
      <c r="T261" s="13">
        <v>75705</v>
      </c>
      <c r="U261" s="13"/>
      <c r="V261" s="13">
        <v>70000</v>
      </c>
      <c r="W261" s="13"/>
      <c r="X261" s="324" t="s">
        <v>1609</v>
      </c>
      <c r="Y261" s="13">
        <v>28000</v>
      </c>
      <c r="Z261" s="15" t="s">
        <v>1613</v>
      </c>
      <c r="AA261" s="13">
        <v>31104</v>
      </c>
      <c r="AB261" s="324" t="s">
        <v>1609</v>
      </c>
      <c r="AC261" s="13">
        <v>29000</v>
      </c>
      <c r="AD261" s="15" t="s">
        <v>1612</v>
      </c>
      <c r="AE261" s="118" t="s">
        <v>1614</v>
      </c>
      <c r="AF261" s="13">
        <v>29000</v>
      </c>
      <c r="AG261" s="13">
        <v>26800</v>
      </c>
      <c r="AH261" s="13">
        <v>56000</v>
      </c>
      <c r="AI261" s="13">
        <f t="shared" si="79"/>
        <v>26200</v>
      </c>
      <c r="AJ261" s="119" t="s">
        <v>134</v>
      </c>
      <c r="AK261" s="13">
        <f t="shared" si="80"/>
        <v>25000</v>
      </c>
      <c r="AL261" s="13">
        <f t="shared" si="81"/>
        <v>1725000</v>
      </c>
      <c r="AM261" s="13">
        <f t="shared" ref="AM261:AM324" si="83">AL261-G261</f>
        <v>-82800</v>
      </c>
      <c r="AN261" s="13">
        <f>VLOOKUP(B261,'HĐ 2022L6'!$D$9:$V$821,19,0)</f>
        <v>25000</v>
      </c>
      <c r="AO261" s="299">
        <f t="shared" si="66"/>
        <v>25000</v>
      </c>
      <c r="AP261" s="299">
        <f t="shared" si="67"/>
        <v>4800</v>
      </c>
      <c r="AQ261" s="272">
        <v>29800</v>
      </c>
      <c r="AR261" s="311">
        <f t="shared" ref="AR261:AR324" si="84">AQ261-AK261</f>
        <v>4800</v>
      </c>
      <c r="AS261" s="272">
        <f t="shared" ref="AS261:AS285" si="85">MIN(AQ261,AN261,AI261)</f>
        <v>25000</v>
      </c>
      <c r="AT261" s="272">
        <f t="shared" ref="AT261:AT324" si="86">AS261*D261</f>
        <v>1725000</v>
      </c>
      <c r="AU261" s="312">
        <f t="shared" ref="AU261:AU324" si="87">AT261-G261</f>
        <v>-82800</v>
      </c>
      <c r="AV261" s="315"/>
      <c r="AW261" s="174" t="s">
        <v>3213</v>
      </c>
    </row>
    <row r="262" spans="1:50" ht="293.25">
      <c r="A262" s="113">
        <f t="shared" si="82"/>
        <v>251</v>
      </c>
      <c r="B262" s="114" t="s">
        <v>1615</v>
      </c>
      <c r="C262" s="115" t="s">
        <v>125</v>
      </c>
      <c r="D262" s="116">
        <v>68</v>
      </c>
      <c r="E262" s="116" t="s">
        <v>229</v>
      </c>
      <c r="F262" s="272">
        <f>VLOOKUP(B262,'THCS (gui HĐ)'!$D$6:$Z$880,23,0)</f>
        <v>26200</v>
      </c>
      <c r="G262" s="272">
        <f t="shared" si="78"/>
        <v>1781600</v>
      </c>
      <c r="H262" s="278" t="s">
        <v>1616</v>
      </c>
      <c r="I262" s="15" t="s">
        <v>1617</v>
      </c>
      <c r="J262" s="116" t="s">
        <v>46</v>
      </c>
      <c r="K262" s="116"/>
      <c r="L262" s="278" t="s">
        <v>1603</v>
      </c>
      <c r="M262" s="13">
        <v>26700</v>
      </c>
      <c r="N262" s="13">
        <v>26200</v>
      </c>
      <c r="O262" s="13"/>
      <c r="P262" s="13">
        <v>26800</v>
      </c>
      <c r="Q262" s="13"/>
      <c r="R262" s="324" t="s">
        <v>1618</v>
      </c>
      <c r="S262" s="13">
        <v>75705</v>
      </c>
      <c r="T262" s="13">
        <v>75705</v>
      </c>
      <c r="U262" s="13"/>
      <c r="V262" s="13">
        <v>70000</v>
      </c>
      <c r="W262" s="13"/>
      <c r="X262" s="324" t="s">
        <v>1616</v>
      </c>
      <c r="Y262" s="13">
        <v>28000</v>
      </c>
      <c r="Z262" s="15" t="s">
        <v>1620</v>
      </c>
      <c r="AA262" s="13">
        <v>31104</v>
      </c>
      <c r="AB262" s="324" t="s">
        <v>1616</v>
      </c>
      <c r="AC262" s="13">
        <v>29000</v>
      </c>
      <c r="AD262" s="15" t="s">
        <v>1619</v>
      </c>
      <c r="AE262" s="118" t="s">
        <v>1621</v>
      </c>
      <c r="AF262" s="13">
        <v>29000</v>
      </c>
      <c r="AG262" s="13">
        <v>26800</v>
      </c>
      <c r="AH262" s="13">
        <v>56000</v>
      </c>
      <c r="AI262" s="13">
        <f t="shared" si="79"/>
        <v>26200</v>
      </c>
      <c r="AJ262" s="119" t="s">
        <v>134</v>
      </c>
      <c r="AK262" s="13">
        <f t="shared" si="80"/>
        <v>25000</v>
      </c>
      <c r="AL262" s="13">
        <f t="shared" si="81"/>
        <v>1700000</v>
      </c>
      <c r="AM262" s="13">
        <f t="shared" si="83"/>
        <v>-81600</v>
      </c>
      <c r="AN262" s="13">
        <f>VLOOKUP(B262,'HĐ 2022L6'!$D$9:$V$821,19,0)</f>
        <v>25000</v>
      </c>
      <c r="AO262" s="299">
        <f t="shared" ref="AO262:AO325" si="88">MIN(AN262,AI262)</f>
        <v>25000</v>
      </c>
      <c r="AP262" s="299">
        <f t="shared" ref="AP262:AP325" si="89">AQ262-AO262</f>
        <v>4800</v>
      </c>
      <c r="AQ262" s="272">
        <v>29800</v>
      </c>
      <c r="AR262" s="311">
        <f t="shared" si="84"/>
        <v>4800</v>
      </c>
      <c r="AS262" s="272">
        <f t="shared" si="85"/>
        <v>25000</v>
      </c>
      <c r="AT262" s="272">
        <f t="shared" si="86"/>
        <v>1700000</v>
      </c>
      <c r="AU262" s="312">
        <f t="shared" si="87"/>
        <v>-81600</v>
      </c>
      <c r="AV262" s="315"/>
      <c r="AW262" s="174" t="s">
        <v>3213</v>
      </c>
    </row>
    <row r="263" spans="1:50" ht="293.25">
      <c r="A263" s="113">
        <f t="shared" si="82"/>
        <v>252</v>
      </c>
      <c r="B263" s="114" t="s">
        <v>1622</v>
      </c>
      <c r="C263" s="115" t="s">
        <v>125</v>
      </c>
      <c r="D263" s="116">
        <v>70</v>
      </c>
      <c r="E263" s="116" t="s">
        <v>229</v>
      </c>
      <c r="F263" s="272">
        <f>VLOOKUP(B263,'THCS (gui HĐ)'!$D$6:$Z$880,23,0)</f>
        <v>26200</v>
      </c>
      <c r="G263" s="272">
        <f t="shared" si="78"/>
        <v>1834000</v>
      </c>
      <c r="H263" s="278" t="s">
        <v>1623</v>
      </c>
      <c r="I263" s="15" t="s">
        <v>1624</v>
      </c>
      <c r="J263" s="116" t="s">
        <v>46</v>
      </c>
      <c r="K263" s="116"/>
      <c r="L263" s="278" t="s">
        <v>1603</v>
      </c>
      <c r="M263" s="13">
        <v>26700</v>
      </c>
      <c r="N263" s="13">
        <v>26200</v>
      </c>
      <c r="O263" s="13"/>
      <c r="P263" s="13">
        <v>26800</v>
      </c>
      <c r="Q263" s="13"/>
      <c r="R263" s="324" t="s">
        <v>1625</v>
      </c>
      <c r="S263" s="13">
        <v>75705</v>
      </c>
      <c r="T263" s="13">
        <v>75705</v>
      </c>
      <c r="U263" s="13"/>
      <c r="V263" s="13">
        <v>70000</v>
      </c>
      <c r="W263" s="13"/>
      <c r="X263" s="324" t="s">
        <v>1623</v>
      </c>
      <c r="Y263" s="13">
        <v>28000</v>
      </c>
      <c r="Z263" s="15" t="s">
        <v>1627</v>
      </c>
      <c r="AA263" s="13">
        <v>31104</v>
      </c>
      <c r="AB263" s="324" t="s">
        <v>1623</v>
      </c>
      <c r="AC263" s="13">
        <v>29000</v>
      </c>
      <c r="AD263" s="15" t="s">
        <v>1626</v>
      </c>
      <c r="AE263" s="118" t="s">
        <v>1628</v>
      </c>
      <c r="AF263" s="13">
        <v>29000</v>
      </c>
      <c r="AG263" s="13">
        <v>26800</v>
      </c>
      <c r="AH263" s="13">
        <v>56000</v>
      </c>
      <c r="AI263" s="13">
        <f t="shared" si="79"/>
        <v>26200</v>
      </c>
      <c r="AJ263" s="119" t="s">
        <v>134</v>
      </c>
      <c r="AK263" s="13">
        <f t="shared" si="80"/>
        <v>25000</v>
      </c>
      <c r="AL263" s="13">
        <f t="shared" si="81"/>
        <v>1750000</v>
      </c>
      <c r="AM263" s="13">
        <f t="shared" si="83"/>
        <v>-84000</v>
      </c>
      <c r="AN263" s="13">
        <f>VLOOKUP(B263,'HĐ 2022L6'!$D$9:$V$821,19,0)</f>
        <v>25000</v>
      </c>
      <c r="AO263" s="299">
        <f t="shared" si="88"/>
        <v>25000</v>
      </c>
      <c r="AP263" s="299">
        <f t="shared" si="89"/>
        <v>4800</v>
      </c>
      <c r="AQ263" s="272">
        <v>29800</v>
      </c>
      <c r="AR263" s="311">
        <f t="shared" si="84"/>
        <v>4800</v>
      </c>
      <c r="AS263" s="272">
        <f t="shared" si="85"/>
        <v>25000</v>
      </c>
      <c r="AT263" s="272">
        <f t="shared" si="86"/>
        <v>1750000</v>
      </c>
      <c r="AU263" s="312">
        <f t="shared" si="87"/>
        <v>-84000</v>
      </c>
      <c r="AV263" s="315"/>
      <c r="AW263" s="174" t="s">
        <v>3213</v>
      </c>
    </row>
    <row r="264" spans="1:50" ht="306">
      <c r="A264" s="113">
        <f t="shared" si="82"/>
        <v>253</v>
      </c>
      <c r="B264" s="114" t="s">
        <v>1629</v>
      </c>
      <c r="C264" s="115" t="s">
        <v>125</v>
      </c>
      <c r="D264" s="116">
        <v>70</v>
      </c>
      <c r="E264" s="116" t="s">
        <v>229</v>
      </c>
      <c r="F264" s="272">
        <f>VLOOKUP(B264,'THCS (gui HĐ)'!$D$6:$Z$880,23,0)</f>
        <v>26200</v>
      </c>
      <c r="G264" s="272">
        <f t="shared" si="78"/>
        <v>1834000</v>
      </c>
      <c r="H264" s="278" t="s">
        <v>1630</v>
      </c>
      <c r="I264" s="15" t="s">
        <v>1631</v>
      </c>
      <c r="J264" s="116" t="s">
        <v>46</v>
      </c>
      <c r="K264" s="116"/>
      <c r="L264" s="278" t="s">
        <v>1603</v>
      </c>
      <c r="M264" s="13">
        <v>26700</v>
      </c>
      <c r="N264" s="13">
        <v>26200</v>
      </c>
      <c r="O264" s="13"/>
      <c r="P264" s="13">
        <v>26800</v>
      </c>
      <c r="Q264" s="13"/>
      <c r="R264" s="15" t="s">
        <v>1632</v>
      </c>
      <c r="S264" s="13">
        <v>75705</v>
      </c>
      <c r="T264" s="13">
        <v>75705</v>
      </c>
      <c r="U264" s="13"/>
      <c r="V264" s="13">
        <v>70000</v>
      </c>
      <c r="W264" s="13"/>
      <c r="X264" s="324" t="s">
        <v>1630</v>
      </c>
      <c r="Y264" s="13">
        <v>28000</v>
      </c>
      <c r="Z264" s="15" t="s">
        <v>1634</v>
      </c>
      <c r="AA264" s="13">
        <v>31104</v>
      </c>
      <c r="AB264" s="324" t="s">
        <v>1630</v>
      </c>
      <c r="AC264" s="13">
        <v>29000</v>
      </c>
      <c r="AD264" s="15" t="s">
        <v>1633</v>
      </c>
      <c r="AE264" s="118" t="s">
        <v>1635</v>
      </c>
      <c r="AF264" s="13">
        <v>29000</v>
      </c>
      <c r="AG264" s="13">
        <v>26800</v>
      </c>
      <c r="AH264" s="13">
        <v>56000</v>
      </c>
      <c r="AI264" s="13">
        <f t="shared" si="79"/>
        <v>26200</v>
      </c>
      <c r="AJ264" s="119" t="s">
        <v>134</v>
      </c>
      <c r="AK264" s="13">
        <f t="shared" si="80"/>
        <v>25000</v>
      </c>
      <c r="AL264" s="13">
        <f t="shared" si="81"/>
        <v>1750000</v>
      </c>
      <c r="AM264" s="13">
        <f t="shared" si="83"/>
        <v>-84000</v>
      </c>
      <c r="AN264" s="13">
        <f>VLOOKUP(B264,'HĐ 2022L6'!$D$9:$V$821,19,0)</f>
        <v>25000</v>
      </c>
      <c r="AO264" s="299">
        <f t="shared" si="88"/>
        <v>25000</v>
      </c>
      <c r="AP264" s="299">
        <f t="shared" si="89"/>
        <v>4800</v>
      </c>
      <c r="AQ264" s="272">
        <v>29800</v>
      </c>
      <c r="AR264" s="311">
        <f t="shared" si="84"/>
        <v>4800</v>
      </c>
      <c r="AS264" s="272">
        <f t="shared" si="85"/>
        <v>25000</v>
      </c>
      <c r="AT264" s="272">
        <f t="shared" si="86"/>
        <v>1750000</v>
      </c>
      <c r="AU264" s="312">
        <f t="shared" si="87"/>
        <v>-84000</v>
      </c>
      <c r="AV264" s="315"/>
      <c r="AW264" s="174" t="s">
        <v>3213</v>
      </c>
    </row>
    <row r="265" spans="1:50" ht="306">
      <c r="A265" s="113">
        <f t="shared" si="82"/>
        <v>254</v>
      </c>
      <c r="B265" s="114" t="s">
        <v>1636</v>
      </c>
      <c r="C265" s="115" t="s">
        <v>125</v>
      </c>
      <c r="D265" s="116">
        <v>71</v>
      </c>
      <c r="E265" s="116" t="s">
        <v>229</v>
      </c>
      <c r="F265" s="272">
        <f>VLOOKUP(B265,'THCS (gui HĐ)'!$D$6:$Z$880,23,0)</f>
        <v>26200</v>
      </c>
      <c r="G265" s="272">
        <f t="shared" si="78"/>
        <v>1860200</v>
      </c>
      <c r="H265" s="278" t="s">
        <v>1637</v>
      </c>
      <c r="I265" s="15" t="s">
        <v>1638</v>
      </c>
      <c r="J265" s="116" t="s">
        <v>46</v>
      </c>
      <c r="K265" s="116"/>
      <c r="L265" s="278" t="s">
        <v>1603</v>
      </c>
      <c r="M265" s="13">
        <v>26700</v>
      </c>
      <c r="N265" s="13">
        <v>26200</v>
      </c>
      <c r="O265" s="13"/>
      <c r="P265" s="13">
        <v>26800</v>
      </c>
      <c r="Q265" s="13"/>
      <c r="R265" s="15" t="s">
        <v>1639</v>
      </c>
      <c r="S265" s="13">
        <v>75705</v>
      </c>
      <c r="T265" s="13">
        <v>75705</v>
      </c>
      <c r="U265" s="13"/>
      <c r="V265" s="13">
        <v>70000</v>
      </c>
      <c r="W265" s="13"/>
      <c r="X265" s="324" t="s">
        <v>1637</v>
      </c>
      <c r="Y265" s="13">
        <v>28000</v>
      </c>
      <c r="Z265" s="15" t="s">
        <v>1641</v>
      </c>
      <c r="AA265" s="13">
        <v>31104</v>
      </c>
      <c r="AB265" s="324" t="s">
        <v>1637</v>
      </c>
      <c r="AC265" s="13">
        <v>29000</v>
      </c>
      <c r="AD265" s="15" t="s">
        <v>1640</v>
      </c>
      <c r="AE265" s="118" t="s">
        <v>1642</v>
      </c>
      <c r="AF265" s="13">
        <v>29000</v>
      </c>
      <c r="AG265" s="13">
        <v>26800</v>
      </c>
      <c r="AH265" s="13">
        <v>56000</v>
      </c>
      <c r="AI265" s="13">
        <f t="shared" si="79"/>
        <v>26200</v>
      </c>
      <c r="AJ265" s="119" t="s">
        <v>134</v>
      </c>
      <c r="AK265" s="13">
        <f t="shared" si="80"/>
        <v>25000</v>
      </c>
      <c r="AL265" s="13">
        <f t="shared" si="81"/>
        <v>1775000</v>
      </c>
      <c r="AM265" s="13">
        <f t="shared" si="83"/>
        <v>-85200</v>
      </c>
      <c r="AN265" s="13">
        <f>VLOOKUP(B265,'HĐ 2022L6'!$D$9:$V$821,19,0)</f>
        <v>25000</v>
      </c>
      <c r="AO265" s="299">
        <f t="shared" si="88"/>
        <v>25000</v>
      </c>
      <c r="AP265" s="299">
        <f t="shared" si="89"/>
        <v>4800</v>
      </c>
      <c r="AQ265" s="272">
        <v>29800</v>
      </c>
      <c r="AR265" s="311">
        <f t="shared" si="84"/>
        <v>4800</v>
      </c>
      <c r="AS265" s="272">
        <f t="shared" si="85"/>
        <v>25000</v>
      </c>
      <c r="AT265" s="272">
        <f t="shared" si="86"/>
        <v>1775000</v>
      </c>
      <c r="AU265" s="312">
        <f t="shared" si="87"/>
        <v>-85200</v>
      </c>
      <c r="AV265" s="315"/>
      <c r="AW265" s="174" t="s">
        <v>3213</v>
      </c>
    </row>
    <row r="266" spans="1:50" ht="318.75">
      <c r="A266" s="113">
        <f t="shared" si="82"/>
        <v>255</v>
      </c>
      <c r="B266" s="114" t="s">
        <v>1643</v>
      </c>
      <c r="C266" s="115" t="s">
        <v>125</v>
      </c>
      <c r="D266" s="116">
        <v>66</v>
      </c>
      <c r="E266" s="116" t="s">
        <v>229</v>
      </c>
      <c r="F266" s="272">
        <f>VLOOKUP(B266,'THCS (gui HĐ)'!$D$6:$Z$880,23,0)</f>
        <v>26200</v>
      </c>
      <c r="G266" s="272">
        <f t="shared" si="78"/>
        <v>1729200</v>
      </c>
      <c r="H266" s="278" t="s">
        <v>1644</v>
      </c>
      <c r="I266" s="15" t="s">
        <v>1645</v>
      </c>
      <c r="J266" s="116" t="s">
        <v>46</v>
      </c>
      <c r="K266" s="116"/>
      <c r="L266" s="278" t="s">
        <v>1603</v>
      </c>
      <c r="M266" s="13">
        <v>26700</v>
      </c>
      <c r="N266" s="13">
        <v>26200</v>
      </c>
      <c r="O266" s="13"/>
      <c r="P266" s="13">
        <v>26800</v>
      </c>
      <c r="Q266" s="13"/>
      <c r="R266" s="15" t="s">
        <v>1646</v>
      </c>
      <c r="S266" s="13">
        <v>75705</v>
      </c>
      <c r="T266" s="13">
        <v>75705</v>
      </c>
      <c r="U266" s="13"/>
      <c r="V266" s="13">
        <v>70000</v>
      </c>
      <c r="W266" s="13"/>
      <c r="X266" s="324" t="s">
        <v>1644</v>
      </c>
      <c r="Y266" s="13">
        <v>28000</v>
      </c>
      <c r="Z266" s="15" t="s">
        <v>1648</v>
      </c>
      <c r="AA266" s="13">
        <v>31104</v>
      </c>
      <c r="AB266" s="324" t="s">
        <v>1644</v>
      </c>
      <c r="AC266" s="13">
        <v>29000</v>
      </c>
      <c r="AD266" s="15" t="s">
        <v>1647</v>
      </c>
      <c r="AE266" s="118" t="s">
        <v>1649</v>
      </c>
      <c r="AF266" s="13">
        <v>29000</v>
      </c>
      <c r="AG266" s="13">
        <v>26800</v>
      </c>
      <c r="AH266" s="13">
        <v>56000</v>
      </c>
      <c r="AI266" s="13">
        <f t="shared" si="79"/>
        <v>26200</v>
      </c>
      <c r="AJ266" s="119" t="s">
        <v>134</v>
      </c>
      <c r="AK266" s="13">
        <f t="shared" si="80"/>
        <v>25000</v>
      </c>
      <c r="AL266" s="13">
        <f t="shared" si="81"/>
        <v>1650000</v>
      </c>
      <c r="AM266" s="13">
        <f t="shared" si="83"/>
        <v>-79200</v>
      </c>
      <c r="AN266" s="13">
        <f>VLOOKUP(B266,'HĐ 2022L6'!$D$9:$V$821,19,0)</f>
        <v>25000</v>
      </c>
      <c r="AO266" s="299">
        <f t="shared" si="88"/>
        <v>25000</v>
      </c>
      <c r="AP266" s="299">
        <f t="shared" si="89"/>
        <v>4800</v>
      </c>
      <c r="AQ266" s="272">
        <v>29800</v>
      </c>
      <c r="AR266" s="311">
        <f t="shared" si="84"/>
        <v>4800</v>
      </c>
      <c r="AS266" s="272">
        <f t="shared" si="85"/>
        <v>25000</v>
      </c>
      <c r="AT266" s="272">
        <f t="shared" si="86"/>
        <v>1650000</v>
      </c>
      <c r="AU266" s="312">
        <f t="shared" si="87"/>
        <v>-79200</v>
      </c>
      <c r="AV266" s="315"/>
      <c r="AW266" s="174" t="s">
        <v>3213</v>
      </c>
    </row>
    <row r="267" spans="1:50" ht="306">
      <c r="A267" s="113">
        <f t="shared" si="82"/>
        <v>256</v>
      </c>
      <c r="B267" s="114" t="s">
        <v>1650</v>
      </c>
      <c r="C267" s="115" t="s">
        <v>125</v>
      </c>
      <c r="D267" s="116">
        <v>68</v>
      </c>
      <c r="E267" s="116" t="s">
        <v>229</v>
      </c>
      <c r="F267" s="272">
        <f>VLOOKUP(B267,'THCS (gui HĐ)'!$D$6:$Z$880,23,0)</f>
        <v>26200</v>
      </c>
      <c r="G267" s="272">
        <f t="shared" si="78"/>
        <v>1781600</v>
      </c>
      <c r="H267" s="278" t="s">
        <v>1651</v>
      </c>
      <c r="I267" s="15" t="s">
        <v>1652</v>
      </c>
      <c r="J267" s="116" t="s">
        <v>46</v>
      </c>
      <c r="K267" s="116"/>
      <c r="L267" s="278" t="s">
        <v>1603</v>
      </c>
      <c r="M267" s="13">
        <v>26700</v>
      </c>
      <c r="N267" s="13">
        <v>26200</v>
      </c>
      <c r="O267" s="13"/>
      <c r="P267" s="13">
        <v>26800</v>
      </c>
      <c r="Q267" s="13"/>
      <c r="R267" s="15" t="s">
        <v>1653</v>
      </c>
      <c r="S267" s="13">
        <v>75705</v>
      </c>
      <c r="T267" s="13">
        <v>75705</v>
      </c>
      <c r="U267" s="13"/>
      <c r="V267" s="13">
        <v>70000</v>
      </c>
      <c r="W267" s="13"/>
      <c r="X267" s="324" t="s">
        <v>1651</v>
      </c>
      <c r="Y267" s="13">
        <v>28000</v>
      </c>
      <c r="Z267" s="15" t="s">
        <v>1655</v>
      </c>
      <c r="AA267" s="13">
        <v>31104</v>
      </c>
      <c r="AB267" s="324" t="s">
        <v>1656</v>
      </c>
      <c r="AC267" s="13">
        <v>29000</v>
      </c>
      <c r="AD267" s="15" t="s">
        <v>1654</v>
      </c>
      <c r="AE267" s="118" t="s">
        <v>1657</v>
      </c>
      <c r="AF267" s="13">
        <v>29000</v>
      </c>
      <c r="AG267" s="13">
        <v>26800</v>
      </c>
      <c r="AH267" s="13">
        <v>56000</v>
      </c>
      <c r="AI267" s="13">
        <f t="shared" si="79"/>
        <v>26200</v>
      </c>
      <c r="AJ267" s="119" t="s">
        <v>134</v>
      </c>
      <c r="AK267" s="13">
        <f t="shared" si="80"/>
        <v>25000</v>
      </c>
      <c r="AL267" s="13">
        <f t="shared" si="81"/>
        <v>1700000</v>
      </c>
      <c r="AM267" s="13">
        <f t="shared" si="83"/>
        <v>-81600</v>
      </c>
      <c r="AN267" s="13">
        <f>VLOOKUP(B267,'HĐ 2022L6'!$D$9:$V$821,19,0)</f>
        <v>25000</v>
      </c>
      <c r="AO267" s="299">
        <f t="shared" si="88"/>
        <v>25000</v>
      </c>
      <c r="AP267" s="299">
        <f t="shared" si="89"/>
        <v>4800</v>
      </c>
      <c r="AQ267" s="272">
        <v>29800</v>
      </c>
      <c r="AR267" s="311">
        <f t="shared" si="84"/>
        <v>4800</v>
      </c>
      <c r="AS267" s="272">
        <f t="shared" si="85"/>
        <v>25000</v>
      </c>
      <c r="AT267" s="272">
        <f t="shared" si="86"/>
        <v>1700000</v>
      </c>
      <c r="AU267" s="312">
        <f t="shared" si="87"/>
        <v>-81600</v>
      </c>
      <c r="AV267" s="315"/>
      <c r="AW267" s="174" t="s">
        <v>3213</v>
      </c>
    </row>
    <row r="268" spans="1:50" ht="318.75">
      <c r="A268" s="113">
        <f t="shared" si="82"/>
        <v>257</v>
      </c>
      <c r="B268" s="114" t="s">
        <v>1658</v>
      </c>
      <c r="C268" s="115" t="s">
        <v>125</v>
      </c>
      <c r="D268" s="116">
        <v>68</v>
      </c>
      <c r="E268" s="116" t="s">
        <v>229</v>
      </c>
      <c r="F268" s="272">
        <f>VLOOKUP(B268,'THCS (gui HĐ)'!$D$6:$Z$880,23,0)</f>
        <v>26200</v>
      </c>
      <c r="G268" s="272">
        <f t="shared" si="78"/>
        <v>1781600</v>
      </c>
      <c r="H268" s="278" t="s">
        <v>1659</v>
      </c>
      <c r="I268" s="15" t="s">
        <v>1660</v>
      </c>
      <c r="J268" s="116" t="s">
        <v>46</v>
      </c>
      <c r="K268" s="116"/>
      <c r="L268" s="278" t="s">
        <v>1603</v>
      </c>
      <c r="M268" s="13">
        <v>26700</v>
      </c>
      <c r="N268" s="13">
        <v>26200</v>
      </c>
      <c r="O268" s="13"/>
      <c r="P268" s="13">
        <v>26800</v>
      </c>
      <c r="Q268" s="13"/>
      <c r="R268" s="15" t="s">
        <v>1661</v>
      </c>
      <c r="S268" s="13">
        <v>75705</v>
      </c>
      <c r="T268" s="13">
        <v>75705</v>
      </c>
      <c r="U268" s="13"/>
      <c r="V268" s="13">
        <v>70000</v>
      </c>
      <c r="W268" s="13"/>
      <c r="X268" s="324" t="s">
        <v>1659</v>
      </c>
      <c r="Y268" s="13">
        <v>28000</v>
      </c>
      <c r="Z268" s="15" t="s">
        <v>1663</v>
      </c>
      <c r="AA268" s="13">
        <v>31104</v>
      </c>
      <c r="AB268" s="324" t="s">
        <v>1659</v>
      </c>
      <c r="AC268" s="13">
        <v>29000</v>
      </c>
      <c r="AD268" s="15" t="s">
        <v>1662</v>
      </c>
      <c r="AE268" s="118" t="s">
        <v>1664</v>
      </c>
      <c r="AF268" s="13">
        <v>29000</v>
      </c>
      <c r="AG268" s="13">
        <v>26800</v>
      </c>
      <c r="AH268" s="13">
        <v>56000</v>
      </c>
      <c r="AI268" s="13">
        <f t="shared" si="79"/>
        <v>26200</v>
      </c>
      <c r="AJ268" s="119" t="s">
        <v>134</v>
      </c>
      <c r="AK268" s="13">
        <f t="shared" si="80"/>
        <v>25000</v>
      </c>
      <c r="AL268" s="13">
        <f t="shared" si="81"/>
        <v>1700000</v>
      </c>
      <c r="AM268" s="13">
        <f t="shared" si="83"/>
        <v>-81600</v>
      </c>
      <c r="AN268" s="13">
        <f>VLOOKUP(B268,'HĐ 2022L6'!$D$9:$V$821,19,0)</f>
        <v>25000</v>
      </c>
      <c r="AO268" s="299">
        <f t="shared" si="88"/>
        <v>25000</v>
      </c>
      <c r="AP268" s="299">
        <f t="shared" si="89"/>
        <v>4800</v>
      </c>
      <c r="AQ268" s="272">
        <v>29800</v>
      </c>
      <c r="AR268" s="311">
        <f t="shared" si="84"/>
        <v>4800</v>
      </c>
      <c r="AS268" s="272">
        <f t="shared" si="85"/>
        <v>25000</v>
      </c>
      <c r="AT268" s="272">
        <f t="shared" si="86"/>
        <v>1700000</v>
      </c>
      <c r="AU268" s="312">
        <f t="shared" si="87"/>
        <v>-81600</v>
      </c>
      <c r="AV268" s="315"/>
      <c r="AW268" s="174" t="s">
        <v>3213</v>
      </c>
    </row>
    <row r="269" spans="1:50" ht="293.25">
      <c r="A269" s="113">
        <f t="shared" si="82"/>
        <v>258</v>
      </c>
      <c r="B269" s="114" t="s">
        <v>1665</v>
      </c>
      <c r="C269" s="115" t="s">
        <v>125</v>
      </c>
      <c r="D269" s="116">
        <v>69</v>
      </c>
      <c r="E269" s="116" t="s">
        <v>229</v>
      </c>
      <c r="F269" s="272">
        <f>VLOOKUP(B269,'THCS (gui HĐ)'!$D$6:$Z$880,23,0)</f>
        <v>26200</v>
      </c>
      <c r="G269" s="272">
        <f t="shared" si="78"/>
        <v>1807800</v>
      </c>
      <c r="H269" s="278" t="s">
        <v>1666</v>
      </c>
      <c r="I269" s="15" t="s">
        <v>1667</v>
      </c>
      <c r="J269" s="116" t="s">
        <v>46</v>
      </c>
      <c r="K269" s="116"/>
      <c r="L269" s="278" t="s">
        <v>1603</v>
      </c>
      <c r="M269" s="13">
        <v>26700</v>
      </c>
      <c r="N269" s="13">
        <v>26200</v>
      </c>
      <c r="O269" s="13"/>
      <c r="P269" s="13">
        <v>26800</v>
      </c>
      <c r="Q269" s="13"/>
      <c r="R269" s="15" t="s">
        <v>1668</v>
      </c>
      <c r="S269" s="13">
        <v>75705</v>
      </c>
      <c r="T269" s="13">
        <v>75705</v>
      </c>
      <c r="U269" s="13"/>
      <c r="V269" s="13">
        <v>70000</v>
      </c>
      <c r="W269" s="13"/>
      <c r="X269" s="324" t="s">
        <v>1666</v>
      </c>
      <c r="Y269" s="13">
        <v>28000</v>
      </c>
      <c r="Z269" s="15" t="s">
        <v>1670</v>
      </c>
      <c r="AA269" s="13">
        <v>31104</v>
      </c>
      <c r="AB269" s="324" t="s">
        <v>1666</v>
      </c>
      <c r="AC269" s="13">
        <v>29000</v>
      </c>
      <c r="AD269" s="15" t="s">
        <v>1669</v>
      </c>
      <c r="AE269" s="118" t="s">
        <v>1671</v>
      </c>
      <c r="AF269" s="13">
        <v>29000</v>
      </c>
      <c r="AG269" s="13">
        <v>26800</v>
      </c>
      <c r="AH269" s="13">
        <v>56000</v>
      </c>
      <c r="AI269" s="13">
        <f t="shared" si="79"/>
        <v>26200</v>
      </c>
      <c r="AJ269" s="119" t="s">
        <v>134</v>
      </c>
      <c r="AK269" s="13">
        <f t="shared" si="80"/>
        <v>25000</v>
      </c>
      <c r="AL269" s="13">
        <f t="shared" si="81"/>
        <v>1725000</v>
      </c>
      <c r="AM269" s="13">
        <f t="shared" si="83"/>
        <v>-82800</v>
      </c>
      <c r="AN269" s="13">
        <f>VLOOKUP(B269,'HĐ 2022L6'!$D$9:$V$821,19,0)</f>
        <v>25000</v>
      </c>
      <c r="AO269" s="299">
        <f t="shared" si="88"/>
        <v>25000</v>
      </c>
      <c r="AP269" s="299">
        <f t="shared" si="89"/>
        <v>4800</v>
      </c>
      <c r="AQ269" s="272">
        <v>29800</v>
      </c>
      <c r="AR269" s="311">
        <f t="shared" si="84"/>
        <v>4800</v>
      </c>
      <c r="AS269" s="272">
        <f t="shared" si="85"/>
        <v>25000</v>
      </c>
      <c r="AT269" s="272">
        <f t="shared" si="86"/>
        <v>1725000</v>
      </c>
      <c r="AU269" s="312">
        <f t="shared" si="87"/>
        <v>-82800</v>
      </c>
      <c r="AV269" s="315"/>
      <c r="AW269" s="174" t="s">
        <v>3213</v>
      </c>
    </row>
    <row r="270" spans="1:50" ht="293.25">
      <c r="A270" s="113">
        <f t="shared" si="82"/>
        <v>259</v>
      </c>
      <c r="B270" s="114" t="s">
        <v>1672</v>
      </c>
      <c r="C270" s="115" t="s">
        <v>125</v>
      </c>
      <c r="D270" s="116">
        <v>64</v>
      </c>
      <c r="E270" s="116" t="s">
        <v>229</v>
      </c>
      <c r="F270" s="272">
        <f>VLOOKUP(B270,'THCS (gui HĐ)'!$D$6:$Z$880,23,0)</f>
        <v>26200</v>
      </c>
      <c r="G270" s="272">
        <f t="shared" si="78"/>
        <v>1676800</v>
      </c>
      <c r="H270" s="278" t="s">
        <v>1673</v>
      </c>
      <c r="I270" s="15" t="s">
        <v>1674</v>
      </c>
      <c r="J270" s="116" t="s">
        <v>46</v>
      </c>
      <c r="K270" s="116"/>
      <c r="L270" s="278" t="s">
        <v>1603</v>
      </c>
      <c r="M270" s="13">
        <v>26700</v>
      </c>
      <c r="N270" s="13">
        <v>26200</v>
      </c>
      <c r="O270" s="13"/>
      <c r="P270" s="13">
        <v>26800</v>
      </c>
      <c r="Q270" s="13"/>
      <c r="R270" s="15" t="s">
        <v>1675</v>
      </c>
      <c r="S270" s="13">
        <v>75705</v>
      </c>
      <c r="T270" s="13">
        <v>75705</v>
      </c>
      <c r="U270" s="13"/>
      <c r="V270" s="13">
        <v>70000</v>
      </c>
      <c r="W270" s="13"/>
      <c r="X270" s="324" t="s">
        <v>1673</v>
      </c>
      <c r="Y270" s="13">
        <v>28000</v>
      </c>
      <c r="Z270" s="15" t="s">
        <v>1677</v>
      </c>
      <c r="AA270" s="13">
        <v>31104</v>
      </c>
      <c r="AB270" s="324" t="s">
        <v>1678</v>
      </c>
      <c r="AC270" s="13">
        <v>29000</v>
      </c>
      <c r="AD270" s="15" t="s">
        <v>1676</v>
      </c>
      <c r="AE270" s="118" t="s">
        <v>1679</v>
      </c>
      <c r="AF270" s="13">
        <v>29000</v>
      </c>
      <c r="AG270" s="13">
        <v>26800</v>
      </c>
      <c r="AH270" s="13">
        <v>56000</v>
      </c>
      <c r="AI270" s="13">
        <f t="shared" si="79"/>
        <v>26200</v>
      </c>
      <c r="AJ270" s="119" t="s">
        <v>134</v>
      </c>
      <c r="AK270" s="13">
        <f t="shared" si="80"/>
        <v>25000</v>
      </c>
      <c r="AL270" s="13">
        <f t="shared" si="81"/>
        <v>1600000</v>
      </c>
      <c r="AM270" s="13">
        <f t="shared" si="83"/>
        <v>-76800</v>
      </c>
      <c r="AN270" s="13">
        <f>VLOOKUP(B270,'HĐ 2022L6'!$D$9:$V$821,19,0)</f>
        <v>25000</v>
      </c>
      <c r="AO270" s="299">
        <f t="shared" si="88"/>
        <v>25000</v>
      </c>
      <c r="AP270" s="299">
        <f t="shared" si="89"/>
        <v>4800</v>
      </c>
      <c r="AQ270" s="272">
        <v>29800</v>
      </c>
      <c r="AR270" s="311">
        <f t="shared" si="84"/>
        <v>4800</v>
      </c>
      <c r="AS270" s="272">
        <f t="shared" si="85"/>
        <v>25000</v>
      </c>
      <c r="AT270" s="272">
        <f t="shared" si="86"/>
        <v>1600000</v>
      </c>
      <c r="AU270" s="312">
        <f t="shared" si="87"/>
        <v>-76800</v>
      </c>
      <c r="AV270" s="315"/>
      <c r="AW270" s="174" t="s">
        <v>3213</v>
      </c>
    </row>
    <row r="271" spans="1:50" ht="293.25">
      <c r="A271" s="113">
        <f t="shared" si="82"/>
        <v>260</v>
      </c>
      <c r="B271" s="114" t="s">
        <v>1680</v>
      </c>
      <c r="C271" s="115" t="s">
        <v>125</v>
      </c>
      <c r="D271" s="116">
        <v>65</v>
      </c>
      <c r="E271" s="116" t="s">
        <v>229</v>
      </c>
      <c r="F271" s="272">
        <f>VLOOKUP(B271,'THCS (gui HĐ)'!$D$6:$Z$880,23,0)</f>
        <v>26200</v>
      </c>
      <c r="G271" s="272">
        <f t="shared" si="78"/>
        <v>1703000</v>
      </c>
      <c r="H271" s="278" t="s">
        <v>1681</v>
      </c>
      <c r="I271" s="15" t="s">
        <v>1682</v>
      </c>
      <c r="J271" s="116" t="s">
        <v>46</v>
      </c>
      <c r="K271" s="116"/>
      <c r="L271" s="278" t="s">
        <v>1603</v>
      </c>
      <c r="M271" s="13">
        <v>26700</v>
      </c>
      <c r="N271" s="13">
        <v>26200</v>
      </c>
      <c r="O271" s="13"/>
      <c r="P271" s="13">
        <v>26800</v>
      </c>
      <c r="Q271" s="13"/>
      <c r="R271" s="15" t="s">
        <v>1683</v>
      </c>
      <c r="S271" s="13">
        <v>75705</v>
      </c>
      <c r="T271" s="13">
        <v>75705</v>
      </c>
      <c r="U271" s="13"/>
      <c r="V271" s="13">
        <v>70000</v>
      </c>
      <c r="W271" s="13"/>
      <c r="X271" s="324" t="s">
        <v>1681</v>
      </c>
      <c r="Y271" s="13">
        <v>28000</v>
      </c>
      <c r="Z271" s="15" t="s">
        <v>1685</v>
      </c>
      <c r="AA271" s="13">
        <v>31104</v>
      </c>
      <c r="AB271" s="324" t="s">
        <v>1686</v>
      </c>
      <c r="AC271" s="13">
        <v>29000</v>
      </c>
      <c r="AD271" s="15" t="s">
        <v>1684</v>
      </c>
      <c r="AE271" s="118" t="s">
        <v>1687</v>
      </c>
      <c r="AF271" s="13">
        <v>29000</v>
      </c>
      <c r="AG271" s="13">
        <v>26800</v>
      </c>
      <c r="AH271" s="13">
        <v>56000</v>
      </c>
      <c r="AI271" s="13">
        <f t="shared" si="79"/>
        <v>26200</v>
      </c>
      <c r="AJ271" s="119" t="s">
        <v>134</v>
      </c>
      <c r="AK271" s="13">
        <f t="shared" si="80"/>
        <v>25000</v>
      </c>
      <c r="AL271" s="13">
        <f t="shared" si="81"/>
        <v>1625000</v>
      </c>
      <c r="AM271" s="13">
        <f t="shared" si="83"/>
        <v>-78000</v>
      </c>
      <c r="AN271" s="13">
        <f>VLOOKUP(B271,'HĐ 2022L6'!$D$9:$V$821,19,0)</f>
        <v>25000</v>
      </c>
      <c r="AO271" s="299">
        <f t="shared" si="88"/>
        <v>25000</v>
      </c>
      <c r="AP271" s="299">
        <f t="shared" si="89"/>
        <v>4800</v>
      </c>
      <c r="AQ271" s="272">
        <v>29800</v>
      </c>
      <c r="AR271" s="311">
        <f t="shared" si="84"/>
        <v>4800</v>
      </c>
      <c r="AS271" s="272">
        <f t="shared" si="85"/>
        <v>25000</v>
      </c>
      <c r="AT271" s="272">
        <f t="shared" si="86"/>
        <v>1625000</v>
      </c>
      <c r="AU271" s="312">
        <f t="shared" si="87"/>
        <v>-78000</v>
      </c>
      <c r="AV271" s="315"/>
      <c r="AW271" s="174" t="s">
        <v>3213</v>
      </c>
    </row>
    <row r="272" spans="1:50" ht="293.25">
      <c r="A272" s="113">
        <f t="shared" si="82"/>
        <v>261</v>
      </c>
      <c r="B272" s="114" t="s">
        <v>1688</v>
      </c>
      <c r="C272" s="115" t="s">
        <v>125</v>
      </c>
      <c r="D272" s="116">
        <v>73</v>
      </c>
      <c r="E272" s="116" t="s">
        <v>229</v>
      </c>
      <c r="F272" s="272">
        <f>VLOOKUP(B272,'THCS (gui HĐ)'!$D$6:$Z$880,23,0)</f>
        <v>26200</v>
      </c>
      <c r="G272" s="272">
        <f t="shared" si="78"/>
        <v>1912600</v>
      </c>
      <c r="H272" s="278" t="s">
        <v>1689</v>
      </c>
      <c r="I272" s="15" t="s">
        <v>1690</v>
      </c>
      <c r="J272" s="116" t="s">
        <v>46</v>
      </c>
      <c r="K272" s="116"/>
      <c r="L272" s="278" t="s">
        <v>1603</v>
      </c>
      <c r="M272" s="13">
        <v>26700</v>
      </c>
      <c r="N272" s="13">
        <v>26200</v>
      </c>
      <c r="O272" s="13"/>
      <c r="P272" s="13">
        <v>26800</v>
      </c>
      <c r="Q272" s="13"/>
      <c r="R272" s="15" t="s">
        <v>1691</v>
      </c>
      <c r="S272" s="13">
        <v>75705</v>
      </c>
      <c r="T272" s="13">
        <v>75705</v>
      </c>
      <c r="U272" s="13"/>
      <c r="V272" s="13">
        <v>70000</v>
      </c>
      <c r="W272" s="13"/>
      <c r="X272" s="324" t="s">
        <v>1689</v>
      </c>
      <c r="Y272" s="13">
        <v>28000</v>
      </c>
      <c r="Z272" s="15" t="s">
        <v>1693</v>
      </c>
      <c r="AA272" s="13">
        <v>31104</v>
      </c>
      <c r="AB272" s="324" t="s">
        <v>1694</v>
      </c>
      <c r="AC272" s="13">
        <v>29000</v>
      </c>
      <c r="AD272" s="15" t="s">
        <v>1692</v>
      </c>
      <c r="AE272" s="118" t="s">
        <v>1695</v>
      </c>
      <c r="AF272" s="13">
        <v>29000</v>
      </c>
      <c r="AG272" s="13">
        <v>26800</v>
      </c>
      <c r="AH272" s="13">
        <v>56000</v>
      </c>
      <c r="AI272" s="13">
        <f t="shared" si="79"/>
        <v>26200</v>
      </c>
      <c r="AJ272" s="119" t="s">
        <v>134</v>
      </c>
      <c r="AK272" s="13">
        <f t="shared" si="80"/>
        <v>25000</v>
      </c>
      <c r="AL272" s="13">
        <f t="shared" si="81"/>
        <v>1825000</v>
      </c>
      <c r="AM272" s="13">
        <f t="shared" si="83"/>
        <v>-87600</v>
      </c>
      <c r="AN272" s="13">
        <f>VLOOKUP(B272,'HĐ 2022L6'!$D$9:$V$821,19,0)</f>
        <v>25000</v>
      </c>
      <c r="AO272" s="299">
        <f t="shared" si="88"/>
        <v>25000</v>
      </c>
      <c r="AP272" s="299">
        <f t="shared" si="89"/>
        <v>4800</v>
      </c>
      <c r="AQ272" s="272">
        <v>29800</v>
      </c>
      <c r="AR272" s="311">
        <f t="shared" si="84"/>
        <v>4800</v>
      </c>
      <c r="AS272" s="272">
        <f t="shared" si="85"/>
        <v>25000</v>
      </c>
      <c r="AT272" s="272">
        <f t="shared" si="86"/>
        <v>1825000</v>
      </c>
      <c r="AU272" s="312">
        <f t="shared" si="87"/>
        <v>-87600</v>
      </c>
      <c r="AV272" s="315"/>
      <c r="AW272" s="174" t="s">
        <v>3213</v>
      </c>
    </row>
    <row r="273" spans="1:49" ht="306">
      <c r="A273" s="113">
        <f t="shared" si="82"/>
        <v>262</v>
      </c>
      <c r="B273" s="114" t="s">
        <v>1696</v>
      </c>
      <c r="C273" s="115" t="s">
        <v>228</v>
      </c>
      <c r="D273" s="116">
        <v>85</v>
      </c>
      <c r="E273" s="116" t="s">
        <v>229</v>
      </c>
      <c r="F273" s="272">
        <f>VLOOKUP(B273,'THCS (gui HĐ)'!$D$6:$Z$880,23,0)</f>
        <v>26200</v>
      </c>
      <c r="G273" s="272">
        <f t="shared" si="78"/>
        <v>2227000</v>
      </c>
      <c r="H273" s="278" t="s">
        <v>1697</v>
      </c>
      <c r="I273" s="15" t="s">
        <v>1698</v>
      </c>
      <c r="J273" s="116" t="s">
        <v>46</v>
      </c>
      <c r="K273" s="116"/>
      <c r="L273" s="278" t="s">
        <v>1603</v>
      </c>
      <c r="M273" s="13">
        <v>26700</v>
      </c>
      <c r="N273" s="13">
        <v>26200</v>
      </c>
      <c r="O273" s="13"/>
      <c r="P273" s="13">
        <v>26800</v>
      </c>
      <c r="Q273" s="13"/>
      <c r="R273" s="15" t="s">
        <v>1699</v>
      </c>
      <c r="S273" s="13">
        <v>75705</v>
      </c>
      <c r="T273" s="13">
        <v>75705</v>
      </c>
      <c r="U273" s="13"/>
      <c r="V273" s="13">
        <v>70000</v>
      </c>
      <c r="W273" s="13"/>
      <c r="X273" s="324" t="s">
        <v>1697</v>
      </c>
      <c r="Y273" s="13">
        <v>28000</v>
      </c>
      <c r="Z273" s="15" t="s">
        <v>1701</v>
      </c>
      <c r="AA273" s="13">
        <v>31104</v>
      </c>
      <c r="AB273" s="324" t="s">
        <v>1697</v>
      </c>
      <c r="AC273" s="13">
        <v>29000</v>
      </c>
      <c r="AD273" s="15" t="s">
        <v>1700</v>
      </c>
      <c r="AE273" s="118" t="s">
        <v>1702</v>
      </c>
      <c r="AF273" s="13">
        <v>29000</v>
      </c>
      <c r="AG273" s="13">
        <v>26800</v>
      </c>
      <c r="AH273" s="13">
        <v>56000</v>
      </c>
      <c r="AI273" s="13">
        <f t="shared" si="79"/>
        <v>26200</v>
      </c>
      <c r="AJ273" s="119" t="s">
        <v>134</v>
      </c>
      <c r="AK273" s="13">
        <f t="shared" si="80"/>
        <v>26200</v>
      </c>
      <c r="AL273" s="13">
        <f t="shared" si="81"/>
        <v>2227000</v>
      </c>
      <c r="AM273" s="13">
        <f t="shared" si="83"/>
        <v>0</v>
      </c>
      <c r="AN273" s="13"/>
      <c r="AO273" s="299">
        <f t="shared" si="88"/>
        <v>26200</v>
      </c>
      <c r="AP273" s="299">
        <f t="shared" si="89"/>
        <v>-9300</v>
      </c>
      <c r="AQ273" s="272">
        <v>16900</v>
      </c>
      <c r="AR273" s="311">
        <f t="shared" si="84"/>
        <v>-9300</v>
      </c>
      <c r="AS273" s="272">
        <f t="shared" si="85"/>
        <v>16900</v>
      </c>
      <c r="AT273" s="272">
        <f t="shared" si="86"/>
        <v>1436500</v>
      </c>
      <c r="AU273" s="312">
        <f t="shared" si="87"/>
        <v>-790500</v>
      </c>
      <c r="AV273" s="315"/>
      <c r="AW273" s="110" t="s">
        <v>3214</v>
      </c>
    </row>
    <row r="274" spans="1:49" ht="293.25">
      <c r="A274" s="113">
        <f t="shared" si="82"/>
        <v>263</v>
      </c>
      <c r="B274" s="114" t="s">
        <v>1703</v>
      </c>
      <c r="C274" s="115" t="s">
        <v>228</v>
      </c>
      <c r="D274" s="116">
        <v>85</v>
      </c>
      <c r="E274" s="116" t="s">
        <v>229</v>
      </c>
      <c r="F274" s="272">
        <f>VLOOKUP(B274,'THCS (gui HĐ)'!$D$6:$Z$880,23,0)</f>
        <v>26200</v>
      </c>
      <c r="G274" s="272">
        <f t="shared" si="78"/>
        <v>2227000</v>
      </c>
      <c r="H274" s="278" t="s">
        <v>1704</v>
      </c>
      <c r="I274" s="15" t="s">
        <v>1705</v>
      </c>
      <c r="J274" s="116" t="s">
        <v>46</v>
      </c>
      <c r="K274" s="116"/>
      <c r="L274" s="278" t="s">
        <v>1603</v>
      </c>
      <c r="M274" s="13">
        <v>26700</v>
      </c>
      <c r="N274" s="13">
        <v>26200</v>
      </c>
      <c r="O274" s="13"/>
      <c r="P274" s="13">
        <v>26800</v>
      </c>
      <c r="Q274" s="13"/>
      <c r="R274" s="15" t="s">
        <v>1706</v>
      </c>
      <c r="S274" s="13">
        <v>75705</v>
      </c>
      <c r="T274" s="13">
        <v>75705</v>
      </c>
      <c r="U274" s="13"/>
      <c r="V274" s="13">
        <v>70000</v>
      </c>
      <c r="W274" s="13"/>
      <c r="X274" s="324" t="s">
        <v>1704</v>
      </c>
      <c r="Y274" s="13">
        <v>28000</v>
      </c>
      <c r="Z274" s="15" t="s">
        <v>1708</v>
      </c>
      <c r="AA274" s="13">
        <v>31104</v>
      </c>
      <c r="AB274" s="324" t="s">
        <v>1704</v>
      </c>
      <c r="AC274" s="13">
        <v>29000</v>
      </c>
      <c r="AD274" s="15" t="s">
        <v>1707</v>
      </c>
      <c r="AE274" s="118" t="s">
        <v>1709</v>
      </c>
      <c r="AF274" s="13">
        <v>29000</v>
      </c>
      <c r="AG274" s="13">
        <v>26800</v>
      </c>
      <c r="AH274" s="13">
        <v>56000</v>
      </c>
      <c r="AI274" s="13">
        <f t="shared" si="79"/>
        <v>26200</v>
      </c>
      <c r="AJ274" s="119" t="s">
        <v>134</v>
      </c>
      <c r="AK274" s="13">
        <f t="shared" si="80"/>
        <v>26200</v>
      </c>
      <c r="AL274" s="13">
        <f t="shared" si="81"/>
        <v>2227000</v>
      </c>
      <c r="AM274" s="13">
        <f t="shared" si="83"/>
        <v>0</v>
      </c>
      <c r="AN274" s="13"/>
      <c r="AO274" s="299">
        <f t="shared" si="88"/>
        <v>26200</v>
      </c>
      <c r="AP274" s="299">
        <f t="shared" si="89"/>
        <v>-9300</v>
      </c>
      <c r="AQ274" s="272">
        <v>16900</v>
      </c>
      <c r="AR274" s="311">
        <f t="shared" si="84"/>
        <v>-9300</v>
      </c>
      <c r="AS274" s="272">
        <f t="shared" si="85"/>
        <v>16900</v>
      </c>
      <c r="AT274" s="272">
        <f t="shared" si="86"/>
        <v>1436500</v>
      </c>
      <c r="AU274" s="312">
        <f t="shared" si="87"/>
        <v>-790500</v>
      </c>
      <c r="AV274" s="315"/>
      <c r="AW274" s="110" t="s">
        <v>3214</v>
      </c>
    </row>
    <row r="275" spans="1:49" ht="306">
      <c r="A275" s="113">
        <f t="shared" si="82"/>
        <v>264</v>
      </c>
      <c r="B275" s="114" t="s">
        <v>1710</v>
      </c>
      <c r="C275" s="115" t="s">
        <v>228</v>
      </c>
      <c r="D275" s="116">
        <v>83</v>
      </c>
      <c r="E275" s="116" t="s">
        <v>229</v>
      </c>
      <c r="F275" s="272">
        <f>VLOOKUP(B275,'THCS (gui HĐ)'!$D$6:$Z$880,23,0)</f>
        <v>26200</v>
      </c>
      <c r="G275" s="272">
        <f t="shared" si="78"/>
        <v>2174600</v>
      </c>
      <c r="H275" s="278" t="s">
        <v>1711</v>
      </c>
      <c r="I275" s="15" t="s">
        <v>1712</v>
      </c>
      <c r="J275" s="116" t="s">
        <v>46</v>
      </c>
      <c r="K275" s="116"/>
      <c r="L275" s="278" t="s">
        <v>1603</v>
      </c>
      <c r="M275" s="13">
        <v>26700</v>
      </c>
      <c r="N275" s="13">
        <v>26200</v>
      </c>
      <c r="O275" s="13"/>
      <c r="P275" s="13">
        <v>26800</v>
      </c>
      <c r="Q275" s="13"/>
      <c r="R275" s="15" t="s">
        <v>1713</v>
      </c>
      <c r="S275" s="13">
        <v>75705</v>
      </c>
      <c r="T275" s="13">
        <v>75705</v>
      </c>
      <c r="U275" s="13"/>
      <c r="V275" s="13">
        <v>70000</v>
      </c>
      <c r="W275" s="13"/>
      <c r="X275" s="324" t="s">
        <v>1711</v>
      </c>
      <c r="Y275" s="13">
        <v>28000</v>
      </c>
      <c r="Z275" s="15" t="s">
        <v>1715</v>
      </c>
      <c r="AA275" s="13">
        <v>31104</v>
      </c>
      <c r="AB275" s="324" t="s">
        <v>1711</v>
      </c>
      <c r="AC275" s="13">
        <v>29000</v>
      </c>
      <c r="AD275" s="15" t="s">
        <v>1714</v>
      </c>
      <c r="AE275" s="118" t="s">
        <v>1716</v>
      </c>
      <c r="AF275" s="13">
        <v>29000</v>
      </c>
      <c r="AG275" s="13">
        <v>26800</v>
      </c>
      <c r="AH275" s="13">
        <v>56000</v>
      </c>
      <c r="AI275" s="13">
        <f t="shared" si="79"/>
        <v>26200</v>
      </c>
      <c r="AJ275" s="119" t="s">
        <v>134</v>
      </c>
      <c r="AK275" s="13">
        <f t="shared" si="80"/>
        <v>26200</v>
      </c>
      <c r="AL275" s="13">
        <f t="shared" si="81"/>
        <v>2174600</v>
      </c>
      <c r="AM275" s="13">
        <f t="shared" si="83"/>
        <v>0</v>
      </c>
      <c r="AN275" s="13"/>
      <c r="AO275" s="299">
        <f t="shared" si="88"/>
        <v>26200</v>
      </c>
      <c r="AP275" s="299">
        <f t="shared" si="89"/>
        <v>-9300</v>
      </c>
      <c r="AQ275" s="272">
        <v>16900</v>
      </c>
      <c r="AR275" s="311">
        <f t="shared" si="84"/>
        <v>-9300</v>
      </c>
      <c r="AS275" s="272">
        <f t="shared" si="85"/>
        <v>16900</v>
      </c>
      <c r="AT275" s="272">
        <f t="shared" si="86"/>
        <v>1402700</v>
      </c>
      <c r="AU275" s="312">
        <f t="shared" si="87"/>
        <v>-771900</v>
      </c>
      <c r="AV275" s="315"/>
      <c r="AW275" s="110" t="s">
        <v>3214</v>
      </c>
    </row>
    <row r="276" spans="1:49" ht="293.25">
      <c r="A276" s="113">
        <f t="shared" si="82"/>
        <v>265</v>
      </c>
      <c r="B276" s="114" t="s">
        <v>1717</v>
      </c>
      <c r="C276" s="115" t="s">
        <v>228</v>
      </c>
      <c r="D276" s="116">
        <v>95</v>
      </c>
      <c r="E276" s="116" t="s">
        <v>229</v>
      </c>
      <c r="F276" s="272">
        <f>VLOOKUP(B276,'THCS (gui HĐ)'!$D$6:$Z$880,23,0)</f>
        <v>26200</v>
      </c>
      <c r="G276" s="272">
        <f t="shared" si="78"/>
        <v>2489000</v>
      </c>
      <c r="H276" s="278" t="s">
        <v>1718</v>
      </c>
      <c r="I276" s="15" t="s">
        <v>1719</v>
      </c>
      <c r="J276" s="116" t="s">
        <v>46</v>
      </c>
      <c r="K276" s="116"/>
      <c r="L276" s="278" t="s">
        <v>1603</v>
      </c>
      <c r="M276" s="13">
        <v>26700</v>
      </c>
      <c r="N276" s="13">
        <v>26200</v>
      </c>
      <c r="O276" s="13"/>
      <c r="P276" s="13">
        <v>26800</v>
      </c>
      <c r="Q276" s="13"/>
      <c r="R276" s="15" t="s">
        <v>1720</v>
      </c>
      <c r="S276" s="13">
        <v>75705</v>
      </c>
      <c r="T276" s="13">
        <v>75705</v>
      </c>
      <c r="U276" s="13"/>
      <c r="V276" s="13">
        <v>70000</v>
      </c>
      <c r="W276" s="13"/>
      <c r="X276" s="324" t="s">
        <v>1718</v>
      </c>
      <c r="Y276" s="13"/>
      <c r="Z276" s="15" t="s">
        <v>1722</v>
      </c>
      <c r="AA276" s="13">
        <v>31104</v>
      </c>
      <c r="AB276" s="324" t="s">
        <v>1718</v>
      </c>
      <c r="AC276" s="13">
        <v>29000</v>
      </c>
      <c r="AD276" s="15" t="s">
        <v>1721</v>
      </c>
      <c r="AE276" s="118" t="s">
        <v>1723</v>
      </c>
      <c r="AF276" s="13">
        <v>29000</v>
      </c>
      <c r="AG276" s="13">
        <v>26800</v>
      </c>
      <c r="AH276" s="13">
        <v>56000</v>
      </c>
      <c r="AI276" s="13">
        <f t="shared" si="79"/>
        <v>26200</v>
      </c>
      <c r="AJ276" s="119" t="s">
        <v>134</v>
      </c>
      <c r="AK276" s="13">
        <f t="shared" si="80"/>
        <v>26200</v>
      </c>
      <c r="AL276" s="13">
        <f t="shared" si="81"/>
        <v>2489000</v>
      </c>
      <c r="AM276" s="13">
        <f t="shared" si="83"/>
        <v>0</v>
      </c>
      <c r="AN276" s="13"/>
      <c r="AO276" s="299">
        <f t="shared" si="88"/>
        <v>26200</v>
      </c>
      <c r="AP276" s="299">
        <f t="shared" si="89"/>
        <v>-9300</v>
      </c>
      <c r="AQ276" s="272">
        <v>16900</v>
      </c>
      <c r="AR276" s="311">
        <f t="shared" si="84"/>
        <v>-9300</v>
      </c>
      <c r="AS276" s="272">
        <f t="shared" si="85"/>
        <v>16900</v>
      </c>
      <c r="AT276" s="272">
        <f t="shared" si="86"/>
        <v>1605500</v>
      </c>
      <c r="AU276" s="312">
        <f t="shared" si="87"/>
        <v>-883500</v>
      </c>
      <c r="AV276" s="315"/>
      <c r="AW276" s="110" t="s">
        <v>3214</v>
      </c>
    </row>
    <row r="277" spans="1:49" ht="280.5">
      <c r="A277" s="113">
        <f t="shared" si="82"/>
        <v>266</v>
      </c>
      <c r="B277" s="114" t="s">
        <v>1724</v>
      </c>
      <c r="C277" s="115" t="s">
        <v>238</v>
      </c>
      <c r="D277" s="116">
        <v>105</v>
      </c>
      <c r="E277" s="116" t="s">
        <v>229</v>
      </c>
      <c r="F277" s="272">
        <f>VLOOKUP(B277,'THCS (gui HĐ)'!$D$6:$Z$880,23,0)</f>
        <v>28000</v>
      </c>
      <c r="G277" s="272">
        <f t="shared" si="78"/>
        <v>2940000</v>
      </c>
      <c r="H277" s="278" t="s">
        <v>1725</v>
      </c>
      <c r="I277" s="15" t="s">
        <v>1726</v>
      </c>
      <c r="J277" s="116" t="s">
        <v>46</v>
      </c>
      <c r="K277" s="116"/>
      <c r="L277" s="278" t="s">
        <v>1603</v>
      </c>
      <c r="M277" s="13">
        <v>58800</v>
      </c>
      <c r="N277" s="13">
        <v>57700</v>
      </c>
      <c r="O277" s="13"/>
      <c r="P277" s="13">
        <v>59100</v>
      </c>
      <c r="Q277" s="13"/>
      <c r="R277" s="15" t="s">
        <v>1725</v>
      </c>
      <c r="S277" s="13">
        <v>75705</v>
      </c>
      <c r="T277" s="13">
        <v>75705</v>
      </c>
      <c r="U277" s="13"/>
      <c r="V277" s="13">
        <v>70000</v>
      </c>
      <c r="W277" s="13"/>
      <c r="X277" s="324" t="s">
        <v>1725</v>
      </c>
      <c r="Y277" s="13">
        <v>28000</v>
      </c>
      <c r="Z277" s="15" t="s">
        <v>1726</v>
      </c>
      <c r="AA277" s="13">
        <v>31104</v>
      </c>
      <c r="AB277" s="324" t="s">
        <v>1725</v>
      </c>
      <c r="AC277" s="13">
        <v>29000</v>
      </c>
      <c r="AD277" s="15" t="s">
        <v>1727</v>
      </c>
      <c r="AE277" s="118" t="s">
        <v>1728</v>
      </c>
      <c r="AF277" s="13">
        <v>29000</v>
      </c>
      <c r="AG277" s="13">
        <v>59000</v>
      </c>
      <c r="AH277" s="13">
        <v>56000</v>
      </c>
      <c r="AI277" s="13">
        <f t="shared" si="79"/>
        <v>28000</v>
      </c>
      <c r="AJ277" s="119" t="s">
        <v>103</v>
      </c>
      <c r="AK277" s="13">
        <f t="shared" si="80"/>
        <v>28000</v>
      </c>
      <c r="AL277" s="13">
        <f t="shared" si="81"/>
        <v>2940000</v>
      </c>
      <c r="AM277" s="13">
        <f t="shared" si="83"/>
        <v>0</v>
      </c>
      <c r="AN277" s="13"/>
      <c r="AO277" s="299">
        <f t="shared" si="88"/>
        <v>28000</v>
      </c>
      <c r="AP277" s="299">
        <f t="shared" si="89"/>
        <v>-28000</v>
      </c>
      <c r="AQ277" s="272"/>
      <c r="AR277" s="311">
        <f t="shared" si="84"/>
        <v>-28000</v>
      </c>
      <c r="AS277" s="272">
        <f t="shared" si="85"/>
        <v>28000</v>
      </c>
      <c r="AT277" s="272">
        <f t="shared" si="86"/>
        <v>2940000</v>
      </c>
      <c r="AU277" s="272">
        <f t="shared" si="87"/>
        <v>0</v>
      </c>
      <c r="AV277" s="272"/>
    </row>
    <row r="278" spans="1:49" ht="293.25">
      <c r="A278" s="113">
        <f t="shared" si="82"/>
        <v>267</v>
      </c>
      <c r="B278" s="114" t="s">
        <v>1729</v>
      </c>
      <c r="C278" s="115" t="s">
        <v>238</v>
      </c>
      <c r="D278" s="116">
        <v>93</v>
      </c>
      <c r="E278" s="116" t="s">
        <v>229</v>
      </c>
      <c r="F278" s="272">
        <f>VLOOKUP(B278,'THCS (gui HĐ)'!$D$6:$Z$880,23,0)</f>
        <v>28000</v>
      </c>
      <c r="G278" s="272">
        <f t="shared" si="78"/>
        <v>2604000</v>
      </c>
      <c r="H278" s="278" t="s">
        <v>1730</v>
      </c>
      <c r="I278" s="15" t="s">
        <v>1731</v>
      </c>
      <c r="J278" s="116" t="s">
        <v>46</v>
      </c>
      <c r="K278" s="116"/>
      <c r="L278" s="278" t="s">
        <v>1603</v>
      </c>
      <c r="M278" s="13">
        <v>58800</v>
      </c>
      <c r="N278" s="13">
        <v>57700</v>
      </c>
      <c r="O278" s="13"/>
      <c r="P278" s="13">
        <v>59100</v>
      </c>
      <c r="Q278" s="13"/>
      <c r="R278" s="15" t="s">
        <v>1730</v>
      </c>
      <c r="S278" s="13">
        <v>75705</v>
      </c>
      <c r="T278" s="13">
        <v>75705</v>
      </c>
      <c r="U278" s="13"/>
      <c r="V278" s="13">
        <v>70000</v>
      </c>
      <c r="W278" s="13"/>
      <c r="X278" s="324" t="s">
        <v>1730</v>
      </c>
      <c r="Y278" s="13">
        <v>28000</v>
      </c>
      <c r="Z278" s="15" t="s">
        <v>1731</v>
      </c>
      <c r="AA278" s="13">
        <v>31104</v>
      </c>
      <c r="AB278" s="324" t="s">
        <v>1733</v>
      </c>
      <c r="AC278" s="13">
        <v>29000</v>
      </c>
      <c r="AD278" s="15" t="s">
        <v>1732</v>
      </c>
      <c r="AE278" s="118" t="s">
        <v>1734</v>
      </c>
      <c r="AF278" s="13">
        <v>29000</v>
      </c>
      <c r="AG278" s="13">
        <v>59000</v>
      </c>
      <c r="AH278" s="13">
        <v>56000</v>
      </c>
      <c r="AI278" s="13">
        <f t="shared" si="79"/>
        <v>28000</v>
      </c>
      <c r="AJ278" s="119" t="s">
        <v>103</v>
      </c>
      <c r="AK278" s="13">
        <f t="shared" si="80"/>
        <v>28000</v>
      </c>
      <c r="AL278" s="13">
        <f t="shared" si="81"/>
        <v>2604000</v>
      </c>
      <c r="AM278" s="13">
        <f t="shared" si="83"/>
        <v>0</v>
      </c>
      <c r="AN278" s="13"/>
      <c r="AO278" s="299">
        <f t="shared" si="88"/>
        <v>28000</v>
      </c>
      <c r="AP278" s="299">
        <f t="shared" si="89"/>
        <v>500</v>
      </c>
      <c r="AQ278" s="272">
        <v>28500</v>
      </c>
      <c r="AR278" s="311">
        <f t="shared" si="84"/>
        <v>500</v>
      </c>
      <c r="AS278" s="272">
        <f t="shared" si="85"/>
        <v>28000</v>
      </c>
      <c r="AT278" s="272">
        <f t="shared" si="86"/>
        <v>2604000</v>
      </c>
      <c r="AU278" s="272">
        <f t="shared" si="87"/>
        <v>0</v>
      </c>
      <c r="AV278" s="315"/>
      <c r="AW278" s="110" t="s">
        <v>3215</v>
      </c>
    </row>
    <row r="279" spans="1:49" ht="280.5">
      <c r="A279" s="113">
        <f t="shared" si="82"/>
        <v>268</v>
      </c>
      <c r="B279" s="114" t="s">
        <v>1735</v>
      </c>
      <c r="C279" s="115" t="s">
        <v>238</v>
      </c>
      <c r="D279" s="116">
        <v>88</v>
      </c>
      <c r="E279" s="116" t="s">
        <v>229</v>
      </c>
      <c r="F279" s="272">
        <f>VLOOKUP(B279,'THCS (gui HĐ)'!$D$6:$Z$880,23,0)</f>
        <v>28000</v>
      </c>
      <c r="G279" s="272">
        <f t="shared" si="78"/>
        <v>2464000</v>
      </c>
      <c r="H279" s="278" t="s">
        <v>1736</v>
      </c>
      <c r="I279" s="15" t="s">
        <v>1737</v>
      </c>
      <c r="J279" s="116" t="s">
        <v>46</v>
      </c>
      <c r="K279" s="116"/>
      <c r="L279" s="278" t="s">
        <v>1603</v>
      </c>
      <c r="M279" s="13">
        <v>58800</v>
      </c>
      <c r="N279" s="13">
        <v>57700</v>
      </c>
      <c r="O279" s="13"/>
      <c r="P279" s="13">
        <v>59100</v>
      </c>
      <c r="Q279" s="13"/>
      <c r="R279" s="15" t="s">
        <v>1736</v>
      </c>
      <c r="S279" s="13">
        <v>75705</v>
      </c>
      <c r="T279" s="13">
        <v>75705</v>
      </c>
      <c r="U279" s="13"/>
      <c r="V279" s="13">
        <v>70000</v>
      </c>
      <c r="W279" s="13"/>
      <c r="X279" s="324" t="s">
        <v>1736</v>
      </c>
      <c r="Y279" s="13">
        <v>28000</v>
      </c>
      <c r="Z279" s="15" t="s">
        <v>1737</v>
      </c>
      <c r="AA279" s="13">
        <v>31104</v>
      </c>
      <c r="AB279" s="324" t="s">
        <v>1739</v>
      </c>
      <c r="AC279" s="13">
        <v>29000</v>
      </c>
      <c r="AD279" s="15" t="s">
        <v>1738</v>
      </c>
      <c r="AE279" s="118" t="s">
        <v>1740</v>
      </c>
      <c r="AF279" s="13">
        <v>29000</v>
      </c>
      <c r="AG279" s="13">
        <v>59000</v>
      </c>
      <c r="AH279" s="13">
        <v>56000</v>
      </c>
      <c r="AI279" s="13">
        <f t="shared" si="79"/>
        <v>28000</v>
      </c>
      <c r="AJ279" s="119" t="s">
        <v>103</v>
      </c>
      <c r="AK279" s="13">
        <f t="shared" si="80"/>
        <v>28000</v>
      </c>
      <c r="AL279" s="13">
        <f t="shared" si="81"/>
        <v>2464000</v>
      </c>
      <c r="AM279" s="13">
        <f t="shared" si="83"/>
        <v>0</v>
      </c>
      <c r="AN279" s="13"/>
      <c r="AO279" s="299">
        <f t="shared" si="88"/>
        <v>28000</v>
      </c>
      <c r="AP279" s="299">
        <f t="shared" si="89"/>
        <v>-28000</v>
      </c>
      <c r="AQ279" s="272"/>
      <c r="AR279" s="311">
        <f t="shared" si="84"/>
        <v>-28000</v>
      </c>
      <c r="AS279" s="272">
        <f t="shared" si="85"/>
        <v>28000</v>
      </c>
      <c r="AT279" s="272">
        <f t="shared" si="86"/>
        <v>2464000</v>
      </c>
      <c r="AU279" s="272">
        <f t="shared" si="87"/>
        <v>0</v>
      </c>
      <c r="AV279" s="272"/>
    </row>
    <row r="280" spans="1:49" ht="293.25">
      <c r="A280" s="113">
        <f t="shared" si="82"/>
        <v>269</v>
      </c>
      <c r="B280" s="114" t="s">
        <v>1741</v>
      </c>
      <c r="C280" s="115" t="s">
        <v>238</v>
      </c>
      <c r="D280" s="116">
        <v>93</v>
      </c>
      <c r="E280" s="116" t="s">
        <v>229</v>
      </c>
      <c r="F280" s="272">
        <f>VLOOKUP(B280,'THCS (gui HĐ)'!$D$6:$Z$880,23,0)</f>
        <v>28000</v>
      </c>
      <c r="G280" s="272">
        <f t="shared" si="78"/>
        <v>2604000</v>
      </c>
      <c r="H280" s="278" t="s">
        <v>1742</v>
      </c>
      <c r="I280" s="15" t="s">
        <v>1743</v>
      </c>
      <c r="J280" s="116" t="s">
        <v>46</v>
      </c>
      <c r="K280" s="116"/>
      <c r="L280" s="278" t="s">
        <v>1603</v>
      </c>
      <c r="M280" s="13">
        <v>58800</v>
      </c>
      <c r="N280" s="13">
        <v>57700</v>
      </c>
      <c r="O280" s="13"/>
      <c r="P280" s="13">
        <v>59100</v>
      </c>
      <c r="Q280" s="13"/>
      <c r="R280" s="15" t="s">
        <v>1742</v>
      </c>
      <c r="S280" s="13">
        <v>75705</v>
      </c>
      <c r="T280" s="13">
        <v>75705</v>
      </c>
      <c r="U280" s="13"/>
      <c r="V280" s="13">
        <v>70000</v>
      </c>
      <c r="W280" s="13"/>
      <c r="X280" s="324" t="s">
        <v>1742</v>
      </c>
      <c r="Y280" s="13">
        <v>28000</v>
      </c>
      <c r="Z280" s="15" t="s">
        <v>1743</v>
      </c>
      <c r="AA280" s="13">
        <v>31104</v>
      </c>
      <c r="AB280" s="324" t="s">
        <v>1745</v>
      </c>
      <c r="AC280" s="13">
        <v>29000</v>
      </c>
      <c r="AD280" s="15" t="s">
        <v>1744</v>
      </c>
      <c r="AE280" s="118" t="s">
        <v>1746</v>
      </c>
      <c r="AF280" s="13">
        <v>29000</v>
      </c>
      <c r="AG280" s="13">
        <v>59000</v>
      </c>
      <c r="AH280" s="13">
        <v>56000</v>
      </c>
      <c r="AI280" s="13">
        <f t="shared" si="79"/>
        <v>28000</v>
      </c>
      <c r="AJ280" s="119" t="s">
        <v>103</v>
      </c>
      <c r="AK280" s="13">
        <f t="shared" si="80"/>
        <v>28000</v>
      </c>
      <c r="AL280" s="13">
        <f t="shared" si="81"/>
        <v>2604000</v>
      </c>
      <c r="AM280" s="13">
        <f t="shared" si="83"/>
        <v>0</v>
      </c>
      <c r="AN280" s="13"/>
      <c r="AO280" s="299">
        <f t="shared" si="88"/>
        <v>28000</v>
      </c>
      <c r="AP280" s="299">
        <f t="shared" si="89"/>
        <v>-28000</v>
      </c>
      <c r="AQ280" s="272"/>
      <c r="AR280" s="311">
        <f t="shared" si="84"/>
        <v>-28000</v>
      </c>
      <c r="AS280" s="272">
        <f t="shared" si="85"/>
        <v>28000</v>
      </c>
      <c r="AT280" s="272">
        <f t="shared" si="86"/>
        <v>2604000</v>
      </c>
      <c r="AU280" s="272">
        <f t="shared" si="87"/>
        <v>0</v>
      </c>
      <c r="AV280" s="272"/>
    </row>
    <row r="281" spans="1:49" ht="174" customHeight="1">
      <c r="A281" s="113">
        <f t="shared" si="82"/>
        <v>270</v>
      </c>
      <c r="B281" s="114" t="s">
        <v>1747</v>
      </c>
      <c r="C281" s="115" t="s">
        <v>238</v>
      </c>
      <c r="D281" s="116">
        <v>94</v>
      </c>
      <c r="E281" s="116" t="s">
        <v>229</v>
      </c>
      <c r="F281" s="272">
        <f>VLOOKUP(B281,'THCS (gui HĐ)'!$D$6:$Z$880,23,0)</f>
        <v>28000</v>
      </c>
      <c r="G281" s="272">
        <f t="shared" si="78"/>
        <v>2632000</v>
      </c>
      <c r="H281" s="278" t="s">
        <v>1748</v>
      </c>
      <c r="I281" s="15" t="s">
        <v>1749</v>
      </c>
      <c r="J281" s="116" t="s">
        <v>46</v>
      </c>
      <c r="K281" s="116"/>
      <c r="L281" s="278" t="s">
        <v>1603</v>
      </c>
      <c r="M281" s="13">
        <v>58800</v>
      </c>
      <c r="N281" s="13">
        <v>57700</v>
      </c>
      <c r="O281" s="13"/>
      <c r="P281" s="13">
        <v>59100</v>
      </c>
      <c r="Q281" s="13"/>
      <c r="R281" s="15" t="s">
        <v>1748</v>
      </c>
      <c r="S281" s="13">
        <v>75705</v>
      </c>
      <c r="T281" s="13">
        <v>75705</v>
      </c>
      <c r="U281" s="13"/>
      <c r="V281" s="13">
        <v>70000</v>
      </c>
      <c r="W281" s="13"/>
      <c r="X281" s="324" t="s">
        <v>1748</v>
      </c>
      <c r="Y281" s="13">
        <v>28000</v>
      </c>
      <c r="Z281" s="15" t="s">
        <v>1749</v>
      </c>
      <c r="AA281" s="13">
        <v>31104</v>
      </c>
      <c r="AB281" s="324" t="s">
        <v>1751</v>
      </c>
      <c r="AC281" s="13">
        <v>29000</v>
      </c>
      <c r="AD281" s="15" t="s">
        <v>1750</v>
      </c>
      <c r="AE281" s="118" t="s">
        <v>1752</v>
      </c>
      <c r="AF281" s="13">
        <v>29000</v>
      </c>
      <c r="AG281" s="13">
        <v>59000</v>
      </c>
      <c r="AH281" s="13">
        <v>56000</v>
      </c>
      <c r="AI281" s="13">
        <f t="shared" si="79"/>
        <v>28000</v>
      </c>
      <c r="AJ281" s="119" t="s">
        <v>103</v>
      </c>
      <c r="AK281" s="13">
        <f t="shared" si="80"/>
        <v>28000</v>
      </c>
      <c r="AL281" s="13">
        <f t="shared" si="81"/>
        <v>2632000</v>
      </c>
      <c r="AM281" s="13">
        <f t="shared" si="83"/>
        <v>0</v>
      </c>
      <c r="AN281" s="13"/>
      <c r="AO281" s="299">
        <f t="shared" si="88"/>
        <v>28000</v>
      </c>
      <c r="AP281" s="299">
        <f t="shared" si="89"/>
        <v>-28000</v>
      </c>
      <c r="AQ281" s="272"/>
      <c r="AR281" s="311">
        <f t="shared" si="84"/>
        <v>-28000</v>
      </c>
      <c r="AS281" s="272">
        <f t="shared" si="85"/>
        <v>28000</v>
      </c>
      <c r="AT281" s="272">
        <f t="shared" si="86"/>
        <v>2632000</v>
      </c>
      <c r="AU281" s="272">
        <f t="shared" si="87"/>
        <v>0</v>
      </c>
      <c r="AV281" s="272"/>
    </row>
    <row r="282" spans="1:49" ht="155.25" customHeight="1">
      <c r="A282" s="113">
        <f t="shared" si="82"/>
        <v>271</v>
      </c>
      <c r="B282" s="114" t="s">
        <v>1753</v>
      </c>
      <c r="C282" s="115" t="s">
        <v>238</v>
      </c>
      <c r="D282" s="116">
        <v>94</v>
      </c>
      <c r="E282" s="116" t="s">
        <v>229</v>
      </c>
      <c r="F282" s="272">
        <f>VLOOKUP(B282,'THCS (gui HĐ)'!$D$6:$Z$880,23,0)</f>
        <v>28000</v>
      </c>
      <c r="G282" s="272">
        <f t="shared" si="78"/>
        <v>2632000</v>
      </c>
      <c r="H282" s="278" t="s">
        <v>1754</v>
      </c>
      <c r="I282" s="15" t="s">
        <v>1755</v>
      </c>
      <c r="J282" s="116" t="s">
        <v>46</v>
      </c>
      <c r="K282" s="116"/>
      <c r="L282" s="278" t="s">
        <v>1603</v>
      </c>
      <c r="M282" s="13">
        <v>58800</v>
      </c>
      <c r="N282" s="13">
        <v>57700</v>
      </c>
      <c r="O282" s="13"/>
      <c r="P282" s="13">
        <v>59100</v>
      </c>
      <c r="Q282" s="13"/>
      <c r="R282" s="15" t="s">
        <v>1754</v>
      </c>
      <c r="S282" s="13">
        <v>75705</v>
      </c>
      <c r="T282" s="13">
        <v>75705</v>
      </c>
      <c r="U282" s="13"/>
      <c r="V282" s="13">
        <v>70000</v>
      </c>
      <c r="W282" s="13"/>
      <c r="X282" s="324" t="s">
        <v>1754</v>
      </c>
      <c r="Y282" s="13">
        <v>28000</v>
      </c>
      <c r="Z282" s="15" t="s">
        <v>1755</v>
      </c>
      <c r="AA282" s="13">
        <v>31104</v>
      </c>
      <c r="AB282" s="324" t="s">
        <v>1754</v>
      </c>
      <c r="AC282" s="13">
        <v>29000</v>
      </c>
      <c r="AD282" s="15" t="s">
        <v>1756</v>
      </c>
      <c r="AE282" s="118" t="s">
        <v>1757</v>
      </c>
      <c r="AF282" s="13">
        <v>29000</v>
      </c>
      <c r="AG282" s="13">
        <v>59000</v>
      </c>
      <c r="AH282" s="13">
        <v>56000</v>
      </c>
      <c r="AI282" s="13">
        <f t="shared" si="79"/>
        <v>28000</v>
      </c>
      <c r="AJ282" s="119" t="s">
        <v>103</v>
      </c>
      <c r="AK282" s="13">
        <f t="shared" si="80"/>
        <v>28000</v>
      </c>
      <c r="AL282" s="13">
        <f t="shared" si="81"/>
        <v>2632000</v>
      </c>
      <c r="AM282" s="13">
        <f t="shared" si="83"/>
        <v>0</v>
      </c>
      <c r="AN282" s="13"/>
      <c r="AO282" s="299">
        <f t="shared" si="88"/>
        <v>28000</v>
      </c>
      <c r="AP282" s="299">
        <f t="shared" si="89"/>
        <v>-28000</v>
      </c>
      <c r="AQ282" s="272"/>
      <c r="AR282" s="311">
        <f t="shared" si="84"/>
        <v>-28000</v>
      </c>
      <c r="AS282" s="272">
        <f t="shared" si="85"/>
        <v>28000</v>
      </c>
      <c r="AT282" s="272">
        <f t="shared" si="86"/>
        <v>2632000</v>
      </c>
      <c r="AU282" s="272">
        <f t="shared" si="87"/>
        <v>0</v>
      </c>
      <c r="AV282" s="272"/>
    </row>
    <row r="283" spans="1:49" ht="60">
      <c r="A283" s="113">
        <f t="shared" si="82"/>
        <v>272</v>
      </c>
      <c r="B283" s="114" t="s">
        <v>1758</v>
      </c>
      <c r="C283" s="115" t="s">
        <v>125</v>
      </c>
      <c r="D283" s="116">
        <v>126</v>
      </c>
      <c r="E283" s="116" t="s">
        <v>550</v>
      </c>
      <c r="F283" s="272">
        <f>VLOOKUP(B283,'THCS (gui HĐ)'!$D$6:$Z$880,23,0)</f>
        <v>75000</v>
      </c>
      <c r="G283" s="272">
        <f t="shared" si="78"/>
        <v>9450000</v>
      </c>
      <c r="H283" s="278" t="s">
        <v>1759</v>
      </c>
      <c r="I283" s="15" t="s">
        <v>1760</v>
      </c>
      <c r="J283" s="116"/>
      <c r="K283" s="116"/>
      <c r="L283" s="278"/>
      <c r="M283" s="13">
        <v>97900</v>
      </c>
      <c r="N283" s="13">
        <v>96000</v>
      </c>
      <c r="O283" s="13"/>
      <c r="P283" s="13">
        <v>98400</v>
      </c>
      <c r="Q283" s="13"/>
      <c r="R283" s="15" t="s">
        <v>1761</v>
      </c>
      <c r="S283" s="13">
        <v>154500</v>
      </c>
      <c r="T283" s="13">
        <v>154500</v>
      </c>
      <c r="U283" s="13"/>
      <c r="V283" s="13">
        <v>150000</v>
      </c>
      <c r="W283" s="13"/>
      <c r="X283" s="324" t="s">
        <v>1759</v>
      </c>
      <c r="Y283" s="13">
        <v>75000</v>
      </c>
      <c r="Z283" s="15" t="s">
        <v>1760</v>
      </c>
      <c r="AA283" s="13">
        <v>171000</v>
      </c>
      <c r="AB283" s="324" t="s">
        <v>1759</v>
      </c>
      <c r="AC283" s="13">
        <v>162000</v>
      </c>
      <c r="AD283" s="324" t="s">
        <v>1759</v>
      </c>
      <c r="AE283" s="117" t="s">
        <v>1760</v>
      </c>
      <c r="AF283" s="13">
        <v>162000</v>
      </c>
      <c r="AG283" s="13">
        <v>98300</v>
      </c>
      <c r="AH283" s="13">
        <v>120000</v>
      </c>
      <c r="AI283" s="13">
        <f t="shared" si="79"/>
        <v>75000</v>
      </c>
      <c r="AJ283" s="119" t="s">
        <v>50</v>
      </c>
      <c r="AK283" s="13">
        <f t="shared" si="80"/>
        <v>75000</v>
      </c>
      <c r="AL283" s="13">
        <f t="shared" si="81"/>
        <v>9450000</v>
      </c>
      <c r="AM283" s="13">
        <f t="shared" si="83"/>
        <v>0</v>
      </c>
      <c r="AN283" s="13">
        <f>VLOOKUP(B283,'HĐ 2022L6'!$D$9:$V$821,19,0)</f>
        <v>147300</v>
      </c>
      <c r="AO283" s="299">
        <f t="shared" si="88"/>
        <v>75000</v>
      </c>
      <c r="AP283" s="299">
        <f t="shared" si="89"/>
        <v>42000</v>
      </c>
      <c r="AQ283" s="272">
        <v>117000</v>
      </c>
      <c r="AR283" s="311">
        <f t="shared" si="84"/>
        <v>42000</v>
      </c>
      <c r="AS283" s="272">
        <f t="shared" si="85"/>
        <v>75000</v>
      </c>
      <c r="AT283" s="272">
        <f t="shared" si="86"/>
        <v>9450000</v>
      </c>
      <c r="AU283" s="272">
        <f t="shared" si="87"/>
        <v>0</v>
      </c>
      <c r="AV283" s="315"/>
      <c r="AW283" s="174" t="s">
        <v>3216</v>
      </c>
    </row>
    <row r="284" spans="1:49" ht="153">
      <c r="A284" s="113">
        <f t="shared" si="82"/>
        <v>273</v>
      </c>
      <c r="B284" s="114" t="s">
        <v>1672</v>
      </c>
      <c r="C284" s="115" t="s">
        <v>125</v>
      </c>
      <c r="D284" s="116">
        <v>510</v>
      </c>
      <c r="E284" s="116" t="s">
        <v>122</v>
      </c>
      <c r="F284" s="272">
        <f>VLOOKUP(B284,'THCS (gui HĐ)'!$D$6:$Z$880,23,0)</f>
        <v>26200</v>
      </c>
      <c r="G284" s="272">
        <f t="shared" si="78"/>
        <v>13362000</v>
      </c>
      <c r="H284" s="278" t="s">
        <v>1762</v>
      </c>
      <c r="I284" s="15" t="s">
        <v>1763</v>
      </c>
      <c r="J284" s="116" t="s">
        <v>46</v>
      </c>
      <c r="K284" s="116"/>
      <c r="L284" s="278"/>
      <c r="M284" s="13">
        <v>1989000</v>
      </c>
      <c r="N284" s="13">
        <v>1950000</v>
      </c>
      <c r="O284" s="13"/>
      <c r="P284" s="13">
        <v>2000900</v>
      </c>
      <c r="Q284" s="13"/>
      <c r="R284" s="15" t="s">
        <v>1764</v>
      </c>
      <c r="S284" s="13">
        <v>4635000</v>
      </c>
      <c r="T284" s="13">
        <v>4635000</v>
      </c>
      <c r="U284" s="13"/>
      <c r="V284" s="13">
        <v>4500000</v>
      </c>
      <c r="W284" s="13"/>
      <c r="X284" s="324" t="s">
        <v>1762</v>
      </c>
      <c r="Y284" s="13">
        <v>1890000</v>
      </c>
      <c r="Z284" s="15" t="s">
        <v>1765</v>
      </c>
      <c r="AA284" s="13">
        <v>990000</v>
      </c>
      <c r="AB284" s="15" t="s">
        <v>1766</v>
      </c>
      <c r="AC284" s="13">
        <v>730000</v>
      </c>
      <c r="AD284" s="324" t="s">
        <v>1763</v>
      </c>
      <c r="AE284" s="117" t="s">
        <v>1763</v>
      </c>
      <c r="AF284" s="13">
        <v>730000</v>
      </c>
      <c r="AG284" s="13">
        <v>1998900</v>
      </c>
      <c r="AH284" s="13">
        <v>950000</v>
      </c>
      <c r="AI284" s="13">
        <f t="shared" si="79"/>
        <v>730000</v>
      </c>
      <c r="AJ284" s="119" t="s">
        <v>120</v>
      </c>
      <c r="AK284" s="13">
        <f t="shared" si="80"/>
        <v>25000</v>
      </c>
      <c r="AL284" s="13">
        <f t="shared" si="81"/>
        <v>12750000</v>
      </c>
      <c r="AM284" s="13">
        <f t="shared" si="83"/>
        <v>-612000</v>
      </c>
      <c r="AN284" s="13">
        <f>VLOOKUP(B284,'HĐ 2022L6'!$D$9:$V$821,19,0)</f>
        <v>25000</v>
      </c>
      <c r="AO284" s="299">
        <f t="shared" si="88"/>
        <v>25000</v>
      </c>
      <c r="AP284" s="299">
        <f t="shared" si="89"/>
        <v>4800</v>
      </c>
      <c r="AQ284" s="272">
        <v>29800</v>
      </c>
      <c r="AR284" s="311">
        <f t="shared" si="84"/>
        <v>4800</v>
      </c>
      <c r="AS284" s="272">
        <f t="shared" si="85"/>
        <v>25000</v>
      </c>
      <c r="AT284" s="272">
        <f t="shared" si="86"/>
        <v>12750000</v>
      </c>
      <c r="AU284" s="312">
        <f t="shared" si="87"/>
        <v>-612000</v>
      </c>
      <c r="AV284" s="315"/>
      <c r="AW284" s="174" t="s">
        <v>3213</v>
      </c>
    </row>
    <row r="285" spans="1:49" ht="140.25">
      <c r="A285" s="113">
        <f t="shared" si="82"/>
        <v>274</v>
      </c>
      <c r="B285" s="114" t="s">
        <v>1680</v>
      </c>
      <c r="C285" s="115" t="s">
        <v>125</v>
      </c>
      <c r="D285" s="116">
        <v>517</v>
      </c>
      <c r="E285" s="116" t="s">
        <v>122</v>
      </c>
      <c r="F285" s="272">
        <f>VLOOKUP(B285,'THCS (gui HĐ)'!$D$6:$Z$880,23,0)</f>
        <v>26200</v>
      </c>
      <c r="G285" s="272">
        <f t="shared" si="78"/>
        <v>13545400</v>
      </c>
      <c r="H285" s="278" t="s">
        <v>1767</v>
      </c>
      <c r="I285" s="15" t="s">
        <v>1768</v>
      </c>
      <c r="J285" s="116" t="s">
        <v>46</v>
      </c>
      <c r="K285" s="116"/>
      <c r="L285" s="278"/>
      <c r="M285" s="13">
        <v>2264400</v>
      </c>
      <c r="N285" s="13">
        <v>2220000</v>
      </c>
      <c r="O285" s="13"/>
      <c r="P285" s="13">
        <v>2277900</v>
      </c>
      <c r="Q285" s="13"/>
      <c r="R285" s="15" t="s">
        <v>1769</v>
      </c>
      <c r="S285" s="13">
        <v>1982750</v>
      </c>
      <c r="T285" s="13">
        <v>1982750</v>
      </c>
      <c r="U285" s="13"/>
      <c r="V285" s="13">
        <v>1925000</v>
      </c>
      <c r="W285" s="13"/>
      <c r="X285" s="324" t="s">
        <v>1767</v>
      </c>
      <c r="Y285" s="13">
        <v>1215000</v>
      </c>
      <c r="Z285" s="15" t="s">
        <v>1770</v>
      </c>
      <c r="AA285" s="13">
        <v>950000</v>
      </c>
      <c r="AB285" s="15" t="s">
        <v>1771</v>
      </c>
      <c r="AC285" s="13">
        <v>950000</v>
      </c>
      <c r="AD285" s="324" t="s">
        <v>1768</v>
      </c>
      <c r="AE285" s="117" t="s">
        <v>1768</v>
      </c>
      <c r="AF285" s="13">
        <v>950000</v>
      </c>
      <c r="AG285" s="13">
        <v>2275700</v>
      </c>
      <c r="AH285" s="13">
        <v>1250000</v>
      </c>
      <c r="AI285" s="13">
        <f t="shared" si="79"/>
        <v>950000</v>
      </c>
      <c r="AJ285" s="119" t="s">
        <v>120</v>
      </c>
      <c r="AK285" s="13">
        <f t="shared" si="80"/>
        <v>25000</v>
      </c>
      <c r="AL285" s="13">
        <f t="shared" si="81"/>
        <v>12925000</v>
      </c>
      <c r="AM285" s="13">
        <f t="shared" si="83"/>
        <v>-620400</v>
      </c>
      <c r="AN285" s="13">
        <f>VLOOKUP(B285,'HĐ 2022L6'!$D$9:$V$821,19,0)</f>
        <v>25000</v>
      </c>
      <c r="AO285" s="299">
        <f t="shared" si="88"/>
        <v>25000</v>
      </c>
      <c r="AP285" s="299">
        <f t="shared" si="89"/>
        <v>4800</v>
      </c>
      <c r="AQ285" s="272">
        <v>29800</v>
      </c>
      <c r="AR285" s="311">
        <f t="shared" si="84"/>
        <v>4800</v>
      </c>
      <c r="AS285" s="272">
        <f t="shared" si="85"/>
        <v>25000</v>
      </c>
      <c r="AT285" s="272">
        <f t="shared" si="86"/>
        <v>12925000</v>
      </c>
      <c r="AU285" s="312">
        <f t="shared" si="87"/>
        <v>-620400</v>
      </c>
      <c r="AV285" s="315"/>
      <c r="AW285" s="174" t="s">
        <v>3213</v>
      </c>
    </row>
    <row r="286" spans="1:49" ht="119.25" customHeight="1">
      <c r="A286" s="113">
        <f t="shared" si="82"/>
        <v>275</v>
      </c>
      <c r="B286" s="114" t="s">
        <v>1774</v>
      </c>
      <c r="C286" s="115" t="s">
        <v>125</v>
      </c>
      <c r="D286" s="116">
        <v>520</v>
      </c>
      <c r="E286" s="116" t="s">
        <v>122</v>
      </c>
      <c r="F286" s="272">
        <f>VLOOKUP(B286,'THCS (gui HĐ)'!$D$6:$Z$880,23,0)</f>
        <v>320000</v>
      </c>
      <c r="G286" s="272">
        <f t="shared" si="78"/>
        <v>166400000</v>
      </c>
      <c r="H286" s="278" t="s">
        <v>1775</v>
      </c>
      <c r="I286" s="15" t="s">
        <v>1776</v>
      </c>
      <c r="J286" s="116" t="s">
        <v>46</v>
      </c>
      <c r="K286" s="116"/>
      <c r="L286" s="278"/>
      <c r="M286" s="13">
        <v>703800</v>
      </c>
      <c r="N286" s="13">
        <v>690000</v>
      </c>
      <c r="O286" s="13"/>
      <c r="P286" s="13">
        <v>708000</v>
      </c>
      <c r="Q286" s="13"/>
      <c r="R286" s="15" t="s">
        <v>1777</v>
      </c>
      <c r="S286" s="13">
        <v>785375</v>
      </c>
      <c r="T286" s="13">
        <v>785375</v>
      </c>
      <c r="U286" s="13"/>
      <c r="V286" s="13">
        <v>762500</v>
      </c>
      <c r="W286" s="13"/>
      <c r="X286" s="324" t="s">
        <v>1775</v>
      </c>
      <c r="Y286" s="13">
        <v>878000</v>
      </c>
      <c r="Z286" s="15" t="s">
        <v>1778</v>
      </c>
      <c r="AA286" s="13">
        <v>480000</v>
      </c>
      <c r="AB286" s="15" t="s">
        <v>1779</v>
      </c>
      <c r="AC286" s="13">
        <v>320000</v>
      </c>
      <c r="AD286" s="324" t="s">
        <v>1776</v>
      </c>
      <c r="AE286" s="117" t="s">
        <v>1776</v>
      </c>
      <c r="AF286" s="13">
        <v>320000</v>
      </c>
      <c r="AG286" s="13">
        <v>707300</v>
      </c>
      <c r="AH286" s="13">
        <v>565000</v>
      </c>
      <c r="AI286" s="13">
        <f t="shared" si="79"/>
        <v>320000</v>
      </c>
      <c r="AJ286" s="119" t="s">
        <v>120</v>
      </c>
      <c r="AK286" s="13">
        <f t="shared" si="80"/>
        <v>320000</v>
      </c>
      <c r="AL286" s="13">
        <f t="shared" si="81"/>
        <v>166400000</v>
      </c>
      <c r="AM286" s="13">
        <f t="shared" si="83"/>
        <v>0</v>
      </c>
      <c r="AN286" s="13">
        <f>VLOOKUP(B286,'HĐ 2022L6'!$D$9:$V$821,19,0)</f>
        <v>589200</v>
      </c>
      <c r="AO286" s="299">
        <f t="shared" si="88"/>
        <v>320000</v>
      </c>
      <c r="AP286" s="299">
        <f t="shared" si="89"/>
        <v>-305797.5</v>
      </c>
      <c r="AQ286" s="13">
        <v>14202.5</v>
      </c>
      <c r="AR286" s="311">
        <f t="shared" si="84"/>
        <v>-305797.5</v>
      </c>
      <c r="AS286" s="13">
        <v>320000</v>
      </c>
      <c r="AT286" s="272">
        <f t="shared" si="86"/>
        <v>166400000</v>
      </c>
      <c r="AU286" s="312">
        <f t="shared" si="87"/>
        <v>0</v>
      </c>
      <c r="AV286" s="317"/>
      <c r="AW286" s="174" t="s">
        <v>3217</v>
      </c>
    </row>
    <row r="287" spans="1:49" ht="318.75">
      <c r="A287" s="113">
        <f t="shared" si="82"/>
        <v>276</v>
      </c>
      <c r="B287" s="114" t="s">
        <v>1780</v>
      </c>
      <c r="C287" s="115" t="s">
        <v>238</v>
      </c>
      <c r="D287" s="116">
        <v>184</v>
      </c>
      <c r="E287" s="116" t="s">
        <v>126</v>
      </c>
      <c r="F287" s="272">
        <f>VLOOKUP(B287,'THCS (gui HĐ)'!$D$6:$Z$880,23,0)</f>
        <v>269000</v>
      </c>
      <c r="G287" s="272">
        <f t="shared" si="78"/>
        <v>49496000</v>
      </c>
      <c r="H287" s="278" t="s">
        <v>1781</v>
      </c>
      <c r="I287" s="15" t="s">
        <v>1782</v>
      </c>
      <c r="J287" s="119" t="s">
        <v>46</v>
      </c>
      <c r="K287" s="119"/>
      <c r="L287" s="16" t="s">
        <v>1783</v>
      </c>
      <c r="M287" s="13">
        <v>2992300</v>
      </c>
      <c r="N287" s="13">
        <v>2933699.9999999995</v>
      </c>
      <c r="O287" s="13"/>
      <c r="P287" s="13">
        <v>3010200</v>
      </c>
      <c r="Q287" s="13"/>
      <c r="R287" s="15" t="s">
        <v>1781</v>
      </c>
      <c r="S287" s="13">
        <v>587100</v>
      </c>
      <c r="T287" s="13">
        <v>587100</v>
      </c>
      <c r="U287" s="13"/>
      <c r="V287" s="13">
        <v>570000</v>
      </c>
      <c r="W287" s="13"/>
      <c r="X287" s="324" t="s">
        <v>1781</v>
      </c>
      <c r="Y287" s="13">
        <v>269000</v>
      </c>
      <c r="Z287" s="15" t="s">
        <v>1782</v>
      </c>
      <c r="AA287" s="13">
        <v>2860000</v>
      </c>
      <c r="AB287" s="324" t="s">
        <v>1784</v>
      </c>
      <c r="AC287" s="13">
        <v>810000</v>
      </c>
      <c r="AD287" s="324" t="s">
        <v>1781</v>
      </c>
      <c r="AE287" s="118" t="s">
        <v>1785</v>
      </c>
      <c r="AF287" s="13">
        <v>810000</v>
      </c>
      <c r="AG287" s="13">
        <v>3007200</v>
      </c>
      <c r="AH287" s="13">
        <v>450000</v>
      </c>
      <c r="AI287" s="13">
        <f t="shared" si="79"/>
        <v>269000</v>
      </c>
      <c r="AJ287" s="119" t="s">
        <v>103</v>
      </c>
      <c r="AK287" s="13">
        <f t="shared" si="80"/>
        <v>269000</v>
      </c>
      <c r="AL287" s="13">
        <f t="shared" si="81"/>
        <v>49496000</v>
      </c>
      <c r="AM287" s="13">
        <f t="shared" si="83"/>
        <v>0</v>
      </c>
      <c r="AN287" s="13"/>
      <c r="AO287" s="299">
        <f t="shared" si="88"/>
        <v>269000</v>
      </c>
      <c r="AP287" s="299">
        <f t="shared" si="89"/>
        <v>-269000</v>
      </c>
      <c r="AQ287" s="272"/>
      <c r="AR287" s="311">
        <f t="shared" si="84"/>
        <v>-269000</v>
      </c>
      <c r="AS287" s="272">
        <f t="shared" ref="AS287:AS318" si="90">MIN(AQ287,AN287,AI287)</f>
        <v>269000</v>
      </c>
      <c r="AT287" s="272">
        <f t="shared" si="86"/>
        <v>49496000</v>
      </c>
      <c r="AU287" s="272">
        <f t="shared" si="87"/>
        <v>0</v>
      </c>
      <c r="AV287" s="272"/>
    </row>
    <row r="288" spans="1:49" ht="318" customHeight="1">
      <c r="A288" s="113">
        <f t="shared" si="82"/>
        <v>277</v>
      </c>
      <c r="B288" s="114" t="s">
        <v>1786</v>
      </c>
      <c r="C288" s="115" t="s">
        <v>238</v>
      </c>
      <c r="D288" s="116">
        <v>520</v>
      </c>
      <c r="E288" s="116" t="s">
        <v>126</v>
      </c>
      <c r="F288" s="272">
        <f>VLOOKUP(B288,'THCS (gui HĐ)'!$D$6:$Z$880,23,0)</f>
        <v>523000</v>
      </c>
      <c r="G288" s="272">
        <f t="shared" si="78"/>
        <v>271960000</v>
      </c>
      <c r="H288" s="278" t="s">
        <v>1787</v>
      </c>
      <c r="I288" s="15" t="s">
        <v>1788</v>
      </c>
      <c r="J288" s="116" t="s">
        <v>46</v>
      </c>
      <c r="K288" s="116"/>
      <c r="L288" s="278"/>
      <c r="M288" s="13">
        <v>3063000</v>
      </c>
      <c r="N288" s="13">
        <v>3002999.9999999995</v>
      </c>
      <c r="O288" s="13"/>
      <c r="P288" s="13">
        <v>3081300</v>
      </c>
      <c r="Q288" s="13"/>
      <c r="R288" s="15" t="s">
        <v>1787</v>
      </c>
      <c r="S288" s="13">
        <v>1545000</v>
      </c>
      <c r="T288" s="13">
        <v>1545000</v>
      </c>
      <c r="U288" s="13"/>
      <c r="V288" s="13">
        <v>1500000</v>
      </c>
      <c r="W288" s="13"/>
      <c r="X288" s="324" t="s">
        <v>1787</v>
      </c>
      <c r="Y288" s="13">
        <v>523000</v>
      </c>
      <c r="Z288" s="15" t="s">
        <v>1788</v>
      </c>
      <c r="AA288" s="13">
        <v>1210000</v>
      </c>
      <c r="AB288" s="324" t="s">
        <v>1787</v>
      </c>
      <c r="AC288" s="13">
        <v>650000</v>
      </c>
      <c r="AD288" s="324" t="s">
        <v>1787</v>
      </c>
      <c r="AE288" s="118" t="s">
        <v>1789</v>
      </c>
      <c r="AF288" s="13">
        <v>650000</v>
      </c>
      <c r="AG288" s="13">
        <v>3078300</v>
      </c>
      <c r="AH288" s="13">
        <v>1200000</v>
      </c>
      <c r="AI288" s="13">
        <f t="shared" si="79"/>
        <v>523000</v>
      </c>
      <c r="AJ288" s="119" t="s">
        <v>103</v>
      </c>
      <c r="AK288" s="13">
        <f t="shared" si="80"/>
        <v>523000</v>
      </c>
      <c r="AL288" s="13">
        <f t="shared" si="81"/>
        <v>271960000</v>
      </c>
      <c r="AM288" s="13">
        <f t="shared" si="83"/>
        <v>0</v>
      </c>
      <c r="AN288" s="13"/>
      <c r="AO288" s="299">
        <f t="shared" si="88"/>
        <v>523000</v>
      </c>
      <c r="AP288" s="299">
        <f t="shared" si="89"/>
        <v>-523000</v>
      </c>
      <c r="AQ288" s="272"/>
      <c r="AR288" s="311">
        <f t="shared" si="84"/>
        <v>-523000</v>
      </c>
      <c r="AS288" s="272">
        <f t="shared" si="90"/>
        <v>523000</v>
      </c>
      <c r="AT288" s="272">
        <f t="shared" si="86"/>
        <v>271960000</v>
      </c>
      <c r="AU288" s="272">
        <f t="shared" si="87"/>
        <v>0</v>
      </c>
      <c r="AV288" s="272"/>
    </row>
    <row r="289" spans="1:52" ht="127.5">
      <c r="A289" s="113">
        <f t="shared" si="82"/>
        <v>278</v>
      </c>
      <c r="B289" s="114" t="s">
        <v>1790</v>
      </c>
      <c r="C289" s="115" t="s">
        <v>125</v>
      </c>
      <c r="D289" s="116">
        <v>590</v>
      </c>
      <c r="E289" s="116" t="s">
        <v>126</v>
      </c>
      <c r="F289" s="272">
        <f>VLOOKUP(B289,'THCS (gui HĐ)'!$D$6:$Z$880,23,0)</f>
        <v>425000</v>
      </c>
      <c r="G289" s="272">
        <f t="shared" si="78"/>
        <v>250750000</v>
      </c>
      <c r="H289" s="278" t="s">
        <v>1791</v>
      </c>
      <c r="I289" s="15" t="s">
        <v>1792</v>
      </c>
      <c r="J289" s="116" t="s">
        <v>46</v>
      </c>
      <c r="K289" s="116"/>
      <c r="L289" s="278"/>
      <c r="M289" s="13">
        <v>843300</v>
      </c>
      <c r="N289" s="13">
        <v>826800</v>
      </c>
      <c r="O289" s="13"/>
      <c r="P289" s="13">
        <v>848300</v>
      </c>
      <c r="Q289" s="13"/>
      <c r="R289" s="15" t="s">
        <v>1793</v>
      </c>
      <c r="S289" s="13">
        <v>1287500</v>
      </c>
      <c r="T289" s="13">
        <v>1287500</v>
      </c>
      <c r="U289" s="13"/>
      <c r="V289" s="13">
        <v>1250000</v>
      </c>
      <c r="W289" s="13"/>
      <c r="X289" s="324" t="s">
        <v>1791</v>
      </c>
      <c r="Y289" s="13">
        <v>606000</v>
      </c>
      <c r="Z289" s="15" t="s">
        <v>1793</v>
      </c>
      <c r="AA289" s="13">
        <v>990000</v>
      </c>
      <c r="AB289" s="15" t="s">
        <v>1794</v>
      </c>
      <c r="AC289" s="13">
        <v>425000</v>
      </c>
      <c r="AD289" s="324" t="s">
        <v>1792</v>
      </c>
      <c r="AE289" s="117" t="s">
        <v>1792</v>
      </c>
      <c r="AF289" s="13">
        <v>425000</v>
      </c>
      <c r="AG289" s="13">
        <v>847500</v>
      </c>
      <c r="AH289" s="13">
        <v>1000000</v>
      </c>
      <c r="AI289" s="13">
        <f t="shared" si="79"/>
        <v>425000</v>
      </c>
      <c r="AJ289" s="119" t="s">
        <v>539</v>
      </c>
      <c r="AK289" s="13">
        <f t="shared" si="80"/>
        <v>425000</v>
      </c>
      <c r="AL289" s="13">
        <f t="shared" si="81"/>
        <v>250750000</v>
      </c>
      <c r="AM289" s="13">
        <f t="shared" si="83"/>
        <v>0</v>
      </c>
      <c r="AN289" s="13">
        <f>VLOOKUP(B289,'HĐ 2022L6'!$D$9:$V$821,19,0)</f>
        <v>910000</v>
      </c>
      <c r="AO289" s="299">
        <f t="shared" si="88"/>
        <v>425000</v>
      </c>
      <c r="AP289" s="299">
        <f t="shared" si="89"/>
        <v>55000</v>
      </c>
      <c r="AQ289" s="272">
        <v>480000</v>
      </c>
      <c r="AR289" s="311">
        <f t="shared" si="84"/>
        <v>55000</v>
      </c>
      <c r="AS289" s="272">
        <f t="shared" si="90"/>
        <v>425000</v>
      </c>
      <c r="AT289" s="272">
        <f t="shared" si="86"/>
        <v>250750000</v>
      </c>
      <c r="AU289" s="272">
        <f t="shared" si="87"/>
        <v>0</v>
      </c>
      <c r="AV289" s="315"/>
      <c r="AW289" s="174" t="s">
        <v>3218</v>
      </c>
      <c r="AX289" s="110">
        <v>1</v>
      </c>
    </row>
    <row r="290" spans="1:52" ht="127.5">
      <c r="A290" s="113">
        <f t="shared" si="82"/>
        <v>279</v>
      </c>
      <c r="B290" s="114" t="s">
        <v>1795</v>
      </c>
      <c r="C290" s="115" t="s">
        <v>125</v>
      </c>
      <c r="D290" s="116">
        <v>564</v>
      </c>
      <c r="E290" s="116" t="s">
        <v>126</v>
      </c>
      <c r="F290" s="272">
        <f>VLOOKUP(B290,'THCS (gui HĐ)'!$D$6:$Z$880,23,0)</f>
        <v>122000</v>
      </c>
      <c r="G290" s="272">
        <f t="shared" si="78"/>
        <v>68808000</v>
      </c>
      <c r="H290" s="278" t="s">
        <v>1796</v>
      </c>
      <c r="I290" s="15" t="s">
        <v>1797</v>
      </c>
      <c r="J290" s="116" t="s">
        <v>46</v>
      </c>
      <c r="K290" s="116"/>
      <c r="L290" s="278"/>
      <c r="M290" s="13">
        <v>243200</v>
      </c>
      <c r="N290" s="13">
        <v>238500</v>
      </c>
      <c r="O290" s="13"/>
      <c r="P290" s="13">
        <v>244600</v>
      </c>
      <c r="Q290" s="13"/>
      <c r="R290" s="15" t="s">
        <v>1798</v>
      </c>
      <c r="S290" s="13">
        <v>309000</v>
      </c>
      <c r="T290" s="13">
        <v>309000</v>
      </c>
      <c r="U290" s="13"/>
      <c r="V290" s="13">
        <v>300000</v>
      </c>
      <c r="W290" s="13"/>
      <c r="X290" s="324" t="s">
        <v>1796</v>
      </c>
      <c r="Y290" s="13">
        <v>122000</v>
      </c>
      <c r="Z290" s="15" t="s">
        <v>1797</v>
      </c>
      <c r="AA290" s="13">
        <v>324000</v>
      </c>
      <c r="AB290" s="324" t="s">
        <v>1799</v>
      </c>
      <c r="AC290" s="13">
        <v>145000</v>
      </c>
      <c r="AD290" s="324" t="s">
        <v>1796</v>
      </c>
      <c r="AE290" s="117" t="s">
        <v>1800</v>
      </c>
      <c r="AF290" s="13">
        <v>145000</v>
      </c>
      <c r="AG290" s="13">
        <v>244400</v>
      </c>
      <c r="AH290" s="13">
        <v>240000</v>
      </c>
      <c r="AI290" s="13">
        <f t="shared" si="79"/>
        <v>122000</v>
      </c>
      <c r="AJ290" s="119" t="s">
        <v>1801</v>
      </c>
      <c r="AK290" s="13">
        <f t="shared" si="80"/>
        <v>122000</v>
      </c>
      <c r="AL290" s="13">
        <f t="shared" si="81"/>
        <v>68808000</v>
      </c>
      <c r="AM290" s="13">
        <f t="shared" si="83"/>
        <v>0</v>
      </c>
      <c r="AN290" s="13">
        <f>VLOOKUP(B290,'HĐ 2022L6'!$D$9:$V$821,19,0)</f>
        <v>155000</v>
      </c>
      <c r="AO290" s="299">
        <f t="shared" si="88"/>
        <v>122000</v>
      </c>
      <c r="AP290" s="299">
        <f t="shared" si="89"/>
        <v>98000</v>
      </c>
      <c r="AQ290" s="272">
        <v>220000</v>
      </c>
      <c r="AR290" s="311">
        <f t="shared" si="84"/>
        <v>98000</v>
      </c>
      <c r="AS290" s="272">
        <f t="shared" si="90"/>
        <v>122000</v>
      </c>
      <c r="AT290" s="272">
        <f t="shared" si="86"/>
        <v>68808000</v>
      </c>
      <c r="AU290" s="272">
        <f t="shared" si="87"/>
        <v>0</v>
      </c>
      <c r="AV290" s="315"/>
      <c r="AW290" s="174" t="s">
        <v>3219</v>
      </c>
    </row>
    <row r="291" spans="1:52" ht="94.5">
      <c r="A291" s="113">
        <f t="shared" si="82"/>
        <v>280</v>
      </c>
      <c r="B291" s="114" t="s">
        <v>1802</v>
      </c>
      <c r="C291" s="115" t="s">
        <v>228</v>
      </c>
      <c r="D291" s="116">
        <v>624</v>
      </c>
      <c r="E291" s="116" t="s">
        <v>126</v>
      </c>
      <c r="F291" s="272">
        <f>VLOOKUP(B291,'THCS (gui HĐ)'!$D$6:$Z$880,23,0)</f>
        <v>353000</v>
      </c>
      <c r="G291" s="272">
        <f t="shared" si="78"/>
        <v>220272000</v>
      </c>
      <c r="H291" s="278" t="s">
        <v>1803</v>
      </c>
      <c r="I291" s="15" t="s">
        <v>1804</v>
      </c>
      <c r="J291" s="116" t="s">
        <v>46</v>
      </c>
      <c r="K291" s="116"/>
      <c r="L291" s="278"/>
      <c r="M291" s="13">
        <v>486500</v>
      </c>
      <c r="N291" s="13">
        <v>477000</v>
      </c>
      <c r="O291" s="13"/>
      <c r="P291" s="13">
        <v>489400</v>
      </c>
      <c r="Q291" s="13"/>
      <c r="R291" s="15" t="s">
        <v>1803</v>
      </c>
      <c r="S291" s="13">
        <v>687525</v>
      </c>
      <c r="T291" s="13">
        <v>687525</v>
      </c>
      <c r="U291" s="13"/>
      <c r="V291" s="13">
        <v>667500</v>
      </c>
      <c r="W291" s="13"/>
      <c r="X291" s="15" t="s">
        <v>1803</v>
      </c>
      <c r="Y291" s="13">
        <v>353000</v>
      </c>
      <c r="Z291" s="15" t="s">
        <v>1804</v>
      </c>
      <c r="AA291" s="13">
        <v>605000</v>
      </c>
      <c r="AB291" s="15" t="s">
        <v>1805</v>
      </c>
      <c r="AC291" s="13">
        <v>400000</v>
      </c>
      <c r="AD291" s="15" t="s">
        <v>1803</v>
      </c>
      <c r="AE291" s="117" t="s">
        <v>1804</v>
      </c>
      <c r="AF291" s="13">
        <v>400000</v>
      </c>
      <c r="AG291" s="13">
        <v>488900</v>
      </c>
      <c r="AH291" s="13">
        <v>540000</v>
      </c>
      <c r="AI291" s="13">
        <f t="shared" si="79"/>
        <v>353000</v>
      </c>
      <c r="AJ291" s="119" t="s">
        <v>810</v>
      </c>
      <c r="AK291" s="13">
        <f t="shared" si="80"/>
        <v>353000</v>
      </c>
      <c r="AL291" s="13">
        <f t="shared" si="81"/>
        <v>220272000</v>
      </c>
      <c r="AM291" s="13">
        <f t="shared" si="83"/>
        <v>0</v>
      </c>
      <c r="AN291" s="13"/>
      <c r="AO291" s="299">
        <f t="shared" si="88"/>
        <v>353000</v>
      </c>
      <c r="AP291" s="299">
        <f t="shared" si="89"/>
        <v>119000</v>
      </c>
      <c r="AQ291" s="272">
        <v>472000</v>
      </c>
      <c r="AR291" s="311">
        <f t="shared" si="84"/>
        <v>119000</v>
      </c>
      <c r="AS291" s="272">
        <f t="shared" si="90"/>
        <v>353000</v>
      </c>
      <c r="AT291" s="272">
        <f t="shared" si="86"/>
        <v>220272000</v>
      </c>
      <c r="AU291" s="272">
        <f t="shared" si="87"/>
        <v>0</v>
      </c>
      <c r="AV291" s="315"/>
      <c r="AW291" s="110" t="s">
        <v>3220</v>
      </c>
      <c r="AX291" s="110">
        <v>1</v>
      </c>
    </row>
    <row r="292" spans="1:52" ht="78.75">
      <c r="A292" s="113">
        <f t="shared" si="82"/>
        <v>281</v>
      </c>
      <c r="B292" s="114" t="s">
        <v>1809</v>
      </c>
      <c r="C292" s="115" t="s">
        <v>228</v>
      </c>
      <c r="D292" s="116">
        <v>593</v>
      </c>
      <c r="E292" s="116" t="s">
        <v>122</v>
      </c>
      <c r="F292" s="272">
        <f>VLOOKUP(B292,'THCS (gui HĐ)'!$D$6:$Z$880,23,0)</f>
        <v>109000</v>
      </c>
      <c r="G292" s="272">
        <f t="shared" si="78"/>
        <v>64637000</v>
      </c>
      <c r="H292" s="278" t="s">
        <v>1810</v>
      </c>
      <c r="I292" s="15" t="s">
        <v>1811</v>
      </c>
      <c r="J292" s="116" t="s">
        <v>46</v>
      </c>
      <c r="K292" s="116"/>
      <c r="L292" s="278"/>
      <c r="M292" s="13">
        <v>292200</v>
      </c>
      <c r="N292" s="13">
        <v>286500</v>
      </c>
      <c r="O292" s="13"/>
      <c r="P292" s="13">
        <v>293900</v>
      </c>
      <c r="Q292" s="13"/>
      <c r="R292" s="324" t="s">
        <v>1812</v>
      </c>
      <c r="S292" s="13">
        <v>429510</v>
      </c>
      <c r="T292" s="13">
        <v>429510</v>
      </c>
      <c r="U292" s="13"/>
      <c r="V292" s="13">
        <v>417000</v>
      </c>
      <c r="W292" s="13"/>
      <c r="X292" s="324" t="s">
        <v>1810</v>
      </c>
      <c r="Y292" s="13">
        <v>109000</v>
      </c>
      <c r="Z292" s="15" t="s">
        <v>1811</v>
      </c>
      <c r="AA292" s="13">
        <v>231000</v>
      </c>
      <c r="AB292" s="324" t="s">
        <v>1813</v>
      </c>
      <c r="AC292" s="13">
        <v>1350000</v>
      </c>
      <c r="AD292" s="324" t="s">
        <v>1810</v>
      </c>
      <c r="AE292" s="117" t="s">
        <v>1811</v>
      </c>
      <c r="AF292" s="13">
        <v>1350000</v>
      </c>
      <c r="AG292" s="13">
        <v>293600</v>
      </c>
      <c r="AH292" s="13">
        <v>335000</v>
      </c>
      <c r="AI292" s="13">
        <f t="shared" si="79"/>
        <v>109000</v>
      </c>
      <c r="AJ292" s="119" t="s">
        <v>1420</v>
      </c>
      <c r="AK292" s="13">
        <f t="shared" si="80"/>
        <v>109000</v>
      </c>
      <c r="AL292" s="13">
        <f t="shared" si="81"/>
        <v>64637000</v>
      </c>
      <c r="AM292" s="13">
        <f t="shared" si="83"/>
        <v>0</v>
      </c>
      <c r="AN292" s="13"/>
      <c r="AO292" s="299">
        <f t="shared" si="88"/>
        <v>109000</v>
      </c>
      <c r="AP292" s="299">
        <f t="shared" si="89"/>
        <v>76000</v>
      </c>
      <c r="AQ292" s="272">
        <v>185000</v>
      </c>
      <c r="AR292" s="311">
        <f t="shared" si="84"/>
        <v>76000</v>
      </c>
      <c r="AS292" s="272">
        <f t="shared" si="90"/>
        <v>109000</v>
      </c>
      <c r="AT292" s="272">
        <f t="shared" si="86"/>
        <v>64637000</v>
      </c>
      <c r="AU292" s="272">
        <f t="shared" si="87"/>
        <v>0</v>
      </c>
      <c r="AV292" s="315"/>
      <c r="AW292" s="110" t="s">
        <v>3202</v>
      </c>
      <c r="AX292" s="110">
        <v>1</v>
      </c>
    </row>
    <row r="293" spans="1:52" ht="114.75">
      <c r="A293" s="113">
        <f t="shared" si="82"/>
        <v>282</v>
      </c>
      <c r="B293" s="114" t="s">
        <v>1814</v>
      </c>
      <c r="C293" s="115" t="s">
        <v>228</v>
      </c>
      <c r="D293" s="116">
        <v>323</v>
      </c>
      <c r="E293" s="116" t="s">
        <v>122</v>
      </c>
      <c r="F293" s="272">
        <f>VLOOKUP(B293,'THCS (gui HĐ)'!$D$6:$Z$880,23,0)</f>
        <v>306000</v>
      </c>
      <c r="G293" s="272">
        <f t="shared" si="78"/>
        <v>98838000</v>
      </c>
      <c r="H293" s="278" t="s">
        <v>1815</v>
      </c>
      <c r="I293" s="15" t="s">
        <v>1816</v>
      </c>
      <c r="J293" s="116" t="s">
        <v>46</v>
      </c>
      <c r="K293" s="116"/>
      <c r="L293" s="278"/>
      <c r="M293" s="13">
        <v>550800</v>
      </c>
      <c r="N293" s="13">
        <v>540000</v>
      </c>
      <c r="O293" s="13"/>
      <c r="P293" s="13">
        <v>554100</v>
      </c>
      <c r="Q293" s="13"/>
      <c r="R293" s="324" t="s">
        <v>1815</v>
      </c>
      <c r="S293" s="13">
        <v>1050600</v>
      </c>
      <c r="T293" s="13" t="s">
        <v>1817</v>
      </c>
      <c r="U293" s="13"/>
      <c r="V293" s="13">
        <v>1020000</v>
      </c>
      <c r="W293" s="13"/>
      <c r="X293" s="324" t="s">
        <v>1815</v>
      </c>
      <c r="Y293" s="13">
        <v>596000</v>
      </c>
      <c r="Z293" s="15" t="s">
        <v>1818</v>
      </c>
      <c r="AA293" s="13">
        <v>950000</v>
      </c>
      <c r="AB293" s="324" t="s">
        <v>1815</v>
      </c>
      <c r="AC293" s="13">
        <v>306000</v>
      </c>
      <c r="AD293" s="15" t="s">
        <v>1816</v>
      </c>
      <c r="AE293" s="117" t="s">
        <v>1816</v>
      </c>
      <c r="AF293" s="13">
        <v>306000</v>
      </c>
      <c r="AG293" s="13">
        <v>553500</v>
      </c>
      <c r="AH293" s="13">
        <v>820000</v>
      </c>
      <c r="AI293" s="13">
        <f t="shared" si="79"/>
        <v>306000</v>
      </c>
      <c r="AJ293" s="119" t="s">
        <v>810</v>
      </c>
      <c r="AK293" s="13">
        <f t="shared" si="80"/>
        <v>306000</v>
      </c>
      <c r="AL293" s="13">
        <f t="shared" si="81"/>
        <v>98838000</v>
      </c>
      <c r="AM293" s="13">
        <f t="shared" si="83"/>
        <v>0</v>
      </c>
      <c r="AN293" s="13"/>
      <c r="AO293" s="299">
        <f t="shared" si="88"/>
        <v>306000</v>
      </c>
      <c r="AP293" s="299">
        <f t="shared" si="89"/>
        <v>-60000</v>
      </c>
      <c r="AQ293" s="272">
        <v>246000</v>
      </c>
      <c r="AR293" s="311">
        <f t="shared" si="84"/>
        <v>-60000</v>
      </c>
      <c r="AS293" s="272">
        <f t="shared" si="90"/>
        <v>246000</v>
      </c>
      <c r="AT293" s="272">
        <f t="shared" si="86"/>
        <v>79458000</v>
      </c>
      <c r="AU293" s="312">
        <f t="shared" si="87"/>
        <v>-19380000</v>
      </c>
      <c r="AV293" s="315"/>
      <c r="AW293" s="110" t="s">
        <v>3221</v>
      </c>
      <c r="AX293" s="110">
        <v>246000</v>
      </c>
      <c r="AY293" s="174">
        <f>AX293-F293</f>
        <v>-60000</v>
      </c>
      <c r="AZ293" s="110">
        <f>AY293*D293</f>
        <v>-19380000</v>
      </c>
    </row>
    <row r="294" spans="1:52" ht="178.5">
      <c r="A294" s="113">
        <f t="shared" si="82"/>
        <v>283</v>
      </c>
      <c r="B294" s="114" t="s">
        <v>1819</v>
      </c>
      <c r="C294" s="115" t="s">
        <v>238</v>
      </c>
      <c r="D294" s="116">
        <v>319</v>
      </c>
      <c r="E294" s="116" t="s">
        <v>126</v>
      </c>
      <c r="F294" s="272">
        <f>VLOOKUP(B294,'THCS (gui HĐ)'!$D$6:$Z$880,23,0)</f>
        <v>250000</v>
      </c>
      <c r="G294" s="272">
        <f t="shared" si="78"/>
        <v>79750000</v>
      </c>
      <c r="H294" s="278" t="s">
        <v>1820</v>
      </c>
      <c r="I294" s="15" t="s">
        <v>1821</v>
      </c>
      <c r="J294" s="116" t="s">
        <v>46</v>
      </c>
      <c r="K294" s="116"/>
      <c r="L294" s="278"/>
      <c r="M294" s="13">
        <v>567600</v>
      </c>
      <c r="N294" s="13">
        <v>556500</v>
      </c>
      <c r="O294" s="13"/>
      <c r="P294" s="13">
        <v>571000</v>
      </c>
      <c r="Q294" s="13"/>
      <c r="R294" s="324" t="s">
        <v>1822</v>
      </c>
      <c r="S294" s="13"/>
      <c r="T294" s="13"/>
      <c r="U294" s="13"/>
      <c r="V294" s="13"/>
      <c r="W294" s="13"/>
      <c r="X294" s="15" t="s">
        <v>1820</v>
      </c>
      <c r="Y294" s="13">
        <v>269000</v>
      </c>
      <c r="Z294" s="15" t="s">
        <v>1823</v>
      </c>
      <c r="AA294" s="13">
        <v>583000</v>
      </c>
      <c r="AB294" s="15" t="s">
        <v>1820</v>
      </c>
      <c r="AC294" s="13">
        <v>250000</v>
      </c>
      <c r="AD294" s="15" t="s">
        <v>1821</v>
      </c>
      <c r="AE294" s="117" t="s">
        <v>1821</v>
      </c>
      <c r="AF294" s="13">
        <v>250000</v>
      </c>
      <c r="AG294" s="13">
        <v>569800</v>
      </c>
      <c r="AH294" s="13">
        <v>520000</v>
      </c>
      <c r="AI294" s="13">
        <f t="shared" si="79"/>
        <v>250000</v>
      </c>
      <c r="AJ294" s="119" t="s">
        <v>816</v>
      </c>
      <c r="AK294" s="13">
        <f t="shared" si="80"/>
        <v>250000</v>
      </c>
      <c r="AL294" s="13">
        <f t="shared" si="81"/>
        <v>79750000</v>
      </c>
      <c r="AM294" s="13">
        <f t="shared" si="83"/>
        <v>0</v>
      </c>
      <c r="AN294" s="13"/>
      <c r="AO294" s="299">
        <f t="shared" si="88"/>
        <v>250000</v>
      </c>
      <c r="AP294" s="299">
        <f t="shared" si="89"/>
        <v>-250000</v>
      </c>
      <c r="AQ294" s="272"/>
      <c r="AR294" s="311">
        <f t="shared" si="84"/>
        <v>-250000</v>
      </c>
      <c r="AS294" s="272">
        <f t="shared" si="90"/>
        <v>250000</v>
      </c>
      <c r="AT294" s="272">
        <f t="shared" si="86"/>
        <v>79750000</v>
      </c>
      <c r="AU294" s="272">
        <f t="shared" si="87"/>
        <v>0</v>
      </c>
      <c r="AV294" s="272"/>
    </row>
    <row r="295" spans="1:52" ht="63.75">
      <c r="A295" s="113">
        <f t="shared" si="82"/>
        <v>284</v>
      </c>
      <c r="B295" s="114" t="s">
        <v>1824</v>
      </c>
      <c r="C295" s="115" t="s">
        <v>238</v>
      </c>
      <c r="D295" s="116">
        <v>564</v>
      </c>
      <c r="E295" s="116" t="s">
        <v>126</v>
      </c>
      <c r="F295" s="272">
        <f>VLOOKUP(B295,'THCS (gui HĐ)'!$D$6:$Z$880,23,0)</f>
        <v>986000</v>
      </c>
      <c r="G295" s="272">
        <f t="shared" si="78"/>
        <v>556104000</v>
      </c>
      <c r="H295" s="278" t="s">
        <v>1825</v>
      </c>
      <c r="I295" s="15" t="s">
        <v>1826</v>
      </c>
      <c r="J295" s="116" t="s">
        <v>46</v>
      </c>
      <c r="K295" s="116"/>
      <c r="L295" s="278"/>
      <c r="M295" s="13">
        <v>1621800</v>
      </c>
      <c r="N295" s="13">
        <v>1590000</v>
      </c>
      <c r="O295" s="13"/>
      <c r="P295" s="13">
        <v>1631500</v>
      </c>
      <c r="Q295" s="13"/>
      <c r="R295" s="324" t="s">
        <v>1825</v>
      </c>
      <c r="S295" s="13"/>
      <c r="T295" s="13"/>
      <c r="U295" s="13"/>
      <c r="V295" s="13"/>
      <c r="W295" s="13"/>
      <c r="X295" s="324" t="s">
        <v>1825</v>
      </c>
      <c r="Y295" s="13">
        <v>5400000</v>
      </c>
      <c r="Z295" s="15" t="s">
        <v>1826</v>
      </c>
      <c r="AA295" s="13"/>
      <c r="AB295" s="324" t="s">
        <v>1825</v>
      </c>
      <c r="AC295" s="13">
        <v>986000</v>
      </c>
      <c r="AD295" s="324" t="s">
        <v>1826</v>
      </c>
      <c r="AE295" s="117" t="s">
        <v>1826</v>
      </c>
      <c r="AF295" s="13">
        <v>986000</v>
      </c>
      <c r="AG295" s="13">
        <v>1626600</v>
      </c>
      <c r="AH295" s="13">
        <v>2800000</v>
      </c>
      <c r="AI295" s="13">
        <f t="shared" si="79"/>
        <v>986000</v>
      </c>
      <c r="AJ295" s="119" t="s">
        <v>816</v>
      </c>
      <c r="AK295" s="13">
        <f t="shared" si="80"/>
        <v>986000</v>
      </c>
      <c r="AL295" s="13">
        <f t="shared" si="81"/>
        <v>556104000</v>
      </c>
      <c r="AM295" s="13">
        <f t="shared" si="83"/>
        <v>0</v>
      </c>
      <c r="AN295" s="13"/>
      <c r="AO295" s="299">
        <f t="shared" si="88"/>
        <v>986000</v>
      </c>
      <c r="AP295" s="299">
        <f t="shared" si="89"/>
        <v>-986000</v>
      </c>
      <c r="AQ295" s="272"/>
      <c r="AR295" s="311">
        <f t="shared" si="84"/>
        <v>-986000</v>
      </c>
      <c r="AS295" s="272">
        <f t="shared" si="90"/>
        <v>986000</v>
      </c>
      <c r="AT295" s="272">
        <f t="shared" si="86"/>
        <v>556104000</v>
      </c>
      <c r="AU295" s="272">
        <f t="shared" si="87"/>
        <v>0</v>
      </c>
      <c r="AV295" s="272"/>
    </row>
    <row r="296" spans="1:52" ht="38.25">
      <c r="A296" s="113">
        <f t="shared" si="82"/>
        <v>285</v>
      </c>
      <c r="B296" s="114" t="s">
        <v>1827</v>
      </c>
      <c r="C296" s="115" t="s">
        <v>238</v>
      </c>
      <c r="D296" s="116">
        <v>597</v>
      </c>
      <c r="E296" s="116" t="s">
        <v>126</v>
      </c>
      <c r="F296" s="272">
        <f>VLOOKUP(B296,'THCS (gui HĐ)'!$D$6:$Z$880,23,0)</f>
        <v>117000</v>
      </c>
      <c r="G296" s="272">
        <f t="shared" si="78"/>
        <v>69849000</v>
      </c>
      <c r="H296" s="278" t="s">
        <v>1828</v>
      </c>
      <c r="I296" s="15" t="s">
        <v>1829</v>
      </c>
      <c r="J296" s="116" t="s">
        <v>46</v>
      </c>
      <c r="K296" s="116"/>
      <c r="L296" s="278"/>
      <c r="M296" s="13">
        <v>648700</v>
      </c>
      <c r="N296" s="13">
        <v>636000</v>
      </c>
      <c r="O296" s="13"/>
      <c r="P296" s="13">
        <v>652500</v>
      </c>
      <c r="Q296" s="13"/>
      <c r="R296" s="324" t="s">
        <v>1828</v>
      </c>
      <c r="S296" s="13"/>
      <c r="T296" s="13"/>
      <c r="U296" s="13"/>
      <c r="V296" s="13"/>
      <c r="W296" s="13"/>
      <c r="X296" s="324" t="s">
        <v>1828</v>
      </c>
      <c r="Y296" s="13">
        <v>117000</v>
      </c>
      <c r="Z296" s="15" t="s">
        <v>1829</v>
      </c>
      <c r="AA296" s="13">
        <v>539000</v>
      </c>
      <c r="AB296" s="324" t="s">
        <v>1828</v>
      </c>
      <c r="AC296" s="13">
        <v>160000</v>
      </c>
      <c r="AD296" s="324" t="s">
        <v>1828</v>
      </c>
      <c r="AE296" s="117" t="s">
        <v>1829</v>
      </c>
      <c r="AF296" s="13">
        <v>160000</v>
      </c>
      <c r="AG296" s="13">
        <v>651200</v>
      </c>
      <c r="AH296" s="13">
        <v>350000</v>
      </c>
      <c r="AI296" s="13">
        <f t="shared" si="79"/>
        <v>117000</v>
      </c>
      <c r="AJ296" s="119" t="s">
        <v>810</v>
      </c>
      <c r="AK296" s="13">
        <f t="shared" si="80"/>
        <v>117000</v>
      </c>
      <c r="AL296" s="13">
        <f t="shared" si="81"/>
        <v>69849000</v>
      </c>
      <c r="AM296" s="13">
        <f t="shared" si="83"/>
        <v>0</v>
      </c>
      <c r="AN296" s="13"/>
      <c r="AO296" s="299">
        <f t="shared" si="88"/>
        <v>117000</v>
      </c>
      <c r="AP296" s="299">
        <f t="shared" si="89"/>
        <v>-117000</v>
      </c>
      <c r="AQ296" s="272"/>
      <c r="AR296" s="311">
        <f t="shared" si="84"/>
        <v>-117000</v>
      </c>
      <c r="AS296" s="272">
        <f t="shared" si="90"/>
        <v>117000</v>
      </c>
      <c r="AT296" s="272">
        <f t="shared" si="86"/>
        <v>69849000</v>
      </c>
      <c r="AU296" s="272">
        <f t="shared" si="87"/>
        <v>0</v>
      </c>
      <c r="AV296" s="272"/>
    </row>
    <row r="297" spans="1:52" s="149" customFormat="1">
      <c r="A297" s="282"/>
      <c r="B297" s="142" t="s">
        <v>2754</v>
      </c>
      <c r="C297" s="143"/>
      <c r="D297" s="144"/>
      <c r="E297" s="144"/>
      <c r="F297" s="300"/>
      <c r="G297" s="300"/>
      <c r="H297" s="145"/>
      <c r="I297" s="146"/>
      <c r="J297" s="144"/>
      <c r="K297" s="144"/>
      <c r="L297" s="145"/>
      <c r="M297" s="147"/>
      <c r="N297" s="147"/>
      <c r="O297" s="147"/>
      <c r="P297" s="147"/>
      <c r="Q297" s="147"/>
      <c r="R297" s="325"/>
      <c r="S297" s="147"/>
      <c r="T297" s="147"/>
      <c r="U297" s="147"/>
      <c r="V297" s="147"/>
      <c r="W297" s="147"/>
      <c r="X297" s="325"/>
      <c r="Y297" s="147"/>
      <c r="Z297" s="146"/>
      <c r="AA297" s="147"/>
      <c r="AB297" s="325"/>
      <c r="AC297" s="147"/>
      <c r="AD297" s="325"/>
      <c r="AE297" s="148"/>
      <c r="AF297" s="147"/>
      <c r="AG297" s="147"/>
      <c r="AH297" s="147"/>
      <c r="AI297" s="147"/>
      <c r="AJ297" s="150"/>
      <c r="AK297" s="147"/>
      <c r="AL297" s="147"/>
      <c r="AM297" s="13">
        <f t="shared" si="83"/>
        <v>0</v>
      </c>
      <c r="AN297" s="147"/>
      <c r="AO297" s="299">
        <f t="shared" si="88"/>
        <v>0</v>
      </c>
      <c r="AP297" s="299">
        <f t="shared" si="89"/>
        <v>0</v>
      </c>
      <c r="AQ297" s="300"/>
      <c r="AR297" s="311">
        <f t="shared" si="84"/>
        <v>0</v>
      </c>
      <c r="AS297" s="300">
        <f t="shared" si="90"/>
        <v>0</v>
      </c>
      <c r="AT297" s="300">
        <f t="shared" si="86"/>
        <v>0</v>
      </c>
      <c r="AU297" s="300">
        <f t="shared" si="87"/>
        <v>0</v>
      </c>
      <c r="AV297" s="1"/>
    </row>
    <row r="298" spans="1:52" ht="178.5">
      <c r="A298" s="113">
        <f>+A296+1</f>
        <v>286</v>
      </c>
      <c r="B298" s="114" t="s">
        <v>1830</v>
      </c>
      <c r="C298" s="115"/>
      <c r="D298" s="116">
        <v>96</v>
      </c>
      <c r="E298" s="116" t="s">
        <v>126</v>
      </c>
      <c r="F298" s="272">
        <f>VLOOKUP(B298,'THCS (gui HĐ)'!$D$6:$Z$880,23,0)</f>
        <v>7500000</v>
      </c>
      <c r="G298" s="272">
        <f t="shared" ref="G298:G305" si="91">F298*D298</f>
        <v>720000000</v>
      </c>
      <c r="H298" s="278" t="s">
        <v>1831</v>
      </c>
      <c r="I298" s="15" t="s">
        <v>1832</v>
      </c>
      <c r="J298" s="116" t="s">
        <v>46</v>
      </c>
      <c r="K298" s="116"/>
      <c r="L298" s="278"/>
      <c r="M298" s="13">
        <v>18972000</v>
      </c>
      <c r="N298" s="13">
        <v>18600000</v>
      </c>
      <c r="O298" s="13"/>
      <c r="P298" s="13">
        <v>19085800</v>
      </c>
      <c r="Q298" s="13"/>
      <c r="R298" s="15" t="s">
        <v>1833</v>
      </c>
      <c r="S298" s="13">
        <v>7725000</v>
      </c>
      <c r="T298" s="13">
        <v>7725000</v>
      </c>
      <c r="U298" s="13"/>
      <c r="V298" s="13">
        <v>7500000</v>
      </c>
      <c r="W298" s="13"/>
      <c r="X298" s="15" t="s">
        <v>1834</v>
      </c>
      <c r="Y298" s="13">
        <v>9450000</v>
      </c>
      <c r="Z298" s="15" t="s">
        <v>1836</v>
      </c>
      <c r="AA298" s="13">
        <v>12500000</v>
      </c>
      <c r="AB298" s="15" t="s">
        <v>1837</v>
      </c>
      <c r="AC298" s="13">
        <v>12000000</v>
      </c>
      <c r="AD298" s="15" t="s">
        <v>1835</v>
      </c>
      <c r="AE298" s="117" t="s">
        <v>1838</v>
      </c>
      <c r="AF298" s="13">
        <v>12000000</v>
      </c>
      <c r="AG298" s="13">
        <v>19066800</v>
      </c>
      <c r="AH298" s="13">
        <v>1050000</v>
      </c>
      <c r="AI298" s="13">
        <f t="shared" ref="AI298:AI305" si="92">MIN(AH298,AG298,AF298,AC298,AA298,Y298,V298,T298,S298,P298,N298,M298)</f>
        <v>1050000</v>
      </c>
      <c r="AJ298" s="119" t="s">
        <v>1839</v>
      </c>
      <c r="AK298" s="13">
        <f t="shared" ref="AK298:AK305" si="93">MIN(AI298,AN298)</f>
        <v>1050000</v>
      </c>
      <c r="AL298" s="13">
        <f t="shared" ref="AL298:AL305" si="94">AK298*D298</f>
        <v>100800000</v>
      </c>
      <c r="AM298" s="13">
        <f t="shared" si="83"/>
        <v>-619200000</v>
      </c>
      <c r="AN298" s="13"/>
      <c r="AO298" s="299">
        <f t="shared" si="88"/>
        <v>1050000</v>
      </c>
      <c r="AP298" s="299">
        <f t="shared" si="89"/>
        <v>1745000</v>
      </c>
      <c r="AQ298" s="272">
        <v>2795000</v>
      </c>
      <c r="AR298" s="311">
        <f t="shared" si="84"/>
        <v>1745000</v>
      </c>
      <c r="AS298" s="272">
        <f t="shared" si="90"/>
        <v>1050000</v>
      </c>
      <c r="AT298" s="272">
        <f t="shared" si="86"/>
        <v>100800000</v>
      </c>
      <c r="AU298" s="312">
        <f t="shared" si="87"/>
        <v>-619200000</v>
      </c>
      <c r="AV298" s="315"/>
      <c r="AW298" s="137" t="s">
        <v>3222</v>
      </c>
    </row>
    <row r="299" spans="1:52" ht="284.25" customHeight="1">
      <c r="A299" s="113">
        <f>+A298+1</f>
        <v>287</v>
      </c>
      <c r="B299" s="114" t="s">
        <v>1840</v>
      </c>
      <c r="C299" s="115" t="s">
        <v>1841</v>
      </c>
      <c r="D299" s="116">
        <v>2401</v>
      </c>
      <c r="E299" s="116" t="s">
        <v>126</v>
      </c>
      <c r="F299" s="272">
        <f>VLOOKUP(B299,'THCS (gui HĐ)'!$D$6:$Z$880,23,0)</f>
        <v>1800000</v>
      </c>
      <c r="G299" s="272">
        <f t="shared" si="91"/>
        <v>4321800000</v>
      </c>
      <c r="H299" s="278" t="s">
        <v>1842</v>
      </c>
      <c r="I299" s="15" t="s">
        <v>1843</v>
      </c>
      <c r="J299" s="116" t="s">
        <v>46</v>
      </c>
      <c r="K299" s="116"/>
      <c r="L299" s="278"/>
      <c r="M299" s="13">
        <v>2386800</v>
      </c>
      <c r="N299" s="13">
        <v>2340000</v>
      </c>
      <c r="O299" s="13"/>
      <c r="P299" s="13">
        <v>2401100</v>
      </c>
      <c r="Q299" s="13"/>
      <c r="R299" s="15" t="s">
        <v>1844</v>
      </c>
      <c r="S299" s="13">
        <v>8034000</v>
      </c>
      <c r="T299" s="13">
        <v>8034000</v>
      </c>
      <c r="U299" s="13"/>
      <c r="V299" s="13">
        <v>7800000</v>
      </c>
      <c r="W299" s="13"/>
      <c r="X299" s="15" t="s">
        <v>1842</v>
      </c>
      <c r="Y299" s="13">
        <v>3980000</v>
      </c>
      <c r="Z299" s="15" t="s">
        <v>1845</v>
      </c>
      <c r="AA299" s="13">
        <v>3350000</v>
      </c>
      <c r="AB299" s="15" t="s">
        <v>1846</v>
      </c>
      <c r="AC299" s="13">
        <v>1800000</v>
      </c>
      <c r="AD299" s="15" t="s">
        <v>1843</v>
      </c>
      <c r="AE299" s="117" t="s">
        <v>1843</v>
      </c>
      <c r="AF299" s="13">
        <v>1800000</v>
      </c>
      <c r="AG299" s="13">
        <v>2393900</v>
      </c>
      <c r="AH299" s="13">
        <v>2950000</v>
      </c>
      <c r="AI299" s="13">
        <f t="shared" si="92"/>
        <v>1800000</v>
      </c>
      <c r="AJ299" s="119" t="s">
        <v>120</v>
      </c>
      <c r="AK299" s="13">
        <f t="shared" si="93"/>
        <v>1800000</v>
      </c>
      <c r="AL299" s="13">
        <f t="shared" si="94"/>
        <v>4321800000</v>
      </c>
      <c r="AM299" s="13">
        <f t="shared" si="83"/>
        <v>0</v>
      </c>
      <c r="AN299" s="13">
        <f>VLOOKUP(B299,'HĐ 2022L6'!$D$9:$V$821,19,0)</f>
        <v>2750000</v>
      </c>
      <c r="AO299" s="299">
        <f t="shared" si="88"/>
        <v>1800000</v>
      </c>
      <c r="AP299" s="299">
        <f t="shared" si="89"/>
        <v>260000</v>
      </c>
      <c r="AQ299" s="272">
        <v>2060000</v>
      </c>
      <c r="AR299" s="311">
        <f t="shared" si="84"/>
        <v>260000</v>
      </c>
      <c r="AS299" s="272">
        <f t="shared" si="90"/>
        <v>1800000</v>
      </c>
      <c r="AT299" s="272">
        <f t="shared" si="86"/>
        <v>4321800000</v>
      </c>
      <c r="AU299" s="272">
        <f t="shared" si="87"/>
        <v>0</v>
      </c>
      <c r="AV299" s="315"/>
      <c r="AW299" s="174" t="s">
        <v>3223</v>
      </c>
    </row>
    <row r="300" spans="1:52" ht="135.75" customHeight="1">
      <c r="A300" s="113">
        <f>+A299+1</f>
        <v>288</v>
      </c>
      <c r="B300" s="114" t="s">
        <v>1847</v>
      </c>
      <c r="C300" s="115"/>
      <c r="D300" s="116">
        <v>45</v>
      </c>
      <c r="E300" s="116" t="s">
        <v>122</v>
      </c>
      <c r="F300" s="272">
        <f>VLOOKUP(B300,'THCS (gui HĐ)'!$D$6:$Z$880,23,0)</f>
        <v>1600000</v>
      </c>
      <c r="G300" s="272">
        <f t="shared" si="91"/>
        <v>72000000</v>
      </c>
      <c r="H300" s="278" t="s">
        <v>1848</v>
      </c>
      <c r="I300" s="15" t="s">
        <v>1849</v>
      </c>
      <c r="J300" s="116" t="s">
        <v>46</v>
      </c>
      <c r="K300" s="116"/>
      <c r="L300" s="278"/>
      <c r="M300" s="13">
        <v>4284000</v>
      </c>
      <c r="N300" s="13">
        <v>4200000</v>
      </c>
      <c r="O300" s="13"/>
      <c r="P300" s="13">
        <v>4309700</v>
      </c>
      <c r="Q300" s="13"/>
      <c r="R300" s="324" t="s">
        <v>1850</v>
      </c>
      <c r="S300" s="13">
        <v>8652000</v>
      </c>
      <c r="T300" s="13">
        <v>8652000</v>
      </c>
      <c r="U300" s="13"/>
      <c r="V300" s="13">
        <v>8400000</v>
      </c>
      <c r="W300" s="13"/>
      <c r="X300" s="15" t="s">
        <v>1848</v>
      </c>
      <c r="Y300" s="13">
        <v>2160000</v>
      </c>
      <c r="Z300" s="324" t="s">
        <v>1851</v>
      </c>
      <c r="AA300" s="13">
        <v>4200000</v>
      </c>
      <c r="AB300" s="324" t="s">
        <v>1852</v>
      </c>
      <c r="AC300" s="13">
        <v>1600000</v>
      </c>
      <c r="AD300" s="324" t="s">
        <v>1849</v>
      </c>
      <c r="AE300" s="117" t="s">
        <v>1849</v>
      </c>
      <c r="AF300" s="13">
        <v>1600000</v>
      </c>
      <c r="AG300" s="13">
        <v>4305400</v>
      </c>
      <c r="AH300" s="13">
        <v>1100000</v>
      </c>
      <c r="AI300" s="13">
        <f t="shared" si="92"/>
        <v>1100000</v>
      </c>
      <c r="AJ300" s="119" t="s">
        <v>120</v>
      </c>
      <c r="AK300" s="13">
        <f t="shared" si="93"/>
        <v>1100000</v>
      </c>
      <c r="AL300" s="13">
        <f t="shared" si="94"/>
        <v>49500000</v>
      </c>
      <c r="AM300" s="13">
        <f t="shared" si="83"/>
        <v>-22500000</v>
      </c>
      <c r="AN300" s="13"/>
      <c r="AO300" s="299">
        <f t="shared" si="88"/>
        <v>1100000</v>
      </c>
      <c r="AP300" s="299">
        <f t="shared" si="89"/>
        <v>880000</v>
      </c>
      <c r="AQ300" s="272">
        <v>1980000</v>
      </c>
      <c r="AR300" s="311">
        <f t="shared" si="84"/>
        <v>880000</v>
      </c>
      <c r="AS300" s="272">
        <f t="shared" si="90"/>
        <v>1100000</v>
      </c>
      <c r="AT300" s="272">
        <f t="shared" si="86"/>
        <v>49500000</v>
      </c>
      <c r="AU300" s="312">
        <f t="shared" si="87"/>
        <v>-22500000</v>
      </c>
      <c r="AV300" s="315"/>
      <c r="AW300" s="110" t="s">
        <v>3224</v>
      </c>
    </row>
    <row r="301" spans="1:52" ht="69" customHeight="1">
      <c r="A301" s="113">
        <f>+A300+1</f>
        <v>289</v>
      </c>
      <c r="B301" s="114" t="s">
        <v>1853</v>
      </c>
      <c r="C301" s="115"/>
      <c r="D301" s="116">
        <v>156</v>
      </c>
      <c r="E301" s="116" t="s">
        <v>126</v>
      </c>
      <c r="F301" s="272">
        <f>VLOOKUP(B301,'THCS (gui HĐ)'!$D$6:$Z$880,23,0)</f>
        <v>874500</v>
      </c>
      <c r="G301" s="272">
        <f t="shared" si="91"/>
        <v>136422000</v>
      </c>
      <c r="H301" s="278" t="s">
        <v>1854</v>
      </c>
      <c r="I301" s="15" t="s">
        <v>1855</v>
      </c>
      <c r="J301" s="116" t="s">
        <v>46</v>
      </c>
      <c r="K301" s="116"/>
      <c r="L301" s="278"/>
      <c r="M301" s="13">
        <v>891900</v>
      </c>
      <c r="N301" s="13">
        <v>874500</v>
      </c>
      <c r="O301" s="13"/>
      <c r="P301" s="13">
        <v>897200</v>
      </c>
      <c r="Q301" s="13"/>
      <c r="R301" s="324" t="s">
        <v>1854</v>
      </c>
      <c r="S301" s="13">
        <v>3090000</v>
      </c>
      <c r="T301" s="13">
        <v>3090000</v>
      </c>
      <c r="U301" s="13"/>
      <c r="V301" s="13">
        <v>3000000</v>
      </c>
      <c r="W301" s="13"/>
      <c r="X301" s="15" t="s">
        <v>1854</v>
      </c>
      <c r="Y301" s="13">
        <v>1418000</v>
      </c>
      <c r="Z301" s="324" t="s">
        <v>1854</v>
      </c>
      <c r="AA301" s="13">
        <v>1250000</v>
      </c>
      <c r="AB301" s="324" t="s">
        <v>1854</v>
      </c>
      <c r="AC301" s="13">
        <v>1170000</v>
      </c>
      <c r="AD301" s="324" t="s">
        <v>1854</v>
      </c>
      <c r="AE301" s="117" t="s">
        <v>1856</v>
      </c>
      <c r="AF301" s="13">
        <v>1170000</v>
      </c>
      <c r="AG301" s="13">
        <v>895400</v>
      </c>
      <c r="AH301" s="13">
        <v>850000</v>
      </c>
      <c r="AI301" s="13">
        <f t="shared" si="92"/>
        <v>850000</v>
      </c>
      <c r="AJ301" s="119" t="s">
        <v>196</v>
      </c>
      <c r="AK301" s="13">
        <f t="shared" si="93"/>
        <v>850000</v>
      </c>
      <c r="AL301" s="13">
        <f t="shared" si="94"/>
        <v>132600000</v>
      </c>
      <c r="AM301" s="13">
        <f t="shared" si="83"/>
        <v>-3822000</v>
      </c>
      <c r="AN301" s="13"/>
      <c r="AO301" s="299">
        <f t="shared" si="88"/>
        <v>850000</v>
      </c>
      <c r="AP301" s="299">
        <f t="shared" si="89"/>
        <v>1500000</v>
      </c>
      <c r="AQ301" s="272">
        <v>2350000</v>
      </c>
      <c r="AR301" s="311">
        <f t="shared" si="84"/>
        <v>1500000</v>
      </c>
      <c r="AS301" s="272">
        <f t="shared" si="90"/>
        <v>850000</v>
      </c>
      <c r="AT301" s="272">
        <f t="shared" si="86"/>
        <v>132600000</v>
      </c>
      <c r="AU301" s="312">
        <f t="shared" si="87"/>
        <v>-3822000</v>
      </c>
      <c r="AV301" s="315"/>
      <c r="AW301" s="110" t="s">
        <v>3225</v>
      </c>
    </row>
    <row r="302" spans="1:52" ht="116.25" customHeight="1">
      <c r="A302" s="113">
        <f>A301+1</f>
        <v>290</v>
      </c>
      <c r="B302" s="114" t="s">
        <v>1863</v>
      </c>
      <c r="C302" s="115" t="s">
        <v>125</v>
      </c>
      <c r="D302" s="116">
        <v>124</v>
      </c>
      <c r="E302" s="116" t="s">
        <v>43</v>
      </c>
      <c r="F302" s="272">
        <f>VLOOKUP(B302,'THCS (gui HĐ)'!$D$6:$Z$880,23,0)</f>
        <v>169000</v>
      </c>
      <c r="G302" s="272">
        <f t="shared" si="91"/>
        <v>20956000</v>
      </c>
      <c r="H302" s="278" t="s">
        <v>1864</v>
      </c>
      <c r="I302" s="15" t="s">
        <v>1865</v>
      </c>
      <c r="J302" s="116" t="s">
        <v>46</v>
      </c>
      <c r="K302" s="116"/>
      <c r="L302" s="278"/>
      <c r="M302" s="13">
        <v>824600</v>
      </c>
      <c r="N302" s="13">
        <v>808500</v>
      </c>
      <c r="O302" s="13"/>
      <c r="P302" s="13">
        <v>829500</v>
      </c>
      <c r="Q302" s="13"/>
      <c r="R302" s="15" t="s">
        <v>1866</v>
      </c>
      <c r="S302" s="13"/>
      <c r="T302" s="13"/>
      <c r="U302" s="13"/>
      <c r="V302" s="13"/>
      <c r="W302" s="13"/>
      <c r="X302" s="324" t="s">
        <v>1864</v>
      </c>
      <c r="Y302" s="13">
        <v>169000</v>
      </c>
      <c r="Z302" s="15" t="s">
        <v>1865</v>
      </c>
      <c r="AA302" s="13">
        <v>3780000</v>
      </c>
      <c r="AB302" s="15" t="s">
        <v>1868</v>
      </c>
      <c r="AC302" s="13">
        <v>2100000</v>
      </c>
      <c r="AD302" s="324" t="s">
        <v>1867</v>
      </c>
      <c r="AE302" s="117" t="s">
        <v>1865</v>
      </c>
      <c r="AF302" s="13">
        <v>350000</v>
      </c>
      <c r="AG302" s="13">
        <v>827800</v>
      </c>
      <c r="AH302" s="13">
        <v>170000</v>
      </c>
      <c r="AI302" s="13">
        <f t="shared" si="92"/>
        <v>169000</v>
      </c>
      <c r="AJ302" s="119" t="s">
        <v>1420</v>
      </c>
      <c r="AK302" s="13">
        <f t="shared" si="93"/>
        <v>169000</v>
      </c>
      <c r="AL302" s="13">
        <f t="shared" si="94"/>
        <v>20956000</v>
      </c>
      <c r="AM302" s="13">
        <f t="shared" si="83"/>
        <v>0</v>
      </c>
      <c r="AN302" s="13">
        <f>VLOOKUP(B302,'HĐ 2022L6'!$D$9:$V$821,19,0)</f>
        <v>500000</v>
      </c>
      <c r="AO302" s="299">
        <f t="shared" si="88"/>
        <v>169000</v>
      </c>
      <c r="AP302" s="299">
        <f t="shared" si="89"/>
        <v>-169000</v>
      </c>
      <c r="AQ302" s="272"/>
      <c r="AR302" s="311">
        <f t="shared" si="84"/>
        <v>-169000</v>
      </c>
      <c r="AS302" s="272">
        <f t="shared" si="90"/>
        <v>169000</v>
      </c>
      <c r="AT302" s="272">
        <f t="shared" si="86"/>
        <v>20956000</v>
      </c>
      <c r="AU302" s="272">
        <f t="shared" si="87"/>
        <v>0</v>
      </c>
      <c r="AV302" s="272"/>
      <c r="AW302" s="174"/>
    </row>
    <row r="303" spans="1:52" ht="195.75" customHeight="1">
      <c r="A303" s="113">
        <f>+A302+1</f>
        <v>291</v>
      </c>
      <c r="B303" s="114" t="s">
        <v>1869</v>
      </c>
      <c r="C303" s="115" t="s">
        <v>125</v>
      </c>
      <c r="D303" s="116">
        <v>127</v>
      </c>
      <c r="E303" s="116" t="s">
        <v>43</v>
      </c>
      <c r="F303" s="272">
        <f>VLOOKUP(B303,'THCS (gui HĐ)'!$D$6:$Z$880,23,0)</f>
        <v>419000</v>
      </c>
      <c r="G303" s="272">
        <f t="shared" si="91"/>
        <v>53213000</v>
      </c>
      <c r="H303" s="278" t="s">
        <v>1864</v>
      </c>
      <c r="I303" s="15" t="s">
        <v>1870</v>
      </c>
      <c r="J303" s="116" t="s">
        <v>46</v>
      </c>
      <c r="K303" s="116"/>
      <c r="L303" s="278"/>
      <c r="M303" s="13">
        <v>5814000</v>
      </c>
      <c r="N303" s="13">
        <v>5700000</v>
      </c>
      <c r="O303" s="13"/>
      <c r="P303" s="13">
        <v>5848800</v>
      </c>
      <c r="Q303" s="13"/>
      <c r="R303" s="15" t="s">
        <v>1871</v>
      </c>
      <c r="S303" s="13"/>
      <c r="T303" s="13"/>
      <c r="U303" s="13"/>
      <c r="V303" s="13"/>
      <c r="W303" s="13"/>
      <c r="X303" s="324" t="s">
        <v>1864</v>
      </c>
      <c r="Y303" s="13">
        <v>419000</v>
      </c>
      <c r="Z303" s="15" t="s">
        <v>1870</v>
      </c>
      <c r="AA303" s="13">
        <v>1250000</v>
      </c>
      <c r="AB303" s="15" t="s">
        <v>1873</v>
      </c>
      <c r="AC303" s="13">
        <v>1600000</v>
      </c>
      <c r="AD303" s="324" t="s">
        <v>1872</v>
      </c>
      <c r="AE303" s="117" t="s">
        <v>1870</v>
      </c>
      <c r="AF303" s="13">
        <v>450000</v>
      </c>
      <c r="AG303" s="13">
        <v>5843000</v>
      </c>
      <c r="AH303" s="13">
        <v>320000</v>
      </c>
      <c r="AI303" s="13">
        <f t="shared" si="92"/>
        <v>320000</v>
      </c>
      <c r="AJ303" s="119" t="s">
        <v>1420</v>
      </c>
      <c r="AK303" s="13">
        <f t="shared" si="93"/>
        <v>320000</v>
      </c>
      <c r="AL303" s="13">
        <f t="shared" si="94"/>
        <v>40640000</v>
      </c>
      <c r="AM303" s="13">
        <f t="shared" si="83"/>
        <v>-12573000</v>
      </c>
      <c r="AN303" s="13">
        <f>VLOOKUP(B303,'HĐ 2022L6'!$D$9:$V$821,19,0)</f>
        <v>500000</v>
      </c>
      <c r="AO303" s="299">
        <f t="shared" si="88"/>
        <v>320000</v>
      </c>
      <c r="AP303" s="299">
        <f t="shared" si="89"/>
        <v>-320000</v>
      </c>
      <c r="AQ303" s="272"/>
      <c r="AR303" s="311">
        <f t="shared" si="84"/>
        <v>-320000</v>
      </c>
      <c r="AS303" s="272">
        <f t="shared" si="90"/>
        <v>320000</v>
      </c>
      <c r="AT303" s="272">
        <f t="shared" si="86"/>
        <v>40640000</v>
      </c>
      <c r="AU303" s="312">
        <f t="shared" si="87"/>
        <v>-12573000</v>
      </c>
      <c r="AV303" s="272"/>
      <c r="AW303" s="174"/>
    </row>
    <row r="304" spans="1:52" ht="51">
      <c r="A304" s="113">
        <f>+A303+1</f>
        <v>292</v>
      </c>
      <c r="B304" s="114" t="s">
        <v>1874</v>
      </c>
      <c r="C304" s="115" t="s">
        <v>125</v>
      </c>
      <c r="D304" s="116">
        <v>11126</v>
      </c>
      <c r="E304" s="116" t="s">
        <v>1875</v>
      </c>
      <c r="F304" s="272">
        <f>VLOOKUP(B304,'THCS (gui HĐ)'!$D$6:$Z$880,23,0)</f>
        <v>4100</v>
      </c>
      <c r="G304" s="272">
        <f t="shared" si="91"/>
        <v>45616600</v>
      </c>
      <c r="H304" s="278" t="s">
        <v>1817</v>
      </c>
      <c r="I304" s="15" t="s">
        <v>1876</v>
      </c>
      <c r="J304" s="116" t="s">
        <v>46</v>
      </c>
      <c r="K304" s="116"/>
      <c r="L304" s="278"/>
      <c r="M304" s="13">
        <v>32100</v>
      </c>
      <c r="N304" s="13">
        <v>31500</v>
      </c>
      <c r="O304" s="13"/>
      <c r="P304" s="13">
        <v>32200</v>
      </c>
      <c r="Q304" s="13"/>
      <c r="R304" s="15" t="s">
        <v>1817</v>
      </c>
      <c r="S304" s="13"/>
      <c r="T304" s="13"/>
      <c r="U304" s="13"/>
      <c r="V304" s="13"/>
      <c r="W304" s="13"/>
      <c r="X304" s="324" t="s">
        <v>1817</v>
      </c>
      <c r="Y304" s="13">
        <v>11000</v>
      </c>
      <c r="Z304" s="15">
        <v>0</v>
      </c>
      <c r="AA304" s="13">
        <v>18000</v>
      </c>
      <c r="AB304" s="324" t="s">
        <v>1877</v>
      </c>
      <c r="AC304" s="13">
        <v>4100</v>
      </c>
      <c r="AD304" s="324" t="s">
        <v>1876</v>
      </c>
      <c r="AE304" s="117" t="s">
        <v>1876</v>
      </c>
      <c r="AF304" s="13">
        <v>4100</v>
      </c>
      <c r="AG304" s="13">
        <v>32200</v>
      </c>
      <c r="AH304" s="13">
        <v>15000</v>
      </c>
      <c r="AI304" s="13">
        <f t="shared" si="92"/>
        <v>4100</v>
      </c>
      <c r="AJ304" s="119" t="s">
        <v>1878</v>
      </c>
      <c r="AK304" s="13">
        <f t="shared" si="93"/>
        <v>4100</v>
      </c>
      <c r="AL304" s="13">
        <f t="shared" si="94"/>
        <v>45616600</v>
      </c>
      <c r="AM304" s="13">
        <f t="shared" si="83"/>
        <v>0</v>
      </c>
      <c r="AN304" s="13">
        <f>VLOOKUP(B304,'HĐ 2022L6'!$D$9:$V$821,19,0)</f>
        <v>6000</v>
      </c>
      <c r="AO304" s="299">
        <f t="shared" si="88"/>
        <v>4100</v>
      </c>
      <c r="AP304" s="299">
        <f t="shared" si="89"/>
        <v>9400</v>
      </c>
      <c r="AQ304" s="272">
        <v>13500</v>
      </c>
      <c r="AR304" s="311">
        <f t="shared" si="84"/>
        <v>9400</v>
      </c>
      <c r="AS304" s="272">
        <f t="shared" si="90"/>
        <v>4100</v>
      </c>
      <c r="AT304" s="272">
        <f t="shared" si="86"/>
        <v>45616600</v>
      </c>
      <c r="AU304" s="272">
        <f t="shared" si="87"/>
        <v>0</v>
      </c>
      <c r="AV304" s="315"/>
      <c r="AW304" s="174" t="s">
        <v>3226</v>
      </c>
    </row>
    <row r="305" spans="1:52" ht="78" customHeight="1">
      <c r="A305" s="113">
        <f>+A304+1</f>
        <v>293</v>
      </c>
      <c r="B305" s="114" t="s">
        <v>1879</v>
      </c>
      <c r="C305" s="115" t="s">
        <v>125</v>
      </c>
      <c r="D305" s="116">
        <v>11665</v>
      </c>
      <c r="E305" s="116" t="s">
        <v>122</v>
      </c>
      <c r="F305" s="272">
        <f>VLOOKUP(B305,'THCS (gui HĐ)'!$D$6:$Z$880,23,0)</f>
        <v>580</v>
      </c>
      <c r="G305" s="272">
        <f t="shared" si="91"/>
        <v>6765700</v>
      </c>
      <c r="H305" s="278" t="s">
        <v>1880</v>
      </c>
      <c r="I305" s="15" t="s">
        <v>1881</v>
      </c>
      <c r="J305" s="116" t="s">
        <v>46</v>
      </c>
      <c r="K305" s="116"/>
      <c r="L305" s="278"/>
      <c r="M305" s="13">
        <v>12500</v>
      </c>
      <c r="N305" s="13">
        <v>12300</v>
      </c>
      <c r="O305" s="13"/>
      <c r="P305" s="13">
        <v>12500</v>
      </c>
      <c r="Q305" s="13"/>
      <c r="R305" s="15" t="s">
        <v>1880</v>
      </c>
      <c r="S305" s="13"/>
      <c r="T305" s="13"/>
      <c r="U305" s="13"/>
      <c r="V305" s="13"/>
      <c r="W305" s="13"/>
      <c r="X305" s="324" t="s">
        <v>1880</v>
      </c>
      <c r="Y305" s="13">
        <v>3000</v>
      </c>
      <c r="Z305" s="15">
        <v>0</v>
      </c>
      <c r="AA305" s="13">
        <v>8000</v>
      </c>
      <c r="AB305" s="324" t="s">
        <v>1881</v>
      </c>
      <c r="AC305" s="13">
        <v>580</v>
      </c>
      <c r="AD305" s="324" t="s">
        <v>1881</v>
      </c>
      <c r="AE305" s="117" t="s">
        <v>1881</v>
      </c>
      <c r="AF305" s="13">
        <v>580</v>
      </c>
      <c r="AG305" s="13">
        <v>12700</v>
      </c>
      <c r="AH305" s="13">
        <v>10000</v>
      </c>
      <c r="AI305" s="13">
        <f t="shared" si="92"/>
        <v>580</v>
      </c>
      <c r="AJ305" s="119" t="s">
        <v>816</v>
      </c>
      <c r="AK305" s="13">
        <f t="shared" si="93"/>
        <v>580</v>
      </c>
      <c r="AL305" s="13">
        <f t="shared" si="94"/>
        <v>6765700</v>
      </c>
      <c r="AM305" s="13">
        <f t="shared" si="83"/>
        <v>0</v>
      </c>
      <c r="AN305" s="13"/>
      <c r="AO305" s="299">
        <f t="shared" si="88"/>
        <v>580</v>
      </c>
      <c r="AP305" s="299">
        <f t="shared" si="89"/>
        <v>6020</v>
      </c>
      <c r="AQ305" s="272">
        <v>6600</v>
      </c>
      <c r="AR305" s="311">
        <f t="shared" si="84"/>
        <v>6020</v>
      </c>
      <c r="AS305" s="272">
        <f t="shared" si="90"/>
        <v>580</v>
      </c>
      <c r="AT305" s="272">
        <f t="shared" si="86"/>
        <v>6765700</v>
      </c>
      <c r="AU305" s="272">
        <f t="shared" si="87"/>
        <v>0</v>
      </c>
      <c r="AV305" s="315"/>
      <c r="AW305" s="110" t="s">
        <v>3227</v>
      </c>
    </row>
    <row r="306" spans="1:52" s="149" customFormat="1">
      <c r="A306" s="282"/>
      <c r="B306" s="152" t="s">
        <v>2765</v>
      </c>
      <c r="C306" s="143"/>
      <c r="D306" s="144"/>
      <c r="E306" s="144"/>
      <c r="F306" s="300"/>
      <c r="G306" s="300"/>
      <c r="H306" s="145"/>
      <c r="I306" s="146"/>
      <c r="J306" s="144"/>
      <c r="K306" s="144"/>
      <c r="L306" s="145"/>
      <c r="M306" s="147"/>
      <c r="N306" s="147"/>
      <c r="O306" s="147"/>
      <c r="P306" s="147"/>
      <c r="Q306" s="147"/>
      <c r="R306" s="146"/>
      <c r="S306" s="147"/>
      <c r="T306" s="147"/>
      <c r="U306" s="147"/>
      <c r="V306" s="147"/>
      <c r="W306" s="147"/>
      <c r="X306" s="325"/>
      <c r="Y306" s="147"/>
      <c r="Z306" s="146"/>
      <c r="AA306" s="147"/>
      <c r="AB306" s="325"/>
      <c r="AC306" s="147"/>
      <c r="AD306" s="325"/>
      <c r="AE306" s="148"/>
      <c r="AF306" s="147"/>
      <c r="AG306" s="147"/>
      <c r="AH306" s="147"/>
      <c r="AI306" s="147"/>
      <c r="AJ306" s="150"/>
      <c r="AK306" s="147"/>
      <c r="AL306" s="147"/>
      <c r="AM306" s="13">
        <f t="shared" si="83"/>
        <v>0</v>
      </c>
      <c r="AN306" s="147"/>
      <c r="AO306" s="299">
        <f t="shared" si="88"/>
        <v>0</v>
      </c>
      <c r="AP306" s="299">
        <f t="shared" si="89"/>
        <v>0</v>
      </c>
      <c r="AQ306" s="300"/>
      <c r="AR306" s="311">
        <f t="shared" si="84"/>
        <v>0</v>
      </c>
      <c r="AS306" s="300">
        <f t="shared" si="90"/>
        <v>0</v>
      </c>
      <c r="AT306" s="300">
        <f t="shared" si="86"/>
        <v>0</v>
      </c>
      <c r="AU306" s="300">
        <f t="shared" si="87"/>
        <v>0</v>
      </c>
      <c r="AV306" s="1"/>
    </row>
    <row r="307" spans="1:52" ht="75">
      <c r="A307" s="113">
        <f>+A305+1</f>
        <v>294</v>
      </c>
      <c r="B307" s="114" t="s">
        <v>1883</v>
      </c>
      <c r="C307" s="115"/>
      <c r="D307" s="116">
        <v>624</v>
      </c>
      <c r="E307" s="116" t="s">
        <v>43</v>
      </c>
      <c r="F307" s="272">
        <f>VLOOKUP(B307,'THCS (gui HĐ)'!$D$6:$Z$880,23,0)</f>
        <v>6000</v>
      </c>
      <c r="G307" s="272">
        <f t="shared" ref="G307:G334" si="95">F307*D307</f>
        <v>3744000</v>
      </c>
      <c r="H307" s="278" t="s">
        <v>1884</v>
      </c>
      <c r="I307" s="15" t="s">
        <v>1885</v>
      </c>
      <c r="J307" s="116" t="s">
        <v>46</v>
      </c>
      <c r="K307" s="116"/>
      <c r="L307" s="278"/>
      <c r="M307" s="13">
        <v>9700</v>
      </c>
      <c r="N307" s="13">
        <v>9600</v>
      </c>
      <c r="O307" s="13"/>
      <c r="P307" s="13">
        <v>9700</v>
      </c>
      <c r="Q307" s="13"/>
      <c r="R307" s="15" t="s">
        <v>1886</v>
      </c>
      <c r="S307" s="13">
        <v>9913.75</v>
      </c>
      <c r="T307" s="13">
        <v>9913.75</v>
      </c>
      <c r="U307" s="13"/>
      <c r="V307" s="13">
        <v>9625</v>
      </c>
      <c r="W307" s="13"/>
      <c r="X307" s="324" t="s">
        <v>1884</v>
      </c>
      <c r="Y307" s="13">
        <v>6000</v>
      </c>
      <c r="Z307" s="15" t="s">
        <v>1885</v>
      </c>
      <c r="AA307" s="13">
        <v>12000</v>
      </c>
      <c r="AB307" s="324" t="s">
        <v>1888</v>
      </c>
      <c r="AC307" s="13">
        <v>7000</v>
      </c>
      <c r="AD307" s="324" t="s">
        <v>1887</v>
      </c>
      <c r="AE307" s="117" t="s">
        <v>1885</v>
      </c>
      <c r="AF307" s="13">
        <v>7000</v>
      </c>
      <c r="AG307" s="13">
        <v>9900</v>
      </c>
      <c r="AH307" s="13">
        <v>8000</v>
      </c>
      <c r="AI307" s="13">
        <f t="shared" ref="AI307:AI334" si="96">MIN(AH307,AG307,AF307,AC307,AA307,Y307,V307,T307,S307,P307,N307,M307)</f>
        <v>6000</v>
      </c>
      <c r="AJ307" s="119" t="s">
        <v>1889</v>
      </c>
      <c r="AK307" s="13">
        <f t="shared" ref="AK307:AK334" si="97">MIN(AI307,AN307)</f>
        <v>5900</v>
      </c>
      <c r="AL307" s="13">
        <f t="shared" ref="AL307:AL334" si="98">AK307*D307</f>
        <v>3681600</v>
      </c>
      <c r="AM307" s="13">
        <f t="shared" si="83"/>
        <v>-62400</v>
      </c>
      <c r="AN307" s="13">
        <f>VLOOKUP(B307,'HĐ 2022L6'!$D$9:$V$821,19,0)</f>
        <v>5900</v>
      </c>
      <c r="AO307" s="299">
        <f t="shared" si="88"/>
        <v>5900</v>
      </c>
      <c r="AP307" s="299">
        <f t="shared" si="89"/>
        <v>1250</v>
      </c>
      <c r="AQ307" s="272">
        <v>7150</v>
      </c>
      <c r="AR307" s="311">
        <f t="shared" si="84"/>
        <v>1250</v>
      </c>
      <c r="AS307" s="272">
        <f t="shared" si="90"/>
        <v>5900</v>
      </c>
      <c r="AT307" s="272">
        <f t="shared" si="86"/>
        <v>3681600</v>
      </c>
      <c r="AU307" s="312">
        <f t="shared" si="87"/>
        <v>-62400</v>
      </c>
      <c r="AV307" s="315"/>
      <c r="AW307" s="174" t="s">
        <v>3228</v>
      </c>
    </row>
    <row r="308" spans="1:52" ht="60">
      <c r="A308" s="113">
        <f t="shared" ref="A308:A334" si="99">+A307+1</f>
        <v>295</v>
      </c>
      <c r="B308" s="114" t="s">
        <v>1890</v>
      </c>
      <c r="C308" s="115"/>
      <c r="D308" s="116">
        <v>242</v>
      </c>
      <c r="E308" s="116" t="s">
        <v>43</v>
      </c>
      <c r="F308" s="272">
        <f>VLOOKUP(B308,'THCS (gui HĐ)'!$D$6:$Z$880,23,0)</f>
        <v>75000</v>
      </c>
      <c r="G308" s="272">
        <f t="shared" si="95"/>
        <v>18150000</v>
      </c>
      <c r="H308" s="278" t="s">
        <v>1891</v>
      </c>
      <c r="I308" s="15" t="s">
        <v>1892</v>
      </c>
      <c r="J308" s="116" t="s">
        <v>46</v>
      </c>
      <c r="K308" s="116"/>
      <c r="L308" s="278"/>
      <c r="M308" s="13">
        <v>89400</v>
      </c>
      <c r="N308" s="13">
        <v>87700</v>
      </c>
      <c r="O308" s="13"/>
      <c r="P308" s="13">
        <v>89900</v>
      </c>
      <c r="Q308" s="13"/>
      <c r="R308" s="15" t="s">
        <v>1893</v>
      </c>
      <c r="S308" s="13">
        <v>99137.5</v>
      </c>
      <c r="T308" s="13">
        <v>99137.5</v>
      </c>
      <c r="U308" s="13"/>
      <c r="V308" s="13">
        <v>96250</v>
      </c>
      <c r="W308" s="13"/>
      <c r="X308" s="324" t="s">
        <v>1891</v>
      </c>
      <c r="Y308" s="13">
        <v>75000</v>
      </c>
      <c r="Z308" s="15" t="s">
        <v>1892</v>
      </c>
      <c r="AA308" s="13">
        <v>99000</v>
      </c>
      <c r="AB308" s="324" t="s">
        <v>1894</v>
      </c>
      <c r="AC308" s="13">
        <v>95000</v>
      </c>
      <c r="AD308" s="324" t="s">
        <v>1893</v>
      </c>
      <c r="AE308" s="117" t="s">
        <v>1892</v>
      </c>
      <c r="AF308" s="13">
        <v>95000</v>
      </c>
      <c r="AG308" s="13">
        <v>89700</v>
      </c>
      <c r="AH308" s="13">
        <v>200000</v>
      </c>
      <c r="AI308" s="13">
        <f t="shared" si="96"/>
        <v>75000</v>
      </c>
      <c r="AJ308" s="119" t="s">
        <v>1420</v>
      </c>
      <c r="AK308" s="13">
        <f t="shared" si="97"/>
        <v>75000</v>
      </c>
      <c r="AL308" s="13">
        <f t="shared" si="98"/>
        <v>18150000</v>
      </c>
      <c r="AM308" s="13">
        <f t="shared" si="83"/>
        <v>0</v>
      </c>
      <c r="AN308" s="13">
        <f>VLOOKUP(B308,'HĐ 2022L6'!$D$9:$V$821,19,0)</f>
        <v>120000</v>
      </c>
      <c r="AO308" s="299">
        <f t="shared" si="88"/>
        <v>75000</v>
      </c>
      <c r="AP308" s="299">
        <f t="shared" si="89"/>
        <v>-25000</v>
      </c>
      <c r="AQ308" s="272">
        <v>50000</v>
      </c>
      <c r="AR308" s="311">
        <f t="shared" si="84"/>
        <v>-25000</v>
      </c>
      <c r="AS308" s="272">
        <f t="shared" si="90"/>
        <v>50000</v>
      </c>
      <c r="AT308" s="272">
        <f t="shared" si="86"/>
        <v>12100000</v>
      </c>
      <c r="AU308" s="312">
        <f t="shared" si="87"/>
        <v>-6050000</v>
      </c>
      <c r="AV308" s="315"/>
      <c r="AW308" s="174" t="s">
        <v>3229</v>
      </c>
    </row>
    <row r="309" spans="1:52" ht="41.25" customHeight="1">
      <c r="A309" s="113">
        <f t="shared" si="99"/>
        <v>296</v>
      </c>
      <c r="B309" s="114" t="s">
        <v>1895</v>
      </c>
      <c r="C309" s="115"/>
      <c r="D309" s="116">
        <v>1001</v>
      </c>
      <c r="E309" s="116" t="s">
        <v>43</v>
      </c>
      <c r="F309" s="272">
        <f>VLOOKUP(B309,'THCS (gui HĐ)'!$D$6:$Z$880,23,0)</f>
        <v>23000</v>
      </c>
      <c r="G309" s="272">
        <f t="shared" si="95"/>
        <v>23023000</v>
      </c>
      <c r="H309" s="278" t="s">
        <v>1896</v>
      </c>
      <c r="I309" s="15" t="s">
        <v>1897</v>
      </c>
      <c r="J309" s="116" t="s">
        <v>46</v>
      </c>
      <c r="K309" s="116"/>
      <c r="L309" s="278"/>
      <c r="M309" s="13">
        <v>195000</v>
      </c>
      <c r="N309" s="13">
        <v>191200</v>
      </c>
      <c r="O309" s="13"/>
      <c r="P309" s="13">
        <v>196100</v>
      </c>
      <c r="Q309" s="13"/>
      <c r="R309" s="15" t="s">
        <v>1897</v>
      </c>
      <c r="S309" s="13">
        <v>169950</v>
      </c>
      <c r="T309" s="13">
        <v>169950</v>
      </c>
      <c r="U309" s="13"/>
      <c r="V309" s="13">
        <v>165000</v>
      </c>
      <c r="W309" s="13"/>
      <c r="X309" s="324" t="s">
        <v>1896</v>
      </c>
      <c r="Y309" s="13">
        <v>23000</v>
      </c>
      <c r="Z309" s="15" t="s">
        <v>1897</v>
      </c>
      <c r="AA309" s="13">
        <v>117000</v>
      </c>
      <c r="AB309" s="324" t="s">
        <v>1897</v>
      </c>
      <c r="AC309" s="13">
        <v>80000</v>
      </c>
      <c r="AD309" s="324" t="s">
        <v>1898</v>
      </c>
      <c r="AE309" s="117" t="s">
        <v>1897</v>
      </c>
      <c r="AF309" s="13">
        <v>80000</v>
      </c>
      <c r="AG309" s="13">
        <v>195700</v>
      </c>
      <c r="AH309" s="13">
        <v>132000</v>
      </c>
      <c r="AI309" s="13">
        <f t="shared" si="96"/>
        <v>23000</v>
      </c>
      <c r="AJ309" s="119" t="s">
        <v>196</v>
      </c>
      <c r="AK309" s="13">
        <f t="shared" si="97"/>
        <v>23000</v>
      </c>
      <c r="AL309" s="13">
        <f t="shared" si="98"/>
        <v>23023000</v>
      </c>
      <c r="AM309" s="13">
        <f t="shared" si="83"/>
        <v>0</v>
      </c>
      <c r="AN309" s="13">
        <f>VLOOKUP(B309,'HĐ 2022L6'!$D$9:$V$821,19,0)</f>
        <v>34000</v>
      </c>
      <c r="AO309" s="299">
        <f t="shared" si="88"/>
        <v>23000</v>
      </c>
      <c r="AP309" s="299">
        <f t="shared" si="89"/>
        <v>7000</v>
      </c>
      <c r="AQ309" s="272">
        <v>30000</v>
      </c>
      <c r="AR309" s="311">
        <f t="shared" si="84"/>
        <v>7000</v>
      </c>
      <c r="AS309" s="272">
        <f t="shared" si="90"/>
        <v>23000</v>
      </c>
      <c r="AT309" s="272">
        <f t="shared" si="86"/>
        <v>23023000</v>
      </c>
      <c r="AU309" s="272">
        <f t="shared" si="87"/>
        <v>0</v>
      </c>
      <c r="AV309" s="315"/>
      <c r="AW309" s="174" t="s">
        <v>3230</v>
      </c>
    </row>
    <row r="310" spans="1:52" ht="75">
      <c r="A310" s="113">
        <f t="shared" si="99"/>
        <v>297</v>
      </c>
      <c r="B310" s="114" t="s">
        <v>1899</v>
      </c>
      <c r="C310" s="115"/>
      <c r="D310" s="116">
        <v>4928</v>
      </c>
      <c r="E310" s="116" t="s">
        <v>43</v>
      </c>
      <c r="F310" s="272">
        <f>VLOOKUP(B310,'THCS (gui HĐ)'!$D$6:$Z$880,23,0)</f>
        <v>14000</v>
      </c>
      <c r="G310" s="272">
        <f t="shared" si="95"/>
        <v>68992000</v>
      </c>
      <c r="H310" s="278" t="s">
        <v>1900</v>
      </c>
      <c r="I310" s="15" t="s">
        <v>1901</v>
      </c>
      <c r="J310" s="116" t="s">
        <v>46</v>
      </c>
      <c r="K310" s="116"/>
      <c r="L310" s="278"/>
      <c r="M310" s="13">
        <v>24400</v>
      </c>
      <c r="N310" s="13">
        <v>24000</v>
      </c>
      <c r="O310" s="13"/>
      <c r="P310" s="13">
        <v>24500</v>
      </c>
      <c r="Q310" s="13"/>
      <c r="R310" s="15" t="s">
        <v>1901</v>
      </c>
      <c r="S310" s="13">
        <v>19827.5</v>
      </c>
      <c r="T310" s="13">
        <v>19827.5</v>
      </c>
      <c r="U310" s="13"/>
      <c r="V310" s="13">
        <v>19250</v>
      </c>
      <c r="W310" s="13"/>
      <c r="X310" s="324" t="s">
        <v>1900</v>
      </c>
      <c r="Y310" s="13">
        <v>14000</v>
      </c>
      <c r="Z310" s="15" t="s">
        <v>1901</v>
      </c>
      <c r="AA310" s="13">
        <v>15000</v>
      </c>
      <c r="AB310" s="324" t="s">
        <v>1902</v>
      </c>
      <c r="AC310" s="13">
        <v>14000</v>
      </c>
      <c r="AD310" s="324" t="s">
        <v>1902</v>
      </c>
      <c r="AE310" s="117" t="s">
        <v>1901</v>
      </c>
      <c r="AF310" s="13">
        <v>14000</v>
      </c>
      <c r="AG310" s="13">
        <v>24600</v>
      </c>
      <c r="AH310" s="13">
        <v>16000</v>
      </c>
      <c r="AI310" s="13">
        <f t="shared" si="96"/>
        <v>14000</v>
      </c>
      <c r="AJ310" s="119" t="s">
        <v>1903</v>
      </c>
      <c r="AK310" s="13">
        <f t="shared" si="97"/>
        <v>14000</v>
      </c>
      <c r="AL310" s="13">
        <f t="shared" si="98"/>
        <v>68992000</v>
      </c>
      <c r="AM310" s="13">
        <f t="shared" si="83"/>
        <v>0</v>
      </c>
      <c r="AN310" s="13">
        <f>VLOOKUP(B310,'HĐ 2022L6'!$D$9:$V$821,19,0)</f>
        <v>17000</v>
      </c>
      <c r="AO310" s="299">
        <f t="shared" si="88"/>
        <v>14000</v>
      </c>
      <c r="AP310" s="299">
        <f t="shared" si="89"/>
        <v>-4000</v>
      </c>
      <c r="AQ310" s="272">
        <v>10000</v>
      </c>
      <c r="AR310" s="311">
        <f t="shared" si="84"/>
        <v>-4000</v>
      </c>
      <c r="AS310" s="272">
        <f t="shared" si="90"/>
        <v>10000</v>
      </c>
      <c r="AT310" s="272">
        <f t="shared" si="86"/>
        <v>49280000</v>
      </c>
      <c r="AU310" s="312">
        <f t="shared" si="87"/>
        <v>-19712000</v>
      </c>
      <c r="AV310" s="315"/>
      <c r="AW310" s="174" t="s">
        <v>3231</v>
      </c>
    </row>
    <row r="311" spans="1:52" ht="76.5">
      <c r="A311" s="113">
        <f t="shared" si="99"/>
        <v>298</v>
      </c>
      <c r="B311" s="114" t="s">
        <v>1904</v>
      </c>
      <c r="C311" s="115"/>
      <c r="D311" s="116">
        <v>310</v>
      </c>
      <c r="E311" s="116" t="s">
        <v>43</v>
      </c>
      <c r="F311" s="272">
        <f>VLOOKUP(B311,'THCS (gui HĐ)'!$D$6:$Z$880,23,0)</f>
        <v>289000</v>
      </c>
      <c r="G311" s="272">
        <f t="shared" si="95"/>
        <v>89590000</v>
      </c>
      <c r="H311" s="278" t="s">
        <v>1905</v>
      </c>
      <c r="I311" s="15" t="s">
        <v>1906</v>
      </c>
      <c r="J311" s="116" t="s">
        <v>46</v>
      </c>
      <c r="K311" s="116"/>
      <c r="L311" s="278"/>
      <c r="M311" s="13">
        <v>405400</v>
      </c>
      <c r="N311" s="13">
        <v>397500</v>
      </c>
      <c r="O311" s="13"/>
      <c r="P311" s="13">
        <v>407800</v>
      </c>
      <c r="Q311" s="13"/>
      <c r="R311" s="15" t="s">
        <v>1905</v>
      </c>
      <c r="S311" s="13">
        <v>396550</v>
      </c>
      <c r="T311" s="13">
        <v>396550</v>
      </c>
      <c r="U311" s="13"/>
      <c r="V311" s="13">
        <v>385000</v>
      </c>
      <c r="W311" s="13"/>
      <c r="X311" s="324" t="s">
        <v>1905</v>
      </c>
      <c r="Y311" s="13">
        <v>318000</v>
      </c>
      <c r="Z311" s="15" t="s">
        <v>1905</v>
      </c>
      <c r="AA311" s="13">
        <v>360000</v>
      </c>
      <c r="AB311" s="324" t="s">
        <v>1905</v>
      </c>
      <c r="AC311" s="13">
        <v>289000</v>
      </c>
      <c r="AD311" s="324" t="s">
        <v>1906</v>
      </c>
      <c r="AE311" s="117" t="s">
        <v>1906</v>
      </c>
      <c r="AF311" s="13">
        <v>289000</v>
      </c>
      <c r="AG311" s="13">
        <v>407000</v>
      </c>
      <c r="AH311" s="13">
        <v>310000</v>
      </c>
      <c r="AI311" s="13">
        <f t="shared" si="96"/>
        <v>289000</v>
      </c>
      <c r="AJ311" s="119" t="s">
        <v>196</v>
      </c>
      <c r="AK311" s="13">
        <f t="shared" si="97"/>
        <v>289000</v>
      </c>
      <c r="AL311" s="13">
        <f t="shared" si="98"/>
        <v>89590000</v>
      </c>
      <c r="AM311" s="13">
        <f t="shared" si="83"/>
        <v>0</v>
      </c>
      <c r="AN311" s="13"/>
      <c r="AO311" s="299">
        <f t="shared" si="88"/>
        <v>289000</v>
      </c>
      <c r="AP311" s="299">
        <f t="shared" si="89"/>
        <v>9000</v>
      </c>
      <c r="AQ311" s="272">
        <v>298000</v>
      </c>
      <c r="AR311" s="311">
        <f t="shared" si="84"/>
        <v>9000</v>
      </c>
      <c r="AS311" s="272">
        <f t="shared" si="90"/>
        <v>289000</v>
      </c>
      <c r="AT311" s="272">
        <f t="shared" si="86"/>
        <v>89590000</v>
      </c>
      <c r="AU311" s="272">
        <f t="shared" si="87"/>
        <v>0</v>
      </c>
      <c r="AV311" s="315"/>
      <c r="AW311" s="110" t="s">
        <v>3232</v>
      </c>
    </row>
    <row r="312" spans="1:52" ht="60">
      <c r="A312" s="113">
        <f t="shared" si="99"/>
        <v>299</v>
      </c>
      <c r="B312" s="114" t="s">
        <v>1907</v>
      </c>
      <c r="C312" s="115"/>
      <c r="D312" s="116">
        <v>1842</v>
      </c>
      <c r="E312" s="116" t="s">
        <v>43</v>
      </c>
      <c r="F312" s="272">
        <f>VLOOKUP(B312,'THCS (gui HĐ)'!$D$6:$Z$880,23,0)</f>
        <v>24000</v>
      </c>
      <c r="G312" s="272">
        <f t="shared" si="95"/>
        <v>44208000</v>
      </c>
      <c r="H312" s="278" t="s">
        <v>1908</v>
      </c>
      <c r="I312" s="15" t="s">
        <v>1909</v>
      </c>
      <c r="J312" s="116" t="s">
        <v>46</v>
      </c>
      <c r="K312" s="116"/>
      <c r="L312" s="278"/>
      <c r="M312" s="13">
        <v>40400</v>
      </c>
      <c r="N312" s="13">
        <v>39700</v>
      </c>
      <c r="O312" s="13"/>
      <c r="P312" s="13">
        <v>40600</v>
      </c>
      <c r="Q312" s="13"/>
      <c r="R312" s="15" t="s">
        <v>1910</v>
      </c>
      <c r="S312" s="13">
        <v>45320</v>
      </c>
      <c r="T312" s="13">
        <v>45000</v>
      </c>
      <c r="U312" s="13"/>
      <c r="V312" s="13">
        <v>44000</v>
      </c>
      <c r="W312" s="13"/>
      <c r="X312" s="324" t="s">
        <v>1908</v>
      </c>
      <c r="Y312" s="13">
        <v>24000</v>
      </c>
      <c r="Z312" s="15" t="s">
        <v>1909</v>
      </c>
      <c r="AA312" s="13">
        <v>35000</v>
      </c>
      <c r="AB312" s="324" t="s">
        <v>1912</v>
      </c>
      <c r="AC312" s="13">
        <v>28000</v>
      </c>
      <c r="AD312" s="324" t="s">
        <v>1911</v>
      </c>
      <c r="AE312" s="117" t="s">
        <v>1909</v>
      </c>
      <c r="AF312" s="13">
        <v>28000</v>
      </c>
      <c r="AG312" s="13">
        <v>40500</v>
      </c>
      <c r="AH312" s="13">
        <v>35000</v>
      </c>
      <c r="AI312" s="13">
        <f t="shared" si="96"/>
        <v>24000</v>
      </c>
      <c r="AJ312" s="119" t="s">
        <v>1420</v>
      </c>
      <c r="AK312" s="13">
        <f t="shared" si="97"/>
        <v>20000</v>
      </c>
      <c r="AL312" s="13">
        <f t="shared" si="98"/>
        <v>36840000</v>
      </c>
      <c r="AM312" s="13">
        <f t="shared" si="83"/>
        <v>-7368000</v>
      </c>
      <c r="AN312" s="13">
        <f>VLOOKUP(B312,'HĐ 2022L6'!$D$9:$V$821,19,0)</f>
        <v>20000</v>
      </c>
      <c r="AO312" s="299">
        <f t="shared" si="88"/>
        <v>20000</v>
      </c>
      <c r="AP312" s="299">
        <f t="shared" si="89"/>
        <v>19700</v>
      </c>
      <c r="AQ312" s="272">
        <v>39700</v>
      </c>
      <c r="AR312" s="311">
        <f t="shared" si="84"/>
        <v>19700</v>
      </c>
      <c r="AS312" s="272">
        <f t="shared" si="90"/>
        <v>20000</v>
      </c>
      <c r="AT312" s="272">
        <f t="shared" si="86"/>
        <v>36840000</v>
      </c>
      <c r="AU312" s="312">
        <f t="shared" si="87"/>
        <v>-7368000</v>
      </c>
      <c r="AV312" s="315"/>
      <c r="AW312" s="174" t="s">
        <v>3233</v>
      </c>
    </row>
    <row r="313" spans="1:52" ht="38.25">
      <c r="A313" s="113">
        <f t="shared" si="99"/>
        <v>300</v>
      </c>
      <c r="B313" s="114" t="s">
        <v>1913</v>
      </c>
      <c r="C313" s="115"/>
      <c r="D313" s="116">
        <v>113</v>
      </c>
      <c r="E313" s="116" t="s">
        <v>43</v>
      </c>
      <c r="F313" s="272">
        <f>VLOOKUP(B313,'THCS (gui HĐ)'!$D$6:$Z$880,23,0)</f>
        <v>27000</v>
      </c>
      <c r="G313" s="272">
        <f t="shared" si="95"/>
        <v>3051000</v>
      </c>
      <c r="H313" s="278" t="s">
        <v>1914</v>
      </c>
      <c r="I313" s="15" t="s">
        <v>1915</v>
      </c>
      <c r="J313" s="116" t="s">
        <v>46</v>
      </c>
      <c r="K313" s="116"/>
      <c r="L313" s="278"/>
      <c r="M313" s="13">
        <v>73400</v>
      </c>
      <c r="N313" s="13">
        <v>72000</v>
      </c>
      <c r="O313" s="13"/>
      <c r="P313" s="13">
        <v>73800</v>
      </c>
      <c r="Q313" s="13"/>
      <c r="R313" s="15" t="s">
        <v>1916</v>
      </c>
      <c r="S313" s="13">
        <v>79310</v>
      </c>
      <c r="T313" s="13">
        <v>80000</v>
      </c>
      <c r="U313" s="13"/>
      <c r="V313" s="13">
        <v>77000</v>
      </c>
      <c r="W313" s="13"/>
      <c r="X313" s="324" t="s">
        <v>1914</v>
      </c>
      <c r="Y313" s="13">
        <v>27000</v>
      </c>
      <c r="Z313" s="15" t="s">
        <v>1915</v>
      </c>
      <c r="AA313" s="13">
        <v>95000</v>
      </c>
      <c r="AB313" s="324" t="s">
        <v>1918</v>
      </c>
      <c r="AC313" s="13">
        <v>56000</v>
      </c>
      <c r="AD313" s="324" t="s">
        <v>1917</v>
      </c>
      <c r="AE313" s="117" t="s">
        <v>1915</v>
      </c>
      <c r="AF313" s="13">
        <v>56000</v>
      </c>
      <c r="AG313" s="13">
        <v>73600</v>
      </c>
      <c r="AH313" s="13">
        <v>55000</v>
      </c>
      <c r="AI313" s="13">
        <f t="shared" si="96"/>
        <v>27000</v>
      </c>
      <c r="AJ313" s="119" t="s">
        <v>1919</v>
      </c>
      <c r="AK313" s="13">
        <f t="shared" si="97"/>
        <v>27000</v>
      </c>
      <c r="AL313" s="13">
        <f t="shared" si="98"/>
        <v>3051000</v>
      </c>
      <c r="AM313" s="13">
        <f t="shared" si="83"/>
        <v>0</v>
      </c>
      <c r="AN313" s="13">
        <f>VLOOKUP(B313,'HĐ 2022L6'!$D$9:$V$821,19,0)</f>
        <v>49100</v>
      </c>
      <c r="AO313" s="299">
        <f t="shared" si="88"/>
        <v>27000</v>
      </c>
      <c r="AP313" s="299">
        <f t="shared" si="89"/>
        <v>4200</v>
      </c>
      <c r="AQ313" s="272">
        <v>31200</v>
      </c>
      <c r="AR313" s="311">
        <f t="shared" si="84"/>
        <v>4200</v>
      </c>
      <c r="AS313" s="272">
        <f t="shared" si="90"/>
        <v>27000</v>
      </c>
      <c r="AT313" s="272">
        <f t="shared" si="86"/>
        <v>3051000</v>
      </c>
      <c r="AU313" s="272">
        <f t="shared" si="87"/>
        <v>0</v>
      </c>
      <c r="AV313" s="315"/>
      <c r="AW313" s="174" t="s">
        <v>3234</v>
      </c>
    </row>
    <row r="314" spans="1:52" ht="63.75">
      <c r="A314" s="113">
        <f t="shared" si="99"/>
        <v>301</v>
      </c>
      <c r="B314" s="114" t="s">
        <v>1920</v>
      </c>
      <c r="C314" s="115"/>
      <c r="D314" s="116">
        <v>487</v>
      </c>
      <c r="E314" s="116" t="s">
        <v>533</v>
      </c>
      <c r="F314" s="272">
        <f>VLOOKUP(B314,'THCS (gui HĐ)'!$D$6:$Z$880,23,0)</f>
        <v>375000</v>
      </c>
      <c r="G314" s="272">
        <f t="shared" si="95"/>
        <v>182625000</v>
      </c>
      <c r="H314" s="278" t="s">
        <v>1921</v>
      </c>
      <c r="I314" s="15" t="s">
        <v>1922</v>
      </c>
      <c r="J314" s="116" t="s">
        <v>46</v>
      </c>
      <c r="K314" s="116"/>
      <c r="L314" s="278"/>
      <c r="M314" s="13">
        <v>559400</v>
      </c>
      <c r="N314" s="13">
        <v>548500</v>
      </c>
      <c r="O314" s="13"/>
      <c r="P314" s="13">
        <v>562700</v>
      </c>
      <c r="Q314" s="13"/>
      <c r="R314" s="15" t="s">
        <v>1923</v>
      </c>
      <c r="S314" s="13">
        <v>495687.5</v>
      </c>
      <c r="T314" s="13">
        <v>495000</v>
      </c>
      <c r="U314" s="13"/>
      <c r="V314" s="13">
        <v>481250</v>
      </c>
      <c r="W314" s="13"/>
      <c r="X314" s="324" t="s">
        <v>1921</v>
      </c>
      <c r="Y314" s="13">
        <v>380000</v>
      </c>
      <c r="Z314" s="15" t="s">
        <v>1923</v>
      </c>
      <c r="AA314" s="13">
        <v>550000</v>
      </c>
      <c r="AB314" s="324" t="s">
        <v>1923</v>
      </c>
      <c r="AC314" s="13">
        <v>375000</v>
      </c>
      <c r="AD314" s="324" t="s">
        <v>1922</v>
      </c>
      <c r="AE314" s="117" t="s">
        <v>1922</v>
      </c>
      <c r="AF314" s="13">
        <v>375000</v>
      </c>
      <c r="AG314" s="13">
        <v>561600</v>
      </c>
      <c r="AH314" s="13">
        <v>380000</v>
      </c>
      <c r="AI314" s="13">
        <f t="shared" si="96"/>
        <v>375000</v>
      </c>
      <c r="AJ314" s="119" t="s">
        <v>196</v>
      </c>
      <c r="AK314" s="13">
        <f t="shared" si="97"/>
        <v>375000</v>
      </c>
      <c r="AL314" s="13">
        <f t="shared" si="98"/>
        <v>182625000</v>
      </c>
      <c r="AM314" s="13">
        <f t="shared" si="83"/>
        <v>0</v>
      </c>
      <c r="AN314" s="13">
        <f>VLOOKUP(B314,'HĐ 2022L6'!$D$9:$V$821,19,0)</f>
        <v>392800</v>
      </c>
      <c r="AO314" s="299">
        <f t="shared" si="88"/>
        <v>375000</v>
      </c>
      <c r="AP314" s="299">
        <f t="shared" si="89"/>
        <v>25000</v>
      </c>
      <c r="AQ314" s="272">
        <v>400000</v>
      </c>
      <c r="AR314" s="311">
        <f t="shared" si="84"/>
        <v>25000</v>
      </c>
      <c r="AS314" s="272">
        <f t="shared" si="90"/>
        <v>375000</v>
      </c>
      <c r="AT314" s="272">
        <f t="shared" si="86"/>
        <v>182625000</v>
      </c>
      <c r="AU314" s="272">
        <f t="shared" si="87"/>
        <v>0</v>
      </c>
      <c r="AV314" s="315"/>
      <c r="AW314" s="174" t="s">
        <v>3235</v>
      </c>
      <c r="AX314" s="110">
        <v>1</v>
      </c>
    </row>
    <row r="315" spans="1:52" ht="99" customHeight="1">
      <c r="A315" s="113">
        <f t="shared" si="99"/>
        <v>302</v>
      </c>
      <c r="B315" s="114" t="s">
        <v>1924</v>
      </c>
      <c r="C315" s="115"/>
      <c r="D315" s="116">
        <v>289</v>
      </c>
      <c r="E315" s="116" t="s">
        <v>1925</v>
      </c>
      <c r="F315" s="272">
        <f>VLOOKUP(B315,'THCS (gui HĐ)'!$D$6:$Z$880,23,0)</f>
        <v>690000</v>
      </c>
      <c r="G315" s="272">
        <f t="shared" si="95"/>
        <v>199410000</v>
      </c>
      <c r="H315" s="278" t="s">
        <v>1926</v>
      </c>
      <c r="I315" s="15" t="s">
        <v>1927</v>
      </c>
      <c r="J315" s="116" t="s">
        <v>46</v>
      </c>
      <c r="K315" s="116"/>
      <c r="L315" s="278"/>
      <c r="M315" s="13">
        <v>1216300</v>
      </c>
      <c r="N315" s="13">
        <v>1192500</v>
      </c>
      <c r="O315" s="13"/>
      <c r="P315" s="13">
        <v>1223500</v>
      </c>
      <c r="Q315" s="13"/>
      <c r="R315" s="15" t="s">
        <v>1926</v>
      </c>
      <c r="S315" s="13">
        <v>1133000</v>
      </c>
      <c r="T315" s="13">
        <v>1133000</v>
      </c>
      <c r="U315" s="13"/>
      <c r="V315" s="13">
        <v>1100000</v>
      </c>
      <c r="W315" s="13"/>
      <c r="X315" s="324" t="s">
        <v>1926</v>
      </c>
      <c r="Y315" s="13">
        <v>1106000</v>
      </c>
      <c r="Z315" s="15" t="s">
        <v>1928</v>
      </c>
      <c r="AA315" s="13">
        <v>980000</v>
      </c>
      <c r="AB315" s="324" t="s">
        <v>1926</v>
      </c>
      <c r="AC315" s="13">
        <v>690000</v>
      </c>
      <c r="AD315" s="324" t="s">
        <v>1927</v>
      </c>
      <c r="AE315" s="117" t="s">
        <v>1927</v>
      </c>
      <c r="AF315" s="13">
        <v>690000</v>
      </c>
      <c r="AG315" s="13">
        <v>1219900</v>
      </c>
      <c r="AH315" s="13">
        <v>950000</v>
      </c>
      <c r="AI315" s="13">
        <f t="shared" si="96"/>
        <v>690000</v>
      </c>
      <c r="AJ315" s="119" t="s">
        <v>196</v>
      </c>
      <c r="AK315" s="13">
        <f t="shared" si="97"/>
        <v>690000</v>
      </c>
      <c r="AL315" s="13">
        <f t="shared" si="98"/>
        <v>199410000</v>
      </c>
      <c r="AM315" s="13">
        <f t="shared" si="83"/>
        <v>0</v>
      </c>
      <c r="AN315" s="13">
        <f>VLOOKUP(B315,'HĐ 2022L6'!$D$9:$V$821,19,0)</f>
        <v>950000</v>
      </c>
      <c r="AO315" s="299">
        <f t="shared" si="88"/>
        <v>690000</v>
      </c>
      <c r="AP315" s="299">
        <f t="shared" si="89"/>
        <v>-5000</v>
      </c>
      <c r="AQ315" s="272">
        <v>685000</v>
      </c>
      <c r="AR315" s="311">
        <f t="shared" si="84"/>
        <v>-5000</v>
      </c>
      <c r="AS315" s="272">
        <f t="shared" si="90"/>
        <v>685000</v>
      </c>
      <c r="AT315" s="272">
        <f t="shared" si="86"/>
        <v>197965000</v>
      </c>
      <c r="AU315" s="312">
        <f t="shared" si="87"/>
        <v>-1445000</v>
      </c>
      <c r="AV315" s="315"/>
      <c r="AW315" s="174" t="s">
        <v>3236</v>
      </c>
      <c r="AX315" s="110">
        <v>685000</v>
      </c>
      <c r="AY315" s="174">
        <f>AX315-F315</f>
        <v>-5000</v>
      </c>
      <c r="AZ315" s="110">
        <f>AY315*D315</f>
        <v>-1445000</v>
      </c>
    </row>
    <row r="316" spans="1:52" ht="127.5">
      <c r="A316" s="113">
        <f t="shared" si="99"/>
        <v>303</v>
      </c>
      <c r="B316" s="114" t="s">
        <v>1929</v>
      </c>
      <c r="C316" s="115"/>
      <c r="D316" s="116">
        <v>1737</v>
      </c>
      <c r="E316" s="116" t="s">
        <v>533</v>
      </c>
      <c r="F316" s="272">
        <f>VLOOKUP(B316,'THCS (gui HĐ)'!$D$6:$Z$880,23,0)</f>
        <v>16500</v>
      </c>
      <c r="G316" s="272">
        <f t="shared" si="95"/>
        <v>28660500</v>
      </c>
      <c r="H316" s="278" t="s">
        <v>1930</v>
      </c>
      <c r="I316" s="15" t="s">
        <v>1931</v>
      </c>
      <c r="J316" s="116" t="s">
        <v>46</v>
      </c>
      <c r="K316" s="116"/>
      <c r="L316" s="278"/>
      <c r="M316" s="13">
        <v>27500</v>
      </c>
      <c r="N316" s="13">
        <v>27000</v>
      </c>
      <c r="O316" s="13"/>
      <c r="P316" s="13">
        <v>27600</v>
      </c>
      <c r="Q316" s="13"/>
      <c r="R316" s="15" t="s">
        <v>1932</v>
      </c>
      <c r="S316" s="13">
        <v>19827.5</v>
      </c>
      <c r="T316" s="13">
        <v>20000</v>
      </c>
      <c r="U316" s="13"/>
      <c r="V316" s="13">
        <v>19250</v>
      </c>
      <c r="W316" s="13"/>
      <c r="X316" s="324" t="s">
        <v>1930</v>
      </c>
      <c r="Y316" s="13">
        <v>17000</v>
      </c>
      <c r="Z316" s="15" t="s">
        <v>1932</v>
      </c>
      <c r="AA316" s="13">
        <v>27000</v>
      </c>
      <c r="AB316" s="324" t="s">
        <v>1932</v>
      </c>
      <c r="AC316" s="13">
        <v>16500</v>
      </c>
      <c r="AD316" s="15" t="s">
        <v>1931</v>
      </c>
      <c r="AE316" s="117" t="s">
        <v>1931</v>
      </c>
      <c r="AF316" s="13">
        <v>16500</v>
      </c>
      <c r="AG316" s="13">
        <v>27600</v>
      </c>
      <c r="AH316" s="13">
        <v>12000</v>
      </c>
      <c r="AI316" s="13">
        <f t="shared" si="96"/>
        <v>12000</v>
      </c>
      <c r="AJ316" s="119" t="s">
        <v>120</v>
      </c>
      <c r="AK316" s="13">
        <f t="shared" si="97"/>
        <v>12000</v>
      </c>
      <c r="AL316" s="13">
        <f t="shared" si="98"/>
        <v>20844000</v>
      </c>
      <c r="AM316" s="13">
        <f t="shared" si="83"/>
        <v>-7816500</v>
      </c>
      <c r="AN316" s="13">
        <f>VLOOKUP(B316,'HĐ 2022L6'!$D$9:$V$821,19,0)</f>
        <v>15000</v>
      </c>
      <c r="AO316" s="299">
        <f t="shared" si="88"/>
        <v>12000</v>
      </c>
      <c r="AP316" s="299">
        <f t="shared" si="89"/>
        <v>0</v>
      </c>
      <c r="AQ316" s="272">
        <v>12000</v>
      </c>
      <c r="AR316" s="311">
        <f t="shared" si="84"/>
        <v>0</v>
      </c>
      <c r="AS316" s="272">
        <f t="shared" si="90"/>
        <v>12000</v>
      </c>
      <c r="AT316" s="272">
        <f t="shared" si="86"/>
        <v>20844000</v>
      </c>
      <c r="AU316" s="312">
        <f t="shared" si="87"/>
        <v>-7816500</v>
      </c>
      <c r="AV316" s="315"/>
      <c r="AW316" s="174" t="s">
        <v>3237</v>
      </c>
    </row>
    <row r="317" spans="1:52" ht="103.5" customHeight="1">
      <c r="A317" s="113">
        <f t="shared" si="99"/>
        <v>304</v>
      </c>
      <c r="B317" s="114" t="s">
        <v>1933</v>
      </c>
      <c r="C317" s="115"/>
      <c r="D317" s="116">
        <v>287</v>
      </c>
      <c r="E317" s="116" t="s">
        <v>122</v>
      </c>
      <c r="F317" s="272">
        <f>VLOOKUP(B317,'THCS (gui HĐ)'!$D$6:$Z$880,23,0)</f>
        <v>825000</v>
      </c>
      <c r="G317" s="272">
        <f t="shared" si="95"/>
        <v>236775000</v>
      </c>
      <c r="H317" s="278" t="s">
        <v>1934</v>
      </c>
      <c r="I317" s="15" t="s">
        <v>1935</v>
      </c>
      <c r="J317" s="116" t="s">
        <v>46</v>
      </c>
      <c r="K317" s="116"/>
      <c r="L317" s="278"/>
      <c r="M317" s="13">
        <v>1135200</v>
      </c>
      <c r="N317" s="13">
        <v>1113000</v>
      </c>
      <c r="O317" s="13"/>
      <c r="P317" s="13">
        <v>1142000</v>
      </c>
      <c r="Q317" s="13"/>
      <c r="R317" s="15" t="s">
        <v>1936</v>
      </c>
      <c r="S317" s="13">
        <v>1189650</v>
      </c>
      <c r="T317" s="13">
        <v>1189000</v>
      </c>
      <c r="U317" s="13"/>
      <c r="V317" s="13">
        <v>1155000</v>
      </c>
      <c r="W317" s="13"/>
      <c r="X317" s="324" t="s">
        <v>1934</v>
      </c>
      <c r="Y317" s="13">
        <v>2743000</v>
      </c>
      <c r="Z317" s="15" t="s">
        <v>1937</v>
      </c>
      <c r="AA317" s="13">
        <v>1764000</v>
      </c>
      <c r="AB317" s="324" t="s">
        <v>1936</v>
      </c>
      <c r="AC317" s="13">
        <v>825000</v>
      </c>
      <c r="AD317" s="15" t="s">
        <v>1935</v>
      </c>
      <c r="AE317" s="117" t="s">
        <v>1935</v>
      </c>
      <c r="AF317" s="13">
        <v>825000</v>
      </c>
      <c r="AG317" s="13">
        <v>1138600</v>
      </c>
      <c r="AH317" s="13">
        <v>920000</v>
      </c>
      <c r="AI317" s="13">
        <f t="shared" si="96"/>
        <v>825000</v>
      </c>
      <c r="AJ317" s="119" t="s">
        <v>196</v>
      </c>
      <c r="AK317" s="13">
        <f t="shared" si="97"/>
        <v>810000</v>
      </c>
      <c r="AL317" s="13">
        <f t="shared" si="98"/>
        <v>232470000</v>
      </c>
      <c r="AM317" s="13">
        <f t="shared" si="83"/>
        <v>-4305000</v>
      </c>
      <c r="AN317" s="13">
        <f>VLOOKUP(B317,'HĐ 2022L6'!$D$9:$V$821,19,0)</f>
        <v>810000</v>
      </c>
      <c r="AO317" s="299">
        <f t="shared" si="88"/>
        <v>810000</v>
      </c>
      <c r="AP317" s="299">
        <f t="shared" si="89"/>
        <v>-70000</v>
      </c>
      <c r="AQ317" s="272">
        <v>740000</v>
      </c>
      <c r="AR317" s="311">
        <f t="shared" si="84"/>
        <v>-70000</v>
      </c>
      <c r="AS317" s="272">
        <f t="shared" si="90"/>
        <v>740000</v>
      </c>
      <c r="AT317" s="272">
        <f t="shared" si="86"/>
        <v>212380000</v>
      </c>
      <c r="AU317" s="312">
        <f t="shared" si="87"/>
        <v>-24395000</v>
      </c>
      <c r="AV317" s="315"/>
      <c r="AW317" s="174" t="s">
        <v>3238</v>
      </c>
      <c r="AX317" s="110">
        <v>620000</v>
      </c>
      <c r="AY317" s="174">
        <f>AX317-F317</f>
        <v>-205000</v>
      </c>
      <c r="AZ317" s="110">
        <f>AY317*D317</f>
        <v>-58835000</v>
      </c>
    </row>
    <row r="318" spans="1:52" ht="143.25" customHeight="1">
      <c r="A318" s="113">
        <f t="shared" si="99"/>
        <v>305</v>
      </c>
      <c r="B318" s="114" t="s">
        <v>1938</v>
      </c>
      <c r="C318" s="115"/>
      <c r="D318" s="116">
        <v>691</v>
      </c>
      <c r="E318" s="116" t="s">
        <v>126</v>
      </c>
      <c r="F318" s="272">
        <f>VLOOKUP(B318,'THCS (gui HĐ)'!$D$6:$Z$880,23,0)</f>
        <v>500000</v>
      </c>
      <c r="G318" s="272">
        <f t="shared" si="95"/>
        <v>345500000</v>
      </c>
      <c r="H318" s="278" t="s">
        <v>1939</v>
      </c>
      <c r="I318" s="15" t="s">
        <v>1940</v>
      </c>
      <c r="J318" s="116" t="s">
        <v>46</v>
      </c>
      <c r="K318" s="116"/>
      <c r="L318" s="278"/>
      <c r="M318" s="13">
        <v>632500</v>
      </c>
      <c r="N318" s="13">
        <v>620100</v>
      </c>
      <c r="O318" s="13"/>
      <c r="P318" s="13">
        <v>636200</v>
      </c>
      <c r="Q318" s="13"/>
      <c r="R318" s="15" t="s">
        <v>1939</v>
      </c>
      <c r="S318" s="13">
        <v>623150</v>
      </c>
      <c r="T318" s="13">
        <v>623000</v>
      </c>
      <c r="U318" s="13"/>
      <c r="V318" s="13">
        <v>605000</v>
      </c>
      <c r="W318" s="13"/>
      <c r="X318" s="15" t="s">
        <v>1939</v>
      </c>
      <c r="Y318" s="13">
        <v>552000</v>
      </c>
      <c r="Z318" s="15" t="s">
        <v>1941</v>
      </c>
      <c r="AA318" s="13">
        <v>504000</v>
      </c>
      <c r="AB318" s="15" t="s">
        <v>1942</v>
      </c>
      <c r="AC318" s="13">
        <v>500000</v>
      </c>
      <c r="AD318" s="15" t="s">
        <v>1940</v>
      </c>
      <c r="AE318" s="117" t="s">
        <v>1940</v>
      </c>
      <c r="AF318" s="13">
        <v>500000</v>
      </c>
      <c r="AG318" s="13">
        <v>635600</v>
      </c>
      <c r="AH318" s="13">
        <v>485000</v>
      </c>
      <c r="AI318" s="13">
        <f t="shared" si="96"/>
        <v>485000</v>
      </c>
      <c r="AJ318" s="119" t="s">
        <v>816</v>
      </c>
      <c r="AK318" s="13">
        <f t="shared" si="97"/>
        <v>485000</v>
      </c>
      <c r="AL318" s="13">
        <f t="shared" si="98"/>
        <v>335135000</v>
      </c>
      <c r="AM318" s="13">
        <f t="shared" si="83"/>
        <v>-10365000</v>
      </c>
      <c r="AN318" s="13"/>
      <c r="AO318" s="299">
        <f t="shared" si="88"/>
        <v>485000</v>
      </c>
      <c r="AP318" s="299">
        <f t="shared" si="89"/>
        <v>-135000</v>
      </c>
      <c r="AQ318" s="272">
        <v>350000</v>
      </c>
      <c r="AR318" s="311">
        <f t="shared" si="84"/>
        <v>-135000</v>
      </c>
      <c r="AS318" s="272">
        <f t="shared" si="90"/>
        <v>350000</v>
      </c>
      <c r="AT318" s="272">
        <f t="shared" si="86"/>
        <v>241850000</v>
      </c>
      <c r="AU318" s="312">
        <f t="shared" si="87"/>
        <v>-103650000</v>
      </c>
      <c r="AV318" s="315"/>
      <c r="AW318" s="110" t="s">
        <v>3194</v>
      </c>
      <c r="AX318" s="110">
        <v>350000</v>
      </c>
      <c r="AY318" s="174">
        <f>AX318-F318</f>
        <v>-150000</v>
      </c>
      <c r="AZ318" s="110">
        <f>AY318*D318</f>
        <v>-103650000</v>
      </c>
    </row>
    <row r="319" spans="1:52" ht="76.5">
      <c r="A319" s="113">
        <f t="shared" si="99"/>
        <v>306</v>
      </c>
      <c r="B319" s="114" t="s">
        <v>1943</v>
      </c>
      <c r="C319" s="115"/>
      <c r="D319" s="116">
        <v>328</v>
      </c>
      <c r="E319" s="116" t="s">
        <v>43</v>
      </c>
      <c r="F319" s="272">
        <f>VLOOKUP(B319,'THCS (gui HĐ)'!$D$6:$Z$880,23,0)</f>
        <v>50000</v>
      </c>
      <c r="G319" s="272">
        <f t="shared" si="95"/>
        <v>16400000</v>
      </c>
      <c r="H319" s="278" t="s">
        <v>1944</v>
      </c>
      <c r="I319" s="15" t="s">
        <v>1945</v>
      </c>
      <c r="J319" s="116" t="s">
        <v>46</v>
      </c>
      <c r="K319" s="116"/>
      <c r="L319" s="278"/>
      <c r="M319" s="13">
        <v>97900</v>
      </c>
      <c r="N319" s="13">
        <v>96000</v>
      </c>
      <c r="O319" s="13"/>
      <c r="P319" s="13">
        <v>98400</v>
      </c>
      <c r="Q319" s="13"/>
      <c r="R319" s="15" t="s">
        <v>1944</v>
      </c>
      <c r="S319" s="13">
        <v>70812.5</v>
      </c>
      <c r="T319" s="13">
        <v>70000</v>
      </c>
      <c r="U319" s="13"/>
      <c r="V319" s="13">
        <v>68750</v>
      </c>
      <c r="W319" s="13"/>
      <c r="X319" s="15" t="s">
        <v>1944</v>
      </c>
      <c r="Y319" s="13">
        <v>63000</v>
      </c>
      <c r="Z319" s="15" t="s">
        <v>1944</v>
      </c>
      <c r="AA319" s="13">
        <v>110000</v>
      </c>
      <c r="AB319" s="324" t="s">
        <v>1944</v>
      </c>
      <c r="AC319" s="13">
        <v>50000</v>
      </c>
      <c r="AD319" s="15" t="s">
        <v>1945</v>
      </c>
      <c r="AE319" s="117" t="s">
        <v>1945</v>
      </c>
      <c r="AF319" s="13">
        <v>50000</v>
      </c>
      <c r="AG319" s="13">
        <v>98300</v>
      </c>
      <c r="AH319" s="13">
        <v>54000</v>
      </c>
      <c r="AI319" s="13">
        <f t="shared" si="96"/>
        <v>50000</v>
      </c>
      <c r="AJ319" s="119" t="s">
        <v>196</v>
      </c>
      <c r="AK319" s="13">
        <f t="shared" si="97"/>
        <v>50000</v>
      </c>
      <c r="AL319" s="13">
        <f t="shared" si="98"/>
        <v>16400000</v>
      </c>
      <c r="AM319" s="13">
        <f t="shared" si="83"/>
        <v>0</v>
      </c>
      <c r="AN319" s="13"/>
      <c r="AO319" s="299">
        <f t="shared" si="88"/>
        <v>50000</v>
      </c>
      <c r="AP319" s="299">
        <f t="shared" si="89"/>
        <v>4000</v>
      </c>
      <c r="AQ319" s="272">
        <v>54000</v>
      </c>
      <c r="AR319" s="311">
        <f t="shared" si="84"/>
        <v>4000</v>
      </c>
      <c r="AS319" s="272">
        <f t="shared" ref="AS319:AS354" si="100">MIN(AQ319,AN319,AI319)</f>
        <v>50000</v>
      </c>
      <c r="AT319" s="272">
        <f t="shared" si="86"/>
        <v>16400000</v>
      </c>
      <c r="AU319" s="272">
        <f t="shared" si="87"/>
        <v>0</v>
      </c>
      <c r="AV319" s="315"/>
      <c r="AW319" s="110" t="s">
        <v>3239</v>
      </c>
    </row>
    <row r="320" spans="1:52" ht="63.75">
      <c r="A320" s="113">
        <f t="shared" si="99"/>
        <v>307</v>
      </c>
      <c r="B320" s="114" t="s">
        <v>1946</v>
      </c>
      <c r="C320" s="115"/>
      <c r="D320" s="116">
        <v>172</v>
      </c>
      <c r="E320" s="116" t="s">
        <v>43</v>
      </c>
      <c r="F320" s="272">
        <f>VLOOKUP(B320,'THCS (gui HĐ)'!$D$6:$Z$880,23,0)</f>
        <v>954000</v>
      </c>
      <c r="G320" s="272">
        <f t="shared" si="95"/>
        <v>164088000</v>
      </c>
      <c r="H320" s="278" t="s">
        <v>1947</v>
      </c>
      <c r="I320" s="15" t="s">
        <v>1948</v>
      </c>
      <c r="J320" s="116" t="s">
        <v>46</v>
      </c>
      <c r="K320" s="116"/>
      <c r="L320" s="278"/>
      <c r="M320" s="13">
        <v>973000</v>
      </c>
      <c r="N320" s="13">
        <v>954000</v>
      </c>
      <c r="O320" s="13"/>
      <c r="P320" s="13">
        <v>978800</v>
      </c>
      <c r="Q320" s="13"/>
      <c r="R320" s="15" t="s">
        <v>1947</v>
      </c>
      <c r="S320" s="13">
        <v>1200000</v>
      </c>
      <c r="T320" s="13">
        <v>1274625</v>
      </c>
      <c r="U320" s="13"/>
      <c r="V320" s="13">
        <v>1237500</v>
      </c>
      <c r="W320" s="13"/>
      <c r="X320" s="324" t="s">
        <v>1947</v>
      </c>
      <c r="Y320" s="13">
        <v>1154000</v>
      </c>
      <c r="Z320" s="15" t="s">
        <v>1950</v>
      </c>
      <c r="AA320" s="13">
        <v>1150000</v>
      </c>
      <c r="AB320" s="324" t="s">
        <v>1950</v>
      </c>
      <c r="AC320" s="13">
        <v>990000</v>
      </c>
      <c r="AD320" s="324" t="s">
        <v>1949</v>
      </c>
      <c r="AE320" s="117" t="s">
        <v>1951</v>
      </c>
      <c r="AF320" s="13">
        <v>990000</v>
      </c>
      <c r="AG320" s="13">
        <v>976800</v>
      </c>
      <c r="AH320" s="13">
        <v>1000000</v>
      </c>
      <c r="AI320" s="13">
        <f t="shared" si="96"/>
        <v>954000</v>
      </c>
      <c r="AJ320" s="119" t="s">
        <v>196</v>
      </c>
      <c r="AK320" s="13">
        <f t="shared" si="97"/>
        <v>954000</v>
      </c>
      <c r="AL320" s="13">
        <f t="shared" si="98"/>
        <v>164088000</v>
      </c>
      <c r="AM320" s="13">
        <f t="shared" si="83"/>
        <v>0</v>
      </c>
      <c r="AN320" s="13"/>
      <c r="AO320" s="299">
        <f t="shared" si="88"/>
        <v>954000</v>
      </c>
      <c r="AP320" s="299">
        <f t="shared" si="89"/>
        <v>-319000</v>
      </c>
      <c r="AQ320" s="272">
        <v>635000</v>
      </c>
      <c r="AR320" s="311">
        <f t="shared" si="84"/>
        <v>-319000</v>
      </c>
      <c r="AS320" s="272">
        <f t="shared" si="100"/>
        <v>635000</v>
      </c>
      <c r="AT320" s="272">
        <f t="shared" si="86"/>
        <v>109220000</v>
      </c>
      <c r="AU320" s="312">
        <f t="shared" si="87"/>
        <v>-54868000</v>
      </c>
      <c r="AV320" s="315"/>
      <c r="AW320" s="110" t="s">
        <v>3240</v>
      </c>
      <c r="AX320" s="110">
        <v>1</v>
      </c>
    </row>
    <row r="321" spans="1:52" ht="60">
      <c r="A321" s="113">
        <f t="shared" si="99"/>
        <v>308</v>
      </c>
      <c r="B321" s="114" t="s">
        <v>1952</v>
      </c>
      <c r="C321" s="115"/>
      <c r="D321" s="116">
        <v>307</v>
      </c>
      <c r="E321" s="116" t="s">
        <v>43</v>
      </c>
      <c r="F321" s="272">
        <f>VLOOKUP(B321,'THCS (gui HĐ)'!$D$6:$Z$880,23,0)</f>
        <v>95000</v>
      </c>
      <c r="G321" s="272">
        <f t="shared" si="95"/>
        <v>29165000</v>
      </c>
      <c r="H321" s="278" t="s">
        <v>1953</v>
      </c>
      <c r="I321" s="15" t="s">
        <v>1954</v>
      </c>
      <c r="J321" s="116" t="s">
        <v>46</v>
      </c>
      <c r="K321" s="116"/>
      <c r="L321" s="278"/>
      <c r="M321" s="13">
        <v>1216300</v>
      </c>
      <c r="N321" s="13">
        <v>1192500</v>
      </c>
      <c r="O321" s="13"/>
      <c r="P321" s="13">
        <v>1223500</v>
      </c>
      <c r="Q321" s="13"/>
      <c r="R321" s="15" t="s">
        <v>1953</v>
      </c>
      <c r="S321" s="13">
        <v>900000</v>
      </c>
      <c r="T321" s="13">
        <v>990000</v>
      </c>
      <c r="U321" s="13"/>
      <c r="V321" s="13">
        <v>962500</v>
      </c>
      <c r="W321" s="13"/>
      <c r="X321" s="324" t="s">
        <v>1953</v>
      </c>
      <c r="Y321" s="13">
        <v>95000</v>
      </c>
      <c r="Z321" s="15" t="s">
        <v>1954</v>
      </c>
      <c r="AA321" s="13">
        <v>162000</v>
      </c>
      <c r="AB321" s="324" t="s">
        <v>1953</v>
      </c>
      <c r="AC321" s="13">
        <v>670000</v>
      </c>
      <c r="AD321" s="324" t="s">
        <v>1955</v>
      </c>
      <c r="AE321" s="117" t="s">
        <v>1954</v>
      </c>
      <c r="AF321" s="13">
        <v>670000</v>
      </c>
      <c r="AG321" s="13">
        <v>1222300</v>
      </c>
      <c r="AH321" s="13">
        <v>750000</v>
      </c>
      <c r="AI321" s="13">
        <f t="shared" si="96"/>
        <v>95000</v>
      </c>
      <c r="AJ321" s="119" t="s">
        <v>1420</v>
      </c>
      <c r="AK321" s="13">
        <f t="shared" si="97"/>
        <v>95000</v>
      </c>
      <c r="AL321" s="13">
        <f t="shared" si="98"/>
        <v>29165000</v>
      </c>
      <c r="AM321" s="13">
        <f t="shared" si="83"/>
        <v>0</v>
      </c>
      <c r="AN321" s="13"/>
      <c r="AO321" s="299">
        <f t="shared" si="88"/>
        <v>95000</v>
      </c>
      <c r="AP321" s="299">
        <f t="shared" si="89"/>
        <v>115000</v>
      </c>
      <c r="AQ321" s="272">
        <v>210000</v>
      </c>
      <c r="AR321" s="311">
        <f t="shared" si="84"/>
        <v>115000</v>
      </c>
      <c r="AS321" s="272">
        <f t="shared" si="100"/>
        <v>95000</v>
      </c>
      <c r="AT321" s="272">
        <f t="shared" si="86"/>
        <v>29165000</v>
      </c>
      <c r="AU321" s="272">
        <f t="shared" si="87"/>
        <v>0</v>
      </c>
      <c r="AV321" s="315"/>
      <c r="AW321" s="110" t="s">
        <v>3241</v>
      </c>
    </row>
    <row r="322" spans="1:52" ht="51">
      <c r="A322" s="113">
        <f t="shared" si="99"/>
        <v>309</v>
      </c>
      <c r="B322" s="114" t="s">
        <v>1956</v>
      </c>
      <c r="C322" s="115"/>
      <c r="D322" s="116">
        <v>319</v>
      </c>
      <c r="E322" s="116" t="s">
        <v>43</v>
      </c>
      <c r="F322" s="272">
        <f>VLOOKUP(B322,'THCS (gui HĐ)'!$D$6:$Z$880,23,0)</f>
        <v>333000</v>
      </c>
      <c r="G322" s="272">
        <f t="shared" si="95"/>
        <v>106227000</v>
      </c>
      <c r="H322" s="278" t="s">
        <v>1957</v>
      </c>
      <c r="I322" s="15" t="s">
        <v>1958</v>
      </c>
      <c r="J322" s="116" t="s">
        <v>46</v>
      </c>
      <c r="K322" s="116"/>
      <c r="L322" s="278"/>
      <c r="M322" s="13">
        <v>1054100</v>
      </c>
      <c r="N322" s="13">
        <v>1033500</v>
      </c>
      <c r="O322" s="13"/>
      <c r="P322" s="13">
        <v>1060400</v>
      </c>
      <c r="Q322" s="13"/>
      <c r="R322" s="15" t="s">
        <v>1957</v>
      </c>
      <c r="S322" s="13">
        <v>900000</v>
      </c>
      <c r="T322" s="13">
        <v>990000</v>
      </c>
      <c r="U322" s="13"/>
      <c r="V322" s="13">
        <v>962500</v>
      </c>
      <c r="W322" s="13"/>
      <c r="X322" s="324" t="s">
        <v>1957</v>
      </c>
      <c r="Y322" s="13">
        <v>333000</v>
      </c>
      <c r="Z322" s="15" t="s">
        <v>1958</v>
      </c>
      <c r="AA322" s="13">
        <v>750000</v>
      </c>
      <c r="AB322" s="324" t="s">
        <v>1957</v>
      </c>
      <c r="AC322" s="13">
        <v>670000</v>
      </c>
      <c r="AD322" s="324" t="s">
        <v>1959</v>
      </c>
      <c r="AE322" s="117" t="s">
        <v>1958</v>
      </c>
      <c r="AF322" s="13">
        <v>670000</v>
      </c>
      <c r="AG322" s="13">
        <v>1059300</v>
      </c>
      <c r="AH322" s="13">
        <v>750000</v>
      </c>
      <c r="AI322" s="13">
        <f t="shared" si="96"/>
        <v>333000</v>
      </c>
      <c r="AJ322" s="119" t="s">
        <v>196</v>
      </c>
      <c r="AK322" s="13">
        <f t="shared" si="97"/>
        <v>333000</v>
      </c>
      <c r="AL322" s="13">
        <f t="shared" si="98"/>
        <v>106227000</v>
      </c>
      <c r="AM322" s="13">
        <f t="shared" si="83"/>
        <v>0</v>
      </c>
      <c r="AN322" s="13"/>
      <c r="AO322" s="299">
        <f t="shared" si="88"/>
        <v>333000</v>
      </c>
      <c r="AP322" s="299">
        <f t="shared" si="89"/>
        <v>502000</v>
      </c>
      <c r="AQ322" s="272">
        <v>835000</v>
      </c>
      <c r="AR322" s="311">
        <f t="shared" si="84"/>
        <v>502000</v>
      </c>
      <c r="AS322" s="272">
        <f t="shared" si="100"/>
        <v>333000</v>
      </c>
      <c r="AT322" s="272">
        <f t="shared" si="86"/>
        <v>106227000</v>
      </c>
      <c r="AU322" s="272">
        <f t="shared" si="87"/>
        <v>0</v>
      </c>
      <c r="AV322" s="315"/>
      <c r="AW322" s="110" t="s">
        <v>3242</v>
      </c>
      <c r="AX322" s="110">
        <v>1</v>
      </c>
    </row>
    <row r="323" spans="1:52" ht="382.5">
      <c r="A323" s="113">
        <f t="shared" si="99"/>
        <v>310</v>
      </c>
      <c r="B323" s="114" t="s">
        <v>1960</v>
      </c>
      <c r="C323" s="115"/>
      <c r="D323" s="116">
        <v>174</v>
      </c>
      <c r="E323" s="116" t="s">
        <v>126</v>
      </c>
      <c r="F323" s="272">
        <f>VLOOKUP(B323,'THCS (gui HĐ)'!$D$6:$Z$880,23,0)</f>
        <v>1641000</v>
      </c>
      <c r="G323" s="272">
        <f t="shared" si="95"/>
        <v>285534000</v>
      </c>
      <c r="H323" s="278" t="s">
        <v>1961</v>
      </c>
      <c r="I323" s="15" t="s">
        <v>1961</v>
      </c>
      <c r="J323" s="116" t="s">
        <v>46</v>
      </c>
      <c r="K323" s="116"/>
      <c r="L323" s="278"/>
      <c r="M323" s="13">
        <v>2432700</v>
      </c>
      <c r="N323" s="13">
        <v>2385000</v>
      </c>
      <c r="O323" s="13"/>
      <c r="P323" s="13">
        <v>2447200</v>
      </c>
      <c r="Q323" s="13"/>
      <c r="R323" s="15" t="s">
        <v>1962</v>
      </c>
      <c r="S323" s="13">
        <v>3000000</v>
      </c>
      <c r="T323" s="13">
        <v>3399000</v>
      </c>
      <c r="U323" s="13"/>
      <c r="V323" s="13">
        <v>3300000</v>
      </c>
      <c r="W323" s="13"/>
      <c r="X323" s="15" t="s">
        <v>1961</v>
      </c>
      <c r="Y323" s="13">
        <v>1641000</v>
      </c>
      <c r="Z323" s="15" t="s">
        <v>1961</v>
      </c>
      <c r="AA323" s="13">
        <v>4290000</v>
      </c>
      <c r="AB323" s="15" t="s">
        <v>1964</v>
      </c>
      <c r="AC323" s="13">
        <v>2800000</v>
      </c>
      <c r="AD323" s="15" t="s">
        <v>1963</v>
      </c>
      <c r="AE323" s="117" t="s">
        <v>1961</v>
      </c>
      <c r="AF323" s="13">
        <v>2800000</v>
      </c>
      <c r="AG323" s="13">
        <v>2439900</v>
      </c>
      <c r="AH323" s="13">
        <v>2650000</v>
      </c>
      <c r="AI323" s="13">
        <f t="shared" si="96"/>
        <v>1641000</v>
      </c>
      <c r="AJ323" s="119" t="s">
        <v>1919</v>
      </c>
      <c r="AK323" s="13">
        <f t="shared" si="97"/>
        <v>1641000</v>
      </c>
      <c r="AL323" s="13">
        <f t="shared" si="98"/>
        <v>285534000</v>
      </c>
      <c r="AM323" s="13">
        <f t="shared" si="83"/>
        <v>0</v>
      </c>
      <c r="AN323" s="13"/>
      <c r="AO323" s="299">
        <f t="shared" si="88"/>
        <v>1641000</v>
      </c>
      <c r="AP323" s="299">
        <f t="shared" si="89"/>
        <v>719000</v>
      </c>
      <c r="AQ323" s="272">
        <v>2360000</v>
      </c>
      <c r="AR323" s="311">
        <f t="shared" si="84"/>
        <v>719000</v>
      </c>
      <c r="AS323" s="272">
        <f t="shared" si="100"/>
        <v>1641000</v>
      </c>
      <c r="AT323" s="272">
        <f t="shared" si="86"/>
        <v>285534000</v>
      </c>
      <c r="AU323" s="272">
        <f t="shared" si="87"/>
        <v>0</v>
      </c>
      <c r="AV323" s="315"/>
      <c r="AW323" s="110" t="s">
        <v>3243</v>
      </c>
      <c r="AX323" s="110">
        <v>1</v>
      </c>
    </row>
    <row r="324" spans="1:52" ht="89.25">
      <c r="A324" s="113">
        <f t="shared" si="99"/>
        <v>311</v>
      </c>
      <c r="B324" s="114" t="s">
        <v>1965</v>
      </c>
      <c r="C324" s="115"/>
      <c r="D324" s="116">
        <v>229</v>
      </c>
      <c r="E324" s="116" t="s">
        <v>43</v>
      </c>
      <c r="F324" s="272">
        <f>VLOOKUP(B324,'THCS (gui HĐ)'!$D$6:$Z$880,23,0)</f>
        <v>450000</v>
      </c>
      <c r="G324" s="272">
        <f t="shared" si="95"/>
        <v>103050000</v>
      </c>
      <c r="H324" s="278" t="s">
        <v>1966</v>
      </c>
      <c r="I324" s="15" t="s">
        <v>1967</v>
      </c>
      <c r="J324" s="116" t="s">
        <v>46</v>
      </c>
      <c r="K324" s="116"/>
      <c r="L324" s="278"/>
      <c r="M324" s="13">
        <v>567600</v>
      </c>
      <c r="N324" s="13">
        <v>556500</v>
      </c>
      <c r="O324" s="13"/>
      <c r="P324" s="13">
        <v>571000</v>
      </c>
      <c r="Q324" s="13"/>
      <c r="R324" s="15" t="s">
        <v>1968</v>
      </c>
      <c r="S324" s="13">
        <v>650000</v>
      </c>
      <c r="T324" s="13">
        <v>680000</v>
      </c>
      <c r="U324" s="13"/>
      <c r="V324" s="13">
        <v>660000</v>
      </c>
      <c r="W324" s="13"/>
      <c r="X324" s="15" t="s">
        <v>1966</v>
      </c>
      <c r="Y324" s="13">
        <v>473000</v>
      </c>
      <c r="Z324" s="15" t="s">
        <v>1969</v>
      </c>
      <c r="AA324" s="13">
        <v>510000</v>
      </c>
      <c r="AB324" s="324" t="s">
        <v>1966</v>
      </c>
      <c r="AC324" s="13">
        <v>450000</v>
      </c>
      <c r="AD324" s="15" t="s">
        <v>1967</v>
      </c>
      <c r="AE324" s="117" t="s">
        <v>1967</v>
      </c>
      <c r="AF324" s="13">
        <v>450000</v>
      </c>
      <c r="AG324" s="13">
        <v>570400</v>
      </c>
      <c r="AH324" s="13">
        <v>530000</v>
      </c>
      <c r="AI324" s="13">
        <f t="shared" si="96"/>
        <v>450000</v>
      </c>
      <c r="AJ324" s="119" t="s">
        <v>196</v>
      </c>
      <c r="AK324" s="13">
        <f t="shared" si="97"/>
        <v>450000</v>
      </c>
      <c r="AL324" s="13">
        <f t="shared" si="98"/>
        <v>103050000</v>
      </c>
      <c r="AM324" s="13">
        <f t="shared" si="83"/>
        <v>0</v>
      </c>
      <c r="AN324" s="13"/>
      <c r="AO324" s="299">
        <f t="shared" si="88"/>
        <v>450000</v>
      </c>
      <c r="AP324" s="299">
        <f t="shared" si="89"/>
        <v>110000</v>
      </c>
      <c r="AQ324" s="272">
        <v>560000</v>
      </c>
      <c r="AR324" s="311">
        <f t="shared" si="84"/>
        <v>110000</v>
      </c>
      <c r="AS324" s="272">
        <f t="shared" si="100"/>
        <v>450000</v>
      </c>
      <c r="AT324" s="272">
        <f t="shared" si="86"/>
        <v>103050000</v>
      </c>
      <c r="AU324" s="272">
        <f t="shared" si="87"/>
        <v>0</v>
      </c>
      <c r="AV324" s="315"/>
      <c r="AW324" s="110" t="s">
        <v>3244</v>
      </c>
      <c r="AX324" s="110">
        <v>1</v>
      </c>
    </row>
    <row r="325" spans="1:52" ht="89.25">
      <c r="A325" s="113">
        <f t="shared" si="99"/>
        <v>312</v>
      </c>
      <c r="B325" s="114" t="s">
        <v>1970</v>
      </c>
      <c r="C325" s="115"/>
      <c r="D325" s="116">
        <v>247</v>
      </c>
      <c r="E325" s="116" t="s">
        <v>1971</v>
      </c>
      <c r="F325" s="272">
        <f>VLOOKUP(B325,'THCS (gui HĐ)'!$D$6:$Z$880,23,0)</f>
        <v>16500000</v>
      </c>
      <c r="G325" s="272">
        <f t="shared" si="95"/>
        <v>4075500000</v>
      </c>
      <c r="H325" s="278" t="s">
        <v>1972</v>
      </c>
      <c r="I325" s="15" t="s">
        <v>1973</v>
      </c>
      <c r="J325" s="116" t="s">
        <v>46</v>
      </c>
      <c r="K325" s="116"/>
      <c r="L325" s="278"/>
      <c r="M325" s="13">
        <v>24327000</v>
      </c>
      <c r="N325" s="13">
        <v>23850000</v>
      </c>
      <c r="O325" s="13"/>
      <c r="P325" s="13">
        <v>24472900</v>
      </c>
      <c r="Q325" s="13"/>
      <c r="R325" s="15" t="s">
        <v>1974</v>
      </c>
      <c r="S325" s="13">
        <v>33000000</v>
      </c>
      <c r="T325" s="13">
        <v>33990000</v>
      </c>
      <c r="U325" s="13"/>
      <c r="V325" s="13">
        <v>33000000</v>
      </c>
      <c r="W325" s="13"/>
      <c r="X325" s="15" t="s">
        <v>1972</v>
      </c>
      <c r="Y325" s="13">
        <v>24230000</v>
      </c>
      <c r="Z325" s="15" t="s">
        <v>1975</v>
      </c>
      <c r="AA325" s="13">
        <v>25880000</v>
      </c>
      <c r="AB325" s="324" t="s">
        <v>1976</v>
      </c>
      <c r="AC325" s="13">
        <v>16500000</v>
      </c>
      <c r="AD325" s="15" t="s">
        <v>1973</v>
      </c>
      <c r="AE325" s="117" t="s">
        <v>1973</v>
      </c>
      <c r="AF325" s="13">
        <v>16500000</v>
      </c>
      <c r="AG325" s="13">
        <v>24375600</v>
      </c>
      <c r="AH325" s="13">
        <v>28000000</v>
      </c>
      <c r="AI325" s="13">
        <f t="shared" si="96"/>
        <v>16500000</v>
      </c>
      <c r="AJ325" s="119" t="s">
        <v>816</v>
      </c>
      <c r="AK325" s="13">
        <f t="shared" si="97"/>
        <v>16500000</v>
      </c>
      <c r="AL325" s="13">
        <f t="shared" si="98"/>
        <v>4075500000</v>
      </c>
      <c r="AM325" s="13">
        <f t="shared" ref="AM325:AM371" si="101">AL325-G325</f>
        <v>0</v>
      </c>
      <c r="AN325" s="13"/>
      <c r="AO325" s="299">
        <f t="shared" si="88"/>
        <v>16500000</v>
      </c>
      <c r="AP325" s="299">
        <f t="shared" si="89"/>
        <v>-5375000</v>
      </c>
      <c r="AQ325" s="272">
        <v>11125000</v>
      </c>
      <c r="AR325" s="311">
        <f t="shared" ref="AR325:AR371" si="102">AQ325-AK325</f>
        <v>-5375000</v>
      </c>
      <c r="AS325" s="272">
        <f t="shared" si="100"/>
        <v>11125000</v>
      </c>
      <c r="AT325" s="272">
        <f t="shared" ref="AT325:AT371" si="103">AS325*D325</f>
        <v>2747875000</v>
      </c>
      <c r="AU325" s="312">
        <f t="shared" ref="AU325:AU371" si="104">AT325-G325</f>
        <v>-1327625000</v>
      </c>
      <c r="AV325" s="315"/>
      <c r="AW325" s="110" t="s">
        <v>3245</v>
      </c>
      <c r="AX325" s="275">
        <v>11125000</v>
      </c>
      <c r="AY325" s="174">
        <f>AX325-F325</f>
        <v>-5375000</v>
      </c>
      <c r="AZ325" s="110">
        <f>AY325*D325</f>
        <v>-1327625000</v>
      </c>
    </row>
    <row r="326" spans="1:52" ht="220.5" customHeight="1">
      <c r="A326" s="113">
        <f t="shared" si="99"/>
        <v>313</v>
      </c>
      <c r="B326" s="114" t="s">
        <v>1977</v>
      </c>
      <c r="C326" s="115"/>
      <c r="D326" s="116">
        <v>1738</v>
      </c>
      <c r="E326" s="116" t="s">
        <v>533</v>
      </c>
      <c r="F326" s="272">
        <f>VLOOKUP(B326,'THCS (gui HĐ)'!$D$6:$Z$880,23,0)</f>
        <v>225000</v>
      </c>
      <c r="G326" s="272">
        <f t="shared" si="95"/>
        <v>391050000</v>
      </c>
      <c r="H326" s="278" t="s">
        <v>1978</v>
      </c>
      <c r="I326" s="15" t="s">
        <v>1979</v>
      </c>
      <c r="J326" s="116" t="s">
        <v>46</v>
      </c>
      <c r="K326" s="116"/>
      <c r="L326" s="278"/>
      <c r="M326" s="13">
        <v>243200</v>
      </c>
      <c r="N326" s="13">
        <v>238500</v>
      </c>
      <c r="O326" s="13"/>
      <c r="P326" s="13">
        <v>244600</v>
      </c>
      <c r="Q326" s="13"/>
      <c r="R326" s="15" t="s">
        <v>1978</v>
      </c>
      <c r="S326" s="13">
        <v>311575</v>
      </c>
      <c r="T326" s="13">
        <v>312000</v>
      </c>
      <c r="U326" s="13"/>
      <c r="V326" s="13">
        <v>302500</v>
      </c>
      <c r="W326" s="13"/>
      <c r="X326" s="324" t="s">
        <v>1978</v>
      </c>
      <c r="Y326" s="13">
        <v>235000</v>
      </c>
      <c r="Z326" s="324" t="s">
        <v>1980</v>
      </c>
      <c r="AA326" s="13">
        <v>285000</v>
      </c>
      <c r="AB326" s="324" t="s">
        <v>1981</v>
      </c>
      <c r="AC326" s="13">
        <v>225000</v>
      </c>
      <c r="AD326" s="15" t="s">
        <v>1979</v>
      </c>
      <c r="AE326" s="117" t="s">
        <v>1979</v>
      </c>
      <c r="AF326" s="13">
        <v>225000</v>
      </c>
      <c r="AG326" s="13">
        <v>244100</v>
      </c>
      <c r="AH326" s="13">
        <v>250000</v>
      </c>
      <c r="AI326" s="13">
        <f t="shared" si="96"/>
        <v>225000</v>
      </c>
      <c r="AJ326" s="119" t="s">
        <v>120</v>
      </c>
      <c r="AK326" s="13">
        <f t="shared" si="97"/>
        <v>181700</v>
      </c>
      <c r="AL326" s="13">
        <f t="shared" si="98"/>
        <v>315794600</v>
      </c>
      <c r="AM326" s="13">
        <f t="shared" si="101"/>
        <v>-75255400</v>
      </c>
      <c r="AN326" s="13">
        <f>VLOOKUP(B326,'HĐ 2022L6'!$D$9:$V$821,19,0)</f>
        <v>181700</v>
      </c>
      <c r="AO326" s="299">
        <f t="shared" ref="AO326:AO375" si="105">MIN(AN326,AI326)</f>
        <v>181700</v>
      </c>
      <c r="AP326" s="299">
        <f t="shared" ref="AP326:AP375" si="106">AQ326-AO326</f>
        <v>-6200</v>
      </c>
      <c r="AQ326" s="272">
        <v>175500</v>
      </c>
      <c r="AR326" s="311">
        <f t="shared" si="102"/>
        <v>-6200</v>
      </c>
      <c r="AS326" s="272">
        <f t="shared" si="100"/>
        <v>175500</v>
      </c>
      <c r="AT326" s="272">
        <f t="shared" si="103"/>
        <v>305019000</v>
      </c>
      <c r="AU326" s="312">
        <f t="shared" si="104"/>
        <v>-86031000</v>
      </c>
      <c r="AV326" s="116" t="s">
        <v>3290</v>
      </c>
      <c r="AW326" s="174" t="s">
        <v>3246</v>
      </c>
      <c r="AX326" s="110">
        <v>1</v>
      </c>
    </row>
    <row r="327" spans="1:52" ht="155.25" customHeight="1">
      <c r="A327" s="113">
        <f t="shared" si="99"/>
        <v>314</v>
      </c>
      <c r="B327" s="114" t="s">
        <v>1982</v>
      </c>
      <c r="C327" s="115"/>
      <c r="D327" s="116">
        <v>65</v>
      </c>
      <c r="E327" s="116" t="s">
        <v>126</v>
      </c>
      <c r="F327" s="272">
        <f>VLOOKUP(B327,'THCS (gui HĐ)'!$D$6:$Z$880,23,0)</f>
        <v>15000000</v>
      </c>
      <c r="G327" s="272">
        <f t="shared" si="95"/>
        <v>975000000</v>
      </c>
      <c r="H327" s="278" t="s">
        <v>1983</v>
      </c>
      <c r="I327" s="15" t="s">
        <v>1984</v>
      </c>
      <c r="J327" s="116" t="s">
        <v>46</v>
      </c>
      <c r="K327" s="116"/>
      <c r="L327" s="278"/>
      <c r="M327" s="13">
        <v>19461600</v>
      </c>
      <c r="N327" s="13">
        <v>19080000</v>
      </c>
      <c r="O327" s="13"/>
      <c r="P327" s="13">
        <v>19578300</v>
      </c>
      <c r="Q327" s="13"/>
      <c r="R327" s="15" t="s">
        <v>1985</v>
      </c>
      <c r="S327" s="13">
        <v>22660000</v>
      </c>
      <c r="T327" s="13">
        <v>22660000</v>
      </c>
      <c r="U327" s="13"/>
      <c r="V327" s="13">
        <v>22000000</v>
      </c>
      <c r="W327" s="13"/>
      <c r="X327" s="15" t="s">
        <v>1983</v>
      </c>
      <c r="Y327" s="13">
        <v>20665000</v>
      </c>
      <c r="Z327" s="15" t="s">
        <v>1986</v>
      </c>
      <c r="AA327" s="13">
        <v>15720000</v>
      </c>
      <c r="AB327" s="15" t="s">
        <v>1987</v>
      </c>
      <c r="AC327" s="13">
        <v>15000000</v>
      </c>
      <c r="AD327" s="15" t="s">
        <v>1984</v>
      </c>
      <c r="AE327" s="117" t="s">
        <v>1984</v>
      </c>
      <c r="AF327" s="13">
        <v>15000000</v>
      </c>
      <c r="AG327" s="13">
        <v>19558900</v>
      </c>
      <c r="AH327" s="13">
        <v>21500000</v>
      </c>
      <c r="AI327" s="13">
        <f t="shared" si="96"/>
        <v>15000000</v>
      </c>
      <c r="AJ327" s="119" t="s">
        <v>1919</v>
      </c>
      <c r="AK327" s="13">
        <f t="shared" si="97"/>
        <v>10311000</v>
      </c>
      <c r="AL327" s="13">
        <f t="shared" si="98"/>
        <v>670215000</v>
      </c>
      <c r="AM327" s="13">
        <f t="shared" si="101"/>
        <v>-304785000</v>
      </c>
      <c r="AN327" s="13">
        <f>VLOOKUP(B327,'HĐ 2022L6'!$D$9:$V$821,19,0)</f>
        <v>10311000</v>
      </c>
      <c r="AO327" s="299">
        <f t="shared" si="105"/>
        <v>10311000</v>
      </c>
      <c r="AP327" s="299">
        <f t="shared" si="106"/>
        <v>-831000</v>
      </c>
      <c r="AQ327" s="272">
        <v>9480000</v>
      </c>
      <c r="AR327" s="311">
        <f t="shared" si="102"/>
        <v>-831000</v>
      </c>
      <c r="AS327" s="272">
        <f t="shared" si="100"/>
        <v>9480000</v>
      </c>
      <c r="AT327" s="272">
        <f t="shared" si="103"/>
        <v>616200000</v>
      </c>
      <c r="AU327" s="312">
        <f t="shared" si="104"/>
        <v>-358800000</v>
      </c>
      <c r="AV327" s="315"/>
      <c r="AW327" s="175" t="s">
        <v>3247</v>
      </c>
      <c r="AX327" s="275">
        <v>9480000</v>
      </c>
      <c r="AY327" s="174">
        <f>AX327-F327</f>
        <v>-5520000</v>
      </c>
      <c r="AZ327" s="110">
        <f>AY327*D327</f>
        <v>-358800000</v>
      </c>
    </row>
    <row r="328" spans="1:52" ht="95.25" customHeight="1">
      <c r="A328" s="113">
        <f t="shared" si="99"/>
        <v>315</v>
      </c>
      <c r="B328" s="114" t="s">
        <v>1988</v>
      </c>
      <c r="C328" s="115"/>
      <c r="D328" s="116">
        <v>1303</v>
      </c>
      <c r="E328" s="116" t="s">
        <v>533</v>
      </c>
      <c r="F328" s="272">
        <f>VLOOKUP(B328,'THCS (gui HĐ)'!$D$6:$Z$880,23,0)</f>
        <v>151000</v>
      </c>
      <c r="G328" s="272">
        <f t="shared" si="95"/>
        <v>196753000</v>
      </c>
      <c r="H328" s="278" t="s">
        <v>1989</v>
      </c>
      <c r="I328" s="15" t="s">
        <v>1990</v>
      </c>
      <c r="J328" s="116" t="s">
        <v>46</v>
      </c>
      <c r="K328" s="116"/>
      <c r="L328" s="278"/>
      <c r="M328" s="13">
        <v>356700</v>
      </c>
      <c r="N328" s="13">
        <v>349800</v>
      </c>
      <c r="O328" s="13"/>
      <c r="P328" s="13">
        <v>358800</v>
      </c>
      <c r="Q328" s="13"/>
      <c r="R328" s="15" t="s">
        <v>1991</v>
      </c>
      <c r="S328" s="13">
        <v>203940</v>
      </c>
      <c r="T328" s="13">
        <v>203000</v>
      </c>
      <c r="U328" s="13"/>
      <c r="V328" s="13">
        <v>198000</v>
      </c>
      <c r="W328" s="13"/>
      <c r="X328" s="15" t="s">
        <v>1989</v>
      </c>
      <c r="Y328" s="13">
        <v>151000</v>
      </c>
      <c r="Z328" s="15" t="s">
        <v>1990</v>
      </c>
      <c r="AA328" s="13">
        <v>260000</v>
      </c>
      <c r="AB328" s="15" t="s">
        <v>1993</v>
      </c>
      <c r="AC328" s="13">
        <v>255000</v>
      </c>
      <c r="AD328" s="15" t="s">
        <v>1992</v>
      </c>
      <c r="AE328" s="117" t="s">
        <v>1990</v>
      </c>
      <c r="AF328" s="13">
        <v>255000</v>
      </c>
      <c r="AG328" s="13">
        <v>358400</v>
      </c>
      <c r="AH328" s="13">
        <v>320000</v>
      </c>
      <c r="AI328" s="13">
        <f t="shared" si="96"/>
        <v>151000</v>
      </c>
      <c r="AJ328" s="119" t="s">
        <v>196</v>
      </c>
      <c r="AK328" s="13">
        <f t="shared" si="97"/>
        <v>142400</v>
      </c>
      <c r="AL328" s="13">
        <f t="shared" si="98"/>
        <v>185547200</v>
      </c>
      <c r="AM328" s="13">
        <f t="shared" si="101"/>
        <v>-11205800</v>
      </c>
      <c r="AN328" s="13">
        <f>VLOOKUP(B328,'HĐ 2022L6'!$D$9:$V$821,19,0)</f>
        <v>142400</v>
      </c>
      <c r="AO328" s="299">
        <f t="shared" si="105"/>
        <v>142400</v>
      </c>
      <c r="AP328" s="299">
        <f t="shared" si="106"/>
        <v>17600</v>
      </c>
      <c r="AQ328" s="272">
        <v>160000</v>
      </c>
      <c r="AR328" s="311">
        <f t="shared" si="102"/>
        <v>17600</v>
      </c>
      <c r="AS328" s="272">
        <f t="shared" si="100"/>
        <v>142400</v>
      </c>
      <c r="AT328" s="272">
        <f t="shared" si="103"/>
        <v>185547200</v>
      </c>
      <c r="AU328" s="312">
        <f t="shared" si="104"/>
        <v>-11205800</v>
      </c>
      <c r="AV328" s="315"/>
      <c r="AW328" s="174" t="s">
        <v>3248</v>
      </c>
      <c r="AX328" s="110">
        <v>1</v>
      </c>
    </row>
    <row r="329" spans="1:52" ht="409.5">
      <c r="A329" s="113">
        <f t="shared" si="99"/>
        <v>316</v>
      </c>
      <c r="B329" s="114" t="s">
        <v>1994</v>
      </c>
      <c r="C329" s="115"/>
      <c r="D329" s="116">
        <v>86</v>
      </c>
      <c r="E329" s="116" t="s">
        <v>126</v>
      </c>
      <c r="F329" s="272">
        <f>VLOOKUP(B329,'THCS (gui HĐ)'!$D$6:$Z$880,23,0)</f>
        <v>6644000</v>
      </c>
      <c r="G329" s="272">
        <f t="shared" si="95"/>
        <v>571384000</v>
      </c>
      <c r="H329" s="278" t="s">
        <v>1995</v>
      </c>
      <c r="I329" s="15" t="s">
        <v>1996</v>
      </c>
      <c r="J329" s="116" t="s">
        <v>46</v>
      </c>
      <c r="K329" s="116"/>
      <c r="L329" s="278"/>
      <c r="M329" s="13">
        <v>64872000</v>
      </c>
      <c r="N329" s="13">
        <v>63600000</v>
      </c>
      <c r="O329" s="13"/>
      <c r="P329" s="13">
        <v>65261200</v>
      </c>
      <c r="Q329" s="13"/>
      <c r="R329" s="15" t="s">
        <v>1997</v>
      </c>
      <c r="S329" s="13">
        <v>67980000</v>
      </c>
      <c r="T329" s="13">
        <v>67980000</v>
      </c>
      <c r="U329" s="13"/>
      <c r="V329" s="13">
        <v>66000000</v>
      </c>
      <c r="W329" s="13"/>
      <c r="X329" s="15" t="s">
        <v>1995</v>
      </c>
      <c r="Y329" s="13">
        <v>6644000</v>
      </c>
      <c r="Z329" s="15" t="s">
        <v>1996</v>
      </c>
      <c r="AA329" s="13">
        <v>25500000</v>
      </c>
      <c r="AB329" s="15" t="s">
        <v>1998</v>
      </c>
      <c r="AC329" s="13">
        <v>24500000</v>
      </c>
      <c r="AD329" s="15" t="s">
        <v>1995</v>
      </c>
      <c r="AE329" s="117" t="s">
        <v>1996</v>
      </c>
      <c r="AF329" s="13">
        <v>24500000</v>
      </c>
      <c r="AG329" s="13">
        <v>65001700</v>
      </c>
      <c r="AH329" s="13">
        <v>34500000</v>
      </c>
      <c r="AI329" s="13">
        <f t="shared" si="96"/>
        <v>6644000</v>
      </c>
      <c r="AJ329" s="119" t="s">
        <v>1919</v>
      </c>
      <c r="AK329" s="13">
        <f t="shared" si="97"/>
        <v>6644000</v>
      </c>
      <c r="AL329" s="13">
        <f t="shared" si="98"/>
        <v>571384000</v>
      </c>
      <c r="AM329" s="13">
        <f t="shared" si="101"/>
        <v>0</v>
      </c>
      <c r="AN329" s="13">
        <f>VLOOKUP(B329,'HĐ 2022L6'!$D$9:$V$821,19,0)</f>
        <v>8347000</v>
      </c>
      <c r="AO329" s="299">
        <f t="shared" si="105"/>
        <v>6644000</v>
      </c>
      <c r="AP329" s="299">
        <f t="shared" si="106"/>
        <v>706000</v>
      </c>
      <c r="AQ329" s="272">
        <v>7350000</v>
      </c>
      <c r="AR329" s="311">
        <f t="shared" si="102"/>
        <v>706000</v>
      </c>
      <c r="AS329" s="272">
        <f t="shared" si="100"/>
        <v>6644000</v>
      </c>
      <c r="AT329" s="272">
        <f t="shared" si="103"/>
        <v>571384000</v>
      </c>
      <c r="AU329" s="272">
        <f t="shared" si="104"/>
        <v>0</v>
      </c>
      <c r="AV329" s="315"/>
      <c r="AW329" s="174" t="s">
        <v>3249</v>
      </c>
      <c r="AX329" s="110">
        <v>1</v>
      </c>
    </row>
    <row r="330" spans="1:52" ht="89.25">
      <c r="A330" s="113">
        <f t="shared" si="99"/>
        <v>317</v>
      </c>
      <c r="B330" s="114" t="s">
        <v>1999</v>
      </c>
      <c r="C330" s="115"/>
      <c r="D330" s="116">
        <v>8955</v>
      </c>
      <c r="E330" s="116" t="s">
        <v>533</v>
      </c>
      <c r="F330" s="272">
        <f>VLOOKUP(B330,'THCS (gui HĐ)'!$D$6:$Z$880,23,0)</f>
        <v>12000</v>
      </c>
      <c r="G330" s="272">
        <f t="shared" si="95"/>
        <v>107460000</v>
      </c>
      <c r="H330" s="278" t="s">
        <v>2000</v>
      </c>
      <c r="I330" s="15" t="s">
        <v>2001</v>
      </c>
      <c r="J330" s="116" t="s">
        <v>46</v>
      </c>
      <c r="K330" s="116"/>
      <c r="L330" s="278"/>
      <c r="M330" s="13">
        <v>19500</v>
      </c>
      <c r="N330" s="13">
        <v>19200</v>
      </c>
      <c r="O330" s="13"/>
      <c r="P330" s="13">
        <v>19600</v>
      </c>
      <c r="Q330" s="13"/>
      <c r="R330" s="15" t="s">
        <v>2000</v>
      </c>
      <c r="S330" s="13">
        <v>24076.25</v>
      </c>
      <c r="T330" s="13">
        <v>24000</v>
      </c>
      <c r="U330" s="13"/>
      <c r="V330" s="13">
        <v>23375</v>
      </c>
      <c r="W330" s="13"/>
      <c r="X330" s="324" t="s">
        <v>2000</v>
      </c>
      <c r="Y330" s="13">
        <v>20000</v>
      </c>
      <c r="Z330" s="324" t="s">
        <v>2002</v>
      </c>
      <c r="AA330" s="13">
        <v>25000</v>
      </c>
      <c r="AB330" s="324" t="s">
        <v>2003</v>
      </c>
      <c r="AC330" s="13">
        <v>12000</v>
      </c>
      <c r="AD330" s="15" t="s">
        <v>2001</v>
      </c>
      <c r="AE330" s="117" t="s">
        <v>2001</v>
      </c>
      <c r="AF330" s="13">
        <v>12000</v>
      </c>
      <c r="AG330" s="13">
        <v>19700</v>
      </c>
      <c r="AH330" s="13">
        <v>19000</v>
      </c>
      <c r="AI330" s="13">
        <f t="shared" si="96"/>
        <v>12000</v>
      </c>
      <c r="AJ330" s="119" t="s">
        <v>196</v>
      </c>
      <c r="AK330" s="13">
        <f t="shared" si="97"/>
        <v>12000</v>
      </c>
      <c r="AL330" s="13">
        <f t="shared" si="98"/>
        <v>107460000</v>
      </c>
      <c r="AM330" s="13">
        <f t="shared" si="101"/>
        <v>0</v>
      </c>
      <c r="AN330" s="13"/>
      <c r="AO330" s="299">
        <f t="shared" si="105"/>
        <v>12000</v>
      </c>
      <c r="AP330" s="299">
        <f t="shared" si="106"/>
        <v>2300</v>
      </c>
      <c r="AQ330" s="272">
        <v>14300</v>
      </c>
      <c r="AR330" s="311">
        <f t="shared" si="102"/>
        <v>2300</v>
      </c>
      <c r="AS330" s="272">
        <f t="shared" si="100"/>
        <v>12000</v>
      </c>
      <c r="AT330" s="272">
        <f t="shared" si="103"/>
        <v>107460000</v>
      </c>
      <c r="AU330" s="272">
        <f t="shared" si="104"/>
        <v>0</v>
      </c>
      <c r="AV330" s="315"/>
      <c r="AW330" s="110" t="s">
        <v>3250</v>
      </c>
      <c r="AX330" s="110">
        <v>1</v>
      </c>
    </row>
    <row r="331" spans="1:52" ht="127.5">
      <c r="A331" s="113">
        <f t="shared" si="99"/>
        <v>318</v>
      </c>
      <c r="B331" s="114" t="s">
        <v>2004</v>
      </c>
      <c r="C331" s="115"/>
      <c r="D331" s="116">
        <v>3612</v>
      </c>
      <c r="E331" s="116" t="s">
        <v>43</v>
      </c>
      <c r="F331" s="272">
        <f>VLOOKUP(B331,'THCS (gui HĐ)'!$D$6:$Z$880,23,0)</f>
        <v>105000</v>
      </c>
      <c r="G331" s="272">
        <f t="shared" si="95"/>
        <v>379260000</v>
      </c>
      <c r="H331" s="278" t="s">
        <v>2005</v>
      </c>
      <c r="I331" s="15" t="s">
        <v>2006</v>
      </c>
      <c r="J331" s="116" t="s">
        <v>46</v>
      </c>
      <c r="K331" s="116"/>
      <c r="L331" s="278"/>
      <c r="M331" s="13">
        <v>243200</v>
      </c>
      <c r="N331" s="13">
        <v>238500</v>
      </c>
      <c r="O331" s="13"/>
      <c r="P331" s="13">
        <v>244600</v>
      </c>
      <c r="Q331" s="13"/>
      <c r="R331" s="15" t="s">
        <v>2005</v>
      </c>
      <c r="S331" s="13">
        <v>368225</v>
      </c>
      <c r="T331" s="13">
        <v>368000</v>
      </c>
      <c r="U331" s="13"/>
      <c r="V331" s="13">
        <v>357500</v>
      </c>
      <c r="W331" s="13"/>
      <c r="X331" s="324" t="s">
        <v>2005</v>
      </c>
      <c r="Y331" s="13">
        <v>200000</v>
      </c>
      <c r="Z331" s="324" t="s">
        <v>2007</v>
      </c>
      <c r="AA331" s="13">
        <v>450000</v>
      </c>
      <c r="AB331" s="324" t="s">
        <v>2008</v>
      </c>
      <c r="AC331" s="13">
        <v>105000</v>
      </c>
      <c r="AD331" s="15" t="s">
        <v>2006</v>
      </c>
      <c r="AE331" s="117" t="s">
        <v>2006</v>
      </c>
      <c r="AF331" s="13">
        <v>105000</v>
      </c>
      <c r="AG331" s="13">
        <v>244400</v>
      </c>
      <c r="AH331" s="13">
        <v>285000</v>
      </c>
      <c r="AI331" s="13">
        <f t="shared" si="96"/>
        <v>105000</v>
      </c>
      <c r="AJ331" s="119" t="s">
        <v>196</v>
      </c>
      <c r="AK331" s="13">
        <f t="shared" si="97"/>
        <v>105000</v>
      </c>
      <c r="AL331" s="13">
        <f t="shared" si="98"/>
        <v>379260000</v>
      </c>
      <c r="AM331" s="13">
        <f t="shared" si="101"/>
        <v>0</v>
      </c>
      <c r="AN331" s="13"/>
      <c r="AO331" s="299">
        <f t="shared" si="105"/>
        <v>105000</v>
      </c>
      <c r="AP331" s="299">
        <f t="shared" si="106"/>
        <v>105000</v>
      </c>
      <c r="AQ331" s="272">
        <v>210000</v>
      </c>
      <c r="AR331" s="311">
        <f t="shared" si="102"/>
        <v>105000</v>
      </c>
      <c r="AS331" s="272">
        <f t="shared" si="100"/>
        <v>105000</v>
      </c>
      <c r="AT331" s="272">
        <f t="shared" si="103"/>
        <v>379260000</v>
      </c>
      <c r="AU331" s="272">
        <f t="shared" si="104"/>
        <v>0</v>
      </c>
      <c r="AV331" s="315"/>
      <c r="AW331" s="110" t="s">
        <v>3241</v>
      </c>
      <c r="AX331" s="110">
        <v>1</v>
      </c>
    </row>
    <row r="332" spans="1:52" ht="137.25" customHeight="1">
      <c r="A332" s="113">
        <f t="shared" si="99"/>
        <v>319</v>
      </c>
      <c r="B332" s="114" t="s">
        <v>2009</v>
      </c>
      <c r="C332" s="115"/>
      <c r="D332" s="116">
        <v>288</v>
      </c>
      <c r="E332" s="116" t="s">
        <v>126</v>
      </c>
      <c r="F332" s="272">
        <f>VLOOKUP(B332,'THCS (gui HĐ)'!$D$6:$Z$880,23,0)</f>
        <v>1769000</v>
      </c>
      <c r="G332" s="272">
        <f t="shared" si="95"/>
        <v>509472000</v>
      </c>
      <c r="H332" s="278" t="s">
        <v>2010</v>
      </c>
      <c r="I332" s="15" t="s">
        <v>2011</v>
      </c>
      <c r="J332" s="116" t="s">
        <v>46</v>
      </c>
      <c r="K332" s="116"/>
      <c r="L332" s="278"/>
      <c r="M332" s="13">
        <v>4054500</v>
      </c>
      <c r="N332" s="13">
        <v>3975000</v>
      </c>
      <c r="O332" s="13"/>
      <c r="P332" s="13">
        <v>4078800</v>
      </c>
      <c r="Q332" s="13"/>
      <c r="R332" s="15" t="s">
        <v>2012</v>
      </c>
      <c r="S332" s="13">
        <v>3540625</v>
      </c>
      <c r="T332" s="13">
        <v>3540000</v>
      </c>
      <c r="U332" s="13"/>
      <c r="V332" s="13">
        <v>3437500</v>
      </c>
      <c r="W332" s="13"/>
      <c r="X332" s="15" t="s">
        <v>2010</v>
      </c>
      <c r="Y332" s="13">
        <v>1769000</v>
      </c>
      <c r="Z332" s="15" t="s">
        <v>2011</v>
      </c>
      <c r="AA332" s="13">
        <v>4290000</v>
      </c>
      <c r="AB332" s="15" t="s">
        <v>2013</v>
      </c>
      <c r="AC332" s="13">
        <v>2850000</v>
      </c>
      <c r="AD332" s="15" t="s">
        <v>2010</v>
      </c>
      <c r="AE332" s="117" t="s">
        <v>2011</v>
      </c>
      <c r="AF332" s="13">
        <v>2850000</v>
      </c>
      <c r="AG332" s="13">
        <v>4074700</v>
      </c>
      <c r="AH332" s="13">
        <v>2760000</v>
      </c>
      <c r="AI332" s="13">
        <f t="shared" si="96"/>
        <v>1769000</v>
      </c>
      <c r="AJ332" s="119" t="s">
        <v>1420</v>
      </c>
      <c r="AK332" s="13">
        <f t="shared" si="97"/>
        <v>1769000</v>
      </c>
      <c r="AL332" s="13">
        <f t="shared" si="98"/>
        <v>509472000</v>
      </c>
      <c r="AM332" s="13">
        <f t="shared" si="101"/>
        <v>0</v>
      </c>
      <c r="AN332" s="13">
        <f>VLOOKUP(B332,'HĐ 2022L6'!$D$9:$V$821,19,0)</f>
        <v>1964000</v>
      </c>
      <c r="AO332" s="299">
        <f t="shared" si="105"/>
        <v>1769000</v>
      </c>
      <c r="AP332" s="299">
        <f t="shared" si="106"/>
        <v>695000</v>
      </c>
      <c r="AQ332" s="272">
        <v>2464000</v>
      </c>
      <c r="AR332" s="311">
        <f t="shared" si="102"/>
        <v>695000</v>
      </c>
      <c r="AS332" s="272">
        <f t="shared" si="100"/>
        <v>1769000</v>
      </c>
      <c r="AT332" s="272">
        <f t="shared" si="103"/>
        <v>509472000</v>
      </c>
      <c r="AU332" s="272">
        <f t="shared" si="104"/>
        <v>0</v>
      </c>
      <c r="AV332" s="315"/>
      <c r="AW332" s="174" t="s">
        <v>3251</v>
      </c>
      <c r="AX332" s="110">
        <v>1</v>
      </c>
    </row>
    <row r="333" spans="1:52" ht="140.25">
      <c r="A333" s="113">
        <f t="shared" si="99"/>
        <v>320</v>
      </c>
      <c r="B333" s="114" t="s">
        <v>2014</v>
      </c>
      <c r="C333" s="115"/>
      <c r="D333" s="116">
        <v>6652</v>
      </c>
      <c r="E333" s="116" t="s">
        <v>533</v>
      </c>
      <c r="F333" s="272">
        <f>VLOOKUP(B333,'THCS (gui HĐ)'!$D$6:$Z$880,23,0)</f>
        <v>12000</v>
      </c>
      <c r="G333" s="272">
        <f t="shared" si="95"/>
        <v>79824000</v>
      </c>
      <c r="H333" s="278" t="s">
        <v>2015</v>
      </c>
      <c r="I333" s="15" t="s">
        <v>2016</v>
      </c>
      <c r="J333" s="116" t="s">
        <v>46</v>
      </c>
      <c r="K333" s="116"/>
      <c r="L333" s="278"/>
      <c r="M333" s="13">
        <v>19500</v>
      </c>
      <c r="N333" s="13">
        <v>19200</v>
      </c>
      <c r="O333" s="13"/>
      <c r="P333" s="13">
        <v>19600</v>
      </c>
      <c r="Q333" s="13"/>
      <c r="R333" s="15" t="s">
        <v>2015</v>
      </c>
      <c r="S333" s="13">
        <v>18000</v>
      </c>
      <c r="T333" s="13">
        <v>20000</v>
      </c>
      <c r="U333" s="13"/>
      <c r="V333" s="13">
        <v>19250</v>
      </c>
      <c r="W333" s="13"/>
      <c r="X333" s="324" t="s">
        <v>2015</v>
      </c>
      <c r="Y333" s="13">
        <v>20000</v>
      </c>
      <c r="Z333" s="324" t="s">
        <v>2017</v>
      </c>
      <c r="AA333" s="13">
        <v>15000</v>
      </c>
      <c r="AB333" s="324" t="s">
        <v>2018</v>
      </c>
      <c r="AC333" s="13">
        <v>12000</v>
      </c>
      <c r="AD333" s="15" t="s">
        <v>2016</v>
      </c>
      <c r="AE333" s="117" t="s">
        <v>2016</v>
      </c>
      <c r="AF333" s="13">
        <v>12000</v>
      </c>
      <c r="AG333" s="13">
        <v>19700</v>
      </c>
      <c r="AH333" s="13">
        <v>15000</v>
      </c>
      <c r="AI333" s="13">
        <f t="shared" si="96"/>
        <v>12000</v>
      </c>
      <c r="AJ333" s="119" t="s">
        <v>120</v>
      </c>
      <c r="AK333" s="13">
        <f t="shared" si="97"/>
        <v>12000</v>
      </c>
      <c r="AL333" s="13">
        <f t="shared" si="98"/>
        <v>79824000</v>
      </c>
      <c r="AM333" s="13">
        <f t="shared" si="101"/>
        <v>0</v>
      </c>
      <c r="AN333" s="13">
        <f>VLOOKUP(B333,'HĐ 2022L6'!$D$9:$V$821,19,0)</f>
        <v>16200</v>
      </c>
      <c r="AO333" s="299">
        <f t="shared" si="105"/>
        <v>12000</v>
      </c>
      <c r="AP333" s="299">
        <f t="shared" si="106"/>
        <v>-40</v>
      </c>
      <c r="AQ333" s="272">
        <v>11960</v>
      </c>
      <c r="AR333" s="311">
        <f t="shared" si="102"/>
        <v>-40</v>
      </c>
      <c r="AS333" s="272">
        <f t="shared" si="100"/>
        <v>11960</v>
      </c>
      <c r="AT333" s="272">
        <f t="shared" si="103"/>
        <v>79557920</v>
      </c>
      <c r="AU333" s="312">
        <f t="shared" si="104"/>
        <v>-266080</v>
      </c>
      <c r="AV333" s="315"/>
      <c r="AW333" s="174" t="s">
        <v>3252</v>
      </c>
    </row>
    <row r="334" spans="1:52" ht="139.5" customHeight="1">
      <c r="A334" s="113">
        <f t="shared" si="99"/>
        <v>321</v>
      </c>
      <c r="B334" s="114" t="s">
        <v>2009</v>
      </c>
      <c r="C334" s="115"/>
      <c r="D334" s="116">
        <v>313</v>
      </c>
      <c r="E334" s="116" t="s">
        <v>126</v>
      </c>
      <c r="F334" s="272">
        <f>VLOOKUP(B334,'THCS (gui HĐ)'!$D$6:$Z$880,23,0)</f>
        <v>1769000</v>
      </c>
      <c r="G334" s="272">
        <f t="shared" si="95"/>
        <v>553697000</v>
      </c>
      <c r="H334" s="278" t="s">
        <v>2019</v>
      </c>
      <c r="I334" s="15" t="s">
        <v>2020</v>
      </c>
      <c r="J334" s="116" t="s">
        <v>46</v>
      </c>
      <c r="K334" s="116"/>
      <c r="L334" s="278"/>
      <c r="M334" s="13">
        <v>4054500</v>
      </c>
      <c r="N334" s="13">
        <v>3975000</v>
      </c>
      <c r="O334" s="13"/>
      <c r="P334" s="13">
        <v>4078800</v>
      </c>
      <c r="Q334" s="13"/>
      <c r="R334" s="15" t="s">
        <v>2019</v>
      </c>
      <c r="S334" s="13">
        <v>3500000</v>
      </c>
      <c r="T334" s="13">
        <v>3500000</v>
      </c>
      <c r="U334" s="13"/>
      <c r="V334" s="13">
        <v>3437500</v>
      </c>
      <c r="W334" s="13"/>
      <c r="X334" s="15" t="s">
        <v>2019</v>
      </c>
      <c r="Y334" s="13">
        <v>1769000</v>
      </c>
      <c r="Z334" s="15" t="s">
        <v>2020</v>
      </c>
      <c r="AA334" s="13">
        <v>4290000</v>
      </c>
      <c r="AB334" s="15" t="s">
        <v>2021</v>
      </c>
      <c r="AC334" s="13">
        <v>2550000</v>
      </c>
      <c r="AD334" s="15" t="s">
        <v>2019</v>
      </c>
      <c r="AE334" s="117" t="s">
        <v>2020</v>
      </c>
      <c r="AF334" s="13">
        <v>2550000</v>
      </c>
      <c r="AG334" s="13">
        <v>4066600</v>
      </c>
      <c r="AH334" s="13">
        <v>2760000</v>
      </c>
      <c r="AI334" s="13">
        <f t="shared" si="96"/>
        <v>1769000</v>
      </c>
      <c r="AJ334" s="119" t="s">
        <v>1420</v>
      </c>
      <c r="AK334" s="13">
        <f t="shared" si="97"/>
        <v>1769000</v>
      </c>
      <c r="AL334" s="13">
        <f t="shared" si="98"/>
        <v>553697000</v>
      </c>
      <c r="AM334" s="13">
        <f t="shared" si="101"/>
        <v>0</v>
      </c>
      <c r="AN334" s="13">
        <f>VLOOKUP(B334,'HĐ 2022L6'!$D$9:$V$821,19,0)</f>
        <v>1964000</v>
      </c>
      <c r="AO334" s="299">
        <f t="shared" si="105"/>
        <v>1769000</v>
      </c>
      <c r="AP334" s="299">
        <f t="shared" si="106"/>
        <v>695000</v>
      </c>
      <c r="AQ334" s="272">
        <v>2464000</v>
      </c>
      <c r="AR334" s="311">
        <f t="shared" si="102"/>
        <v>695000</v>
      </c>
      <c r="AS334" s="272">
        <f t="shared" si="100"/>
        <v>1769000</v>
      </c>
      <c r="AT334" s="272">
        <f t="shared" si="103"/>
        <v>553697000</v>
      </c>
      <c r="AU334" s="272">
        <f t="shared" si="104"/>
        <v>0</v>
      </c>
      <c r="AV334" s="315"/>
      <c r="AW334" s="174" t="s">
        <v>3251</v>
      </c>
    </row>
    <row r="335" spans="1:52" s="149" customFormat="1">
      <c r="A335" s="282"/>
      <c r="B335" s="142" t="s">
        <v>2782</v>
      </c>
      <c r="C335" s="143"/>
      <c r="D335" s="144"/>
      <c r="E335" s="144"/>
      <c r="F335" s="300"/>
      <c r="G335" s="300"/>
      <c r="H335" s="145"/>
      <c r="I335" s="146"/>
      <c r="J335" s="144"/>
      <c r="K335" s="144"/>
      <c r="L335" s="145"/>
      <c r="M335" s="147"/>
      <c r="N335" s="147"/>
      <c r="O335" s="147"/>
      <c r="P335" s="147"/>
      <c r="Q335" s="147"/>
      <c r="R335" s="146"/>
      <c r="S335" s="147"/>
      <c r="T335" s="147"/>
      <c r="U335" s="147"/>
      <c r="V335" s="147"/>
      <c r="W335" s="147"/>
      <c r="X335" s="146"/>
      <c r="Y335" s="147"/>
      <c r="Z335" s="146"/>
      <c r="AA335" s="147"/>
      <c r="AB335" s="146"/>
      <c r="AC335" s="147"/>
      <c r="AD335" s="146"/>
      <c r="AE335" s="148"/>
      <c r="AF335" s="147"/>
      <c r="AG335" s="147"/>
      <c r="AH335" s="147"/>
      <c r="AI335" s="147"/>
      <c r="AJ335" s="150"/>
      <c r="AK335" s="147"/>
      <c r="AL335" s="147"/>
      <c r="AM335" s="13">
        <f t="shared" si="101"/>
        <v>0</v>
      </c>
      <c r="AN335" s="147"/>
      <c r="AO335" s="299">
        <f t="shared" si="105"/>
        <v>0</v>
      </c>
      <c r="AP335" s="299">
        <f t="shared" si="106"/>
        <v>0</v>
      </c>
      <c r="AQ335" s="300"/>
      <c r="AR335" s="311">
        <f t="shared" si="102"/>
        <v>0</v>
      </c>
      <c r="AS335" s="300">
        <f t="shared" si="100"/>
        <v>0</v>
      </c>
      <c r="AT335" s="300">
        <f t="shared" si="103"/>
        <v>0</v>
      </c>
      <c r="AU335" s="300">
        <f t="shared" si="104"/>
        <v>0</v>
      </c>
      <c r="AV335" s="1"/>
    </row>
    <row r="336" spans="1:52" ht="76.5">
      <c r="A336" s="113">
        <f>+A334+1</f>
        <v>322</v>
      </c>
      <c r="B336" s="114" t="s">
        <v>2022</v>
      </c>
      <c r="C336" s="115" t="s">
        <v>2023</v>
      </c>
      <c r="D336" s="116">
        <v>866</v>
      </c>
      <c r="E336" s="116" t="s">
        <v>126</v>
      </c>
      <c r="F336" s="272">
        <f>VLOOKUP(B336,'THCS (gui HĐ)'!$D$6:$Z$880,23,0)</f>
        <v>90000</v>
      </c>
      <c r="G336" s="272">
        <f t="shared" ref="G336:G346" si="107">F336*D336</f>
        <v>77940000</v>
      </c>
      <c r="H336" s="278" t="s">
        <v>2024</v>
      </c>
      <c r="I336" s="15" t="s">
        <v>2025</v>
      </c>
      <c r="J336" s="116" t="s">
        <v>46</v>
      </c>
      <c r="K336" s="116"/>
      <c r="L336" s="278"/>
      <c r="M336" s="13">
        <v>105300</v>
      </c>
      <c r="N336" s="13">
        <v>103300</v>
      </c>
      <c r="O336" s="13"/>
      <c r="P336" s="13">
        <v>105900</v>
      </c>
      <c r="Q336" s="13"/>
      <c r="R336" s="15" t="s">
        <v>2024</v>
      </c>
      <c r="S336" s="13">
        <v>160000</v>
      </c>
      <c r="T336" s="13">
        <v>163000</v>
      </c>
      <c r="U336" s="13"/>
      <c r="V336" s="13">
        <v>159000</v>
      </c>
      <c r="W336" s="13"/>
      <c r="X336" s="324" t="s">
        <v>2024</v>
      </c>
      <c r="Y336" s="13">
        <v>130000</v>
      </c>
      <c r="Z336" s="324" t="s">
        <v>2026</v>
      </c>
      <c r="AA336" s="13">
        <v>135000</v>
      </c>
      <c r="AB336" s="324" t="s">
        <v>2024</v>
      </c>
      <c r="AC336" s="13">
        <v>90000</v>
      </c>
      <c r="AD336" s="324" t="s">
        <v>2025</v>
      </c>
      <c r="AE336" s="117" t="s">
        <v>2025</v>
      </c>
      <c r="AF336" s="13">
        <v>90000</v>
      </c>
      <c r="AG336" s="13">
        <v>105700</v>
      </c>
      <c r="AH336" s="13">
        <v>130000</v>
      </c>
      <c r="AI336" s="13">
        <f t="shared" ref="AI336:AI346" si="108">MIN(AH336,AG336,AF336,AC336,AA336,Y336,V336,T336,S336,P336,N336,M336)</f>
        <v>90000</v>
      </c>
      <c r="AJ336" s="119" t="s">
        <v>816</v>
      </c>
      <c r="AK336" s="13">
        <f t="shared" ref="AK336:AK346" si="109">MIN(AI336,AN336)</f>
        <v>90000</v>
      </c>
      <c r="AL336" s="13">
        <f t="shared" ref="AL336:AL346" si="110">AK336*D336</f>
        <v>77940000</v>
      </c>
      <c r="AM336" s="13">
        <f t="shared" si="101"/>
        <v>0</v>
      </c>
      <c r="AN336" s="13">
        <f>VLOOKUP(B336,'HĐ 2022L6'!$D$9:$V$821,19,0)</f>
        <v>110000</v>
      </c>
      <c r="AO336" s="299">
        <f t="shared" si="105"/>
        <v>90000</v>
      </c>
      <c r="AP336" s="299">
        <f t="shared" si="106"/>
        <v>10000</v>
      </c>
      <c r="AQ336" s="272">
        <v>100000</v>
      </c>
      <c r="AR336" s="311">
        <f t="shared" si="102"/>
        <v>10000</v>
      </c>
      <c r="AS336" s="272">
        <f t="shared" si="100"/>
        <v>90000</v>
      </c>
      <c r="AT336" s="272">
        <f t="shared" si="103"/>
        <v>77940000</v>
      </c>
      <c r="AU336" s="272">
        <f t="shared" si="104"/>
        <v>0</v>
      </c>
      <c r="AV336" s="315"/>
      <c r="AW336" s="174" t="s">
        <v>3253</v>
      </c>
    </row>
    <row r="337" spans="1:49" ht="76.5">
      <c r="A337" s="113">
        <f t="shared" ref="A337:A343" si="111">+A336+1</f>
        <v>323</v>
      </c>
      <c r="B337" s="114" t="s">
        <v>2027</v>
      </c>
      <c r="C337" s="115" t="s">
        <v>2028</v>
      </c>
      <c r="D337" s="116">
        <v>1799</v>
      </c>
      <c r="E337" s="116" t="s">
        <v>122</v>
      </c>
      <c r="F337" s="272">
        <f>VLOOKUP(B337,'THCS (gui HĐ)'!$D$6:$Z$880,23,0)</f>
        <v>15000</v>
      </c>
      <c r="G337" s="272">
        <f t="shared" si="107"/>
        <v>26985000</v>
      </c>
      <c r="H337" s="278" t="s">
        <v>2029</v>
      </c>
      <c r="I337" s="15" t="s">
        <v>2030</v>
      </c>
      <c r="J337" s="116" t="s">
        <v>46</v>
      </c>
      <c r="K337" s="116"/>
      <c r="L337" s="278"/>
      <c r="M337" s="13">
        <v>19500</v>
      </c>
      <c r="N337" s="13">
        <v>19200</v>
      </c>
      <c r="O337" s="13"/>
      <c r="P337" s="13">
        <v>19600</v>
      </c>
      <c r="Q337" s="13"/>
      <c r="R337" s="15" t="s">
        <v>2029</v>
      </c>
      <c r="S337" s="13">
        <v>28000</v>
      </c>
      <c r="T337" s="13">
        <v>28000</v>
      </c>
      <c r="U337" s="13"/>
      <c r="V337" s="13">
        <v>28125</v>
      </c>
      <c r="W337" s="13"/>
      <c r="X337" s="324" t="s">
        <v>2029</v>
      </c>
      <c r="Y337" s="13">
        <v>29000</v>
      </c>
      <c r="Z337" s="324" t="s">
        <v>2031</v>
      </c>
      <c r="AA337" s="13">
        <v>28800</v>
      </c>
      <c r="AB337" s="324" t="s">
        <v>2029</v>
      </c>
      <c r="AC337" s="13">
        <v>15000</v>
      </c>
      <c r="AD337" s="324" t="s">
        <v>2030</v>
      </c>
      <c r="AE337" s="117" t="s">
        <v>2030</v>
      </c>
      <c r="AF337" s="13">
        <v>15000</v>
      </c>
      <c r="AG337" s="13">
        <v>19700</v>
      </c>
      <c r="AH337" s="13">
        <v>25000</v>
      </c>
      <c r="AI337" s="13">
        <f t="shared" si="108"/>
        <v>15000</v>
      </c>
      <c r="AJ337" s="119" t="s">
        <v>816</v>
      </c>
      <c r="AK337" s="13">
        <f t="shared" si="109"/>
        <v>15000</v>
      </c>
      <c r="AL337" s="13">
        <f t="shared" si="110"/>
        <v>26985000</v>
      </c>
      <c r="AM337" s="13">
        <f t="shared" si="101"/>
        <v>0</v>
      </c>
      <c r="AN337" s="13"/>
      <c r="AO337" s="299">
        <f t="shared" si="105"/>
        <v>15000</v>
      </c>
      <c r="AP337" s="299">
        <f t="shared" si="106"/>
        <v>1000</v>
      </c>
      <c r="AQ337" s="272">
        <v>16000</v>
      </c>
      <c r="AR337" s="311">
        <f t="shared" si="102"/>
        <v>1000</v>
      </c>
      <c r="AS337" s="272">
        <f t="shared" si="100"/>
        <v>15000</v>
      </c>
      <c r="AT337" s="272">
        <f t="shared" si="103"/>
        <v>26985000</v>
      </c>
      <c r="AU337" s="272">
        <f t="shared" si="104"/>
        <v>0</v>
      </c>
      <c r="AV337" s="315"/>
      <c r="AW337" s="110" t="s">
        <v>3254</v>
      </c>
    </row>
    <row r="338" spans="1:49" ht="40.5" customHeight="1">
      <c r="A338" s="113">
        <f t="shared" si="111"/>
        <v>324</v>
      </c>
      <c r="B338" s="114" t="s">
        <v>2032</v>
      </c>
      <c r="C338" s="115" t="s">
        <v>2023</v>
      </c>
      <c r="D338" s="116">
        <v>2973</v>
      </c>
      <c r="E338" s="116" t="s">
        <v>2033</v>
      </c>
      <c r="F338" s="272">
        <f>VLOOKUP(B338,'THCS (gui HĐ)'!$D$6:$Z$880,23,0)</f>
        <v>10000</v>
      </c>
      <c r="G338" s="272">
        <f t="shared" si="107"/>
        <v>29730000</v>
      </c>
      <c r="H338" s="278" t="s">
        <v>2034</v>
      </c>
      <c r="I338" s="15" t="s">
        <v>2035</v>
      </c>
      <c r="J338" s="116" t="s">
        <v>46</v>
      </c>
      <c r="K338" s="116"/>
      <c r="L338" s="278"/>
      <c r="M338" s="13">
        <v>19500</v>
      </c>
      <c r="N338" s="13">
        <v>19200</v>
      </c>
      <c r="O338" s="13"/>
      <c r="P338" s="13">
        <v>19600</v>
      </c>
      <c r="Q338" s="13"/>
      <c r="R338" s="15" t="s">
        <v>2034</v>
      </c>
      <c r="S338" s="13">
        <v>16000</v>
      </c>
      <c r="T338" s="13">
        <v>16000</v>
      </c>
      <c r="U338" s="13"/>
      <c r="V338" s="13">
        <v>15900</v>
      </c>
      <c r="W338" s="13"/>
      <c r="X338" s="324" t="s">
        <v>2034</v>
      </c>
      <c r="Y338" s="13">
        <v>10000</v>
      </c>
      <c r="Z338" s="324" t="s">
        <v>2035</v>
      </c>
      <c r="AA338" s="13">
        <v>27000</v>
      </c>
      <c r="AB338" s="324" t="s">
        <v>2034</v>
      </c>
      <c r="AC338" s="13">
        <v>18000</v>
      </c>
      <c r="AD338" s="324" t="s">
        <v>2034</v>
      </c>
      <c r="AE338" s="117" t="s">
        <v>2035</v>
      </c>
      <c r="AF338" s="13">
        <v>18000</v>
      </c>
      <c r="AG338" s="13">
        <v>19700</v>
      </c>
      <c r="AH338" s="13">
        <v>13000</v>
      </c>
      <c r="AI338" s="13">
        <f t="shared" si="108"/>
        <v>10000</v>
      </c>
      <c r="AJ338" s="119" t="s">
        <v>1420</v>
      </c>
      <c r="AK338" s="13">
        <f t="shared" si="109"/>
        <v>10000</v>
      </c>
      <c r="AL338" s="13">
        <f t="shared" si="110"/>
        <v>29730000</v>
      </c>
      <c r="AM338" s="13">
        <f t="shared" si="101"/>
        <v>0</v>
      </c>
      <c r="AN338" s="13">
        <f>VLOOKUP(B338,'HĐ 2022L6'!$D$9:$V$821,19,0)</f>
        <v>12000</v>
      </c>
      <c r="AO338" s="299">
        <f t="shared" si="105"/>
        <v>10000</v>
      </c>
      <c r="AP338" s="299">
        <f t="shared" si="106"/>
        <v>3000</v>
      </c>
      <c r="AQ338" s="272">
        <v>13000</v>
      </c>
      <c r="AR338" s="311">
        <f t="shared" si="102"/>
        <v>3000</v>
      </c>
      <c r="AS338" s="272">
        <f t="shared" si="100"/>
        <v>10000</v>
      </c>
      <c r="AT338" s="272">
        <f t="shared" si="103"/>
        <v>29730000</v>
      </c>
      <c r="AU338" s="272">
        <f t="shared" si="104"/>
        <v>0</v>
      </c>
      <c r="AV338" s="315"/>
      <c r="AW338" s="174" t="s">
        <v>3255</v>
      </c>
    </row>
    <row r="339" spans="1:49" ht="103.5" customHeight="1">
      <c r="A339" s="113">
        <f t="shared" si="111"/>
        <v>325</v>
      </c>
      <c r="B339" s="114" t="s">
        <v>2036</v>
      </c>
      <c r="C339" s="115" t="s">
        <v>2028</v>
      </c>
      <c r="D339" s="116">
        <v>829</v>
      </c>
      <c r="E339" s="116" t="s">
        <v>126</v>
      </c>
      <c r="F339" s="272">
        <f>VLOOKUP(B339,'THCS (gui HĐ)'!$D$6:$Z$880,23,0)</f>
        <v>45000</v>
      </c>
      <c r="G339" s="272">
        <f t="shared" si="107"/>
        <v>37305000</v>
      </c>
      <c r="H339" s="278" t="s">
        <v>2037</v>
      </c>
      <c r="I339" s="15" t="s">
        <v>2038</v>
      </c>
      <c r="J339" s="116" t="s">
        <v>46</v>
      </c>
      <c r="K339" s="116"/>
      <c r="L339" s="278"/>
      <c r="M339" s="13">
        <v>81000</v>
      </c>
      <c r="N339" s="13">
        <v>79500</v>
      </c>
      <c r="O339" s="13"/>
      <c r="P339" s="13">
        <v>81400</v>
      </c>
      <c r="Q339" s="13"/>
      <c r="R339" s="15" t="s">
        <v>2037</v>
      </c>
      <c r="S339" s="13">
        <v>128000</v>
      </c>
      <c r="T339" s="13">
        <v>128000</v>
      </c>
      <c r="U339" s="13"/>
      <c r="V339" s="13">
        <v>125000</v>
      </c>
      <c r="W339" s="13"/>
      <c r="X339" s="324" t="s">
        <v>2037</v>
      </c>
      <c r="Y339" s="13">
        <v>64000</v>
      </c>
      <c r="Z339" s="324" t="s">
        <v>2039</v>
      </c>
      <c r="AA339" s="13">
        <v>99000</v>
      </c>
      <c r="AB339" s="324" t="s">
        <v>2040</v>
      </c>
      <c r="AC339" s="13">
        <v>45000</v>
      </c>
      <c r="AD339" s="324" t="s">
        <v>2038</v>
      </c>
      <c r="AE339" s="117" t="s">
        <v>2038</v>
      </c>
      <c r="AF339" s="13">
        <v>45000</v>
      </c>
      <c r="AG339" s="13">
        <v>81400</v>
      </c>
      <c r="AH339" s="13">
        <v>100000</v>
      </c>
      <c r="AI339" s="13">
        <f t="shared" si="108"/>
        <v>45000</v>
      </c>
      <c r="AJ339" s="119" t="s">
        <v>816</v>
      </c>
      <c r="AK339" s="13">
        <f t="shared" si="109"/>
        <v>45000</v>
      </c>
      <c r="AL339" s="13">
        <f t="shared" si="110"/>
        <v>37305000</v>
      </c>
      <c r="AM339" s="13">
        <f t="shared" si="101"/>
        <v>0</v>
      </c>
      <c r="AN339" s="13">
        <f>VLOOKUP(B339,'HĐ 2022L6'!$D$9:$V$821,19,0)</f>
        <v>82000</v>
      </c>
      <c r="AO339" s="299">
        <f t="shared" si="105"/>
        <v>45000</v>
      </c>
      <c r="AP339" s="299">
        <f t="shared" si="106"/>
        <v>14000</v>
      </c>
      <c r="AQ339" s="272">
        <v>59000</v>
      </c>
      <c r="AR339" s="311">
        <f t="shared" si="102"/>
        <v>14000</v>
      </c>
      <c r="AS339" s="272">
        <f t="shared" si="100"/>
        <v>45000</v>
      </c>
      <c r="AT339" s="272">
        <f t="shared" si="103"/>
        <v>37305000</v>
      </c>
      <c r="AU339" s="272">
        <f t="shared" si="104"/>
        <v>0</v>
      </c>
      <c r="AV339" s="315"/>
      <c r="AW339" s="174" t="s">
        <v>3256</v>
      </c>
    </row>
    <row r="340" spans="1:49" ht="38.25">
      <c r="A340" s="113">
        <f t="shared" si="111"/>
        <v>326</v>
      </c>
      <c r="B340" s="114" t="s">
        <v>2041</v>
      </c>
      <c r="C340" s="115" t="s">
        <v>2028</v>
      </c>
      <c r="D340" s="116">
        <v>814</v>
      </c>
      <c r="E340" s="116" t="s">
        <v>122</v>
      </c>
      <c r="F340" s="272">
        <f>VLOOKUP(B340,'THCS (gui HĐ)'!$D$6:$Z$880,23,0)</f>
        <v>247500</v>
      </c>
      <c r="G340" s="272">
        <f t="shared" si="107"/>
        <v>201465000</v>
      </c>
      <c r="H340" s="278" t="s">
        <v>2042</v>
      </c>
      <c r="I340" s="15" t="s">
        <v>2043</v>
      </c>
      <c r="J340" s="116" t="s">
        <v>46</v>
      </c>
      <c r="K340" s="116"/>
      <c r="L340" s="278"/>
      <c r="M340" s="13">
        <v>454100</v>
      </c>
      <c r="N340" s="13">
        <v>445200</v>
      </c>
      <c r="O340" s="13"/>
      <c r="P340" s="13">
        <v>456800</v>
      </c>
      <c r="Q340" s="13"/>
      <c r="R340" s="15" t="s">
        <v>2042</v>
      </c>
      <c r="S340" s="13">
        <v>250000</v>
      </c>
      <c r="T340" s="13">
        <v>255000</v>
      </c>
      <c r="U340" s="13"/>
      <c r="V340" s="13">
        <v>247500</v>
      </c>
      <c r="W340" s="13"/>
      <c r="X340" s="324" t="s">
        <v>2042</v>
      </c>
      <c r="Y340" s="13">
        <v>352000</v>
      </c>
      <c r="Z340" s="324" t="s">
        <v>2044</v>
      </c>
      <c r="AA340" s="13">
        <v>432000</v>
      </c>
      <c r="AB340" s="324" t="s">
        <v>2042</v>
      </c>
      <c r="AC340" s="13">
        <v>332000</v>
      </c>
      <c r="AD340" s="324" t="s">
        <v>2042</v>
      </c>
      <c r="AE340" s="117" t="s">
        <v>2043</v>
      </c>
      <c r="AF340" s="13">
        <v>332000</v>
      </c>
      <c r="AG340" s="13">
        <v>456300</v>
      </c>
      <c r="AH340" s="13">
        <v>200000</v>
      </c>
      <c r="AI340" s="13">
        <f t="shared" si="108"/>
        <v>200000</v>
      </c>
      <c r="AJ340" s="119" t="s">
        <v>816</v>
      </c>
      <c r="AK340" s="13">
        <f t="shared" si="109"/>
        <v>200000</v>
      </c>
      <c r="AL340" s="13">
        <f t="shared" si="110"/>
        <v>162800000</v>
      </c>
      <c r="AM340" s="13">
        <f t="shared" si="101"/>
        <v>-38665000</v>
      </c>
      <c r="AN340" s="13">
        <f>VLOOKUP(B340,'HĐ 2022L6'!$D$9:$V$821,19,0)</f>
        <v>406000</v>
      </c>
      <c r="AO340" s="299">
        <f t="shared" si="105"/>
        <v>200000</v>
      </c>
      <c r="AP340" s="299">
        <f t="shared" si="106"/>
        <v>60000</v>
      </c>
      <c r="AQ340" s="272">
        <v>260000</v>
      </c>
      <c r="AR340" s="311">
        <f t="shared" si="102"/>
        <v>60000</v>
      </c>
      <c r="AS340" s="272">
        <f t="shared" si="100"/>
        <v>200000</v>
      </c>
      <c r="AT340" s="272">
        <f t="shared" si="103"/>
        <v>162800000</v>
      </c>
      <c r="AU340" s="312">
        <f t="shared" si="104"/>
        <v>-38665000</v>
      </c>
      <c r="AV340" s="315"/>
      <c r="AW340" s="174" t="s">
        <v>3199</v>
      </c>
    </row>
    <row r="341" spans="1:49" ht="89.25">
      <c r="A341" s="113">
        <f t="shared" si="111"/>
        <v>327</v>
      </c>
      <c r="B341" s="114" t="s">
        <v>2045</v>
      </c>
      <c r="C341" s="115" t="s">
        <v>2046</v>
      </c>
      <c r="D341" s="116">
        <v>864</v>
      </c>
      <c r="E341" s="116" t="s">
        <v>122</v>
      </c>
      <c r="F341" s="272">
        <f>VLOOKUP(B341,'THCS (gui HĐ)'!$D$6:$Z$880,23,0)</f>
        <v>45000</v>
      </c>
      <c r="G341" s="272">
        <f t="shared" si="107"/>
        <v>38880000</v>
      </c>
      <c r="H341" s="278" t="s">
        <v>2047</v>
      </c>
      <c r="I341" s="15" t="s">
        <v>2048</v>
      </c>
      <c r="J341" s="116" t="s">
        <v>46</v>
      </c>
      <c r="K341" s="116"/>
      <c r="L341" s="278"/>
      <c r="M341" s="13">
        <v>73400</v>
      </c>
      <c r="N341" s="13">
        <v>72000</v>
      </c>
      <c r="O341" s="13"/>
      <c r="P341" s="13">
        <v>73800</v>
      </c>
      <c r="Q341" s="13"/>
      <c r="R341" s="15" t="s">
        <v>2047</v>
      </c>
      <c r="S341" s="13">
        <v>75000</v>
      </c>
      <c r="T341" s="13">
        <v>77000</v>
      </c>
      <c r="U341" s="13"/>
      <c r="V341" s="13">
        <v>75000</v>
      </c>
      <c r="W341" s="13"/>
      <c r="X341" s="324" t="s">
        <v>2047</v>
      </c>
      <c r="Y341" s="13">
        <v>124000</v>
      </c>
      <c r="Z341" s="324" t="s">
        <v>2049</v>
      </c>
      <c r="AA341" s="13">
        <v>117000</v>
      </c>
      <c r="AB341" s="324" t="s">
        <v>2047</v>
      </c>
      <c r="AC341" s="13">
        <v>45000</v>
      </c>
      <c r="AD341" s="324" t="s">
        <v>2048</v>
      </c>
      <c r="AE341" s="117" t="s">
        <v>2048</v>
      </c>
      <c r="AF341" s="13">
        <v>45000</v>
      </c>
      <c r="AG341" s="13">
        <v>73600</v>
      </c>
      <c r="AH341" s="13">
        <v>60000</v>
      </c>
      <c r="AI341" s="13">
        <f t="shared" si="108"/>
        <v>45000</v>
      </c>
      <c r="AJ341" s="119" t="s">
        <v>196</v>
      </c>
      <c r="AK341" s="13">
        <f t="shared" si="109"/>
        <v>45000</v>
      </c>
      <c r="AL341" s="13">
        <f t="shared" si="110"/>
        <v>38880000</v>
      </c>
      <c r="AM341" s="13">
        <f t="shared" si="101"/>
        <v>0</v>
      </c>
      <c r="AN341" s="13"/>
      <c r="AO341" s="299">
        <f t="shared" si="105"/>
        <v>45000</v>
      </c>
      <c r="AP341" s="299">
        <f t="shared" si="106"/>
        <v>60000</v>
      </c>
      <c r="AQ341" s="272">
        <v>105000</v>
      </c>
      <c r="AR341" s="311">
        <f t="shared" si="102"/>
        <v>60000</v>
      </c>
      <c r="AS341" s="272">
        <f t="shared" si="100"/>
        <v>45000</v>
      </c>
      <c r="AT341" s="272">
        <f t="shared" si="103"/>
        <v>38880000</v>
      </c>
      <c r="AU341" s="272">
        <f t="shared" si="104"/>
        <v>0</v>
      </c>
      <c r="AV341" s="315"/>
      <c r="AW341" s="110" t="s">
        <v>3257</v>
      </c>
    </row>
    <row r="342" spans="1:49" ht="67.5" customHeight="1">
      <c r="A342" s="113">
        <f t="shared" si="111"/>
        <v>328</v>
      </c>
      <c r="B342" s="114" t="s">
        <v>2050</v>
      </c>
      <c r="C342" s="115" t="s">
        <v>2046</v>
      </c>
      <c r="D342" s="116">
        <v>893</v>
      </c>
      <c r="E342" s="116" t="s">
        <v>2033</v>
      </c>
      <c r="F342" s="272">
        <f>VLOOKUP(B342,'THCS (gui HĐ)'!$D$6:$Z$880,23,0)</f>
        <v>38000</v>
      </c>
      <c r="G342" s="272">
        <f t="shared" si="107"/>
        <v>33934000</v>
      </c>
      <c r="H342" s="278" t="s">
        <v>2051</v>
      </c>
      <c r="I342" s="15" t="s">
        <v>2052</v>
      </c>
      <c r="J342" s="116" t="s">
        <v>46</v>
      </c>
      <c r="K342" s="116"/>
      <c r="L342" s="278"/>
      <c r="M342" s="13">
        <v>113500</v>
      </c>
      <c r="N342" s="13">
        <v>111300</v>
      </c>
      <c r="O342" s="13"/>
      <c r="P342" s="13">
        <v>114100</v>
      </c>
      <c r="Q342" s="13"/>
      <c r="R342" s="15" t="s">
        <v>2051</v>
      </c>
      <c r="S342" s="13">
        <v>212000</v>
      </c>
      <c r="T342" s="13">
        <v>212000</v>
      </c>
      <c r="U342" s="13"/>
      <c r="V342" s="13">
        <v>206250</v>
      </c>
      <c r="W342" s="13"/>
      <c r="X342" s="324" t="s">
        <v>2051</v>
      </c>
      <c r="Y342" s="13">
        <v>38000</v>
      </c>
      <c r="Z342" s="324" t="s">
        <v>2052</v>
      </c>
      <c r="AA342" s="13">
        <v>162000</v>
      </c>
      <c r="AB342" s="324" t="s">
        <v>2051</v>
      </c>
      <c r="AC342" s="13">
        <v>90000</v>
      </c>
      <c r="AD342" s="324" t="s">
        <v>2051</v>
      </c>
      <c r="AE342" s="117" t="s">
        <v>2052</v>
      </c>
      <c r="AF342" s="13">
        <v>90000</v>
      </c>
      <c r="AG342" s="13">
        <v>113900</v>
      </c>
      <c r="AH342" s="13">
        <v>165000</v>
      </c>
      <c r="AI342" s="13">
        <f t="shared" si="108"/>
        <v>38000</v>
      </c>
      <c r="AJ342" s="119" t="s">
        <v>1420</v>
      </c>
      <c r="AK342" s="13">
        <f t="shared" si="109"/>
        <v>38000</v>
      </c>
      <c r="AL342" s="13">
        <f t="shared" si="110"/>
        <v>33934000</v>
      </c>
      <c r="AM342" s="13">
        <f t="shared" si="101"/>
        <v>0</v>
      </c>
      <c r="AN342" s="13"/>
      <c r="AO342" s="299">
        <f t="shared" si="105"/>
        <v>38000</v>
      </c>
      <c r="AP342" s="299">
        <f t="shared" si="106"/>
        <v>10000</v>
      </c>
      <c r="AQ342" s="272">
        <v>48000</v>
      </c>
      <c r="AR342" s="311">
        <f t="shared" si="102"/>
        <v>10000</v>
      </c>
      <c r="AS342" s="272">
        <f t="shared" si="100"/>
        <v>38000</v>
      </c>
      <c r="AT342" s="272">
        <f t="shared" si="103"/>
        <v>33934000</v>
      </c>
      <c r="AU342" s="272">
        <f t="shared" si="104"/>
        <v>0</v>
      </c>
      <c r="AV342" s="315"/>
      <c r="AW342" s="110" t="s">
        <v>3258</v>
      </c>
    </row>
    <row r="343" spans="1:49" ht="118.5" customHeight="1">
      <c r="A343" s="113">
        <f t="shared" si="111"/>
        <v>329</v>
      </c>
      <c r="B343" s="114" t="s">
        <v>2053</v>
      </c>
      <c r="C343" s="115" t="s">
        <v>2046</v>
      </c>
      <c r="D343" s="116">
        <v>553</v>
      </c>
      <c r="E343" s="116" t="s">
        <v>122</v>
      </c>
      <c r="F343" s="272">
        <f>VLOOKUP(B343,'THCS (gui HĐ)'!$D$6:$Z$880,23,0)</f>
        <v>82000</v>
      </c>
      <c r="G343" s="272">
        <f t="shared" si="107"/>
        <v>45346000</v>
      </c>
      <c r="H343" s="278" t="s">
        <v>2054</v>
      </c>
      <c r="I343" s="15" t="s">
        <v>2055</v>
      </c>
      <c r="J343" s="116" t="s">
        <v>46</v>
      </c>
      <c r="K343" s="116"/>
      <c r="L343" s="278"/>
      <c r="M343" s="13">
        <v>195000</v>
      </c>
      <c r="N343" s="13">
        <v>191200</v>
      </c>
      <c r="O343" s="13"/>
      <c r="P343" s="13">
        <v>196100</v>
      </c>
      <c r="Q343" s="13"/>
      <c r="R343" s="15" t="s">
        <v>2054</v>
      </c>
      <c r="S343" s="13">
        <v>212000</v>
      </c>
      <c r="T343" s="13">
        <v>212000</v>
      </c>
      <c r="U343" s="13"/>
      <c r="V343" s="13">
        <v>206250</v>
      </c>
      <c r="W343" s="13"/>
      <c r="X343" s="324" t="s">
        <v>2054</v>
      </c>
      <c r="Y343" s="13">
        <v>82000</v>
      </c>
      <c r="Z343" s="15" t="s">
        <v>2055</v>
      </c>
      <c r="AA343" s="13">
        <v>265000</v>
      </c>
      <c r="AB343" s="324" t="s">
        <v>2054</v>
      </c>
      <c r="AC343" s="13">
        <v>110000</v>
      </c>
      <c r="AD343" s="324" t="s">
        <v>2054</v>
      </c>
      <c r="AE343" s="117" t="s">
        <v>2055</v>
      </c>
      <c r="AF343" s="13">
        <v>110000</v>
      </c>
      <c r="AG343" s="13">
        <v>195900</v>
      </c>
      <c r="AH343" s="13">
        <v>165000</v>
      </c>
      <c r="AI343" s="13">
        <f t="shared" si="108"/>
        <v>82000</v>
      </c>
      <c r="AJ343" s="119" t="s">
        <v>1420</v>
      </c>
      <c r="AK343" s="13">
        <f t="shared" si="109"/>
        <v>82000</v>
      </c>
      <c r="AL343" s="13">
        <f t="shared" si="110"/>
        <v>45346000</v>
      </c>
      <c r="AM343" s="13">
        <f t="shared" si="101"/>
        <v>0</v>
      </c>
      <c r="AN343" s="13"/>
      <c r="AO343" s="299">
        <f t="shared" si="105"/>
        <v>82000</v>
      </c>
      <c r="AP343" s="299">
        <f t="shared" si="106"/>
        <v>33000</v>
      </c>
      <c r="AQ343" s="272">
        <v>115000</v>
      </c>
      <c r="AR343" s="311">
        <f t="shared" si="102"/>
        <v>33000</v>
      </c>
      <c r="AS343" s="272">
        <f t="shared" si="100"/>
        <v>82000</v>
      </c>
      <c r="AT343" s="272">
        <f t="shared" si="103"/>
        <v>45346000</v>
      </c>
      <c r="AU343" s="272">
        <f t="shared" si="104"/>
        <v>0</v>
      </c>
      <c r="AV343" s="315"/>
      <c r="AW343" s="110" t="s">
        <v>3259</v>
      </c>
    </row>
    <row r="344" spans="1:49" ht="53.25" customHeight="1">
      <c r="A344" s="113">
        <f>A343+1</f>
        <v>330</v>
      </c>
      <c r="B344" s="114" t="s">
        <v>2062</v>
      </c>
      <c r="C344" s="115" t="s">
        <v>2028</v>
      </c>
      <c r="D344" s="116">
        <v>4094</v>
      </c>
      <c r="E344" s="116" t="s">
        <v>122</v>
      </c>
      <c r="F344" s="272">
        <f>VLOOKUP(B344,'THCS (gui HĐ)'!$D$6:$Z$880,23,0)</f>
        <v>70000</v>
      </c>
      <c r="G344" s="272">
        <f t="shared" si="107"/>
        <v>286580000</v>
      </c>
      <c r="H344" s="278" t="s">
        <v>2063</v>
      </c>
      <c r="I344" s="15" t="s">
        <v>2063</v>
      </c>
      <c r="J344" s="116" t="s">
        <v>46</v>
      </c>
      <c r="K344" s="116"/>
      <c r="L344" s="278"/>
      <c r="M344" s="13">
        <v>243200</v>
      </c>
      <c r="N344" s="13">
        <v>238500</v>
      </c>
      <c r="O344" s="13"/>
      <c r="P344" s="13">
        <v>244600</v>
      </c>
      <c r="Q344" s="13"/>
      <c r="R344" s="15" t="s">
        <v>2063</v>
      </c>
      <c r="S344" s="13">
        <v>244000</v>
      </c>
      <c r="T344" s="13">
        <v>245000</v>
      </c>
      <c r="U344" s="13"/>
      <c r="V344" s="13">
        <v>237500</v>
      </c>
      <c r="W344" s="13"/>
      <c r="X344" s="324" t="s">
        <v>2063</v>
      </c>
      <c r="Y344" s="13">
        <v>70000</v>
      </c>
      <c r="Z344" s="324" t="s">
        <v>2063</v>
      </c>
      <c r="AA344" s="13">
        <v>144000</v>
      </c>
      <c r="AB344" s="324" t="s">
        <v>2063</v>
      </c>
      <c r="AC344" s="13">
        <v>165000</v>
      </c>
      <c r="AD344" s="324" t="s">
        <v>2063</v>
      </c>
      <c r="AE344" s="117" t="s">
        <v>2063</v>
      </c>
      <c r="AF344" s="13">
        <v>165000</v>
      </c>
      <c r="AG344" s="13">
        <v>244400</v>
      </c>
      <c r="AH344" s="13">
        <v>190000</v>
      </c>
      <c r="AI344" s="13">
        <f t="shared" si="108"/>
        <v>70000</v>
      </c>
      <c r="AJ344" s="119" t="s">
        <v>196</v>
      </c>
      <c r="AK344" s="13">
        <f t="shared" si="109"/>
        <v>70000</v>
      </c>
      <c r="AL344" s="13">
        <f t="shared" si="110"/>
        <v>286580000</v>
      </c>
      <c r="AM344" s="13">
        <f t="shared" si="101"/>
        <v>0</v>
      </c>
      <c r="AN344" s="13"/>
      <c r="AO344" s="299">
        <f t="shared" si="105"/>
        <v>70000</v>
      </c>
      <c r="AP344" s="299">
        <f t="shared" si="106"/>
        <v>-13400</v>
      </c>
      <c r="AQ344" s="272">
        <v>56600</v>
      </c>
      <c r="AR344" s="311">
        <f t="shared" si="102"/>
        <v>-13400</v>
      </c>
      <c r="AS344" s="272">
        <f t="shared" si="100"/>
        <v>56600</v>
      </c>
      <c r="AT344" s="272">
        <f t="shared" si="103"/>
        <v>231720400</v>
      </c>
      <c r="AU344" s="312">
        <f t="shared" si="104"/>
        <v>-54859600</v>
      </c>
      <c r="AV344" s="315"/>
      <c r="AW344" s="110" t="s">
        <v>3260</v>
      </c>
    </row>
    <row r="345" spans="1:49" ht="98.25" customHeight="1">
      <c r="A345" s="113">
        <f>+A344+1</f>
        <v>331</v>
      </c>
      <c r="B345" s="114" t="s">
        <v>2064</v>
      </c>
      <c r="C345" s="115" t="s">
        <v>2028</v>
      </c>
      <c r="D345" s="116">
        <v>164</v>
      </c>
      <c r="E345" s="116" t="s">
        <v>122</v>
      </c>
      <c r="F345" s="272">
        <f>VLOOKUP(B345,'THCS (gui HĐ)'!$D$6:$Z$880,23,0)</f>
        <v>270000</v>
      </c>
      <c r="G345" s="272">
        <f t="shared" si="107"/>
        <v>44280000</v>
      </c>
      <c r="H345" s="278" t="s">
        <v>2065</v>
      </c>
      <c r="I345" s="15" t="s">
        <v>2066</v>
      </c>
      <c r="J345" s="116" t="s">
        <v>46</v>
      </c>
      <c r="K345" s="116"/>
      <c r="L345" s="278"/>
      <c r="M345" s="13">
        <v>737800</v>
      </c>
      <c r="N345" s="13">
        <v>723400</v>
      </c>
      <c r="O345" s="13"/>
      <c r="P345" s="13">
        <v>742200</v>
      </c>
      <c r="Q345" s="13"/>
      <c r="R345" s="15" t="s">
        <v>2065</v>
      </c>
      <c r="S345" s="13">
        <v>1133000</v>
      </c>
      <c r="T345" s="13">
        <v>1133000</v>
      </c>
      <c r="U345" s="13"/>
      <c r="V345" s="13">
        <v>1100000</v>
      </c>
      <c r="W345" s="13"/>
      <c r="X345" s="324" t="s">
        <v>2065</v>
      </c>
      <c r="Y345" s="13">
        <v>1077000</v>
      </c>
      <c r="Z345" s="324" t="s">
        <v>2067</v>
      </c>
      <c r="AA345" s="13">
        <v>520000</v>
      </c>
      <c r="AB345" s="324" t="s">
        <v>2065</v>
      </c>
      <c r="AC345" s="13">
        <v>270000</v>
      </c>
      <c r="AD345" s="324" t="s">
        <v>2066</v>
      </c>
      <c r="AE345" s="117" t="s">
        <v>2066</v>
      </c>
      <c r="AF345" s="13">
        <v>270000</v>
      </c>
      <c r="AG345" s="13">
        <v>741400</v>
      </c>
      <c r="AH345" s="13">
        <v>880000</v>
      </c>
      <c r="AI345" s="13">
        <f t="shared" si="108"/>
        <v>270000</v>
      </c>
      <c r="AJ345" s="119" t="s">
        <v>816</v>
      </c>
      <c r="AK345" s="13">
        <f t="shared" si="109"/>
        <v>270000</v>
      </c>
      <c r="AL345" s="13">
        <f t="shared" si="110"/>
        <v>44280000</v>
      </c>
      <c r="AM345" s="13">
        <f t="shared" si="101"/>
        <v>0</v>
      </c>
      <c r="AN345" s="13"/>
      <c r="AO345" s="299">
        <f t="shared" si="105"/>
        <v>270000</v>
      </c>
      <c r="AP345" s="299">
        <f t="shared" si="106"/>
        <v>430000</v>
      </c>
      <c r="AQ345" s="272">
        <v>700000</v>
      </c>
      <c r="AR345" s="311">
        <f t="shared" si="102"/>
        <v>430000</v>
      </c>
      <c r="AS345" s="272">
        <f t="shared" si="100"/>
        <v>270000</v>
      </c>
      <c r="AT345" s="272">
        <f t="shared" si="103"/>
        <v>44280000</v>
      </c>
      <c r="AU345" s="272">
        <f t="shared" si="104"/>
        <v>0</v>
      </c>
      <c r="AV345" s="315"/>
      <c r="AW345" s="110" t="s">
        <v>3261</v>
      </c>
    </row>
    <row r="346" spans="1:49" ht="352.5" customHeight="1">
      <c r="A346" s="113">
        <f>A345+1</f>
        <v>332</v>
      </c>
      <c r="B346" s="114" t="s">
        <v>2075</v>
      </c>
      <c r="C346" s="115" t="s">
        <v>2028</v>
      </c>
      <c r="D346" s="116">
        <v>131</v>
      </c>
      <c r="E346" s="116" t="s">
        <v>2069</v>
      </c>
      <c r="F346" s="272">
        <f>VLOOKUP(B346,'THCS (gui HĐ)'!$D$6:$Z$880,23,0)</f>
        <v>5130000</v>
      </c>
      <c r="G346" s="272">
        <f t="shared" si="107"/>
        <v>672030000</v>
      </c>
      <c r="H346" s="278" t="s">
        <v>2076</v>
      </c>
      <c r="I346" s="15" t="s">
        <v>2077</v>
      </c>
      <c r="J346" s="116" t="s">
        <v>46</v>
      </c>
      <c r="K346" s="116"/>
      <c r="L346" s="278"/>
      <c r="M346" s="13">
        <v>8323200</v>
      </c>
      <c r="N346" s="13">
        <v>8160000</v>
      </c>
      <c r="O346" s="13"/>
      <c r="P346" s="13">
        <v>8373100</v>
      </c>
      <c r="Q346" s="13"/>
      <c r="R346" s="15" t="s">
        <v>2078</v>
      </c>
      <c r="S346" s="13">
        <v>11000000</v>
      </c>
      <c r="T346" s="13">
        <v>11000000</v>
      </c>
      <c r="U346" s="13"/>
      <c r="V346" s="13">
        <v>10750000</v>
      </c>
      <c r="W346" s="13"/>
      <c r="X346" s="324" t="s">
        <v>2076</v>
      </c>
      <c r="Y346" s="13">
        <v>5130000</v>
      </c>
      <c r="Z346" s="15" t="s">
        <v>2077</v>
      </c>
      <c r="AA346" s="13">
        <v>11960000</v>
      </c>
      <c r="AB346" s="15" t="s">
        <v>2079</v>
      </c>
      <c r="AC346" s="13">
        <v>11500000</v>
      </c>
      <c r="AD346" s="324" t="s">
        <v>2076</v>
      </c>
      <c r="AE346" s="117" t="s">
        <v>2077</v>
      </c>
      <c r="AF346" s="13">
        <v>5500000</v>
      </c>
      <c r="AG346" s="13">
        <v>8348100</v>
      </c>
      <c r="AH346" s="13">
        <v>5500000</v>
      </c>
      <c r="AI346" s="13">
        <f t="shared" si="108"/>
        <v>5130000</v>
      </c>
      <c r="AJ346" s="119" t="s">
        <v>1420</v>
      </c>
      <c r="AK346" s="13">
        <f t="shared" si="109"/>
        <v>5130000</v>
      </c>
      <c r="AL346" s="13">
        <f t="shared" si="110"/>
        <v>672030000</v>
      </c>
      <c r="AM346" s="13">
        <f t="shared" si="101"/>
        <v>0</v>
      </c>
      <c r="AN346" s="13">
        <f>VLOOKUP(B346,'HĐ 2022L6'!$D$9:$V$821,19,0)</f>
        <v>9790000</v>
      </c>
      <c r="AO346" s="299">
        <f t="shared" si="105"/>
        <v>5130000</v>
      </c>
      <c r="AP346" s="299">
        <f t="shared" si="106"/>
        <v>5820000</v>
      </c>
      <c r="AQ346" s="272">
        <v>10950000</v>
      </c>
      <c r="AR346" s="311">
        <f t="shared" si="102"/>
        <v>5820000</v>
      </c>
      <c r="AS346" s="272">
        <f t="shared" si="100"/>
        <v>5130000</v>
      </c>
      <c r="AT346" s="272">
        <f t="shared" si="103"/>
        <v>672030000</v>
      </c>
      <c r="AU346" s="272">
        <f t="shared" si="104"/>
        <v>0</v>
      </c>
      <c r="AV346" s="315"/>
      <c r="AW346" s="174" t="s">
        <v>3263</v>
      </c>
    </row>
    <row r="347" spans="1:49" s="149" customFormat="1">
      <c r="A347" s="282"/>
      <c r="B347" s="142" t="s">
        <v>2787</v>
      </c>
      <c r="C347" s="143"/>
      <c r="D347" s="144"/>
      <c r="E347" s="144"/>
      <c r="F347" s="300"/>
      <c r="G347" s="300"/>
      <c r="H347" s="145"/>
      <c r="I347" s="146"/>
      <c r="J347" s="144"/>
      <c r="K347" s="144"/>
      <c r="L347" s="145"/>
      <c r="M347" s="147"/>
      <c r="N347" s="147"/>
      <c r="O347" s="147"/>
      <c r="P347" s="147"/>
      <c r="Q347" s="147"/>
      <c r="R347" s="146"/>
      <c r="S347" s="147"/>
      <c r="T347" s="147"/>
      <c r="U347" s="147"/>
      <c r="V347" s="147"/>
      <c r="W347" s="147"/>
      <c r="X347" s="325"/>
      <c r="Y347" s="147"/>
      <c r="Z347" s="146"/>
      <c r="AA347" s="147"/>
      <c r="AB347" s="146"/>
      <c r="AC347" s="147"/>
      <c r="AD347" s="325"/>
      <c r="AE347" s="148"/>
      <c r="AF347" s="147"/>
      <c r="AG347" s="147"/>
      <c r="AH347" s="147"/>
      <c r="AI347" s="147"/>
      <c r="AJ347" s="150"/>
      <c r="AK347" s="147"/>
      <c r="AL347" s="147"/>
      <c r="AM347" s="13">
        <f t="shared" si="101"/>
        <v>0</v>
      </c>
      <c r="AN347" s="147"/>
      <c r="AO347" s="299">
        <f t="shared" si="105"/>
        <v>0</v>
      </c>
      <c r="AP347" s="299">
        <f t="shared" si="106"/>
        <v>0</v>
      </c>
      <c r="AQ347" s="300"/>
      <c r="AR347" s="311">
        <f t="shared" si="102"/>
        <v>0</v>
      </c>
      <c r="AS347" s="300">
        <f t="shared" si="100"/>
        <v>0</v>
      </c>
      <c r="AT347" s="300">
        <f t="shared" si="103"/>
        <v>0</v>
      </c>
      <c r="AU347" s="300">
        <f t="shared" si="104"/>
        <v>0</v>
      </c>
      <c r="AV347" s="1"/>
    </row>
    <row r="348" spans="1:49" ht="115.5" customHeight="1">
      <c r="A348" s="113">
        <f>+A346+1</f>
        <v>333</v>
      </c>
      <c r="B348" s="114" t="s">
        <v>2080</v>
      </c>
      <c r="C348" s="115" t="s">
        <v>2081</v>
      </c>
      <c r="D348" s="116">
        <v>171</v>
      </c>
      <c r="E348" s="116" t="s">
        <v>126</v>
      </c>
      <c r="F348" s="272">
        <f>VLOOKUP(B348,'THCS (gui HĐ)'!$D$6:$Z$880,23,0)</f>
        <v>850000</v>
      </c>
      <c r="G348" s="272">
        <f t="shared" ref="G348:G366" si="112">F348*D348</f>
        <v>145350000</v>
      </c>
      <c r="H348" s="278" t="s">
        <v>2082</v>
      </c>
      <c r="I348" s="15" t="s">
        <v>2083</v>
      </c>
      <c r="J348" s="116" t="s">
        <v>46</v>
      </c>
      <c r="K348" s="116"/>
      <c r="L348" s="278"/>
      <c r="M348" s="13">
        <v>5690300</v>
      </c>
      <c r="N348" s="13">
        <v>5578800</v>
      </c>
      <c r="O348" s="13"/>
      <c r="P348" s="13">
        <v>5724400</v>
      </c>
      <c r="Q348" s="13"/>
      <c r="R348" s="324" t="s">
        <v>2084</v>
      </c>
      <c r="S348" s="13">
        <v>1313250</v>
      </c>
      <c r="T348" s="13">
        <v>1300000</v>
      </c>
      <c r="U348" s="13"/>
      <c r="V348" s="13">
        <v>1275000</v>
      </c>
      <c r="W348" s="13"/>
      <c r="X348" s="15" t="s">
        <v>2082</v>
      </c>
      <c r="Y348" s="13">
        <v>1492000</v>
      </c>
      <c r="Z348" s="324" t="s">
        <v>2085</v>
      </c>
      <c r="AA348" s="13">
        <v>1530000</v>
      </c>
      <c r="AB348" s="324" t="s">
        <v>2082</v>
      </c>
      <c r="AC348" s="13">
        <v>850000</v>
      </c>
      <c r="AD348" s="324" t="s">
        <v>2083</v>
      </c>
      <c r="AE348" s="117" t="s">
        <v>2083</v>
      </c>
      <c r="AF348" s="13">
        <v>850000</v>
      </c>
      <c r="AG348" s="13">
        <v>5718700</v>
      </c>
      <c r="AH348" s="13">
        <v>1020000</v>
      </c>
      <c r="AI348" s="13">
        <f t="shared" ref="AI348:AI366" si="113">MIN(AH348,AG348,AF348,AC348,AA348,Y348,V348,T348,S348,P348,N348,M348)</f>
        <v>850000</v>
      </c>
      <c r="AJ348" s="119" t="s">
        <v>853</v>
      </c>
      <c r="AK348" s="13">
        <f t="shared" ref="AK348:AK366" si="114">MIN(AI348,AN348)</f>
        <v>850000</v>
      </c>
      <c r="AL348" s="13">
        <f t="shared" ref="AL348:AL366" si="115">AK348*D348</f>
        <v>145350000</v>
      </c>
      <c r="AM348" s="13">
        <f t="shared" si="101"/>
        <v>0</v>
      </c>
      <c r="AN348" s="13"/>
      <c r="AO348" s="299">
        <f t="shared" si="105"/>
        <v>850000</v>
      </c>
      <c r="AP348" s="299">
        <f t="shared" si="106"/>
        <v>500000</v>
      </c>
      <c r="AQ348" s="272">
        <v>1350000</v>
      </c>
      <c r="AR348" s="311">
        <f t="shared" si="102"/>
        <v>500000</v>
      </c>
      <c r="AS348" s="272">
        <f t="shared" si="100"/>
        <v>850000</v>
      </c>
      <c r="AT348" s="272">
        <f t="shared" si="103"/>
        <v>145350000</v>
      </c>
      <c r="AU348" s="272">
        <f t="shared" si="104"/>
        <v>0</v>
      </c>
      <c r="AV348" s="315"/>
      <c r="AW348" s="110" t="s">
        <v>3264</v>
      </c>
    </row>
    <row r="349" spans="1:49" ht="89.25">
      <c r="A349" s="113">
        <f t="shared" ref="A349:A354" si="116">+A348+1</f>
        <v>334</v>
      </c>
      <c r="B349" s="114" t="s">
        <v>2086</v>
      </c>
      <c r="C349" s="115" t="s">
        <v>2081</v>
      </c>
      <c r="D349" s="116">
        <v>247</v>
      </c>
      <c r="E349" s="116" t="s">
        <v>122</v>
      </c>
      <c r="F349" s="272">
        <f>VLOOKUP(B349,'THCS (gui HĐ)'!$D$6:$Z$880,23,0)</f>
        <v>1000000</v>
      </c>
      <c r="G349" s="272">
        <f t="shared" si="112"/>
        <v>247000000</v>
      </c>
      <c r="H349" s="278" t="s">
        <v>2087</v>
      </c>
      <c r="I349" s="15" t="s">
        <v>2087</v>
      </c>
      <c r="J349" s="116" t="s">
        <v>46</v>
      </c>
      <c r="K349" s="116"/>
      <c r="L349" s="278"/>
      <c r="M349" s="13">
        <v>3567900</v>
      </c>
      <c r="N349" s="13">
        <v>3498000</v>
      </c>
      <c r="O349" s="13"/>
      <c r="P349" s="13">
        <v>3589300</v>
      </c>
      <c r="Q349" s="13"/>
      <c r="R349" s="324" t="s">
        <v>2087</v>
      </c>
      <c r="S349" s="13">
        <v>1700000</v>
      </c>
      <c r="T349" s="13">
        <v>1000000</v>
      </c>
      <c r="U349" s="13"/>
      <c r="V349" s="13">
        <v>1700000</v>
      </c>
      <c r="W349" s="13"/>
      <c r="X349" s="15" t="s">
        <v>2087</v>
      </c>
      <c r="Y349" s="13">
        <v>3154000</v>
      </c>
      <c r="Z349" s="324" t="s">
        <v>2089</v>
      </c>
      <c r="AA349" s="13">
        <v>2610000</v>
      </c>
      <c r="AB349" s="129" t="s">
        <v>64</v>
      </c>
      <c r="AC349" s="13">
        <v>1550000</v>
      </c>
      <c r="AD349" s="324" t="s">
        <v>2088</v>
      </c>
      <c r="AE349" s="117" t="s">
        <v>2087</v>
      </c>
      <c r="AF349" s="13">
        <v>1550000</v>
      </c>
      <c r="AG349" s="13">
        <v>3585700</v>
      </c>
      <c r="AH349" s="13">
        <v>1360000</v>
      </c>
      <c r="AI349" s="13">
        <f t="shared" si="113"/>
        <v>1000000</v>
      </c>
      <c r="AJ349" s="119" t="s">
        <v>2090</v>
      </c>
      <c r="AK349" s="13">
        <f t="shared" si="114"/>
        <v>1000000</v>
      </c>
      <c r="AL349" s="13">
        <f t="shared" si="115"/>
        <v>247000000</v>
      </c>
      <c r="AM349" s="13">
        <f t="shared" si="101"/>
        <v>0</v>
      </c>
      <c r="AN349" s="13">
        <f>VLOOKUP(B349,'HĐ 2022L6'!$D$9:$V$821,19,0)</f>
        <v>2896900</v>
      </c>
      <c r="AO349" s="299">
        <f t="shared" si="105"/>
        <v>1000000</v>
      </c>
      <c r="AP349" s="299">
        <f t="shared" si="106"/>
        <v>-20000</v>
      </c>
      <c r="AQ349" s="272">
        <v>980000</v>
      </c>
      <c r="AR349" s="311">
        <f t="shared" si="102"/>
        <v>-20000</v>
      </c>
      <c r="AS349" s="272">
        <f t="shared" si="100"/>
        <v>980000</v>
      </c>
      <c r="AT349" s="272">
        <f t="shared" si="103"/>
        <v>242060000</v>
      </c>
      <c r="AU349" s="312">
        <f t="shared" si="104"/>
        <v>-4940000</v>
      </c>
      <c r="AV349" s="315"/>
      <c r="AW349" s="174" t="s">
        <v>3265</v>
      </c>
    </row>
    <row r="350" spans="1:49" ht="409.5">
      <c r="A350" s="113">
        <f t="shared" si="116"/>
        <v>335</v>
      </c>
      <c r="B350" s="114" t="s">
        <v>2091</v>
      </c>
      <c r="C350" s="115" t="s">
        <v>2081</v>
      </c>
      <c r="D350" s="116">
        <v>2181</v>
      </c>
      <c r="E350" s="116" t="s">
        <v>126</v>
      </c>
      <c r="F350" s="272">
        <f>VLOOKUP(B350,'THCS (gui HĐ)'!$D$6:$Z$880,23,0)</f>
        <v>1700000</v>
      </c>
      <c r="G350" s="272">
        <f t="shared" si="112"/>
        <v>3707700000</v>
      </c>
      <c r="H350" s="128" t="s">
        <v>2092</v>
      </c>
      <c r="I350" s="129" t="s">
        <v>2093</v>
      </c>
      <c r="J350" s="116" t="s">
        <v>46</v>
      </c>
      <c r="K350" s="130"/>
      <c r="L350" s="128"/>
      <c r="M350" s="13">
        <v>6058800</v>
      </c>
      <c r="N350" s="13">
        <v>5940000</v>
      </c>
      <c r="O350" s="13"/>
      <c r="P350" s="13">
        <v>6095100</v>
      </c>
      <c r="Q350" s="13"/>
      <c r="R350" s="324" t="s">
        <v>2094</v>
      </c>
      <c r="S350" s="13">
        <v>3800000</v>
      </c>
      <c r="T350" s="13">
        <v>4000000</v>
      </c>
      <c r="U350" s="13"/>
      <c r="V350" s="13">
        <v>4125000</v>
      </c>
      <c r="W350" s="13"/>
      <c r="X350" s="15" t="s">
        <v>2092</v>
      </c>
      <c r="Y350" s="13">
        <v>2428000</v>
      </c>
      <c r="Z350" s="324" t="s">
        <v>2092</v>
      </c>
      <c r="AA350" s="13">
        <v>2650000</v>
      </c>
      <c r="AB350" s="129" t="s">
        <v>2095</v>
      </c>
      <c r="AC350" s="13">
        <v>1700000</v>
      </c>
      <c r="AD350" s="129" t="s">
        <v>2093</v>
      </c>
      <c r="AE350" s="117" t="s">
        <v>2093</v>
      </c>
      <c r="AF350" s="13">
        <v>1700000</v>
      </c>
      <c r="AG350" s="13">
        <v>6089000</v>
      </c>
      <c r="AH350" s="13">
        <v>3150000</v>
      </c>
      <c r="AI350" s="13">
        <f t="shared" si="113"/>
        <v>1700000</v>
      </c>
      <c r="AJ350" s="119" t="s">
        <v>2096</v>
      </c>
      <c r="AK350" s="13">
        <f t="shared" si="114"/>
        <v>1700000</v>
      </c>
      <c r="AL350" s="13">
        <f t="shared" si="115"/>
        <v>3707700000</v>
      </c>
      <c r="AM350" s="13">
        <f t="shared" si="101"/>
        <v>0</v>
      </c>
      <c r="AN350" s="13"/>
      <c r="AO350" s="299">
        <f t="shared" si="105"/>
        <v>1700000</v>
      </c>
      <c r="AP350" s="299">
        <f t="shared" si="106"/>
        <v>2400000</v>
      </c>
      <c r="AQ350" s="272">
        <v>4100000</v>
      </c>
      <c r="AR350" s="311">
        <f t="shared" si="102"/>
        <v>2400000</v>
      </c>
      <c r="AS350" s="272">
        <f t="shared" si="100"/>
        <v>1700000</v>
      </c>
      <c r="AT350" s="272">
        <f t="shared" si="103"/>
        <v>3707700000</v>
      </c>
      <c r="AU350" s="272">
        <f t="shared" si="104"/>
        <v>0</v>
      </c>
      <c r="AV350" s="315"/>
      <c r="AW350" s="110" t="s">
        <v>3266</v>
      </c>
    </row>
    <row r="351" spans="1:49" ht="121.5" customHeight="1">
      <c r="A351" s="113">
        <f t="shared" si="116"/>
        <v>336</v>
      </c>
      <c r="B351" s="114" t="s">
        <v>2097</v>
      </c>
      <c r="C351" s="115" t="s">
        <v>2081</v>
      </c>
      <c r="D351" s="116">
        <v>95</v>
      </c>
      <c r="E351" s="116" t="s">
        <v>126</v>
      </c>
      <c r="F351" s="272">
        <f>VLOOKUP(B351,'THCS (gui HĐ)'!$D$6:$Z$880,23,0)</f>
        <v>1804000</v>
      </c>
      <c r="G351" s="272">
        <f t="shared" si="112"/>
        <v>171380000</v>
      </c>
      <c r="H351" s="278" t="s">
        <v>2098</v>
      </c>
      <c r="I351" s="15" t="s">
        <v>2099</v>
      </c>
      <c r="J351" s="116" t="s">
        <v>46</v>
      </c>
      <c r="K351" s="116"/>
      <c r="L351" s="278"/>
      <c r="M351" s="13">
        <v>3567900</v>
      </c>
      <c r="N351" s="13">
        <v>3498000</v>
      </c>
      <c r="O351" s="13"/>
      <c r="P351" s="13">
        <v>3589300</v>
      </c>
      <c r="Q351" s="13"/>
      <c r="R351" s="15" t="s">
        <v>2100</v>
      </c>
      <c r="S351" s="13">
        <v>2700000</v>
      </c>
      <c r="T351" s="13">
        <v>2781000</v>
      </c>
      <c r="U351" s="13"/>
      <c r="V351" s="13">
        <v>2700000</v>
      </c>
      <c r="W351" s="13"/>
      <c r="X351" s="15" t="s">
        <v>2098</v>
      </c>
      <c r="Y351" s="13">
        <v>1804000</v>
      </c>
      <c r="Z351" s="15" t="s">
        <v>2099</v>
      </c>
      <c r="AA351" s="13">
        <v>6480000</v>
      </c>
      <c r="AB351" s="129" t="s">
        <v>2101</v>
      </c>
      <c r="AC351" s="13">
        <v>2800000</v>
      </c>
      <c r="AD351" s="129" t="s">
        <v>2098</v>
      </c>
      <c r="AE351" s="117" t="s">
        <v>2099</v>
      </c>
      <c r="AF351" s="13">
        <v>2800000</v>
      </c>
      <c r="AG351" s="13">
        <v>3578600</v>
      </c>
      <c r="AH351" s="13">
        <v>2160000</v>
      </c>
      <c r="AI351" s="13">
        <f t="shared" si="113"/>
        <v>1804000</v>
      </c>
      <c r="AJ351" s="119" t="s">
        <v>1420</v>
      </c>
      <c r="AK351" s="13">
        <f t="shared" si="114"/>
        <v>1804000</v>
      </c>
      <c r="AL351" s="13">
        <f t="shared" si="115"/>
        <v>171380000</v>
      </c>
      <c r="AM351" s="13">
        <f t="shared" si="101"/>
        <v>0</v>
      </c>
      <c r="AN351" s="13">
        <f>VLOOKUP(B351,'HĐ 2022L6'!$D$9:$V$821,19,0)</f>
        <v>2240000</v>
      </c>
      <c r="AO351" s="299">
        <f t="shared" si="105"/>
        <v>1804000</v>
      </c>
      <c r="AP351" s="299">
        <f t="shared" si="106"/>
        <v>646000</v>
      </c>
      <c r="AQ351" s="272">
        <v>2450000</v>
      </c>
      <c r="AR351" s="311">
        <f t="shared" si="102"/>
        <v>646000</v>
      </c>
      <c r="AS351" s="272">
        <f t="shared" si="100"/>
        <v>1804000</v>
      </c>
      <c r="AT351" s="272">
        <f t="shared" si="103"/>
        <v>171380000</v>
      </c>
      <c r="AU351" s="272">
        <f t="shared" si="104"/>
        <v>0</v>
      </c>
      <c r="AV351" s="315"/>
      <c r="AW351" s="174" t="s">
        <v>3267</v>
      </c>
    </row>
    <row r="352" spans="1:49" ht="195.75" customHeight="1">
      <c r="A352" s="113">
        <f t="shared" si="116"/>
        <v>337</v>
      </c>
      <c r="B352" s="114" t="s">
        <v>2102</v>
      </c>
      <c r="C352" s="115" t="s">
        <v>2103</v>
      </c>
      <c r="D352" s="116">
        <v>310</v>
      </c>
      <c r="E352" s="116" t="s">
        <v>122</v>
      </c>
      <c r="F352" s="272">
        <f>VLOOKUP(B352,'THCS (gui HĐ)'!$D$6:$Z$880,23,0)</f>
        <v>3400000</v>
      </c>
      <c r="G352" s="272">
        <f t="shared" si="112"/>
        <v>1054000000</v>
      </c>
      <c r="H352" s="278" t="s">
        <v>2104</v>
      </c>
      <c r="I352" s="15" t="s">
        <v>2105</v>
      </c>
      <c r="J352" s="116" t="s">
        <v>46</v>
      </c>
      <c r="K352" s="116"/>
      <c r="L352" s="278"/>
      <c r="M352" s="13">
        <v>5189700</v>
      </c>
      <c r="N352" s="13">
        <v>5088000</v>
      </c>
      <c r="O352" s="13"/>
      <c r="P352" s="13">
        <v>5220800</v>
      </c>
      <c r="Q352" s="13"/>
      <c r="R352" s="15" t="s">
        <v>55</v>
      </c>
      <c r="S352" s="13">
        <v>3500000</v>
      </c>
      <c r="T352" s="13">
        <v>3824000</v>
      </c>
      <c r="U352" s="13"/>
      <c r="V352" s="13">
        <v>3712500</v>
      </c>
      <c r="W352" s="13"/>
      <c r="X352" s="15" t="s">
        <v>2104</v>
      </c>
      <c r="Y352" s="13">
        <v>6697000</v>
      </c>
      <c r="Z352" s="15" t="s">
        <v>56</v>
      </c>
      <c r="AA352" s="13">
        <v>3950000</v>
      </c>
      <c r="AB352" s="129" t="s">
        <v>57</v>
      </c>
      <c r="AC352" s="13">
        <v>3400000</v>
      </c>
      <c r="AD352" s="129" t="s">
        <v>2105</v>
      </c>
      <c r="AE352" s="117" t="s">
        <v>2105</v>
      </c>
      <c r="AF352" s="13">
        <v>3400000</v>
      </c>
      <c r="AG352" s="13">
        <v>5215600</v>
      </c>
      <c r="AH352" s="13">
        <v>3500000</v>
      </c>
      <c r="AI352" s="13">
        <f t="shared" si="113"/>
        <v>3400000</v>
      </c>
      <c r="AJ352" s="119" t="s">
        <v>120</v>
      </c>
      <c r="AK352" s="13">
        <f t="shared" si="114"/>
        <v>3400000</v>
      </c>
      <c r="AL352" s="13">
        <f t="shared" si="115"/>
        <v>1054000000</v>
      </c>
      <c r="AM352" s="13">
        <f t="shared" si="101"/>
        <v>0</v>
      </c>
      <c r="AN352" s="13"/>
      <c r="AO352" s="299">
        <f t="shared" si="105"/>
        <v>3400000</v>
      </c>
      <c r="AP352" s="299">
        <f t="shared" si="106"/>
        <v>-3400000</v>
      </c>
      <c r="AQ352" s="272"/>
      <c r="AR352" s="311">
        <f t="shared" si="102"/>
        <v>-3400000</v>
      </c>
      <c r="AS352" s="272">
        <f t="shared" si="100"/>
        <v>3400000</v>
      </c>
      <c r="AT352" s="272">
        <f t="shared" si="103"/>
        <v>1054000000</v>
      </c>
      <c r="AU352" s="272">
        <f t="shared" si="104"/>
        <v>0</v>
      </c>
      <c r="AV352" s="272"/>
    </row>
    <row r="353" spans="1:49" ht="267.75" customHeight="1">
      <c r="A353" s="113">
        <f t="shared" si="116"/>
        <v>338</v>
      </c>
      <c r="B353" s="114" t="s">
        <v>2106</v>
      </c>
      <c r="C353" s="115" t="s">
        <v>2081</v>
      </c>
      <c r="D353" s="116">
        <v>259</v>
      </c>
      <c r="E353" s="116"/>
      <c r="F353" s="272">
        <f>VLOOKUP(B353,'THCS (gui HĐ)'!$D$6:$Z$880,23,0)</f>
        <v>200000</v>
      </c>
      <c r="G353" s="272">
        <f t="shared" si="112"/>
        <v>51800000</v>
      </c>
      <c r="H353" s="278" t="s">
        <v>2107</v>
      </c>
      <c r="I353" s="15" t="s">
        <v>2108</v>
      </c>
      <c r="J353" s="116" t="s">
        <v>46</v>
      </c>
      <c r="K353" s="116"/>
      <c r="L353" s="278"/>
      <c r="M353" s="13">
        <v>1783900</v>
      </c>
      <c r="N353" s="13">
        <v>1749000</v>
      </c>
      <c r="O353" s="13"/>
      <c r="P353" s="13">
        <v>1794600</v>
      </c>
      <c r="Q353" s="13"/>
      <c r="R353" s="15" t="s">
        <v>2107</v>
      </c>
      <c r="S353" s="13">
        <v>200000</v>
      </c>
      <c r="T353" s="13">
        <v>2163000</v>
      </c>
      <c r="U353" s="13"/>
      <c r="V353" s="13">
        <v>2100000</v>
      </c>
      <c r="W353" s="13"/>
      <c r="X353" s="15" t="s">
        <v>2108</v>
      </c>
      <c r="Y353" s="13">
        <v>531000</v>
      </c>
      <c r="Z353" s="15" t="s">
        <v>2109</v>
      </c>
      <c r="AA353" s="13">
        <v>1452000</v>
      </c>
      <c r="AB353" s="129" t="s">
        <v>2110</v>
      </c>
      <c r="AC353" s="13">
        <v>1360000</v>
      </c>
      <c r="AD353" s="129" t="s">
        <v>2107</v>
      </c>
      <c r="AE353" s="117" t="s">
        <v>2108</v>
      </c>
      <c r="AF353" s="13">
        <v>1360000</v>
      </c>
      <c r="AG353" s="13">
        <v>1789200</v>
      </c>
      <c r="AH353" s="13">
        <v>1680000</v>
      </c>
      <c r="AI353" s="13">
        <f t="shared" si="113"/>
        <v>200000</v>
      </c>
      <c r="AJ353" s="119" t="s">
        <v>816</v>
      </c>
      <c r="AK353" s="13">
        <f t="shared" si="114"/>
        <v>200000</v>
      </c>
      <c r="AL353" s="13">
        <f t="shared" si="115"/>
        <v>51800000</v>
      </c>
      <c r="AM353" s="13">
        <f t="shared" si="101"/>
        <v>0</v>
      </c>
      <c r="AN353" s="13">
        <f>VLOOKUP(B353,'HĐ 2022L6'!$D$9:$V$821,19,0)</f>
        <v>900000</v>
      </c>
      <c r="AO353" s="299">
        <f t="shared" si="105"/>
        <v>200000</v>
      </c>
      <c r="AP353" s="299">
        <f t="shared" si="106"/>
        <v>780000</v>
      </c>
      <c r="AQ353" s="272">
        <v>980000</v>
      </c>
      <c r="AR353" s="311">
        <f t="shared" si="102"/>
        <v>780000</v>
      </c>
      <c r="AS353" s="272">
        <f t="shared" si="100"/>
        <v>200000</v>
      </c>
      <c r="AT353" s="272">
        <f t="shared" si="103"/>
        <v>51800000</v>
      </c>
      <c r="AU353" s="272">
        <f t="shared" si="104"/>
        <v>0</v>
      </c>
      <c r="AV353" s="315"/>
      <c r="AW353" s="174" t="s">
        <v>3265</v>
      </c>
    </row>
    <row r="354" spans="1:49" ht="131.25" customHeight="1">
      <c r="A354" s="113">
        <f t="shared" si="116"/>
        <v>339</v>
      </c>
      <c r="B354" s="114" t="s">
        <v>2111</v>
      </c>
      <c r="C354" s="115" t="s">
        <v>2081</v>
      </c>
      <c r="D354" s="116">
        <v>5043</v>
      </c>
      <c r="E354" s="116" t="s">
        <v>122</v>
      </c>
      <c r="F354" s="272">
        <f>VLOOKUP(B354,'THCS (gui HĐ)'!$D$6:$Z$880,23,0)</f>
        <v>210000</v>
      </c>
      <c r="G354" s="272">
        <f t="shared" si="112"/>
        <v>1059030000</v>
      </c>
      <c r="H354" s="278" t="s">
        <v>2112</v>
      </c>
      <c r="I354" s="15" t="s">
        <v>2113</v>
      </c>
      <c r="J354" s="116" t="s">
        <v>46</v>
      </c>
      <c r="K354" s="116"/>
      <c r="L354" s="278"/>
      <c r="M354" s="13">
        <v>214200</v>
      </c>
      <c r="N354" s="13">
        <v>210000</v>
      </c>
      <c r="O354" s="13"/>
      <c r="P354" s="13">
        <v>215400</v>
      </c>
      <c r="Q354" s="13"/>
      <c r="R354" s="15" t="s">
        <v>2114</v>
      </c>
      <c r="S354" s="13">
        <v>400000</v>
      </c>
      <c r="T354" s="13">
        <v>476000</v>
      </c>
      <c r="U354" s="13"/>
      <c r="V354" s="13">
        <v>462500</v>
      </c>
      <c r="W354" s="13"/>
      <c r="X354" s="15" t="s">
        <v>2112</v>
      </c>
      <c r="Y354" s="13">
        <v>560000</v>
      </c>
      <c r="Z354" s="15" t="s">
        <v>2116</v>
      </c>
      <c r="AA354" s="13">
        <v>351000</v>
      </c>
      <c r="AB354" s="129" t="s">
        <v>2117</v>
      </c>
      <c r="AC354" s="13">
        <v>280000</v>
      </c>
      <c r="AD354" s="129" t="s">
        <v>2115</v>
      </c>
      <c r="AE354" s="117" t="s">
        <v>2118</v>
      </c>
      <c r="AF354" s="13">
        <v>280000</v>
      </c>
      <c r="AG354" s="13">
        <v>215000</v>
      </c>
      <c r="AH354" s="13">
        <v>400000</v>
      </c>
      <c r="AI354" s="13">
        <f t="shared" si="113"/>
        <v>210000</v>
      </c>
      <c r="AJ354" s="119" t="s">
        <v>215</v>
      </c>
      <c r="AK354" s="13">
        <f t="shared" si="114"/>
        <v>210000</v>
      </c>
      <c r="AL354" s="13">
        <f t="shared" si="115"/>
        <v>1059030000</v>
      </c>
      <c r="AM354" s="13">
        <f t="shared" si="101"/>
        <v>0</v>
      </c>
      <c r="AN354" s="13"/>
      <c r="AO354" s="299">
        <f t="shared" si="105"/>
        <v>210000</v>
      </c>
      <c r="AP354" s="299">
        <f t="shared" si="106"/>
        <v>43500</v>
      </c>
      <c r="AQ354" s="272">
        <v>253500</v>
      </c>
      <c r="AR354" s="311">
        <f t="shared" si="102"/>
        <v>43500</v>
      </c>
      <c r="AS354" s="272">
        <f t="shared" si="100"/>
        <v>210000</v>
      </c>
      <c r="AT354" s="272">
        <f t="shared" si="103"/>
        <v>1059030000</v>
      </c>
      <c r="AU354" s="272">
        <f t="shared" si="104"/>
        <v>0</v>
      </c>
      <c r="AV354" s="315"/>
      <c r="AW354" s="110" t="s">
        <v>3268</v>
      </c>
    </row>
    <row r="355" spans="1:49" s="182" customFormat="1" ht="75">
      <c r="A355" s="177">
        <f>A354+1</f>
        <v>340</v>
      </c>
      <c r="B355" s="178" t="s">
        <v>2119</v>
      </c>
      <c r="C355" s="179" t="s">
        <v>2081</v>
      </c>
      <c r="D355" s="180">
        <v>5244</v>
      </c>
      <c r="E355" s="180" t="s">
        <v>122</v>
      </c>
      <c r="F355" s="300">
        <f>VLOOKUP(B355,'THCS (gui HĐ)'!$D$6:$Z$880,23,0)</f>
        <v>174900.00000000003</v>
      </c>
      <c r="G355" s="300">
        <f t="shared" si="112"/>
        <v>917175600.00000012</v>
      </c>
      <c r="H355" s="5" t="s">
        <v>2120</v>
      </c>
      <c r="I355" s="6" t="s">
        <v>2121</v>
      </c>
      <c r="J355" s="180" t="s">
        <v>46</v>
      </c>
      <c r="K355" s="180"/>
      <c r="L355" s="5"/>
      <c r="M355" s="2">
        <v>178300</v>
      </c>
      <c r="N355" s="2">
        <v>174900.00000000003</v>
      </c>
      <c r="O355" s="2"/>
      <c r="P355" s="2">
        <v>179300</v>
      </c>
      <c r="Q355" s="2"/>
      <c r="R355" s="6" t="s">
        <v>2122</v>
      </c>
      <c r="S355" s="2">
        <v>240000</v>
      </c>
      <c r="T355" s="2">
        <v>244000</v>
      </c>
      <c r="U355" s="2"/>
      <c r="V355" s="2">
        <v>237500</v>
      </c>
      <c r="W355" s="2"/>
      <c r="X355" s="6" t="s">
        <v>2120</v>
      </c>
      <c r="Y355" s="2">
        <v>187000</v>
      </c>
      <c r="Z355" s="6" t="s">
        <v>2123</v>
      </c>
      <c r="AA355" s="2">
        <v>425000</v>
      </c>
      <c r="AB355" s="347" t="s">
        <v>2124</v>
      </c>
      <c r="AC355" s="2">
        <v>196000</v>
      </c>
      <c r="AD355" s="348" t="s">
        <v>2120</v>
      </c>
      <c r="AE355" s="181" t="s">
        <v>2125</v>
      </c>
      <c r="AF355" s="2">
        <v>196000</v>
      </c>
      <c r="AG355" s="2">
        <v>179100</v>
      </c>
      <c r="AH355" s="2">
        <v>230000</v>
      </c>
      <c r="AI355" s="2">
        <f t="shared" si="113"/>
        <v>174900.00000000003</v>
      </c>
      <c r="AJ355" s="349" t="s">
        <v>1599</v>
      </c>
      <c r="AK355" s="2">
        <f t="shared" si="114"/>
        <v>115000</v>
      </c>
      <c r="AL355" s="2">
        <f t="shared" si="115"/>
        <v>603060000</v>
      </c>
      <c r="AM355" s="2">
        <f t="shared" si="101"/>
        <v>-314115600.00000012</v>
      </c>
      <c r="AN355" s="2">
        <f>VLOOKUP(B355,'HĐ 2022L6'!$D$9:$V$821,19,0)</f>
        <v>115000</v>
      </c>
      <c r="AO355" s="299">
        <f t="shared" si="105"/>
        <v>115000</v>
      </c>
      <c r="AP355" s="299">
        <f t="shared" si="106"/>
        <v>35000</v>
      </c>
      <c r="AQ355" s="308">
        <v>150000</v>
      </c>
      <c r="AR355" s="301">
        <f t="shared" si="102"/>
        <v>35000</v>
      </c>
      <c r="AS355" s="308">
        <f>MIN(AQ355,AK355)</f>
        <v>115000</v>
      </c>
      <c r="AT355" s="300">
        <f t="shared" si="103"/>
        <v>603060000</v>
      </c>
      <c r="AU355" s="302">
        <f t="shared" si="104"/>
        <v>-314115600.00000012</v>
      </c>
      <c r="AV355" s="180"/>
      <c r="AW355" s="175" t="s">
        <v>3269</v>
      </c>
    </row>
    <row r="356" spans="1:49" ht="51">
      <c r="A356" s="113">
        <f>A355+1</f>
        <v>341</v>
      </c>
      <c r="B356" s="114" t="s">
        <v>2126</v>
      </c>
      <c r="C356" s="115" t="s">
        <v>2028</v>
      </c>
      <c r="D356" s="116">
        <v>6964</v>
      </c>
      <c r="E356" s="116"/>
      <c r="F356" s="272">
        <f>VLOOKUP(B356,'THCS (gui HĐ)'!$D$6:$Z$880,23,0)</f>
        <v>35000</v>
      </c>
      <c r="G356" s="272">
        <f t="shared" si="112"/>
        <v>243740000</v>
      </c>
      <c r="H356" s="278" t="s">
        <v>2127</v>
      </c>
      <c r="I356" s="15" t="s">
        <v>2128</v>
      </c>
      <c r="J356" s="116" t="s">
        <v>46</v>
      </c>
      <c r="K356" s="116"/>
      <c r="L356" s="278"/>
      <c r="M356" s="13">
        <v>81000</v>
      </c>
      <c r="N356" s="13">
        <v>79500</v>
      </c>
      <c r="O356" s="13"/>
      <c r="P356" s="13">
        <v>81400</v>
      </c>
      <c r="Q356" s="13"/>
      <c r="R356" s="15" t="s">
        <v>2127</v>
      </c>
      <c r="S356" s="13">
        <v>35000</v>
      </c>
      <c r="T356" s="13">
        <v>35000</v>
      </c>
      <c r="U356" s="13"/>
      <c r="V356" s="13">
        <v>37500</v>
      </c>
      <c r="W356" s="13"/>
      <c r="X356" s="15" t="s">
        <v>2128</v>
      </c>
      <c r="Y356" s="13">
        <v>84000</v>
      </c>
      <c r="Z356" s="15" t="s">
        <v>2127</v>
      </c>
      <c r="AA356" s="13">
        <v>85000</v>
      </c>
      <c r="AB356" s="324" t="s">
        <v>2130</v>
      </c>
      <c r="AC356" s="13">
        <v>56000</v>
      </c>
      <c r="AD356" s="129" t="s">
        <v>2129</v>
      </c>
      <c r="AE356" s="117" t="s">
        <v>2128</v>
      </c>
      <c r="AF356" s="13">
        <v>56000</v>
      </c>
      <c r="AG356" s="13">
        <v>81300</v>
      </c>
      <c r="AH356" s="13">
        <v>30000</v>
      </c>
      <c r="AI356" s="13">
        <f t="shared" si="113"/>
        <v>30000</v>
      </c>
      <c r="AJ356" s="119" t="s">
        <v>196</v>
      </c>
      <c r="AK356" s="13">
        <f t="shared" si="114"/>
        <v>30000</v>
      </c>
      <c r="AL356" s="13">
        <f t="shared" si="115"/>
        <v>208920000</v>
      </c>
      <c r="AM356" s="13">
        <f t="shared" si="101"/>
        <v>-34820000</v>
      </c>
      <c r="AN356" s="13">
        <f>VLOOKUP(B356,'HĐ 2022L6'!$D$9:$V$821,19,0)</f>
        <v>55000</v>
      </c>
      <c r="AO356" s="299">
        <f t="shared" si="105"/>
        <v>30000</v>
      </c>
      <c r="AP356" s="299">
        <f t="shared" si="106"/>
        <v>27000</v>
      </c>
      <c r="AQ356" s="272">
        <v>57000</v>
      </c>
      <c r="AR356" s="311">
        <f t="shared" si="102"/>
        <v>27000</v>
      </c>
      <c r="AS356" s="272">
        <f t="shared" ref="AS356:AS371" si="117">MIN(AQ356,AN356,AI356)</f>
        <v>30000</v>
      </c>
      <c r="AT356" s="272">
        <f t="shared" si="103"/>
        <v>208920000</v>
      </c>
      <c r="AU356" s="312">
        <f t="shared" si="104"/>
        <v>-34820000</v>
      </c>
      <c r="AV356" s="315"/>
      <c r="AW356" s="174" t="s">
        <v>3270</v>
      </c>
    </row>
    <row r="357" spans="1:49" ht="63">
      <c r="A357" s="113">
        <f>+A356+1</f>
        <v>342</v>
      </c>
      <c r="B357" s="114" t="s">
        <v>2131</v>
      </c>
      <c r="C357" s="115" t="s">
        <v>2081</v>
      </c>
      <c r="D357" s="116">
        <v>5482</v>
      </c>
      <c r="E357" s="116" t="s">
        <v>122</v>
      </c>
      <c r="F357" s="272">
        <f>VLOOKUP(B357,'THCS (gui HĐ)'!$D$6:$Z$880,23,0)</f>
        <v>42000</v>
      </c>
      <c r="G357" s="272">
        <f t="shared" si="112"/>
        <v>230244000</v>
      </c>
      <c r="H357" s="128" t="s">
        <v>2132</v>
      </c>
      <c r="I357" s="129" t="s">
        <v>2133</v>
      </c>
      <c r="J357" s="116" t="s">
        <v>46</v>
      </c>
      <c r="K357" s="130"/>
      <c r="L357" s="128"/>
      <c r="M357" s="13">
        <v>64200</v>
      </c>
      <c r="N357" s="13">
        <v>63000</v>
      </c>
      <c r="O357" s="13"/>
      <c r="P357" s="13">
        <v>64500</v>
      </c>
      <c r="Q357" s="13"/>
      <c r="R357" s="15" t="s">
        <v>2134</v>
      </c>
      <c r="S357" s="13">
        <v>70000</v>
      </c>
      <c r="T357" s="13">
        <v>70000</v>
      </c>
      <c r="U357" s="13"/>
      <c r="V357" s="13">
        <v>70000</v>
      </c>
      <c r="W357" s="13"/>
      <c r="X357" s="15" t="s">
        <v>2132</v>
      </c>
      <c r="Y357" s="13">
        <v>42000</v>
      </c>
      <c r="Z357" s="15" t="s">
        <v>2133</v>
      </c>
      <c r="AA357" s="13">
        <v>72000</v>
      </c>
      <c r="AB357" s="324" t="s">
        <v>2136</v>
      </c>
      <c r="AC357" s="13">
        <v>46000</v>
      </c>
      <c r="AD357" s="129" t="s">
        <v>2135</v>
      </c>
      <c r="AE357" s="117" t="s">
        <v>2133</v>
      </c>
      <c r="AF357" s="13">
        <v>46000</v>
      </c>
      <c r="AG357" s="13">
        <v>64400</v>
      </c>
      <c r="AH357" s="13">
        <v>200000</v>
      </c>
      <c r="AI357" s="13">
        <f t="shared" si="113"/>
        <v>42000</v>
      </c>
      <c r="AJ357" s="119" t="s">
        <v>50</v>
      </c>
      <c r="AK357" s="13">
        <f t="shared" si="114"/>
        <v>38000</v>
      </c>
      <c r="AL357" s="13">
        <f t="shared" si="115"/>
        <v>208316000</v>
      </c>
      <c r="AM357" s="13">
        <f t="shared" si="101"/>
        <v>-21928000</v>
      </c>
      <c r="AN357" s="13">
        <f>VLOOKUP(B357,'HĐ 2022L6'!$D$9:$V$821,19,0)</f>
        <v>38000</v>
      </c>
      <c r="AO357" s="299">
        <f t="shared" si="105"/>
        <v>38000</v>
      </c>
      <c r="AP357" s="299">
        <f t="shared" si="106"/>
        <v>10800</v>
      </c>
      <c r="AQ357" s="272">
        <v>48800</v>
      </c>
      <c r="AR357" s="311">
        <f t="shared" si="102"/>
        <v>10800</v>
      </c>
      <c r="AS357" s="272">
        <f t="shared" si="117"/>
        <v>38000</v>
      </c>
      <c r="AT357" s="272">
        <f t="shared" si="103"/>
        <v>208316000</v>
      </c>
      <c r="AU357" s="312">
        <f t="shared" si="104"/>
        <v>-21928000</v>
      </c>
      <c r="AV357" s="315"/>
      <c r="AW357" s="174" t="s">
        <v>3271</v>
      </c>
    </row>
    <row r="358" spans="1:49" ht="89.25">
      <c r="A358" s="113">
        <f>+A357+1</f>
        <v>343</v>
      </c>
      <c r="B358" s="114" t="s">
        <v>2137</v>
      </c>
      <c r="C358" s="115" t="s">
        <v>2081</v>
      </c>
      <c r="D358" s="116">
        <v>5519</v>
      </c>
      <c r="E358" s="116" t="s">
        <v>122</v>
      </c>
      <c r="F358" s="272">
        <f>VLOOKUP(B358,'THCS (gui HĐ)'!$D$6:$Z$880,23,0)</f>
        <v>50000</v>
      </c>
      <c r="G358" s="272">
        <f t="shared" si="112"/>
        <v>275950000</v>
      </c>
      <c r="H358" s="278" t="s">
        <v>2138</v>
      </c>
      <c r="I358" s="15" t="s">
        <v>2139</v>
      </c>
      <c r="J358" s="116" t="s">
        <v>46</v>
      </c>
      <c r="K358" s="116"/>
      <c r="L358" s="278"/>
      <c r="M358" s="13">
        <v>78000</v>
      </c>
      <c r="N358" s="13">
        <v>76500</v>
      </c>
      <c r="O358" s="13"/>
      <c r="P358" s="13">
        <v>78400</v>
      </c>
      <c r="Q358" s="13"/>
      <c r="R358" s="15" t="s">
        <v>2140</v>
      </c>
      <c r="S358" s="13">
        <v>130000</v>
      </c>
      <c r="T358" s="13">
        <v>100000</v>
      </c>
      <c r="U358" s="13"/>
      <c r="V358" s="13">
        <v>130000</v>
      </c>
      <c r="W358" s="13"/>
      <c r="X358" s="15" t="s">
        <v>2138</v>
      </c>
      <c r="Y358" s="13">
        <v>95000</v>
      </c>
      <c r="Z358" s="15" t="s">
        <v>2141</v>
      </c>
      <c r="AA358" s="13">
        <v>117000</v>
      </c>
      <c r="AB358" s="324" t="s">
        <v>2142</v>
      </c>
      <c r="AC358" s="13">
        <v>50000</v>
      </c>
      <c r="AD358" s="129" t="s">
        <v>2139</v>
      </c>
      <c r="AE358" s="117" t="s">
        <v>2139</v>
      </c>
      <c r="AF358" s="13">
        <v>50000</v>
      </c>
      <c r="AG358" s="13">
        <v>78300</v>
      </c>
      <c r="AH358" s="13">
        <v>130000</v>
      </c>
      <c r="AI358" s="13">
        <f t="shared" si="113"/>
        <v>50000</v>
      </c>
      <c r="AJ358" s="119" t="s">
        <v>2143</v>
      </c>
      <c r="AK358" s="13">
        <f t="shared" si="114"/>
        <v>50000</v>
      </c>
      <c r="AL358" s="13">
        <f t="shared" si="115"/>
        <v>275950000</v>
      </c>
      <c r="AM358" s="13">
        <f t="shared" si="101"/>
        <v>0</v>
      </c>
      <c r="AN358" s="13">
        <f>VLOOKUP(B358,'HĐ 2022L6'!$D$9:$V$821,19,0)</f>
        <v>54000</v>
      </c>
      <c r="AO358" s="299">
        <f t="shared" si="105"/>
        <v>50000</v>
      </c>
      <c r="AP358" s="299">
        <f t="shared" si="106"/>
        <v>28000</v>
      </c>
      <c r="AQ358" s="272">
        <v>78000</v>
      </c>
      <c r="AR358" s="311">
        <f t="shared" si="102"/>
        <v>28000</v>
      </c>
      <c r="AS358" s="272">
        <f t="shared" si="117"/>
        <v>50000</v>
      </c>
      <c r="AT358" s="272">
        <f t="shared" si="103"/>
        <v>275950000</v>
      </c>
      <c r="AU358" s="272">
        <f t="shared" si="104"/>
        <v>0</v>
      </c>
      <c r="AV358" s="315"/>
      <c r="AW358" s="174" t="s">
        <v>3272</v>
      </c>
    </row>
    <row r="359" spans="1:49" ht="63.75">
      <c r="A359" s="113">
        <f>+A358+1</f>
        <v>344</v>
      </c>
      <c r="B359" s="114" t="s">
        <v>2144</v>
      </c>
      <c r="C359" s="115" t="s">
        <v>2081</v>
      </c>
      <c r="D359" s="116">
        <v>10890</v>
      </c>
      <c r="E359" s="116" t="s">
        <v>122</v>
      </c>
      <c r="F359" s="272">
        <f>VLOOKUP(B359,'THCS (gui HĐ)'!$D$6:$Z$880,23,0)</f>
        <v>140200</v>
      </c>
      <c r="G359" s="272">
        <f t="shared" si="112"/>
        <v>1526778000</v>
      </c>
      <c r="H359" s="278" t="s">
        <v>2145</v>
      </c>
      <c r="I359" s="15" t="s">
        <v>2146</v>
      </c>
      <c r="J359" s="116" t="s">
        <v>46</v>
      </c>
      <c r="K359" s="116"/>
      <c r="L359" s="278"/>
      <c r="M359" s="13">
        <v>143000</v>
      </c>
      <c r="N359" s="13">
        <v>140200</v>
      </c>
      <c r="O359" s="13"/>
      <c r="P359" s="13">
        <v>143800</v>
      </c>
      <c r="Q359" s="13"/>
      <c r="R359" s="15" t="s">
        <v>2145</v>
      </c>
      <c r="S359" s="13">
        <v>230000</v>
      </c>
      <c r="T359" s="13">
        <v>200000</v>
      </c>
      <c r="U359" s="13"/>
      <c r="V359" s="13">
        <v>225000</v>
      </c>
      <c r="W359" s="13"/>
      <c r="X359" s="15" t="s">
        <v>2145</v>
      </c>
      <c r="Y359" s="13">
        <v>166000</v>
      </c>
      <c r="Z359" s="15" t="s">
        <v>2148</v>
      </c>
      <c r="AA359" s="13">
        <v>216000</v>
      </c>
      <c r="AB359" s="324" t="s">
        <v>2145</v>
      </c>
      <c r="AC359" s="13">
        <v>170000</v>
      </c>
      <c r="AD359" s="129" t="s">
        <v>2147</v>
      </c>
      <c r="AE359" s="117" t="s">
        <v>2149</v>
      </c>
      <c r="AF359" s="13">
        <v>170000</v>
      </c>
      <c r="AG359" s="13">
        <v>143500</v>
      </c>
      <c r="AH359" s="13">
        <v>180000</v>
      </c>
      <c r="AI359" s="13">
        <f t="shared" si="113"/>
        <v>140200</v>
      </c>
      <c r="AJ359" s="119" t="s">
        <v>196</v>
      </c>
      <c r="AK359" s="13">
        <f t="shared" si="114"/>
        <v>63800</v>
      </c>
      <c r="AL359" s="13">
        <f t="shared" si="115"/>
        <v>694782000</v>
      </c>
      <c r="AM359" s="13">
        <f t="shared" si="101"/>
        <v>-831996000</v>
      </c>
      <c r="AN359" s="13">
        <f>VLOOKUP(B359,'HĐ 2022L6'!$D$9:$V$821,19,0)</f>
        <v>63800</v>
      </c>
      <c r="AO359" s="299">
        <f t="shared" si="105"/>
        <v>63800</v>
      </c>
      <c r="AP359" s="299">
        <f t="shared" si="106"/>
        <v>45400</v>
      </c>
      <c r="AQ359" s="272">
        <v>109200</v>
      </c>
      <c r="AR359" s="311">
        <f t="shared" si="102"/>
        <v>45400</v>
      </c>
      <c r="AS359" s="272">
        <f t="shared" si="117"/>
        <v>63800</v>
      </c>
      <c r="AT359" s="272">
        <f t="shared" si="103"/>
        <v>694782000</v>
      </c>
      <c r="AU359" s="312">
        <f t="shared" si="104"/>
        <v>-831996000</v>
      </c>
      <c r="AV359" s="315"/>
      <c r="AW359" s="175" t="s">
        <v>3273</v>
      </c>
    </row>
    <row r="360" spans="1:49" ht="357">
      <c r="A360" s="113">
        <f>A359+1</f>
        <v>345</v>
      </c>
      <c r="B360" s="114" t="s">
        <v>2159</v>
      </c>
      <c r="C360" s="115" t="s">
        <v>2081</v>
      </c>
      <c r="D360" s="116">
        <v>3518</v>
      </c>
      <c r="E360" s="116" t="s">
        <v>229</v>
      </c>
      <c r="F360" s="272">
        <f>VLOOKUP(B360,'THCS (gui HĐ)'!$D$6:$Z$880,23,0)</f>
        <v>23000</v>
      </c>
      <c r="G360" s="272">
        <f t="shared" si="112"/>
        <v>80914000</v>
      </c>
      <c r="H360" s="278" t="s">
        <v>2160</v>
      </c>
      <c r="I360" s="15" t="s">
        <v>2161</v>
      </c>
      <c r="J360" s="116" t="s">
        <v>46</v>
      </c>
      <c r="K360" s="116"/>
      <c r="L360" s="278"/>
      <c r="M360" s="13">
        <v>26700</v>
      </c>
      <c r="N360" s="13">
        <v>26200</v>
      </c>
      <c r="O360" s="13"/>
      <c r="P360" s="13">
        <v>26800</v>
      </c>
      <c r="Q360" s="13"/>
      <c r="R360" s="15" t="s">
        <v>2162</v>
      </c>
      <c r="S360" s="13">
        <v>70000</v>
      </c>
      <c r="T360" s="13">
        <v>75000</v>
      </c>
      <c r="U360" s="13"/>
      <c r="V360" s="13">
        <v>73500</v>
      </c>
      <c r="W360" s="13"/>
      <c r="X360" s="15" t="s">
        <v>2160</v>
      </c>
      <c r="Y360" s="13">
        <v>28000</v>
      </c>
      <c r="Z360" s="15" t="s">
        <v>2163</v>
      </c>
      <c r="AA360" s="13">
        <v>31104</v>
      </c>
      <c r="AB360" s="15" t="s">
        <v>2164</v>
      </c>
      <c r="AC360" s="13">
        <v>23000</v>
      </c>
      <c r="AD360" s="15" t="s">
        <v>2161</v>
      </c>
      <c r="AE360" s="117" t="s">
        <v>2161</v>
      </c>
      <c r="AF360" s="13">
        <v>23000</v>
      </c>
      <c r="AG360" s="13">
        <v>26800</v>
      </c>
      <c r="AH360" s="13">
        <v>58000</v>
      </c>
      <c r="AI360" s="13">
        <f t="shared" si="113"/>
        <v>23000</v>
      </c>
      <c r="AJ360" s="119" t="s">
        <v>190</v>
      </c>
      <c r="AK360" s="13">
        <f t="shared" si="114"/>
        <v>23000</v>
      </c>
      <c r="AL360" s="13">
        <f t="shared" si="115"/>
        <v>80914000</v>
      </c>
      <c r="AM360" s="13">
        <f t="shared" si="101"/>
        <v>0</v>
      </c>
      <c r="AN360" s="13"/>
      <c r="AO360" s="299">
        <f t="shared" si="105"/>
        <v>23000</v>
      </c>
      <c r="AP360" s="299">
        <f t="shared" si="106"/>
        <v>-7400</v>
      </c>
      <c r="AQ360" s="272">
        <v>15600</v>
      </c>
      <c r="AR360" s="311">
        <f t="shared" si="102"/>
        <v>-7400</v>
      </c>
      <c r="AS360" s="272">
        <f t="shared" si="117"/>
        <v>15600</v>
      </c>
      <c r="AT360" s="272">
        <f t="shared" si="103"/>
        <v>54880800</v>
      </c>
      <c r="AU360" s="312">
        <f t="shared" si="104"/>
        <v>-26033200</v>
      </c>
      <c r="AV360" s="315"/>
      <c r="AW360" s="110" t="s">
        <v>3211</v>
      </c>
    </row>
    <row r="361" spans="1:49" ht="261.75" customHeight="1">
      <c r="A361" s="113">
        <f t="shared" ref="A361:A366" si="118">+A360+1</f>
        <v>346</v>
      </c>
      <c r="B361" s="114" t="s">
        <v>2165</v>
      </c>
      <c r="C361" s="115" t="s">
        <v>125</v>
      </c>
      <c r="D361" s="116">
        <v>73</v>
      </c>
      <c r="E361" s="116" t="s">
        <v>126</v>
      </c>
      <c r="F361" s="272">
        <f>VLOOKUP(B361,'THCS (gui HĐ)'!$D$6:$Z$880,23,0)</f>
        <v>86200</v>
      </c>
      <c r="G361" s="272">
        <f t="shared" si="112"/>
        <v>6292600</v>
      </c>
      <c r="H361" s="278" t="s">
        <v>2166</v>
      </c>
      <c r="I361" s="15" t="s">
        <v>2167</v>
      </c>
      <c r="J361" s="116" t="s">
        <v>46</v>
      </c>
      <c r="K361" s="116"/>
      <c r="L361" s="278"/>
      <c r="M361" s="13">
        <v>87900</v>
      </c>
      <c r="N361" s="13">
        <v>86200</v>
      </c>
      <c r="O361" s="13"/>
      <c r="P361" s="13">
        <v>88400</v>
      </c>
      <c r="Q361" s="13"/>
      <c r="R361" s="15" t="s">
        <v>2168</v>
      </c>
      <c r="S361" s="13">
        <v>300000</v>
      </c>
      <c r="T361" s="13">
        <v>300000</v>
      </c>
      <c r="U361" s="13"/>
      <c r="V361" s="13">
        <v>294000</v>
      </c>
      <c r="W361" s="13"/>
      <c r="X361" s="15" t="s">
        <v>2166</v>
      </c>
      <c r="Y361" s="13">
        <v>111000</v>
      </c>
      <c r="Z361" s="15" t="s">
        <v>2170</v>
      </c>
      <c r="AA361" s="13">
        <v>124416</v>
      </c>
      <c r="AB361" s="15" t="s">
        <v>2171</v>
      </c>
      <c r="AC361" s="13">
        <v>117000</v>
      </c>
      <c r="AD361" s="15" t="s">
        <v>2169</v>
      </c>
      <c r="AE361" s="118" t="s">
        <v>2172</v>
      </c>
      <c r="AF361" s="13">
        <v>117000</v>
      </c>
      <c r="AG361" s="13">
        <v>88300</v>
      </c>
      <c r="AH361" s="13">
        <v>235000</v>
      </c>
      <c r="AI361" s="13">
        <f t="shared" si="113"/>
        <v>86200</v>
      </c>
      <c r="AJ361" s="119" t="s">
        <v>134</v>
      </c>
      <c r="AK361" s="13">
        <f t="shared" si="114"/>
        <v>86200</v>
      </c>
      <c r="AL361" s="13">
        <f t="shared" si="115"/>
        <v>6292600</v>
      </c>
      <c r="AM361" s="13">
        <f t="shared" si="101"/>
        <v>0</v>
      </c>
      <c r="AN361" s="13"/>
      <c r="AO361" s="299">
        <f t="shared" si="105"/>
        <v>86200</v>
      </c>
      <c r="AP361" s="299">
        <f t="shared" si="106"/>
        <v>33800</v>
      </c>
      <c r="AQ361" s="272">
        <v>120000</v>
      </c>
      <c r="AR361" s="311">
        <f t="shared" si="102"/>
        <v>33800</v>
      </c>
      <c r="AS361" s="272">
        <f t="shared" si="117"/>
        <v>86200</v>
      </c>
      <c r="AT361" s="272">
        <f t="shared" si="103"/>
        <v>6292600</v>
      </c>
      <c r="AU361" s="272">
        <f t="shared" si="104"/>
        <v>0</v>
      </c>
      <c r="AV361" s="315"/>
      <c r="AW361" s="110" t="s">
        <v>3262</v>
      </c>
    </row>
    <row r="362" spans="1:49" ht="276" customHeight="1">
      <c r="A362" s="113">
        <f t="shared" si="118"/>
        <v>347</v>
      </c>
      <c r="B362" s="114" t="s">
        <v>2173</v>
      </c>
      <c r="C362" s="115" t="s">
        <v>125</v>
      </c>
      <c r="D362" s="116">
        <v>72</v>
      </c>
      <c r="E362" s="116" t="s">
        <v>126</v>
      </c>
      <c r="F362" s="272">
        <f>VLOOKUP(B362,'THCS (gui HĐ)'!$D$6:$Z$880,23,0)</f>
        <v>111300</v>
      </c>
      <c r="G362" s="272">
        <f t="shared" si="112"/>
        <v>8013600</v>
      </c>
      <c r="H362" s="278" t="s">
        <v>2174</v>
      </c>
      <c r="I362" s="15" t="s">
        <v>2175</v>
      </c>
      <c r="J362" s="116" t="s">
        <v>46</v>
      </c>
      <c r="K362" s="116"/>
      <c r="L362" s="278"/>
      <c r="M362" s="13">
        <v>113500</v>
      </c>
      <c r="N362" s="13">
        <v>111300</v>
      </c>
      <c r="O362" s="13"/>
      <c r="P362" s="13">
        <v>114100</v>
      </c>
      <c r="Q362" s="13"/>
      <c r="R362" s="15" t="s">
        <v>2176</v>
      </c>
      <c r="S362" s="13">
        <v>300000</v>
      </c>
      <c r="T362" s="13">
        <v>300000</v>
      </c>
      <c r="U362" s="13"/>
      <c r="V362" s="13">
        <v>367500</v>
      </c>
      <c r="W362" s="13"/>
      <c r="X362" s="15" t="s">
        <v>2174</v>
      </c>
      <c r="Y362" s="13">
        <v>139000</v>
      </c>
      <c r="Z362" s="15" t="s">
        <v>2178</v>
      </c>
      <c r="AA362" s="13">
        <v>155520</v>
      </c>
      <c r="AB362" s="15" t="s">
        <v>2179</v>
      </c>
      <c r="AC362" s="13">
        <v>124000</v>
      </c>
      <c r="AD362" s="15" t="s">
        <v>2177</v>
      </c>
      <c r="AE362" s="118" t="s">
        <v>2180</v>
      </c>
      <c r="AF362" s="13">
        <v>124000</v>
      </c>
      <c r="AG362" s="13">
        <v>113900</v>
      </c>
      <c r="AH362" s="13">
        <v>293000</v>
      </c>
      <c r="AI362" s="13">
        <f t="shared" si="113"/>
        <v>111300</v>
      </c>
      <c r="AJ362" s="119" t="s">
        <v>134</v>
      </c>
      <c r="AK362" s="13">
        <f t="shared" si="114"/>
        <v>111300</v>
      </c>
      <c r="AL362" s="13">
        <f t="shared" si="115"/>
        <v>8013600</v>
      </c>
      <c r="AM362" s="13">
        <f t="shared" si="101"/>
        <v>0</v>
      </c>
      <c r="AN362" s="13"/>
      <c r="AO362" s="299">
        <f t="shared" si="105"/>
        <v>111300</v>
      </c>
      <c r="AP362" s="299">
        <f t="shared" si="106"/>
        <v>23700</v>
      </c>
      <c r="AQ362" s="272">
        <v>135000</v>
      </c>
      <c r="AR362" s="311">
        <f t="shared" si="102"/>
        <v>23700</v>
      </c>
      <c r="AS362" s="272">
        <f t="shared" si="117"/>
        <v>111300</v>
      </c>
      <c r="AT362" s="272">
        <f t="shared" si="103"/>
        <v>8013600</v>
      </c>
      <c r="AU362" s="272">
        <f t="shared" si="104"/>
        <v>0</v>
      </c>
      <c r="AV362" s="315"/>
      <c r="AW362" s="110" t="s">
        <v>3276</v>
      </c>
    </row>
    <row r="363" spans="1:49" ht="220.5" customHeight="1">
      <c r="A363" s="113">
        <f t="shared" si="118"/>
        <v>348</v>
      </c>
      <c r="B363" s="114" t="s">
        <v>2181</v>
      </c>
      <c r="C363" s="115" t="s">
        <v>228</v>
      </c>
      <c r="D363" s="116">
        <v>82</v>
      </c>
      <c r="E363" s="116" t="s">
        <v>126</v>
      </c>
      <c r="F363" s="272">
        <f>VLOOKUP(B363,'THCS (gui HĐ)'!$D$6:$Z$880,23,0)</f>
        <v>86200</v>
      </c>
      <c r="G363" s="272">
        <f t="shared" si="112"/>
        <v>7068400</v>
      </c>
      <c r="H363" s="278" t="s">
        <v>2182</v>
      </c>
      <c r="I363" s="15" t="s">
        <v>2183</v>
      </c>
      <c r="J363" s="116" t="s">
        <v>46</v>
      </c>
      <c r="K363" s="116"/>
      <c r="L363" s="278"/>
      <c r="M363" s="13">
        <v>87900</v>
      </c>
      <c r="N363" s="13">
        <v>86200</v>
      </c>
      <c r="O363" s="13"/>
      <c r="P363" s="13">
        <v>88400</v>
      </c>
      <c r="Q363" s="13"/>
      <c r="R363" s="15" t="s">
        <v>2184</v>
      </c>
      <c r="S363" s="13">
        <v>300000</v>
      </c>
      <c r="T363" s="13">
        <v>300000</v>
      </c>
      <c r="U363" s="13"/>
      <c r="V363" s="13">
        <v>294000</v>
      </c>
      <c r="W363" s="13"/>
      <c r="X363" s="15" t="s">
        <v>2182</v>
      </c>
      <c r="Y363" s="13">
        <v>111000</v>
      </c>
      <c r="Z363" s="15" t="s">
        <v>2186</v>
      </c>
      <c r="AA363" s="13">
        <v>124416</v>
      </c>
      <c r="AB363" s="15" t="s">
        <v>2187</v>
      </c>
      <c r="AC363" s="13">
        <v>117000</v>
      </c>
      <c r="AD363" s="15" t="s">
        <v>2185</v>
      </c>
      <c r="AE363" s="118" t="s">
        <v>2188</v>
      </c>
      <c r="AF363" s="13">
        <v>117000</v>
      </c>
      <c r="AG363" s="13">
        <v>88200</v>
      </c>
      <c r="AH363" s="13">
        <v>235000</v>
      </c>
      <c r="AI363" s="13">
        <f t="shared" si="113"/>
        <v>86200</v>
      </c>
      <c r="AJ363" s="119" t="s">
        <v>134</v>
      </c>
      <c r="AK363" s="13">
        <f t="shared" si="114"/>
        <v>86200</v>
      </c>
      <c r="AL363" s="13">
        <f t="shared" si="115"/>
        <v>7068400</v>
      </c>
      <c r="AM363" s="13">
        <f t="shared" si="101"/>
        <v>0</v>
      </c>
      <c r="AN363" s="13"/>
      <c r="AO363" s="299">
        <f t="shared" si="105"/>
        <v>86200</v>
      </c>
      <c r="AP363" s="299">
        <f t="shared" si="106"/>
        <v>-23150</v>
      </c>
      <c r="AQ363" s="272">
        <v>63050</v>
      </c>
      <c r="AR363" s="311">
        <f t="shared" si="102"/>
        <v>-23150</v>
      </c>
      <c r="AS363" s="272">
        <f t="shared" si="117"/>
        <v>63050</v>
      </c>
      <c r="AT363" s="272">
        <f t="shared" si="103"/>
        <v>5170100</v>
      </c>
      <c r="AU363" s="312">
        <f t="shared" si="104"/>
        <v>-1898300</v>
      </c>
      <c r="AV363" s="315"/>
      <c r="AW363" s="110" t="s">
        <v>3277</v>
      </c>
    </row>
    <row r="364" spans="1:49" ht="395.25">
      <c r="A364" s="113">
        <f t="shared" si="118"/>
        <v>349</v>
      </c>
      <c r="B364" s="114" t="s">
        <v>2189</v>
      </c>
      <c r="C364" s="115" t="s">
        <v>2190</v>
      </c>
      <c r="D364" s="116">
        <v>83</v>
      </c>
      <c r="E364" s="116" t="s">
        <v>126</v>
      </c>
      <c r="F364" s="272">
        <f>VLOOKUP(B364,'THCS (gui HĐ)'!$D$6:$Z$880,23,0)</f>
        <v>105000</v>
      </c>
      <c r="G364" s="272">
        <f t="shared" si="112"/>
        <v>8715000</v>
      </c>
      <c r="H364" s="278" t="s">
        <v>2191</v>
      </c>
      <c r="I364" s="15" t="s">
        <v>2192</v>
      </c>
      <c r="J364" s="116" t="s">
        <v>46</v>
      </c>
      <c r="K364" s="116"/>
      <c r="L364" s="278"/>
      <c r="M364" s="13">
        <v>107100</v>
      </c>
      <c r="N364" s="13">
        <v>105000</v>
      </c>
      <c r="O364" s="13"/>
      <c r="P364" s="13">
        <v>107700</v>
      </c>
      <c r="Q364" s="13"/>
      <c r="R364" s="15" t="s">
        <v>2191</v>
      </c>
      <c r="S364" s="13">
        <v>300000</v>
      </c>
      <c r="T364" s="13">
        <v>300000</v>
      </c>
      <c r="U364" s="13"/>
      <c r="V364" s="13">
        <v>294000</v>
      </c>
      <c r="W364" s="13"/>
      <c r="X364" s="15" t="s">
        <v>2191</v>
      </c>
      <c r="Y364" s="13">
        <v>111000</v>
      </c>
      <c r="Z364" s="15" t="s">
        <v>2194</v>
      </c>
      <c r="AA364" s="13">
        <v>124416</v>
      </c>
      <c r="AB364" s="15" t="s">
        <v>2195</v>
      </c>
      <c r="AC364" s="13">
        <v>117000</v>
      </c>
      <c r="AD364" s="15" t="s">
        <v>2193</v>
      </c>
      <c r="AE364" s="118" t="s">
        <v>2196</v>
      </c>
      <c r="AF364" s="13">
        <v>117000</v>
      </c>
      <c r="AG364" s="13">
        <v>107500</v>
      </c>
      <c r="AH364" s="13">
        <v>235000</v>
      </c>
      <c r="AI364" s="13">
        <f t="shared" si="113"/>
        <v>105000</v>
      </c>
      <c r="AJ364" s="119" t="s">
        <v>2197</v>
      </c>
      <c r="AK364" s="13">
        <f t="shared" si="114"/>
        <v>105000</v>
      </c>
      <c r="AL364" s="13">
        <f t="shared" si="115"/>
        <v>8715000</v>
      </c>
      <c r="AM364" s="13">
        <f t="shared" si="101"/>
        <v>0</v>
      </c>
      <c r="AN364" s="13"/>
      <c r="AO364" s="299">
        <f t="shared" si="105"/>
        <v>105000</v>
      </c>
      <c r="AP364" s="299">
        <f t="shared" si="106"/>
        <v>-105000</v>
      </c>
      <c r="AQ364" s="272"/>
      <c r="AR364" s="311">
        <f t="shared" si="102"/>
        <v>-105000</v>
      </c>
      <c r="AS364" s="272">
        <f t="shared" si="117"/>
        <v>105000</v>
      </c>
      <c r="AT364" s="272">
        <f t="shared" si="103"/>
        <v>8715000</v>
      </c>
      <c r="AU364" s="272">
        <f t="shared" si="104"/>
        <v>0</v>
      </c>
      <c r="AV364" s="272"/>
    </row>
    <row r="365" spans="1:49" ht="382.5">
      <c r="A365" s="113">
        <f t="shared" si="118"/>
        <v>350</v>
      </c>
      <c r="B365" s="114" t="s">
        <v>2198</v>
      </c>
      <c r="C365" s="115" t="s">
        <v>228</v>
      </c>
      <c r="D365" s="116">
        <v>81</v>
      </c>
      <c r="E365" s="116" t="s">
        <v>126</v>
      </c>
      <c r="F365" s="272">
        <f>VLOOKUP(B365,'THCS (gui HĐ)'!$D$6:$Z$880,23,0)</f>
        <v>86200</v>
      </c>
      <c r="G365" s="272">
        <f t="shared" si="112"/>
        <v>6982200</v>
      </c>
      <c r="H365" s="278" t="s">
        <v>2199</v>
      </c>
      <c r="I365" s="15" t="s">
        <v>2200</v>
      </c>
      <c r="J365" s="116" t="s">
        <v>46</v>
      </c>
      <c r="K365" s="116"/>
      <c r="L365" s="278"/>
      <c r="M365" s="13">
        <v>87900</v>
      </c>
      <c r="N365" s="13">
        <v>86200</v>
      </c>
      <c r="O365" s="13"/>
      <c r="P365" s="13">
        <v>88400</v>
      </c>
      <c r="Q365" s="13"/>
      <c r="R365" s="15" t="s">
        <v>2201</v>
      </c>
      <c r="S365" s="13">
        <v>300000</v>
      </c>
      <c r="T365" s="13">
        <v>300000</v>
      </c>
      <c r="U365" s="13"/>
      <c r="V365" s="13">
        <v>294000</v>
      </c>
      <c r="W365" s="13"/>
      <c r="X365" s="15" t="s">
        <v>2199</v>
      </c>
      <c r="Y365" s="13">
        <v>111000</v>
      </c>
      <c r="Z365" s="15" t="s">
        <v>2203</v>
      </c>
      <c r="AA365" s="13">
        <v>124416</v>
      </c>
      <c r="AB365" s="15" t="s">
        <v>2204</v>
      </c>
      <c r="AC365" s="13">
        <v>117000</v>
      </c>
      <c r="AD365" s="15" t="s">
        <v>2202</v>
      </c>
      <c r="AE365" s="118" t="s">
        <v>2205</v>
      </c>
      <c r="AF365" s="13">
        <v>117000</v>
      </c>
      <c r="AG365" s="13">
        <v>88200</v>
      </c>
      <c r="AH365" s="13">
        <v>235000</v>
      </c>
      <c r="AI365" s="13">
        <f t="shared" si="113"/>
        <v>86200</v>
      </c>
      <c r="AJ365" s="119" t="s">
        <v>2206</v>
      </c>
      <c r="AK365" s="13">
        <f t="shared" si="114"/>
        <v>86200</v>
      </c>
      <c r="AL365" s="13">
        <f t="shared" si="115"/>
        <v>6982200</v>
      </c>
      <c r="AM365" s="13">
        <f t="shared" si="101"/>
        <v>0</v>
      </c>
      <c r="AN365" s="13"/>
      <c r="AO365" s="299">
        <f t="shared" si="105"/>
        <v>86200</v>
      </c>
      <c r="AP365" s="299">
        <f t="shared" si="106"/>
        <v>48800</v>
      </c>
      <c r="AQ365" s="272">
        <v>135000</v>
      </c>
      <c r="AR365" s="311">
        <f t="shared" si="102"/>
        <v>48800</v>
      </c>
      <c r="AS365" s="272">
        <f t="shared" si="117"/>
        <v>86200</v>
      </c>
      <c r="AT365" s="272">
        <f t="shared" si="103"/>
        <v>6982200</v>
      </c>
      <c r="AU365" s="272">
        <f t="shared" si="104"/>
        <v>0</v>
      </c>
      <c r="AV365" s="315"/>
      <c r="AW365" s="110" t="s">
        <v>3276</v>
      </c>
    </row>
    <row r="366" spans="1:49" ht="344.25">
      <c r="A366" s="113">
        <f t="shared" si="118"/>
        <v>351</v>
      </c>
      <c r="B366" s="114" t="s">
        <v>2207</v>
      </c>
      <c r="C366" s="115" t="s">
        <v>238</v>
      </c>
      <c r="D366" s="116">
        <v>83</v>
      </c>
      <c r="E366" s="116" t="s">
        <v>126</v>
      </c>
      <c r="F366" s="272">
        <f>VLOOKUP(B366,'THCS (gui HĐ)'!$D$6:$Z$880,23,0)</f>
        <v>75000</v>
      </c>
      <c r="G366" s="272">
        <f t="shared" si="112"/>
        <v>6225000</v>
      </c>
      <c r="H366" s="278" t="s">
        <v>2208</v>
      </c>
      <c r="I366" s="15" t="s">
        <v>2209</v>
      </c>
      <c r="J366" s="116" t="s">
        <v>46</v>
      </c>
      <c r="K366" s="116"/>
      <c r="L366" s="278"/>
      <c r="M366" s="13">
        <v>76500</v>
      </c>
      <c r="N366" s="13">
        <v>75000</v>
      </c>
      <c r="O366" s="13"/>
      <c r="P366" s="13">
        <v>76900</v>
      </c>
      <c r="Q366" s="13"/>
      <c r="R366" s="15" t="s">
        <v>2208</v>
      </c>
      <c r="S366" s="13">
        <v>300000</v>
      </c>
      <c r="T366" s="13">
        <v>300000</v>
      </c>
      <c r="U366" s="13"/>
      <c r="V366" s="13">
        <v>294000</v>
      </c>
      <c r="W366" s="13"/>
      <c r="X366" s="15" t="s">
        <v>2208</v>
      </c>
      <c r="Y366" s="13">
        <v>83000</v>
      </c>
      <c r="Z366" s="15" t="s">
        <v>2211</v>
      </c>
      <c r="AA366" s="13">
        <v>93320</v>
      </c>
      <c r="AB366" s="324" t="s">
        <v>2212</v>
      </c>
      <c r="AC366" s="13">
        <v>87000</v>
      </c>
      <c r="AD366" s="15" t="s">
        <v>2210</v>
      </c>
      <c r="AE366" s="118" t="s">
        <v>2213</v>
      </c>
      <c r="AF366" s="13">
        <v>87000</v>
      </c>
      <c r="AG366" s="13">
        <v>76800</v>
      </c>
      <c r="AH366" s="13">
        <v>235000</v>
      </c>
      <c r="AI366" s="13">
        <f t="shared" si="113"/>
        <v>75000</v>
      </c>
      <c r="AJ366" s="119" t="s">
        <v>2197</v>
      </c>
      <c r="AK366" s="13">
        <f t="shared" si="114"/>
        <v>75000</v>
      </c>
      <c r="AL366" s="13">
        <f t="shared" si="115"/>
        <v>6225000</v>
      </c>
      <c r="AM366" s="13">
        <f t="shared" si="101"/>
        <v>0</v>
      </c>
      <c r="AN366" s="13"/>
      <c r="AO366" s="299">
        <f t="shared" si="105"/>
        <v>75000</v>
      </c>
      <c r="AP366" s="299">
        <f t="shared" si="106"/>
        <v>-75000</v>
      </c>
      <c r="AQ366" s="272"/>
      <c r="AR366" s="311">
        <f t="shared" si="102"/>
        <v>-75000</v>
      </c>
      <c r="AS366" s="272">
        <f t="shared" si="117"/>
        <v>75000</v>
      </c>
      <c r="AT366" s="272">
        <f t="shared" si="103"/>
        <v>6225000</v>
      </c>
      <c r="AU366" s="272">
        <f t="shared" si="104"/>
        <v>0</v>
      </c>
      <c r="AV366" s="272"/>
    </row>
    <row r="367" spans="1:49" s="149" customFormat="1">
      <c r="A367" s="282"/>
      <c r="B367" s="152" t="s">
        <v>2974</v>
      </c>
      <c r="C367" s="143"/>
      <c r="D367" s="144"/>
      <c r="E367" s="144"/>
      <c r="F367" s="300"/>
      <c r="G367" s="300"/>
      <c r="H367" s="145"/>
      <c r="I367" s="146"/>
      <c r="J367" s="144"/>
      <c r="K367" s="144"/>
      <c r="L367" s="145"/>
      <c r="M367" s="147"/>
      <c r="N367" s="147"/>
      <c r="O367" s="147"/>
      <c r="P367" s="147"/>
      <c r="Q367" s="147"/>
      <c r="R367" s="146"/>
      <c r="S367" s="147"/>
      <c r="T367" s="147"/>
      <c r="U367" s="147"/>
      <c r="V367" s="147"/>
      <c r="W367" s="147"/>
      <c r="X367" s="146"/>
      <c r="Y367" s="147"/>
      <c r="Z367" s="146"/>
      <c r="AA367" s="147"/>
      <c r="AB367" s="325"/>
      <c r="AC367" s="147"/>
      <c r="AD367" s="146"/>
      <c r="AE367" s="168"/>
      <c r="AF367" s="147"/>
      <c r="AG367" s="147"/>
      <c r="AH367" s="147"/>
      <c r="AI367" s="147"/>
      <c r="AJ367" s="150"/>
      <c r="AK367" s="147"/>
      <c r="AL367" s="147"/>
      <c r="AM367" s="13">
        <f t="shared" si="101"/>
        <v>0</v>
      </c>
      <c r="AN367" s="147"/>
      <c r="AO367" s="299">
        <f t="shared" si="105"/>
        <v>0</v>
      </c>
      <c r="AP367" s="299">
        <f t="shared" si="106"/>
        <v>0</v>
      </c>
      <c r="AQ367" s="300"/>
      <c r="AR367" s="311">
        <f t="shared" si="102"/>
        <v>0</v>
      </c>
      <c r="AS367" s="300">
        <f t="shared" si="117"/>
        <v>0</v>
      </c>
      <c r="AT367" s="300">
        <f t="shared" si="103"/>
        <v>0</v>
      </c>
      <c r="AU367" s="300">
        <f t="shared" si="104"/>
        <v>0</v>
      </c>
      <c r="AV367" s="1"/>
    </row>
    <row r="368" spans="1:49" ht="369.75">
      <c r="A368" s="113">
        <f>+A366+1</f>
        <v>352</v>
      </c>
      <c r="B368" s="114" t="s">
        <v>2214</v>
      </c>
      <c r="C368" s="115" t="s">
        <v>2028</v>
      </c>
      <c r="D368" s="116">
        <v>1640</v>
      </c>
      <c r="E368" s="116" t="s">
        <v>126</v>
      </c>
      <c r="F368" s="272">
        <f>VLOOKUP(B368,'THCS (gui HĐ)'!$D$6:$Z$880,23,0)</f>
        <v>23000</v>
      </c>
      <c r="G368" s="272">
        <f>F368*D368</f>
        <v>37720000</v>
      </c>
      <c r="H368" s="278" t="s">
        <v>2215</v>
      </c>
      <c r="I368" s="15" t="s">
        <v>2216</v>
      </c>
      <c r="J368" s="116" t="s">
        <v>46</v>
      </c>
      <c r="K368" s="116"/>
      <c r="L368" s="278"/>
      <c r="M368" s="13">
        <v>44300</v>
      </c>
      <c r="N368" s="13">
        <v>43500</v>
      </c>
      <c r="O368" s="13"/>
      <c r="P368" s="13">
        <v>44500</v>
      </c>
      <c r="Q368" s="13"/>
      <c r="R368" s="15" t="s">
        <v>2217</v>
      </c>
      <c r="S368" s="13">
        <v>600000</v>
      </c>
      <c r="T368" s="13">
        <v>63000</v>
      </c>
      <c r="U368" s="13"/>
      <c r="V368" s="13">
        <v>61500</v>
      </c>
      <c r="W368" s="13"/>
      <c r="X368" s="15" t="s">
        <v>2218</v>
      </c>
      <c r="Y368" s="13">
        <v>23000</v>
      </c>
      <c r="Z368" s="15" t="s">
        <v>2216</v>
      </c>
      <c r="AA368" s="13">
        <v>44064</v>
      </c>
      <c r="AB368" s="15" t="s">
        <v>2220</v>
      </c>
      <c r="AC368" s="13">
        <v>24000</v>
      </c>
      <c r="AD368" s="15" t="s">
        <v>2219</v>
      </c>
      <c r="AE368" s="118" t="s">
        <v>2221</v>
      </c>
      <c r="AF368" s="13">
        <v>24000</v>
      </c>
      <c r="AG368" s="13">
        <v>44500</v>
      </c>
      <c r="AH368" s="13">
        <v>49000</v>
      </c>
      <c r="AI368" s="13">
        <f>MIN(AH368,AG368,AF368,AC368,AA368,Y368,V368,T368,S368,P368,N368,M368)</f>
        <v>23000</v>
      </c>
      <c r="AJ368" s="119" t="s">
        <v>50</v>
      </c>
      <c r="AK368" s="13">
        <f>MIN(AI368,AN368)</f>
        <v>23000</v>
      </c>
      <c r="AL368" s="13">
        <f>AK368*D368</f>
        <v>37720000</v>
      </c>
      <c r="AM368" s="13">
        <f t="shared" si="101"/>
        <v>0</v>
      </c>
      <c r="AN368" s="13"/>
      <c r="AO368" s="299">
        <f t="shared" si="105"/>
        <v>23000</v>
      </c>
      <c r="AP368" s="299">
        <f t="shared" si="106"/>
        <v>3000</v>
      </c>
      <c r="AQ368" s="272">
        <v>26000</v>
      </c>
      <c r="AR368" s="311">
        <f t="shared" si="102"/>
        <v>3000</v>
      </c>
      <c r="AS368" s="272">
        <f t="shared" si="117"/>
        <v>23000</v>
      </c>
      <c r="AT368" s="272">
        <f t="shared" si="103"/>
        <v>37720000</v>
      </c>
      <c r="AU368" s="272">
        <f t="shared" si="104"/>
        <v>0</v>
      </c>
      <c r="AV368" s="315"/>
      <c r="AW368" s="110" t="s">
        <v>3278</v>
      </c>
    </row>
    <row r="369" spans="1:52" ht="109.5" customHeight="1">
      <c r="A369" s="113">
        <f>+A368+1</f>
        <v>353</v>
      </c>
      <c r="B369" s="114" t="s">
        <v>2222</v>
      </c>
      <c r="C369" s="115" t="s">
        <v>1559</v>
      </c>
      <c r="D369" s="116">
        <v>1783</v>
      </c>
      <c r="E369" s="116" t="s">
        <v>126</v>
      </c>
      <c r="F369" s="272">
        <f>VLOOKUP(B369,'THCS (gui HĐ)'!$D$6:$Z$880,23,0)</f>
        <v>277000</v>
      </c>
      <c r="G369" s="272">
        <f>F369*D369</f>
        <v>493891000</v>
      </c>
      <c r="H369" s="278" t="s">
        <v>2223</v>
      </c>
      <c r="I369" s="15" t="s">
        <v>2224</v>
      </c>
      <c r="J369" s="116" t="s">
        <v>46</v>
      </c>
      <c r="K369" s="116"/>
      <c r="L369" s="278"/>
      <c r="M369" s="13">
        <v>405400</v>
      </c>
      <c r="N369" s="13">
        <v>397500</v>
      </c>
      <c r="O369" s="13"/>
      <c r="P369" s="13">
        <v>407800</v>
      </c>
      <c r="Q369" s="13"/>
      <c r="R369" s="324" t="s">
        <v>2225</v>
      </c>
      <c r="S369" s="13">
        <v>900000</v>
      </c>
      <c r="T369" s="13">
        <v>1000000</v>
      </c>
      <c r="U369" s="13"/>
      <c r="V369" s="13">
        <v>540000</v>
      </c>
      <c r="W369" s="13"/>
      <c r="X369" s="324" t="s">
        <v>2223</v>
      </c>
      <c r="Y369" s="13">
        <v>580000</v>
      </c>
      <c r="Z369" s="15" t="s">
        <v>2226</v>
      </c>
      <c r="AA369" s="13">
        <v>324000</v>
      </c>
      <c r="AB369" s="324" t="s">
        <v>2225</v>
      </c>
      <c r="AC369" s="13">
        <v>277000</v>
      </c>
      <c r="AD369" s="15" t="s">
        <v>2224</v>
      </c>
      <c r="AE369" s="117" t="s">
        <v>2224</v>
      </c>
      <c r="AF369" s="13">
        <v>277000</v>
      </c>
      <c r="AG369" s="13">
        <v>407000</v>
      </c>
      <c r="AH369" s="13">
        <v>320000</v>
      </c>
      <c r="AI369" s="13">
        <f>MIN(AH369,AG369,AF369,AC369,AA369,Y369,V369,T369,S369,P369,N369,M369)</f>
        <v>277000</v>
      </c>
      <c r="AJ369" s="119" t="s">
        <v>196</v>
      </c>
      <c r="AK369" s="13">
        <f>MIN(AI369,AN369)</f>
        <v>277000</v>
      </c>
      <c r="AL369" s="13">
        <f>AK369*D369</f>
        <v>493891000</v>
      </c>
      <c r="AM369" s="13">
        <f t="shared" si="101"/>
        <v>0</v>
      </c>
      <c r="AN369" s="13">
        <f>VLOOKUP(B369,'HĐ 2022L6'!$D$9:$V$821,19,0)</f>
        <v>710000</v>
      </c>
      <c r="AO369" s="299">
        <f t="shared" si="105"/>
        <v>277000</v>
      </c>
      <c r="AP369" s="299">
        <f t="shared" si="106"/>
        <v>43000</v>
      </c>
      <c r="AQ369" s="272">
        <v>320000</v>
      </c>
      <c r="AR369" s="311">
        <f t="shared" si="102"/>
        <v>43000</v>
      </c>
      <c r="AS369" s="272">
        <f t="shared" si="117"/>
        <v>277000</v>
      </c>
      <c r="AT369" s="272">
        <f t="shared" si="103"/>
        <v>493891000</v>
      </c>
      <c r="AU369" s="272">
        <f t="shared" si="104"/>
        <v>0</v>
      </c>
      <c r="AV369" s="315"/>
      <c r="AW369" s="174" t="s">
        <v>3279</v>
      </c>
      <c r="AX369" s="110">
        <v>1</v>
      </c>
    </row>
    <row r="370" spans="1:52" ht="86.25" customHeight="1">
      <c r="A370" s="113">
        <f>+A369+1</f>
        <v>354</v>
      </c>
      <c r="B370" s="114" t="s">
        <v>2227</v>
      </c>
      <c r="C370" s="115" t="s">
        <v>1559</v>
      </c>
      <c r="D370" s="116">
        <v>709</v>
      </c>
      <c r="E370" s="116" t="s">
        <v>126</v>
      </c>
      <c r="F370" s="272">
        <f>VLOOKUP(B370,'THCS (gui HĐ)'!$D$6:$Z$880,23,0)</f>
        <v>281000</v>
      </c>
      <c r="G370" s="272">
        <f>F370*D370</f>
        <v>199229000</v>
      </c>
      <c r="H370" s="278" t="s">
        <v>2228</v>
      </c>
      <c r="I370" s="15" t="s">
        <v>2229</v>
      </c>
      <c r="J370" s="116" t="s">
        <v>46</v>
      </c>
      <c r="K370" s="116"/>
      <c r="L370" s="278"/>
      <c r="M370" s="13">
        <v>437800</v>
      </c>
      <c r="N370" s="13">
        <v>429300</v>
      </c>
      <c r="O370" s="13"/>
      <c r="P370" s="13">
        <v>440400</v>
      </c>
      <c r="Q370" s="13"/>
      <c r="R370" s="324" t="s">
        <v>2230</v>
      </c>
      <c r="S370" s="13">
        <v>900000</v>
      </c>
      <c r="T370" s="13">
        <v>1000000</v>
      </c>
      <c r="U370" s="13"/>
      <c r="V370" s="13">
        <v>540000</v>
      </c>
      <c r="W370" s="13"/>
      <c r="X370" s="324" t="s">
        <v>2228</v>
      </c>
      <c r="Y370" s="13">
        <v>312000</v>
      </c>
      <c r="Z370" s="15" t="s">
        <v>2231</v>
      </c>
      <c r="AA370" s="13">
        <v>360000</v>
      </c>
      <c r="AB370" s="324" t="s">
        <v>2230</v>
      </c>
      <c r="AC370" s="13">
        <v>281000</v>
      </c>
      <c r="AD370" s="15" t="s">
        <v>2229</v>
      </c>
      <c r="AE370" s="117" t="s">
        <v>2229</v>
      </c>
      <c r="AF370" s="13">
        <v>281000</v>
      </c>
      <c r="AG370" s="13">
        <v>439500</v>
      </c>
      <c r="AH370" s="13">
        <v>250000</v>
      </c>
      <c r="AI370" s="13">
        <f>MIN(AH370,AG370,AF370,AC370,AA370,Y370,V370,T370,S370,P370,N370,M370)</f>
        <v>250000</v>
      </c>
      <c r="AJ370" s="119" t="s">
        <v>196</v>
      </c>
      <c r="AK370" s="13">
        <f>MIN(AI370,AN370)</f>
        <v>250000</v>
      </c>
      <c r="AL370" s="13">
        <f>AK370*D370</f>
        <v>177250000</v>
      </c>
      <c r="AM370" s="13">
        <f t="shared" si="101"/>
        <v>-21979000</v>
      </c>
      <c r="AN370" s="13">
        <f>VLOOKUP(B370,'HĐ 2022L6'!$D$9:$V$821,19,0)</f>
        <v>328000</v>
      </c>
      <c r="AO370" s="299">
        <f t="shared" si="105"/>
        <v>250000</v>
      </c>
      <c r="AP370" s="299">
        <f t="shared" si="106"/>
        <v>-55000</v>
      </c>
      <c r="AQ370" s="272">
        <v>195000</v>
      </c>
      <c r="AR370" s="311">
        <f t="shared" si="102"/>
        <v>-55000</v>
      </c>
      <c r="AS370" s="272">
        <f t="shared" si="117"/>
        <v>195000</v>
      </c>
      <c r="AT370" s="272">
        <f t="shared" si="103"/>
        <v>138255000</v>
      </c>
      <c r="AU370" s="312">
        <f t="shared" si="104"/>
        <v>-60974000</v>
      </c>
      <c r="AV370" s="315"/>
      <c r="AW370" s="174" t="s">
        <v>3280</v>
      </c>
      <c r="AX370" s="110">
        <v>195000</v>
      </c>
      <c r="AY370" s="174">
        <f>AX370-F370</f>
        <v>-86000</v>
      </c>
      <c r="AZ370" s="110">
        <f>AY370*D370</f>
        <v>-60974000</v>
      </c>
    </row>
    <row r="371" spans="1:52" ht="127.5">
      <c r="A371" s="113">
        <f>+A370+1</f>
        <v>355</v>
      </c>
      <c r="B371" s="114" t="s">
        <v>2232</v>
      </c>
      <c r="C371" s="115" t="s">
        <v>1559</v>
      </c>
      <c r="D371" s="116">
        <v>1742</v>
      </c>
      <c r="E371" s="116" t="s">
        <v>126</v>
      </c>
      <c r="F371" s="272">
        <f>VLOOKUP(B371,'THCS (gui HĐ)'!$D$6:$Z$880,23,0)</f>
        <v>7800000</v>
      </c>
      <c r="G371" s="272">
        <f>F371*D371</f>
        <v>13587600000</v>
      </c>
      <c r="H371" s="278" t="s">
        <v>2233</v>
      </c>
      <c r="I371" s="15" t="s">
        <v>2234</v>
      </c>
      <c r="J371" s="116" t="s">
        <v>46</v>
      </c>
      <c r="K371" s="116"/>
      <c r="L371" s="278"/>
      <c r="M371" s="13">
        <v>8415000</v>
      </c>
      <c r="N371" s="13">
        <v>8250000</v>
      </c>
      <c r="O371" s="13"/>
      <c r="P371" s="13">
        <v>8465400</v>
      </c>
      <c r="Q371" s="13"/>
      <c r="R371" s="324" t="s">
        <v>2235</v>
      </c>
      <c r="S371" s="13">
        <v>12000000</v>
      </c>
      <c r="T371" s="13">
        <v>11000000</v>
      </c>
      <c r="U371" s="13"/>
      <c r="V371" s="13">
        <v>12000000</v>
      </c>
      <c r="W371" s="13"/>
      <c r="X371" s="324" t="s">
        <v>2233</v>
      </c>
      <c r="Y371" s="13">
        <v>11340000</v>
      </c>
      <c r="Z371" s="15" t="s">
        <v>2236</v>
      </c>
      <c r="AA371" s="13">
        <v>17100000</v>
      </c>
      <c r="AB371" s="15" t="s">
        <v>2237</v>
      </c>
      <c r="AC371" s="13">
        <v>7800000</v>
      </c>
      <c r="AD371" s="15" t="s">
        <v>2234</v>
      </c>
      <c r="AE371" s="117" t="s">
        <v>2234</v>
      </c>
      <c r="AF371" s="13">
        <v>7800000</v>
      </c>
      <c r="AG371" s="13">
        <v>8457000</v>
      </c>
      <c r="AH371" s="13">
        <v>16000000</v>
      </c>
      <c r="AI371" s="13">
        <f>MIN(AH371,AG371,AF371,AC371,AA371,Y371,V371,T371,S371,P371,N371,M371)</f>
        <v>7800000</v>
      </c>
      <c r="AJ371" s="119" t="s">
        <v>539</v>
      </c>
      <c r="AK371" s="13">
        <f>MIN(AI371,AN371)</f>
        <v>7800000</v>
      </c>
      <c r="AL371" s="13">
        <f>AK371*D371</f>
        <v>13587600000</v>
      </c>
      <c r="AM371" s="13">
        <f t="shared" si="101"/>
        <v>0</v>
      </c>
      <c r="AN371" s="13"/>
      <c r="AO371" s="299">
        <f t="shared" si="105"/>
        <v>7800000</v>
      </c>
      <c r="AP371" s="299">
        <f t="shared" si="106"/>
        <v>10050000</v>
      </c>
      <c r="AQ371" s="272">
        <v>17850000</v>
      </c>
      <c r="AR371" s="311">
        <f t="shared" si="102"/>
        <v>10050000</v>
      </c>
      <c r="AS371" s="272">
        <f t="shared" si="117"/>
        <v>7800000</v>
      </c>
      <c r="AT371" s="272">
        <f t="shared" si="103"/>
        <v>13587600000</v>
      </c>
      <c r="AU371" s="272">
        <f t="shared" si="104"/>
        <v>0</v>
      </c>
      <c r="AV371" s="315"/>
      <c r="AW371" s="110">
        <v>17850000</v>
      </c>
      <c r="AX371" s="110">
        <v>1</v>
      </c>
    </row>
    <row r="372" spans="1:52" s="136" customFormat="1">
      <c r="A372" s="283"/>
      <c r="B372" s="133" t="s">
        <v>2238</v>
      </c>
      <c r="C372" s="283"/>
      <c r="D372" s="283"/>
      <c r="E372" s="283"/>
      <c r="F372" s="283"/>
      <c r="G372" s="350">
        <f>SUM(G5:G371)</f>
        <v>76657244767.764999</v>
      </c>
      <c r="H372" s="134"/>
      <c r="I372" s="135"/>
      <c r="J372" s="283"/>
      <c r="K372" s="283"/>
      <c r="L372" s="134"/>
      <c r="M372" s="134"/>
      <c r="N372" s="134"/>
      <c r="O372" s="134"/>
      <c r="P372" s="134"/>
      <c r="Q372" s="134"/>
      <c r="R372" s="135"/>
      <c r="S372" s="17"/>
      <c r="T372" s="17"/>
      <c r="U372" s="17"/>
      <c r="V372" s="17"/>
      <c r="W372" s="17"/>
      <c r="X372" s="327"/>
      <c r="Y372" s="17"/>
      <c r="Z372" s="327"/>
      <c r="AA372" s="17"/>
      <c r="AB372" s="327"/>
      <c r="AC372" s="17"/>
      <c r="AD372" s="327"/>
      <c r="AE372" s="327"/>
      <c r="AF372" s="17"/>
      <c r="AG372" s="17"/>
      <c r="AH372" s="17"/>
      <c r="AI372" s="19"/>
      <c r="AJ372" s="337"/>
      <c r="AK372" s="17"/>
      <c r="AL372" s="314">
        <f>SUM(AL5:AL371)</f>
        <v>72662826606.565002</v>
      </c>
      <c r="AM372" s="314">
        <f>SUM(AM5:AM371)</f>
        <v>-3994418161.1999998</v>
      </c>
      <c r="AN372" s="19"/>
      <c r="AO372" s="299">
        <f t="shared" si="105"/>
        <v>0</v>
      </c>
      <c r="AP372" s="299">
        <f t="shared" si="106"/>
        <v>0</v>
      </c>
      <c r="AQ372" s="280"/>
      <c r="AR372" s="309"/>
      <c r="AS372" s="280">
        <f>MIN(AQ372,AK372)</f>
        <v>0</v>
      </c>
      <c r="AT372" s="314">
        <f>SUM(AT5:AT371)</f>
        <v>69988197071.565002</v>
      </c>
      <c r="AU372" s="344">
        <f>SUM(AU5:AU371)</f>
        <v>-6669047696.1999998</v>
      </c>
      <c r="AV372" s="318"/>
      <c r="AW372" s="345">
        <f>'THCS Rà soát (trình lại)'!AE109</f>
        <v>125990019176</v>
      </c>
    </row>
    <row r="373" spans="1:52" s="149" customFormat="1">
      <c r="A373" s="282"/>
      <c r="B373" s="295" t="s">
        <v>3292</v>
      </c>
      <c r="C373" s="282"/>
      <c r="D373" s="282"/>
      <c r="E373" s="282"/>
      <c r="F373" s="282"/>
      <c r="G373" s="2"/>
      <c r="H373" s="296"/>
      <c r="I373" s="297"/>
      <c r="J373" s="282"/>
      <c r="K373" s="282"/>
      <c r="L373" s="296"/>
      <c r="M373" s="296"/>
      <c r="N373" s="296"/>
      <c r="O373" s="296"/>
      <c r="P373" s="296"/>
      <c r="Q373" s="296"/>
      <c r="R373" s="297"/>
      <c r="S373" s="11"/>
      <c r="T373" s="11"/>
      <c r="U373" s="11"/>
      <c r="V373" s="11"/>
      <c r="W373" s="11"/>
      <c r="X373" s="328"/>
      <c r="Y373" s="11"/>
      <c r="Z373" s="328"/>
      <c r="AA373" s="11"/>
      <c r="AB373" s="328"/>
      <c r="AC373" s="11"/>
      <c r="AD373" s="328"/>
      <c r="AE373" s="328"/>
      <c r="AF373" s="11"/>
      <c r="AG373" s="11"/>
      <c r="AH373" s="11"/>
      <c r="AI373" s="172"/>
      <c r="AJ373" s="338"/>
      <c r="AK373" s="11"/>
      <c r="AL373" s="2"/>
      <c r="AM373" s="2"/>
      <c r="AN373" s="172"/>
      <c r="AO373" s="299">
        <f t="shared" si="105"/>
        <v>0</v>
      </c>
      <c r="AP373" s="299">
        <f t="shared" si="106"/>
        <v>0</v>
      </c>
      <c r="AQ373" s="300"/>
      <c r="AR373" s="311"/>
      <c r="AS373" s="300"/>
      <c r="AT373" s="2"/>
      <c r="AU373" s="307"/>
      <c r="AV373" s="306"/>
      <c r="AW373" s="298"/>
    </row>
    <row r="374" spans="1:52" ht="76.5">
      <c r="A374" s="113">
        <f>A371+1</f>
        <v>356</v>
      </c>
      <c r="B374" s="114" t="s">
        <v>2056</v>
      </c>
      <c r="C374" s="115" t="s">
        <v>2028</v>
      </c>
      <c r="D374" s="116">
        <v>1798</v>
      </c>
      <c r="E374" s="116" t="s">
        <v>122</v>
      </c>
      <c r="F374" s="272">
        <f>VLOOKUP(B374,'THCS (gui HĐ)'!$D$6:$Z$880,23,0)</f>
        <v>461100</v>
      </c>
      <c r="G374" s="272">
        <f>F374*D374</f>
        <v>829057800</v>
      </c>
      <c r="H374" s="278" t="s">
        <v>2057</v>
      </c>
      <c r="I374" s="15" t="s">
        <v>2058</v>
      </c>
      <c r="J374" s="116" t="s">
        <v>46</v>
      </c>
      <c r="K374" s="116"/>
      <c r="L374" s="278"/>
      <c r="M374" s="13">
        <v>470300</v>
      </c>
      <c r="N374" s="13">
        <v>461100</v>
      </c>
      <c r="O374" s="13"/>
      <c r="P374" s="13">
        <v>473100</v>
      </c>
      <c r="Q374" s="13"/>
      <c r="R374" s="15" t="s">
        <v>2057</v>
      </c>
      <c r="S374" s="13">
        <v>721000</v>
      </c>
      <c r="T374" s="13">
        <v>721000</v>
      </c>
      <c r="U374" s="13"/>
      <c r="V374" s="13">
        <v>700000</v>
      </c>
      <c r="W374" s="13"/>
      <c r="X374" s="324" t="s">
        <v>2057</v>
      </c>
      <c r="Y374" s="13">
        <v>782000</v>
      </c>
      <c r="Z374" s="324" t="s">
        <v>2059</v>
      </c>
      <c r="AA374" s="13">
        <v>1170000</v>
      </c>
      <c r="AB374" s="324" t="s">
        <v>2060</v>
      </c>
      <c r="AC374" s="13">
        <v>900000</v>
      </c>
      <c r="AD374" s="324" t="s">
        <v>2057</v>
      </c>
      <c r="AE374" s="117" t="s">
        <v>2061</v>
      </c>
      <c r="AF374" s="13">
        <v>900000</v>
      </c>
      <c r="AG374" s="13">
        <v>472100</v>
      </c>
      <c r="AH374" s="13">
        <v>560000</v>
      </c>
      <c r="AI374" s="13">
        <f>MIN(AH374,AG374,AF374,AC374,AA374,Y374,V374,T374,S374,P374,N374,M374)</f>
        <v>461100</v>
      </c>
      <c r="AJ374" s="119" t="s">
        <v>196</v>
      </c>
      <c r="AK374" s="13">
        <f>MIN(AI374,AN374)</f>
        <v>461100</v>
      </c>
      <c r="AL374" s="13">
        <f>AK374*D374</f>
        <v>829057800</v>
      </c>
      <c r="AM374" s="13">
        <f>AL374-G374</f>
        <v>0</v>
      </c>
      <c r="AN374" s="13"/>
      <c r="AO374" s="299">
        <f t="shared" si="105"/>
        <v>461100</v>
      </c>
      <c r="AP374" s="299">
        <f t="shared" si="106"/>
        <v>-361100</v>
      </c>
      <c r="AQ374" s="272">
        <v>100000</v>
      </c>
      <c r="AR374" s="311">
        <f>AQ374-AK374</f>
        <v>-361100</v>
      </c>
      <c r="AS374" s="272">
        <f>MIN(AQ374,AN374,AI374)</f>
        <v>100000</v>
      </c>
      <c r="AT374" s="272">
        <f>AS374*D374</f>
        <v>179800000</v>
      </c>
      <c r="AU374" s="312">
        <f>AT374-G374</f>
        <v>-649257800</v>
      </c>
      <c r="AV374" s="116" t="s">
        <v>3282</v>
      </c>
      <c r="AW374" s="110" t="s">
        <v>3253</v>
      </c>
    </row>
    <row r="375" spans="1:52" ht="105.75" customHeight="1">
      <c r="A375" s="113">
        <f>A374+1</f>
        <v>357</v>
      </c>
      <c r="B375" s="114" t="s">
        <v>2068</v>
      </c>
      <c r="C375" s="115" t="s">
        <v>2046</v>
      </c>
      <c r="D375" s="116">
        <v>281</v>
      </c>
      <c r="E375" s="116" t="s">
        <v>2069</v>
      </c>
      <c r="F375" s="272">
        <f>VLOOKUP(B375,'THCS (gui HĐ)'!$D$6:$Z$880,23,0)</f>
        <v>715500</v>
      </c>
      <c r="G375" s="272">
        <f>F375*D375</f>
        <v>201055500</v>
      </c>
      <c r="H375" s="278" t="s">
        <v>2070</v>
      </c>
      <c r="I375" s="15" t="s">
        <v>2071</v>
      </c>
      <c r="J375" s="116" t="s">
        <v>46</v>
      </c>
      <c r="K375" s="116"/>
      <c r="L375" s="278"/>
      <c r="M375" s="13">
        <v>729800</v>
      </c>
      <c r="N375" s="13">
        <v>715500</v>
      </c>
      <c r="O375" s="13"/>
      <c r="P375" s="13">
        <v>734100</v>
      </c>
      <c r="Q375" s="13"/>
      <c r="R375" s="15" t="s">
        <v>2070</v>
      </c>
      <c r="S375" s="13">
        <v>1133000</v>
      </c>
      <c r="T375" s="13">
        <v>1133000</v>
      </c>
      <c r="U375" s="13"/>
      <c r="V375" s="13">
        <v>1100000</v>
      </c>
      <c r="W375" s="13"/>
      <c r="X375" s="324" t="s">
        <v>2070</v>
      </c>
      <c r="Y375" s="13">
        <v>782000</v>
      </c>
      <c r="Z375" s="324" t="s">
        <v>2072</v>
      </c>
      <c r="AA375" s="13">
        <v>1530000</v>
      </c>
      <c r="AB375" s="324" t="s">
        <v>2073</v>
      </c>
      <c r="AC375" s="13">
        <v>850000</v>
      </c>
      <c r="AD375" s="324" t="s">
        <v>2070</v>
      </c>
      <c r="AE375" s="117" t="s">
        <v>2074</v>
      </c>
      <c r="AF375" s="13">
        <v>850000</v>
      </c>
      <c r="AG375" s="13">
        <v>732700</v>
      </c>
      <c r="AH375" s="13">
        <v>880000</v>
      </c>
      <c r="AI375" s="13">
        <f>MIN(AH375,AG375,AF375,AC375,AA375,Y375,V375,T375,S375,P375,N375,M375)</f>
        <v>715500</v>
      </c>
      <c r="AJ375" s="119" t="s">
        <v>816</v>
      </c>
      <c r="AK375" s="13">
        <f>MIN(AI375,AN375)</f>
        <v>715500</v>
      </c>
      <c r="AL375" s="13">
        <f>AK375*D375</f>
        <v>201055500</v>
      </c>
      <c r="AM375" s="13">
        <f>AL375-G375</f>
        <v>0</v>
      </c>
      <c r="AN375" s="13"/>
      <c r="AO375" s="299">
        <f t="shared" si="105"/>
        <v>715500</v>
      </c>
      <c r="AP375" s="299">
        <f t="shared" si="106"/>
        <v>-595500</v>
      </c>
      <c r="AQ375" s="272">
        <v>120000</v>
      </c>
      <c r="AR375" s="311">
        <f>AQ375-AK375</f>
        <v>-595500</v>
      </c>
      <c r="AS375" s="272">
        <f>MIN(AQ375,AK375)</f>
        <v>120000</v>
      </c>
      <c r="AT375" s="272">
        <f>AS375*D375</f>
        <v>33720000</v>
      </c>
      <c r="AU375" s="312">
        <f>AT375-G375</f>
        <v>-167335500</v>
      </c>
      <c r="AV375" s="116" t="s">
        <v>3283</v>
      </c>
      <c r="AW375" s="110" t="s">
        <v>3262</v>
      </c>
    </row>
    <row r="376" spans="1:52" s="136" customFormat="1">
      <c r="A376" s="283"/>
      <c r="B376" s="133" t="s">
        <v>2238</v>
      </c>
      <c r="C376" s="283"/>
      <c r="D376" s="283"/>
      <c r="E376" s="283"/>
      <c r="F376" s="283"/>
      <c r="G376" s="350">
        <f>SUM(G374:G375)</f>
        <v>1030113300</v>
      </c>
      <c r="H376" s="134"/>
      <c r="I376" s="135"/>
      <c r="J376" s="283"/>
      <c r="K376" s="283"/>
      <c r="L376" s="134"/>
      <c r="M376" s="134"/>
      <c r="N376" s="134"/>
      <c r="O376" s="134"/>
      <c r="P376" s="134"/>
      <c r="Q376" s="134"/>
      <c r="R376" s="135"/>
      <c r="S376" s="17"/>
      <c r="T376" s="17"/>
      <c r="U376" s="17"/>
      <c r="V376" s="17"/>
      <c r="W376" s="17"/>
      <c r="X376" s="327"/>
      <c r="Y376" s="17"/>
      <c r="Z376" s="327"/>
      <c r="AA376" s="17"/>
      <c r="AB376" s="327"/>
      <c r="AC376" s="17"/>
      <c r="AD376" s="327"/>
      <c r="AE376" s="327"/>
      <c r="AF376" s="17"/>
      <c r="AG376" s="17"/>
      <c r="AH376" s="17"/>
      <c r="AI376" s="19"/>
      <c r="AJ376" s="346"/>
      <c r="AK376" s="314"/>
      <c r="AL376" s="314"/>
      <c r="AM376" s="172"/>
      <c r="AN376" s="318"/>
      <c r="AO376" s="318"/>
      <c r="AP376" s="318"/>
      <c r="AQ376" s="309"/>
      <c r="AR376" s="280"/>
      <c r="AS376" s="280"/>
      <c r="AT376" s="314">
        <f>SUM(AT374:AT375)</f>
        <v>213520000</v>
      </c>
      <c r="AU376" s="342">
        <f>SUM(AU374:AU375)</f>
        <v>-816593300</v>
      </c>
      <c r="AV376" s="318"/>
    </row>
    <row r="377" spans="1:52" s="136" customFormat="1">
      <c r="A377" s="287"/>
      <c r="B377" s="288"/>
      <c r="C377" s="287"/>
      <c r="D377" s="287"/>
      <c r="E377" s="287"/>
      <c r="F377" s="287"/>
      <c r="G377" s="289"/>
      <c r="H377" s="290"/>
      <c r="I377" s="291"/>
      <c r="J377" s="287"/>
      <c r="K377" s="287"/>
      <c r="L377" s="290"/>
      <c r="M377" s="290"/>
      <c r="N377" s="290"/>
      <c r="O377" s="290"/>
      <c r="P377" s="290"/>
      <c r="Q377" s="290"/>
      <c r="R377" s="291"/>
      <c r="S377" s="292"/>
      <c r="T377" s="292"/>
      <c r="U377" s="292"/>
      <c r="V377" s="292"/>
      <c r="W377" s="292"/>
      <c r="X377" s="329"/>
      <c r="Y377" s="292"/>
      <c r="Z377" s="329"/>
      <c r="AA377" s="292"/>
      <c r="AB377" s="329"/>
      <c r="AC377" s="292"/>
      <c r="AD377" s="329"/>
      <c r="AE377" s="329"/>
      <c r="AF377" s="292"/>
      <c r="AG377" s="292"/>
      <c r="AH377" s="292"/>
      <c r="AI377" s="294"/>
      <c r="AJ377" s="339"/>
      <c r="AK377" s="289"/>
      <c r="AL377" s="289"/>
      <c r="AM377" s="293"/>
      <c r="AN377" s="319"/>
      <c r="AO377" s="319"/>
      <c r="AP377" s="319"/>
      <c r="AQ377" s="320"/>
      <c r="AR377" s="321"/>
      <c r="AS377" s="321"/>
      <c r="AT377" s="287"/>
      <c r="AU377" s="319"/>
      <c r="AV377" s="319"/>
    </row>
    <row r="378" spans="1:52" s="136" customFormat="1">
      <c r="A378" s="287"/>
      <c r="B378" s="288"/>
      <c r="C378" s="287"/>
      <c r="D378" s="287"/>
      <c r="E378" s="287"/>
      <c r="F378" s="287"/>
      <c r="G378" s="289"/>
      <c r="H378" s="290"/>
      <c r="I378" s="291"/>
      <c r="J378" s="287"/>
      <c r="K378" s="287"/>
      <c r="L378" s="290"/>
      <c r="M378" s="290"/>
      <c r="N378" s="290"/>
      <c r="O378" s="290"/>
      <c r="P378" s="290"/>
      <c r="Q378" s="290"/>
      <c r="R378" s="291"/>
      <c r="S378" s="292"/>
      <c r="T378" s="292"/>
      <c r="U378" s="292"/>
      <c r="V378" s="292"/>
      <c r="W378" s="292"/>
      <c r="X378" s="329"/>
      <c r="Y378" s="292"/>
      <c r="Z378" s="329"/>
      <c r="AA378" s="292"/>
      <c r="AB378" s="329"/>
      <c r="AC378" s="292"/>
      <c r="AD378" s="329"/>
      <c r="AE378" s="329"/>
      <c r="AF378" s="292"/>
      <c r="AG378" s="292"/>
      <c r="AH378" s="292"/>
      <c r="AI378" s="294"/>
      <c r="AJ378" s="339"/>
      <c r="AK378" s="289"/>
      <c r="AL378" s="289"/>
      <c r="AM378" s="293"/>
      <c r="AN378" s="319"/>
      <c r="AO378" s="319"/>
      <c r="AP378" s="319"/>
      <c r="AQ378" s="320"/>
      <c r="AR378" s="321"/>
      <c r="AS378" s="321"/>
      <c r="AT378" s="287"/>
      <c r="AU378" s="319"/>
      <c r="AV378" s="319"/>
    </row>
    <row r="379" spans="1:52" s="136" customFormat="1">
      <c r="A379" s="287"/>
      <c r="B379" s="288"/>
      <c r="C379" s="287"/>
      <c r="D379" s="287"/>
      <c r="E379" s="287"/>
      <c r="F379" s="287"/>
      <c r="G379" s="289">
        <f>G376+G372</f>
        <v>77687358067.764999</v>
      </c>
      <c r="H379" s="290"/>
      <c r="I379" s="291"/>
      <c r="J379" s="287"/>
      <c r="K379" s="287"/>
      <c r="L379" s="290"/>
      <c r="M379" s="290"/>
      <c r="N379" s="290"/>
      <c r="O379" s="290"/>
      <c r="P379" s="290"/>
      <c r="Q379" s="290"/>
      <c r="R379" s="291"/>
      <c r="S379" s="292"/>
      <c r="T379" s="292"/>
      <c r="U379" s="292"/>
      <c r="V379" s="292"/>
      <c r="W379" s="292"/>
      <c r="X379" s="329"/>
      <c r="Y379" s="292"/>
      <c r="Z379" s="329"/>
      <c r="AA379" s="292"/>
      <c r="AB379" s="329"/>
      <c r="AC379" s="292"/>
      <c r="AD379" s="329"/>
      <c r="AE379" s="329"/>
      <c r="AF379" s="292"/>
      <c r="AG379" s="292"/>
      <c r="AH379" s="292"/>
      <c r="AI379" s="294"/>
      <c r="AJ379" s="339"/>
      <c r="AK379" s="289"/>
      <c r="AL379" s="289"/>
      <c r="AM379" s="293"/>
      <c r="AN379" s="319"/>
      <c r="AO379" s="319"/>
      <c r="AP379" s="319"/>
      <c r="AQ379" s="320"/>
      <c r="AR379" s="321"/>
      <c r="AS379" s="321"/>
      <c r="AT379" s="287"/>
      <c r="AU379" s="319"/>
      <c r="AV379" s="319"/>
    </row>
    <row r="380" spans="1:52" ht="15.75" customHeight="1">
      <c r="B380" s="279" t="s">
        <v>2239</v>
      </c>
      <c r="C380" s="279"/>
      <c r="D380" s="279"/>
      <c r="E380" s="279"/>
      <c r="F380" s="279"/>
      <c r="G380" s="279"/>
      <c r="I380" s="279"/>
      <c r="J380" s="279"/>
      <c r="K380" s="279"/>
      <c r="S380" s="279"/>
      <c r="T380" s="279"/>
      <c r="U380" s="279"/>
      <c r="V380" s="279"/>
      <c r="W380" s="279"/>
      <c r="X380" s="138"/>
      <c r="Y380" s="279"/>
      <c r="Z380" s="138"/>
      <c r="AA380" s="279"/>
      <c r="AB380" s="138"/>
      <c r="AC380" s="279"/>
      <c r="AD380" s="138"/>
      <c r="AE380" s="138"/>
      <c r="AF380" s="279"/>
      <c r="AG380" s="279"/>
      <c r="AH380" s="279"/>
      <c r="AI380" s="279"/>
      <c r="AJ380" s="340"/>
      <c r="AK380" s="279"/>
      <c r="AL380" s="279"/>
      <c r="AM380" s="279"/>
      <c r="AN380" s="18"/>
      <c r="AO380" s="18"/>
      <c r="AP380" s="18"/>
      <c r="AQ380" s="320"/>
      <c r="AR380" s="321">
        <f>MIN(AN380,AJ380)</f>
        <v>0</v>
      </c>
      <c r="AS380" s="321">
        <v>0</v>
      </c>
      <c r="AT380" s="279"/>
      <c r="AU380" s="18"/>
      <c r="AV380" s="18"/>
    </row>
    <row r="381" spans="1:52">
      <c r="B381" s="137">
        <f>A371+'THCS Rà soát (trình lại)'!A96</f>
        <v>433</v>
      </c>
      <c r="AK381" s="18" t="s">
        <v>2977</v>
      </c>
      <c r="AL381" s="273">
        <f>AM372/G372</f>
        <v>-5.210751016816724E-2</v>
      </c>
      <c r="AQ381" s="320"/>
      <c r="AR381" s="321">
        <f>MIN(AN381,AJ381)</f>
        <v>0</v>
      </c>
      <c r="AS381" s="321">
        <v>0</v>
      </c>
      <c r="AT381" s="132">
        <f>'[1]Tiểu học đủ dk thẩm định'!$AO$176</f>
        <v>0</v>
      </c>
    </row>
    <row r="382" spans="1:52">
      <c r="G382" s="132">
        <f>'THCS Rà soát (trình lại)'!AE109</f>
        <v>125990019176</v>
      </c>
      <c r="H382" s="279">
        <f>'THCS Rà soát (trình lại)'!AE109</f>
        <v>125990019176</v>
      </c>
      <c r="AK382" s="18" t="s">
        <v>2978</v>
      </c>
      <c r="AQ382" s="320"/>
      <c r="AR382" s="321"/>
      <c r="AS382" s="321"/>
      <c r="AT382" s="176">
        <f>AT381+AL372</f>
        <v>72662826606.565002</v>
      </c>
    </row>
    <row r="383" spans="1:52">
      <c r="G383" s="176">
        <f>G382+G372</f>
        <v>202647263943.76501</v>
      </c>
      <c r="H383" s="274">
        <f>H382+G372</f>
        <v>202647263943.76501</v>
      </c>
      <c r="AQ383" s="320"/>
      <c r="AR383" s="321"/>
      <c r="AS383" s="321"/>
    </row>
    <row r="384" spans="1:52">
      <c r="AJ384" s="341" t="s">
        <v>2240</v>
      </c>
      <c r="AK384" s="139">
        <v>254153353277.76501</v>
      </c>
      <c r="AL384" s="139"/>
      <c r="AQ384" s="320"/>
      <c r="AR384" s="321">
        <f>MIN(AN384,AJ384)</f>
        <v>0</v>
      </c>
      <c r="AS384" s="321">
        <v>0</v>
      </c>
      <c r="AT384" s="176"/>
    </row>
    <row r="385" spans="1:48">
      <c r="H385" s="274">
        <f>'THCS (gui HĐ)'!AA881</f>
        <v>216277027067.76501</v>
      </c>
      <c r="AK385" s="18">
        <v>127912698600</v>
      </c>
      <c r="AQ385" s="320"/>
      <c r="AR385" s="321">
        <f>MIN(AN385,AJ385)</f>
        <v>0</v>
      </c>
      <c r="AS385" s="321">
        <v>0</v>
      </c>
    </row>
    <row r="386" spans="1:48">
      <c r="H386" s="274">
        <f>H385-H383</f>
        <v>13629763124</v>
      </c>
      <c r="AK386" s="18">
        <v>126240654677.765</v>
      </c>
      <c r="AQ386" s="320"/>
      <c r="AR386" s="321">
        <f>MIN(AN386,AJ386)</f>
        <v>0</v>
      </c>
      <c r="AS386" s="321">
        <v>0</v>
      </c>
    </row>
    <row r="387" spans="1:48">
      <c r="G387" s="132" t="s">
        <v>3311</v>
      </c>
      <c r="I387" s="138" t="s">
        <v>3308</v>
      </c>
      <c r="M387" s="279" t="s">
        <v>3309</v>
      </c>
      <c r="AJ387" s="341" t="s">
        <v>2241</v>
      </c>
      <c r="AK387" s="18">
        <v>444746000000</v>
      </c>
      <c r="AQ387" s="320"/>
      <c r="AR387" s="321">
        <f>MIN(AN387,AJ387)</f>
        <v>0</v>
      </c>
      <c r="AS387" s="321">
        <v>0</v>
      </c>
    </row>
    <row r="388" spans="1:48" s="182" customFormat="1">
      <c r="A388" s="429"/>
      <c r="B388" s="430" t="s">
        <v>3307</v>
      </c>
      <c r="C388" s="429"/>
      <c r="D388" s="429"/>
      <c r="E388" s="429"/>
      <c r="F388" s="429" t="s">
        <v>3313</v>
      </c>
      <c r="G388" s="429">
        <f>G389+G390</f>
        <v>444</v>
      </c>
      <c r="H388" s="430">
        <f t="shared" ref="H388:M388" si="119">H389+H390</f>
        <v>0</v>
      </c>
      <c r="I388" s="431">
        <f t="shared" si="119"/>
        <v>114775138767.765</v>
      </c>
      <c r="J388" s="431">
        <f t="shared" si="119"/>
        <v>0</v>
      </c>
      <c r="K388" s="431">
        <f t="shared" si="119"/>
        <v>0</v>
      </c>
      <c r="L388" s="431">
        <f t="shared" si="119"/>
        <v>0</v>
      </c>
      <c r="M388" s="431">
        <f t="shared" si="119"/>
        <v>94676070675.065002</v>
      </c>
      <c r="N388" s="431">
        <f>M388-I388</f>
        <v>-20099068092.699997</v>
      </c>
      <c r="O388" s="432"/>
      <c r="P388" s="432"/>
      <c r="Q388" s="432"/>
      <c r="R388" s="433"/>
      <c r="S388" s="12"/>
      <c r="T388" s="12"/>
      <c r="U388" s="12"/>
      <c r="V388" s="12"/>
      <c r="W388" s="12"/>
      <c r="X388" s="431"/>
      <c r="Y388" s="12"/>
      <c r="Z388" s="431"/>
      <c r="AA388" s="12"/>
      <c r="AB388" s="431"/>
      <c r="AC388" s="12"/>
      <c r="AD388" s="431"/>
      <c r="AE388" s="431"/>
      <c r="AF388" s="12"/>
      <c r="AG388" s="12"/>
      <c r="AH388" s="12"/>
      <c r="AI388" s="173"/>
      <c r="AJ388" s="434"/>
      <c r="AK388" s="12">
        <v>-190592646722.23499</v>
      </c>
      <c r="AL388" s="12"/>
      <c r="AM388" s="173"/>
      <c r="AN388" s="277"/>
      <c r="AO388" s="277"/>
      <c r="AP388" s="277"/>
      <c r="AQ388" s="435"/>
      <c r="AR388" s="276">
        <f>MIN(AN388,AJ388)</f>
        <v>0</v>
      </c>
      <c r="AS388" s="276">
        <v>0</v>
      </c>
      <c r="AT388" s="429"/>
      <c r="AU388" s="277"/>
      <c r="AV388" s="277"/>
    </row>
    <row r="389" spans="1:48">
      <c r="B389" s="137" t="s">
        <v>3306</v>
      </c>
      <c r="F389" s="132" t="s">
        <v>2977</v>
      </c>
      <c r="G389" s="132">
        <f>'[2]TH đủ đk tđ l1'!$A$102</f>
        <v>85</v>
      </c>
      <c r="I389" s="286">
        <f>'[2]TH đủ đk tđ l1'!$G$103</f>
        <v>21843785700</v>
      </c>
      <c r="J389" s="286"/>
      <c r="K389" s="286"/>
      <c r="L389" s="286"/>
      <c r="M389" s="286">
        <f>'[2]TH đủ đk tđ l1'!$AT$103</f>
        <v>21567949592</v>
      </c>
      <c r="N389" s="286">
        <f t="shared" ref="N389:N390" si="120">M389-I389</f>
        <v>-275836108</v>
      </c>
    </row>
    <row r="390" spans="1:48">
      <c r="F390" s="132" t="s">
        <v>3310</v>
      </c>
      <c r="G390" s="132">
        <f>'THCS TĐ'!A376</f>
        <v>359</v>
      </c>
      <c r="I390" s="286">
        <f>'THCS TĐ'!G377</f>
        <v>92931353067.764999</v>
      </c>
      <c r="J390" s="286"/>
      <c r="K390" s="286"/>
      <c r="L390" s="286"/>
      <c r="M390" s="286">
        <f>'THCS TĐ'!AT377</f>
        <v>73108121083.065002</v>
      </c>
      <c r="N390" s="286">
        <f t="shared" si="120"/>
        <v>-19823231984.699997</v>
      </c>
    </row>
    <row r="393" spans="1:48" s="446" customFormat="1" ht="31.5">
      <c r="A393" s="436"/>
      <c r="B393" s="437"/>
      <c r="C393" s="436"/>
      <c r="D393" s="436"/>
      <c r="E393" s="436"/>
      <c r="F393" s="436" t="s">
        <v>3317</v>
      </c>
      <c r="G393" s="436">
        <f>G394+G395</f>
        <v>237</v>
      </c>
      <c r="H393" s="437">
        <f t="shared" ref="H393" si="121">H394+H395</f>
        <v>0</v>
      </c>
      <c r="I393" s="438">
        <f t="shared" ref="I393" si="122">I394+I395</f>
        <v>59473521400</v>
      </c>
      <c r="J393" s="438">
        <f t="shared" ref="J393" si="123">J394+J395</f>
        <v>0</v>
      </c>
      <c r="K393" s="438">
        <f t="shared" ref="K393" si="124">K394+K395</f>
        <v>0</v>
      </c>
      <c r="L393" s="438">
        <f t="shared" ref="L393" si="125">L394+L395</f>
        <v>0</v>
      </c>
      <c r="M393" s="438">
        <f t="shared" ref="M393" si="126">M394+M395</f>
        <v>34253854615</v>
      </c>
      <c r="N393" s="438">
        <f>M393-I393</f>
        <v>-25219666785</v>
      </c>
      <c r="O393" s="439"/>
      <c r="P393" s="439"/>
      <c r="Q393" s="439"/>
      <c r="R393" s="440"/>
      <c r="S393" s="441"/>
      <c r="T393" s="441"/>
      <c r="U393" s="441"/>
      <c r="V393" s="441"/>
      <c r="W393" s="441"/>
      <c r="X393" s="438"/>
      <c r="Y393" s="441"/>
      <c r="Z393" s="438"/>
      <c r="AA393" s="441"/>
      <c r="AB393" s="438"/>
      <c r="AC393" s="441"/>
      <c r="AD393" s="438"/>
      <c r="AE393" s="438"/>
      <c r="AF393" s="441"/>
      <c r="AG393" s="441"/>
      <c r="AH393" s="441"/>
      <c r="AI393" s="442"/>
      <c r="AJ393" s="443"/>
      <c r="AK393" s="441"/>
      <c r="AL393" s="441"/>
      <c r="AM393" s="442"/>
      <c r="AN393" s="444"/>
      <c r="AO393" s="444"/>
      <c r="AP393" s="444"/>
      <c r="AQ393" s="445">
        <f>AN393-AJ393</f>
        <v>0</v>
      </c>
      <c r="AR393" s="444"/>
      <c r="AS393" s="444"/>
      <c r="AT393" s="436"/>
      <c r="AU393" s="444"/>
      <c r="AV393" s="444"/>
    </row>
    <row r="394" spans="1:48">
      <c r="F394" s="132" t="s">
        <v>2977</v>
      </c>
      <c r="G394" s="132">
        <f>'[2]TH đủ ĐK TĐ cần TN  '!$A$92</f>
        <v>69</v>
      </c>
      <c r="I394" s="286">
        <f>'[2]TH đủ ĐK TĐ cần TN  '!$G$93</f>
        <v>19172045400</v>
      </c>
      <c r="J394" s="286"/>
      <c r="K394" s="286"/>
      <c r="L394" s="286"/>
      <c r="M394" s="286">
        <f>'[2]TH đủ ĐK TĐ cần TN  '!$AU$93</f>
        <v>11317957470</v>
      </c>
      <c r="N394" s="286">
        <f t="shared" ref="N394:N395" si="127">M394-I394</f>
        <v>-7854087930</v>
      </c>
    </row>
    <row r="395" spans="1:48">
      <c r="F395" s="132" t="s">
        <v>3310</v>
      </c>
      <c r="G395" s="132">
        <f>'THCS đủ đk TĐ TN (lần 2)'!A184</f>
        <v>168</v>
      </c>
      <c r="I395" s="286">
        <f>'THCS đủ đk TĐ TN (lần 2)'!G185</f>
        <v>40301476000</v>
      </c>
      <c r="J395" s="286"/>
      <c r="K395" s="286"/>
      <c r="L395" s="286"/>
      <c r="M395" s="286">
        <f>'THCS đủ đk TĐ TN (lần 2)'!AU185</f>
        <v>22935897145</v>
      </c>
      <c r="N395" s="286">
        <f t="shared" si="127"/>
        <v>-17365578855</v>
      </c>
    </row>
    <row r="398" spans="1:48" s="457" customFormat="1" ht="31.5">
      <c r="A398" s="447"/>
      <c r="B398" s="448"/>
      <c r="C398" s="447"/>
      <c r="D398" s="447"/>
      <c r="E398" s="447"/>
      <c r="F398" s="447" t="s">
        <v>3318</v>
      </c>
      <c r="G398" s="447">
        <f>G393+G388</f>
        <v>681</v>
      </c>
      <c r="H398" s="448">
        <f t="shared" ref="H398" si="128">H399+H400</f>
        <v>0</v>
      </c>
      <c r="I398" s="449">
        <f t="shared" ref="I398:N398" si="129">I393+I388</f>
        <v>174248660167.76501</v>
      </c>
      <c r="J398" s="449">
        <f t="shared" si="129"/>
        <v>0</v>
      </c>
      <c r="K398" s="449">
        <f t="shared" si="129"/>
        <v>0</v>
      </c>
      <c r="L398" s="449">
        <f t="shared" si="129"/>
        <v>0</v>
      </c>
      <c r="M398" s="449">
        <f t="shared" si="129"/>
        <v>128929925290.065</v>
      </c>
      <c r="N398" s="449">
        <f t="shared" si="129"/>
        <v>-45318734877.699997</v>
      </c>
      <c r="O398" s="450"/>
      <c r="P398" s="450"/>
      <c r="Q398" s="450"/>
      <c r="R398" s="451"/>
      <c r="S398" s="452"/>
      <c r="T398" s="452"/>
      <c r="U398" s="452"/>
      <c r="V398" s="452"/>
      <c r="W398" s="452"/>
      <c r="X398" s="449"/>
      <c r="Y398" s="452"/>
      <c r="Z398" s="449"/>
      <c r="AA398" s="452"/>
      <c r="AB398" s="449"/>
      <c r="AC398" s="452"/>
      <c r="AD398" s="449"/>
      <c r="AE398" s="449"/>
      <c r="AF398" s="452"/>
      <c r="AG398" s="452"/>
      <c r="AH398" s="452"/>
      <c r="AI398" s="453"/>
      <c r="AJ398" s="454"/>
      <c r="AK398" s="452"/>
      <c r="AL398" s="452"/>
      <c r="AM398" s="453"/>
      <c r="AN398" s="455"/>
      <c r="AO398" s="455"/>
      <c r="AP398" s="455"/>
      <c r="AQ398" s="456"/>
      <c r="AR398" s="455"/>
      <c r="AS398" s="455"/>
      <c r="AT398" s="447"/>
      <c r="AU398" s="455"/>
      <c r="AV398" s="455"/>
    </row>
    <row r="399" spans="1:48">
      <c r="F399" s="132" t="s">
        <v>2977</v>
      </c>
      <c r="G399" s="429">
        <f t="shared" ref="G399:N400" si="130">G394+G389</f>
        <v>154</v>
      </c>
      <c r="I399" s="286">
        <f t="shared" si="130"/>
        <v>41015831100</v>
      </c>
      <c r="J399" s="286">
        <f t="shared" si="130"/>
        <v>0</v>
      </c>
      <c r="K399" s="286">
        <f t="shared" si="130"/>
        <v>0</v>
      </c>
      <c r="L399" s="286">
        <f t="shared" si="130"/>
        <v>0</v>
      </c>
      <c r="M399" s="286">
        <f t="shared" si="130"/>
        <v>32885907062</v>
      </c>
      <c r="N399" s="286">
        <f t="shared" si="130"/>
        <v>-8129924038</v>
      </c>
    </row>
    <row r="400" spans="1:48">
      <c r="F400" s="132" t="s">
        <v>3310</v>
      </c>
      <c r="G400" s="429">
        <f t="shared" si="130"/>
        <v>527</v>
      </c>
      <c r="I400" s="286">
        <f t="shared" si="130"/>
        <v>133232829067.765</v>
      </c>
      <c r="J400" s="286">
        <f t="shared" si="130"/>
        <v>0</v>
      </c>
      <c r="K400" s="286">
        <f t="shared" si="130"/>
        <v>0</v>
      </c>
      <c r="L400" s="286">
        <f t="shared" si="130"/>
        <v>0</v>
      </c>
      <c r="M400" s="286">
        <f t="shared" si="130"/>
        <v>96044018228.065002</v>
      </c>
      <c r="N400" s="286">
        <f t="shared" si="130"/>
        <v>-37188810839.699997</v>
      </c>
    </row>
    <row r="403" spans="1:48" s="469" customFormat="1">
      <c r="A403" s="459"/>
      <c r="B403" s="460"/>
      <c r="C403" s="459"/>
      <c r="D403" s="459"/>
      <c r="E403" s="459"/>
      <c r="F403" s="459" t="s">
        <v>3316</v>
      </c>
      <c r="G403" s="459">
        <f>G404+G405</f>
        <v>136</v>
      </c>
      <c r="H403" s="460">
        <f t="shared" ref="H403" si="131">H404+H405</f>
        <v>0</v>
      </c>
      <c r="I403" s="461">
        <f t="shared" ref="I403" si="132">I404+I405</f>
        <v>214417576676</v>
      </c>
      <c r="J403" s="461">
        <f t="shared" ref="J403" si="133">J404+J405</f>
        <v>0</v>
      </c>
      <c r="K403" s="461">
        <f t="shared" ref="K403" si="134">K404+K405</f>
        <v>0</v>
      </c>
      <c r="L403" s="461">
        <f t="shared" ref="L403" si="135">L404+L405</f>
        <v>0</v>
      </c>
      <c r="M403" s="461">
        <f t="shared" ref="M403" si="136">M404+M405</f>
        <v>0</v>
      </c>
      <c r="N403" s="461"/>
      <c r="O403" s="462"/>
      <c r="P403" s="462"/>
      <c r="Q403" s="462"/>
      <c r="R403" s="463"/>
      <c r="S403" s="464"/>
      <c r="T403" s="464"/>
      <c r="U403" s="464"/>
      <c r="V403" s="464"/>
      <c r="W403" s="464"/>
      <c r="X403" s="461"/>
      <c r="Y403" s="464"/>
      <c r="Z403" s="461"/>
      <c r="AA403" s="464"/>
      <c r="AB403" s="461"/>
      <c r="AC403" s="464"/>
      <c r="AD403" s="461"/>
      <c r="AE403" s="461"/>
      <c r="AF403" s="464"/>
      <c r="AG403" s="464"/>
      <c r="AH403" s="464"/>
      <c r="AI403" s="465"/>
      <c r="AJ403" s="466"/>
      <c r="AK403" s="464"/>
      <c r="AL403" s="464"/>
      <c r="AM403" s="465"/>
      <c r="AN403" s="467"/>
      <c r="AO403" s="467"/>
      <c r="AP403" s="467"/>
      <c r="AQ403" s="468"/>
      <c r="AR403" s="467"/>
      <c r="AS403" s="467"/>
      <c r="AT403" s="459"/>
      <c r="AU403" s="467"/>
      <c r="AV403" s="467"/>
    </row>
    <row r="404" spans="1:48">
      <c r="F404" s="132" t="s">
        <v>2977</v>
      </c>
      <c r="G404" s="429">
        <f>'[2]TH Rà soát'!$A$186</f>
        <v>58</v>
      </c>
      <c r="I404" s="286">
        <f>'[2]TH Rà soát'!$L$187</f>
        <v>88427557500</v>
      </c>
      <c r="J404" s="286">
        <f t="shared" ref="J404:L404" si="137">J399+J394</f>
        <v>0</v>
      </c>
      <c r="K404" s="286">
        <f t="shared" si="137"/>
        <v>0</v>
      </c>
      <c r="L404" s="286">
        <f t="shared" si="137"/>
        <v>0</v>
      </c>
      <c r="M404" s="286"/>
      <c r="N404" s="286"/>
    </row>
    <row r="405" spans="1:48">
      <c r="F405" s="132" t="s">
        <v>3310</v>
      </c>
      <c r="G405" s="429">
        <f>'THCS Rà soát (trình lại)'!A96</f>
        <v>78</v>
      </c>
      <c r="I405" s="286">
        <f>'THCS Rà soát (trình lại)'!AE109</f>
        <v>125990019176</v>
      </c>
      <c r="J405" s="286">
        <f t="shared" ref="J405:L405" si="138">J400+J395</f>
        <v>0</v>
      </c>
      <c r="K405" s="286">
        <f t="shared" si="138"/>
        <v>0</v>
      </c>
      <c r="L405" s="286">
        <f t="shared" si="138"/>
        <v>0</v>
      </c>
      <c r="M405" s="286"/>
      <c r="N405" s="286"/>
    </row>
    <row r="408" spans="1:48" s="182" customFormat="1" ht="31.5">
      <c r="A408" s="429"/>
      <c r="B408" s="430"/>
      <c r="C408" s="429"/>
      <c r="D408" s="429"/>
      <c r="E408" s="429"/>
      <c r="F408" s="429" t="s">
        <v>3315</v>
      </c>
      <c r="G408" s="429">
        <f>G409+G410</f>
        <v>817</v>
      </c>
      <c r="H408" s="430">
        <f t="shared" ref="H408" si="139">H409+H410</f>
        <v>0</v>
      </c>
      <c r="I408" s="431">
        <f t="shared" ref="I408" si="140">I409+I410</f>
        <v>388666236843.76501</v>
      </c>
      <c r="J408" s="431">
        <f t="shared" ref="J408" si="141">J409+J410</f>
        <v>0</v>
      </c>
      <c r="K408" s="431">
        <f t="shared" ref="K408" si="142">K409+K410</f>
        <v>0</v>
      </c>
      <c r="L408" s="431">
        <f t="shared" ref="L408" si="143">L409+L410</f>
        <v>0</v>
      </c>
      <c r="M408" s="431">
        <f t="shared" ref="M408" si="144">M409+M410</f>
        <v>128929925290.065</v>
      </c>
      <c r="N408" s="431">
        <f>M408-I408</f>
        <v>-259736311553.70001</v>
      </c>
      <c r="O408" s="432"/>
      <c r="P408" s="432"/>
      <c r="Q408" s="432"/>
      <c r="R408" s="433"/>
      <c r="S408" s="12"/>
      <c r="T408" s="12"/>
      <c r="U408" s="12"/>
      <c r="V408" s="12"/>
      <c r="W408" s="12"/>
      <c r="X408" s="431"/>
      <c r="Y408" s="12"/>
      <c r="Z408" s="431"/>
      <c r="AA408" s="12"/>
      <c r="AB408" s="431"/>
      <c r="AC408" s="12"/>
      <c r="AD408" s="431"/>
      <c r="AE408" s="431"/>
      <c r="AF408" s="12"/>
      <c r="AG408" s="12"/>
      <c r="AH408" s="12"/>
      <c r="AI408" s="173"/>
      <c r="AJ408" s="434"/>
      <c r="AK408" s="12"/>
      <c r="AL408" s="12"/>
      <c r="AM408" s="173"/>
      <c r="AN408" s="277"/>
      <c r="AO408" s="277"/>
      <c r="AP408" s="277"/>
      <c r="AQ408" s="458"/>
      <c r="AR408" s="277"/>
      <c r="AS408" s="277"/>
      <c r="AT408" s="429"/>
      <c r="AU408" s="277"/>
      <c r="AV408" s="277"/>
    </row>
    <row r="409" spans="1:48" s="182" customFormat="1">
      <c r="A409" s="429"/>
      <c r="B409" s="430"/>
      <c r="C409" s="429"/>
      <c r="D409" s="429"/>
      <c r="E409" s="429"/>
      <c r="F409" s="429" t="s">
        <v>2977</v>
      </c>
      <c r="G409" s="429">
        <f>G404+G399</f>
        <v>212</v>
      </c>
      <c r="H409" s="432"/>
      <c r="I409" s="431">
        <f>I404+I399</f>
        <v>129443388600</v>
      </c>
      <c r="J409" s="431"/>
      <c r="K409" s="431"/>
      <c r="L409" s="431"/>
      <c r="M409" s="431">
        <f>M404+M399</f>
        <v>32885907062</v>
      </c>
      <c r="N409" s="431">
        <f t="shared" ref="N409:N410" si="145">M409-I409</f>
        <v>-96557481538</v>
      </c>
      <c r="O409" s="432"/>
      <c r="P409" s="432"/>
      <c r="Q409" s="432"/>
      <c r="R409" s="433"/>
      <c r="S409" s="12"/>
      <c r="T409" s="12"/>
      <c r="U409" s="12"/>
      <c r="V409" s="12"/>
      <c r="W409" s="12"/>
      <c r="X409" s="431"/>
      <c r="Y409" s="12"/>
      <c r="Z409" s="431"/>
      <c r="AA409" s="12"/>
      <c r="AB409" s="431"/>
      <c r="AC409" s="12"/>
      <c r="AD409" s="431"/>
      <c r="AE409" s="431"/>
      <c r="AF409" s="12"/>
      <c r="AG409" s="12"/>
      <c r="AH409" s="12"/>
      <c r="AI409" s="173"/>
      <c r="AJ409" s="434"/>
      <c r="AK409" s="12"/>
      <c r="AL409" s="12"/>
      <c r="AM409" s="173"/>
      <c r="AN409" s="277"/>
      <c r="AO409" s="277"/>
      <c r="AP409" s="277"/>
      <c r="AQ409" s="458"/>
      <c r="AR409" s="277"/>
      <c r="AS409" s="277"/>
      <c r="AT409" s="429"/>
      <c r="AU409" s="277"/>
      <c r="AV409" s="277"/>
    </row>
    <row r="410" spans="1:48" s="182" customFormat="1">
      <c r="A410" s="429"/>
      <c r="B410" s="430"/>
      <c r="C410" s="429"/>
      <c r="D410" s="429"/>
      <c r="E410" s="429"/>
      <c r="F410" s="429" t="s">
        <v>3310</v>
      </c>
      <c r="G410" s="429">
        <f>G405+G400</f>
        <v>605</v>
      </c>
      <c r="H410" s="432"/>
      <c r="I410" s="431">
        <f>I405+I400</f>
        <v>259222848243.76501</v>
      </c>
      <c r="J410" s="431"/>
      <c r="K410" s="431"/>
      <c r="L410" s="431"/>
      <c r="M410" s="431">
        <f>M405+M400</f>
        <v>96044018228.065002</v>
      </c>
      <c r="N410" s="431">
        <f t="shared" si="145"/>
        <v>-163178830015.70001</v>
      </c>
      <c r="O410" s="432"/>
      <c r="P410" s="432"/>
      <c r="Q410" s="432"/>
      <c r="R410" s="433"/>
      <c r="S410" s="12"/>
      <c r="T410" s="12"/>
      <c r="U410" s="12"/>
      <c r="V410" s="12"/>
      <c r="W410" s="12"/>
      <c r="X410" s="431"/>
      <c r="Y410" s="12"/>
      <c r="Z410" s="431"/>
      <c r="AA410" s="12"/>
      <c r="AB410" s="431"/>
      <c r="AC410" s="12"/>
      <c r="AD410" s="431"/>
      <c r="AE410" s="431"/>
      <c r="AF410" s="12"/>
      <c r="AG410" s="12"/>
      <c r="AH410" s="12"/>
      <c r="AI410" s="173"/>
      <c r="AJ410" s="434"/>
      <c r="AK410" s="12"/>
      <c r="AL410" s="12"/>
      <c r="AM410" s="173"/>
      <c r="AN410" s="277"/>
      <c r="AO410" s="277"/>
      <c r="AP410" s="277"/>
      <c r="AQ410" s="458"/>
      <c r="AR410" s="277"/>
      <c r="AS410" s="277"/>
      <c r="AT410" s="429"/>
      <c r="AU410" s="277"/>
      <c r="AV410" s="277"/>
    </row>
  </sheetData>
  <autoFilter ref="A4:BG376"/>
  <mergeCells count="25">
    <mergeCell ref="F3:G3"/>
    <mergeCell ref="AI3:AI4"/>
    <mergeCell ref="AS3:AS4"/>
    <mergeCell ref="AT3:AT4"/>
    <mergeCell ref="S3:X3"/>
    <mergeCell ref="Y3:Z3"/>
    <mergeCell ref="AA3:AB3"/>
    <mergeCell ref="AC3:AD3"/>
    <mergeCell ref="AE3:AH3"/>
    <mergeCell ref="AU3:AU4"/>
    <mergeCell ref="AO3:AO4"/>
    <mergeCell ref="AP3:AP4"/>
    <mergeCell ref="A1:AV1"/>
    <mergeCell ref="B3:B4"/>
    <mergeCell ref="C3:C4"/>
    <mergeCell ref="D3:D4"/>
    <mergeCell ref="E3:E4"/>
    <mergeCell ref="H3:H4"/>
    <mergeCell ref="I3:I4"/>
    <mergeCell ref="J3:L3"/>
    <mergeCell ref="M3:R3"/>
    <mergeCell ref="AN3:AN4"/>
    <mergeCell ref="AQ3:AQ4"/>
    <mergeCell ref="AV3:AV4"/>
    <mergeCell ref="AJ3:AJ4"/>
  </mergeCells>
  <pageMargins left="0.25" right="0.25" top="0.25" bottom="0.25" header="0.25" footer="0.25"/>
  <pageSetup paperSize="9" scale="24"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C399"/>
  <sheetViews>
    <sheetView topLeftCell="D371" zoomScale="85" zoomScaleNormal="85" workbookViewId="0">
      <selection activeCell="BC377" sqref="BC377"/>
    </sheetView>
  </sheetViews>
  <sheetFormatPr defaultColWidth="10.28515625" defaultRowHeight="15.75"/>
  <cols>
    <col min="1" max="1" width="7.28515625" style="510" customWidth="1"/>
    <col min="2" max="2" width="30.7109375" style="511" customWidth="1"/>
    <col min="3" max="3" width="10.5703125" style="510" customWidth="1"/>
    <col min="4" max="4" width="7.85546875" style="510" customWidth="1"/>
    <col min="5" max="5" width="7.7109375" style="510" customWidth="1"/>
    <col min="6" max="6" width="17.85546875" style="510" customWidth="1"/>
    <col min="7" max="7" width="23" style="510" customWidth="1"/>
    <col min="8" max="8" width="61.85546875" style="513" customWidth="1"/>
    <col min="9" max="9" width="64.7109375" style="513" customWidth="1"/>
    <col min="10" max="10" width="10.7109375" style="620" hidden="1" customWidth="1"/>
    <col min="11" max="11" width="11.5703125" style="620" hidden="1" customWidth="1"/>
    <col min="12" max="12" width="19.140625" style="621" hidden="1" customWidth="1"/>
    <col min="13" max="13" width="18" style="512" hidden="1" customWidth="1"/>
    <col min="14" max="14" width="17.140625" style="512" hidden="1" customWidth="1"/>
    <col min="15" max="15" width="3.85546875" style="512" hidden="1" customWidth="1"/>
    <col min="16" max="16" width="16.140625" style="512" hidden="1" customWidth="1"/>
    <col min="17" max="17" width="3.7109375" style="512" hidden="1" customWidth="1"/>
    <col min="18" max="18" width="114.28515625" style="513" hidden="1" customWidth="1"/>
    <col min="19" max="19" width="16.42578125" style="514" hidden="1" customWidth="1"/>
    <col min="20" max="20" width="16.7109375" style="514" hidden="1" customWidth="1"/>
    <col min="21" max="21" width="4.7109375" style="514" hidden="1" customWidth="1"/>
    <col min="22" max="22" width="16.140625" style="514" hidden="1" customWidth="1"/>
    <col min="23" max="23" width="4.5703125" style="514" hidden="1" customWidth="1"/>
    <col min="24" max="24" width="56.140625" style="515" hidden="1" customWidth="1"/>
    <col min="25" max="25" width="19" style="514" hidden="1" customWidth="1"/>
    <col min="26" max="26" width="56.140625" style="515" hidden="1" customWidth="1"/>
    <col min="27" max="27" width="17" style="514" hidden="1" customWidth="1"/>
    <col min="28" max="28" width="56.140625" style="515" hidden="1" customWidth="1"/>
    <col min="29" max="29" width="17.140625" style="514" hidden="1" customWidth="1"/>
    <col min="30" max="30" width="48" style="515" hidden="1" customWidth="1"/>
    <col min="31" max="31" width="39.85546875" style="515" hidden="1" customWidth="1"/>
    <col min="32" max="32" width="20" style="514" hidden="1" customWidth="1"/>
    <col min="33" max="34" width="18.5703125" style="514" hidden="1" customWidth="1"/>
    <col min="35" max="35" width="15.85546875" style="516" customWidth="1"/>
    <col min="36" max="36" width="24.140625" style="517" hidden="1" customWidth="1"/>
    <col min="37" max="37" width="22.140625" style="514" hidden="1" customWidth="1"/>
    <col min="38" max="38" width="20.42578125" style="514" hidden="1" customWidth="1"/>
    <col min="39" max="39" width="14.42578125" style="518" hidden="1" customWidth="1"/>
    <col min="40" max="41" width="18.28515625" style="519" hidden="1" customWidth="1"/>
    <col min="42" max="42" width="18.28515625" style="520" hidden="1" customWidth="1"/>
    <col min="43" max="43" width="20.140625" style="521" hidden="1" customWidth="1"/>
    <col min="44" max="44" width="23.7109375" style="519" hidden="1" customWidth="1"/>
    <col min="45" max="45" width="18.42578125" style="322" customWidth="1"/>
    <col min="46" max="46" width="26.42578125" style="510" customWidth="1"/>
    <col min="47" max="47" width="24.5703125" style="519" hidden="1" customWidth="1"/>
    <col min="48" max="48" width="15.42578125" style="519" hidden="1" customWidth="1"/>
    <col min="49" max="49" width="18.85546875" style="509" hidden="1" customWidth="1"/>
    <col min="50" max="50" width="15.85546875" style="509" hidden="1" customWidth="1"/>
    <col min="51" max="51" width="18.85546875" style="509" hidden="1" customWidth="1"/>
    <col min="52" max="53" width="10.28515625" style="509" hidden="1" customWidth="1"/>
    <col min="54" max="54" width="18.140625" style="509" bestFit="1" customWidth="1"/>
    <col min="55" max="55" width="23" style="509" customWidth="1"/>
    <col min="56" max="16384" width="10.28515625" style="509"/>
  </cols>
  <sheetData>
    <row r="1" spans="1:55" ht="61.5" customHeight="1">
      <c r="A1" s="1706" t="s">
        <v>2975</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1706"/>
      <c r="AH1" s="1706"/>
      <c r="AI1" s="1706"/>
      <c r="AJ1" s="1706"/>
      <c r="AK1" s="1706"/>
      <c r="AL1" s="1706"/>
      <c r="AM1" s="1706"/>
      <c r="AN1" s="1706"/>
      <c r="AO1" s="1706"/>
      <c r="AP1" s="1706"/>
      <c r="AQ1" s="1706"/>
      <c r="AR1" s="1706"/>
      <c r="AS1" s="1706"/>
      <c r="AT1" s="1706"/>
      <c r="AU1" s="1706"/>
      <c r="AV1" s="1706"/>
    </row>
    <row r="2" spans="1:55">
      <c r="AT2" s="522" t="s">
        <v>3299</v>
      </c>
    </row>
    <row r="3" spans="1:55" s="525" customFormat="1" ht="51" customHeight="1">
      <c r="A3" s="1715" t="s">
        <v>1</v>
      </c>
      <c r="B3" s="1707" t="s">
        <v>2</v>
      </c>
      <c r="C3" s="1707" t="s">
        <v>3</v>
      </c>
      <c r="D3" s="1707" t="s">
        <v>4</v>
      </c>
      <c r="E3" s="1707" t="s">
        <v>5</v>
      </c>
      <c r="F3" s="1709" t="s">
        <v>3281</v>
      </c>
      <c r="G3" s="1710"/>
      <c r="H3" s="1707" t="s">
        <v>6</v>
      </c>
      <c r="I3" s="1707" t="s">
        <v>7</v>
      </c>
      <c r="J3" s="1711" t="s">
        <v>8</v>
      </c>
      <c r="K3" s="1712"/>
      <c r="L3" s="1713"/>
      <c r="M3" s="1709" t="s">
        <v>2242</v>
      </c>
      <c r="N3" s="1714"/>
      <c r="O3" s="1714"/>
      <c r="P3" s="1714"/>
      <c r="Q3" s="1714"/>
      <c r="R3" s="1710"/>
      <c r="S3" s="1716" t="s">
        <v>2244</v>
      </c>
      <c r="T3" s="1717"/>
      <c r="U3" s="1717"/>
      <c r="V3" s="1717"/>
      <c r="W3" s="1717"/>
      <c r="X3" s="1718"/>
      <c r="Y3" s="1716" t="s">
        <v>2245</v>
      </c>
      <c r="Z3" s="1718"/>
      <c r="AA3" s="1716" t="s">
        <v>2246</v>
      </c>
      <c r="AB3" s="1718"/>
      <c r="AC3" s="1716" t="s">
        <v>2248</v>
      </c>
      <c r="AD3" s="1718"/>
      <c r="AE3" s="1719" t="s">
        <v>2249</v>
      </c>
      <c r="AF3" s="1720"/>
      <c r="AG3" s="1720"/>
      <c r="AH3" s="1721"/>
      <c r="AI3" s="1722" t="s">
        <v>3293</v>
      </c>
      <c r="AJ3" s="1725" t="s">
        <v>3295</v>
      </c>
      <c r="AK3" s="523" t="s">
        <v>23</v>
      </c>
      <c r="AL3" s="523" t="s">
        <v>24</v>
      </c>
      <c r="AM3" s="523"/>
      <c r="AN3" s="1715" t="s">
        <v>2251</v>
      </c>
      <c r="AO3" s="1715" t="s">
        <v>3301</v>
      </c>
      <c r="AP3" s="1727" t="s">
        <v>3302</v>
      </c>
      <c r="AQ3" s="1724" t="s">
        <v>3294</v>
      </c>
      <c r="AR3" s="524"/>
      <c r="AS3" s="1688" t="s">
        <v>3359</v>
      </c>
      <c r="AT3" s="1724" t="s">
        <v>24</v>
      </c>
      <c r="AU3" s="1724" t="s">
        <v>3296</v>
      </c>
      <c r="AV3" s="1724" t="s">
        <v>25</v>
      </c>
    </row>
    <row r="4" spans="1:55" s="525" customFormat="1" ht="74.25" customHeight="1">
      <c r="A4" s="1715"/>
      <c r="B4" s="1708"/>
      <c r="C4" s="1708"/>
      <c r="D4" s="1708"/>
      <c r="E4" s="1708"/>
      <c r="F4" s="526" t="s">
        <v>2265</v>
      </c>
      <c r="G4" s="526" t="s">
        <v>24</v>
      </c>
      <c r="H4" s="1708"/>
      <c r="I4" s="1708"/>
      <c r="J4" s="284" t="s">
        <v>26</v>
      </c>
      <c r="K4" s="284" t="s">
        <v>27</v>
      </c>
      <c r="L4" s="284" t="s">
        <v>28</v>
      </c>
      <c r="M4" s="526" t="s">
        <v>29</v>
      </c>
      <c r="N4" s="526" t="s">
        <v>30</v>
      </c>
      <c r="O4" s="526"/>
      <c r="P4" s="526" t="s">
        <v>31</v>
      </c>
      <c r="Q4" s="526"/>
      <c r="R4" s="527" t="s">
        <v>2243</v>
      </c>
      <c r="S4" s="523" t="s">
        <v>32</v>
      </c>
      <c r="T4" s="523" t="s">
        <v>33</v>
      </c>
      <c r="U4" s="523"/>
      <c r="V4" s="523" t="s">
        <v>34</v>
      </c>
      <c r="W4" s="523"/>
      <c r="X4" s="527" t="s">
        <v>2243</v>
      </c>
      <c r="Y4" s="523" t="s">
        <v>36</v>
      </c>
      <c r="Z4" s="528"/>
      <c r="AA4" s="523" t="s">
        <v>38</v>
      </c>
      <c r="AB4" s="528"/>
      <c r="AC4" s="523" t="s">
        <v>35</v>
      </c>
      <c r="AD4" s="528" t="s">
        <v>2247</v>
      </c>
      <c r="AE4" s="529" t="s">
        <v>2243</v>
      </c>
      <c r="AF4" s="530" t="s">
        <v>2250</v>
      </c>
      <c r="AG4" s="523" t="s">
        <v>37</v>
      </c>
      <c r="AH4" s="530" t="s">
        <v>3298</v>
      </c>
      <c r="AI4" s="1723"/>
      <c r="AJ4" s="1726"/>
      <c r="AK4" s="523"/>
      <c r="AL4" s="523"/>
      <c r="AM4" s="523"/>
      <c r="AN4" s="1715"/>
      <c r="AO4" s="1715"/>
      <c r="AP4" s="1727"/>
      <c r="AQ4" s="1724"/>
      <c r="AR4" s="524"/>
      <c r="AS4" s="1688"/>
      <c r="AT4" s="1724"/>
      <c r="AU4" s="1724"/>
      <c r="AV4" s="1724"/>
      <c r="AY4" s="531">
        <v>0</v>
      </c>
      <c r="BB4" s="525" t="s">
        <v>3302</v>
      </c>
      <c r="BC4" s="525" t="s">
        <v>3360</v>
      </c>
    </row>
    <row r="5" spans="1:55" s="525" customFormat="1">
      <c r="A5" s="532"/>
      <c r="B5" s="533" t="s">
        <v>2278</v>
      </c>
      <c r="C5" s="534"/>
      <c r="D5" s="534"/>
      <c r="E5" s="534"/>
      <c r="F5" s="526"/>
      <c r="G5" s="526"/>
      <c r="H5" s="634"/>
      <c r="I5" s="534"/>
      <c r="J5" s="622"/>
      <c r="K5" s="622"/>
      <c r="L5" s="622"/>
      <c r="M5" s="526"/>
      <c r="N5" s="526"/>
      <c r="O5" s="526"/>
      <c r="P5" s="526"/>
      <c r="Q5" s="526"/>
      <c r="R5" s="527"/>
      <c r="S5" s="523"/>
      <c r="T5" s="523"/>
      <c r="U5" s="523"/>
      <c r="V5" s="523"/>
      <c r="W5" s="523"/>
      <c r="X5" s="527"/>
      <c r="Y5" s="523"/>
      <c r="Z5" s="528"/>
      <c r="AA5" s="523"/>
      <c r="AB5" s="528"/>
      <c r="AC5" s="523"/>
      <c r="AD5" s="528"/>
      <c r="AE5" s="529"/>
      <c r="AF5" s="530"/>
      <c r="AG5" s="523"/>
      <c r="AH5" s="530"/>
      <c r="AI5" s="535"/>
      <c r="AJ5" s="536"/>
      <c r="AK5" s="523"/>
      <c r="AL5" s="523"/>
      <c r="AM5" s="523"/>
      <c r="AN5" s="537"/>
      <c r="AO5" s="537"/>
      <c r="AP5" s="538"/>
      <c r="AQ5" s="523"/>
      <c r="AR5" s="524"/>
      <c r="AS5" s="280"/>
      <c r="AT5" s="523"/>
      <c r="AU5" s="523"/>
      <c r="AV5" s="523"/>
      <c r="AY5" s="531"/>
    </row>
    <row r="6" spans="1:55" s="110" customFormat="1" ht="51" customHeight="1">
      <c r="A6" s="361">
        <f>IF(G6="","",SUBTOTAL(3,$G$5:G6))</f>
        <v>1</v>
      </c>
      <c r="B6" s="114" t="s">
        <v>42</v>
      </c>
      <c r="C6" s="115"/>
      <c r="D6" s="116">
        <v>1285</v>
      </c>
      <c r="E6" s="116" t="s">
        <v>43</v>
      </c>
      <c r="F6" s="272">
        <f>VLOOKUP(B6,'THCS (gui HĐ)'!$D$6:$Z$880,23,0)</f>
        <v>33000</v>
      </c>
      <c r="G6" s="272">
        <f t="shared" ref="G6" si="0">F6*D6</f>
        <v>42405000</v>
      </c>
      <c r="H6" s="15" t="s">
        <v>44</v>
      </c>
      <c r="I6" s="15" t="s">
        <v>45</v>
      </c>
      <c r="J6" s="493" t="s">
        <v>46</v>
      </c>
      <c r="K6" s="493"/>
      <c r="L6" s="493" t="s">
        <v>47</v>
      </c>
      <c r="M6" s="13">
        <v>73400</v>
      </c>
      <c r="N6" s="13">
        <v>72000</v>
      </c>
      <c r="O6" s="13"/>
      <c r="P6" s="13">
        <v>73800</v>
      </c>
      <c r="Q6" s="13"/>
      <c r="R6" s="15" t="s">
        <v>48</v>
      </c>
      <c r="S6" s="13">
        <v>150000</v>
      </c>
      <c r="T6" s="13">
        <v>160000</v>
      </c>
      <c r="U6" s="13"/>
      <c r="V6" s="13">
        <v>75000</v>
      </c>
      <c r="W6" s="13"/>
      <c r="X6" s="324" t="s">
        <v>44</v>
      </c>
      <c r="Y6" s="13">
        <v>33000</v>
      </c>
      <c r="Z6" s="324" t="s">
        <v>45</v>
      </c>
      <c r="AA6" s="13">
        <v>45000</v>
      </c>
      <c r="AB6" s="324" t="s">
        <v>44</v>
      </c>
      <c r="AC6" s="13">
        <v>48000</v>
      </c>
      <c r="AD6" s="324" t="s">
        <v>49</v>
      </c>
      <c r="AE6" s="117" t="s">
        <v>45</v>
      </c>
      <c r="AF6" s="13">
        <v>48000</v>
      </c>
      <c r="AG6" s="13">
        <v>73700</v>
      </c>
      <c r="AH6" s="13">
        <v>75000</v>
      </c>
      <c r="AI6" s="13">
        <f t="shared" ref="AI6" si="1">MIN(AH6,AG6,AF6,AC6,AA6,Y6,V6,T6,S6,P6,N6,M6)</f>
        <v>33000</v>
      </c>
      <c r="AJ6" s="119" t="s">
        <v>2976</v>
      </c>
      <c r="AK6" s="13">
        <f t="shared" ref="AK6" si="2">MIN(AI6,AN6)</f>
        <v>25988</v>
      </c>
      <c r="AL6" s="13">
        <f t="shared" ref="AL6" si="3">AK6*D6</f>
        <v>33394580</v>
      </c>
      <c r="AM6" s="13">
        <f t="shared" ref="AM6" si="4">AL6-G6</f>
        <v>-9010420</v>
      </c>
      <c r="AN6" s="310">
        <f>VLOOKUP(B6,'HĐ 2022L6'!$D$9:$V$821,19,0)</f>
        <v>25988</v>
      </c>
      <c r="AO6" s="299">
        <f>MIN(AN6,AI6)</f>
        <v>25988</v>
      </c>
      <c r="AP6" s="299">
        <f>AQ6-AO6</f>
        <v>-7463</v>
      </c>
      <c r="AQ6" s="272">
        <v>18525</v>
      </c>
      <c r="AR6" s="272">
        <f>MIN(AI6,AN6)</f>
        <v>25988</v>
      </c>
      <c r="AS6" s="272">
        <v>18525</v>
      </c>
      <c r="AT6" s="272">
        <f>+AS6*D6</f>
        <v>23804625</v>
      </c>
      <c r="AU6" s="272">
        <f t="shared" ref="AU6" si="5">AT6*D6</f>
        <v>30588943125</v>
      </c>
      <c r="AV6" s="312">
        <f t="shared" ref="AV6" si="6">AU6-G6</f>
        <v>30546538125</v>
      </c>
      <c r="AW6" s="272"/>
      <c r="AX6" s="174">
        <v>18525</v>
      </c>
      <c r="BB6" s="174">
        <f>+AS6-AI6</f>
        <v>-14475</v>
      </c>
      <c r="BC6" s="645">
        <f>+BB6*D6</f>
        <v>-18600375</v>
      </c>
    </row>
    <row r="7" spans="1:55" ht="87.75" customHeight="1">
      <c r="A7" s="539">
        <f>+A6+1</f>
        <v>2</v>
      </c>
      <c r="B7" s="540" t="s">
        <v>51</v>
      </c>
      <c r="C7" s="541"/>
      <c r="D7" s="542">
        <v>322</v>
      </c>
      <c r="E7" s="542" t="s">
        <v>43</v>
      </c>
      <c r="F7" s="543">
        <f>VLOOKUP(B7,'THCS (gui HĐ)'!$D$6:$Z$880,23,0)</f>
        <v>3400000</v>
      </c>
      <c r="G7" s="543">
        <f>F7*D7</f>
        <v>1094800000</v>
      </c>
      <c r="H7" s="544" t="s">
        <v>52</v>
      </c>
      <c r="I7" s="544" t="s">
        <v>53</v>
      </c>
      <c r="J7" s="493" t="s">
        <v>46</v>
      </c>
      <c r="K7" s="493"/>
      <c r="L7" s="494" t="s">
        <v>54</v>
      </c>
      <c r="M7" s="545">
        <v>5189700</v>
      </c>
      <c r="N7" s="545">
        <v>5088000</v>
      </c>
      <c r="O7" s="545"/>
      <c r="P7" s="545">
        <v>5220800</v>
      </c>
      <c r="Q7" s="545"/>
      <c r="R7" s="544" t="s">
        <v>55</v>
      </c>
      <c r="S7" s="545">
        <v>5600000</v>
      </c>
      <c r="T7" s="545">
        <v>7600000</v>
      </c>
      <c r="U7" s="545"/>
      <c r="V7" s="545">
        <v>3500000</v>
      </c>
      <c r="W7" s="545"/>
      <c r="X7" s="546" t="s">
        <v>52</v>
      </c>
      <c r="Y7" s="545">
        <v>6697000</v>
      </c>
      <c r="Z7" s="544" t="s">
        <v>56</v>
      </c>
      <c r="AA7" s="545">
        <v>3950000</v>
      </c>
      <c r="AB7" s="544" t="s">
        <v>57</v>
      </c>
      <c r="AC7" s="545">
        <v>3400000</v>
      </c>
      <c r="AD7" s="544" t="s">
        <v>53</v>
      </c>
      <c r="AE7" s="547" t="s">
        <v>53</v>
      </c>
      <c r="AF7" s="545">
        <v>3400000</v>
      </c>
      <c r="AG7" s="545">
        <v>5215600</v>
      </c>
      <c r="AH7" s="545">
        <v>3500000</v>
      </c>
      <c r="AI7" s="545">
        <f>MIN(AH7,AG7,AF7,AC7,AA7,Y7,V7,T7,S7,P7,N7,M7)</f>
        <v>3400000</v>
      </c>
      <c r="AJ7" s="548" t="s">
        <v>58</v>
      </c>
      <c r="AK7" s="545">
        <f>MIN(AI7,AN7)</f>
        <v>3400000</v>
      </c>
      <c r="AL7" s="545">
        <f>AK7*D7</f>
        <v>1094800000</v>
      </c>
      <c r="AM7" s="545">
        <f t="shared" ref="AM7:AM140" si="7">AL7-G7</f>
        <v>0</v>
      </c>
      <c r="AN7" s="545"/>
      <c r="AO7" s="549">
        <f t="shared" ref="AO7:AO70" si="8">MIN(AN7,AI7)</f>
        <v>3400000</v>
      </c>
      <c r="AP7" s="550">
        <f t="shared" ref="AP7:AP70" si="9">AQ7-AO7</f>
        <v>0</v>
      </c>
      <c r="AQ7" s="543">
        <v>3400000</v>
      </c>
      <c r="AR7" s="551">
        <f t="shared" ref="AR7:AR140" si="10">AQ7-AK7</f>
        <v>0</v>
      </c>
      <c r="AS7" s="272">
        <v>3400000</v>
      </c>
      <c r="AT7" s="272">
        <f t="shared" ref="AT7:AT70" si="11">+AS7*D7</f>
        <v>1094800000</v>
      </c>
      <c r="AU7" s="543">
        <f t="shared" ref="AU7:AU140" si="12">AT7-G7</f>
        <v>0</v>
      </c>
      <c r="AV7" s="543"/>
      <c r="AW7" s="552">
        <v>3400000</v>
      </c>
      <c r="AX7" s="509">
        <v>1</v>
      </c>
      <c r="BB7" s="174">
        <f t="shared" ref="BB7:BB70" si="13">+AS7-AI7</f>
        <v>0</v>
      </c>
      <c r="BC7" s="645">
        <f t="shared" ref="BC7:BC70" si="14">+BB7*D7</f>
        <v>0</v>
      </c>
    </row>
    <row r="8" spans="1:55" ht="78" customHeight="1">
      <c r="A8" s="539">
        <f t="shared" ref="A8:A14" si="15">+A7+1</f>
        <v>3</v>
      </c>
      <c r="B8" s="540" t="s">
        <v>59</v>
      </c>
      <c r="C8" s="541"/>
      <c r="D8" s="542">
        <v>287</v>
      </c>
      <c r="E8" s="542" t="s">
        <v>43</v>
      </c>
      <c r="F8" s="543">
        <f>VLOOKUP(B8,'THCS (gui HĐ)'!$D$6:$Z$880,23,0)</f>
        <v>1500000</v>
      </c>
      <c r="G8" s="543">
        <f>F8*D8</f>
        <v>430500000</v>
      </c>
      <c r="H8" s="544" t="s">
        <v>60</v>
      </c>
      <c r="I8" s="544" t="s">
        <v>61</v>
      </c>
      <c r="J8" s="493" t="s">
        <v>46</v>
      </c>
      <c r="K8" s="493"/>
      <c r="L8" s="494" t="s">
        <v>54</v>
      </c>
      <c r="M8" s="545">
        <v>3243600</v>
      </c>
      <c r="N8" s="545">
        <v>3180000</v>
      </c>
      <c r="O8" s="545"/>
      <c r="P8" s="545">
        <v>3263000</v>
      </c>
      <c r="Q8" s="545"/>
      <c r="R8" s="544" t="s">
        <v>62</v>
      </c>
      <c r="S8" s="545">
        <v>3000000</v>
      </c>
      <c r="T8" s="545">
        <v>3348000</v>
      </c>
      <c r="U8" s="545"/>
      <c r="V8" s="545">
        <v>1800000</v>
      </c>
      <c r="W8" s="545"/>
      <c r="X8" s="546" t="s">
        <v>60</v>
      </c>
      <c r="Y8" s="545">
        <v>7221000</v>
      </c>
      <c r="Z8" s="546" t="s">
        <v>63</v>
      </c>
      <c r="AA8" s="545">
        <v>3100000</v>
      </c>
      <c r="AB8" s="544" t="s">
        <v>64</v>
      </c>
      <c r="AC8" s="545">
        <v>1500000</v>
      </c>
      <c r="AD8" s="544" t="s">
        <v>61</v>
      </c>
      <c r="AE8" s="547" t="s">
        <v>65</v>
      </c>
      <c r="AF8" s="545">
        <v>1500000</v>
      </c>
      <c r="AG8" s="545">
        <v>3259800</v>
      </c>
      <c r="AH8" s="545">
        <v>1700000</v>
      </c>
      <c r="AI8" s="545">
        <f>MIN(AH8,AG8,AF8,AC8,AA8,Y8,V8,T8,S8,P8,N8,M8)</f>
        <v>1500000</v>
      </c>
      <c r="AJ8" s="548" t="s">
        <v>58</v>
      </c>
      <c r="AK8" s="545">
        <f>MIN(AI8,AN8)</f>
        <v>1500000</v>
      </c>
      <c r="AL8" s="545">
        <f>AK8*D8</f>
        <v>430500000</v>
      </c>
      <c r="AM8" s="545">
        <f t="shared" si="7"/>
        <v>0</v>
      </c>
      <c r="AN8" s="545"/>
      <c r="AO8" s="549">
        <f t="shared" si="8"/>
        <v>1500000</v>
      </c>
      <c r="AP8" s="550">
        <f t="shared" si="9"/>
        <v>2060000</v>
      </c>
      <c r="AQ8" s="543">
        <v>3560000</v>
      </c>
      <c r="AR8" s="551">
        <f t="shared" si="10"/>
        <v>2060000</v>
      </c>
      <c r="AS8" s="272">
        <v>1500000</v>
      </c>
      <c r="AT8" s="272">
        <f t="shared" si="11"/>
        <v>430500000</v>
      </c>
      <c r="AU8" s="543">
        <f t="shared" si="12"/>
        <v>0</v>
      </c>
      <c r="AV8" s="543"/>
      <c r="AW8" s="552">
        <v>3560000</v>
      </c>
      <c r="AX8" s="509">
        <v>1</v>
      </c>
      <c r="BB8" s="174">
        <f t="shared" si="13"/>
        <v>0</v>
      </c>
      <c r="BC8" s="645">
        <f t="shared" si="14"/>
        <v>0</v>
      </c>
    </row>
    <row r="9" spans="1:55" s="110" customFormat="1" ht="27.75" customHeight="1">
      <c r="A9" s="539">
        <f t="shared" si="15"/>
        <v>4</v>
      </c>
      <c r="B9" s="114" t="s">
        <v>66</v>
      </c>
      <c r="C9" s="115"/>
      <c r="D9" s="116">
        <v>3610</v>
      </c>
      <c r="E9" s="116" t="s">
        <v>43</v>
      </c>
      <c r="F9" s="272">
        <f>VLOOKUP(B9,'THCS (gui HĐ)'!$D$6:$Z$880,23,0)</f>
        <v>4000</v>
      </c>
      <c r="G9" s="272">
        <f t="shared" ref="G9:G11" si="16">F9*D9</f>
        <v>14440000</v>
      </c>
      <c r="H9" s="15" t="s">
        <v>67</v>
      </c>
      <c r="I9" s="15" t="s">
        <v>68</v>
      </c>
      <c r="J9" s="493" t="s">
        <v>46</v>
      </c>
      <c r="K9" s="493"/>
      <c r="L9" s="494"/>
      <c r="M9" s="13">
        <v>8000</v>
      </c>
      <c r="N9" s="13">
        <v>7900</v>
      </c>
      <c r="O9" s="13"/>
      <c r="P9" s="13">
        <v>8000</v>
      </c>
      <c r="Q9" s="13"/>
      <c r="R9" s="15" t="s">
        <v>69</v>
      </c>
      <c r="S9" s="13">
        <v>20600</v>
      </c>
      <c r="T9" s="13">
        <v>20000</v>
      </c>
      <c r="U9" s="13"/>
      <c r="V9" s="13">
        <v>10000</v>
      </c>
      <c r="W9" s="13"/>
      <c r="X9" s="324" t="s">
        <v>67</v>
      </c>
      <c r="Y9" s="13">
        <v>4000</v>
      </c>
      <c r="Z9" s="324" t="s">
        <v>68</v>
      </c>
      <c r="AA9" s="13">
        <v>7000</v>
      </c>
      <c r="AB9" s="324" t="s">
        <v>71</v>
      </c>
      <c r="AC9" s="13">
        <v>5000</v>
      </c>
      <c r="AD9" s="15" t="s">
        <v>70</v>
      </c>
      <c r="AE9" s="117" t="s">
        <v>68</v>
      </c>
      <c r="AF9" s="13">
        <v>5000</v>
      </c>
      <c r="AG9" s="13">
        <v>8200</v>
      </c>
      <c r="AH9" s="13">
        <v>9600</v>
      </c>
      <c r="AI9" s="13">
        <f t="shared" ref="AI9:AI11" si="17">MIN(AH9,AG9,AF9,AC9,AA9,Y9,V9,T9,S9,P9,N9,M9)</f>
        <v>4000</v>
      </c>
      <c r="AJ9" s="119" t="s">
        <v>50</v>
      </c>
      <c r="AK9" s="13">
        <f t="shared" ref="AK9:AK11" si="18">MIN(AI9,AN9)</f>
        <v>4000</v>
      </c>
      <c r="AL9" s="13">
        <f t="shared" ref="AL9:AL11" si="19">AK9*D9</f>
        <v>14440000</v>
      </c>
      <c r="AM9" s="13">
        <f t="shared" si="7"/>
        <v>0</v>
      </c>
      <c r="AN9" s="13">
        <f>VLOOKUP(B9,'HĐ 2022L6'!$D$9:$V$821,19,0)</f>
        <v>6400</v>
      </c>
      <c r="AO9" s="299">
        <f t="shared" si="8"/>
        <v>4000</v>
      </c>
      <c r="AP9" s="299">
        <f t="shared" si="9"/>
        <v>-1000</v>
      </c>
      <c r="AQ9" s="272">
        <v>3000</v>
      </c>
      <c r="AR9" s="272">
        <f t="shared" ref="AR9:AR11" si="20">MIN(AI9,AN9)</f>
        <v>4000</v>
      </c>
      <c r="AS9" s="272">
        <v>3000</v>
      </c>
      <c r="AT9" s="272">
        <f t="shared" si="11"/>
        <v>10830000</v>
      </c>
      <c r="AU9" s="272">
        <f t="shared" ref="AU9:AU11" si="21">AT9*D9</f>
        <v>39096300000</v>
      </c>
      <c r="AV9" s="312">
        <f t="shared" ref="AV9:AV11" si="22">AU9-G9</f>
        <v>39081860000</v>
      </c>
      <c r="AW9" s="272"/>
      <c r="AX9" s="174">
        <v>3000</v>
      </c>
      <c r="AY9" s="110">
        <v>3000</v>
      </c>
      <c r="AZ9" s="174">
        <f>AY9-F9</f>
        <v>-1000</v>
      </c>
      <c r="BA9" s="110">
        <f>AZ9*D9</f>
        <v>-3610000</v>
      </c>
      <c r="BB9" s="174">
        <f t="shared" si="13"/>
        <v>-1000</v>
      </c>
      <c r="BC9" s="645">
        <f t="shared" si="14"/>
        <v>-3610000</v>
      </c>
    </row>
    <row r="10" spans="1:55" s="110" customFormat="1" ht="81.75" customHeight="1">
      <c r="A10" s="539">
        <f t="shared" si="15"/>
        <v>5</v>
      </c>
      <c r="B10" s="114" t="s">
        <v>72</v>
      </c>
      <c r="C10" s="115"/>
      <c r="D10" s="116">
        <v>1597</v>
      </c>
      <c r="E10" s="116" t="s">
        <v>43</v>
      </c>
      <c r="F10" s="272">
        <f>VLOOKUP(B10,'THCS (gui HĐ)'!$D$6:$Z$880,23,0)</f>
        <v>36000</v>
      </c>
      <c r="G10" s="272">
        <f t="shared" si="16"/>
        <v>57492000</v>
      </c>
      <c r="H10" s="15" t="s">
        <v>73</v>
      </c>
      <c r="I10" s="15" t="s">
        <v>74</v>
      </c>
      <c r="J10" s="493" t="s">
        <v>46</v>
      </c>
      <c r="K10" s="493"/>
      <c r="L10" s="494"/>
      <c r="M10" s="13">
        <v>73400</v>
      </c>
      <c r="N10" s="13">
        <v>72000</v>
      </c>
      <c r="O10" s="13"/>
      <c r="P10" s="13">
        <v>73800</v>
      </c>
      <c r="Q10" s="13"/>
      <c r="R10" s="15" t="s">
        <v>73</v>
      </c>
      <c r="S10" s="13">
        <v>300000</v>
      </c>
      <c r="T10" s="13">
        <v>310000</v>
      </c>
      <c r="U10" s="13"/>
      <c r="V10" s="13">
        <v>145000</v>
      </c>
      <c r="W10" s="13"/>
      <c r="X10" s="324" t="s">
        <v>73</v>
      </c>
      <c r="Y10" s="13">
        <v>45000</v>
      </c>
      <c r="Z10" s="324" t="s">
        <v>75</v>
      </c>
      <c r="AA10" s="13">
        <v>32400</v>
      </c>
      <c r="AB10" s="324" t="s">
        <v>76</v>
      </c>
      <c r="AC10" s="13">
        <v>36000</v>
      </c>
      <c r="AD10" s="15" t="s">
        <v>74</v>
      </c>
      <c r="AE10" s="117" t="s">
        <v>74</v>
      </c>
      <c r="AF10" s="13">
        <v>36000</v>
      </c>
      <c r="AG10" s="13">
        <v>73700</v>
      </c>
      <c r="AH10" s="13">
        <v>145000</v>
      </c>
      <c r="AI10" s="13">
        <f t="shared" si="17"/>
        <v>32400</v>
      </c>
      <c r="AJ10" s="119" t="s">
        <v>77</v>
      </c>
      <c r="AK10" s="13">
        <f t="shared" si="18"/>
        <v>32400</v>
      </c>
      <c r="AL10" s="13">
        <f t="shared" si="19"/>
        <v>51742800</v>
      </c>
      <c r="AM10" s="13">
        <f t="shared" si="7"/>
        <v>-5749200</v>
      </c>
      <c r="AN10" s="13">
        <f>VLOOKUP(B10,'HĐ 2022L6'!$D$9:$V$821,19,0)</f>
        <v>50000</v>
      </c>
      <c r="AO10" s="299">
        <f t="shared" si="8"/>
        <v>32400</v>
      </c>
      <c r="AP10" s="299">
        <f t="shared" si="9"/>
        <v>-900</v>
      </c>
      <c r="AQ10" s="272">
        <v>31500</v>
      </c>
      <c r="AR10" s="272">
        <f t="shared" si="20"/>
        <v>32400</v>
      </c>
      <c r="AS10" s="272">
        <v>31500</v>
      </c>
      <c r="AT10" s="272">
        <f t="shared" si="11"/>
        <v>50305500</v>
      </c>
      <c r="AU10" s="272">
        <f t="shared" si="21"/>
        <v>80337883500</v>
      </c>
      <c r="AV10" s="312">
        <f t="shared" si="22"/>
        <v>80280391500</v>
      </c>
      <c r="AW10" s="272"/>
      <c r="AX10" s="174">
        <v>31500</v>
      </c>
      <c r="AY10" s="110">
        <v>31500</v>
      </c>
      <c r="AZ10" s="174">
        <f>AY10-F10</f>
        <v>-4500</v>
      </c>
      <c r="BA10" s="110">
        <f>AZ10*D10</f>
        <v>-7186500</v>
      </c>
      <c r="BB10" s="174">
        <f t="shared" si="13"/>
        <v>-900</v>
      </c>
      <c r="BC10" s="645">
        <f t="shared" si="14"/>
        <v>-1437300</v>
      </c>
    </row>
    <row r="11" spans="1:55" s="110" customFormat="1" ht="106.5" customHeight="1">
      <c r="A11" s="539">
        <f>+A10+1</f>
        <v>6</v>
      </c>
      <c r="B11" s="114" t="s">
        <v>78</v>
      </c>
      <c r="C11" s="115"/>
      <c r="D11" s="116">
        <v>212</v>
      </c>
      <c r="E11" s="116" t="s">
        <v>43</v>
      </c>
      <c r="F11" s="272">
        <f>VLOOKUP(B11,'THCS (gui HĐ)'!$D$6:$Z$880,23,0)</f>
        <v>650000</v>
      </c>
      <c r="G11" s="272">
        <f t="shared" si="16"/>
        <v>137800000</v>
      </c>
      <c r="H11" s="15" t="s">
        <v>79</v>
      </c>
      <c r="I11" s="15" t="s">
        <v>80</v>
      </c>
      <c r="J11" s="493" t="s">
        <v>46</v>
      </c>
      <c r="K11" s="493"/>
      <c r="L11" s="494"/>
      <c r="M11" s="13">
        <v>1054100</v>
      </c>
      <c r="N11" s="13">
        <v>1033500</v>
      </c>
      <c r="O11" s="13"/>
      <c r="P11" s="13">
        <v>1060400</v>
      </c>
      <c r="Q11" s="13"/>
      <c r="R11" s="15" t="s">
        <v>81</v>
      </c>
      <c r="S11" s="13">
        <v>2000000</v>
      </c>
      <c r="T11" s="13">
        <v>2000000</v>
      </c>
      <c r="U11" s="13"/>
      <c r="V11" s="13">
        <v>1000000</v>
      </c>
      <c r="W11" s="13"/>
      <c r="X11" s="324" t="s">
        <v>79</v>
      </c>
      <c r="Y11" s="13">
        <v>699000</v>
      </c>
      <c r="Z11" s="15" t="s">
        <v>82</v>
      </c>
      <c r="AA11" s="13">
        <v>780000</v>
      </c>
      <c r="AB11" s="15" t="s">
        <v>83</v>
      </c>
      <c r="AC11" s="13">
        <v>650000</v>
      </c>
      <c r="AD11" s="15" t="s">
        <v>80</v>
      </c>
      <c r="AE11" s="117" t="s">
        <v>80</v>
      </c>
      <c r="AF11" s="13">
        <v>650000</v>
      </c>
      <c r="AG11" s="13">
        <v>1059300</v>
      </c>
      <c r="AH11" s="13">
        <v>1850000</v>
      </c>
      <c r="AI11" s="13">
        <f t="shared" si="17"/>
        <v>650000</v>
      </c>
      <c r="AJ11" s="119" t="s">
        <v>58</v>
      </c>
      <c r="AK11" s="13">
        <f t="shared" si="18"/>
        <v>650000</v>
      </c>
      <c r="AL11" s="13">
        <f t="shared" si="19"/>
        <v>137800000</v>
      </c>
      <c r="AM11" s="13">
        <f t="shared" si="7"/>
        <v>0</v>
      </c>
      <c r="AN11" s="13">
        <f>VLOOKUP(B11,'HĐ 2022L6'!$D$9:$V$821,19,0)</f>
        <v>750000</v>
      </c>
      <c r="AO11" s="299">
        <f t="shared" si="8"/>
        <v>650000</v>
      </c>
      <c r="AP11" s="299">
        <f t="shared" si="9"/>
        <v>-350000</v>
      </c>
      <c r="AQ11" s="272">
        <v>300000</v>
      </c>
      <c r="AR11" s="272">
        <f t="shared" si="20"/>
        <v>650000</v>
      </c>
      <c r="AS11" s="272">
        <v>300000</v>
      </c>
      <c r="AT11" s="272">
        <f t="shared" si="11"/>
        <v>63600000</v>
      </c>
      <c r="AU11" s="272">
        <f t="shared" si="21"/>
        <v>13483200000</v>
      </c>
      <c r="AV11" s="312">
        <f t="shared" si="22"/>
        <v>13345400000</v>
      </c>
      <c r="AW11" s="272" t="s">
        <v>3286</v>
      </c>
      <c r="AX11" s="174">
        <v>300000</v>
      </c>
      <c r="AY11" s="110">
        <v>596000</v>
      </c>
      <c r="AZ11" s="174">
        <f>AY11-F11</f>
        <v>-54000</v>
      </c>
      <c r="BA11" s="110">
        <f>AZ11*D11</f>
        <v>-11448000</v>
      </c>
      <c r="BB11" s="174">
        <f t="shared" si="13"/>
        <v>-350000</v>
      </c>
      <c r="BC11" s="645">
        <f t="shared" si="14"/>
        <v>-74200000</v>
      </c>
    </row>
    <row r="12" spans="1:55" ht="102.75" customHeight="1">
      <c r="A12" s="539">
        <f t="shared" si="15"/>
        <v>7</v>
      </c>
      <c r="B12" s="540" t="s">
        <v>84</v>
      </c>
      <c r="C12" s="541"/>
      <c r="D12" s="542">
        <v>132</v>
      </c>
      <c r="E12" s="542" t="s">
        <v>43</v>
      </c>
      <c r="F12" s="543">
        <f>VLOOKUP(B12,'THCS (gui HĐ)'!$D$6:$Z$880,23,0)</f>
        <v>2100000</v>
      </c>
      <c r="G12" s="543">
        <f>F12*D12</f>
        <v>277200000</v>
      </c>
      <c r="H12" s="544" t="s">
        <v>85</v>
      </c>
      <c r="I12" s="544" t="s">
        <v>86</v>
      </c>
      <c r="J12" s="493" t="s">
        <v>46</v>
      </c>
      <c r="K12" s="493"/>
      <c r="L12" s="494"/>
      <c r="M12" s="545">
        <v>3133400</v>
      </c>
      <c r="N12" s="545">
        <v>3072000</v>
      </c>
      <c r="O12" s="545"/>
      <c r="P12" s="545">
        <v>3152200</v>
      </c>
      <c r="Q12" s="545"/>
      <c r="R12" s="544" t="s">
        <v>87</v>
      </c>
      <c r="S12" s="545">
        <v>9500000</v>
      </c>
      <c r="T12" s="545">
        <v>9500000</v>
      </c>
      <c r="U12" s="545"/>
      <c r="V12" s="545">
        <v>4000000</v>
      </c>
      <c r="W12" s="545"/>
      <c r="X12" s="546" t="s">
        <v>85</v>
      </c>
      <c r="Y12" s="545">
        <v>2430000</v>
      </c>
      <c r="Z12" s="544" t="s">
        <v>88</v>
      </c>
      <c r="AA12" s="545">
        <v>2590000</v>
      </c>
      <c r="AB12" s="544" t="s">
        <v>89</v>
      </c>
      <c r="AC12" s="545">
        <v>2100000</v>
      </c>
      <c r="AD12" s="544" t="s">
        <v>86</v>
      </c>
      <c r="AE12" s="547" t="s">
        <v>86</v>
      </c>
      <c r="AF12" s="545">
        <v>2100000</v>
      </c>
      <c r="AG12" s="545">
        <v>3149000</v>
      </c>
      <c r="AH12" s="545">
        <v>2700000</v>
      </c>
      <c r="AI12" s="545">
        <f>MIN(AH12,AG12,AF12,AC12,AA12,Y12,V12,T12,S12,P12,N12,M12)</f>
        <v>2100000</v>
      </c>
      <c r="AJ12" s="548" t="s">
        <v>90</v>
      </c>
      <c r="AK12" s="545">
        <f>MIN(AI12,AN12)</f>
        <v>2100000</v>
      </c>
      <c r="AL12" s="545">
        <f>AK12*D12</f>
        <v>277200000</v>
      </c>
      <c r="AM12" s="545">
        <f t="shared" si="7"/>
        <v>0</v>
      </c>
      <c r="AN12" s="545"/>
      <c r="AO12" s="549">
        <f t="shared" si="8"/>
        <v>2100000</v>
      </c>
      <c r="AP12" s="550">
        <f t="shared" si="9"/>
        <v>150000</v>
      </c>
      <c r="AQ12" s="543">
        <v>2250000</v>
      </c>
      <c r="AR12" s="551">
        <f t="shared" si="10"/>
        <v>150000</v>
      </c>
      <c r="AS12" s="272">
        <v>2100000</v>
      </c>
      <c r="AT12" s="272">
        <f t="shared" si="11"/>
        <v>277200000</v>
      </c>
      <c r="AU12" s="543">
        <f t="shared" si="12"/>
        <v>0</v>
      </c>
      <c r="AV12" s="543"/>
      <c r="AW12" s="552">
        <v>2250000</v>
      </c>
      <c r="AX12" s="509">
        <v>1</v>
      </c>
      <c r="BB12" s="174">
        <f t="shared" si="13"/>
        <v>0</v>
      </c>
      <c r="BC12" s="645">
        <f t="shared" si="14"/>
        <v>0</v>
      </c>
    </row>
    <row r="13" spans="1:55" ht="99" customHeight="1">
      <c r="A13" s="539">
        <f t="shared" si="15"/>
        <v>8</v>
      </c>
      <c r="B13" s="540" t="s">
        <v>94</v>
      </c>
      <c r="C13" s="541"/>
      <c r="D13" s="542">
        <v>35</v>
      </c>
      <c r="E13" s="542" t="s">
        <v>43</v>
      </c>
      <c r="F13" s="543">
        <f>VLOOKUP(B13,'THCS (gui HĐ)'!$D$6:$Z$880,23,0)</f>
        <v>1337000</v>
      </c>
      <c r="G13" s="543">
        <f>F13*D13</f>
        <v>46795000</v>
      </c>
      <c r="H13" s="544" t="s">
        <v>95</v>
      </c>
      <c r="I13" s="544" t="s">
        <v>96</v>
      </c>
      <c r="J13" s="493" t="s">
        <v>46</v>
      </c>
      <c r="K13" s="493"/>
      <c r="L13" s="494"/>
      <c r="M13" s="545">
        <v>1701300</v>
      </c>
      <c r="N13" s="545">
        <v>1668000</v>
      </c>
      <c r="O13" s="545"/>
      <c r="P13" s="545">
        <v>1711500</v>
      </c>
      <c r="Q13" s="545"/>
      <c r="R13" s="544" t="s">
        <v>97</v>
      </c>
      <c r="S13" s="545">
        <v>2060000</v>
      </c>
      <c r="T13" s="545">
        <v>2060000</v>
      </c>
      <c r="U13" s="545"/>
      <c r="V13" s="545">
        <v>2000000</v>
      </c>
      <c r="W13" s="545"/>
      <c r="X13" s="544" t="s">
        <v>95</v>
      </c>
      <c r="Y13" s="545">
        <v>1337000</v>
      </c>
      <c r="Z13" s="544" t="s">
        <v>96</v>
      </c>
      <c r="AA13" s="545">
        <v>2250000</v>
      </c>
      <c r="AB13" s="544" t="s">
        <v>99</v>
      </c>
      <c r="AC13" s="545">
        <v>1650000</v>
      </c>
      <c r="AD13" s="544" t="s">
        <v>98</v>
      </c>
      <c r="AE13" s="547" t="s">
        <v>96</v>
      </c>
      <c r="AF13" s="545">
        <v>1650000</v>
      </c>
      <c r="AG13" s="545">
        <v>1709800</v>
      </c>
      <c r="AH13" s="545">
        <v>1800000</v>
      </c>
      <c r="AI13" s="545">
        <f>MIN(AH13,AG13,AF13,AC13,AA13,Y13,V13,T13,S13,P13,N13,M13)</f>
        <v>1337000</v>
      </c>
      <c r="AJ13" s="548" t="s">
        <v>100</v>
      </c>
      <c r="AK13" s="545">
        <f>MIN(AI13,AN13)</f>
        <v>1337000</v>
      </c>
      <c r="AL13" s="545">
        <f>AK13*D13</f>
        <v>46795000</v>
      </c>
      <c r="AM13" s="545">
        <f t="shared" si="7"/>
        <v>0</v>
      </c>
      <c r="AN13" s="545"/>
      <c r="AO13" s="549">
        <f t="shared" si="8"/>
        <v>1337000</v>
      </c>
      <c r="AP13" s="550">
        <f t="shared" si="9"/>
        <v>268500</v>
      </c>
      <c r="AQ13" s="543">
        <v>1605500</v>
      </c>
      <c r="AR13" s="551">
        <f t="shared" si="10"/>
        <v>268500</v>
      </c>
      <c r="AS13" s="272">
        <v>1337000</v>
      </c>
      <c r="AT13" s="272">
        <f t="shared" si="11"/>
        <v>46795000</v>
      </c>
      <c r="AU13" s="543">
        <f t="shared" si="12"/>
        <v>0</v>
      </c>
      <c r="AV13" s="313"/>
      <c r="AW13" s="552">
        <v>1605500</v>
      </c>
      <c r="AX13" s="509">
        <v>1</v>
      </c>
      <c r="BB13" s="174">
        <f t="shared" si="13"/>
        <v>0</v>
      </c>
      <c r="BC13" s="645">
        <f t="shared" si="14"/>
        <v>0</v>
      </c>
    </row>
    <row r="14" spans="1:55" s="110" customFormat="1" ht="105" customHeight="1">
      <c r="A14" s="539">
        <f t="shared" si="15"/>
        <v>9</v>
      </c>
      <c r="B14" s="114" t="s">
        <v>104</v>
      </c>
      <c r="C14" s="115"/>
      <c r="D14" s="116">
        <v>46</v>
      </c>
      <c r="E14" s="116" t="s">
        <v>43</v>
      </c>
      <c r="F14" s="272">
        <f>VLOOKUP(B14,'THCS (gui HĐ)'!$D$6:$Z$880,23,0)</f>
        <v>8775000</v>
      </c>
      <c r="G14" s="272">
        <f t="shared" ref="G14:G15" si="23">F14*D14</f>
        <v>403650000</v>
      </c>
      <c r="H14" s="15" t="s">
        <v>105</v>
      </c>
      <c r="I14" s="15" t="s">
        <v>106</v>
      </c>
      <c r="J14" s="493" t="s">
        <v>46</v>
      </c>
      <c r="K14" s="493"/>
      <c r="L14" s="494"/>
      <c r="M14" s="13">
        <v>20795700</v>
      </c>
      <c r="N14" s="13">
        <v>20388000</v>
      </c>
      <c r="O14" s="13"/>
      <c r="P14" s="13">
        <v>20920400</v>
      </c>
      <c r="Q14" s="13"/>
      <c r="R14" s="15" t="s">
        <v>107</v>
      </c>
      <c r="S14" s="13">
        <v>13390000</v>
      </c>
      <c r="T14" s="13">
        <v>13390000</v>
      </c>
      <c r="U14" s="13"/>
      <c r="V14" s="13">
        <v>13000000</v>
      </c>
      <c r="W14" s="13"/>
      <c r="X14" s="15" t="s">
        <v>108</v>
      </c>
      <c r="Y14" s="13">
        <v>8775000</v>
      </c>
      <c r="Z14" s="15" t="s">
        <v>106</v>
      </c>
      <c r="AA14" s="13">
        <v>5120000</v>
      </c>
      <c r="AB14" s="324" t="s">
        <v>110</v>
      </c>
      <c r="AC14" s="13">
        <v>13500000</v>
      </c>
      <c r="AD14" s="15" t="s">
        <v>109</v>
      </c>
      <c r="AE14" s="118" t="s">
        <v>111</v>
      </c>
      <c r="AF14" s="13">
        <v>13500000</v>
      </c>
      <c r="AG14" s="13">
        <v>20899600</v>
      </c>
      <c r="AH14" s="13">
        <v>5000000</v>
      </c>
      <c r="AI14" s="13">
        <f t="shared" ref="AI14:AI15" si="24">MIN(AH14,AG14,AF14,AC14,AA14,Y14,V14,T14,S14,P14,N14,M14)</f>
        <v>5000000</v>
      </c>
      <c r="AJ14" s="119" t="s">
        <v>112</v>
      </c>
      <c r="AK14" s="13">
        <f t="shared" ref="AK14:AK15" si="25">MIN(AI14,AN14)</f>
        <v>5000000</v>
      </c>
      <c r="AL14" s="13">
        <f t="shared" ref="AL14:AL15" si="26">AK14*D14</f>
        <v>230000000</v>
      </c>
      <c r="AM14" s="13">
        <f t="shared" si="7"/>
        <v>-173650000</v>
      </c>
      <c r="AN14" s="13"/>
      <c r="AO14" s="299">
        <f t="shared" si="8"/>
        <v>5000000</v>
      </c>
      <c r="AP14" s="299">
        <f t="shared" si="9"/>
        <v>-850000</v>
      </c>
      <c r="AQ14" s="272">
        <v>4150000</v>
      </c>
      <c r="AR14" s="272">
        <f t="shared" ref="AR14:AR15" si="27">MIN(AI14,AN14)</f>
        <v>5000000</v>
      </c>
      <c r="AS14" s="272">
        <v>4150000</v>
      </c>
      <c r="AT14" s="272">
        <f t="shared" si="11"/>
        <v>190900000</v>
      </c>
      <c r="AU14" s="272">
        <f t="shared" ref="AU14:AU15" si="28">AT14*D14</f>
        <v>8781400000</v>
      </c>
      <c r="AV14" s="312">
        <f t="shared" ref="AV14:AV15" si="29">AU14-G14</f>
        <v>8377750000</v>
      </c>
      <c r="AW14" s="272" t="s">
        <v>3287</v>
      </c>
      <c r="AX14" s="174">
        <v>4150000</v>
      </c>
      <c r="BB14" s="174">
        <f t="shared" si="13"/>
        <v>-850000</v>
      </c>
      <c r="BC14" s="645">
        <f t="shared" si="14"/>
        <v>-39100000</v>
      </c>
    </row>
    <row r="15" spans="1:55" s="110" customFormat="1" ht="120" customHeight="1">
      <c r="A15" s="539">
        <f>+A14+1</f>
        <v>10</v>
      </c>
      <c r="B15" s="114" t="s">
        <v>113</v>
      </c>
      <c r="C15" s="115"/>
      <c r="D15" s="116">
        <v>94</v>
      </c>
      <c r="E15" s="116" t="s">
        <v>43</v>
      </c>
      <c r="F15" s="272">
        <f>VLOOKUP(B15,'THCS (gui HĐ)'!$D$6:$Z$880,23,0)</f>
        <v>400000</v>
      </c>
      <c r="G15" s="272">
        <f t="shared" si="23"/>
        <v>37600000</v>
      </c>
      <c r="H15" s="15" t="s">
        <v>114</v>
      </c>
      <c r="I15" s="15" t="s">
        <v>115</v>
      </c>
      <c r="J15" s="493" t="s">
        <v>46</v>
      </c>
      <c r="K15" s="493"/>
      <c r="L15" s="494"/>
      <c r="M15" s="13">
        <v>973000</v>
      </c>
      <c r="N15" s="13">
        <v>954000</v>
      </c>
      <c r="O15" s="13"/>
      <c r="P15" s="13">
        <v>978800</v>
      </c>
      <c r="Q15" s="13"/>
      <c r="R15" s="15" t="s">
        <v>116</v>
      </c>
      <c r="S15" s="13">
        <v>824000</v>
      </c>
      <c r="T15" s="13">
        <v>824000</v>
      </c>
      <c r="U15" s="13"/>
      <c r="V15" s="13">
        <v>800000</v>
      </c>
      <c r="W15" s="13"/>
      <c r="X15" s="15" t="s">
        <v>114</v>
      </c>
      <c r="Y15" s="13">
        <v>1529000</v>
      </c>
      <c r="Z15" s="15" t="s">
        <v>117</v>
      </c>
      <c r="AA15" s="13">
        <v>720000</v>
      </c>
      <c r="AB15" s="15" t="s">
        <v>118</v>
      </c>
      <c r="AC15" s="13">
        <v>400000</v>
      </c>
      <c r="AD15" s="15" t="s">
        <v>115</v>
      </c>
      <c r="AE15" s="117" t="s">
        <v>119</v>
      </c>
      <c r="AF15" s="13">
        <v>400000</v>
      </c>
      <c r="AG15" s="13">
        <v>977800</v>
      </c>
      <c r="AH15" s="13">
        <v>650000</v>
      </c>
      <c r="AI15" s="13">
        <f t="shared" si="24"/>
        <v>400000</v>
      </c>
      <c r="AJ15" s="119" t="s">
        <v>120</v>
      </c>
      <c r="AK15" s="13">
        <f t="shared" si="25"/>
        <v>400000</v>
      </c>
      <c r="AL15" s="13">
        <f t="shared" si="26"/>
        <v>37600000</v>
      </c>
      <c r="AM15" s="13">
        <f t="shared" si="7"/>
        <v>0</v>
      </c>
      <c r="AN15" s="13"/>
      <c r="AO15" s="299">
        <f t="shared" si="8"/>
        <v>400000</v>
      </c>
      <c r="AP15" s="299">
        <f t="shared" si="9"/>
        <v>-233000</v>
      </c>
      <c r="AQ15" s="272">
        <v>167000</v>
      </c>
      <c r="AR15" s="272">
        <f t="shared" si="27"/>
        <v>400000</v>
      </c>
      <c r="AS15" s="272">
        <v>167000</v>
      </c>
      <c r="AT15" s="272">
        <f t="shared" si="11"/>
        <v>15698000</v>
      </c>
      <c r="AU15" s="272">
        <f t="shared" si="28"/>
        <v>1475612000</v>
      </c>
      <c r="AV15" s="312">
        <f t="shared" si="29"/>
        <v>1438012000</v>
      </c>
      <c r="AW15" s="272" t="s">
        <v>3287</v>
      </c>
      <c r="AX15" s="174">
        <v>167000</v>
      </c>
      <c r="AY15" s="110" t="s">
        <v>2971</v>
      </c>
      <c r="BB15" s="174">
        <f t="shared" si="13"/>
        <v>-233000</v>
      </c>
      <c r="BC15" s="645">
        <f t="shared" si="14"/>
        <v>-21902000</v>
      </c>
    </row>
    <row r="16" spans="1:55" s="562" customFormat="1">
      <c r="A16" s="539" t="str">
        <f>IF(G16="","",SUBTOTAL(3,$G$7:G16))</f>
        <v/>
      </c>
      <c r="B16" s="553" t="s">
        <v>2294</v>
      </c>
      <c r="C16" s="554"/>
      <c r="D16" s="555"/>
      <c r="E16" s="555"/>
      <c r="F16" s="556"/>
      <c r="G16" s="556"/>
      <c r="H16" s="557"/>
      <c r="I16" s="557"/>
      <c r="J16" s="495"/>
      <c r="K16" s="495"/>
      <c r="L16" s="496"/>
      <c r="M16" s="558"/>
      <c r="N16" s="558"/>
      <c r="O16" s="558"/>
      <c r="P16" s="558"/>
      <c r="Q16" s="558"/>
      <c r="R16" s="557"/>
      <c r="S16" s="558"/>
      <c r="T16" s="558"/>
      <c r="U16" s="558"/>
      <c r="V16" s="558"/>
      <c r="W16" s="558"/>
      <c r="X16" s="557"/>
      <c r="Y16" s="558"/>
      <c r="Z16" s="557"/>
      <c r="AA16" s="558"/>
      <c r="AB16" s="557"/>
      <c r="AC16" s="558"/>
      <c r="AD16" s="557"/>
      <c r="AE16" s="559"/>
      <c r="AF16" s="558"/>
      <c r="AG16" s="558"/>
      <c r="AH16" s="558"/>
      <c r="AI16" s="558"/>
      <c r="AJ16" s="560"/>
      <c r="AK16" s="558"/>
      <c r="AL16" s="558"/>
      <c r="AM16" s="545">
        <f t="shared" si="7"/>
        <v>0</v>
      </c>
      <c r="AN16" s="558"/>
      <c r="AO16" s="549">
        <f t="shared" si="8"/>
        <v>0</v>
      </c>
      <c r="AP16" s="550">
        <f t="shared" si="9"/>
        <v>0</v>
      </c>
      <c r="AQ16" s="556"/>
      <c r="AR16" s="551">
        <f t="shared" si="10"/>
        <v>0</v>
      </c>
      <c r="AS16" s="300"/>
      <c r="AT16" s="272">
        <f t="shared" si="11"/>
        <v>0</v>
      </c>
      <c r="AU16" s="556">
        <f t="shared" si="12"/>
        <v>0</v>
      </c>
      <c r="AV16" s="561"/>
      <c r="BB16" s="174">
        <f t="shared" si="13"/>
        <v>0</v>
      </c>
      <c r="BC16" s="645">
        <f t="shared" si="14"/>
        <v>0</v>
      </c>
    </row>
    <row r="17" spans="1:55" s="110" customFormat="1" ht="138" customHeight="1">
      <c r="A17" s="361">
        <f>+A15+1</f>
        <v>11</v>
      </c>
      <c r="B17" s="114" t="s">
        <v>124</v>
      </c>
      <c r="C17" s="115" t="s">
        <v>125</v>
      </c>
      <c r="D17" s="116">
        <v>59</v>
      </c>
      <c r="E17" s="116" t="s">
        <v>126</v>
      </c>
      <c r="F17" s="272">
        <f>VLOOKUP(B17,'THCS (gui HĐ)'!$D$6:$Z$880,23,0)</f>
        <v>51000</v>
      </c>
      <c r="G17" s="272">
        <f t="shared" ref="G17:G22" si="30">F17*D17</f>
        <v>3009000</v>
      </c>
      <c r="H17" s="15" t="s">
        <v>127</v>
      </c>
      <c r="I17" s="15" t="s">
        <v>128</v>
      </c>
      <c r="J17" s="493" t="s">
        <v>46</v>
      </c>
      <c r="K17" s="493"/>
      <c r="L17" s="494"/>
      <c r="M17" s="13">
        <v>52000</v>
      </c>
      <c r="N17" s="13">
        <v>51000</v>
      </c>
      <c r="O17" s="13"/>
      <c r="P17" s="13">
        <v>52300</v>
      </c>
      <c r="Q17" s="13"/>
      <c r="R17" s="15" t="s">
        <v>129</v>
      </c>
      <c r="S17" s="13">
        <v>150000</v>
      </c>
      <c r="T17" s="13">
        <v>151000</v>
      </c>
      <c r="U17" s="13"/>
      <c r="V17" s="13">
        <v>147000</v>
      </c>
      <c r="W17" s="13"/>
      <c r="X17" s="15" t="s">
        <v>127</v>
      </c>
      <c r="Y17" s="13">
        <v>56000</v>
      </c>
      <c r="Z17" s="15" t="s">
        <v>131</v>
      </c>
      <c r="AA17" s="13">
        <v>62208</v>
      </c>
      <c r="AB17" s="15" t="s">
        <v>132</v>
      </c>
      <c r="AC17" s="13">
        <v>58000</v>
      </c>
      <c r="AD17" s="15" t="s">
        <v>130</v>
      </c>
      <c r="AE17" s="117" t="s">
        <v>133</v>
      </c>
      <c r="AF17" s="13">
        <v>58000</v>
      </c>
      <c r="AG17" s="13">
        <v>52200</v>
      </c>
      <c r="AH17" s="13">
        <v>118000</v>
      </c>
      <c r="AI17" s="13">
        <f t="shared" ref="AI17:AI22" si="31">MIN(AH17,AG17,AF17,AC17,AA17,Y17,V17,T17,S17,P17,N17,M17)</f>
        <v>51000</v>
      </c>
      <c r="AJ17" s="119" t="s">
        <v>134</v>
      </c>
      <c r="AK17" s="13">
        <f t="shared" ref="AK17:AK22" si="32">MIN(AI17,AN17)</f>
        <v>48000</v>
      </c>
      <c r="AL17" s="13">
        <f t="shared" ref="AL17:AL22" si="33">AK17*D17</f>
        <v>2832000</v>
      </c>
      <c r="AM17" s="13">
        <f t="shared" si="7"/>
        <v>-177000</v>
      </c>
      <c r="AN17" s="13">
        <f>VLOOKUP(B17,'HĐ 2022L6'!$D$9:$V$821,19,0)</f>
        <v>48000</v>
      </c>
      <c r="AO17" s="299">
        <f t="shared" si="8"/>
        <v>48000</v>
      </c>
      <c r="AP17" s="299">
        <f t="shared" si="9"/>
        <v>-15500</v>
      </c>
      <c r="AQ17" s="272">
        <v>32500</v>
      </c>
      <c r="AR17" s="272">
        <f t="shared" ref="AR17:AR22" si="34">MIN(AI17,AN17)</f>
        <v>48000</v>
      </c>
      <c r="AS17" s="272">
        <v>32500</v>
      </c>
      <c r="AT17" s="272">
        <f t="shared" si="11"/>
        <v>1917500</v>
      </c>
      <c r="AU17" s="272">
        <f t="shared" ref="AU17:AU22" si="35">AT17*D17</f>
        <v>113132500</v>
      </c>
      <c r="AV17" s="312">
        <f t="shared" ref="AV17:AV22" si="36">AU17-G17</f>
        <v>110123500</v>
      </c>
      <c r="AW17" s="272"/>
      <c r="AX17" s="174">
        <v>32500</v>
      </c>
      <c r="AY17" s="110">
        <v>32500</v>
      </c>
      <c r="AZ17" s="174">
        <f>AY17-F17</f>
        <v>-18500</v>
      </c>
      <c r="BA17" s="110">
        <f>AZ17*D17</f>
        <v>-1091500</v>
      </c>
      <c r="BB17" s="174">
        <f t="shared" si="13"/>
        <v>-18500</v>
      </c>
      <c r="BC17" s="645">
        <f t="shared" si="14"/>
        <v>-1091500</v>
      </c>
    </row>
    <row r="18" spans="1:55" s="110" customFormat="1" ht="176.25" customHeight="1">
      <c r="A18" s="361">
        <f>+A17+1</f>
        <v>12</v>
      </c>
      <c r="B18" s="114" t="s">
        <v>135</v>
      </c>
      <c r="C18" s="115" t="s">
        <v>125</v>
      </c>
      <c r="D18" s="116">
        <v>64</v>
      </c>
      <c r="E18" s="116" t="s">
        <v>126</v>
      </c>
      <c r="F18" s="272">
        <f>VLOOKUP(B18,'THCS (gui HĐ)'!$D$6:$Z$880,23,0)</f>
        <v>69000</v>
      </c>
      <c r="G18" s="272">
        <f t="shared" si="30"/>
        <v>4416000</v>
      </c>
      <c r="H18" s="15" t="s">
        <v>136</v>
      </c>
      <c r="I18" s="15" t="s">
        <v>137</v>
      </c>
      <c r="J18" s="493" t="s">
        <v>46</v>
      </c>
      <c r="K18" s="493"/>
      <c r="L18" s="494"/>
      <c r="M18" s="13">
        <v>70300</v>
      </c>
      <c r="N18" s="13">
        <v>69000</v>
      </c>
      <c r="O18" s="13"/>
      <c r="P18" s="13">
        <v>70700</v>
      </c>
      <c r="Q18" s="13"/>
      <c r="R18" s="15" t="s">
        <v>138</v>
      </c>
      <c r="S18" s="13">
        <v>227000</v>
      </c>
      <c r="T18" s="13">
        <v>230000</v>
      </c>
      <c r="U18" s="13"/>
      <c r="V18" s="13">
        <v>220500</v>
      </c>
      <c r="W18" s="13"/>
      <c r="X18" s="15" t="s">
        <v>139</v>
      </c>
      <c r="Y18" s="13">
        <v>83000</v>
      </c>
      <c r="Z18" s="15" t="s">
        <v>141</v>
      </c>
      <c r="AA18" s="13">
        <v>93312</v>
      </c>
      <c r="AB18" s="15" t="s">
        <v>142</v>
      </c>
      <c r="AC18" s="13">
        <v>87000</v>
      </c>
      <c r="AD18" s="15" t="s">
        <v>140</v>
      </c>
      <c r="AE18" s="117" t="s">
        <v>143</v>
      </c>
      <c r="AF18" s="13">
        <v>87000</v>
      </c>
      <c r="AG18" s="13">
        <v>70500</v>
      </c>
      <c r="AH18" s="13">
        <v>177000</v>
      </c>
      <c r="AI18" s="13">
        <f t="shared" si="31"/>
        <v>69000</v>
      </c>
      <c r="AJ18" s="119" t="s">
        <v>134</v>
      </c>
      <c r="AK18" s="13">
        <f t="shared" si="32"/>
        <v>51000</v>
      </c>
      <c r="AL18" s="13">
        <f t="shared" si="33"/>
        <v>3264000</v>
      </c>
      <c r="AM18" s="13">
        <f t="shared" si="7"/>
        <v>-1152000</v>
      </c>
      <c r="AN18" s="13">
        <f>VLOOKUP(B18,'HĐ 2022L6'!$D$9:$V$821,19,0)</f>
        <v>51000</v>
      </c>
      <c r="AO18" s="299">
        <f t="shared" si="8"/>
        <v>51000</v>
      </c>
      <c r="AP18" s="299">
        <f t="shared" si="9"/>
        <v>-18500</v>
      </c>
      <c r="AQ18" s="272">
        <v>32500</v>
      </c>
      <c r="AR18" s="272">
        <f t="shared" si="34"/>
        <v>51000</v>
      </c>
      <c r="AS18" s="272">
        <v>32500</v>
      </c>
      <c r="AT18" s="272">
        <f t="shared" si="11"/>
        <v>2080000</v>
      </c>
      <c r="AU18" s="272">
        <f t="shared" si="35"/>
        <v>133120000</v>
      </c>
      <c r="AV18" s="312">
        <f t="shared" si="36"/>
        <v>128704000</v>
      </c>
      <c r="AW18" s="313"/>
      <c r="AX18" s="174">
        <v>32500</v>
      </c>
      <c r="AY18" s="110">
        <f>AY17</f>
        <v>32500</v>
      </c>
      <c r="AZ18" s="174">
        <f>AY18-F18</f>
        <v>-36500</v>
      </c>
      <c r="BA18" s="110">
        <f>AZ18*D18</f>
        <v>-2336000</v>
      </c>
      <c r="BB18" s="174">
        <f t="shared" si="13"/>
        <v>-36500</v>
      </c>
      <c r="BC18" s="645">
        <f t="shared" si="14"/>
        <v>-2336000</v>
      </c>
    </row>
    <row r="19" spans="1:55" s="110" customFormat="1" ht="132.75" customHeight="1">
      <c r="A19" s="361">
        <f>+A18+1</f>
        <v>13</v>
      </c>
      <c r="B19" s="114" t="s">
        <v>144</v>
      </c>
      <c r="C19" s="115" t="s">
        <v>125</v>
      </c>
      <c r="D19" s="116">
        <v>64</v>
      </c>
      <c r="E19" s="116" t="s">
        <v>126</v>
      </c>
      <c r="F19" s="272">
        <f>VLOOKUP(B19,'THCS (gui HĐ)'!$D$6:$Z$880,23,0)</f>
        <v>51000</v>
      </c>
      <c r="G19" s="272">
        <f t="shared" si="30"/>
        <v>3264000</v>
      </c>
      <c r="H19" s="15" t="s">
        <v>145</v>
      </c>
      <c r="I19" s="15" t="s">
        <v>146</v>
      </c>
      <c r="J19" s="493" t="s">
        <v>46</v>
      </c>
      <c r="K19" s="493"/>
      <c r="L19" s="494"/>
      <c r="M19" s="13">
        <v>52000</v>
      </c>
      <c r="N19" s="13">
        <v>51000</v>
      </c>
      <c r="O19" s="13"/>
      <c r="P19" s="13">
        <v>52300</v>
      </c>
      <c r="Q19" s="13"/>
      <c r="R19" s="15" t="s">
        <v>147</v>
      </c>
      <c r="S19" s="13">
        <v>150000</v>
      </c>
      <c r="T19" s="13">
        <v>151000</v>
      </c>
      <c r="U19" s="13"/>
      <c r="V19" s="13">
        <v>147000</v>
      </c>
      <c r="W19" s="13"/>
      <c r="X19" s="15" t="s">
        <v>145</v>
      </c>
      <c r="Y19" s="13">
        <v>56000</v>
      </c>
      <c r="Z19" s="15" t="s">
        <v>149</v>
      </c>
      <c r="AA19" s="13">
        <v>62208</v>
      </c>
      <c r="AB19" s="15" t="s">
        <v>150</v>
      </c>
      <c r="AC19" s="13">
        <v>58000</v>
      </c>
      <c r="AD19" s="15" t="s">
        <v>148</v>
      </c>
      <c r="AE19" s="117" t="s">
        <v>151</v>
      </c>
      <c r="AF19" s="13">
        <v>58000</v>
      </c>
      <c r="AG19" s="13">
        <v>52200</v>
      </c>
      <c r="AH19" s="13">
        <v>118000</v>
      </c>
      <c r="AI19" s="13">
        <f t="shared" si="31"/>
        <v>51000</v>
      </c>
      <c r="AJ19" s="119" t="s">
        <v>134</v>
      </c>
      <c r="AK19" s="13">
        <f t="shared" si="32"/>
        <v>51000</v>
      </c>
      <c r="AL19" s="13">
        <f t="shared" si="33"/>
        <v>3264000</v>
      </c>
      <c r="AM19" s="13">
        <f t="shared" si="7"/>
        <v>0</v>
      </c>
      <c r="AN19" s="13">
        <f>VLOOKUP(B19,'HĐ 2022L6'!$D$9:$V$821,19,0)</f>
        <v>51000</v>
      </c>
      <c r="AO19" s="299">
        <f t="shared" si="8"/>
        <v>51000</v>
      </c>
      <c r="AP19" s="299">
        <f t="shared" si="9"/>
        <v>-18500</v>
      </c>
      <c r="AQ19" s="272">
        <v>32500</v>
      </c>
      <c r="AR19" s="272">
        <f t="shared" si="34"/>
        <v>51000</v>
      </c>
      <c r="AS19" s="272">
        <v>32500</v>
      </c>
      <c r="AT19" s="272">
        <f t="shared" si="11"/>
        <v>2080000</v>
      </c>
      <c r="AU19" s="272">
        <f t="shared" si="35"/>
        <v>133120000</v>
      </c>
      <c r="AV19" s="312">
        <f t="shared" si="36"/>
        <v>129856000</v>
      </c>
      <c r="AW19" s="313"/>
      <c r="AX19" s="110">
        <v>32500</v>
      </c>
      <c r="AY19" s="110">
        <f>AY17</f>
        <v>32500</v>
      </c>
      <c r="AZ19" s="174">
        <f>AY19-F19</f>
        <v>-18500</v>
      </c>
      <c r="BA19" s="110">
        <f>AZ19*D19</f>
        <v>-1184000</v>
      </c>
      <c r="BB19" s="174">
        <f t="shared" si="13"/>
        <v>-18500</v>
      </c>
      <c r="BC19" s="645">
        <f t="shared" si="14"/>
        <v>-1184000</v>
      </c>
    </row>
    <row r="20" spans="1:55" s="110" customFormat="1" ht="103.5" customHeight="1">
      <c r="A20" s="361">
        <f t="shared" ref="A20:A22" si="37">+A19+1</f>
        <v>14</v>
      </c>
      <c r="B20" s="114" t="s">
        <v>152</v>
      </c>
      <c r="C20" s="115" t="s">
        <v>125</v>
      </c>
      <c r="D20" s="116">
        <v>64</v>
      </c>
      <c r="E20" s="116" t="s">
        <v>126</v>
      </c>
      <c r="F20" s="272">
        <f>VLOOKUP(B20,'THCS (gui HĐ)'!$D$6:$Z$880,23,0)</f>
        <v>51000</v>
      </c>
      <c r="G20" s="272">
        <f t="shared" si="30"/>
        <v>3264000</v>
      </c>
      <c r="H20" s="15" t="s">
        <v>153</v>
      </c>
      <c r="I20" s="15" t="s">
        <v>154</v>
      </c>
      <c r="J20" s="493" t="s">
        <v>46</v>
      </c>
      <c r="K20" s="493"/>
      <c r="L20" s="494"/>
      <c r="M20" s="13">
        <v>52000</v>
      </c>
      <c r="N20" s="13">
        <v>51000</v>
      </c>
      <c r="O20" s="13"/>
      <c r="P20" s="13">
        <v>52300</v>
      </c>
      <c r="Q20" s="13"/>
      <c r="R20" s="15" t="s">
        <v>155</v>
      </c>
      <c r="S20" s="13">
        <v>150000</v>
      </c>
      <c r="T20" s="13">
        <v>151000</v>
      </c>
      <c r="U20" s="13"/>
      <c r="V20" s="13">
        <v>147000</v>
      </c>
      <c r="W20" s="13"/>
      <c r="X20" s="15" t="s">
        <v>153</v>
      </c>
      <c r="Y20" s="13">
        <v>56000</v>
      </c>
      <c r="Z20" s="15" t="s">
        <v>157</v>
      </c>
      <c r="AA20" s="13">
        <v>62208</v>
      </c>
      <c r="AB20" s="15" t="s">
        <v>158</v>
      </c>
      <c r="AC20" s="13">
        <v>58000</v>
      </c>
      <c r="AD20" s="15" t="s">
        <v>156</v>
      </c>
      <c r="AE20" s="117" t="s">
        <v>159</v>
      </c>
      <c r="AF20" s="13">
        <v>58000</v>
      </c>
      <c r="AG20" s="13">
        <v>52200</v>
      </c>
      <c r="AH20" s="13">
        <v>118000</v>
      </c>
      <c r="AI20" s="13">
        <f t="shared" si="31"/>
        <v>51000</v>
      </c>
      <c r="AJ20" s="119" t="s">
        <v>134</v>
      </c>
      <c r="AK20" s="13">
        <f t="shared" si="32"/>
        <v>46000</v>
      </c>
      <c r="AL20" s="13">
        <f t="shared" si="33"/>
        <v>2944000</v>
      </c>
      <c r="AM20" s="13">
        <f t="shared" si="7"/>
        <v>-320000</v>
      </c>
      <c r="AN20" s="13">
        <f>VLOOKUP(B20,'HĐ 2022L6'!$D$9:$V$821,19,0)</f>
        <v>46000</v>
      </c>
      <c r="AO20" s="299">
        <f t="shared" si="8"/>
        <v>46000</v>
      </c>
      <c r="AP20" s="299">
        <f t="shared" si="9"/>
        <v>-4000</v>
      </c>
      <c r="AQ20" s="272">
        <v>42000</v>
      </c>
      <c r="AR20" s="272">
        <f t="shared" si="34"/>
        <v>46000</v>
      </c>
      <c r="AS20" s="272">
        <v>42000</v>
      </c>
      <c r="AT20" s="272">
        <f t="shared" si="11"/>
        <v>2688000</v>
      </c>
      <c r="AU20" s="272">
        <f t="shared" si="35"/>
        <v>172032000</v>
      </c>
      <c r="AV20" s="312">
        <f t="shared" si="36"/>
        <v>168768000</v>
      </c>
      <c r="AW20" s="313"/>
      <c r="AX20" s="174">
        <v>42000</v>
      </c>
      <c r="AY20" s="110">
        <v>42000</v>
      </c>
      <c r="AZ20" s="174">
        <f>AY20-F20</f>
        <v>-9000</v>
      </c>
      <c r="BA20" s="110">
        <f>AZ20*D20</f>
        <v>-576000</v>
      </c>
      <c r="BB20" s="174">
        <f t="shared" si="13"/>
        <v>-9000</v>
      </c>
      <c r="BC20" s="645">
        <f t="shared" si="14"/>
        <v>-576000</v>
      </c>
    </row>
    <row r="21" spans="1:55" s="110" customFormat="1" ht="139.5" customHeight="1">
      <c r="A21" s="361">
        <f t="shared" si="37"/>
        <v>15</v>
      </c>
      <c r="B21" s="114" t="s">
        <v>160</v>
      </c>
      <c r="C21" s="115" t="s">
        <v>125</v>
      </c>
      <c r="D21" s="116">
        <v>62</v>
      </c>
      <c r="E21" s="116" t="s">
        <v>126</v>
      </c>
      <c r="F21" s="272">
        <f>VLOOKUP(B21,'THCS (gui HĐ)'!$D$6:$Z$880,23,0)</f>
        <v>51000</v>
      </c>
      <c r="G21" s="272">
        <f t="shared" si="30"/>
        <v>3162000</v>
      </c>
      <c r="H21" s="15" t="s">
        <v>161</v>
      </c>
      <c r="I21" s="15" t="s">
        <v>162</v>
      </c>
      <c r="J21" s="493" t="s">
        <v>46</v>
      </c>
      <c r="K21" s="493"/>
      <c r="L21" s="494"/>
      <c r="M21" s="13">
        <v>52000</v>
      </c>
      <c r="N21" s="13">
        <v>51000</v>
      </c>
      <c r="O21" s="13"/>
      <c r="P21" s="13">
        <v>52300</v>
      </c>
      <c r="Q21" s="13"/>
      <c r="R21" s="15" t="s">
        <v>163</v>
      </c>
      <c r="S21" s="13">
        <v>150000</v>
      </c>
      <c r="T21" s="13">
        <v>151000</v>
      </c>
      <c r="U21" s="13"/>
      <c r="V21" s="13">
        <v>147000</v>
      </c>
      <c r="W21" s="13"/>
      <c r="X21" s="15" t="s">
        <v>161</v>
      </c>
      <c r="Y21" s="13">
        <v>56000</v>
      </c>
      <c r="Z21" s="15" t="s">
        <v>165</v>
      </c>
      <c r="AA21" s="13">
        <v>62208</v>
      </c>
      <c r="AB21" s="15" t="s">
        <v>166</v>
      </c>
      <c r="AC21" s="13">
        <v>58000</v>
      </c>
      <c r="AD21" s="15" t="s">
        <v>164</v>
      </c>
      <c r="AE21" s="117" t="s">
        <v>167</v>
      </c>
      <c r="AF21" s="13">
        <v>58000</v>
      </c>
      <c r="AG21" s="13">
        <v>52200</v>
      </c>
      <c r="AH21" s="13">
        <v>118000</v>
      </c>
      <c r="AI21" s="13">
        <f t="shared" si="31"/>
        <v>51000</v>
      </c>
      <c r="AJ21" s="119" t="s">
        <v>134</v>
      </c>
      <c r="AK21" s="13">
        <f t="shared" si="32"/>
        <v>51000</v>
      </c>
      <c r="AL21" s="13">
        <f t="shared" si="33"/>
        <v>3162000</v>
      </c>
      <c r="AM21" s="13">
        <f t="shared" si="7"/>
        <v>0</v>
      </c>
      <c r="AN21" s="13">
        <f>VLOOKUP(B21,'HĐ 2022L6'!$D$9:$V$821,19,0)</f>
        <v>51000</v>
      </c>
      <c r="AO21" s="299">
        <f t="shared" si="8"/>
        <v>51000</v>
      </c>
      <c r="AP21" s="299">
        <f t="shared" si="9"/>
        <v>-9000</v>
      </c>
      <c r="AQ21" s="272">
        <v>42000</v>
      </c>
      <c r="AR21" s="272">
        <f t="shared" si="34"/>
        <v>51000</v>
      </c>
      <c r="AS21" s="272">
        <v>42000</v>
      </c>
      <c r="AT21" s="272">
        <f t="shared" si="11"/>
        <v>2604000</v>
      </c>
      <c r="AU21" s="272">
        <f t="shared" si="35"/>
        <v>161448000</v>
      </c>
      <c r="AV21" s="312">
        <f t="shared" si="36"/>
        <v>158286000</v>
      </c>
      <c r="AW21" s="313"/>
      <c r="AX21" s="110">
        <v>42000</v>
      </c>
      <c r="AY21" s="110">
        <f>AY20</f>
        <v>42000</v>
      </c>
      <c r="AZ21" s="174">
        <f>AY21-F21</f>
        <v>-9000</v>
      </c>
      <c r="BA21" s="110">
        <f>AZ21*D21</f>
        <v>-558000</v>
      </c>
      <c r="BB21" s="174">
        <f t="shared" si="13"/>
        <v>-9000</v>
      </c>
      <c r="BC21" s="645">
        <f t="shared" si="14"/>
        <v>-558000</v>
      </c>
    </row>
    <row r="22" spans="1:55" s="110" customFormat="1" ht="109.5" customHeight="1">
      <c r="A22" s="361">
        <f t="shared" si="37"/>
        <v>16</v>
      </c>
      <c r="B22" s="114" t="s">
        <v>168</v>
      </c>
      <c r="C22" s="115" t="s">
        <v>125</v>
      </c>
      <c r="D22" s="116">
        <v>57</v>
      </c>
      <c r="E22" s="116" t="s">
        <v>126</v>
      </c>
      <c r="F22" s="272">
        <f>VLOOKUP(B22,'THCS (gui HĐ)'!$D$6:$Z$880,23,0)</f>
        <v>51000</v>
      </c>
      <c r="G22" s="272">
        <f t="shared" si="30"/>
        <v>2907000</v>
      </c>
      <c r="H22" s="15" t="s">
        <v>169</v>
      </c>
      <c r="I22" s="15" t="s">
        <v>170</v>
      </c>
      <c r="J22" s="493" t="s">
        <v>46</v>
      </c>
      <c r="K22" s="493"/>
      <c r="L22" s="494"/>
      <c r="M22" s="13">
        <v>52000</v>
      </c>
      <c r="N22" s="13">
        <v>51000</v>
      </c>
      <c r="O22" s="13"/>
      <c r="P22" s="13">
        <v>52300</v>
      </c>
      <c r="Q22" s="13"/>
      <c r="R22" s="15" t="s">
        <v>171</v>
      </c>
      <c r="S22" s="13">
        <v>150000</v>
      </c>
      <c r="T22" s="13">
        <v>151000</v>
      </c>
      <c r="U22" s="13"/>
      <c r="V22" s="13">
        <v>147000</v>
      </c>
      <c r="W22" s="13"/>
      <c r="X22" s="15" t="s">
        <v>169</v>
      </c>
      <c r="Y22" s="13">
        <v>56000</v>
      </c>
      <c r="Z22" s="15" t="s">
        <v>173</v>
      </c>
      <c r="AA22" s="13">
        <v>62208</v>
      </c>
      <c r="AB22" s="15" t="s">
        <v>174</v>
      </c>
      <c r="AC22" s="13">
        <v>58000</v>
      </c>
      <c r="AD22" s="15" t="s">
        <v>172</v>
      </c>
      <c r="AE22" s="117" t="s">
        <v>175</v>
      </c>
      <c r="AF22" s="13">
        <v>58000</v>
      </c>
      <c r="AG22" s="13">
        <v>52200</v>
      </c>
      <c r="AH22" s="13">
        <v>118000</v>
      </c>
      <c r="AI22" s="13">
        <f t="shared" si="31"/>
        <v>51000</v>
      </c>
      <c r="AJ22" s="119" t="s">
        <v>134</v>
      </c>
      <c r="AK22" s="13">
        <f t="shared" si="32"/>
        <v>51000</v>
      </c>
      <c r="AL22" s="13">
        <f t="shared" si="33"/>
        <v>2907000</v>
      </c>
      <c r="AM22" s="13">
        <f t="shared" si="7"/>
        <v>0</v>
      </c>
      <c r="AN22" s="13">
        <f>VLOOKUP(B22,'HĐ 2022L6'!$D$9:$V$821,19,0)</f>
        <v>51000</v>
      </c>
      <c r="AO22" s="299">
        <f t="shared" si="8"/>
        <v>51000</v>
      </c>
      <c r="AP22" s="299">
        <f t="shared" si="9"/>
        <v>-9000</v>
      </c>
      <c r="AQ22" s="272">
        <v>42000</v>
      </c>
      <c r="AR22" s="272">
        <f t="shared" si="34"/>
        <v>51000</v>
      </c>
      <c r="AS22" s="272">
        <v>42000</v>
      </c>
      <c r="AT22" s="272">
        <f t="shared" si="11"/>
        <v>2394000</v>
      </c>
      <c r="AU22" s="272">
        <f t="shared" si="35"/>
        <v>136458000</v>
      </c>
      <c r="AV22" s="312">
        <f t="shared" si="36"/>
        <v>133551000</v>
      </c>
      <c r="AW22" s="313"/>
      <c r="AX22" s="110">
        <v>42000</v>
      </c>
      <c r="BB22" s="174">
        <f t="shared" si="13"/>
        <v>-9000</v>
      </c>
      <c r="BC22" s="645">
        <f t="shared" si="14"/>
        <v>-513000</v>
      </c>
    </row>
    <row r="23" spans="1:55" ht="115.5" customHeight="1">
      <c r="A23" s="361">
        <f>+A22+1</f>
        <v>17</v>
      </c>
      <c r="B23" s="540" t="s">
        <v>176</v>
      </c>
      <c r="C23" s="541" t="s">
        <v>125</v>
      </c>
      <c r="D23" s="542">
        <v>64</v>
      </c>
      <c r="E23" s="542" t="s">
        <v>126</v>
      </c>
      <c r="F23" s="543">
        <f>VLOOKUP(B23,'THCS (gui HĐ)'!$D$6:$Z$880,23,0)</f>
        <v>26200</v>
      </c>
      <c r="G23" s="543">
        <f>F23*D23</f>
        <v>1676800</v>
      </c>
      <c r="H23" s="544" t="s">
        <v>177</v>
      </c>
      <c r="I23" s="544" t="s">
        <v>178</v>
      </c>
      <c r="J23" s="493" t="s">
        <v>46</v>
      </c>
      <c r="K23" s="493"/>
      <c r="L23" s="494"/>
      <c r="M23" s="545">
        <v>26700</v>
      </c>
      <c r="N23" s="545">
        <v>26200</v>
      </c>
      <c r="O23" s="545"/>
      <c r="P23" s="545">
        <v>26800</v>
      </c>
      <c r="Q23" s="545"/>
      <c r="R23" s="544" t="s">
        <v>179</v>
      </c>
      <c r="S23" s="545">
        <v>75000</v>
      </c>
      <c r="T23" s="545">
        <v>75000</v>
      </c>
      <c r="U23" s="545"/>
      <c r="V23" s="545">
        <v>74000</v>
      </c>
      <c r="W23" s="545"/>
      <c r="X23" s="544" t="s">
        <v>177</v>
      </c>
      <c r="Y23" s="545">
        <v>28000</v>
      </c>
      <c r="Z23" s="544" t="s">
        <v>181</v>
      </c>
      <c r="AA23" s="545">
        <v>31104</v>
      </c>
      <c r="AB23" s="546" t="s">
        <v>182</v>
      </c>
      <c r="AC23" s="545">
        <v>29000</v>
      </c>
      <c r="AD23" s="544" t="s">
        <v>180</v>
      </c>
      <c r="AE23" s="547" t="s">
        <v>183</v>
      </c>
      <c r="AF23" s="545">
        <v>29000</v>
      </c>
      <c r="AG23" s="545">
        <v>26800</v>
      </c>
      <c r="AH23" s="545">
        <v>60000</v>
      </c>
      <c r="AI23" s="545">
        <f>MIN(AH23,AG23,AF23,AC23,AA23,Y23,V23,T23,S23,P23,N23,M23)</f>
        <v>26200</v>
      </c>
      <c r="AJ23" s="548" t="s">
        <v>134</v>
      </c>
      <c r="AK23" s="545">
        <f>MIN(AI23,AN23)</f>
        <v>26000</v>
      </c>
      <c r="AL23" s="545">
        <f>AK23*D23</f>
        <v>1664000</v>
      </c>
      <c r="AM23" s="545">
        <f t="shared" si="7"/>
        <v>-12800</v>
      </c>
      <c r="AN23" s="545">
        <f>VLOOKUP(B23,'HĐ 2022L6'!$D$9:$V$821,19,0)</f>
        <v>26000</v>
      </c>
      <c r="AO23" s="549">
        <f t="shared" si="8"/>
        <v>26000</v>
      </c>
      <c r="AP23" s="550">
        <f t="shared" si="9"/>
        <v>6500</v>
      </c>
      <c r="AQ23" s="543">
        <v>32500</v>
      </c>
      <c r="AR23" s="551">
        <f t="shared" si="10"/>
        <v>6500</v>
      </c>
      <c r="AS23" s="272">
        <v>26000</v>
      </c>
      <c r="AT23" s="272">
        <f t="shared" si="11"/>
        <v>1664000</v>
      </c>
      <c r="AU23" s="563">
        <f t="shared" si="12"/>
        <v>-12800</v>
      </c>
      <c r="AV23" s="543"/>
      <c r="AW23" s="552">
        <v>32500</v>
      </c>
      <c r="BB23" s="174">
        <f t="shared" si="13"/>
        <v>-200</v>
      </c>
      <c r="BC23" s="645">
        <f t="shared" si="14"/>
        <v>-12800</v>
      </c>
    </row>
    <row r="24" spans="1:55" s="110" customFormat="1" ht="285" customHeight="1">
      <c r="A24" s="361">
        <f>+A23+1</f>
        <v>18</v>
      </c>
      <c r="B24" s="114" t="s">
        <v>184</v>
      </c>
      <c r="C24" s="115" t="s">
        <v>125</v>
      </c>
      <c r="D24" s="116">
        <v>64</v>
      </c>
      <c r="E24" s="116" t="s">
        <v>126</v>
      </c>
      <c r="F24" s="272">
        <f>VLOOKUP(B24,'THCS (gui HĐ)'!$D$6:$Z$880,23,0)</f>
        <v>124000</v>
      </c>
      <c r="G24" s="272">
        <f t="shared" ref="G24" si="38">F24*D24</f>
        <v>7936000</v>
      </c>
      <c r="H24" s="15" t="s">
        <v>185</v>
      </c>
      <c r="I24" s="15" t="s">
        <v>186</v>
      </c>
      <c r="J24" s="497" t="s">
        <v>46</v>
      </c>
      <c r="K24" s="497"/>
      <c r="L24" s="498"/>
      <c r="M24" s="13">
        <v>129700</v>
      </c>
      <c r="N24" s="13">
        <v>127200</v>
      </c>
      <c r="O24" s="13"/>
      <c r="P24" s="13">
        <v>130400</v>
      </c>
      <c r="Q24" s="13"/>
      <c r="R24" s="15" t="s">
        <v>187</v>
      </c>
      <c r="S24" s="13">
        <v>378000</v>
      </c>
      <c r="T24" s="13">
        <v>380000</v>
      </c>
      <c r="U24" s="13"/>
      <c r="V24" s="13">
        <v>367000</v>
      </c>
      <c r="W24" s="13"/>
      <c r="X24" s="15" t="s">
        <v>185</v>
      </c>
      <c r="Y24" s="13">
        <v>139000</v>
      </c>
      <c r="Z24" s="15" t="s">
        <v>188</v>
      </c>
      <c r="AA24" s="13">
        <v>155520</v>
      </c>
      <c r="AB24" s="15" t="s">
        <v>189</v>
      </c>
      <c r="AC24" s="13">
        <v>124000</v>
      </c>
      <c r="AD24" s="15" t="s">
        <v>186</v>
      </c>
      <c r="AE24" s="117" t="s">
        <v>186</v>
      </c>
      <c r="AF24" s="13">
        <v>124000</v>
      </c>
      <c r="AG24" s="13">
        <v>130200</v>
      </c>
      <c r="AH24" s="13">
        <v>290000</v>
      </c>
      <c r="AI24" s="13">
        <f t="shared" ref="AI24" si="39">MIN(AH24,AG24,AF24,AC24,AA24,Y24,V24,T24,S24,P24,N24,M24)</f>
        <v>124000</v>
      </c>
      <c r="AJ24" s="119" t="s">
        <v>190</v>
      </c>
      <c r="AK24" s="13">
        <f t="shared" ref="AK24" si="40">MIN(AI24,AN24)</f>
        <v>124000</v>
      </c>
      <c r="AL24" s="13">
        <f t="shared" ref="AL24" si="41">AK24*D24</f>
        <v>7936000</v>
      </c>
      <c r="AM24" s="13">
        <f t="shared" si="7"/>
        <v>0</v>
      </c>
      <c r="AN24" s="13">
        <f>VLOOKUP(B24,'HĐ 2022L6'!$D$9:$V$821,19,0)</f>
        <v>130000</v>
      </c>
      <c r="AO24" s="299">
        <f t="shared" si="8"/>
        <v>124000</v>
      </c>
      <c r="AP24" s="299">
        <f t="shared" si="9"/>
        <v>-6000</v>
      </c>
      <c r="AQ24" s="272">
        <v>118000</v>
      </c>
      <c r="AR24" s="272">
        <f t="shared" ref="AR24" si="42">MIN(AI24,AN24)</f>
        <v>124000</v>
      </c>
      <c r="AS24" s="272">
        <v>118000</v>
      </c>
      <c r="AT24" s="272">
        <f t="shared" si="11"/>
        <v>7552000</v>
      </c>
      <c r="AU24" s="272">
        <f t="shared" ref="AU24" si="43">AT24*D24</f>
        <v>483328000</v>
      </c>
      <c r="AV24" s="312">
        <f t="shared" ref="AV24" si="44">AU24-G24</f>
        <v>475392000</v>
      </c>
      <c r="AW24" s="272"/>
      <c r="AX24" s="174">
        <v>118000</v>
      </c>
      <c r="BB24" s="174">
        <f t="shared" si="13"/>
        <v>-6000</v>
      </c>
      <c r="BC24" s="645">
        <f t="shared" si="14"/>
        <v>-384000</v>
      </c>
    </row>
    <row r="25" spans="1:55" s="562" customFormat="1">
      <c r="A25" s="539" t="str">
        <f>IF(G25="","",SUBTOTAL(3,$G$7:G25))</f>
        <v/>
      </c>
      <c r="B25" s="553" t="s">
        <v>2326</v>
      </c>
      <c r="C25" s="554"/>
      <c r="D25" s="555"/>
      <c r="E25" s="555"/>
      <c r="F25" s="556"/>
      <c r="G25" s="556"/>
      <c r="H25" s="557"/>
      <c r="I25" s="557"/>
      <c r="J25" s="499"/>
      <c r="K25" s="499"/>
      <c r="L25" s="500"/>
      <c r="M25" s="558"/>
      <c r="N25" s="558"/>
      <c r="O25" s="558"/>
      <c r="P25" s="558"/>
      <c r="Q25" s="558"/>
      <c r="R25" s="557"/>
      <c r="S25" s="558"/>
      <c r="T25" s="558"/>
      <c r="U25" s="558"/>
      <c r="V25" s="558"/>
      <c r="W25" s="558"/>
      <c r="X25" s="557"/>
      <c r="Y25" s="558"/>
      <c r="Z25" s="557"/>
      <c r="AA25" s="558"/>
      <c r="AB25" s="557"/>
      <c r="AC25" s="558"/>
      <c r="AD25" s="557"/>
      <c r="AE25" s="559"/>
      <c r="AF25" s="558"/>
      <c r="AG25" s="558"/>
      <c r="AH25" s="558"/>
      <c r="AI25" s="558"/>
      <c r="AJ25" s="560"/>
      <c r="AK25" s="558"/>
      <c r="AL25" s="558"/>
      <c r="AM25" s="545">
        <f t="shared" si="7"/>
        <v>0</v>
      </c>
      <c r="AN25" s="558"/>
      <c r="AO25" s="549">
        <f t="shared" si="8"/>
        <v>0</v>
      </c>
      <c r="AP25" s="550">
        <f t="shared" si="9"/>
        <v>0</v>
      </c>
      <c r="AQ25" s="556"/>
      <c r="AR25" s="551">
        <f t="shared" si="10"/>
        <v>0</v>
      </c>
      <c r="AS25" s="300"/>
      <c r="AT25" s="272">
        <f t="shared" si="11"/>
        <v>0</v>
      </c>
      <c r="AU25" s="556">
        <f t="shared" si="12"/>
        <v>0</v>
      </c>
      <c r="AV25" s="561"/>
      <c r="BB25" s="174">
        <f t="shared" si="13"/>
        <v>0</v>
      </c>
      <c r="BC25" s="645">
        <f t="shared" si="14"/>
        <v>0</v>
      </c>
    </row>
    <row r="26" spans="1:55" ht="409.5">
      <c r="A26" s="539">
        <f>+A24+1</f>
        <v>19</v>
      </c>
      <c r="B26" s="540" t="s">
        <v>191</v>
      </c>
      <c r="C26" s="541"/>
      <c r="D26" s="542">
        <v>1953</v>
      </c>
      <c r="E26" s="542" t="s">
        <v>126</v>
      </c>
      <c r="F26" s="543">
        <f>VLOOKUP(B26,'THCS (gui HĐ)'!$D$6:$Z$880,23,0)</f>
        <v>1600000</v>
      </c>
      <c r="G26" s="543">
        <f>F26*D26</f>
        <v>3124800000</v>
      </c>
      <c r="H26" s="544" t="s">
        <v>192</v>
      </c>
      <c r="I26" s="544" t="s">
        <v>193</v>
      </c>
      <c r="J26" s="503"/>
      <c r="K26" s="503"/>
      <c r="L26" s="504"/>
      <c r="M26" s="545">
        <v>3162500</v>
      </c>
      <c r="N26" s="545">
        <v>3100500</v>
      </c>
      <c r="O26" s="545"/>
      <c r="P26" s="545">
        <v>3181400</v>
      </c>
      <c r="Q26" s="545"/>
      <c r="R26" s="544" t="s">
        <v>192</v>
      </c>
      <c r="S26" s="545">
        <v>4120000</v>
      </c>
      <c r="T26" s="545">
        <v>4120000</v>
      </c>
      <c r="U26" s="545"/>
      <c r="V26" s="545">
        <v>4000000</v>
      </c>
      <c r="W26" s="545"/>
      <c r="X26" s="544" t="s">
        <v>192</v>
      </c>
      <c r="Y26" s="545">
        <v>1816000</v>
      </c>
      <c r="Z26" s="544" t="s">
        <v>194</v>
      </c>
      <c r="AA26" s="545">
        <v>2930000</v>
      </c>
      <c r="AB26" s="544" t="s">
        <v>195</v>
      </c>
      <c r="AC26" s="545">
        <v>1600000</v>
      </c>
      <c r="AD26" s="544" t="s">
        <v>193</v>
      </c>
      <c r="AE26" s="547" t="s">
        <v>193</v>
      </c>
      <c r="AF26" s="545">
        <v>1600000</v>
      </c>
      <c r="AG26" s="545">
        <v>3171900</v>
      </c>
      <c r="AH26" s="545">
        <v>3200000</v>
      </c>
      <c r="AI26" s="545">
        <f>MIN(AH26,AG26,AF26,AC26,AA26,Y26,V26,T26,S26,P26,N26,M26)</f>
        <v>1600000</v>
      </c>
      <c r="AJ26" s="548" t="s">
        <v>196</v>
      </c>
      <c r="AK26" s="545">
        <f>MIN(AI26,AN26)</f>
        <v>1178400</v>
      </c>
      <c r="AL26" s="545">
        <f>AK26*D26</f>
        <v>2301415200</v>
      </c>
      <c r="AM26" s="545">
        <f t="shared" si="7"/>
        <v>-823384800</v>
      </c>
      <c r="AN26" s="545">
        <f>VLOOKUP(B26,'HĐ 2022L6'!$D$9:$V$821,19,0)</f>
        <v>1178400</v>
      </c>
      <c r="AO26" s="549">
        <f t="shared" si="8"/>
        <v>1178400</v>
      </c>
      <c r="AP26" s="550">
        <f t="shared" si="9"/>
        <v>351600</v>
      </c>
      <c r="AQ26" s="543">
        <v>1530000</v>
      </c>
      <c r="AR26" s="551">
        <f t="shared" si="10"/>
        <v>351600</v>
      </c>
      <c r="AS26" s="272">
        <v>1178400</v>
      </c>
      <c r="AT26" s="272">
        <f t="shared" si="11"/>
        <v>2301415200</v>
      </c>
      <c r="AU26" s="563">
        <f t="shared" si="12"/>
        <v>-823384800</v>
      </c>
      <c r="AV26" s="540" t="s">
        <v>3284</v>
      </c>
      <c r="AW26" s="564">
        <v>87900</v>
      </c>
      <c r="AX26" s="509" t="s">
        <v>197</v>
      </c>
      <c r="BB26" s="174">
        <f t="shared" si="13"/>
        <v>-421600</v>
      </c>
      <c r="BC26" s="645">
        <f t="shared" si="14"/>
        <v>-823384800</v>
      </c>
    </row>
    <row r="27" spans="1:55" ht="157.5" customHeight="1">
      <c r="A27" s="539">
        <f>+A26+1</f>
        <v>20</v>
      </c>
      <c r="B27" s="540" t="s">
        <v>198</v>
      </c>
      <c r="C27" s="541" t="s">
        <v>199</v>
      </c>
      <c r="D27" s="542">
        <v>3837</v>
      </c>
      <c r="E27" s="542" t="s">
        <v>126</v>
      </c>
      <c r="F27" s="543">
        <f>VLOOKUP(B27,'THCS (gui HĐ)'!$D$6:$Z$880,23,0)</f>
        <v>37000</v>
      </c>
      <c r="G27" s="543">
        <f>F27*D27</f>
        <v>141969000</v>
      </c>
      <c r="H27" s="544" t="s">
        <v>200</v>
      </c>
      <c r="I27" s="544" t="s">
        <v>201</v>
      </c>
      <c r="J27" s="493" t="s">
        <v>46</v>
      </c>
      <c r="K27" s="493"/>
      <c r="L27" s="494" t="s">
        <v>202</v>
      </c>
      <c r="M27" s="545">
        <v>89400</v>
      </c>
      <c r="N27" s="545">
        <v>87700</v>
      </c>
      <c r="O27" s="545"/>
      <c r="P27" s="545">
        <v>89900</v>
      </c>
      <c r="Q27" s="545"/>
      <c r="R27" s="544" t="s">
        <v>203</v>
      </c>
      <c r="S27" s="545">
        <v>180250</v>
      </c>
      <c r="T27" s="545">
        <v>180000</v>
      </c>
      <c r="U27" s="545"/>
      <c r="V27" s="545">
        <v>175000</v>
      </c>
      <c r="W27" s="545"/>
      <c r="X27" s="544" t="s">
        <v>200</v>
      </c>
      <c r="Y27" s="545">
        <v>37000</v>
      </c>
      <c r="Z27" s="544" t="s">
        <v>201</v>
      </c>
      <c r="AA27" s="545">
        <v>75000</v>
      </c>
      <c r="AB27" s="544" t="s">
        <v>200</v>
      </c>
      <c r="AC27" s="545">
        <v>45000</v>
      </c>
      <c r="AD27" s="544" t="s">
        <v>200</v>
      </c>
      <c r="AE27" s="547" t="s">
        <v>201</v>
      </c>
      <c r="AF27" s="545">
        <v>45000</v>
      </c>
      <c r="AG27" s="545">
        <v>89800</v>
      </c>
      <c r="AH27" s="545">
        <v>140000</v>
      </c>
      <c r="AI27" s="545">
        <f>MIN(AH27,AG27,AF27,AC27,AA27,Y27,V27,T27,S27,P27,N27,M27)</f>
        <v>37000</v>
      </c>
      <c r="AJ27" s="332" t="s">
        <v>50</v>
      </c>
      <c r="AK27" s="545">
        <f>MIN(AI27,AN27)</f>
        <v>37000</v>
      </c>
      <c r="AL27" s="545">
        <f>AK27*D27</f>
        <v>141969000</v>
      </c>
      <c r="AM27" s="545">
        <f t="shared" si="7"/>
        <v>0</v>
      </c>
      <c r="AN27" s="545">
        <f>VLOOKUP(B27,'HĐ 2022L6'!$D$9:$V$821,19,0)</f>
        <v>44000</v>
      </c>
      <c r="AO27" s="549">
        <f t="shared" si="8"/>
        <v>37000</v>
      </c>
      <c r="AP27" s="550">
        <f t="shared" si="9"/>
        <v>40000</v>
      </c>
      <c r="AQ27" s="543">
        <v>77000</v>
      </c>
      <c r="AR27" s="551">
        <f t="shared" si="10"/>
        <v>40000</v>
      </c>
      <c r="AS27" s="272">
        <v>37000</v>
      </c>
      <c r="AT27" s="272">
        <f t="shared" si="11"/>
        <v>141969000</v>
      </c>
      <c r="AU27" s="543">
        <f t="shared" si="12"/>
        <v>0</v>
      </c>
      <c r="AV27" s="313"/>
      <c r="AW27" s="552">
        <v>77000</v>
      </c>
      <c r="BB27" s="174">
        <f t="shared" si="13"/>
        <v>0</v>
      </c>
      <c r="BC27" s="645">
        <f t="shared" si="14"/>
        <v>0</v>
      </c>
    </row>
    <row r="28" spans="1:55" s="562" customFormat="1">
      <c r="A28" s="539" t="str">
        <f>IF(G28="","",SUBTOTAL(3,$G$7:G28))</f>
        <v/>
      </c>
      <c r="B28" s="553" t="s">
        <v>2973</v>
      </c>
      <c r="C28" s="554"/>
      <c r="D28" s="555"/>
      <c r="E28" s="555"/>
      <c r="F28" s="556"/>
      <c r="G28" s="556"/>
      <c r="H28" s="557"/>
      <c r="I28" s="557"/>
      <c r="J28" s="495"/>
      <c r="K28" s="495"/>
      <c r="L28" s="496"/>
      <c r="M28" s="558"/>
      <c r="N28" s="558"/>
      <c r="O28" s="558"/>
      <c r="P28" s="558"/>
      <c r="Q28" s="558"/>
      <c r="R28" s="557"/>
      <c r="S28" s="558"/>
      <c r="T28" s="558"/>
      <c r="U28" s="558"/>
      <c r="V28" s="558"/>
      <c r="W28" s="558"/>
      <c r="X28" s="557"/>
      <c r="Y28" s="558"/>
      <c r="Z28" s="557"/>
      <c r="AA28" s="558"/>
      <c r="AB28" s="557"/>
      <c r="AC28" s="558"/>
      <c r="AD28" s="557"/>
      <c r="AE28" s="559"/>
      <c r="AF28" s="558"/>
      <c r="AG28" s="558"/>
      <c r="AH28" s="558"/>
      <c r="AI28" s="558"/>
      <c r="AJ28" s="333"/>
      <c r="AK28" s="558"/>
      <c r="AL28" s="558"/>
      <c r="AM28" s="545">
        <f t="shared" si="7"/>
        <v>0</v>
      </c>
      <c r="AN28" s="558"/>
      <c r="AO28" s="549">
        <f t="shared" si="8"/>
        <v>0</v>
      </c>
      <c r="AP28" s="550">
        <f t="shared" si="9"/>
        <v>0</v>
      </c>
      <c r="AQ28" s="556"/>
      <c r="AR28" s="551">
        <f t="shared" si="10"/>
        <v>0</v>
      </c>
      <c r="AS28" s="300"/>
      <c r="AT28" s="272">
        <f t="shared" si="11"/>
        <v>0</v>
      </c>
      <c r="AU28" s="556">
        <f t="shared" si="12"/>
        <v>0</v>
      </c>
      <c r="AV28" s="303"/>
      <c r="BB28" s="174">
        <f t="shared" si="13"/>
        <v>0</v>
      </c>
      <c r="BC28" s="645">
        <f t="shared" si="14"/>
        <v>0</v>
      </c>
    </row>
    <row r="29" spans="1:55" ht="96.75" customHeight="1">
      <c r="A29" s="539">
        <f>+A27+1</f>
        <v>21</v>
      </c>
      <c r="B29" s="540" t="s">
        <v>204</v>
      </c>
      <c r="C29" s="541" t="s">
        <v>205</v>
      </c>
      <c r="D29" s="542">
        <v>42</v>
      </c>
      <c r="E29" s="542" t="s">
        <v>43</v>
      </c>
      <c r="F29" s="543">
        <f>VLOOKUP(B29,'THCS (gui HĐ)'!$D$6:$Z$880,23,0)</f>
        <v>2100000</v>
      </c>
      <c r="G29" s="543">
        <f>F29*D29</f>
        <v>88200000</v>
      </c>
      <c r="H29" s="544" t="s">
        <v>206</v>
      </c>
      <c r="I29" s="544" t="s">
        <v>86</v>
      </c>
      <c r="J29" s="493" t="s">
        <v>46</v>
      </c>
      <c r="K29" s="493"/>
      <c r="L29" s="494" t="s">
        <v>207</v>
      </c>
      <c r="M29" s="545">
        <v>3133400</v>
      </c>
      <c r="N29" s="545">
        <v>3072000</v>
      </c>
      <c r="O29" s="545"/>
      <c r="P29" s="545">
        <v>3152200</v>
      </c>
      <c r="Q29" s="545"/>
      <c r="R29" s="546" t="s">
        <v>87</v>
      </c>
      <c r="S29" s="545">
        <v>4763750</v>
      </c>
      <c r="T29" s="545">
        <v>4763000</v>
      </c>
      <c r="U29" s="545"/>
      <c r="V29" s="545">
        <v>4625000</v>
      </c>
      <c r="W29" s="545"/>
      <c r="X29" s="544" t="s">
        <v>206</v>
      </c>
      <c r="Y29" s="545">
        <v>2430000</v>
      </c>
      <c r="Z29" s="544" t="s">
        <v>88</v>
      </c>
      <c r="AA29" s="545">
        <v>2590000</v>
      </c>
      <c r="AB29" s="544" t="s">
        <v>89</v>
      </c>
      <c r="AC29" s="545">
        <v>2100000</v>
      </c>
      <c r="AD29" s="546" t="s">
        <v>86</v>
      </c>
      <c r="AE29" s="547" t="s">
        <v>86</v>
      </c>
      <c r="AF29" s="545">
        <v>2100000</v>
      </c>
      <c r="AG29" s="545">
        <v>3149000</v>
      </c>
      <c r="AH29" s="545">
        <v>2700000</v>
      </c>
      <c r="AI29" s="545">
        <f>MIN(AH29,AG29,AF29,AC29,AA29,Y29,V29,T29,S29,P29,N29,M29)</f>
        <v>2100000</v>
      </c>
      <c r="AJ29" s="548" t="s">
        <v>208</v>
      </c>
      <c r="AK29" s="545">
        <f>MIN(AI29,AN29)</f>
        <v>2100000</v>
      </c>
      <c r="AL29" s="545">
        <f>AK29*D29</f>
        <v>88200000</v>
      </c>
      <c r="AM29" s="545">
        <f t="shared" si="7"/>
        <v>0</v>
      </c>
      <c r="AN29" s="545"/>
      <c r="AO29" s="549">
        <f t="shared" si="8"/>
        <v>2100000</v>
      </c>
      <c r="AP29" s="550">
        <f t="shared" si="9"/>
        <v>330000</v>
      </c>
      <c r="AQ29" s="543">
        <v>2430000</v>
      </c>
      <c r="AR29" s="551">
        <f t="shared" si="10"/>
        <v>330000</v>
      </c>
      <c r="AS29" s="272">
        <v>2100000</v>
      </c>
      <c r="AT29" s="272">
        <f t="shared" si="11"/>
        <v>88200000</v>
      </c>
      <c r="AU29" s="543">
        <f t="shared" si="12"/>
        <v>0</v>
      </c>
      <c r="AV29" s="313"/>
      <c r="AW29" s="509">
        <v>2430000</v>
      </c>
      <c r="BB29" s="174">
        <f t="shared" si="13"/>
        <v>0</v>
      </c>
      <c r="BC29" s="645">
        <f t="shared" si="14"/>
        <v>0</v>
      </c>
    </row>
    <row r="30" spans="1:55" ht="102.75" customHeight="1">
      <c r="A30" s="539">
        <f>+A29+1</f>
        <v>22</v>
      </c>
      <c r="B30" s="540" t="s">
        <v>209</v>
      </c>
      <c r="C30" s="541" t="s">
        <v>205</v>
      </c>
      <c r="D30" s="542">
        <v>13</v>
      </c>
      <c r="E30" s="542" t="s">
        <v>43</v>
      </c>
      <c r="F30" s="543">
        <f>VLOOKUP(B30,'THCS (gui HĐ)'!$D$6:$Z$880,23,0)</f>
        <v>1337000</v>
      </c>
      <c r="G30" s="543">
        <f>F30*D30</f>
        <v>17381000</v>
      </c>
      <c r="H30" s="544" t="s">
        <v>210</v>
      </c>
      <c r="I30" s="544" t="s">
        <v>96</v>
      </c>
      <c r="J30" s="493" t="s">
        <v>46</v>
      </c>
      <c r="K30" s="493"/>
      <c r="L30" s="494" t="s">
        <v>211</v>
      </c>
      <c r="M30" s="545">
        <v>1701300</v>
      </c>
      <c r="N30" s="545">
        <v>1668000</v>
      </c>
      <c r="O30" s="545"/>
      <c r="P30" s="545">
        <v>1711500</v>
      </c>
      <c r="Q30" s="545"/>
      <c r="R30" s="546" t="s">
        <v>212</v>
      </c>
      <c r="S30" s="545">
        <v>1748425</v>
      </c>
      <c r="T30" s="545">
        <v>1748000</v>
      </c>
      <c r="U30" s="545"/>
      <c r="V30" s="545">
        <v>1697500</v>
      </c>
      <c r="W30" s="545"/>
      <c r="X30" s="544" t="s">
        <v>210</v>
      </c>
      <c r="Y30" s="545">
        <v>1337000</v>
      </c>
      <c r="Z30" s="544" t="s">
        <v>96</v>
      </c>
      <c r="AA30" s="545">
        <v>2250000</v>
      </c>
      <c r="AB30" s="544" t="s">
        <v>99</v>
      </c>
      <c r="AC30" s="545">
        <v>1650000</v>
      </c>
      <c r="AD30" s="544" t="s">
        <v>98</v>
      </c>
      <c r="AE30" s="547" t="s">
        <v>96</v>
      </c>
      <c r="AF30" s="545">
        <v>1650000</v>
      </c>
      <c r="AG30" s="545">
        <v>1709800</v>
      </c>
      <c r="AH30" s="545">
        <v>1800000</v>
      </c>
      <c r="AI30" s="545">
        <f>MIN(AH30,AG30,AF30,AC30,AA30,Y30,V30,T30,S30,P30,N30,M30)</f>
        <v>1337000</v>
      </c>
      <c r="AJ30" s="548" t="s">
        <v>100</v>
      </c>
      <c r="AK30" s="545">
        <f>MIN(AI30,AN30)</f>
        <v>1337000</v>
      </c>
      <c r="AL30" s="545">
        <f>AK30*D30</f>
        <v>17381000</v>
      </c>
      <c r="AM30" s="545">
        <f t="shared" si="7"/>
        <v>0</v>
      </c>
      <c r="AN30" s="545"/>
      <c r="AO30" s="549">
        <f t="shared" si="8"/>
        <v>1337000</v>
      </c>
      <c r="AP30" s="550">
        <f t="shared" si="9"/>
        <v>1163000</v>
      </c>
      <c r="AQ30" s="543">
        <v>2500000</v>
      </c>
      <c r="AR30" s="551">
        <f t="shared" si="10"/>
        <v>1163000</v>
      </c>
      <c r="AS30" s="272">
        <v>1337000</v>
      </c>
      <c r="AT30" s="272">
        <f t="shared" si="11"/>
        <v>17381000</v>
      </c>
      <c r="AU30" s="543">
        <f t="shared" si="12"/>
        <v>0</v>
      </c>
      <c r="AV30" s="313"/>
      <c r="AW30" s="509">
        <v>2500000</v>
      </c>
      <c r="BB30" s="174">
        <f t="shared" si="13"/>
        <v>0</v>
      </c>
      <c r="BC30" s="645">
        <f t="shared" si="14"/>
        <v>0</v>
      </c>
    </row>
    <row r="31" spans="1:55" s="562" customFormat="1">
      <c r="A31" s="539" t="str">
        <f>IF(G31="","",SUBTOTAL(3,$G$7:G31))</f>
        <v/>
      </c>
      <c r="B31" s="565" t="s">
        <v>2370</v>
      </c>
      <c r="C31" s="554"/>
      <c r="D31" s="555"/>
      <c r="E31" s="555"/>
      <c r="F31" s="556"/>
      <c r="G31" s="556"/>
      <c r="H31" s="557"/>
      <c r="I31" s="557"/>
      <c r="J31" s="495"/>
      <c r="K31" s="495"/>
      <c r="L31" s="496"/>
      <c r="M31" s="558"/>
      <c r="N31" s="558"/>
      <c r="O31" s="558"/>
      <c r="P31" s="558"/>
      <c r="Q31" s="558"/>
      <c r="R31" s="566"/>
      <c r="S31" s="558"/>
      <c r="T31" s="558"/>
      <c r="U31" s="558"/>
      <c r="V31" s="558"/>
      <c r="W31" s="558"/>
      <c r="X31" s="557"/>
      <c r="Y31" s="558"/>
      <c r="Z31" s="557"/>
      <c r="AA31" s="558"/>
      <c r="AB31" s="557"/>
      <c r="AC31" s="558"/>
      <c r="AD31" s="557"/>
      <c r="AE31" s="559"/>
      <c r="AF31" s="558"/>
      <c r="AG31" s="558"/>
      <c r="AH31" s="558"/>
      <c r="AI31" s="558"/>
      <c r="AJ31" s="560"/>
      <c r="AK31" s="558"/>
      <c r="AL31" s="558"/>
      <c r="AM31" s="545">
        <f t="shared" si="7"/>
        <v>0</v>
      </c>
      <c r="AN31" s="558"/>
      <c r="AO31" s="549">
        <f t="shared" si="8"/>
        <v>0</v>
      </c>
      <c r="AP31" s="550">
        <f t="shared" si="9"/>
        <v>0</v>
      </c>
      <c r="AQ31" s="556"/>
      <c r="AR31" s="551">
        <f t="shared" si="10"/>
        <v>0</v>
      </c>
      <c r="AS31" s="300"/>
      <c r="AT31" s="272">
        <f t="shared" si="11"/>
        <v>0</v>
      </c>
      <c r="AU31" s="556">
        <f t="shared" si="12"/>
        <v>0</v>
      </c>
      <c r="AV31" s="561"/>
      <c r="BB31" s="174">
        <f t="shared" si="13"/>
        <v>0</v>
      </c>
      <c r="BC31" s="645">
        <f t="shared" si="14"/>
        <v>0</v>
      </c>
    </row>
    <row r="32" spans="1:55" s="110" customFormat="1" ht="100.5" customHeight="1">
      <c r="A32" s="361">
        <f>+A30+1</f>
        <v>23</v>
      </c>
      <c r="B32" s="114" t="s">
        <v>219</v>
      </c>
      <c r="C32" s="115" t="s">
        <v>199</v>
      </c>
      <c r="D32" s="116">
        <v>119</v>
      </c>
      <c r="E32" s="116" t="s">
        <v>126</v>
      </c>
      <c r="F32" s="272">
        <f>VLOOKUP(B32,'THCS (gui HĐ)'!$D$6:$Z$880,23,0)</f>
        <v>114700</v>
      </c>
      <c r="G32" s="272">
        <f t="shared" ref="G32:G35" si="45">F32*D32</f>
        <v>13649300</v>
      </c>
      <c r="H32" s="15" t="s">
        <v>220</v>
      </c>
      <c r="I32" s="15" t="s">
        <v>221</v>
      </c>
      <c r="J32" s="493" t="s">
        <v>46</v>
      </c>
      <c r="K32" s="493"/>
      <c r="L32" s="494"/>
      <c r="M32" s="13">
        <v>116900</v>
      </c>
      <c r="N32" s="13">
        <v>114700</v>
      </c>
      <c r="O32" s="13"/>
      <c r="P32" s="13">
        <v>117600</v>
      </c>
      <c r="Q32" s="13"/>
      <c r="R32" s="15" t="s">
        <v>222</v>
      </c>
      <c r="S32" s="13">
        <v>427192.5</v>
      </c>
      <c r="T32" s="13">
        <v>427192.5</v>
      </c>
      <c r="U32" s="13"/>
      <c r="V32" s="13">
        <v>300000</v>
      </c>
      <c r="W32" s="13"/>
      <c r="X32" s="324" t="s">
        <v>220</v>
      </c>
      <c r="Y32" s="13">
        <v>157000</v>
      </c>
      <c r="Z32" s="15" t="s">
        <v>224</v>
      </c>
      <c r="AA32" s="13">
        <v>163296</v>
      </c>
      <c r="AB32" s="324" t="s">
        <v>225</v>
      </c>
      <c r="AC32" s="13">
        <v>154000</v>
      </c>
      <c r="AD32" s="15" t="s">
        <v>223</v>
      </c>
      <c r="AE32" s="117" t="s">
        <v>226</v>
      </c>
      <c r="AF32" s="13">
        <v>154000</v>
      </c>
      <c r="AG32" s="13">
        <v>117400</v>
      </c>
      <c r="AH32" s="13">
        <v>240000</v>
      </c>
      <c r="AI32" s="13">
        <f t="shared" ref="AI32:AI35" si="46">MIN(AH32,AG32,AF32,AC32,AA32,Y32,V32,T32,S32,P32,N32,M32)</f>
        <v>114700</v>
      </c>
      <c r="AJ32" s="119" t="s">
        <v>134</v>
      </c>
      <c r="AK32" s="13">
        <f t="shared" ref="AK32:AK35" si="47">MIN(AI32,AN32)</f>
        <v>114700</v>
      </c>
      <c r="AL32" s="13">
        <f t="shared" ref="AL32:AL35" si="48">AK32*D32</f>
        <v>13649300</v>
      </c>
      <c r="AM32" s="13">
        <f t="shared" si="7"/>
        <v>0</v>
      </c>
      <c r="AN32" s="13">
        <f>VLOOKUP(B32,'HĐ 2022L6'!$D$9:$V$821,19,0)</f>
        <v>123700</v>
      </c>
      <c r="AO32" s="299">
        <f t="shared" si="8"/>
        <v>114700</v>
      </c>
      <c r="AP32" s="299">
        <f t="shared" si="9"/>
        <v>-60700</v>
      </c>
      <c r="AQ32" s="272">
        <v>54000</v>
      </c>
      <c r="AR32" s="272">
        <f t="shared" ref="AR32:AR35" si="49">MIN(AI32,AN32)</f>
        <v>114700</v>
      </c>
      <c r="AS32" s="272">
        <v>54000</v>
      </c>
      <c r="AT32" s="272">
        <f t="shared" si="11"/>
        <v>6426000</v>
      </c>
      <c r="AU32" s="272">
        <f t="shared" ref="AU32:AU35" si="50">AT32*D32</f>
        <v>764694000</v>
      </c>
      <c r="AV32" s="312">
        <f t="shared" ref="AV32:AV35" si="51">AU32-G32</f>
        <v>751044700</v>
      </c>
      <c r="AW32" s="313"/>
      <c r="AX32" s="174">
        <v>54000</v>
      </c>
      <c r="BB32" s="174">
        <f t="shared" si="13"/>
        <v>-60700</v>
      </c>
      <c r="BC32" s="645">
        <f t="shared" si="14"/>
        <v>-7223300</v>
      </c>
    </row>
    <row r="33" spans="1:55" s="110" customFormat="1" ht="72" customHeight="1">
      <c r="A33" s="361">
        <f>+A32+1</f>
        <v>24</v>
      </c>
      <c r="B33" s="114" t="s">
        <v>227</v>
      </c>
      <c r="C33" s="115" t="s">
        <v>228</v>
      </c>
      <c r="D33" s="116">
        <v>97</v>
      </c>
      <c r="E33" s="116" t="s">
        <v>229</v>
      </c>
      <c r="F33" s="272">
        <f>VLOOKUP(B33,'THCS (gui HĐ)'!$D$6:$Z$880,23,0)</f>
        <v>43500</v>
      </c>
      <c r="G33" s="272">
        <f t="shared" si="45"/>
        <v>4219500</v>
      </c>
      <c r="H33" s="15" t="s">
        <v>230</v>
      </c>
      <c r="I33" s="15" t="s">
        <v>231</v>
      </c>
      <c r="J33" s="493" t="s">
        <v>46</v>
      </c>
      <c r="K33" s="493"/>
      <c r="L33" s="494"/>
      <c r="M33" s="13">
        <v>44300</v>
      </c>
      <c r="N33" s="13">
        <v>43500</v>
      </c>
      <c r="O33" s="13"/>
      <c r="P33" s="13">
        <v>44500</v>
      </c>
      <c r="Q33" s="13"/>
      <c r="R33" s="15" t="s">
        <v>232</v>
      </c>
      <c r="S33" s="13">
        <v>142397.5</v>
      </c>
      <c r="T33" s="13">
        <v>142397.5</v>
      </c>
      <c r="U33" s="13"/>
      <c r="V33" s="13">
        <v>88000</v>
      </c>
      <c r="W33" s="13"/>
      <c r="X33" s="324" t="s">
        <v>230</v>
      </c>
      <c r="Y33" s="13">
        <v>52000</v>
      </c>
      <c r="Z33" s="15" t="s">
        <v>234</v>
      </c>
      <c r="AA33" s="13">
        <v>54432</v>
      </c>
      <c r="AB33" s="324" t="s">
        <v>235</v>
      </c>
      <c r="AC33" s="13">
        <v>51000</v>
      </c>
      <c r="AD33" s="15" t="s">
        <v>233</v>
      </c>
      <c r="AE33" s="117" t="s">
        <v>236</v>
      </c>
      <c r="AF33" s="13">
        <v>51000</v>
      </c>
      <c r="AG33" s="13">
        <v>44500</v>
      </c>
      <c r="AH33" s="13">
        <v>70000</v>
      </c>
      <c r="AI33" s="13">
        <f t="shared" si="46"/>
        <v>43500</v>
      </c>
      <c r="AJ33" s="119" t="s">
        <v>134</v>
      </c>
      <c r="AK33" s="13">
        <f t="shared" si="47"/>
        <v>43500</v>
      </c>
      <c r="AL33" s="13">
        <f t="shared" si="48"/>
        <v>4219500</v>
      </c>
      <c r="AM33" s="13">
        <f t="shared" si="7"/>
        <v>0</v>
      </c>
      <c r="AN33" s="13"/>
      <c r="AO33" s="299">
        <f t="shared" si="8"/>
        <v>43500</v>
      </c>
      <c r="AP33" s="299">
        <f t="shared" si="9"/>
        <v>-14500</v>
      </c>
      <c r="AQ33" s="272">
        <v>29000</v>
      </c>
      <c r="AR33" s="272">
        <f t="shared" si="49"/>
        <v>43500</v>
      </c>
      <c r="AS33" s="272">
        <v>29000</v>
      </c>
      <c r="AT33" s="272">
        <f t="shared" si="11"/>
        <v>2813000</v>
      </c>
      <c r="AU33" s="272">
        <f t="shared" si="50"/>
        <v>272861000</v>
      </c>
      <c r="AV33" s="312">
        <f t="shared" si="51"/>
        <v>268641500</v>
      </c>
      <c r="AW33" s="313"/>
      <c r="AX33" s="110">
        <v>29000</v>
      </c>
      <c r="BB33" s="174">
        <f t="shared" si="13"/>
        <v>-14500</v>
      </c>
      <c r="BC33" s="645">
        <f t="shared" si="14"/>
        <v>-1406500</v>
      </c>
    </row>
    <row r="34" spans="1:55" s="110" customFormat="1" ht="102.75" customHeight="1">
      <c r="A34" s="361">
        <f t="shared" ref="A34:A52" si="52">+A33+1</f>
        <v>25</v>
      </c>
      <c r="B34" s="114" t="s">
        <v>237</v>
      </c>
      <c r="C34" s="115" t="s">
        <v>238</v>
      </c>
      <c r="D34" s="116">
        <v>96</v>
      </c>
      <c r="E34" s="116" t="s">
        <v>126</v>
      </c>
      <c r="F34" s="272">
        <f>VLOOKUP(B34,'THCS (gui HĐ)'!$D$6:$Z$880,23,0)</f>
        <v>112500</v>
      </c>
      <c r="G34" s="272">
        <f t="shared" si="45"/>
        <v>10800000</v>
      </c>
      <c r="H34" s="15" t="s">
        <v>239</v>
      </c>
      <c r="I34" s="15" t="s">
        <v>240</v>
      </c>
      <c r="J34" s="493" t="s">
        <v>46</v>
      </c>
      <c r="K34" s="493"/>
      <c r="L34" s="494"/>
      <c r="M34" s="13">
        <v>114700</v>
      </c>
      <c r="N34" s="13">
        <v>112500</v>
      </c>
      <c r="O34" s="13"/>
      <c r="P34" s="13">
        <v>115300</v>
      </c>
      <c r="Q34" s="13"/>
      <c r="R34" s="15" t="s">
        <v>241</v>
      </c>
      <c r="S34" s="13">
        <v>427192.5</v>
      </c>
      <c r="T34" s="13">
        <v>427192.5</v>
      </c>
      <c r="U34" s="13"/>
      <c r="V34" s="13">
        <v>300000</v>
      </c>
      <c r="W34" s="13"/>
      <c r="X34" s="324" t="s">
        <v>239</v>
      </c>
      <c r="Y34" s="13">
        <v>157000</v>
      </c>
      <c r="Z34" s="15" t="s">
        <v>243</v>
      </c>
      <c r="AA34" s="13">
        <v>163296</v>
      </c>
      <c r="AB34" s="324" t="s">
        <v>244</v>
      </c>
      <c r="AC34" s="13">
        <v>154000</v>
      </c>
      <c r="AD34" s="15" t="s">
        <v>242</v>
      </c>
      <c r="AE34" s="117" t="s">
        <v>245</v>
      </c>
      <c r="AF34" s="13">
        <v>154000</v>
      </c>
      <c r="AG34" s="13">
        <v>115100</v>
      </c>
      <c r="AH34" s="13">
        <v>240000</v>
      </c>
      <c r="AI34" s="13">
        <f t="shared" si="46"/>
        <v>112500</v>
      </c>
      <c r="AJ34" s="119" t="s">
        <v>134</v>
      </c>
      <c r="AK34" s="13">
        <f t="shared" si="47"/>
        <v>112500</v>
      </c>
      <c r="AL34" s="13">
        <f t="shared" si="48"/>
        <v>10800000</v>
      </c>
      <c r="AM34" s="13">
        <f t="shared" si="7"/>
        <v>0</v>
      </c>
      <c r="AN34" s="13"/>
      <c r="AO34" s="299">
        <f t="shared" si="8"/>
        <v>112500</v>
      </c>
      <c r="AP34" s="299">
        <f t="shared" si="9"/>
        <v>-112500</v>
      </c>
      <c r="AQ34" s="272"/>
      <c r="AR34" s="272">
        <f t="shared" si="49"/>
        <v>112500</v>
      </c>
      <c r="AS34" s="272">
        <v>112500</v>
      </c>
      <c r="AT34" s="272">
        <f t="shared" si="11"/>
        <v>10800000</v>
      </c>
      <c r="AU34" s="272">
        <f t="shared" si="50"/>
        <v>1036800000</v>
      </c>
      <c r="AV34" s="272">
        <f t="shared" si="51"/>
        <v>1026000000</v>
      </c>
      <c r="AW34" s="272"/>
      <c r="AX34" s="110">
        <v>0</v>
      </c>
      <c r="BB34" s="174">
        <f t="shared" si="13"/>
        <v>0</v>
      </c>
      <c r="BC34" s="645">
        <f t="shared" si="14"/>
        <v>0</v>
      </c>
    </row>
    <row r="35" spans="1:55" s="110" customFormat="1" ht="128.25" customHeight="1">
      <c r="A35" s="361">
        <f t="shared" si="52"/>
        <v>26</v>
      </c>
      <c r="B35" s="114" t="s">
        <v>246</v>
      </c>
      <c r="C35" s="115" t="s">
        <v>199</v>
      </c>
      <c r="D35" s="116">
        <v>111</v>
      </c>
      <c r="E35" s="116" t="s">
        <v>126</v>
      </c>
      <c r="F35" s="272">
        <f>VLOOKUP(B35,'THCS (gui HĐ)'!$D$6:$Z$880,23,0)</f>
        <v>191200</v>
      </c>
      <c r="G35" s="272">
        <f t="shared" si="45"/>
        <v>21223200</v>
      </c>
      <c r="H35" s="15" t="s">
        <v>247</v>
      </c>
      <c r="I35" s="15" t="s">
        <v>248</v>
      </c>
      <c r="J35" s="493" t="s">
        <v>46</v>
      </c>
      <c r="K35" s="493"/>
      <c r="L35" s="494"/>
      <c r="M35" s="13">
        <v>195000</v>
      </c>
      <c r="N35" s="13">
        <v>191200</v>
      </c>
      <c r="O35" s="13"/>
      <c r="P35" s="13">
        <v>196100</v>
      </c>
      <c r="Q35" s="13"/>
      <c r="R35" s="15" t="s">
        <v>249</v>
      </c>
      <c r="S35" s="13">
        <v>711987.5</v>
      </c>
      <c r="T35" s="13">
        <v>711987.5</v>
      </c>
      <c r="U35" s="13"/>
      <c r="V35" s="13">
        <v>650000</v>
      </c>
      <c r="W35" s="13"/>
      <c r="X35" s="324" t="s">
        <v>247</v>
      </c>
      <c r="Y35" s="13">
        <v>261000</v>
      </c>
      <c r="Z35" s="15" t="s">
        <v>251</v>
      </c>
      <c r="AA35" s="13">
        <v>272160</v>
      </c>
      <c r="AB35" s="324" t="s">
        <v>247</v>
      </c>
      <c r="AC35" s="13">
        <v>257000</v>
      </c>
      <c r="AD35" s="15" t="s">
        <v>250</v>
      </c>
      <c r="AE35" s="117" t="s">
        <v>252</v>
      </c>
      <c r="AF35" s="13">
        <v>257000</v>
      </c>
      <c r="AG35" s="13">
        <v>195900</v>
      </c>
      <c r="AH35" s="13">
        <v>520000</v>
      </c>
      <c r="AI35" s="13">
        <f t="shared" si="46"/>
        <v>191200</v>
      </c>
      <c r="AJ35" s="119" t="s">
        <v>134</v>
      </c>
      <c r="AK35" s="13">
        <f t="shared" si="47"/>
        <v>191200</v>
      </c>
      <c r="AL35" s="13">
        <f t="shared" si="48"/>
        <v>21223200</v>
      </c>
      <c r="AM35" s="13">
        <f t="shared" si="7"/>
        <v>0</v>
      </c>
      <c r="AN35" s="13">
        <f>VLOOKUP(B35,'HĐ 2022L6'!$D$9:$V$821,19,0)</f>
        <v>206200</v>
      </c>
      <c r="AO35" s="299">
        <f t="shared" si="8"/>
        <v>191200</v>
      </c>
      <c r="AP35" s="299">
        <f t="shared" si="9"/>
        <v>-44200</v>
      </c>
      <c r="AQ35" s="272">
        <v>147000</v>
      </c>
      <c r="AR35" s="272">
        <f t="shared" si="49"/>
        <v>191200</v>
      </c>
      <c r="AS35" s="272">
        <v>147000</v>
      </c>
      <c r="AT35" s="272">
        <f t="shared" si="11"/>
        <v>16317000</v>
      </c>
      <c r="AU35" s="272">
        <f t="shared" si="50"/>
        <v>1811187000</v>
      </c>
      <c r="AV35" s="312">
        <f t="shared" si="51"/>
        <v>1789963800</v>
      </c>
      <c r="AW35" s="313"/>
      <c r="AX35" s="174">
        <v>147000</v>
      </c>
      <c r="BB35" s="174">
        <f t="shared" si="13"/>
        <v>-44200</v>
      </c>
      <c r="BC35" s="645">
        <f t="shared" si="14"/>
        <v>-4906200</v>
      </c>
    </row>
    <row r="36" spans="1:55" ht="103.5" customHeight="1">
      <c r="A36" s="361">
        <f t="shared" si="52"/>
        <v>27</v>
      </c>
      <c r="B36" s="540" t="s">
        <v>253</v>
      </c>
      <c r="C36" s="541" t="s">
        <v>125</v>
      </c>
      <c r="D36" s="542">
        <v>78</v>
      </c>
      <c r="E36" s="542" t="s">
        <v>126</v>
      </c>
      <c r="F36" s="543">
        <f>VLOOKUP(B36,'THCS (gui HĐ)'!$D$6:$Z$880,23,0)</f>
        <v>76500</v>
      </c>
      <c r="G36" s="543">
        <f>F36*D36</f>
        <v>5967000</v>
      </c>
      <c r="H36" s="544" t="s">
        <v>254</v>
      </c>
      <c r="I36" s="544" t="s">
        <v>255</v>
      </c>
      <c r="J36" s="493" t="s">
        <v>46</v>
      </c>
      <c r="K36" s="493"/>
      <c r="L36" s="494"/>
      <c r="M36" s="545">
        <v>78000</v>
      </c>
      <c r="N36" s="545">
        <v>76500</v>
      </c>
      <c r="O36" s="545"/>
      <c r="P36" s="545">
        <v>78400</v>
      </c>
      <c r="Q36" s="545"/>
      <c r="R36" s="544" t="s">
        <v>256</v>
      </c>
      <c r="S36" s="545">
        <v>284795</v>
      </c>
      <c r="T36" s="545">
        <v>284795</v>
      </c>
      <c r="U36" s="545"/>
      <c r="V36" s="545">
        <v>270000</v>
      </c>
      <c r="W36" s="545"/>
      <c r="X36" s="546" t="s">
        <v>254</v>
      </c>
      <c r="Y36" s="545">
        <v>105000</v>
      </c>
      <c r="Z36" s="544" t="s">
        <v>258</v>
      </c>
      <c r="AA36" s="545">
        <v>108864</v>
      </c>
      <c r="AB36" s="546" t="s">
        <v>259</v>
      </c>
      <c r="AC36" s="545">
        <v>103000</v>
      </c>
      <c r="AD36" s="544" t="s">
        <v>257</v>
      </c>
      <c r="AE36" s="547" t="s">
        <v>260</v>
      </c>
      <c r="AF36" s="545">
        <v>103000</v>
      </c>
      <c r="AG36" s="545">
        <v>78300</v>
      </c>
      <c r="AH36" s="545">
        <v>172000</v>
      </c>
      <c r="AI36" s="545">
        <f>MIN(AH36,AG36,AF36,AC36,AA36,Y36,V36,T36,S36,P36,N36,M36)</f>
        <v>76500</v>
      </c>
      <c r="AJ36" s="548" t="s">
        <v>134</v>
      </c>
      <c r="AK36" s="545">
        <f>MIN(AI36,AN36)</f>
        <v>76500</v>
      </c>
      <c r="AL36" s="545">
        <f>AK36*D36</f>
        <v>5967000</v>
      </c>
      <c r="AM36" s="545">
        <f t="shared" si="7"/>
        <v>0</v>
      </c>
      <c r="AN36" s="545">
        <f>VLOOKUP(B36,'HĐ 2022L6'!$D$9:$V$821,19,0)</f>
        <v>105000</v>
      </c>
      <c r="AO36" s="549">
        <f t="shared" si="8"/>
        <v>76500</v>
      </c>
      <c r="AP36" s="550">
        <f t="shared" si="9"/>
        <v>16500</v>
      </c>
      <c r="AQ36" s="543">
        <v>93000</v>
      </c>
      <c r="AR36" s="551">
        <f t="shared" si="10"/>
        <v>16500</v>
      </c>
      <c r="AS36" s="272">
        <v>76500</v>
      </c>
      <c r="AT36" s="272">
        <f t="shared" si="11"/>
        <v>5967000</v>
      </c>
      <c r="AU36" s="543">
        <f t="shared" si="12"/>
        <v>0</v>
      </c>
      <c r="AV36" s="313"/>
      <c r="AW36" s="552">
        <v>93000</v>
      </c>
      <c r="BB36" s="174">
        <f t="shared" si="13"/>
        <v>0</v>
      </c>
      <c r="BC36" s="645">
        <f t="shared" si="14"/>
        <v>0</v>
      </c>
    </row>
    <row r="37" spans="1:55" s="110" customFormat="1" ht="93" customHeight="1">
      <c r="A37" s="361">
        <f>+A36+1</f>
        <v>28</v>
      </c>
      <c r="B37" s="114" t="s">
        <v>261</v>
      </c>
      <c r="C37" s="115" t="s">
        <v>228</v>
      </c>
      <c r="D37" s="116">
        <v>97</v>
      </c>
      <c r="E37" s="116" t="s">
        <v>229</v>
      </c>
      <c r="F37" s="272">
        <f>VLOOKUP(B37,'THCS (gui HĐ)'!$D$6:$Z$880,23,0)</f>
        <v>43500</v>
      </c>
      <c r="G37" s="272">
        <f t="shared" ref="G37:G50" si="53">F37*D37</f>
        <v>4219500</v>
      </c>
      <c r="H37" s="15" t="s">
        <v>262</v>
      </c>
      <c r="I37" s="15" t="s">
        <v>263</v>
      </c>
      <c r="J37" s="493" t="s">
        <v>46</v>
      </c>
      <c r="K37" s="493"/>
      <c r="L37" s="494"/>
      <c r="M37" s="13">
        <v>44300</v>
      </c>
      <c r="N37" s="13">
        <v>43500</v>
      </c>
      <c r="O37" s="13"/>
      <c r="P37" s="13">
        <v>44500</v>
      </c>
      <c r="Q37" s="13"/>
      <c r="R37" s="15" t="s">
        <v>264</v>
      </c>
      <c r="S37" s="13">
        <v>142397.5</v>
      </c>
      <c r="T37" s="13">
        <v>142397.5</v>
      </c>
      <c r="U37" s="13"/>
      <c r="V37" s="13">
        <v>138000</v>
      </c>
      <c r="W37" s="13"/>
      <c r="X37" s="324" t="s">
        <v>262</v>
      </c>
      <c r="Y37" s="13">
        <v>52000</v>
      </c>
      <c r="Z37" s="15" t="s">
        <v>266</v>
      </c>
      <c r="AA37" s="13">
        <v>54432</v>
      </c>
      <c r="AB37" s="324" t="s">
        <v>267</v>
      </c>
      <c r="AC37" s="13">
        <v>51000</v>
      </c>
      <c r="AD37" s="15" t="s">
        <v>265</v>
      </c>
      <c r="AE37" s="117" t="s">
        <v>268</v>
      </c>
      <c r="AF37" s="13">
        <v>51000</v>
      </c>
      <c r="AG37" s="13">
        <v>44500</v>
      </c>
      <c r="AH37" s="13">
        <v>110000</v>
      </c>
      <c r="AI37" s="13">
        <f t="shared" ref="AI37:AI50" si="54">MIN(AH37,AG37,AF37,AC37,AA37,Y37,V37,T37,S37,P37,N37,M37)</f>
        <v>43500</v>
      </c>
      <c r="AJ37" s="119" t="s">
        <v>134</v>
      </c>
      <c r="AK37" s="13">
        <f t="shared" ref="AK37:AK50" si="55">MIN(AI37,AN37)</f>
        <v>43500</v>
      </c>
      <c r="AL37" s="13">
        <f t="shared" ref="AL37:AL50" si="56">AK37*D37</f>
        <v>4219500</v>
      </c>
      <c r="AM37" s="13">
        <f t="shared" si="7"/>
        <v>0</v>
      </c>
      <c r="AN37" s="13"/>
      <c r="AO37" s="299">
        <f t="shared" si="8"/>
        <v>43500</v>
      </c>
      <c r="AP37" s="299">
        <f t="shared" si="9"/>
        <v>-16200</v>
      </c>
      <c r="AQ37" s="272">
        <v>27300</v>
      </c>
      <c r="AR37" s="272">
        <f t="shared" ref="AR37:AR50" si="57">MIN(AI37,AN37)</f>
        <v>43500</v>
      </c>
      <c r="AS37" s="272">
        <v>27300</v>
      </c>
      <c r="AT37" s="272">
        <f t="shared" si="11"/>
        <v>2648100</v>
      </c>
      <c r="AU37" s="272">
        <f t="shared" ref="AU37:AU50" si="58">AT37*D37</f>
        <v>256865700</v>
      </c>
      <c r="AV37" s="312">
        <f t="shared" ref="AV37:AV50" si="59">AU37-G37</f>
        <v>252646200</v>
      </c>
      <c r="AW37" s="313"/>
      <c r="AX37" s="110">
        <v>27300</v>
      </c>
      <c r="BB37" s="174">
        <f t="shared" si="13"/>
        <v>-16200</v>
      </c>
      <c r="BC37" s="645">
        <f t="shared" si="14"/>
        <v>-1571400</v>
      </c>
    </row>
    <row r="38" spans="1:55" s="110" customFormat="1" ht="66.75" customHeight="1">
      <c r="A38" s="361">
        <f t="shared" si="52"/>
        <v>29</v>
      </c>
      <c r="B38" s="114" t="s">
        <v>269</v>
      </c>
      <c r="C38" s="115" t="s">
        <v>238</v>
      </c>
      <c r="D38" s="116">
        <v>93</v>
      </c>
      <c r="E38" s="116" t="s">
        <v>229</v>
      </c>
      <c r="F38" s="272">
        <f>VLOOKUP(B38,'THCS (gui HĐ)'!$D$6:$Z$880,23,0)</f>
        <v>43500</v>
      </c>
      <c r="G38" s="272">
        <f t="shared" si="53"/>
        <v>4045500</v>
      </c>
      <c r="H38" s="15" t="s">
        <v>270</v>
      </c>
      <c r="I38" s="15" t="s">
        <v>271</v>
      </c>
      <c r="J38" s="493" t="s">
        <v>46</v>
      </c>
      <c r="K38" s="493"/>
      <c r="L38" s="494"/>
      <c r="M38" s="13">
        <v>44300</v>
      </c>
      <c r="N38" s="13">
        <v>43500</v>
      </c>
      <c r="O38" s="13"/>
      <c r="P38" s="13">
        <v>44500</v>
      </c>
      <c r="Q38" s="13"/>
      <c r="R38" s="15" t="s">
        <v>272</v>
      </c>
      <c r="S38" s="13">
        <v>142397.5</v>
      </c>
      <c r="T38" s="13">
        <v>142397.5</v>
      </c>
      <c r="U38" s="13"/>
      <c r="V38" s="13">
        <v>138000</v>
      </c>
      <c r="W38" s="13"/>
      <c r="X38" s="324" t="s">
        <v>270</v>
      </c>
      <c r="Y38" s="13">
        <v>52000</v>
      </c>
      <c r="Z38" s="15" t="s">
        <v>274</v>
      </c>
      <c r="AA38" s="13">
        <v>54432</v>
      </c>
      <c r="AB38" s="324" t="s">
        <v>275</v>
      </c>
      <c r="AC38" s="13">
        <v>51000</v>
      </c>
      <c r="AD38" s="15" t="s">
        <v>273</v>
      </c>
      <c r="AE38" s="117" t="s">
        <v>276</v>
      </c>
      <c r="AF38" s="13">
        <v>51000</v>
      </c>
      <c r="AG38" s="13">
        <v>44400</v>
      </c>
      <c r="AH38" s="13">
        <v>110000</v>
      </c>
      <c r="AI38" s="13">
        <f t="shared" si="54"/>
        <v>43500</v>
      </c>
      <c r="AJ38" s="119" t="s">
        <v>134</v>
      </c>
      <c r="AK38" s="13">
        <f t="shared" si="55"/>
        <v>43500</v>
      </c>
      <c r="AL38" s="13">
        <f t="shared" si="56"/>
        <v>4045500</v>
      </c>
      <c r="AM38" s="13">
        <f t="shared" si="7"/>
        <v>0</v>
      </c>
      <c r="AN38" s="13"/>
      <c r="AO38" s="299">
        <f t="shared" si="8"/>
        <v>43500</v>
      </c>
      <c r="AP38" s="299">
        <f t="shared" si="9"/>
        <v>-43500</v>
      </c>
      <c r="AQ38" s="272"/>
      <c r="AR38" s="272">
        <f t="shared" si="57"/>
        <v>43500</v>
      </c>
      <c r="AS38" s="272">
        <v>43500</v>
      </c>
      <c r="AT38" s="272">
        <f t="shared" si="11"/>
        <v>4045500</v>
      </c>
      <c r="AU38" s="272">
        <f t="shared" si="58"/>
        <v>376231500</v>
      </c>
      <c r="AV38" s="272">
        <f t="shared" si="59"/>
        <v>372186000</v>
      </c>
      <c r="AW38" s="272"/>
      <c r="AX38" s="110">
        <v>0</v>
      </c>
      <c r="BB38" s="174">
        <f t="shared" si="13"/>
        <v>0</v>
      </c>
      <c r="BC38" s="645">
        <f t="shared" si="14"/>
        <v>0</v>
      </c>
    </row>
    <row r="39" spans="1:55" s="110" customFormat="1" ht="228.75" customHeight="1">
      <c r="A39" s="361">
        <f>+A38+1</f>
        <v>30</v>
      </c>
      <c r="B39" s="114" t="s">
        <v>277</v>
      </c>
      <c r="C39" s="115" t="s">
        <v>238</v>
      </c>
      <c r="D39" s="116">
        <v>88</v>
      </c>
      <c r="E39" s="116" t="s">
        <v>126</v>
      </c>
      <c r="F39" s="272">
        <f>VLOOKUP(B39,'THCS (gui HĐ)'!$D$6:$Z$880,23,0)</f>
        <v>103000</v>
      </c>
      <c r="G39" s="272">
        <f t="shared" si="53"/>
        <v>9064000</v>
      </c>
      <c r="H39" s="15" t="s">
        <v>278</v>
      </c>
      <c r="I39" s="15" t="s">
        <v>279</v>
      </c>
      <c r="J39" s="493" t="s">
        <v>46</v>
      </c>
      <c r="K39" s="493"/>
      <c r="L39" s="494"/>
      <c r="M39" s="13">
        <v>175900</v>
      </c>
      <c r="N39" s="13">
        <v>172500</v>
      </c>
      <c r="O39" s="13"/>
      <c r="P39" s="13">
        <v>176900</v>
      </c>
      <c r="Q39" s="13"/>
      <c r="R39" s="15" t="s">
        <v>280</v>
      </c>
      <c r="S39" s="13">
        <v>284795</v>
      </c>
      <c r="T39" s="13">
        <v>284795</v>
      </c>
      <c r="U39" s="13"/>
      <c r="V39" s="13">
        <v>276000</v>
      </c>
      <c r="W39" s="13"/>
      <c r="X39" s="324" t="s">
        <v>278</v>
      </c>
      <c r="Y39" s="13">
        <v>105000</v>
      </c>
      <c r="Z39" s="15" t="s">
        <v>281</v>
      </c>
      <c r="AA39" s="13">
        <v>108864</v>
      </c>
      <c r="AB39" s="324" t="s">
        <v>278</v>
      </c>
      <c r="AC39" s="13">
        <v>103000</v>
      </c>
      <c r="AD39" s="15" t="s">
        <v>279</v>
      </c>
      <c r="AE39" s="117" t="s">
        <v>279</v>
      </c>
      <c r="AF39" s="13">
        <v>103000</v>
      </c>
      <c r="AG39" s="13">
        <v>176700</v>
      </c>
      <c r="AH39" s="13">
        <v>216000</v>
      </c>
      <c r="AI39" s="13">
        <f t="shared" si="54"/>
        <v>103000</v>
      </c>
      <c r="AJ39" s="119" t="s">
        <v>190</v>
      </c>
      <c r="AK39" s="13">
        <f t="shared" si="55"/>
        <v>103000</v>
      </c>
      <c r="AL39" s="13">
        <f t="shared" si="56"/>
        <v>9064000</v>
      </c>
      <c r="AM39" s="13">
        <f t="shared" si="7"/>
        <v>0</v>
      </c>
      <c r="AN39" s="13"/>
      <c r="AO39" s="299">
        <f t="shared" si="8"/>
        <v>103000</v>
      </c>
      <c r="AP39" s="299">
        <f t="shared" si="9"/>
        <v>-103000</v>
      </c>
      <c r="AQ39" s="272"/>
      <c r="AR39" s="272">
        <f t="shared" si="57"/>
        <v>103000</v>
      </c>
      <c r="AS39" s="272">
        <v>103000</v>
      </c>
      <c r="AT39" s="272">
        <f t="shared" si="11"/>
        <v>9064000</v>
      </c>
      <c r="AU39" s="272">
        <f t="shared" si="58"/>
        <v>797632000</v>
      </c>
      <c r="AV39" s="272">
        <f t="shared" si="59"/>
        <v>788568000</v>
      </c>
      <c r="AW39" s="272"/>
      <c r="AX39" s="110">
        <v>0</v>
      </c>
      <c r="BB39" s="174">
        <f t="shared" si="13"/>
        <v>0</v>
      </c>
      <c r="BC39" s="645">
        <f t="shared" si="14"/>
        <v>0</v>
      </c>
    </row>
    <row r="40" spans="1:55" s="110" customFormat="1" ht="150.75" customHeight="1">
      <c r="A40" s="361">
        <f t="shared" si="52"/>
        <v>31</v>
      </c>
      <c r="B40" s="114" t="s">
        <v>282</v>
      </c>
      <c r="C40" s="115" t="s">
        <v>228</v>
      </c>
      <c r="D40" s="116">
        <v>94</v>
      </c>
      <c r="E40" s="116" t="s">
        <v>229</v>
      </c>
      <c r="F40" s="272">
        <f>VLOOKUP(B40,'THCS (gui HĐ)'!$D$6:$Z$880,23,0)</f>
        <v>43500</v>
      </c>
      <c r="G40" s="272">
        <f t="shared" si="53"/>
        <v>4089000</v>
      </c>
      <c r="H40" s="15" t="s">
        <v>283</v>
      </c>
      <c r="I40" s="15" t="s">
        <v>284</v>
      </c>
      <c r="J40" s="493" t="s">
        <v>46</v>
      </c>
      <c r="K40" s="493"/>
      <c r="L40" s="494"/>
      <c r="M40" s="13">
        <v>44300</v>
      </c>
      <c r="N40" s="13">
        <v>43500</v>
      </c>
      <c r="O40" s="13"/>
      <c r="P40" s="13">
        <v>44500</v>
      </c>
      <c r="Q40" s="13"/>
      <c r="R40" s="15" t="s">
        <v>285</v>
      </c>
      <c r="S40" s="13">
        <v>142397.5</v>
      </c>
      <c r="T40" s="13">
        <v>142397.5</v>
      </c>
      <c r="U40" s="13"/>
      <c r="V40" s="13">
        <v>138000</v>
      </c>
      <c r="W40" s="13"/>
      <c r="X40" s="15" t="s">
        <v>283</v>
      </c>
      <c r="Y40" s="13">
        <v>52000</v>
      </c>
      <c r="Z40" s="15" t="s">
        <v>287</v>
      </c>
      <c r="AA40" s="13">
        <v>54432</v>
      </c>
      <c r="AB40" s="15" t="s">
        <v>288</v>
      </c>
      <c r="AC40" s="13">
        <v>51000</v>
      </c>
      <c r="AD40" s="15" t="s">
        <v>286</v>
      </c>
      <c r="AE40" s="117" t="s">
        <v>289</v>
      </c>
      <c r="AF40" s="13">
        <v>51000</v>
      </c>
      <c r="AG40" s="13">
        <v>44500</v>
      </c>
      <c r="AH40" s="13">
        <v>110000</v>
      </c>
      <c r="AI40" s="13">
        <f t="shared" si="54"/>
        <v>43500</v>
      </c>
      <c r="AJ40" s="119" t="s">
        <v>134</v>
      </c>
      <c r="AK40" s="13">
        <f t="shared" si="55"/>
        <v>43500</v>
      </c>
      <c r="AL40" s="13">
        <f t="shared" si="56"/>
        <v>4089000</v>
      </c>
      <c r="AM40" s="13">
        <f t="shared" si="7"/>
        <v>0</v>
      </c>
      <c r="AN40" s="13"/>
      <c r="AO40" s="299">
        <f t="shared" si="8"/>
        <v>43500</v>
      </c>
      <c r="AP40" s="299">
        <f t="shared" si="9"/>
        <v>-16200</v>
      </c>
      <c r="AQ40" s="272">
        <v>27300</v>
      </c>
      <c r="AR40" s="272">
        <f t="shared" si="57"/>
        <v>43500</v>
      </c>
      <c r="AS40" s="272">
        <v>27300</v>
      </c>
      <c r="AT40" s="272">
        <f t="shared" si="11"/>
        <v>2566200</v>
      </c>
      <c r="AU40" s="272">
        <f t="shared" si="58"/>
        <v>241222800</v>
      </c>
      <c r="AV40" s="312">
        <f t="shared" si="59"/>
        <v>237133800</v>
      </c>
      <c r="AW40" s="313"/>
      <c r="AX40" s="110">
        <v>27300</v>
      </c>
      <c r="BB40" s="174">
        <f t="shared" si="13"/>
        <v>-16200</v>
      </c>
      <c r="BC40" s="645">
        <f t="shared" si="14"/>
        <v>-1522800</v>
      </c>
    </row>
    <row r="41" spans="1:55" s="110" customFormat="1" ht="188.25" customHeight="1">
      <c r="A41" s="361">
        <f>+A40+1</f>
        <v>32</v>
      </c>
      <c r="B41" s="114" t="s">
        <v>290</v>
      </c>
      <c r="C41" s="115" t="s">
        <v>238</v>
      </c>
      <c r="D41" s="116">
        <v>84</v>
      </c>
      <c r="E41" s="116" t="s">
        <v>126</v>
      </c>
      <c r="F41" s="272">
        <f>VLOOKUP(B41,'THCS (gui HĐ)'!$D$6:$Z$880,23,0)</f>
        <v>75000</v>
      </c>
      <c r="G41" s="272">
        <f t="shared" si="53"/>
        <v>6300000</v>
      </c>
      <c r="H41" s="15" t="s">
        <v>291</v>
      </c>
      <c r="I41" s="15" t="s">
        <v>292</v>
      </c>
      <c r="J41" s="493" t="s">
        <v>46</v>
      </c>
      <c r="K41" s="493"/>
      <c r="L41" s="494"/>
      <c r="M41" s="13">
        <v>76500</v>
      </c>
      <c r="N41" s="13">
        <v>75000</v>
      </c>
      <c r="O41" s="13"/>
      <c r="P41" s="13">
        <v>76900</v>
      </c>
      <c r="Q41" s="13"/>
      <c r="R41" s="15" t="s">
        <v>293</v>
      </c>
      <c r="S41" s="13">
        <v>284795</v>
      </c>
      <c r="T41" s="13">
        <v>284795</v>
      </c>
      <c r="U41" s="13"/>
      <c r="V41" s="13">
        <v>276000</v>
      </c>
      <c r="W41" s="13"/>
      <c r="X41" s="15" t="s">
        <v>291</v>
      </c>
      <c r="Y41" s="13">
        <v>105000</v>
      </c>
      <c r="Z41" s="15" t="s">
        <v>295</v>
      </c>
      <c r="AA41" s="13">
        <v>108864</v>
      </c>
      <c r="AB41" s="15" t="s">
        <v>296</v>
      </c>
      <c r="AC41" s="13">
        <v>103000</v>
      </c>
      <c r="AD41" s="15" t="s">
        <v>294</v>
      </c>
      <c r="AE41" s="117" t="s">
        <v>297</v>
      </c>
      <c r="AF41" s="13">
        <v>103000</v>
      </c>
      <c r="AG41" s="13">
        <v>76800</v>
      </c>
      <c r="AH41" s="13">
        <v>220000</v>
      </c>
      <c r="AI41" s="13">
        <f t="shared" si="54"/>
        <v>75000</v>
      </c>
      <c r="AJ41" s="119" t="s">
        <v>134</v>
      </c>
      <c r="AK41" s="13">
        <f t="shared" si="55"/>
        <v>75000</v>
      </c>
      <c r="AL41" s="13">
        <f t="shared" si="56"/>
        <v>6300000</v>
      </c>
      <c r="AM41" s="13">
        <f t="shared" si="7"/>
        <v>0</v>
      </c>
      <c r="AN41" s="13"/>
      <c r="AO41" s="299">
        <f t="shared" si="8"/>
        <v>75000</v>
      </c>
      <c r="AP41" s="299">
        <f t="shared" si="9"/>
        <v>-75000</v>
      </c>
      <c r="AQ41" s="272"/>
      <c r="AR41" s="272">
        <f t="shared" si="57"/>
        <v>75000</v>
      </c>
      <c r="AS41" s="272">
        <v>75000</v>
      </c>
      <c r="AT41" s="272">
        <f t="shared" si="11"/>
        <v>6300000</v>
      </c>
      <c r="AU41" s="272">
        <f t="shared" si="58"/>
        <v>529200000</v>
      </c>
      <c r="AV41" s="272">
        <f t="shared" si="59"/>
        <v>522900000</v>
      </c>
      <c r="AW41" s="272"/>
      <c r="AX41" s="110">
        <v>0</v>
      </c>
      <c r="BB41" s="174">
        <f t="shared" si="13"/>
        <v>0</v>
      </c>
      <c r="BC41" s="645">
        <f t="shared" si="14"/>
        <v>0</v>
      </c>
    </row>
    <row r="42" spans="1:55" s="110" customFormat="1" ht="108.75" customHeight="1">
      <c r="A42" s="361">
        <f t="shared" si="52"/>
        <v>33</v>
      </c>
      <c r="B42" s="114" t="s">
        <v>298</v>
      </c>
      <c r="C42" s="115" t="s">
        <v>125</v>
      </c>
      <c r="D42" s="116">
        <v>77</v>
      </c>
      <c r="E42" s="116" t="s">
        <v>126</v>
      </c>
      <c r="F42" s="272">
        <f>VLOOKUP(B42,'THCS (gui HĐ)'!$D$6:$Z$880,23,0)</f>
        <v>114700</v>
      </c>
      <c r="G42" s="272">
        <f t="shared" si="53"/>
        <v>8831900</v>
      </c>
      <c r="H42" s="15" t="s">
        <v>299</v>
      </c>
      <c r="I42" s="15" t="s">
        <v>300</v>
      </c>
      <c r="J42" s="493" t="s">
        <v>46</v>
      </c>
      <c r="K42" s="493"/>
      <c r="L42" s="494"/>
      <c r="M42" s="13">
        <v>116900</v>
      </c>
      <c r="N42" s="13">
        <v>114700</v>
      </c>
      <c r="O42" s="13"/>
      <c r="P42" s="13">
        <v>117600</v>
      </c>
      <c r="Q42" s="13"/>
      <c r="R42" s="15" t="s">
        <v>301</v>
      </c>
      <c r="S42" s="13">
        <v>427192.5</v>
      </c>
      <c r="T42" s="13">
        <v>427192.5</v>
      </c>
      <c r="U42" s="13"/>
      <c r="V42" s="13">
        <v>400000</v>
      </c>
      <c r="W42" s="13"/>
      <c r="X42" s="15" t="s">
        <v>299</v>
      </c>
      <c r="Y42" s="13">
        <v>157000</v>
      </c>
      <c r="Z42" s="15" t="s">
        <v>303</v>
      </c>
      <c r="AA42" s="13">
        <v>163296</v>
      </c>
      <c r="AB42" s="15" t="s">
        <v>304</v>
      </c>
      <c r="AC42" s="13">
        <v>154000</v>
      </c>
      <c r="AD42" s="15" t="s">
        <v>302</v>
      </c>
      <c r="AE42" s="117" t="s">
        <v>305</v>
      </c>
      <c r="AF42" s="13">
        <v>154000</v>
      </c>
      <c r="AG42" s="13">
        <v>117300</v>
      </c>
      <c r="AH42" s="13">
        <v>320000</v>
      </c>
      <c r="AI42" s="13">
        <f t="shared" si="54"/>
        <v>114700</v>
      </c>
      <c r="AJ42" s="119" t="s">
        <v>134</v>
      </c>
      <c r="AK42" s="13">
        <f t="shared" si="55"/>
        <v>114700</v>
      </c>
      <c r="AL42" s="13">
        <f t="shared" si="56"/>
        <v>8831900</v>
      </c>
      <c r="AM42" s="13">
        <f t="shared" si="7"/>
        <v>0</v>
      </c>
      <c r="AN42" s="13">
        <f>VLOOKUP(B42,'HĐ 2022L6'!$D$9:$V$821,19,0)</f>
        <v>158000</v>
      </c>
      <c r="AO42" s="299">
        <f t="shared" si="8"/>
        <v>114700</v>
      </c>
      <c r="AP42" s="299">
        <f t="shared" si="9"/>
        <v>-19700</v>
      </c>
      <c r="AQ42" s="272">
        <v>95000</v>
      </c>
      <c r="AR42" s="272">
        <f t="shared" si="57"/>
        <v>114700</v>
      </c>
      <c r="AS42" s="272">
        <v>95000</v>
      </c>
      <c r="AT42" s="272">
        <f t="shared" si="11"/>
        <v>7315000</v>
      </c>
      <c r="AU42" s="272">
        <f t="shared" si="58"/>
        <v>563255000</v>
      </c>
      <c r="AV42" s="312">
        <f t="shared" si="59"/>
        <v>554423100</v>
      </c>
      <c r="AW42" s="313"/>
      <c r="AX42" s="174">
        <v>95000</v>
      </c>
      <c r="BB42" s="174">
        <f t="shared" si="13"/>
        <v>-19700</v>
      </c>
      <c r="BC42" s="645">
        <f t="shared" si="14"/>
        <v>-1516900</v>
      </c>
    </row>
    <row r="43" spans="1:55" s="110" customFormat="1" ht="176.25" customHeight="1">
      <c r="A43" s="361">
        <f>+A42+1</f>
        <v>34</v>
      </c>
      <c r="B43" s="114" t="s">
        <v>306</v>
      </c>
      <c r="C43" s="115" t="s">
        <v>228</v>
      </c>
      <c r="D43" s="116">
        <v>96</v>
      </c>
      <c r="E43" s="116" t="s">
        <v>229</v>
      </c>
      <c r="F43" s="272">
        <f>VLOOKUP(B43,'THCS (gui HĐ)'!$D$6:$Z$880,23,0)</f>
        <v>43500</v>
      </c>
      <c r="G43" s="272">
        <f t="shared" si="53"/>
        <v>4176000</v>
      </c>
      <c r="H43" s="15" t="s">
        <v>307</v>
      </c>
      <c r="I43" s="15" t="s">
        <v>308</v>
      </c>
      <c r="J43" s="493" t="s">
        <v>46</v>
      </c>
      <c r="K43" s="493"/>
      <c r="L43" s="494"/>
      <c r="M43" s="13">
        <v>44300</v>
      </c>
      <c r="N43" s="13">
        <v>43500</v>
      </c>
      <c r="O43" s="13"/>
      <c r="P43" s="13">
        <v>44500</v>
      </c>
      <c r="Q43" s="13"/>
      <c r="R43" s="15" t="s">
        <v>309</v>
      </c>
      <c r="S43" s="13">
        <v>142397.5</v>
      </c>
      <c r="T43" s="13">
        <v>142397.5</v>
      </c>
      <c r="U43" s="13"/>
      <c r="V43" s="13">
        <v>138000</v>
      </c>
      <c r="W43" s="13"/>
      <c r="X43" s="15" t="s">
        <v>307</v>
      </c>
      <c r="Y43" s="13">
        <v>52000</v>
      </c>
      <c r="Z43" s="15" t="s">
        <v>311</v>
      </c>
      <c r="AA43" s="13">
        <v>54432</v>
      </c>
      <c r="AB43" s="15" t="s">
        <v>312</v>
      </c>
      <c r="AC43" s="13">
        <v>51000</v>
      </c>
      <c r="AD43" s="15" t="s">
        <v>310</v>
      </c>
      <c r="AE43" s="117" t="s">
        <v>313</v>
      </c>
      <c r="AF43" s="13">
        <v>51000</v>
      </c>
      <c r="AG43" s="13">
        <v>44500</v>
      </c>
      <c r="AH43" s="13">
        <v>110000</v>
      </c>
      <c r="AI43" s="13">
        <f t="shared" si="54"/>
        <v>43500</v>
      </c>
      <c r="AJ43" s="119" t="s">
        <v>134</v>
      </c>
      <c r="AK43" s="13">
        <f t="shared" si="55"/>
        <v>43500</v>
      </c>
      <c r="AL43" s="13">
        <f t="shared" si="56"/>
        <v>4176000</v>
      </c>
      <c r="AM43" s="13">
        <f t="shared" si="7"/>
        <v>0</v>
      </c>
      <c r="AN43" s="13"/>
      <c r="AO43" s="299">
        <f t="shared" si="8"/>
        <v>43500</v>
      </c>
      <c r="AP43" s="299">
        <f t="shared" si="9"/>
        <v>-13500</v>
      </c>
      <c r="AQ43" s="272">
        <v>30000</v>
      </c>
      <c r="AR43" s="272">
        <f t="shared" si="57"/>
        <v>43500</v>
      </c>
      <c r="AS43" s="272">
        <v>30000</v>
      </c>
      <c r="AT43" s="272">
        <f t="shared" si="11"/>
        <v>2880000</v>
      </c>
      <c r="AU43" s="272">
        <f t="shared" si="58"/>
        <v>276480000</v>
      </c>
      <c r="AV43" s="312">
        <f t="shared" si="59"/>
        <v>272304000</v>
      </c>
      <c r="AW43" s="272"/>
      <c r="AX43" s="110">
        <v>30000</v>
      </c>
      <c r="BB43" s="174">
        <f t="shared" si="13"/>
        <v>-13500</v>
      </c>
      <c r="BC43" s="645">
        <f t="shared" si="14"/>
        <v>-1296000</v>
      </c>
    </row>
    <row r="44" spans="1:55" s="110" customFormat="1" ht="172.5" customHeight="1">
      <c r="A44" s="361">
        <f t="shared" si="52"/>
        <v>35</v>
      </c>
      <c r="B44" s="114" t="s">
        <v>314</v>
      </c>
      <c r="C44" s="115" t="s">
        <v>238</v>
      </c>
      <c r="D44" s="116">
        <v>83</v>
      </c>
      <c r="E44" s="116" t="s">
        <v>229</v>
      </c>
      <c r="F44" s="272">
        <f>VLOOKUP(B44,'THCS (gui HĐ)'!$D$6:$Z$880,23,0)</f>
        <v>43500</v>
      </c>
      <c r="G44" s="272">
        <f t="shared" si="53"/>
        <v>3610500</v>
      </c>
      <c r="H44" s="15" t="s">
        <v>315</v>
      </c>
      <c r="I44" s="15" t="s">
        <v>316</v>
      </c>
      <c r="J44" s="493" t="s">
        <v>46</v>
      </c>
      <c r="K44" s="493"/>
      <c r="L44" s="494"/>
      <c r="M44" s="13">
        <v>44300</v>
      </c>
      <c r="N44" s="13">
        <v>43500</v>
      </c>
      <c r="O44" s="13"/>
      <c r="P44" s="13">
        <v>44500</v>
      </c>
      <c r="Q44" s="13"/>
      <c r="R44" s="15" t="s">
        <v>317</v>
      </c>
      <c r="S44" s="13">
        <v>142397.5</v>
      </c>
      <c r="T44" s="13">
        <v>142397.5</v>
      </c>
      <c r="U44" s="13"/>
      <c r="V44" s="13">
        <v>138000</v>
      </c>
      <c r="W44" s="13"/>
      <c r="X44" s="15" t="s">
        <v>315</v>
      </c>
      <c r="Y44" s="13">
        <v>52000</v>
      </c>
      <c r="Z44" s="15" t="s">
        <v>319</v>
      </c>
      <c r="AA44" s="13">
        <v>54432</v>
      </c>
      <c r="AB44" s="15" t="s">
        <v>320</v>
      </c>
      <c r="AC44" s="13">
        <v>51000</v>
      </c>
      <c r="AD44" s="15" t="s">
        <v>318</v>
      </c>
      <c r="AE44" s="117" t="s">
        <v>321</v>
      </c>
      <c r="AF44" s="13">
        <v>51000</v>
      </c>
      <c r="AG44" s="13">
        <v>44500</v>
      </c>
      <c r="AH44" s="13">
        <v>110000</v>
      </c>
      <c r="AI44" s="13">
        <f t="shared" si="54"/>
        <v>43500</v>
      </c>
      <c r="AJ44" s="119" t="s">
        <v>134</v>
      </c>
      <c r="AK44" s="13">
        <f t="shared" si="55"/>
        <v>43500</v>
      </c>
      <c r="AL44" s="13">
        <f t="shared" si="56"/>
        <v>3610500</v>
      </c>
      <c r="AM44" s="13">
        <f t="shared" si="7"/>
        <v>0</v>
      </c>
      <c r="AN44" s="13"/>
      <c r="AO44" s="299">
        <f t="shared" si="8"/>
        <v>43500</v>
      </c>
      <c r="AP44" s="299">
        <f t="shared" si="9"/>
        <v>-43500</v>
      </c>
      <c r="AQ44" s="272"/>
      <c r="AR44" s="272">
        <f t="shared" si="57"/>
        <v>43500</v>
      </c>
      <c r="AS44" s="272">
        <v>43500</v>
      </c>
      <c r="AT44" s="272">
        <f t="shared" si="11"/>
        <v>3610500</v>
      </c>
      <c r="AU44" s="272">
        <f t="shared" si="58"/>
        <v>299671500</v>
      </c>
      <c r="AV44" s="272">
        <f t="shared" si="59"/>
        <v>296061000</v>
      </c>
      <c r="AW44" s="272"/>
      <c r="AX44" s="110">
        <v>0</v>
      </c>
      <c r="BB44" s="174">
        <f t="shared" si="13"/>
        <v>0</v>
      </c>
      <c r="BC44" s="645">
        <f t="shared" si="14"/>
        <v>0</v>
      </c>
    </row>
    <row r="45" spans="1:55" s="110" customFormat="1" ht="69.75" customHeight="1">
      <c r="A45" s="361">
        <f t="shared" si="52"/>
        <v>36</v>
      </c>
      <c r="B45" s="114" t="s">
        <v>322</v>
      </c>
      <c r="C45" s="115" t="s">
        <v>125</v>
      </c>
      <c r="D45" s="116">
        <v>76</v>
      </c>
      <c r="E45" s="116" t="s">
        <v>126</v>
      </c>
      <c r="F45" s="272">
        <f>VLOOKUP(B45,'THCS (gui HĐ)'!$D$6:$Z$880,23,0)</f>
        <v>76500</v>
      </c>
      <c r="G45" s="272">
        <f t="shared" si="53"/>
        <v>5814000</v>
      </c>
      <c r="H45" s="15" t="s">
        <v>323</v>
      </c>
      <c r="I45" s="15" t="s">
        <v>324</v>
      </c>
      <c r="J45" s="493" t="s">
        <v>46</v>
      </c>
      <c r="K45" s="493"/>
      <c r="L45" s="494"/>
      <c r="M45" s="13">
        <v>78000</v>
      </c>
      <c r="N45" s="13">
        <v>76500</v>
      </c>
      <c r="O45" s="13"/>
      <c r="P45" s="13">
        <v>78400</v>
      </c>
      <c r="Q45" s="13"/>
      <c r="R45" s="324" t="s">
        <v>325</v>
      </c>
      <c r="S45" s="13">
        <v>284795</v>
      </c>
      <c r="T45" s="13">
        <v>284795</v>
      </c>
      <c r="U45" s="13"/>
      <c r="V45" s="13">
        <v>276500</v>
      </c>
      <c r="W45" s="13"/>
      <c r="X45" s="15" t="s">
        <v>323</v>
      </c>
      <c r="Y45" s="13">
        <v>105000</v>
      </c>
      <c r="Z45" s="15" t="s">
        <v>327</v>
      </c>
      <c r="AA45" s="13">
        <v>108864</v>
      </c>
      <c r="AB45" s="324" t="s">
        <v>328</v>
      </c>
      <c r="AC45" s="13">
        <v>103000</v>
      </c>
      <c r="AD45" s="15" t="s">
        <v>326</v>
      </c>
      <c r="AE45" s="117" t="s">
        <v>329</v>
      </c>
      <c r="AF45" s="13">
        <v>103000</v>
      </c>
      <c r="AG45" s="13">
        <v>78300</v>
      </c>
      <c r="AH45" s="13">
        <v>216000</v>
      </c>
      <c r="AI45" s="13">
        <f t="shared" si="54"/>
        <v>76500</v>
      </c>
      <c r="AJ45" s="119" t="s">
        <v>330</v>
      </c>
      <c r="AK45" s="13">
        <f t="shared" si="55"/>
        <v>76500</v>
      </c>
      <c r="AL45" s="13">
        <f t="shared" si="56"/>
        <v>5814000</v>
      </c>
      <c r="AM45" s="13">
        <f t="shared" si="7"/>
        <v>0</v>
      </c>
      <c r="AN45" s="13">
        <f>VLOOKUP(B45,'HĐ 2022L6'!$D$9:$V$821,19,0)</f>
        <v>82000</v>
      </c>
      <c r="AO45" s="299">
        <f t="shared" si="8"/>
        <v>76500</v>
      </c>
      <c r="AP45" s="299">
        <f t="shared" si="9"/>
        <v>-11500</v>
      </c>
      <c r="AQ45" s="272">
        <v>65000</v>
      </c>
      <c r="AR45" s="272">
        <f t="shared" si="57"/>
        <v>76500</v>
      </c>
      <c r="AS45" s="272">
        <v>65000</v>
      </c>
      <c r="AT45" s="272">
        <f t="shared" si="11"/>
        <v>4940000</v>
      </c>
      <c r="AU45" s="272">
        <f t="shared" si="58"/>
        <v>375440000</v>
      </c>
      <c r="AV45" s="312">
        <f t="shared" si="59"/>
        <v>369626000</v>
      </c>
      <c r="AW45" s="313"/>
      <c r="AX45" s="174">
        <v>65000</v>
      </c>
      <c r="BB45" s="174">
        <f t="shared" si="13"/>
        <v>-11500</v>
      </c>
      <c r="BC45" s="645">
        <f t="shared" si="14"/>
        <v>-874000</v>
      </c>
    </row>
    <row r="46" spans="1:55" s="110" customFormat="1" ht="122.25" customHeight="1">
      <c r="A46" s="361">
        <f>+A45+1</f>
        <v>37</v>
      </c>
      <c r="B46" s="114" t="s">
        <v>331</v>
      </c>
      <c r="C46" s="115" t="s">
        <v>228</v>
      </c>
      <c r="D46" s="116">
        <v>94</v>
      </c>
      <c r="E46" s="116" t="s">
        <v>229</v>
      </c>
      <c r="F46" s="272">
        <f>VLOOKUP(B46,'THCS (gui HĐ)'!$D$6:$Z$880,23,0)</f>
        <v>43500</v>
      </c>
      <c r="G46" s="272">
        <f t="shared" si="53"/>
        <v>4089000</v>
      </c>
      <c r="H46" s="15" t="s">
        <v>332</v>
      </c>
      <c r="I46" s="15" t="s">
        <v>333</v>
      </c>
      <c r="J46" s="493" t="s">
        <v>46</v>
      </c>
      <c r="K46" s="493"/>
      <c r="L46" s="494"/>
      <c r="M46" s="13">
        <v>44300</v>
      </c>
      <c r="N46" s="13">
        <v>43500</v>
      </c>
      <c r="O46" s="13"/>
      <c r="P46" s="13">
        <v>44500</v>
      </c>
      <c r="Q46" s="13"/>
      <c r="R46" s="15" t="s">
        <v>334</v>
      </c>
      <c r="S46" s="13">
        <v>142397.5</v>
      </c>
      <c r="T46" s="13">
        <v>142397.5</v>
      </c>
      <c r="U46" s="13"/>
      <c r="V46" s="13">
        <v>138000</v>
      </c>
      <c r="W46" s="13"/>
      <c r="X46" s="15" t="s">
        <v>332</v>
      </c>
      <c r="Y46" s="13">
        <v>52000</v>
      </c>
      <c r="Z46" s="15" t="s">
        <v>336</v>
      </c>
      <c r="AA46" s="13">
        <v>54432</v>
      </c>
      <c r="AB46" s="15" t="s">
        <v>337</v>
      </c>
      <c r="AC46" s="13">
        <v>51000</v>
      </c>
      <c r="AD46" s="15" t="s">
        <v>335</v>
      </c>
      <c r="AE46" s="117" t="s">
        <v>338</v>
      </c>
      <c r="AF46" s="13">
        <v>51000</v>
      </c>
      <c r="AG46" s="13">
        <v>44500</v>
      </c>
      <c r="AH46" s="13">
        <v>110000</v>
      </c>
      <c r="AI46" s="13">
        <f t="shared" si="54"/>
        <v>43500</v>
      </c>
      <c r="AJ46" s="119" t="s">
        <v>134</v>
      </c>
      <c r="AK46" s="13">
        <f t="shared" si="55"/>
        <v>43500</v>
      </c>
      <c r="AL46" s="13">
        <f t="shared" si="56"/>
        <v>4089000</v>
      </c>
      <c r="AM46" s="13">
        <f t="shared" si="7"/>
        <v>0</v>
      </c>
      <c r="AN46" s="13"/>
      <c r="AO46" s="299">
        <f t="shared" si="8"/>
        <v>43500</v>
      </c>
      <c r="AP46" s="299">
        <f t="shared" si="9"/>
        <v>-13500</v>
      </c>
      <c r="AQ46" s="272">
        <v>30000</v>
      </c>
      <c r="AR46" s="272">
        <f t="shared" si="57"/>
        <v>43500</v>
      </c>
      <c r="AS46" s="272">
        <v>30000</v>
      </c>
      <c r="AT46" s="272">
        <f t="shared" si="11"/>
        <v>2820000</v>
      </c>
      <c r="AU46" s="272">
        <f t="shared" si="58"/>
        <v>265080000</v>
      </c>
      <c r="AV46" s="312">
        <f t="shared" si="59"/>
        <v>260991000</v>
      </c>
      <c r="AW46" s="313"/>
      <c r="AX46" s="110">
        <v>30000</v>
      </c>
      <c r="BB46" s="174">
        <f t="shared" si="13"/>
        <v>-13500</v>
      </c>
      <c r="BC46" s="645">
        <f t="shared" si="14"/>
        <v>-1269000</v>
      </c>
    </row>
    <row r="47" spans="1:55" s="110" customFormat="1" ht="85.5" customHeight="1">
      <c r="A47" s="361">
        <f t="shared" si="52"/>
        <v>38</v>
      </c>
      <c r="B47" s="114" t="s">
        <v>339</v>
      </c>
      <c r="C47" s="115" t="s">
        <v>125</v>
      </c>
      <c r="D47" s="116">
        <v>78</v>
      </c>
      <c r="E47" s="116" t="s">
        <v>229</v>
      </c>
      <c r="F47" s="272">
        <f>VLOOKUP(B47,'THCS (gui HĐ)'!$D$6:$Z$880,23,0)</f>
        <v>43500</v>
      </c>
      <c r="G47" s="272">
        <f t="shared" si="53"/>
        <v>3393000</v>
      </c>
      <c r="H47" s="15" t="s">
        <v>340</v>
      </c>
      <c r="I47" s="15" t="s">
        <v>341</v>
      </c>
      <c r="J47" s="493" t="s">
        <v>46</v>
      </c>
      <c r="K47" s="493"/>
      <c r="L47" s="494"/>
      <c r="M47" s="13">
        <v>44300</v>
      </c>
      <c r="N47" s="13">
        <v>43500</v>
      </c>
      <c r="O47" s="13"/>
      <c r="P47" s="13">
        <v>44500</v>
      </c>
      <c r="Q47" s="13"/>
      <c r="R47" s="324" t="s">
        <v>342</v>
      </c>
      <c r="S47" s="13">
        <v>142397.5</v>
      </c>
      <c r="T47" s="13">
        <v>142397.5</v>
      </c>
      <c r="U47" s="13"/>
      <c r="V47" s="13">
        <v>138000</v>
      </c>
      <c r="W47" s="13"/>
      <c r="X47" s="15" t="s">
        <v>340</v>
      </c>
      <c r="Y47" s="13">
        <v>52000</v>
      </c>
      <c r="Z47" s="15" t="s">
        <v>344</v>
      </c>
      <c r="AA47" s="13">
        <v>54432</v>
      </c>
      <c r="AB47" s="324" t="s">
        <v>345</v>
      </c>
      <c r="AC47" s="13">
        <v>51000</v>
      </c>
      <c r="AD47" s="15" t="s">
        <v>343</v>
      </c>
      <c r="AE47" s="117" t="s">
        <v>346</v>
      </c>
      <c r="AF47" s="13">
        <v>51000</v>
      </c>
      <c r="AG47" s="13">
        <v>44500</v>
      </c>
      <c r="AH47" s="13">
        <v>110000</v>
      </c>
      <c r="AI47" s="13">
        <f t="shared" si="54"/>
        <v>43500</v>
      </c>
      <c r="AJ47" s="119" t="s">
        <v>134</v>
      </c>
      <c r="AK47" s="13">
        <f t="shared" si="55"/>
        <v>40000</v>
      </c>
      <c r="AL47" s="13">
        <f t="shared" si="56"/>
        <v>3120000</v>
      </c>
      <c r="AM47" s="13">
        <f t="shared" si="7"/>
        <v>-273000</v>
      </c>
      <c r="AN47" s="13">
        <f>VLOOKUP(B47,'HĐ 2022L6'!$D$9:$V$821,19,0)</f>
        <v>40000</v>
      </c>
      <c r="AO47" s="299">
        <f t="shared" si="8"/>
        <v>40000</v>
      </c>
      <c r="AP47" s="299">
        <f t="shared" si="9"/>
        <v>-12700</v>
      </c>
      <c r="AQ47" s="272">
        <v>27300</v>
      </c>
      <c r="AR47" s="272">
        <f t="shared" si="57"/>
        <v>40000</v>
      </c>
      <c r="AS47" s="272">
        <v>27300</v>
      </c>
      <c r="AT47" s="272">
        <f t="shared" si="11"/>
        <v>2129400</v>
      </c>
      <c r="AU47" s="272">
        <f t="shared" si="58"/>
        <v>166093200</v>
      </c>
      <c r="AV47" s="312">
        <f t="shared" si="59"/>
        <v>162700200</v>
      </c>
      <c r="AW47" s="315"/>
      <c r="AX47" s="174">
        <v>27300</v>
      </c>
      <c r="BB47" s="174">
        <f t="shared" si="13"/>
        <v>-16200</v>
      </c>
      <c r="BC47" s="645">
        <f t="shared" si="14"/>
        <v>-1263600</v>
      </c>
    </row>
    <row r="48" spans="1:55" s="110" customFormat="1" ht="111.75" customHeight="1">
      <c r="A48" s="361">
        <f t="shared" si="52"/>
        <v>39</v>
      </c>
      <c r="B48" s="114" t="s">
        <v>347</v>
      </c>
      <c r="C48" s="115" t="s">
        <v>125</v>
      </c>
      <c r="D48" s="116">
        <v>75</v>
      </c>
      <c r="E48" s="116" t="s">
        <v>126</v>
      </c>
      <c r="F48" s="272">
        <f>VLOOKUP(B48,'THCS (gui HĐ)'!$D$6:$Z$880,23,0)</f>
        <v>151000</v>
      </c>
      <c r="G48" s="272">
        <f t="shared" si="53"/>
        <v>11325000</v>
      </c>
      <c r="H48" s="15" t="s">
        <v>348</v>
      </c>
      <c r="I48" s="15" t="s">
        <v>349</v>
      </c>
      <c r="J48" s="493" t="s">
        <v>46</v>
      </c>
      <c r="K48" s="493"/>
      <c r="L48" s="494"/>
      <c r="M48" s="13">
        <v>154000</v>
      </c>
      <c r="N48" s="13">
        <v>151000</v>
      </c>
      <c r="O48" s="13"/>
      <c r="P48" s="13">
        <v>154900</v>
      </c>
      <c r="Q48" s="13"/>
      <c r="R48" s="15" t="s">
        <v>350</v>
      </c>
      <c r="S48" s="13">
        <v>569590</v>
      </c>
      <c r="T48" s="13">
        <v>569590</v>
      </c>
      <c r="U48" s="13"/>
      <c r="V48" s="13">
        <v>553000</v>
      </c>
      <c r="W48" s="13"/>
      <c r="X48" s="15" t="s">
        <v>348</v>
      </c>
      <c r="Y48" s="13">
        <v>209000</v>
      </c>
      <c r="Z48" s="15" t="s">
        <v>352</v>
      </c>
      <c r="AA48" s="13">
        <v>217728</v>
      </c>
      <c r="AB48" s="324" t="s">
        <v>353</v>
      </c>
      <c r="AC48" s="13">
        <v>206000</v>
      </c>
      <c r="AD48" s="15" t="s">
        <v>351</v>
      </c>
      <c r="AE48" s="117" t="s">
        <v>354</v>
      </c>
      <c r="AF48" s="13">
        <v>206000</v>
      </c>
      <c r="AG48" s="13">
        <v>154600</v>
      </c>
      <c r="AH48" s="13">
        <v>440000</v>
      </c>
      <c r="AI48" s="13">
        <f t="shared" si="54"/>
        <v>151000</v>
      </c>
      <c r="AJ48" s="119" t="s">
        <v>134</v>
      </c>
      <c r="AK48" s="13">
        <f t="shared" si="55"/>
        <v>151000</v>
      </c>
      <c r="AL48" s="13">
        <f t="shared" si="56"/>
        <v>11325000</v>
      </c>
      <c r="AM48" s="13">
        <f t="shared" si="7"/>
        <v>0</v>
      </c>
      <c r="AN48" s="13">
        <f>VLOOKUP(B48,'HĐ 2022L6'!$D$9:$V$821,19,0)</f>
        <v>165000</v>
      </c>
      <c r="AO48" s="299">
        <f t="shared" si="8"/>
        <v>151000</v>
      </c>
      <c r="AP48" s="299">
        <f t="shared" si="9"/>
        <v>-44400</v>
      </c>
      <c r="AQ48" s="272">
        <v>106600</v>
      </c>
      <c r="AR48" s="272">
        <f t="shared" si="57"/>
        <v>151000</v>
      </c>
      <c r="AS48" s="272">
        <v>106600</v>
      </c>
      <c r="AT48" s="272">
        <f t="shared" si="11"/>
        <v>7995000</v>
      </c>
      <c r="AU48" s="272">
        <f t="shared" si="58"/>
        <v>599625000</v>
      </c>
      <c r="AV48" s="312">
        <f t="shared" si="59"/>
        <v>588300000</v>
      </c>
      <c r="AW48" s="315"/>
      <c r="AX48" s="174">
        <v>106600</v>
      </c>
      <c r="BB48" s="174">
        <f t="shared" si="13"/>
        <v>-44400</v>
      </c>
      <c r="BC48" s="645">
        <f t="shared" si="14"/>
        <v>-3330000</v>
      </c>
    </row>
    <row r="49" spans="1:55" s="110" customFormat="1" ht="156" customHeight="1">
      <c r="A49" s="361">
        <f t="shared" si="52"/>
        <v>40</v>
      </c>
      <c r="B49" s="114" t="s">
        <v>355</v>
      </c>
      <c r="C49" s="115" t="s">
        <v>228</v>
      </c>
      <c r="D49" s="116">
        <v>85</v>
      </c>
      <c r="E49" s="116" t="s">
        <v>229</v>
      </c>
      <c r="F49" s="272">
        <f>VLOOKUP(B49,'THCS (gui HĐ)'!$D$6:$Z$880,23,0)</f>
        <v>43500</v>
      </c>
      <c r="G49" s="272">
        <f t="shared" si="53"/>
        <v>3697500</v>
      </c>
      <c r="H49" s="15" t="s">
        <v>356</v>
      </c>
      <c r="I49" s="15" t="s">
        <v>357</v>
      </c>
      <c r="J49" s="493" t="s">
        <v>46</v>
      </c>
      <c r="K49" s="493"/>
      <c r="L49" s="494"/>
      <c r="M49" s="13">
        <v>44300</v>
      </c>
      <c r="N49" s="13">
        <v>43500</v>
      </c>
      <c r="O49" s="13"/>
      <c r="P49" s="13">
        <v>44500</v>
      </c>
      <c r="Q49" s="13"/>
      <c r="R49" s="15" t="s">
        <v>358</v>
      </c>
      <c r="S49" s="13">
        <v>142397.5</v>
      </c>
      <c r="T49" s="13">
        <v>142397.5</v>
      </c>
      <c r="U49" s="13"/>
      <c r="V49" s="13">
        <v>138000</v>
      </c>
      <c r="W49" s="13"/>
      <c r="X49" s="15" t="s">
        <v>356</v>
      </c>
      <c r="Y49" s="13">
        <v>52000</v>
      </c>
      <c r="Z49" s="15" t="s">
        <v>360</v>
      </c>
      <c r="AA49" s="13">
        <v>54432</v>
      </c>
      <c r="AB49" s="15" t="s">
        <v>361</v>
      </c>
      <c r="AC49" s="13">
        <v>51000</v>
      </c>
      <c r="AD49" s="15" t="s">
        <v>359</v>
      </c>
      <c r="AE49" s="117" t="s">
        <v>362</v>
      </c>
      <c r="AF49" s="13">
        <v>51000</v>
      </c>
      <c r="AG49" s="13">
        <v>44500</v>
      </c>
      <c r="AH49" s="13">
        <v>110000</v>
      </c>
      <c r="AI49" s="13">
        <f t="shared" si="54"/>
        <v>43500</v>
      </c>
      <c r="AJ49" s="119" t="s">
        <v>134</v>
      </c>
      <c r="AK49" s="13">
        <f t="shared" si="55"/>
        <v>43500</v>
      </c>
      <c r="AL49" s="13">
        <f t="shared" si="56"/>
        <v>3697500</v>
      </c>
      <c r="AM49" s="13">
        <f t="shared" si="7"/>
        <v>0</v>
      </c>
      <c r="AN49" s="13"/>
      <c r="AO49" s="299">
        <f t="shared" si="8"/>
        <v>43500</v>
      </c>
      <c r="AP49" s="299">
        <f t="shared" si="9"/>
        <v>-16200</v>
      </c>
      <c r="AQ49" s="272">
        <v>27300</v>
      </c>
      <c r="AR49" s="272">
        <f t="shared" si="57"/>
        <v>43500</v>
      </c>
      <c r="AS49" s="272">
        <v>27300</v>
      </c>
      <c r="AT49" s="272">
        <f t="shared" si="11"/>
        <v>2320500</v>
      </c>
      <c r="AU49" s="272">
        <f t="shared" si="58"/>
        <v>197242500</v>
      </c>
      <c r="AV49" s="312">
        <f t="shared" si="59"/>
        <v>193545000</v>
      </c>
      <c r="AW49" s="315"/>
      <c r="AX49" s="110">
        <v>27300</v>
      </c>
      <c r="BB49" s="174">
        <f t="shared" si="13"/>
        <v>-16200</v>
      </c>
      <c r="BC49" s="645">
        <f t="shared" si="14"/>
        <v>-1377000</v>
      </c>
    </row>
    <row r="50" spans="1:55" s="110" customFormat="1" ht="139.5" customHeight="1">
      <c r="A50" s="361">
        <f>+A49+1</f>
        <v>41</v>
      </c>
      <c r="B50" s="114" t="s">
        <v>363</v>
      </c>
      <c r="C50" s="115" t="s">
        <v>238</v>
      </c>
      <c r="D50" s="116">
        <v>97</v>
      </c>
      <c r="E50" s="116" t="s">
        <v>229</v>
      </c>
      <c r="F50" s="272">
        <f>VLOOKUP(B50,'THCS (gui HĐ)'!$D$6:$Z$880,23,0)</f>
        <v>43500</v>
      </c>
      <c r="G50" s="272">
        <f t="shared" si="53"/>
        <v>4219500</v>
      </c>
      <c r="H50" s="15" t="s">
        <v>364</v>
      </c>
      <c r="I50" s="15" t="s">
        <v>365</v>
      </c>
      <c r="J50" s="493" t="s">
        <v>46</v>
      </c>
      <c r="K50" s="493"/>
      <c r="L50" s="494"/>
      <c r="M50" s="13">
        <v>44300</v>
      </c>
      <c r="N50" s="13">
        <v>43500</v>
      </c>
      <c r="O50" s="13"/>
      <c r="P50" s="13">
        <v>44500</v>
      </c>
      <c r="Q50" s="13"/>
      <c r="R50" s="15" t="s">
        <v>366</v>
      </c>
      <c r="S50" s="13">
        <v>142397.5</v>
      </c>
      <c r="T50" s="13">
        <v>142397.5</v>
      </c>
      <c r="U50" s="13"/>
      <c r="V50" s="13">
        <v>138000</v>
      </c>
      <c r="W50" s="13"/>
      <c r="X50" s="15" t="s">
        <v>364</v>
      </c>
      <c r="Y50" s="13">
        <v>52000</v>
      </c>
      <c r="Z50" s="15" t="s">
        <v>368</v>
      </c>
      <c r="AA50" s="13">
        <v>54432</v>
      </c>
      <c r="AB50" s="15" t="s">
        <v>369</v>
      </c>
      <c r="AC50" s="13">
        <v>51000</v>
      </c>
      <c r="AD50" s="15" t="s">
        <v>367</v>
      </c>
      <c r="AE50" s="117" t="s">
        <v>370</v>
      </c>
      <c r="AF50" s="13">
        <v>51000</v>
      </c>
      <c r="AG50" s="13">
        <v>44500</v>
      </c>
      <c r="AH50" s="13">
        <v>110000</v>
      </c>
      <c r="AI50" s="13">
        <f t="shared" si="54"/>
        <v>43500</v>
      </c>
      <c r="AJ50" s="119" t="s">
        <v>134</v>
      </c>
      <c r="AK50" s="13">
        <f t="shared" si="55"/>
        <v>43500</v>
      </c>
      <c r="AL50" s="13">
        <f t="shared" si="56"/>
        <v>4219500</v>
      </c>
      <c r="AM50" s="13">
        <f t="shared" si="7"/>
        <v>0</v>
      </c>
      <c r="AN50" s="13"/>
      <c r="AO50" s="299">
        <f t="shared" si="8"/>
        <v>43500</v>
      </c>
      <c r="AP50" s="299">
        <f t="shared" si="9"/>
        <v>-43500</v>
      </c>
      <c r="AQ50" s="272"/>
      <c r="AR50" s="272">
        <f t="shared" si="57"/>
        <v>43500</v>
      </c>
      <c r="AS50" s="272">
        <v>43500</v>
      </c>
      <c r="AT50" s="272">
        <f t="shared" si="11"/>
        <v>4219500</v>
      </c>
      <c r="AU50" s="272">
        <f t="shared" si="58"/>
        <v>409291500</v>
      </c>
      <c r="AV50" s="272">
        <f t="shared" si="59"/>
        <v>405072000</v>
      </c>
      <c r="AW50" s="272"/>
      <c r="AX50" s="110">
        <v>0</v>
      </c>
      <c r="BB50" s="174">
        <f t="shared" si="13"/>
        <v>0</v>
      </c>
      <c r="BC50" s="645">
        <f t="shared" si="14"/>
        <v>0</v>
      </c>
    </row>
    <row r="51" spans="1:55" ht="161.25" customHeight="1">
      <c r="A51" s="361">
        <f t="shared" si="52"/>
        <v>42</v>
      </c>
      <c r="B51" s="540" t="s">
        <v>371</v>
      </c>
      <c r="C51" s="541" t="s">
        <v>125</v>
      </c>
      <c r="D51" s="542">
        <v>2007</v>
      </c>
      <c r="E51" s="542" t="s">
        <v>126</v>
      </c>
      <c r="F51" s="543">
        <f>VLOOKUP(B51,'THCS (gui HĐ)'!$D$6:$Z$880,23,0)</f>
        <v>420000</v>
      </c>
      <c r="G51" s="543">
        <f>F51*D51</f>
        <v>842940000</v>
      </c>
      <c r="H51" s="544" t="s">
        <v>372</v>
      </c>
      <c r="I51" s="544" t="s">
        <v>373</v>
      </c>
      <c r="J51" s="493" t="s">
        <v>46</v>
      </c>
      <c r="K51" s="493"/>
      <c r="L51" s="494"/>
      <c r="M51" s="545">
        <v>1621800</v>
      </c>
      <c r="N51" s="545">
        <v>1590000</v>
      </c>
      <c r="O51" s="545"/>
      <c r="P51" s="545">
        <v>1631500</v>
      </c>
      <c r="Q51" s="545"/>
      <c r="R51" s="544" t="s">
        <v>374</v>
      </c>
      <c r="S51" s="545">
        <v>432600</v>
      </c>
      <c r="T51" s="545">
        <v>432600</v>
      </c>
      <c r="U51" s="545"/>
      <c r="V51" s="545">
        <v>420000</v>
      </c>
      <c r="W51" s="545"/>
      <c r="X51" s="544" t="s">
        <v>372</v>
      </c>
      <c r="Y51" s="545">
        <v>994000</v>
      </c>
      <c r="Z51" s="544" t="s">
        <v>375</v>
      </c>
      <c r="AA51" s="545">
        <v>1982000</v>
      </c>
      <c r="AB51" s="544" t="s">
        <v>374</v>
      </c>
      <c r="AC51" s="545">
        <v>1050000</v>
      </c>
      <c r="AD51" s="544" t="s">
        <v>372</v>
      </c>
      <c r="AE51" s="547" t="s">
        <v>373</v>
      </c>
      <c r="AF51" s="545">
        <v>1050000</v>
      </c>
      <c r="AG51" s="545">
        <v>1629900</v>
      </c>
      <c r="AH51" s="545">
        <v>336000</v>
      </c>
      <c r="AI51" s="545">
        <f>MIN(AH51,AG51,AF51,AC51,AA51,Y51,V51,T51,S51,P51,N51,M51)</f>
        <v>336000</v>
      </c>
      <c r="AJ51" s="548" t="s">
        <v>196</v>
      </c>
      <c r="AK51" s="545">
        <f>MIN(AI51,AN51)</f>
        <v>336000</v>
      </c>
      <c r="AL51" s="545">
        <f>AK51*D51</f>
        <v>674352000</v>
      </c>
      <c r="AM51" s="545">
        <f t="shared" si="7"/>
        <v>-168588000</v>
      </c>
      <c r="AN51" s="545">
        <f>VLOOKUP(B51,'HĐ 2022L6'!$D$9:$V$821,19,0)</f>
        <v>1648000</v>
      </c>
      <c r="AO51" s="549">
        <f t="shared" si="8"/>
        <v>336000</v>
      </c>
      <c r="AP51" s="550">
        <f t="shared" si="9"/>
        <v>539000</v>
      </c>
      <c r="AQ51" s="543">
        <v>875000</v>
      </c>
      <c r="AR51" s="551">
        <f t="shared" si="10"/>
        <v>539000</v>
      </c>
      <c r="AS51" s="272">
        <v>336000</v>
      </c>
      <c r="AT51" s="272">
        <f t="shared" si="11"/>
        <v>674352000</v>
      </c>
      <c r="AU51" s="563">
        <f t="shared" si="12"/>
        <v>-168588000</v>
      </c>
      <c r="AV51" s="315"/>
      <c r="AW51" s="552">
        <v>875000</v>
      </c>
      <c r="BB51" s="174">
        <f t="shared" si="13"/>
        <v>0</v>
      </c>
      <c r="BC51" s="645">
        <f t="shared" si="14"/>
        <v>0</v>
      </c>
    </row>
    <row r="52" spans="1:55" ht="136.5" customHeight="1">
      <c r="A52" s="361">
        <f t="shared" si="52"/>
        <v>43</v>
      </c>
      <c r="B52" s="540" t="s">
        <v>376</v>
      </c>
      <c r="C52" s="541" t="s">
        <v>125</v>
      </c>
      <c r="D52" s="542">
        <v>472</v>
      </c>
      <c r="E52" s="542" t="s">
        <v>126</v>
      </c>
      <c r="F52" s="543">
        <f>VLOOKUP(B52,'THCS (gui HĐ)'!$D$6:$Z$880,23,0)</f>
        <v>2100000</v>
      </c>
      <c r="G52" s="543">
        <f>F52*D52</f>
        <v>991200000</v>
      </c>
      <c r="H52" s="544" t="s">
        <v>377</v>
      </c>
      <c r="I52" s="544" t="s">
        <v>378</v>
      </c>
      <c r="J52" s="493" t="s">
        <v>46</v>
      </c>
      <c r="K52" s="493"/>
      <c r="L52" s="494"/>
      <c r="M52" s="545">
        <v>4054500</v>
      </c>
      <c r="N52" s="545">
        <v>3975000</v>
      </c>
      <c r="O52" s="545"/>
      <c r="P52" s="545">
        <v>4078800</v>
      </c>
      <c r="Q52" s="545"/>
      <c r="R52" s="544" t="s">
        <v>379</v>
      </c>
      <c r="S52" s="545">
        <v>3831600</v>
      </c>
      <c r="T52" s="545">
        <v>3831600</v>
      </c>
      <c r="U52" s="545"/>
      <c r="V52" s="545">
        <v>3720000</v>
      </c>
      <c r="W52" s="545"/>
      <c r="X52" s="544" t="s">
        <v>377</v>
      </c>
      <c r="Y52" s="545">
        <v>2856000</v>
      </c>
      <c r="Z52" s="544" t="s">
        <v>380</v>
      </c>
      <c r="AA52" s="545">
        <v>4320000</v>
      </c>
      <c r="AB52" s="544" t="s">
        <v>379</v>
      </c>
      <c r="AC52" s="545">
        <v>2100000</v>
      </c>
      <c r="AD52" s="544" t="s">
        <v>378</v>
      </c>
      <c r="AE52" s="547" t="s">
        <v>381</v>
      </c>
      <c r="AF52" s="545">
        <v>2100000</v>
      </c>
      <c r="AG52" s="545">
        <v>4074700</v>
      </c>
      <c r="AH52" s="545">
        <v>2550000</v>
      </c>
      <c r="AI52" s="545">
        <f>MIN(AH52,AG52,AF52,AC52,AA52,Y52,V52,T52,S52,P52,N52,M52)</f>
        <v>2100000</v>
      </c>
      <c r="AJ52" s="548" t="s">
        <v>196</v>
      </c>
      <c r="AK52" s="545">
        <f>MIN(AI52,AN52)</f>
        <v>2100000</v>
      </c>
      <c r="AL52" s="545">
        <f>AK52*D52</f>
        <v>991200000</v>
      </c>
      <c r="AM52" s="545">
        <f t="shared" si="7"/>
        <v>0</v>
      </c>
      <c r="AN52" s="545">
        <f>VLOOKUP(B52,'HĐ 2022L6'!$D$9:$V$821,19,0)</f>
        <v>2946000</v>
      </c>
      <c r="AO52" s="549">
        <f t="shared" si="8"/>
        <v>2100000</v>
      </c>
      <c r="AP52" s="550">
        <f t="shared" si="9"/>
        <v>1750000</v>
      </c>
      <c r="AQ52" s="543">
        <v>3850000</v>
      </c>
      <c r="AR52" s="551">
        <f t="shared" si="10"/>
        <v>1750000</v>
      </c>
      <c r="AS52" s="272">
        <v>2100000</v>
      </c>
      <c r="AT52" s="272">
        <f t="shared" si="11"/>
        <v>991200000</v>
      </c>
      <c r="AU52" s="543">
        <f t="shared" si="12"/>
        <v>0</v>
      </c>
      <c r="AV52" s="315"/>
      <c r="AW52" s="552">
        <v>3850000</v>
      </c>
      <c r="BB52" s="174">
        <f t="shared" si="13"/>
        <v>0</v>
      </c>
      <c r="BC52" s="645">
        <f t="shared" si="14"/>
        <v>0</v>
      </c>
    </row>
    <row r="53" spans="1:55" ht="60.75" customHeight="1">
      <c r="A53" s="361">
        <f>+A52+1</f>
        <v>44</v>
      </c>
      <c r="B53" s="540" t="s">
        <v>382</v>
      </c>
      <c r="C53" s="541" t="s">
        <v>383</v>
      </c>
      <c r="D53" s="542">
        <v>4256</v>
      </c>
      <c r="E53" s="542" t="s">
        <v>126</v>
      </c>
      <c r="F53" s="543">
        <f>VLOOKUP(B53,'THCS (gui HĐ)'!$D$6:$Z$880,23,0)</f>
        <v>86000</v>
      </c>
      <c r="G53" s="543">
        <f>F53*D53</f>
        <v>366016000</v>
      </c>
      <c r="H53" s="544" t="s">
        <v>384</v>
      </c>
      <c r="I53" s="544" t="s">
        <v>385</v>
      </c>
      <c r="J53" s="493" t="s">
        <v>46</v>
      </c>
      <c r="K53" s="493"/>
      <c r="L53" s="494"/>
      <c r="M53" s="545">
        <v>162100</v>
      </c>
      <c r="N53" s="545">
        <v>159000</v>
      </c>
      <c r="O53" s="545"/>
      <c r="P53" s="545">
        <v>163000</v>
      </c>
      <c r="Q53" s="545"/>
      <c r="R53" s="544" t="s">
        <v>384</v>
      </c>
      <c r="S53" s="545">
        <v>432600</v>
      </c>
      <c r="T53" s="545">
        <v>432600</v>
      </c>
      <c r="U53" s="545"/>
      <c r="V53" s="545">
        <v>420000</v>
      </c>
      <c r="W53" s="545"/>
      <c r="X53" s="544" t="s">
        <v>384</v>
      </c>
      <c r="Y53" s="545">
        <v>86000</v>
      </c>
      <c r="Z53" s="544" t="s">
        <v>385</v>
      </c>
      <c r="AA53" s="545">
        <v>180000</v>
      </c>
      <c r="AB53" s="544" t="s">
        <v>384</v>
      </c>
      <c r="AC53" s="545">
        <v>95000</v>
      </c>
      <c r="AD53" s="544" t="s">
        <v>384</v>
      </c>
      <c r="AE53" s="547" t="s">
        <v>385</v>
      </c>
      <c r="AF53" s="545">
        <v>95000</v>
      </c>
      <c r="AG53" s="545">
        <v>162700</v>
      </c>
      <c r="AH53" s="545">
        <v>150000</v>
      </c>
      <c r="AI53" s="545">
        <f>MIN(AH53,AG53,AF53,AC53,AA53,Y53,V53,T53,S53,P53,N53,M53)</f>
        <v>86000</v>
      </c>
      <c r="AJ53" s="548" t="s">
        <v>196</v>
      </c>
      <c r="AK53" s="545">
        <f>MIN(AI53,AN53)</f>
        <v>86000</v>
      </c>
      <c r="AL53" s="545">
        <f>AK53*D53</f>
        <v>366016000</v>
      </c>
      <c r="AM53" s="545">
        <f t="shared" si="7"/>
        <v>0</v>
      </c>
      <c r="AN53" s="545">
        <f>VLOOKUP(B53,'HĐ 2022L6'!$D$9:$V$821,19,0)</f>
        <v>235700</v>
      </c>
      <c r="AO53" s="549">
        <f t="shared" si="8"/>
        <v>86000</v>
      </c>
      <c r="AP53" s="550">
        <f t="shared" si="9"/>
        <v>64000</v>
      </c>
      <c r="AQ53" s="543">
        <v>150000</v>
      </c>
      <c r="AR53" s="551">
        <f t="shared" si="10"/>
        <v>64000</v>
      </c>
      <c r="AS53" s="272">
        <v>86000</v>
      </c>
      <c r="AT53" s="272">
        <f t="shared" si="11"/>
        <v>366016000</v>
      </c>
      <c r="AU53" s="543">
        <f t="shared" si="12"/>
        <v>0</v>
      </c>
      <c r="AV53" s="315"/>
      <c r="AW53" s="552">
        <v>150000</v>
      </c>
      <c r="BB53" s="174">
        <f t="shared" si="13"/>
        <v>0</v>
      </c>
      <c r="BC53" s="645">
        <f t="shared" si="14"/>
        <v>0</v>
      </c>
    </row>
    <row r="54" spans="1:55" s="562" customFormat="1">
      <c r="A54" s="539" t="str">
        <f>IF(G54="","",SUBTOTAL(3,$G$7:G54))</f>
        <v/>
      </c>
      <c r="B54" s="553" t="s">
        <v>2425</v>
      </c>
      <c r="C54" s="554"/>
      <c r="D54" s="555"/>
      <c r="E54" s="555"/>
      <c r="F54" s="556"/>
      <c r="G54" s="556"/>
      <c r="H54" s="557"/>
      <c r="I54" s="557"/>
      <c r="J54" s="495"/>
      <c r="K54" s="495"/>
      <c r="L54" s="496"/>
      <c r="M54" s="558"/>
      <c r="N54" s="558"/>
      <c r="O54" s="558"/>
      <c r="P54" s="558"/>
      <c r="Q54" s="558"/>
      <c r="R54" s="557"/>
      <c r="S54" s="558"/>
      <c r="T54" s="558"/>
      <c r="U54" s="558"/>
      <c r="V54" s="558"/>
      <c r="W54" s="558"/>
      <c r="X54" s="557"/>
      <c r="Y54" s="558"/>
      <c r="Z54" s="557"/>
      <c r="AA54" s="558"/>
      <c r="AB54" s="557"/>
      <c r="AC54" s="558"/>
      <c r="AD54" s="557"/>
      <c r="AE54" s="559"/>
      <c r="AF54" s="558"/>
      <c r="AG54" s="558"/>
      <c r="AH54" s="558"/>
      <c r="AI54" s="558"/>
      <c r="AJ54" s="560"/>
      <c r="AK54" s="558"/>
      <c r="AL54" s="558"/>
      <c r="AM54" s="545">
        <f t="shared" si="7"/>
        <v>0</v>
      </c>
      <c r="AN54" s="558"/>
      <c r="AO54" s="549">
        <f t="shared" si="8"/>
        <v>0</v>
      </c>
      <c r="AP54" s="550">
        <f t="shared" si="9"/>
        <v>0</v>
      </c>
      <c r="AQ54" s="556"/>
      <c r="AR54" s="551">
        <f t="shared" si="10"/>
        <v>0</v>
      </c>
      <c r="AS54" s="300"/>
      <c r="AT54" s="272">
        <f t="shared" si="11"/>
        <v>0</v>
      </c>
      <c r="AU54" s="556">
        <f t="shared" si="12"/>
        <v>0</v>
      </c>
      <c r="AV54" s="561"/>
      <c r="BB54" s="174">
        <f t="shared" si="13"/>
        <v>0</v>
      </c>
      <c r="BC54" s="645">
        <f t="shared" si="14"/>
        <v>0</v>
      </c>
    </row>
    <row r="55" spans="1:55" s="126" customFormat="1" ht="112.5" customHeight="1">
      <c r="A55" s="361">
        <f>+A53+1</f>
        <v>45</v>
      </c>
      <c r="B55" s="114" t="s">
        <v>386</v>
      </c>
      <c r="C55" s="115"/>
      <c r="D55" s="116">
        <v>99</v>
      </c>
      <c r="E55" s="116" t="s">
        <v>126</v>
      </c>
      <c r="F55" s="272">
        <f>VLOOKUP(B55,'THCS (gui HĐ)'!$D$6:$Z$880,23,0)</f>
        <v>76500</v>
      </c>
      <c r="G55" s="272">
        <f t="shared" ref="G55:G76" si="60">F55*D55</f>
        <v>7573500</v>
      </c>
      <c r="H55" s="15" t="s">
        <v>387</v>
      </c>
      <c r="I55" s="15" t="s">
        <v>388</v>
      </c>
      <c r="J55" s="493" t="s">
        <v>46</v>
      </c>
      <c r="K55" s="493"/>
      <c r="L55" s="494"/>
      <c r="M55" s="13">
        <v>78000</v>
      </c>
      <c r="N55" s="13">
        <v>76500</v>
      </c>
      <c r="O55" s="13"/>
      <c r="P55" s="13">
        <v>78400</v>
      </c>
      <c r="Q55" s="13"/>
      <c r="R55" s="15" t="s">
        <v>389</v>
      </c>
      <c r="S55" s="13">
        <v>284795</v>
      </c>
      <c r="T55" s="13">
        <v>284795</v>
      </c>
      <c r="U55" s="13"/>
      <c r="V55" s="13">
        <v>276000</v>
      </c>
      <c r="W55" s="13"/>
      <c r="X55" s="15" t="s">
        <v>387</v>
      </c>
      <c r="Y55" s="13">
        <v>105000</v>
      </c>
      <c r="Z55" s="15" t="s">
        <v>390</v>
      </c>
      <c r="AA55" s="13">
        <v>108864</v>
      </c>
      <c r="AB55" s="15" t="s">
        <v>391</v>
      </c>
      <c r="AC55" s="13">
        <v>108000</v>
      </c>
      <c r="AD55" s="15" t="s">
        <v>387</v>
      </c>
      <c r="AE55" s="117" t="s">
        <v>392</v>
      </c>
      <c r="AF55" s="13">
        <v>108000</v>
      </c>
      <c r="AG55" s="13">
        <v>78300</v>
      </c>
      <c r="AH55" s="13">
        <v>220000</v>
      </c>
      <c r="AI55" s="13">
        <f t="shared" ref="AI55:AI76" si="61">MIN(AH55,AG55,AF55,AC55,AA55,Y55,V55,T55,S55,P55,N55,M55)</f>
        <v>76500</v>
      </c>
      <c r="AJ55" s="119" t="s">
        <v>215</v>
      </c>
      <c r="AK55" s="13">
        <f t="shared" ref="AK55:AK76" si="62">MIN(AI55,AN55)</f>
        <v>76500</v>
      </c>
      <c r="AL55" s="13">
        <f t="shared" ref="AL55:AL76" si="63">AK55*D55</f>
        <v>7573500</v>
      </c>
      <c r="AM55" s="13">
        <f t="shared" si="7"/>
        <v>0</v>
      </c>
      <c r="AN55" s="13">
        <f>VLOOKUP(B55,'HĐ 2022L6'!$D$9:$V$821,19,0)</f>
        <v>101000</v>
      </c>
      <c r="AO55" s="299">
        <f t="shared" si="8"/>
        <v>76500</v>
      </c>
      <c r="AP55" s="299">
        <f t="shared" si="9"/>
        <v>-1500</v>
      </c>
      <c r="AQ55" s="272">
        <v>75000</v>
      </c>
      <c r="AR55" s="272">
        <f t="shared" ref="AR55:AR76" si="64">MIN(AI55,AN55)</f>
        <v>76500</v>
      </c>
      <c r="AS55" s="272">
        <v>75000</v>
      </c>
      <c r="AT55" s="272">
        <f t="shared" si="11"/>
        <v>7425000</v>
      </c>
      <c r="AU55" s="272">
        <f t="shared" ref="AU55:AU76" si="65">AT55*D55</f>
        <v>735075000</v>
      </c>
      <c r="AV55" s="312">
        <f t="shared" ref="AV55:AV76" si="66">AU55-G55</f>
        <v>727501500</v>
      </c>
      <c r="AW55" s="315"/>
      <c r="AX55" s="174">
        <v>75000</v>
      </c>
      <c r="BB55" s="174">
        <f t="shared" si="13"/>
        <v>-1500</v>
      </c>
      <c r="BC55" s="645">
        <f t="shared" si="14"/>
        <v>-148500</v>
      </c>
    </row>
    <row r="56" spans="1:55" s="126" customFormat="1" ht="90.75" customHeight="1">
      <c r="A56" s="361">
        <f>+A55+1</f>
        <v>46</v>
      </c>
      <c r="B56" s="114" t="s">
        <v>393</v>
      </c>
      <c r="C56" s="115"/>
      <c r="D56" s="116">
        <v>96</v>
      </c>
      <c r="E56" s="116" t="s">
        <v>126</v>
      </c>
      <c r="F56" s="272">
        <f>VLOOKUP(B56,'THCS (gui HĐ)'!$D$6:$Z$880,23,0)</f>
        <v>255000</v>
      </c>
      <c r="G56" s="272">
        <f t="shared" si="60"/>
        <v>24480000</v>
      </c>
      <c r="H56" s="15" t="s">
        <v>394</v>
      </c>
      <c r="I56" s="15" t="s">
        <v>395</v>
      </c>
      <c r="J56" s="493" t="s">
        <v>46</v>
      </c>
      <c r="K56" s="493"/>
      <c r="L56" s="494"/>
      <c r="M56" s="13">
        <v>260100</v>
      </c>
      <c r="N56" s="13">
        <v>255000</v>
      </c>
      <c r="O56" s="13"/>
      <c r="P56" s="13">
        <v>261600</v>
      </c>
      <c r="Q56" s="13"/>
      <c r="R56" s="15" t="s">
        <v>396</v>
      </c>
      <c r="S56" s="13">
        <v>854385</v>
      </c>
      <c r="T56" s="13">
        <v>854385</v>
      </c>
      <c r="U56" s="13"/>
      <c r="V56" s="13">
        <v>518000</v>
      </c>
      <c r="W56" s="13"/>
      <c r="X56" s="15" t="s">
        <v>394</v>
      </c>
      <c r="Y56" s="13">
        <v>314000</v>
      </c>
      <c r="Z56" s="15" t="s">
        <v>397</v>
      </c>
      <c r="AA56" s="13">
        <v>326592</v>
      </c>
      <c r="AB56" s="324" t="s">
        <v>398</v>
      </c>
      <c r="AC56" s="13">
        <v>324000</v>
      </c>
      <c r="AD56" s="324" t="s">
        <v>394</v>
      </c>
      <c r="AE56" s="117" t="s">
        <v>399</v>
      </c>
      <c r="AF56" s="13">
        <v>324000</v>
      </c>
      <c r="AG56" s="13">
        <v>261400</v>
      </c>
      <c r="AH56" s="13">
        <v>414000</v>
      </c>
      <c r="AI56" s="13">
        <f t="shared" si="61"/>
        <v>255000</v>
      </c>
      <c r="AJ56" s="119" t="s">
        <v>215</v>
      </c>
      <c r="AK56" s="13">
        <f t="shared" si="62"/>
        <v>255000</v>
      </c>
      <c r="AL56" s="13">
        <f t="shared" si="63"/>
        <v>24480000</v>
      </c>
      <c r="AM56" s="13">
        <f t="shared" si="7"/>
        <v>0</v>
      </c>
      <c r="AN56" s="13">
        <f>VLOOKUP(B56,'HĐ 2022L6'!$D$9:$V$821,19,0)</f>
        <v>305000</v>
      </c>
      <c r="AO56" s="299">
        <f t="shared" si="8"/>
        <v>255000</v>
      </c>
      <c r="AP56" s="299">
        <f t="shared" si="9"/>
        <v>-165000</v>
      </c>
      <c r="AQ56" s="272">
        <v>90000</v>
      </c>
      <c r="AR56" s="272">
        <f t="shared" si="64"/>
        <v>255000</v>
      </c>
      <c r="AS56" s="272">
        <v>90000</v>
      </c>
      <c r="AT56" s="272">
        <f t="shared" si="11"/>
        <v>8640000</v>
      </c>
      <c r="AU56" s="272">
        <f t="shared" si="65"/>
        <v>829440000</v>
      </c>
      <c r="AV56" s="312">
        <f t="shared" si="66"/>
        <v>804960000</v>
      </c>
      <c r="AW56" s="315"/>
      <c r="AX56" s="174">
        <v>90000</v>
      </c>
      <c r="BB56" s="174">
        <f t="shared" si="13"/>
        <v>-165000</v>
      </c>
      <c r="BC56" s="645">
        <f t="shared" si="14"/>
        <v>-15840000</v>
      </c>
    </row>
    <row r="57" spans="1:55" s="126" customFormat="1" ht="75.75" customHeight="1">
      <c r="A57" s="361">
        <f t="shared" ref="A57:A90" si="67">+A56+1</f>
        <v>47</v>
      </c>
      <c r="B57" s="114" t="s">
        <v>400</v>
      </c>
      <c r="C57" s="115"/>
      <c r="D57" s="116">
        <v>95</v>
      </c>
      <c r="E57" s="116" t="s">
        <v>229</v>
      </c>
      <c r="F57" s="272">
        <f>VLOOKUP(B57,'THCS (gui HĐ)'!$D$6:$Z$880,23,0)</f>
        <v>43500</v>
      </c>
      <c r="G57" s="272">
        <f t="shared" si="60"/>
        <v>4132500</v>
      </c>
      <c r="H57" s="15" t="s">
        <v>401</v>
      </c>
      <c r="I57" s="15" t="s">
        <v>402</v>
      </c>
      <c r="J57" s="493" t="s">
        <v>46</v>
      </c>
      <c r="K57" s="493"/>
      <c r="L57" s="494"/>
      <c r="M57" s="13">
        <v>44300</v>
      </c>
      <c r="N57" s="13">
        <v>43500</v>
      </c>
      <c r="O57" s="13"/>
      <c r="P57" s="13">
        <v>44500</v>
      </c>
      <c r="Q57" s="13"/>
      <c r="R57" s="15" t="s">
        <v>403</v>
      </c>
      <c r="S57" s="13">
        <v>142397.5</v>
      </c>
      <c r="T57" s="13">
        <v>142397.5</v>
      </c>
      <c r="U57" s="13"/>
      <c r="V57" s="13">
        <v>138000</v>
      </c>
      <c r="W57" s="13"/>
      <c r="X57" s="15" t="s">
        <v>401</v>
      </c>
      <c r="Y57" s="13">
        <v>52000</v>
      </c>
      <c r="Z57" s="15" t="s">
        <v>404</v>
      </c>
      <c r="AA57" s="13">
        <v>54432</v>
      </c>
      <c r="AB57" s="324" t="s">
        <v>401</v>
      </c>
      <c r="AC57" s="13">
        <v>54000</v>
      </c>
      <c r="AD57" s="324" t="s">
        <v>401</v>
      </c>
      <c r="AE57" s="117" t="s">
        <v>405</v>
      </c>
      <c r="AF57" s="13">
        <v>54000</v>
      </c>
      <c r="AG57" s="13">
        <v>44500</v>
      </c>
      <c r="AH57" s="13">
        <v>110000</v>
      </c>
      <c r="AI57" s="13">
        <f t="shared" si="61"/>
        <v>43500</v>
      </c>
      <c r="AJ57" s="119" t="s">
        <v>215</v>
      </c>
      <c r="AK57" s="13">
        <f t="shared" si="62"/>
        <v>43500</v>
      </c>
      <c r="AL57" s="13">
        <f t="shared" si="63"/>
        <v>4132500</v>
      </c>
      <c r="AM57" s="13">
        <f t="shared" si="7"/>
        <v>0</v>
      </c>
      <c r="AN57" s="13">
        <f>VLOOKUP(B57,'HĐ 2022L6'!$D$9:$V$821,19,0)</f>
        <v>53000</v>
      </c>
      <c r="AO57" s="299">
        <f t="shared" si="8"/>
        <v>43500</v>
      </c>
      <c r="AP57" s="299">
        <f t="shared" si="9"/>
        <v>-11500</v>
      </c>
      <c r="AQ57" s="272">
        <v>32000</v>
      </c>
      <c r="AR57" s="272">
        <f t="shared" si="64"/>
        <v>43500</v>
      </c>
      <c r="AS57" s="272">
        <v>32000</v>
      </c>
      <c r="AT57" s="272">
        <f t="shared" si="11"/>
        <v>3040000</v>
      </c>
      <c r="AU57" s="272">
        <f t="shared" si="65"/>
        <v>288800000</v>
      </c>
      <c r="AV57" s="312">
        <f t="shared" si="66"/>
        <v>284667500</v>
      </c>
      <c r="AW57" s="315"/>
      <c r="AX57" s="174">
        <v>32000</v>
      </c>
      <c r="BB57" s="174">
        <f t="shared" si="13"/>
        <v>-11500</v>
      </c>
      <c r="BC57" s="645">
        <f t="shared" si="14"/>
        <v>-1092500</v>
      </c>
    </row>
    <row r="58" spans="1:55" s="126" customFormat="1" ht="67.5" customHeight="1">
      <c r="A58" s="361">
        <f t="shared" si="67"/>
        <v>48</v>
      </c>
      <c r="B58" s="114" t="s">
        <v>406</v>
      </c>
      <c r="C58" s="115"/>
      <c r="D58" s="116">
        <v>99</v>
      </c>
      <c r="E58" s="116" t="s">
        <v>229</v>
      </c>
      <c r="F58" s="272">
        <f>VLOOKUP(B58,'THCS (gui HĐ)'!$D$6:$Z$880,23,0)</f>
        <v>43500</v>
      </c>
      <c r="G58" s="272">
        <f t="shared" si="60"/>
        <v>4306500</v>
      </c>
      <c r="H58" s="15" t="s">
        <v>407</v>
      </c>
      <c r="I58" s="15" t="s">
        <v>408</v>
      </c>
      <c r="J58" s="493" t="s">
        <v>46</v>
      </c>
      <c r="K58" s="493"/>
      <c r="L58" s="494"/>
      <c r="M58" s="13">
        <v>44300</v>
      </c>
      <c r="N58" s="13">
        <v>43500</v>
      </c>
      <c r="O58" s="13"/>
      <c r="P58" s="13">
        <v>44500</v>
      </c>
      <c r="Q58" s="13"/>
      <c r="R58" s="15" t="s">
        <v>409</v>
      </c>
      <c r="S58" s="13">
        <v>142397.5</v>
      </c>
      <c r="T58" s="13">
        <v>142397.5</v>
      </c>
      <c r="U58" s="13"/>
      <c r="V58" s="13">
        <v>138000</v>
      </c>
      <c r="W58" s="13"/>
      <c r="X58" s="15" t="s">
        <v>407</v>
      </c>
      <c r="Y58" s="13">
        <v>52000</v>
      </c>
      <c r="Z58" s="15" t="s">
        <v>410</v>
      </c>
      <c r="AA58" s="13">
        <v>54432</v>
      </c>
      <c r="AB58" s="324" t="s">
        <v>407</v>
      </c>
      <c r="AC58" s="13">
        <v>54000</v>
      </c>
      <c r="AD58" s="324" t="s">
        <v>407</v>
      </c>
      <c r="AE58" s="117" t="s">
        <v>411</v>
      </c>
      <c r="AF58" s="13">
        <v>54000</v>
      </c>
      <c r="AG58" s="13">
        <v>44400</v>
      </c>
      <c r="AH58" s="13">
        <v>110000</v>
      </c>
      <c r="AI58" s="13">
        <f t="shared" si="61"/>
        <v>43500</v>
      </c>
      <c r="AJ58" s="119" t="s">
        <v>215</v>
      </c>
      <c r="AK58" s="13">
        <f t="shared" si="62"/>
        <v>43500</v>
      </c>
      <c r="AL58" s="13">
        <f t="shared" si="63"/>
        <v>4306500</v>
      </c>
      <c r="AM58" s="13">
        <f t="shared" si="7"/>
        <v>0</v>
      </c>
      <c r="AN58" s="13"/>
      <c r="AO58" s="299">
        <f t="shared" si="8"/>
        <v>43500</v>
      </c>
      <c r="AP58" s="299">
        <f t="shared" si="9"/>
        <v>-4500</v>
      </c>
      <c r="AQ58" s="272">
        <v>39000</v>
      </c>
      <c r="AR58" s="272">
        <f t="shared" si="64"/>
        <v>43500</v>
      </c>
      <c r="AS58" s="272">
        <v>39000</v>
      </c>
      <c r="AT58" s="272">
        <f t="shared" si="11"/>
        <v>3861000</v>
      </c>
      <c r="AU58" s="272">
        <f t="shared" si="65"/>
        <v>382239000</v>
      </c>
      <c r="AV58" s="312">
        <f t="shared" si="66"/>
        <v>377932500</v>
      </c>
      <c r="AW58" s="315"/>
      <c r="AX58" s="126">
        <v>39000</v>
      </c>
      <c r="BB58" s="174">
        <f t="shared" si="13"/>
        <v>-4500</v>
      </c>
      <c r="BC58" s="645">
        <f t="shared" si="14"/>
        <v>-445500</v>
      </c>
    </row>
    <row r="59" spans="1:55" s="126" customFormat="1" ht="131.25" customHeight="1">
      <c r="A59" s="361">
        <f t="shared" si="67"/>
        <v>49</v>
      </c>
      <c r="B59" s="114" t="s">
        <v>412</v>
      </c>
      <c r="C59" s="115"/>
      <c r="D59" s="116">
        <v>109</v>
      </c>
      <c r="E59" s="116" t="s">
        <v>229</v>
      </c>
      <c r="F59" s="272">
        <f>VLOOKUP(B59,'THCS (gui HĐ)'!$D$6:$Z$880,23,0)</f>
        <v>43500</v>
      </c>
      <c r="G59" s="272">
        <f t="shared" si="60"/>
        <v>4741500</v>
      </c>
      <c r="H59" s="15" t="s">
        <v>413</v>
      </c>
      <c r="I59" s="15" t="s">
        <v>414</v>
      </c>
      <c r="J59" s="493" t="s">
        <v>46</v>
      </c>
      <c r="K59" s="493"/>
      <c r="L59" s="494"/>
      <c r="M59" s="13">
        <v>44300</v>
      </c>
      <c r="N59" s="13">
        <v>43500</v>
      </c>
      <c r="O59" s="13"/>
      <c r="P59" s="13">
        <v>44500</v>
      </c>
      <c r="Q59" s="13"/>
      <c r="R59" s="15" t="s">
        <v>415</v>
      </c>
      <c r="S59" s="13">
        <v>142397.5</v>
      </c>
      <c r="T59" s="13">
        <v>142397.5</v>
      </c>
      <c r="U59" s="13"/>
      <c r="V59" s="13">
        <v>138000</v>
      </c>
      <c r="W59" s="13"/>
      <c r="X59" s="15" t="s">
        <v>413</v>
      </c>
      <c r="Y59" s="13">
        <v>52000</v>
      </c>
      <c r="Z59" s="15" t="s">
        <v>416</v>
      </c>
      <c r="AA59" s="13">
        <v>58320</v>
      </c>
      <c r="AB59" s="15" t="s">
        <v>413</v>
      </c>
      <c r="AC59" s="13">
        <v>54000</v>
      </c>
      <c r="AD59" s="15" t="s">
        <v>413</v>
      </c>
      <c r="AE59" s="117" t="s">
        <v>417</v>
      </c>
      <c r="AF59" s="13">
        <v>54000</v>
      </c>
      <c r="AG59" s="13">
        <v>44500</v>
      </c>
      <c r="AH59" s="13">
        <v>110000</v>
      </c>
      <c r="AI59" s="13">
        <f t="shared" si="61"/>
        <v>43500</v>
      </c>
      <c r="AJ59" s="119" t="s">
        <v>215</v>
      </c>
      <c r="AK59" s="13">
        <f t="shared" si="62"/>
        <v>43500</v>
      </c>
      <c r="AL59" s="13">
        <f t="shared" si="63"/>
        <v>4741500</v>
      </c>
      <c r="AM59" s="13">
        <f t="shared" si="7"/>
        <v>0</v>
      </c>
      <c r="AN59" s="13"/>
      <c r="AO59" s="299">
        <f t="shared" si="8"/>
        <v>43500</v>
      </c>
      <c r="AP59" s="299">
        <f t="shared" si="9"/>
        <v>-16200</v>
      </c>
      <c r="AQ59" s="272">
        <v>27300</v>
      </c>
      <c r="AR59" s="272">
        <f t="shared" si="64"/>
        <v>43500</v>
      </c>
      <c r="AS59" s="272">
        <v>27300</v>
      </c>
      <c r="AT59" s="272">
        <f t="shared" si="11"/>
        <v>2975700</v>
      </c>
      <c r="AU59" s="272">
        <f t="shared" si="65"/>
        <v>324351300</v>
      </c>
      <c r="AV59" s="312">
        <f t="shared" si="66"/>
        <v>319609800</v>
      </c>
      <c r="AW59" s="315"/>
      <c r="AX59" s="126">
        <v>27300</v>
      </c>
      <c r="BB59" s="174">
        <f t="shared" si="13"/>
        <v>-16200</v>
      </c>
      <c r="BC59" s="645">
        <f t="shared" si="14"/>
        <v>-1765800</v>
      </c>
    </row>
    <row r="60" spans="1:55" s="126" customFormat="1" ht="81.75" customHeight="1">
      <c r="A60" s="361">
        <f>+A59+1</f>
        <v>50</v>
      </c>
      <c r="B60" s="114" t="s">
        <v>418</v>
      </c>
      <c r="C60" s="115"/>
      <c r="D60" s="116">
        <v>108</v>
      </c>
      <c r="E60" s="116" t="s">
        <v>229</v>
      </c>
      <c r="F60" s="272">
        <f>VLOOKUP(B60,'THCS (gui HĐ)'!$D$6:$Z$880,23,0)</f>
        <v>43500</v>
      </c>
      <c r="G60" s="272">
        <f t="shared" si="60"/>
        <v>4698000</v>
      </c>
      <c r="H60" s="15" t="s">
        <v>419</v>
      </c>
      <c r="I60" s="15" t="s">
        <v>420</v>
      </c>
      <c r="J60" s="493" t="s">
        <v>46</v>
      </c>
      <c r="K60" s="493"/>
      <c r="L60" s="494"/>
      <c r="M60" s="13">
        <v>44300</v>
      </c>
      <c r="N60" s="13">
        <v>43500</v>
      </c>
      <c r="O60" s="13"/>
      <c r="P60" s="13">
        <v>44500</v>
      </c>
      <c r="Q60" s="13"/>
      <c r="R60" s="15" t="s">
        <v>421</v>
      </c>
      <c r="S60" s="13">
        <v>142397.5</v>
      </c>
      <c r="T60" s="13">
        <v>142397.5</v>
      </c>
      <c r="U60" s="13"/>
      <c r="V60" s="13">
        <v>138000</v>
      </c>
      <c r="W60" s="13"/>
      <c r="X60" s="15" t="s">
        <v>419</v>
      </c>
      <c r="Y60" s="13">
        <v>52000</v>
      </c>
      <c r="Z60" s="15" t="s">
        <v>422</v>
      </c>
      <c r="AA60" s="13">
        <v>58320</v>
      </c>
      <c r="AB60" s="324" t="s">
        <v>423</v>
      </c>
      <c r="AC60" s="13">
        <v>54000</v>
      </c>
      <c r="AD60" s="324" t="s">
        <v>419</v>
      </c>
      <c r="AE60" s="117" t="s">
        <v>424</v>
      </c>
      <c r="AF60" s="13">
        <v>54000</v>
      </c>
      <c r="AG60" s="13">
        <v>44500</v>
      </c>
      <c r="AH60" s="13">
        <v>110000</v>
      </c>
      <c r="AI60" s="13">
        <f t="shared" si="61"/>
        <v>43500</v>
      </c>
      <c r="AJ60" s="119" t="s">
        <v>215</v>
      </c>
      <c r="AK60" s="13">
        <f t="shared" si="62"/>
        <v>43500</v>
      </c>
      <c r="AL60" s="13">
        <f t="shared" si="63"/>
        <v>4698000</v>
      </c>
      <c r="AM60" s="13">
        <f t="shared" si="7"/>
        <v>0</v>
      </c>
      <c r="AN60" s="13"/>
      <c r="AO60" s="299">
        <f t="shared" si="8"/>
        <v>43500</v>
      </c>
      <c r="AP60" s="299">
        <f t="shared" si="9"/>
        <v>-16200</v>
      </c>
      <c r="AQ60" s="272">
        <v>27300</v>
      </c>
      <c r="AR60" s="272">
        <f t="shared" si="64"/>
        <v>43500</v>
      </c>
      <c r="AS60" s="272">
        <v>27300</v>
      </c>
      <c r="AT60" s="272">
        <f t="shared" si="11"/>
        <v>2948400</v>
      </c>
      <c r="AU60" s="272">
        <f t="shared" si="65"/>
        <v>318427200</v>
      </c>
      <c r="AV60" s="312">
        <f t="shared" si="66"/>
        <v>313729200</v>
      </c>
      <c r="AW60" s="315"/>
      <c r="AX60" s="126">
        <v>27300</v>
      </c>
      <c r="BB60" s="174">
        <f t="shared" si="13"/>
        <v>-16200</v>
      </c>
      <c r="BC60" s="645">
        <f t="shared" si="14"/>
        <v>-1749600</v>
      </c>
    </row>
    <row r="61" spans="1:55" s="126" customFormat="1" ht="88.5" customHeight="1">
      <c r="A61" s="361">
        <f t="shared" si="67"/>
        <v>51</v>
      </c>
      <c r="B61" s="114" t="s">
        <v>425</v>
      </c>
      <c r="C61" s="115"/>
      <c r="D61" s="116">
        <v>104</v>
      </c>
      <c r="E61" s="116" t="s">
        <v>229</v>
      </c>
      <c r="F61" s="272">
        <f>VLOOKUP(B61,'THCS (gui HĐ)'!$D$6:$Z$880,23,0)</f>
        <v>43500</v>
      </c>
      <c r="G61" s="272">
        <f t="shared" si="60"/>
        <v>4524000</v>
      </c>
      <c r="H61" s="15" t="s">
        <v>426</v>
      </c>
      <c r="I61" s="15" t="s">
        <v>427</v>
      </c>
      <c r="J61" s="493" t="s">
        <v>46</v>
      </c>
      <c r="K61" s="493"/>
      <c r="L61" s="494" t="s">
        <v>428</v>
      </c>
      <c r="M61" s="13">
        <v>44300</v>
      </c>
      <c r="N61" s="13">
        <v>43500</v>
      </c>
      <c r="O61" s="13"/>
      <c r="P61" s="13">
        <v>44500</v>
      </c>
      <c r="Q61" s="13"/>
      <c r="R61" s="15" t="s">
        <v>429</v>
      </c>
      <c r="S61" s="13">
        <v>158362.5</v>
      </c>
      <c r="T61" s="13">
        <v>158362.5</v>
      </c>
      <c r="U61" s="13"/>
      <c r="V61" s="13">
        <v>150000</v>
      </c>
      <c r="W61" s="13"/>
      <c r="X61" s="15" t="s">
        <v>430</v>
      </c>
      <c r="Y61" s="13">
        <v>58000</v>
      </c>
      <c r="Z61" s="15" t="s">
        <v>431</v>
      </c>
      <c r="AA61" s="13">
        <v>58320</v>
      </c>
      <c r="AB61" s="324" t="s">
        <v>432</v>
      </c>
      <c r="AC61" s="13">
        <v>54000</v>
      </c>
      <c r="AD61" s="324" t="s">
        <v>430</v>
      </c>
      <c r="AE61" s="118" t="s">
        <v>433</v>
      </c>
      <c r="AF61" s="13">
        <v>54000</v>
      </c>
      <c r="AG61" s="13">
        <v>44500</v>
      </c>
      <c r="AH61" s="13">
        <v>120000</v>
      </c>
      <c r="AI61" s="13">
        <f t="shared" si="61"/>
        <v>43500</v>
      </c>
      <c r="AJ61" s="119" t="s">
        <v>215</v>
      </c>
      <c r="AK61" s="13">
        <f t="shared" si="62"/>
        <v>43500</v>
      </c>
      <c r="AL61" s="13">
        <f t="shared" si="63"/>
        <v>4524000</v>
      </c>
      <c r="AM61" s="13">
        <f t="shared" si="7"/>
        <v>0</v>
      </c>
      <c r="AN61" s="13"/>
      <c r="AO61" s="299">
        <f t="shared" si="8"/>
        <v>43500</v>
      </c>
      <c r="AP61" s="299">
        <f t="shared" si="9"/>
        <v>-43500</v>
      </c>
      <c r="AQ61" s="272"/>
      <c r="AR61" s="272">
        <f t="shared" si="64"/>
        <v>43500</v>
      </c>
      <c r="AS61" s="272">
        <v>43500</v>
      </c>
      <c r="AT61" s="272">
        <f t="shared" si="11"/>
        <v>4524000</v>
      </c>
      <c r="AU61" s="272">
        <f t="shared" si="65"/>
        <v>470496000</v>
      </c>
      <c r="AV61" s="272">
        <f t="shared" si="66"/>
        <v>465972000</v>
      </c>
      <c r="AW61" s="272"/>
      <c r="AX61" s="126">
        <v>0</v>
      </c>
      <c r="BB61" s="174">
        <f t="shared" si="13"/>
        <v>0</v>
      </c>
      <c r="BC61" s="645">
        <f t="shared" si="14"/>
        <v>0</v>
      </c>
    </row>
    <row r="62" spans="1:55" s="126" customFormat="1" ht="79.5" customHeight="1">
      <c r="A62" s="361">
        <f t="shared" si="67"/>
        <v>52</v>
      </c>
      <c r="B62" s="114" t="s">
        <v>434</v>
      </c>
      <c r="C62" s="115"/>
      <c r="D62" s="116">
        <v>97</v>
      </c>
      <c r="E62" s="116" t="s">
        <v>229</v>
      </c>
      <c r="F62" s="272">
        <f>VLOOKUP(B62,'THCS (gui HĐ)'!$D$6:$Z$880,23,0)</f>
        <v>43500</v>
      </c>
      <c r="G62" s="272">
        <f t="shared" si="60"/>
        <v>4219500</v>
      </c>
      <c r="H62" s="15" t="s">
        <v>435</v>
      </c>
      <c r="I62" s="15" t="s">
        <v>436</v>
      </c>
      <c r="J62" s="493" t="s">
        <v>46</v>
      </c>
      <c r="K62" s="493"/>
      <c r="L62" s="494"/>
      <c r="M62" s="13">
        <v>44300</v>
      </c>
      <c r="N62" s="13">
        <v>43500</v>
      </c>
      <c r="O62" s="13"/>
      <c r="P62" s="13">
        <v>44500</v>
      </c>
      <c r="Q62" s="13"/>
      <c r="R62" s="15" t="s">
        <v>437</v>
      </c>
      <c r="S62" s="13">
        <v>158362.5</v>
      </c>
      <c r="T62" s="13">
        <v>158362.5</v>
      </c>
      <c r="U62" s="13"/>
      <c r="V62" s="13">
        <v>150000</v>
      </c>
      <c r="W62" s="13"/>
      <c r="X62" s="15" t="s">
        <v>435</v>
      </c>
      <c r="Y62" s="13">
        <v>58000</v>
      </c>
      <c r="Z62" s="15" t="s">
        <v>438</v>
      </c>
      <c r="AA62" s="13">
        <v>58320</v>
      </c>
      <c r="AB62" s="324" t="s">
        <v>439</v>
      </c>
      <c r="AC62" s="13">
        <v>54000</v>
      </c>
      <c r="AD62" s="324" t="s">
        <v>435</v>
      </c>
      <c r="AE62" s="117" t="s">
        <v>440</v>
      </c>
      <c r="AF62" s="13">
        <v>54000</v>
      </c>
      <c r="AG62" s="13">
        <v>44500</v>
      </c>
      <c r="AH62" s="13">
        <v>120000</v>
      </c>
      <c r="AI62" s="13">
        <f t="shared" si="61"/>
        <v>43500</v>
      </c>
      <c r="AJ62" s="119" t="s">
        <v>215</v>
      </c>
      <c r="AK62" s="13">
        <f t="shared" si="62"/>
        <v>43500</v>
      </c>
      <c r="AL62" s="13">
        <f t="shared" si="63"/>
        <v>4219500</v>
      </c>
      <c r="AM62" s="13">
        <f t="shared" si="7"/>
        <v>0</v>
      </c>
      <c r="AN62" s="13"/>
      <c r="AO62" s="299">
        <f t="shared" si="8"/>
        <v>43500</v>
      </c>
      <c r="AP62" s="299">
        <f t="shared" si="9"/>
        <v>-43500</v>
      </c>
      <c r="AQ62" s="272"/>
      <c r="AR62" s="272">
        <f t="shared" si="64"/>
        <v>43500</v>
      </c>
      <c r="AS62" s="272">
        <v>43500</v>
      </c>
      <c r="AT62" s="272">
        <f t="shared" si="11"/>
        <v>4219500</v>
      </c>
      <c r="AU62" s="272">
        <f t="shared" si="65"/>
        <v>409291500</v>
      </c>
      <c r="AV62" s="272">
        <f t="shared" si="66"/>
        <v>405072000</v>
      </c>
      <c r="AW62" s="272"/>
      <c r="AX62" s="126">
        <v>0</v>
      </c>
      <c r="BB62" s="174">
        <f t="shared" si="13"/>
        <v>0</v>
      </c>
      <c r="BC62" s="645">
        <f t="shared" si="14"/>
        <v>0</v>
      </c>
    </row>
    <row r="63" spans="1:55" s="126" customFormat="1" ht="78.75" customHeight="1">
      <c r="A63" s="361">
        <f t="shared" si="67"/>
        <v>53</v>
      </c>
      <c r="B63" s="114" t="s">
        <v>441</v>
      </c>
      <c r="C63" s="115"/>
      <c r="D63" s="116">
        <v>105</v>
      </c>
      <c r="E63" s="116" t="s">
        <v>229</v>
      </c>
      <c r="F63" s="272">
        <f>VLOOKUP(B63,'THCS (gui HĐ)'!$D$6:$Z$880,23,0)</f>
        <v>43500</v>
      </c>
      <c r="G63" s="272">
        <f t="shared" si="60"/>
        <v>4567500</v>
      </c>
      <c r="H63" s="15" t="s">
        <v>442</v>
      </c>
      <c r="I63" s="15" t="s">
        <v>443</v>
      </c>
      <c r="J63" s="493" t="s">
        <v>46</v>
      </c>
      <c r="K63" s="493"/>
      <c r="L63" s="494"/>
      <c r="M63" s="13">
        <v>44300</v>
      </c>
      <c r="N63" s="13">
        <v>43500</v>
      </c>
      <c r="O63" s="13"/>
      <c r="P63" s="13">
        <v>44500</v>
      </c>
      <c r="Q63" s="13"/>
      <c r="R63" s="15" t="s">
        <v>444</v>
      </c>
      <c r="S63" s="13">
        <v>158362.5</v>
      </c>
      <c r="T63" s="13">
        <v>158362.5</v>
      </c>
      <c r="U63" s="13"/>
      <c r="V63" s="13">
        <v>150000</v>
      </c>
      <c r="W63" s="13"/>
      <c r="X63" s="15" t="s">
        <v>442</v>
      </c>
      <c r="Y63" s="13">
        <v>58000</v>
      </c>
      <c r="Z63" s="15" t="s">
        <v>445</v>
      </c>
      <c r="AA63" s="13">
        <v>58320</v>
      </c>
      <c r="AB63" s="324" t="s">
        <v>446</v>
      </c>
      <c r="AC63" s="13">
        <v>54000</v>
      </c>
      <c r="AD63" s="324" t="s">
        <v>442</v>
      </c>
      <c r="AE63" s="117" t="s">
        <v>447</v>
      </c>
      <c r="AF63" s="13">
        <v>54000</v>
      </c>
      <c r="AG63" s="13">
        <v>44500</v>
      </c>
      <c r="AH63" s="13">
        <v>120000</v>
      </c>
      <c r="AI63" s="13">
        <f t="shared" si="61"/>
        <v>43500</v>
      </c>
      <c r="AJ63" s="119" t="s">
        <v>215</v>
      </c>
      <c r="AK63" s="13">
        <f t="shared" si="62"/>
        <v>43500</v>
      </c>
      <c r="AL63" s="13">
        <f t="shared" si="63"/>
        <v>4567500</v>
      </c>
      <c r="AM63" s="13">
        <f t="shared" si="7"/>
        <v>0</v>
      </c>
      <c r="AN63" s="13"/>
      <c r="AO63" s="299">
        <f t="shared" si="8"/>
        <v>43500</v>
      </c>
      <c r="AP63" s="299">
        <f t="shared" si="9"/>
        <v>-43500</v>
      </c>
      <c r="AQ63" s="272"/>
      <c r="AR63" s="272">
        <f t="shared" si="64"/>
        <v>43500</v>
      </c>
      <c r="AS63" s="272">
        <v>43500</v>
      </c>
      <c r="AT63" s="272">
        <f t="shared" si="11"/>
        <v>4567500</v>
      </c>
      <c r="AU63" s="272">
        <f t="shared" si="65"/>
        <v>479587500</v>
      </c>
      <c r="AV63" s="272">
        <f t="shared" si="66"/>
        <v>475020000</v>
      </c>
      <c r="AW63" s="272"/>
      <c r="AX63" s="126">
        <v>0</v>
      </c>
      <c r="BB63" s="174">
        <f t="shared" si="13"/>
        <v>0</v>
      </c>
      <c r="BC63" s="645">
        <f t="shared" si="14"/>
        <v>0</v>
      </c>
    </row>
    <row r="64" spans="1:55" s="126" customFormat="1" ht="96" customHeight="1">
      <c r="A64" s="361">
        <f>+A63+1</f>
        <v>54</v>
      </c>
      <c r="B64" s="114" t="s">
        <v>448</v>
      </c>
      <c r="C64" s="115"/>
      <c r="D64" s="116">
        <v>103</v>
      </c>
      <c r="E64" s="116" t="s">
        <v>229</v>
      </c>
      <c r="F64" s="272">
        <f>VLOOKUP(B64,'THCS (gui HĐ)'!$D$6:$Z$880,23,0)</f>
        <v>43500</v>
      </c>
      <c r="G64" s="272">
        <f t="shared" si="60"/>
        <v>4480500</v>
      </c>
      <c r="H64" s="15" t="s">
        <v>449</v>
      </c>
      <c r="I64" s="15" t="s">
        <v>450</v>
      </c>
      <c r="J64" s="493" t="s">
        <v>46</v>
      </c>
      <c r="K64" s="493"/>
      <c r="L64" s="494"/>
      <c r="M64" s="13">
        <v>44300</v>
      </c>
      <c r="N64" s="13">
        <v>43500</v>
      </c>
      <c r="O64" s="13"/>
      <c r="P64" s="13">
        <v>44500</v>
      </c>
      <c r="Q64" s="13"/>
      <c r="R64" s="15" t="s">
        <v>451</v>
      </c>
      <c r="S64" s="13">
        <v>158362.5</v>
      </c>
      <c r="T64" s="13">
        <v>158362.5</v>
      </c>
      <c r="U64" s="13"/>
      <c r="V64" s="13">
        <v>150000</v>
      </c>
      <c r="W64" s="13"/>
      <c r="X64" s="15" t="s">
        <v>449</v>
      </c>
      <c r="Y64" s="13">
        <v>58000</v>
      </c>
      <c r="Z64" s="15" t="s">
        <v>452</v>
      </c>
      <c r="AA64" s="13">
        <v>58320</v>
      </c>
      <c r="AB64" s="324" t="s">
        <v>453</v>
      </c>
      <c r="AC64" s="13">
        <v>54000</v>
      </c>
      <c r="AD64" s="324" t="s">
        <v>449</v>
      </c>
      <c r="AE64" s="117" t="s">
        <v>454</v>
      </c>
      <c r="AF64" s="13">
        <v>54000</v>
      </c>
      <c r="AG64" s="13">
        <v>44500</v>
      </c>
      <c r="AH64" s="13">
        <v>120000</v>
      </c>
      <c r="AI64" s="13">
        <f t="shared" si="61"/>
        <v>43500</v>
      </c>
      <c r="AJ64" s="119" t="s">
        <v>215</v>
      </c>
      <c r="AK64" s="13">
        <f t="shared" si="62"/>
        <v>43500</v>
      </c>
      <c r="AL64" s="13">
        <f t="shared" si="63"/>
        <v>4480500</v>
      </c>
      <c r="AM64" s="13">
        <f t="shared" si="7"/>
        <v>0</v>
      </c>
      <c r="AN64" s="13"/>
      <c r="AO64" s="299">
        <f t="shared" si="8"/>
        <v>43500</v>
      </c>
      <c r="AP64" s="299">
        <f t="shared" si="9"/>
        <v>-43500</v>
      </c>
      <c r="AQ64" s="272"/>
      <c r="AR64" s="272">
        <f t="shared" si="64"/>
        <v>43500</v>
      </c>
      <c r="AS64" s="272">
        <v>43500</v>
      </c>
      <c r="AT64" s="272">
        <f t="shared" si="11"/>
        <v>4480500</v>
      </c>
      <c r="AU64" s="272">
        <f t="shared" si="65"/>
        <v>461491500</v>
      </c>
      <c r="AV64" s="272">
        <f t="shared" si="66"/>
        <v>457011000</v>
      </c>
      <c r="AW64" s="272"/>
      <c r="AX64" s="126">
        <v>0</v>
      </c>
      <c r="BB64" s="174">
        <f t="shared" si="13"/>
        <v>0</v>
      </c>
      <c r="BC64" s="645">
        <f t="shared" si="14"/>
        <v>0</v>
      </c>
    </row>
    <row r="65" spans="1:55" s="126" customFormat="1" ht="87" customHeight="1">
      <c r="A65" s="361">
        <f t="shared" si="67"/>
        <v>55</v>
      </c>
      <c r="B65" s="114" t="s">
        <v>455</v>
      </c>
      <c r="C65" s="115"/>
      <c r="D65" s="116">
        <v>102</v>
      </c>
      <c r="E65" s="116" t="s">
        <v>229</v>
      </c>
      <c r="F65" s="272">
        <f>VLOOKUP(B65,'THCS (gui HĐ)'!$D$6:$Z$880,23,0)</f>
        <v>43500</v>
      </c>
      <c r="G65" s="272">
        <f t="shared" si="60"/>
        <v>4437000</v>
      </c>
      <c r="H65" s="15" t="s">
        <v>456</v>
      </c>
      <c r="I65" s="15" t="s">
        <v>457</v>
      </c>
      <c r="J65" s="493" t="s">
        <v>46</v>
      </c>
      <c r="K65" s="493"/>
      <c r="L65" s="494"/>
      <c r="M65" s="13">
        <v>44300</v>
      </c>
      <c r="N65" s="13">
        <v>43500</v>
      </c>
      <c r="O65" s="13"/>
      <c r="P65" s="13">
        <v>44500</v>
      </c>
      <c r="Q65" s="13"/>
      <c r="R65" s="15" t="s">
        <v>458</v>
      </c>
      <c r="S65" s="13">
        <v>158362.5</v>
      </c>
      <c r="T65" s="13">
        <v>158362.5</v>
      </c>
      <c r="U65" s="13"/>
      <c r="V65" s="13">
        <v>150000</v>
      </c>
      <c r="W65" s="13"/>
      <c r="X65" s="324" t="s">
        <v>456</v>
      </c>
      <c r="Y65" s="13">
        <v>58000</v>
      </c>
      <c r="Z65" s="15" t="s">
        <v>459</v>
      </c>
      <c r="AA65" s="13">
        <v>58320</v>
      </c>
      <c r="AB65" s="324" t="s">
        <v>460</v>
      </c>
      <c r="AC65" s="13">
        <v>54000</v>
      </c>
      <c r="AD65" s="324" t="s">
        <v>456</v>
      </c>
      <c r="AE65" s="117" t="s">
        <v>461</v>
      </c>
      <c r="AF65" s="13">
        <v>54000</v>
      </c>
      <c r="AG65" s="13">
        <v>44500</v>
      </c>
      <c r="AH65" s="13">
        <v>120000</v>
      </c>
      <c r="AI65" s="13">
        <f t="shared" si="61"/>
        <v>43500</v>
      </c>
      <c r="AJ65" s="119" t="s">
        <v>215</v>
      </c>
      <c r="AK65" s="13">
        <f t="shared" si="62"/>
        <v>43500</v>
      </c>
      <c r="AL65" s="13">
        <f t="shared" si="63"/>
        <v>4437000</v>
      </c>
      <c r="AM65" s="13">
        <f t="shared" si="7"/>
        <v>0</v>
      </c>
      <c r="AN65" s="13"/>
      <c r="AO65" s="299">
        <f t="shared" si="8"/>
        <v>43500</v>
      </c>
      <c r="AP65" s="299">
        <f t="shared" si="9"/>
        <v>-43500</v>
      </c>
      <c r="AQ65" s="272"/>
      <c r="AR65" s="272">
        <f t="shared" si="64"/>
        <v>43500</v>
      </c>
      <c r="AS65" s="272">
        <v>43500</v>
      </c>
      <c r="AT65" s="272">
        <f t="shared" si="11"/>
        <v>4437000</v>
      </c>
      <c r="AU65" s="272">
        <f t="shared" si="65"/>
        <v>452574000</v>
      </c>
      <c r="AV65" s="272">
        <f t="shared" si="66"/>
        <v>448137000</v>
      </c>
      <c r="AW65" s="272"/>
      <c r="AX65" s="126">
        <v>0</v>
      </c>
      <c r="BB65" s="174">
        <f t="shared" si="13"/>
        <v>0</v>
      </c>
      <c r="BC65" s="645">
        <f t="shared" si="14"/>
        <v>0</v>
      </c>
    </row>
    <row r="66" spans="1:55" s="126" customFormat="1" ht="75.75" customHeight="1">
      <c r="A66" s="361">
        <f t="shared" si="67"/>
        <v>56</v>
      </c>
      <c r="B66" s="114" t="s">
        <v>462</v>
      </c>
      <c r="C66" s="115"/>
      <c r="D66" s="116">
        <v>102</v>
      </c>
      <c r="E66" s="116" t="s">
        <v>229</v>
      </c>
      <c r="F66" s="272">
        <f>VLOOKUP(B66,'THCS (gui HĐ)'!$D$6:$Z$880,23,0)</f>
        <v>43500</v>
      </c>
      <c r="G66" s="272">
        <f t="shared" si="60"/>
        <v>4437000</v>
      </c>
      <c r="H66" s="15" t="s">
        <v>463</v>
      </c>
      <c r="I66" s="15" t="s">
        <v>464</v>
      </c>
      <c r="J66" s="493" t="s">
        <v>46</v>
      </c>
      <c r="K66" s="493"/>
      <c r="L66" s="494"/>
      <c r="M66" s="13">
        <v>44300</v>
      </c>
      <c r="N66" s="13">
        <v>43500</v>
      </c>
      <c r="O66" s="13"/>
      <c r="P66" s="13">
        <v>44500</v>
      </c>
      <c r="Q66" s="13"/>
      <c r="R66" s="15" t="s">
        <v>465</v>
      </c>
      <c r="S66" s="13">
        <v>158362.5</v>
      </c>
      <c r="T66" s="13">
        <v>158362.5</v>
      </c>
      <c r="U66" s="13"/>
      <c r="V66" s="13">
        <v>150000</v>
      </c>
      <c r="W66" s="13"/>
      <c r="X66" s="324" t="s">
        <v>463</v>
      </c>
      <c r="Y66" s="13">
        <v>58000</v>
      </c>
      <c r="Z66" s="15" t="s">
        <v>466</v>
      </c>
      <c r="AA66" s="13">
        <v>58320</v>
      </c>
      <c r="AB66" s="324" t="s">
        <v>463</v>
      </c>
      <c r="AC66" s="13">
        <v>54000</v>
      </c>
      <c r="AD66" s="324" t="s">
        <v>463</v>
      </c>
      <c r="AE66" s="117" t="s">
        <v>467</v>
      </c>
      <c r="AF66" s="13">
        <v>54000</v>
      </c>
      <c r="AG66" s="13">
        <v>44500</v>
      </c>
      <c r="AH66" s="13">
        <v>120000</v>
      </c>
      <c r="AI66" s="13">
        <f t="shared" si="61"/>
        <v>43500</v>
      </c>
      <c r="AJ66" s="119" t="s">
        <v>215</v>
      </c>
      <c r="AK66" s="13">
        <f t="shared" si="62"/>
        <v>43500</v>
      </c>
      <c r="AL66" s="13">
        <f t="shared" si="63"/>
        <v>4437000</v>
      </c>
      <c r="AM66" s="13">
        <f t="shared" si="7"/>
        <v>0</v>
      </c>
      <c r="AN66" s="13"/>
      <c r="AO66" s="299">
        <f t="shared" si="8"/>
        <v>43500</v>
      </c>
      <c r="AP66" s="299">
        <f t="shared" si="9"/>
        <v>-43500</v>
      </c>
      <c r="AQ66" s="272"/>
      <c r="AR66" s="272">
        <f t="shared" si="64"/>
        <v>43500</v>
      </c>
      <c r="AS66" s="272">
        <v>43500</v>
      </c>
      <c r="AT66" s="272">
        <f t="shared" si="11"/>
        <v>4437000</v>
      </c>
      <c r="AU66" s="272">
        <f t="shared" si="65"/>
        <v>452574000</v>
      </c>
      <c r="AV66" s="272">
        <f t="shared" si="66"/>
        <v>448137000</v>
      </c>
      <c r="AW66" s="272"/>
      <c r="AX66" s="126">
        <v>0</v>
      </c>
      <c r="BB66" s="174">
        <f t="shared" si="13"/>
        <v>0</v>
      </c>
      <c r="BC66" s="645">
        <f t="shared" si="14"/>
        <v>0</v>
      </c>
    </row>
    <row r="67" spans="1:55" s="126" customFormat="1" ht="79.5" customHeight="1">
      <c r="A67" s="361">
        <f t="shared" si="67"/>
        <v>57</v>
      </c>
      <c r="B67" s="114" t="s">
        <v>468</v>
      </c>
      <c r="C67" s="115"/>
      <c r="D67" s="116">
        <v>104</v>
      </c>
      <c r="E67" s="116" t="s">
        <v>229</v>
      </c>
      <c r="F67" s="272">
        <f>VLOOKUP(B67,'THCS (gui HĐ)'!$D$6:$Z$880,23,0)</f>
        <v>43500</v>
      </c>
      <c r="G67" s="272">
        <f t="shared" si="60"/>
        <v>4524000</v>
      </c>
      <c r="H67" s="15" t="s">
        <v>469</v>
      </c>
      <c r="I67" s="15" t="s">
        <v>470</v>
      </c>
      <c r="J67" s="493" t="s">
        <v>46</v>
      </c>
      <c r="K67" s="493"/>
      <c r="L67" s="494"/>
      <c r="M67" s="13">
        <v>44300</v>
      </c>
      <c r="N67" s="13">
        <v>43500</v>
      </c>
      <c r="O67" s="13"/>
      <c r="P67" s="13">
        <v>44500</v>
      </c>
      <c r="Q67" s="13"/>
      <c r="R67" s="15" t="s">
        <v>471</v>
      </c>
      <c r="S67" s="13">
        <v>158362.5</v>
      </c>
      <c r="T67" s="13">
        <v>158362.5</v>
      </c>
      <c r="U67" s="13"/>
      <c r="V67" s="13">
        <v>150000</v>
      </c>
      <c r="W67" s="13"/>
      <c r="X67" s="324" t="s">
        <v>469</v>
      </c>
      <c r="Y67" s="13">
        <v>58000</v>
      </c>
      <c r="Z67" s="15" t="s">
        <v>472</v>
      </c>
      <c r="AA67" s="13">
        <v>58320</v>
      </c>
      <c r="AB67" s="324" t="s">
        <v>469</v>
      </c>
      <c r="AC67" s="13">
        <v>54000</v>
      </c>
      <c r="AD67" s="324" t="s">
        <v>469</v>
      </c>
      <c r="AE67" s="117" t="s">
        <v>473</v>
      </c>
      <c r="AF67" s="13">
        <v>54000</v>
      </c>
      <c r="AG67" s="13">
        <v>44500</v>
      </c>
      <c r="AH67" s="13">
        <v>120000</v>
      </c>
      <c r="AI67" s="13">
        <f t="shared" si="61"/>
        <v>43500</v>
      </c>
      <c r="AJ67" s="119" t="s">
        <v>215</v>
      </c>
      <c r="AK67" s="13">
        <f t="shared" si="62"/>
        <v>43500</v>
      </c>
      <c r="AL67" s="13">
        <f t="shared" si="63"/>
        <v>4524000</v>
      </c>
      <c r="AM67" s="13">
        <f t="shared" si="7"/>
        <v>0</v>
      </c>
      <c r="AN67" s="13"/>
      <c r="AO67" s="299">
        <f t="shared" si="8"/>
        <v>43500</v>
      </c>
      <c r="AP67" s="299">
        <f t="shared" si="9"/>
        <v>-43500</v>
      </c>
      <c r="AQ67" s="272"/>
      <c r="AR67" s="272">
        <f t="shared" si="64"/>
        <v>43500</v>
      </c>
      <c r="AS67" s="272">
        <v>43500</v>
      </c>
      <c r="AT67" s="272">
        <f t="shared" si="11"/>
        <v>4524000</v>
      </c>
      <c r="AU67" s="272">
        <f t="shared" si="65"/>
        <v>470496000</v>
      </c>
      <c r="AV67" s="272">
        <f t="shared" si="66"/>
        <v>465972000</v>
      </c>
      <c r="AW67" s="272"/>
      <c r="AX67" s="126">
        <v>0</v>
      </c>
      <c r="BB67" s="174">
        <f t="shared" si="13"/>
        <v>0</v>
      </c>
      <c r="BC67" s="645">
        <f t="shared" si="14"/>
        <v>0</v>
      </c>
    </row>
    <row r="68" spans="1:55" s="126" customFormat="1" ht="75.75" customHeight="1">
      <c r="A68" s="361">
        <f>+A67+1</f>
        <v>58</v>
      </c>
      <c r="B68" s="114" t="s">
        <v>474</v>
      </c>
      <c r="C68" s="115"/>
      <c r="D68" s="116">
        <v>103</v>
      </c>
      <c r="E68" s="116" t="s">
        <v>229</v>
      </c>
      <c r="F68" s="272">
        <f>VLOOKUP(B68,'THCS (gui HĐ)'!$D$6:$Z$880,23,0)</f>
        <v>43500</v>
      </c>
      <c r="G68" s="272">
        <f t="shared" si="60"/>
        <v>4480500</v>
      </c>
      <c r="H68" s="15" t="s">
        <v>475</v>
      </c>
      <c r="I68" s="15" t="s">
        <v>476</v>
      </c>
      <c r="J68" s="493" t="s">
        <v>46</v>
      </c>
      <c r="K68" s="493"/>
      <c r="L68" s="494"/>
      <c r="M68" s="13">
        <v>44300</v>
      </c>
      <c r="N68" s="13">
        <v>43500</v>
      </c>
      <c r="O68" s="13"/>
      <c r="P68" s="13">
        <v>44500</v>
      </c>
      <c r="Q68" s="13"/>
      <c r="R68" s="15" t="s">
        <v>477</v>
      </c>
      <c r="S68" s="13">
        <v>158362.5</v>
      </c>
      <c r="T68" s="13">
        <v>158362.5</v>
      </c>
      <c r="U68" s="13"/>
      <c r="V68" s="13">
        <v>150000</v>
      </c>
      <c r="W68" s="13"/>
      <c r="X68" s="324" t="s">
        <v>475</v>
      </c>
      <c r="Y68" s="13">
        <v>58000</v>
      </c>
      <c r="Z68" s="15" t="s">
        <v>478</v>
      </c>
      <c r="AA68" s="13">
        <v>58320</v>
      </c>
      <c r="AB68" s="324" t="s">
        <v>475</v>
      </c>
      <c r="AC68" s="13">
        <v>54000</v>
      </c>
      <c r="AD68" s="324" t="s">
        <v>475</v>
      </c>
      <c r="AE68" s="117" t="s">
        <v>479</v>
      </c>
      <c r="AF68" s="13">
        <v>54000</v>
      </c>
      <c r="AG68" s="13">
        <v>44500</v>
      </c>
      <c r="AH68" s="13">
        <v>120000</v>
      </c>
      <c r="AI68" s="13">
        <f t="shared" si="61"/>
        <v>43500</v>
      </c>
      <c r="AJ68" s="119" t="s">
        <v>215</v>
      </c>
      <c r="AK68" s="13">
        <f t="shared" si="62"/>
        <v>43500</v>
      </c>
      <c r="AL68" s="13">
        <f t="shared" si="63"/>
        <v>4480500</v>
      </c>
      <c r="AM68" s="13">
        <f t="shared" si="7"/>
        <v>0</v>
      </c>
      <c r="AN68" s="13"/>
      <c r="AO68" s="299">
        <f t="shared" si="8"/>
        <v>43500</v>
      </c>
      <c r="AP68" s="299">
        <f t="shared" si="9"/>
        <v>-43500</v>
      </c>
      <c r="AQ68" s="272"/>
      <c r="AR68" s="272">
        <f t="shared" si="64"/>
        <v>43500</v>
      </c>
      <c r="AS68" s="272">
        <v>43500</v>
      </c>
      <c r="AT68" s="272">
        <f t="shared" si="11"/>
        <v>4480500</v>
      </c>
      <c r="AU68" s="272">
        <f t="shared" si="65"/>
        <v>461491500</v>
      </c>
      <c r="AV68" s="272">
        <f t="shared" si="66"/>
        <v>457011000</v>
      </c>
      <c r="AW68" s="272"/>
      <c r="AX68" s="126">
        <v>0</v>
      </c>
      <c r="BB68" s="174">
        <f t="shared" si="13"/>
        <v>0</v>
      </c>
      <c r="BC68" s="645">
        <f t="shared" si="14"/>
        <v>0</v>
      </c>
    </row>
    <row r="69" spans="1:55" s="126" customFormat="1" ht="73.5" customHeight="1">
      <c r="A69" s="361">
        <f t="shared" si="67"/>
        <v>59</v>
      </c>
      <c r="B69" s="114" t="s">
        <v>480</v>
      </c>
      <c r="C69" s="115"/>
      <c r="D69" s="116">
        <v>100</v>
      </c>
      <c r="E69" s="116" t="s">
        <v>229</v>
      </c>
      <c r="F69" s="272">
        <f>VLOOKUP(B69,'THCS (gui HĐ)'!$D$6:$Z$880,23,0)</f>
        <v>43500</v>
      </c>
      <c r="G69" s="272">
        <f t="shared" si="60"/>
        <v>4350000</v>
      </c>
      <c r="H69" s="15" t="s">
        <v>481</v>
      </c>
      <c r="I69" s="15" t="s">
        <v>482</v>
      </c>
      <c r="J69" s="493" t="s">
        <v>46</v>
      </c>
      <c r="K69" s="493"/>
      <c r="L69" s="494"/>
      <c r="M69" s="13">
        <v>44300</v>
      </c>
      <c r="N69" s="13">
        <v>43500</v>
      </c>
      <c r="O69" s="13"/>
      <c r="P69" s="13">
        <v>44500</v>
      </c>
      <c r="Q69" s="13"/>
      <c r="R69" s="15" t="s">
        <v>483</v>
      </c>
      <c r="S69" s="13">
        <v>158362.5</v>
      </c>
      <c r="T69" s="13">
        <v>158362.5</v>
      </c>
      <c r="U69" s="13"/>
      <c r="V69" s="13">
        <v>150000</v>
      </c>
      <c r="W69" s="13"/>
      <c r="X69" s="324" t="s">
        <v>481</v>
      </c>
      <c r="Y69" s="13">
        <v>58000</v>
      </c>
      <c r="Z69" s="15" t="s">
        <v>484</v>
      </c>
      <c r="AA69" s="13">
        <v>58320</v>
      </c>
      <c r="AB69" s="324" t="s">
        <v>481</v>
      </c>
      <c r="AC69" s="13">
        <v>54000</v>
      </c>
      <c r="AD69" s="324" t="s">
        <v>481</v>
      </c>
      <c r="AE69" s="117" t="s">
        <v>485</v>
      </c>
      <c r="AF69" s="13">
        <v>54000</v>
      </c>
      <c r="AG69" s="13">
        <v>44500</v>
      </c>
      <c r="AH69" s="13">
        <v>120000</v>
      </c>
      <c r="AI69" s="13">
        <f t="shared" si="61"/>
        <v>43500</v>
      </c>
      <c r="AJ69" s="119" t="s">
        <v>215</v>
      </c>
      <c r="AK69" s="13">
        <f t="shared" si="62"/>
        <v>43500</v>
      </c>
      <c r="AL69" s="13">
        <f t="shared" si="63"/>
        <v>4350000</v>
      </c>
      <c r="AM69" s="13">
        <f t="shared" si="7"/>
        <v>0</v>
      </c>
      <c r="AN69" s="13"/>
      <c r="AO69" s="299">
        <f t="shared" si="8"/>
        <v>43500</v>
      </c>
      <c r="AP69" s="299">
        <f t="shared" si="9"/>
        <v>-43500</v>
      </c>
      <c r="AQ69" s="272"/>
      <c r="AR69" s="272">
        <f t="shared" si="64"/>
        <v>43500</v>
      </c>
      <c r="AS69" s="272">
        <v>43500</v>
      </c>
      <c r="AT69" s="272">
        <f t="shared" si="11"/>
        <v>4350000</v>
      </c>
      <c r="AU69" s="272">
        <f t="shared" si="65"/>
        <v>435000000</v>
      </c>
      <c r="AV69" s="272">
        <f t="shared" si="66"/>
        <v>430650000</v>
      </c>
      <c r="AW69" s="272"/>
      <c r="AX69" s="126">
        <v>0</v>
      </c>
      <c r="BB69" s="174">
        <f t="shared" si="13"/>
        <v>0</v>
      </c>
      <c r="BC69" s="645">
        <f t="shared" si="14"/>
        <v>0</v>
      </c>
    </row>
    <row r="70" spans="1:55" s="126" customFormat="1" ht="82.5" customHeight="1">
      <c r="A70" s="361">
        <f t="shared" si="67"/>
        <v>60</v>
      </c>
      <c r="B70" s="114" t="s">
        <v>486</v>
      </c>
      <c r="C70" s="115"/>
      <c r="D70" s="116">
        <v>100</v>
      </c>
      <c r="E70" s="116" t="s">
        <v>229</v>
      </c>
      <c r="F70" s="272">
        <f>VLOOKUP(B70,'THCS (gui HĐ)'!$D$6:$Z$880,23,0)</f>
        <v>43500</v>
      </c>
      <c r="G70" s="272">
        <f t="shared" si="60"/>
        <v>4350000</v>
      </c>
      <c r="H70" s="15" t="s">
        <v>487</v>
      </c>
      <c r="I70" s="15" t="s">
        <v>488</v>
      </c>
      <c r="J70" s="493" t="s">
        <v>46</v>
      </c>
      <c r="K70" s="493"/>
      <c r="L70" s="494"/>
      <c r="M70" s="13">
        <v>44300</v>
      </c>
      <c r="N70" s="13">
        <v>43500</v>
      </c>
      <c r="O70" s="13"/>
      <c r="P70" s="13">
        <v>44500</v>
      </c>
      <c r="Q70" s="13"/>
      <c r="R70" s="15" t="s">
        <v>489</v>
      </c>
      <c r="S70" s="13">
        <v>158362.5</v>
      </c>
      <c r="T70" s="13">
        <v>158362.5</v>
      </c>
      <c r="U70" s="13"/>
      <c r="V70" s="13">
        <v>150000</v>
      </c>
      <c r="W70" s="13"/>
      <c r="X70" s="324" t="s">
        <v>487</v>
      </c>
      <c r="Y70" s="13">
        <v>58000</v>
      </c>
      <c r="Z70" s="15" t="s">
        <v>490</v>
      </c>
      <c r="AA70" s="13">
        <v>58320</v>
      </c>
      <c r="AB70" s="324" t="s">
        <v>491</v>
      </c>
      <c r="AC70" s="13">
        <v>54000</v>
      </c>
      <c r="AD70" s="324" t="s">
        <v>487</v>
      </c>
      <c r="AE70" s="117" t="s">
        <v>492</v>
      </c>
      <c r="AF70" s="13">
        <v>54000</v>
      </c>
      <c r="AG70" s="13">
        <v>44500</v>
      </c>
      <c r="AH70" s="13">
        <v>120000</v>
      </c>
      <c r="AI70" s="13">
        <f t="shared" si="61"/>
        <v>43500</v>
      </c>
      <c r="AJ70" s="119" t="s">
        <v>215</v>
      </c>
      <c r="AK70" s="13">
        <f t="shared" si="62"/>
        <v>43500</v>
      </c>
      <c r="AL70" s="13">
        <f t="shared" si="63"/>
        <v>4350000</v>
      </c>
      <c r="AM70" s="13">
        <f t="shared" si="7"/>
        <v>0</v>
      </c>
      <c r="AN70" s="13"/>
      <c r="AO70" s="299">
        <f t="shared" si="8"/>
        <v>43500</v>
      </c>
      <c r="AP70" s="299">
        <f t="shared" si="9"/>
        <v>-43500</v>
      </c>
      <c r="AQ70" s="272"/>
      <c r="AR70" s="272">
        <f t="shared" si="64"/>
        <v>43500</v>
      </c>
      <c r="AS70" s="272">
        <v>43500</v>
      </c>
      <c r="AT70" s="272">
        <f t="shared" si="11"/>
        <v>4350000</v>
      </c>
      <c r="AU70" s="272">
        <f t="shared" si="65"/>
        <v>435000000</v>
      </c>
      <c r="AV70" s="272">
        <f t="shared" si="66"/>
        <v>430650000</v>
      </c>
      <c r="AW70" s="272"/>
      <c r="AX70" s="126">
        <v>0</v>
      </c>
      <c r="BB70" s="174">
        <f t="shared" si="13"/>
        <v>0</v>
      </c>
      <c r="BC70" s="645">
        <f t="shared" si="14"/>
        <v>0</v>
      </c>
    </row>
    <row r="71" spans="1:55" s="126" customFormat="1" ht="78" customHeight="1">
      <c r="A71" s="361">
        <f>+A70+1</f>
        <v>61</v>
      </c>
      <c r="B71" s="114" t="s">
        <v>493</v>
      </c>
      <c r="C71" s="115"/>
      <c r="D71" s="116">
        <v>99</v>
      </c>
      <c r="E71" s="116" t="s">
        <v>229</v>
      </c>
      <c r="F71" s="272">
        <f>VLOOKUP(B71,'THCS (gui HĐ)'!$D$6:$Z$880,23,0)</f>
        <v>43500</v>
      </c>
      <c r="G71" s="272">
        <f t="shared" si="60"/>
        <v>4306500</v>
      </c>
      <c r="H71" s="15" t="s">
        <v>494</v>
      </c>
      <c r="I71" s="15" t="s">
        <v>495</v>
      </c>
      <c r="J71" s="493" t="s">
        <v>46</v>
      </c>
      <c r="K71" s="493"/>
      <c r="L71" s="494"/>
      <c r="M71" s="13">
        <v>44300</v>
      </c>
      <c r="N71" s="13">
        <v>43500</v>
      </c>
      <c r="O71" s="13"/>
      <c r="P71" s="13">
        <v>44500</v>
      </c>
      <c r="Q71" s="13"/>
      <c r="R71" s="15" t="s">
        <v>496</v>
      </c>
      <c r="S71" s="13">
        <v>158362.5</v>
      </c>
      <c r="T71" s="13">
        <v>158362.5</v>
      </c>
      <c r="U71" s="13"/>
      <c r="V71" s="13">
        <v>150000</v>
      </c>
      <c r="W71" s="13"/>
      <c r="X71" s="324" t="s">
        <v>494</v>
      </c>
      <c r="Y71" s="13">
        <v>58000</v>
      </c>
      <c r="Z71" s="15" t="s">
        <v>497</v>
      </c>
      <c r="AA71" s="13">
        <v>58320</v>
      </c>
      <c r="AB71" s="324" t="s">
        <v>498</v>
      </c>
      <c r="AC71" s="13">
        <v>54000</v>
      </c>
      <c r="AD71" s="324" t="s">
        <v>494</v>
      </c>
      <c r="AE71" s="117" t="s">
        <v>499</v>
      </c>
      <c r="AF71" s="13">
        <v>54000</v>
      </c>
      <c r="AG71" s="13">
        <v>44500</v>
      </c>
      <c r="AH71" s="13">
        <v>120000</v>
      </c>
      <c r="AI71" s="13">
        <f t="shared" si="61"/>
        <v>43500</v>
      </c>
      <c r="AJ71" s="119" t="s">
        <v>215</v>
      </c>
      <c r="AK71" s="13">
        <f t="shared" si="62"/>
        <v>43500</v>
      </c>
      <c r="AL71" s="13">
        <f t="shared" si="63"/>
        <v>4306500</v>
      </c>
      <c r="AM71" s="13">
        <f t="shared" si="7"/>
        <v>0</v>
      </c>
      <c r="AN71" s="13"/>
      <c r="AO71" s="299">
        <f t="shared" ref="AO71:AO76" si="68">MIN(AN71,AI71)</f>
        <v>43500</v>
      </c>
      <c r="AP71" s="299">
        <f t="shared" ref="AP71:AP76" si="69">AQ71-AO71</f>
        <v>-43500</v>
      </c>
      <c r="AQ71" s="272"/>
      <c r="AR71" s="272">
        <f t="shared" si="64"/>
        <v>43500</v>
      </c>
      <c r="AS71" s="272">
        <v>43500</v>
      </c>
      <c r="AT71" s="272">
        <f t="shared" ref="AT71:AT134" si="70">+AS71*D71</f>
        <v>4306500</v>
      </c>
      <c r="AU71" s="272">
        <f t="shared" si="65"/>
        <v>426343500</v>
      </c>
      <c r="AV71" s="272">
        <f t="shared" si="66"/>
        <v>422037000</v>
      </c>
      <c r="AW71" s="272"/>
      <c r="AX71" s="126">
        <v>0</v>
      </c>
      <c r="BB71" s="174">
        <f t="shared" ref="BB71:BB134" si="71">+AS71-AI71</f>
        <v>0</v>
      </c>
      <c r="BC71" s="645">
        <f t="shared" ref="BC71:BC134" si="72">+BB71*D71</f>
        <v>0</v>
      </c>
    </row>
    <row r="72" spans="1:55" s="126" customFormat="1" ht="73.5" customHeight="1">
      <c r="A72" s="361">
        <f t="shared" si="67"/>
        <v>62</v>
      </c>
      <c r="B72" s="114" t="s">
        <v>500</v>
      </c>
      <c r="C72" s="115"/>
      <c r="D72" s="116">
        <v>98</v>
      </c>
      <c r="E72" s="116" t="s">
        <v>229</v>
      </c>
      <c r="F72" s="272">
        <f>VLOOKUP(B72,'THCS (gui HĐ)'!$D$6:$Z$880,23,0)</f>
        <v>43500</v>
      </c>
      <c r="G72" s="272">
        <f t="shared" si="60"/>
        <v>4263000</v>
      </c>
      <c r="H72" s="15" t="s">
        <v>501</v>
      </c>
      <c r="I72" s="15" t="s">
        <v>502</v>
      </c>
      <c r="J72" s="493" t="s">
        <v>46</v>
      </c>
      <c r="K72" s="493"/>
      <c r="L72" s="494"/>
      <c r="M72" s="13">
        <v>44300</v>
      </c>
      <c r="N72" s="13">
        <v>43500</v>
      </c>
      <c r="O72" s="13"/>
      <c r="P72" s="13">
        <v>44500</v>
      </c>
      <c r="Q72" s="13"/>
      <c r="R72" s="15" t="s">
        <v>503</v>
      </c>
      <c r="S72" s="13">
        <v>158362.5</v>
      </c>
      <c r="T72" s="13">
        <v>158362.5</v>
      </c>
      <c r="U72" s="13"/>
      <c r="V72" s="13">
        <v>150000</v>
      </c>
      <c r="W72" s="13"/>
      <c r="X72" s="324" t="s">
        <v>501</v>
      </c>
      <c r="Y72" s="13">
        <v>58000</v>
      </c>
      <c r="Z72" s="15" t="s">
        <v>504</v>
      </c>
      <c r="AA72" s="13">
        <v>58320</v>
      </c>
      <c r="AB72" s="324" t="s">
        <v>501</v>
      </c>
      <c r="AC72" s="13">
        <v>54000</v>
      </c>
      <c r="AD72" s="324" t="s">
        <v>501</v>
      </c>
      <c r="AE72" s="117" t="s">
        <v>505</v>
      </c>
      <c r="AF72" s="13">
        <v>54000</v>
      </c>
      <c r="AG72" s="13">
        <v>44500</v>
      </c>
      <c r="AH72" s="13">
        <v>120000</v>
      </c>
      <c r="AI72" s="13">
        <f t="shared" si="61"/>
        <v>43500</v>
      </c>
      <c r="AJ72" s="119" t="s">
        <v>215</v>
      </c>
      <c r="AK72" s="13">
        <f t="shared" si="62"/>
        <v>43500</v>
      </c>
      <c r="AL72" s="13">
        <f t="shared" si="63"/>
        <v>4263000</v>
      </c>
      <c r="AM72" s="13">
        <f t="shared" si="7"/>
        <v>0</v>
      </c>
      <c r="AN72" s="13"/>
      <c r="AO72" s="299">
        <f t="shared" si="68"/>
        <v>43500</v>
      </c>
      <c r="AP72" s="299">
        <f t="shared" si="69"/>
        <v>-43500</v>
      </c>
      <c r="AQ72" s="272"/>
      <c r="AR72" s="272">
        <f t="shared" si="64"/>
        <v>43500</v>
      </c>
      <c r="AS72" s="272">
        <v>43500</v>
      </c>
      <c r="AT72" s="272">
        <f t="shared" si="70"/>
        <v>4263000</v>
      </c>
      <c r="AU72" s="272">
        <f t="shared" si="65"/>
        <v>417774000</v>
      </c>
      <c r="AV72" s="272">
        <f t="shared" si="66"/>
        <v>413511000</v>
      </c>
      <c r="AW72" s="272"/>
      <c r="AX72" s="126">
        <v>0</v>
      </c>
      <c r="BB72" s="174">
        <f t="shared" si="71"/>
        <v>0</v>
      </c>
      <c r="BC72" s="645">
        <f t="shared" si="72"/>
        <v>0</v>
      </c>
    </row>
    <row r="73" spans="1:55" s="126" customFormat="1" ht="96.75" customHeight="1">
      <c r="A73" s="361">
        <f t="shared" si="67"/>
        <v>63</v>
      </c>
      <c r="B73" s="114" t="s">
        <v>506</v>
      </c>
      <c r="C73" s="115"/>
      <c r="D73" s="116">
        <v>101</v>
      </c>
      <c r="E73" s="116" t="s">
        <v>229</v>
      </c>
      <c r="F73" s="272">
        <f>VLOOKUP(B73,'THCS (gui HĐ)'!$D$6:$Z$880,23,0)</f>
        <v>43500</v>
      </c>
      <c r="G73" s="272">
        <f t="shared" si="60"/>
        <v>4393500</v>
      </c>
      <c r="H73" s="15" t="s">
        <v>507</v>
      </c>
      <c r="I73" s="15" t="s">
        <v>508</v>
      </c>
      <c r="J73" s="493" t="s">
        <v>46</v>
      </c>
      <c r="K73" s="493"/>
      <c r="L73" s="494"/>
      <c r="M73" s="13">
        <v>44300</v>
      </c>
      <c r="N73" s="13">
        <v>43500</v>
      </c>
      <c r="O73" s="13"/>
      <c r="P73" s="13">
        <v>44500</v>
      </c>
      <c r="Q73" s="13"/>
      <c r="R73" s="15" t="s">
        <v>509</v>
      </c>
      <c r="S73" s="13">
        <v>158362.5</v>
      </c>
      <c r="T73" s="13">
        <v>158362.5</v>
      </c>
      <c r="U73" s="13"/>
      <c r="V73" s="13">
        <v>150000</v>
      </c>
      <c r="W73" s="13"/>
      <c r="X73" s="324" t="s">
        <v>507</v>
      </c>
      <c r="Y73" s="13">
        <v>58000</v>
      </c>
      <c r="Z73" s="15" t="s">
        <v>510</v>
      </c>
      <c r="AA73" s="13">
        <v>58320</v>
      </c>
      <c r="AB73" s="324" t="s">
        <v>507</v>
      </c>
      <c r="AC73" s="13">
        <v>54000</v>
      </c>
      <c r="AD73" s="324" t="s">
        <v>507</v>
      </c>
      <c r="AE73" s="117" t="s">
        <v>511</v>
      </c>
      <c r="AF73" s="13">
        <v>54000</v>
      </c>
      <c r="AG73" s="13">
        <v>44500</v>
      </c>
      <c r="AH73" s="13">
        <v>120000</v>
      </c>
      <c r="AI73" s="13">
        <f t="shared" si="61"/>
        <v>43500</v>
      </c>
      <c r="AJ73" s="119" t="s">
        <v>215</v>
      </c>
      <c r="AK73" s="13">
        <f t="shared" si="62"/>
        <v>43500</v>
      </c>
      <c r="AL73" s="13">
        <f t="shared" si="63"/>
        <v>4393500</v>
      </c>
      <c r="AM73" s="13">
        <f t="shared" si="7"/>
        <v>0</v>
      </c>
      <c r="AN73" s="13"/>
      <c r="AO73" s="299">
        <f t="shared" si="68"/>
        <v>43500</v>
      </c>
      <c r="AP73" s="299">
        <f t="shared" si="69"/>
        <v>-43500</v>
      </c>
      <c r="AQ73" s="272"/>
      <c r="AR73" s="272">
        <f t="shared" si="64"/>
        <v>43500</v>
      </c>
      <c r="AS73" s="272">
        <v>43500</v>
      </c>
      <c r="AT73" s="272">
        <f t="shared" si="70"/>
        <v>4393500</v>
      </c>
      <c r="AU73" s="272">
        <f t="shared" si="65"/>
        <v>443743500</v>
      </c>
      <c r="AV73" s="272">
        <f t="shared" si="66"/>
        <v>439350000</v>
      </c>
      <c r="AW73" s="272"/>
      <c r="AX73" s="126">
        <v>0</v>
      </c>
      <c r="BB73" s="174">
        <f t="shared" si="71"/>
        <v>0</v>
      </c>
      <c r="BC73" s="645">
        <f t="shared" si="72"/>
        <v>0</v>
      </c>
    </row>
    <row r="74" spans="1:55" s="126" customFormat="1" ht="112.5" customHeight="1">
      <c r="A74" s="361">
        <f>+A73+1</f>
        <v>64</v>
      </c>
      <c r="B74" s="114" t="s">
        <v>512</v>
      </c>
      <c r="C74" s="115"/>
      <c r="D74" s="116">
        <v>99</v>
      </c>
      <c r="E74" s="116" t="s">
        <v>126</v>
      </c>
      <c r="F74" s="272">
        <f>VLOOKUP(B74,'THCS (gui HĐ)'!$D$6:$Z$880,23,0)</f>
        <v>100000</v>
      </c>
      <c r="G74" s="272">
        <f t="shared" si="60"/>
        <v>9900000</v>
      </c>
      <c r="H74" s="15" t="s">
        <v>513</v>
      </c>
      <c r="I74" s="15" t="s">
        <v>514</v>
      </c>
      <c r="J74" s="493" t="s">
        <v>46</v>
      </c>
      <c r="K74" s="493"/>
      <c r="L74" s="494"/>
      <c r="M74" s="13">
        <v>102000</v>
      </c>
      <c r="N74" s="13">
        <v>100000</v>
      </c>
      <c r="O74" s="13"/>
      <c r="P74" s="13">
        <v>102600</v>
      </c>
      <c r="Q74" s="13"/>
      <c r="R74" s="15" t="s">
        <v>515</v>
      </c>
      <c r="S74" s="13">
        <v>316725</v>
      </c>
      <c r="T74" s="13">
        <v>316725</v>
      </c>
      <c r="U74" s="13"/>
      <c r="V74" s="13">
        <v>300000</v>
      </c>
      <c r="W74" s="13"/>
      <c r="X74" s="324" t="s">
        <v>513</v>
      </c>
      <c r="Y74" s="13">
        <v>116000</v>
      </c>
      <c r="Z74" s="15" t="s">
        <v>516</v>
      </c>
      <c r="AA74" s="13">
        <v>116640</v>
      </c>
      <c r="AB74" s="324" t="s">
        <v>517</v>
      </c>
      <c r="AC74" s="13">
        <v>108000</v>
      </c>
      <c r="AD74" s="324" t="s">
        <v>513</v>
      </c>
      <c r="AE74" s="117" t="s">
        <v>518</v>
      </c>
      <c r="AF74" s="13">
        <v>108000</v>
      </c>
      <c r="AG74" s="13">
        <v>102500</v>
      </c>
      <c r="AH74" s="13">
        <v>240000</v>
      </c>
      <c r="AI74" s="13">
        <f t="shared" si="61"/>
        <v>100000</v>
      </c>
      <c r="AJ74" s="119" t="s">
        <v>215</v>
      </c>
      <c r="AK74" s="13">
        <f t="shared" si="62"/>
        <v>100000</v>
      </c>
      <c r="AL74" s="13">
        <f t="shared" si="63"/>
        <v>9900000</v>
      </c>
      <c r="AM74" s="13">
        <f t="shared" si="7"/>
        <v>0</v>
      </c>
      <c r="AN74" s="13"/>
      <c r="AO74" s="299">
        <f t="shared" si="68"/>
        <v>100000</v>
      </c>
      <c r="AP74" s="299">
        <f t="shared" si="69"/>
        <v>-100000</v>
      </c>
      <c r="AQ74" s="272"/>
      <c r="AR74" s="272">
        <f t="shared" si="64"/>
        <v>100000</v>
      </c>
      <c r="AS74" s="300">
        <v>100000</v>
      </c>
      <c r="AT74" s="272">
        <f t="shared" si="70"/>
        <v>9900000</v>
      </c>
      <c r="AU74" s="272">
        <f t="shared" si="65"/>
        <v>980100000</v>
      </c>
      <c r="AV74" s="272">
        <f t="shared" si="66"/>
        <v>970200000</v>
      </c>
      <c r="AW74" s="272"/>
      <c r="AX74" s="126">
        <v>0</v>
      </c>
      <c r="BB74" s="174">
        <f t="shared" si="71"/>
        <v>0</v>
      </c>
      <c r="BC74" s="645">
        <f t="shared" si="72"/>
        <v>0</v>
      </c>
    </row>
    <row r="75" spans="1:55" s="126" customFormat="1" ht="83.25" customHeight="1">
      <c r="A75" s="361">
        <f t="shared" si="67"/>
        <v>65</v>
      </c>
      <c r="B75" s="114" t="s">
        <v>519</v>
      </c>
      <c r="C75" s="115"/>
      <c r="D75" s="116">
        <v>108</v>
      </c>
      <c r="E75" s="116" t="s">
        <v>229</v>
      </c>
      <c r="F75" s="272">
        <f>VLOOKUP(B75,'THCS (gui HĐ)'!$D$6:$Z$880,23,0)</f>
        <v>43500</v>
      </c>
      <c r="G75" s="272">
        <f t="shared" si="60"/>
        <v>4698000</v>
      </c>
      <c r="H75" s="15" t="s">
        <v>520</v>
      </c>
      <c r="I75" s="15" t="s">
        <v>521</v>
      </c>
      <c r="J75" s="493" t="s">
        <v>46</v>
      </c>
      <c r="K75" s="493"/>
      <c r="L75" s="494"/>
      <c r="M75" s="13">
        <v>44300</v>
      </c>
      <c r="N75" s="13">
        <v>43500</v>
      </c>
      <c r="O75" s="13"/>
      <c r="P75" s="13">
        <v>44500</v>
      </c>
      <c r="Q75" s="13"/>
      <c r="R75" s="324" t="s">
        <v>522</v>
      </c>
      <c r="S75" s="13">
        <v>158362.5</v>
      </c>
      <c r="T75" s="13">
        <v>158362.5</v>
      </c>
      <c r="U75" s="13"/>
      <c r="V75" s="13">
        <v>150000</v>
      </c>
      <c r="W75" s="13"/>
      <c r="X75" s="324" t="s">
        <v>520</v>
      </c>
      <c r="Y75" s="13">
        <v>58000</v>
      </c>
      <c r="Z75" s="15" t="s">
        <v>523</v>
      </c>
      <c r="AA75" s="13">
        <v>58320</v>
      </c>
      <c r="AB75" s="324" t="s">
        <v>520</v>
      </c>
      <c r="AC75" s="13">
        <v>108000</v>
      </c>
      <c r="AD75" s="324" t="s">
        <v>520</v>
      </c>
      <c r="AE75" s="117" t="s">
        <v>524</v>
      </c>
      <c r="AF75" s="13">
        <v>108000</v>
      </c>
      <c r="AG75" s="13">
        <v>44500</v>
      </c>
      <c r="AH75" s="13">
        <v>120000</v>
      </c>
      <c r="AI75" s="13">
        <f t="shared" si="61"/>
        <v>43500</v>
      </c>
      <c r="AJ75" s="119" t="s">
        <v>215</v>
      </c>
      <c r="AK75" s="13">
        <f t="shared" si="62"/>
        <v>43500</v>
      </c>
      <c r="AL75" s="13">
        <f t="shared" si="63"/>
        <v>4698000</v>
      </c>
      <c r="AM75" s="13">
        <f t="shared" si="7"/>
        <v>0</v>
      </c>
      <c r="AN75" s="13"/>
      <c r="AO75" s="299">
        <f t="shared" si="68"/>
        <v>43500</v>
      </c>
      <c r="AP75" s="299">
        <f t="shared" si="69"/>
        <v>-43500</v>
      </c>
      <c r="AQ75" s="272"/>
      <c r="AR75" s="272">
        <f t="shared" si="64"/>
        <v>43500</v>
      </c>
      <c r="AS75" s="272">
        <v>43500</v>
      </c>
      <c r="AT75" s="272">
        <f t="shared" si="70"/>
        <v>4698000</v>
      </c>
      <c r="AU75" s="272">
        <f t="shared" si="65"/>
        <v>507384000</v>
      </c>
      <c r="AV75" s="272">
        <f t="shared" si="66"/>
        <v>502686000</v>
      </c>
      <c r="AW75" s="272"/>
      <c r="AX75" s="126">
        <v>0</v>
      </c>
      <c r="BB75" s="174">
        <f t="shared" si="71"/>
        <v>0</v>
      </c>
      <c r="BC75" s="645">
        <f t="shared" si="72"/>
        <v>0</v>
      </c>
    </row>
    <row r="76" spans="1:55" s="126" customFormat="1" ht="79.5" customHeight="1">
      <c r="A76" s="361">
        <f t="shared" si="67"/>
        <v>66</v>
      </c>
      <c r="B76" s="114" t="s">
        <v>525</v>
      </c>
      <c r="C76" s="115"/>
      <c r="D76" s="116">
        <v>107</v>
      </c>
      <c r="E76" s="116" t="s">
        <v>229</v>
      </c>
      <c r="F76" s="272">
        <f>VLOOKUP(B76,'THCS (gui HĐ)'!$D$6:$Z$880,23,0)</f>
        <v>43500</v>
      </c>
      <c r="G76" s="272">
        <f t="shared" si="60"/>
        <v>4654500</v>
      </c>
      <c r="H76" s="15" t="s">
        <v>526</v>
      </c>
      <c r="I76" s="15" t="s">
        <v>527</v>
      </c>
      <c r="J76" s="493" t="s">
        <v>46</v>
      </c>
      <c r="K76" s="493"/>
      <c r="L76" s="494"/>
      <c r="M76" s="13">
        <v>44300</v>
      </c>
      <c r="N76" s="13">
        <v>43500</v>
      </c>
      <c r="O76" s="13"/>
      <c r="P76" s="13">
        <v>44500</v>
      </c>
      <c r="Q76" s="13"/>
      <c r="R76" s="324" t="s">
        <v>528</v>
      </c>
      <c r="S76" s="13">
        <v>158362.5</v>
      </c>
      <c r="T76" s="13">
        <v>158362.5</v>
      </c>
      <c r="U76" s="13"/>
      <c r="V76" s="13">
        <v>150000</v>
      </c>
      <c r="W76" s="13"/>
      <c r="X76" s="324" t="s">
        <v>526</v>
      </c>
      <c r="Y76" s="13">
        <v>58000</v>
      </c>
      <c r="Z76" s="15" t="s">
        <v>529</v>
      </c>
      <c r="AA76" s="13">
        <v>58320</v>
      </c>
      <c r="AB76" s="324" t="s">
        <v>530</v>
      </c>
      <c r="AC76" s="13">
        <v>54000</v>
      </c>
      <c r="AD76" s="324" t="s">
        <v>526</v>
      </c>
      <c r="AE76" s="117" t="s">
        <v>531</v>
      </c>
      <c r="AF76" s="13">
        <v>54000</v>
      </c>
      <c r="AG76" s="13">
        <v>44500</v>
      </c>
      <c r="AH76" s="13">
        <v>120000</v>
      </c>
      <c r="AI76" s="13">
        <f t="shared" si="61"/>
        <v>43500</v>
      </c>
      <c r="AJ76" s="119" t="s">
        <v>215</v>
      </c>
      <c r="AK76" s="13">
        <f t="shared" si="62"/>
        <v>43500</v>
      </c>
      <c r="AL76" s="13">
        <f t="shared" si="63"/>
        <v>4654500</v>
      </c>
      <c r="AM76" s="13">
        <f t="shared" si="7"/>
        <v>0</v>
      </c>
      <c r="AN76" s="13"/>
      <c r="AO76" s="299">
        <f t="shared" si="68"/>
        <v>43500</v>
      </c>
      <c r="AP76" s="299">
        <f t="shared" si="69"/>
        <v>-43500</v>
      </c>
      <c r="AQ76" s="272"/>
      <c r="AR76" s="272">
        <f t="shared" si="64"/>
        <v>43500</v>
      </c>
      <c r="AS76" s="272">
        <v>43500</v>
      </c>
      <c r="AT76" s="272">
        <f t="shared" si="70"/>
        <v>4654500</v>
      </c>
      <c r="AU76" s="272">
        <f t="shared" si="65"/>
        <v>498031500</v>
      </c>
      <c r="AV76" s="272">
        <f t="shared" si="66"/>
        <v>493377000</v>
      </c>
      <c r="AW76" s="272"/>
      <c r="AX76" s="126">
        <v>0</v>
      </c>
      <c r="BB76" s="174">
        <f t="shared" si="71"/>
        <v>0</v>
      </c>
      <c r="BC76" s="645">
        <f t="shared" si="72"/>
        <v>0</v>
      </c>
    </row>
    <row r="77" spans="1:55" s="567" customFormat="1" ht="54" customHeight="1">
      <c r="A77" s="361">
        <f t="shared" si="67"/>
        <v>67</v>
      </c>
      <c r="B77" s="540" t="s">
        <v>532</v>
      </c>
      <c r="C77" s="541"/>
      <c r="D77" s="542">
        <v>414</v>
      </c>
      <c r="E77" s="542" t="s">
        <v>533</v>
      </c>
      <c r="F77" s="543">
        <f>VLOOKUP(B77,'THCS (gui HĐ)'!$D$6:$Z$880,23,0)</f>
        <v>280000</v>
      </c>
      <c r="G77" s="543">
        <f t="shared" ref="G77:G117" si="73">F77*D77</f>
        <v>115920000</v>
      </c>
      <c r="H77" s="544" t="s">
        <v>534</v>
      </c>
      <c r="I77" s="544" t="s">
        <v>535</v>
      </c>
      <c r="J77" s="493" t="s">
        <v>46</v>
      </c>
      <c r="K77" s="493"/>
      <c r="L77" s="494"/>
      <c r="M77" s="545">
        <v>486500</v>
      </c>
      <c r="N77" s="545">
        <v>477000</v>
      </c>
      <c r="O77" s="545"/>
      <c r="P77" s="545">
        <v>489400</v>
      </c>
      <c r="Q77" s="545"/>
      <c r="R77" s="546" t="s">
        <v>536</v>
      </c>
      <c r="S77" s="545">
        <v>579375</v>
      </c>
      <c r="T77" s="545">
        <v>579375</v>
      </c>
      <c r="U77" s="545"/>
      <c r="V77" s="545">
        <v>560000</v>
      </c>
      <c r="W77" s="545"/>
      <c r="X77" s="546" t="s">
        <v>534</v>
      </c>
      <c r="Y77" s="545">
        <v>330000</v>
      </c>
      <c r="Z77" s="544" t="s">
        <v>537</v>
      </c>
      <c r="AA77" s="545">
        <v>351000</v>
      </c>
      <c r="AB77" s="546" t="s">
        <v>538</v>
      </c>
      <c r="AC77" s="545">
        <v>280000</v>
      </c>
      <c r="AD77" s="546" t="s">
        <v>535</v>
      </c>
      <c r="AE77" s="547" t="s">
        <v>535</v>
      </c>
      <c r="AF77" s="545">
        <v>280000</v>
      </c>
      <c r="AG77" s="545">
        <v>488900</v>
      </c>
      <c r="AH77" s="545">
        <v>370000</v>
      </c>
      <c r="AI77" s="545">
        <f t="shared" ref="AI77:AI117" si="74">MIN(AH77,AG77,AF77,AC77,AA77,Y77,V77,T77,S77,P77,N77,M77)</f>
        <v>280000</v>
      </c>
      <c r="AJ77" s="548" t="s">
        <v>539</v>
      </c>
      <c r="AK77" s="545">
        <f t="shared" ref="AK77:AK117" si="75">MIN(AI77,AN77)</f>
        <v>182000</v>
      </c>
      <c r="AL77" s="545">
        <f t="shared" ref="AL77:AL117" si="76">AK77*D77</f>
        <v>75348000</v>
      </c>
      <c r="AM77" s="545">
        <f t="shared" si="7"/>
        <v>-40572000</v>
      </c>
      <c r="AN77" s="545">
        <f>VLOOKUP(B77,'HĐ 2022L6'!$D$9:$V$821,19,0)</f>
        <v>182000</v>
      </c>
      <c r="AO77" s="549">
        <f t="shared" ref="AO77:AO139" si="77">MIN(AN77,AI77)</f>
        <v>182000</v>
      </c>
      <c r="AP77" s="550">
        <f t="shared" ref="AP77:AP139" si="78">AQ77-AO77</f>
        <v>98000</v>
      </c>
      <c r="AQ77" s="543">
        <v>280000</v>
      </c>
      <c r="AR77" s="551">
        <f t="shared" si="10"/>
        <v>98000</v>
      </c>
      <c r="AS77" s="272">
        <v>182000</v>
      </c>
      <c r="AT77" s="272">
        <f t="shared" si="70"/>
        <v>75348000</v>
      </c>
      <c r="AU77" s="563">
        <f t="shared" si="12"/>
        <v>-40572000</v>
      </c>
      <c r="AV77" s="315"/>
      <c r="AW77" s="564">
        <v>280000</v>
      </c>
      <c r="BB77" s="174">
        <f t="shared" si="71"/>
        <v>-98000</v>
      </c>
      <c r="BC77" s="645">
        <f t="shared" si="72"/>
        <v>-40572000</v>
      </c>
    </row>
    <row r="78" spans="1:55" s="567" customFormat="1" ht="53.25" customHeight="1">
      <c r="A78" s="361">
        <f>+A77+1</f>
        <v>68</v>
      </c>
      <c r="B78" s="540" t="s">
        <v>540</v>
      </c>
      <c r="C78" s="541"/>
      <c r="D78" s="542">
        <v>395</v>
      </c>
      <c r="E78" s="542" t="s">
        <v>533</v>
      </c>
      <c r="F78" s="543">
        <f>VLOOKUP(B78,'THCS (gui HĐ)'!$D$6:$Z$880,23,0)</f>
        <v>280000</v>
      </c>
      <c r="G78" s="543">
        <f t="shared" si="73"/>
        <v>110600000</v>
      </c>
      <c r="H78" s="544" t="s">
        <v>534</v>
      </c>
      <c r="I78" s="544" t="s">
        <v>541</v>
      </c>
      <c r="J78" s="493" t="s">
        <v>46</v>
      </c>
      <c r="K78" s="493"/>
      <c r="L78" s="494"/>
      <c r="M78" s="545">
        <v>486500</v>
      </c>
      <c r="N78" s="545">
        <v>477000</v>
      </c>
      <c r="O78" s="545"/>
      <c r="P78" s="545">
        <v>489400</v>
      </c>
      <c r="Q78" s="545"/>
      <c r="R78" s="546" t="s">
        <v>536</v>
      </c>
      <c r="S78" s="545">
        <v>579375</v>
      </c>
      <c r="T78" s="545">
        <v>579375</v>
      </c>
      <c r="U78" s="545"/>
      <c r="V78" s="545">
        <v>560000</v>
      </c>
      <c r="W78" s="545"/>
      <c r="X78" s="546" t="s">
        <v>534</v>
      </c>
      <c r="Y78" s="545">
        <v>330000</v>
      </c>
      <c r="Z78" s="544" t="s">
        <v>542</v>
      </c>
      <c r="AA78" s="545">
        <v>351000</v>
      </c>
      <c r="AB78" s="546" t="s">
        <v>538</v>
      </c>
      <c r="AC78" s="545">
        <v>280000</v>
      </c>
      <c r="AD78" s="546" t="s">
        <v>541</v>
      </c>
      <c r="AE78" s="547" t="s">
        <v>541</v>
      </c>
      <c r="AF78" s="545">
        <v>280000</v>
      </c>
      <c r="AG78" s="545">
        <v>488900</v>
      </c>
      <c r="AH78" s="545">
        <v>370000</v>
      </c>
      <c r="AI78" s="545">
        <f t="shared" si="74"/>
        <v>280000</v>
      </c>
      <c r="AJ78" s="548" t="s">
        <v>539</v>
      </c>
      <c r="AK78" s="545">
        <f t="shared" si="75"/>
        <v>182000</v>
      </c>
      <c r="AL78" s="545">
        <f t="shared" si="76"/>
        <v>71890000</v>
      </c>
      <c r="AM78" s="545">
        <f t="shared" si="7"/>
        <v>-38710000</v>
      </c>
      <c r="AN78" s="545">
        <f>VLOOKUP(B78,'HĐ 2022L6'!$D$9:$V$821,19,0)</f>
        <v>182000</v>
      </c>
      <c r="AO78" s="549">
        <f t="shared" si="77"/>
        <v>182000</v>
      </c>
      <c r="AP78" s="550">
        <f t="shared" si="78"/>
        <v>98000</v>
      </c>
      <c r="AQ78" s="543">
        <v>280000</v>
      </c>
      <c r="AR78" s="551">
        <f t="shared" si="10"/>
        <v>98000</v>
      </c>
      <c r="AS78" s="272">
        <v>182000</v>
      </c>
      <c r="AT78" s="272">
        <f t="shared" si="70"/>
        <v>71890000</v>
      </c>
      <c r="AU78" s="563">
        <f t="shared" si="12"/>
        <v>-38710000</v>
      </c>
      <c r="AV78" s="315"/>
      <c r="AW78" s="564">
        <v>280000</v>
      </c>
      <c r="BB78" s="174">
        <f t="shared" si="71"/>
        <v>-98000</v>
      </c>
      <c r="BC78" s="645">
        <f t="shared" si="72"/>
        <v>-38710000</v>
      </c>
    </row>
    <row r="79" spans="1:55" s="567" customFormat="1" ht="42.75" customHeight="1">
      <c r="A79" s="361">
        <f t="shared" si="67"/>
        <v>69</v>
      </c>
      <c r="B79" s="540" t="s">
        <v>543</v>
      </c>
      <c r="C79" s="541"/>
      <c r="D79" s="542">
        <v>277</v>
      </c>
      <c r="E79" s="542" t="s">
        <v>43</v>
      </c>
      <c r="F79" s="543">
        <f>VLOOKUP(B79,'THCS (gui HĐ)'!$D$6:$Z$880,23,0)</f>
        <v>70000</v>
      </c>
      <c r="G79" s="543">
        <f t="shared" si="73"/>
        <v>19390000</v>
      </c>
      <c r="H79" s="544" t="s">
        <v>544</v>
      </c>
      <c r="I79" s="544" t="s">
        <v>545</v>
      </c>
      <c r="J79" s="493" t="s">
        <v>46</v>
      </c>
      <c r="K79" s="493"/>
      <c r="L79" s="494"/>
      <c r="M79" s="545">
        <v>81000</v>
      </c>
      <c r="N79" s="545">
        <v>79500</v>
      </c>
      <c r="O79" s="545"/>
      <c r="P79" s="545">
        <v>81400</v>
      </c>
      <c r="Q79" s="545"/>
      <c r="R79" s="546" t="s">
        <v>546</v>
      </c>
      <c r="S79" s="545">
        <v>167375</v>
      </c>
      <c r="T79" s="545">
        <v>167375</v>
      </c>
      <c r="U79" s="545"/>
      <c r="V79" s="545">
        <v>160000</v>
      </c>
      <c r="W79" s="545"/>
      <c r="X79" s="546" t="s">
        <v>544</v>
      </c>
      <c r="Y79" s="545">
        <v>70000</v>
      </c>
      <c r="Z79" s="544" t="s">
        <v>545</v>
      </c>
      <c r="AA79" s="545">
        <v>110000</v>
      </c>
      <c r="AB79" s="546" t="s">
        <v>544</v>
      </c>
      <c r="AC79" s="545">
        <v>75000</v>
      </c>
      <c r="AD79" s="546" t="s">
        <v>547</v>
      </c>
      <c r="AE79" s="547" t="s">
        <v>545</v>
      </c>
      <c r="AF79" s="545">
        <v>75000</v>
      </c>
      <c r="AG79" s="545">
        <v>81400</v>
      </c>
      <c r="AH79" s="545">
        <v>130000</v>
      </c>
      <c r="AI79" s="545">
        <f t="shared" si="74"/>
        <v>70000</v>
      </c>
      <c r="AJ79" s="548" t="s">
        <v>548</v>
      </c>
      <c r="AK79" s="545">
        <f t="shared" si="75"/>
        <v>27000</v>
      </c>
      <c r="AL79" s="545">
        <f t="shared" si="76"/>
        <v>7479000</v>
      </c>
      <c r="AM79" s="545">
        <f t="shared" si="7"/>
        <v>-11911000</v>
      </c>
      <c r="AN79" s="545">
        <f>VLOOKUP(B79,'HĐ 2022L6'!$D$9:$V$821,19,0)</f>
        <v>27000</v>
      </c>
      <c r="AO79" s="549">
        <f t="shared" si="77"/>
        <v>27000</v>
      </c>
      <c r="AP79" s="550">
        <f t="shared" si="78"/>
        <v>3000</v>
      </c>
      <c r="AQ79" s="543">
        <v>30000</v>
      </c>
      <c r="AR79" s="551">
        <f t="shared" si="10"/>
        <v>3000</v>
      </c>
      <c r="AS79" s="272">
        <v>27000</v>
      </c>
      <c r="AT79" s="272">
        <f t="shared" si="70"/>
        <v>7479000</v>
      </c>
      <c r="AU79" s="563">
        <f t="shared" si="12"/>
        <v>-11911000</v>
      </c>
      <c r="AV79" s="315"/>
      <c r="AW79" s="552">
        <v>30000</v>
      </c>
      <c r="BB79" s="174">
        <f t="shared" si="71"/>
        <v>-43000</v>
      </c>
      <c r="BC79" s="645">
        <f t="shared" si="72"/>
        <v>-11911000</v>
      </c>
    </row>
    <row r="80" spans="1:55" s="567" customFormat="1" ht="40.5" customHeight="1">
      <c r="A80" s="361">
        <f t="shared" si="67"/>
        <v>70</v>
      </c>
      <c r="B80" s="540" t="s">
        <v>549</v>
      </c>
      <c r="C80" s="541"/>
      <c r="D80" s="542">
        <v>229</v>
      </c>
      <c r="E80" s="542" t="s">
        <v>550</v>
      </c>
      <c r="F80" s="543">
        <f>VLOOKUP(B80,'THCS (gui HĐ)'!$D$6:$Z$880,23,0)</f>
        <v>118000</v>
      </c>
      <c r="G80" s="543">
        <f t="shared" si="73"/>
        <v>27022000</v>
      </c>
      <c r="H80" s="544" t="s">
        <v>551</v>
      </c>
      <c r="I80" s="544" t="s">
        <v>552</v>
      </c>
      <c r="J80" s="493" t="s">
        <v>46</v>
      </c>
      <c r="K80" s="493"/>
      <c r="L80" s="494"/>
      <c r="M80" s="545">
        <v>195000</v>
      </c>
      <c r="N80" s="545">
        <v>191200</v>
      </c>
      <c r="O80" s="545"/>
      <c r="P80" s="545">
        <v>196100</v>
      </c>
      <c r="Q80" s="545"/>
      <c r="R80" s="546" t="s">
        <v>553</v>
      </c>
      <c r="S80" s="545">
        <v>463500</v>
      </c>
      <c r="T80" s="545">
        <v>463500</v>
      </c>
      <c r="U80" s="545"/>
      <c r="V80" s="545">
        <v>450000</v>
      </c>
      <c r="W80" s="545"/>
      <c r="X80" s="546" t="s">
        <v>551</v>
      </c>
      <c r="Y80" s="545">
        <v>118000</v>
      </c>
      <c r="Z80" s="544" t="s">
        <v>552</v>
      </c>
      <c r="AA80" s="545">
        <v>484000</v>
      </c>
      <c r="AB80" s="546" t="s">
        <v>554</v>
      </c>
      <c r="AC80" s="545">
        <v>195000</v>
      </c>
      <c r="AD80" s="546" t="s">
        <v>551</v>
      </c>
      <c r="AE80" s="547" t="s">
        <v>552</v>
      </c>
      <c r="AF80" s="545">
        <v>195000</v>
      </c>
      <c r="AG80" s="545">
        <v>195900</v>
      </c>
      <c r="AH80" s="545">
        <v>250000</v>
      </c>
      <c r="AI80" s="545">
        <f t="shared" si="74"/>
        <v>118000</v>
      </c>
      <c r="AJ80" s="548"/>
      <c r="AK80" s="545">
        <f t="shared" si="75"/>
        <v>118000</v>
      </c>
      <c r="AL80" s="545">
        <f t="shared" si="76"/>
        <v>27022000</v>
      </c>
      <c r="AM80" s="545">
        <f t="shared" si="7"/>
        <v>0</v>
      </c>
      <c r="AN80" s="545">
        <f>VLOOKUP(B80,'HĐ 2022L6'!$D$9:$V$821,19,0)</f>
        <v>123000</v>
      </c>
      <c r="AO80" s="549">
        <f t="shared" si="77"/>
        <v>118000</v>
      </c>
      <c r="AP80" s="550">
        <f t="shared" si="78"/>
        <v>18000</v>
      </c>
      <c r="AQ80" s="543">
        <v>136000</v>
      </c>
      <c r="AR80" s="551">
        <f t="shared" si="10"/>
        <v>18000</v>
      </c>
      <c r="AS80" s="272">
        <v>118000</v>
      </c>
      <c r="AT80" s="272">
        <f t="shared" si="70"/>
        <v>27022000</v>
      </c>
      <c r="AU80" s="543">
        <f t="shared" si="12"/>
        <v>0</v>
      </c>
      <c r="AV80" s="315"/>
      <c r="AW80" s="552">
        <v>136000</v>
      </c>
      <c r="BB80" s="174">
        <f t="shared" si="71"/>
        <v>0</v>
      </c>
      <c r="BC80" s="645">
        <f t="shared" si="72"/>
        <v>0</v>
      </c>
    </row>
    <row r="81" spans="1:55" s="567" customFormat="1" ht="94.5" customHeight="1">
      <c r="A81" s="361">
        <f>+A80+1</f>
        <v>71</v>
      </c>
      <c r="B81" s="540" t="s">
        <v>557</v>
      </c>
      <c r="C81" s="541"/>
      <c r="D81" s="542">
        <v>308</v>
      </c>
      <c r="E81" s="542" t="s">
        <v>229</v>
      </c>
      <c r="F81" s="543">
        <f>VLOOKUP(B81,'THCS (gui HĐ)'!$D$6:$Z$880,23,0)</f>
        <v>18000</v>
      </c>
      <c r="G81" s="543">
        <f t="shared" si="73"/>
        <v>5544000</v>
      </c>
      <c r="H81" s="544" t="s">
        <v>558</v>
      </c>
      <c r="I81" s="544" t="s">
        <v>559</v>
      </c>
      <c r="J81" s="493" t="s">
        <v>46</v>
      </c>
      <c r="K81" s="493"/>
      <c r="L81" s="494"/>
      <c r="M81" s="545">
        <v>19500</v>
      </c>
      <c r="N81" s="545">
        <v>19200</v>
      </c>
      <c r="O81" s="545"/>
      <c r="P81" s="545">
        <v>19600</v>
      </c>
      <c r="Q81" s="545"/>
      <c r="R81" s="544" t="s">
        <v>560</v>
      </c>
      <c r="S81" s="545">
        <v>54590</v>
      </c>
      <c r="T81" s="545">
        <v>54590</v>
      </c>
      <c r="U81" s="545"/>
      <c r="V81" s="545">
        <v>53000</v>
      </c>
      <c r="W81" s="545"/>
      <c r="X81" s="546" t="s">
        <v>558</v>
      </c>
      <c r="Y81" s="545">
        <v>20000</v>
      </c>
      <c r="Z81" s="544" t="s">
        <v>561</v>
      </c>
      <c r="AA81" s="545">
        <v>27216</v>
      </c>
      <c r="AB81" s="546" t="s">
        <v>562</v>
      </c>
      <c r="AC81" s="545">
        <v>18000</v>
      </c>
      <c r="AD81" s="544" t="s">
        <v>559</v>
      </c>
      <c r="AE81" s="547" t="s">
        <v>559</v>
      </c>
      <c r="AF81" s="545">
        <v>18000</v>
      </c>
      <c r="AG81" s="545">
        <v>19700</v>
      </c>
      <c r="AH81" s="545">
        <v>42000</v>
      </c>
      <c r="AI81" s="545">
        <f t="shared" si="74"/>
        <v>18000</v>
      </c>
      <c r="AJ81" s="548" t="s">
        <v>563</v>
      </c>
      <c r="AK81" s="545">
        <f t="shared" si="75"/>
        <v>18000</v>
      </c>
      <c r="AL81" s="545">
        <f t="shared" si="76"/>
        <v>5544000</v>
      </c>
      <c r="AM81" s="545">
        <f t="shared" si="7"/>
        <v>0</v>
      </c>
      <c r="AN81" s="545">
        <f>VLOOKUP(B81,'HĐ 2022L6'!$D$9:$V$821,19,0)</f>
        <v>18000</v>
      </c>
      <c r="AO81" s="549">
        <f t="shared" si="77"/>
        <v>18000</v>
      </c>
      <c r="AP81" s="550">
        <f t="shared" si="78"/>
        <v>3000</v>
      </c>
      <c r="AQ81" s="543">
        <v>21000</v>
      </c>
      <c r="AR81" s="551">
        <f t="shared" si="10"/>
        <v>3000</v>
      </c>
      <c r="AS81" s="272">
        <v>18000</v>
      </c>
      <c r="AT81" s="272">
        <f t="shared" si="70"/>
        <v>5544000</v>
      </c>
      <c r="AU81" s="543">
        <f t="shared" si="12"/>
        <v>0</v>
      </c>
      <c r="AV81" s="315"/>
      <c r="AW81" s="567">
        <v>21000</v>
      </c>
      <c r="BB81" s="174">
        <f t="shared" si="71"/>
        <v>0</v>
      </c>
      <c r="BC81" s="645">
        <f t="shared" si="72"/>
        <v>0</v>
      </c>
    </row>
    <row r="82" spans="1:55" s="567" customFormat="1" ht="63.75" customHeight="1">
      <c r="A82" s="361">
        <f t="shared" si="67"/>
        <v>72</v>
      </c>
      <c r="B82" s="540" t="s">
        <v>564</v>
      </c>
      <c r="C82" s="541"/>
      <c r="D82" s="542">
        <v>280</v>
      </c>
      <c r="E82" s="542" t="s">
        <v>229</v>
      </c>
      <c r="F82" s="543">
        <f>VLOOKUP(B82,'THCS (gui HĐ)'!$D$6:$Z$880,23,0)</f>
        <v>18000</v>
      </c>
      <c r="G82" s="543">
        <f t="shared" si="73"/>
        <v>5040000</v>
      </c>
      <c r="H82" s="544" t="s">
        <v>565</v>
      </c>
      <c r="I82" s="544" t="s">
        <v>566</v>
      </c>
      <c r="J82" s="493" t="s">
        <v>46</v>
      </c>
      <c r="K82" s="493"/>
      <c r="L82" s="494"/>
      <c r="M82" s="545">
        <v>19500</v>
      </c>
      <c r="N82" s="545">
        <v>19200</v>
      </c>
      <c r="O82" s="545"/>
      <c r="P82" s="545">
        <v>19600</v>
      </c>
      <c r="Q82" s="545"/>
      <c r="R82" s="546" t="s">
        <v>567</v>
      </c>
      <c r="S82" s="545">
        <v>54590</v>
      </c>
      <c r="T82" s="545">
        <v>54590</v>
      </c>
      <c r="U82" s="545"/>
      <c r="V82" s="545">
        <v>53000</v>
      </c>
      <c r="W82" s="545"/>
      <c r="X82" s="546" t="s">
        <v>565</v>
      </c>
      <c r="Y82" s="545">
        <v>20000</v>
      </c>
      <c r="Z82" s="544" t="s">
        <v>568</v>
      </c>
      <c r="AA82" s="545">
        <v>27216</v>
      </c>
      <c r="AB82" s="546" t="s">
        <v>565</v>
      </c>
      <c r="AC82" s="545">
        <v>18000</v>
      </c>
      <c r="AD82" s="546" t="s">
        <v>566</v>
      </c>
      <c r="AE82" s="547" t="s">
        <v>566</v>
      </c>
      <c r="AF82" s="545">
        <v>18000</v>
      </c>
      <c r="AG82" s="545">
        <v>19700</v>
      </c>
      <c r="AH82" s="545">
        <v>42000</v>
      </c>
      <c r="AI82" s="545">
        <f t="shared" si="74"/>
        <v>18000</v>
      </c>
      <c r="AJ82" s="548" t="s">
        <v>563</v>
      </c>
      <c r="AK82" s="545">
        <f t="shared" si="75"/>
        <v>18000</v>
      </c>
      <c r="AL82" s="545">
        <f t="shared" si="76"/>
        <v>5040000</v>
      </c>
      <c r="AM82" s="545">
        <f t="shared" si="7"/>
        <v>0</v>
      </c>
      <c r="AN82" s="545">
        <f>VLOOKUP(B82,'HĐ 2022L6'!$D$9:$V$821,19,0)</f>
        <v>18000</v>
      </c>
      <c r="AO82" s="549">
        <f t="shared" si="77"/>
        <v>18000</v>
      </c>
      <c r="AP82" s="550">
        <f t="shared" si="78"/>
        <v>3000</v>
      </c>
      <c r="AQ82" s="543">
        <v>21000</v>
      </c>
      <c r="AR82" s="551">
        <f t="shared" si="10"/>
        <v>3000</v>
      </c>
      <c r="AS82" s="272">
        <v>18000</v>
      </c>
      <c r="AT82" s="272">
        <f t="shared" si="70"/>
        <v>5040000</v>
      </c>
      <c r="AU82" s="543">
        <f t="shared" si="12"/>
        <v>0</v>
      </c>
      <c r="AV82" s="315"/>
      <c r="AW82" s="567">
        <v>21000</v>
      </c>
      <c r="BB82" s="174">
        <f t="shared" si="71"/>
        <v>0</v>
      </c>
      <c r="BC82" s="645">
        <f t="shared" si="72"/>
        <v>0</v>
      </c>
    </row>
    <row r="83" spans="1:55" s="567" customFormat="1" ht="126.75" customHeight="1">
      <c r="A83" s="361">
        <f t="shared" si="67"/>
        <v>73</v>
      </c>
      <c r="B83" s="540" t="s">
        <v>569</v>
      </c>
      <c r="C83" s="541"/>
      <c r="D83" s="542">
        <v>77</v>
      </c>
      <c r="E83" s="542" t="s">
        <v>229</v>
      </c>
      <c r="F83" s="543">
        <f>VLOOKUP(B83,'THCS (gui HĐ)'!$D$6:$Z$880,23,0)</f>
        <v>43500</v>
      </c>
      <c r="G83" s="543">
        <f t="shared" si="73"/>
        <v>3349500</v>
      </c>
      <c r="H83" s="544" t="s">
        <v>570</v>
      </c>
      <c r="I83" s="544" t="s">
        <v>571</v>
      </c>
      <c r="J83" s="493" t="s">
        <v>46</v>
      </c>
      <c r="K83" s="493"/>
      <c r="L83" s="494"/>
      <c r="M83" s="545">
        <v>44300</v>
      </c>
      <c r="N83" s="545">
        <v>43500</v>
      </c>
      <c r="O83" s="545"/>
      <c r="P83" s="545">
        <v>44500</v>
      </c>
      <c r="Q83" s="545"/>
      <c r="R83" s="544" t="s">
        <v>572</v>
      </c>
      <c r="S83" s="545">
        <v>142397.5</v>
      </c>
      <c r="T83" s="545">
        <v>142397.5</v>
      </c>
      <c r="U83" s="545"/>
      <c r="V83" s="545">
        <v>138250</v>
      </c>
      <c r="W83" s="545"/>
      <c r="X83" s="544" t="s">
        <v>570</v>
      </c>
      <c r="Y83" s="545">
        <v>52000</v>
      </c>
      <c r="Z83" s="544" t="s">
        <v>573</v>
      </c>
      <c r="AA83" s="545">
        <v>54432</v>
      </c>
      <c r="AB83" s="544" t="s">
        <v>570</v>
      </c>
      <c r="AC83" s="545">
        <v>54000</v>
      </c>
      <c r="AD83" s="544" t="s">
        <v>570</v>
      </c>
      <c r="AE83" s="547" t="s">
        <v>574</v>
      </c>
      <c r="AF83" s="545">
        <v>54000</v>
      </c>
      <c r="AG83" s="545">
        <v>44500</v>
      </c>
      <c r="AH83" s="545">
        <v>110000</v>
      </c>
      <c r="AI83" s="545">
        <f t="shared" si="74"/>
        <v>43500</v>
      </c>
      <c r="AJ83" s="548" t="s">
        <v>215</v>
      </c>
      <c r="AK83" s="545">
        <f t="shared" si="75"/>
        <v>40000</v>
      </c>
      <c r="AL83" s="545">
        <f t="shared" si="76"/>
        <v>3080000</v>
      </c>
      <c r="AM83" s="545">
        <f t="shared" si="7"/>
        <v>-269500</v>
      </c>
      <c r="AN83" s="545">
        <f>VLOOKUP(B83,'HĐ 2022L6'!$D$9:$V$821,19,0)</f>
        <v>40000</v>
      </c>
      <c r="AO83" s="549">
        <f t="shared" si="77"/>
        <v>40000</v>
      </c>
      <c r="AP83" s="550">
        <f t="shared" si="78"/>
        <v>5000</v>
      </c>
      <c r="AQ83" s="543">
        <v>45000</v>
      </c>
      <c r="AR83" s="551">
        <f t="shared" si="10"/>
        <v>5000</v>
      </c>
      <c r="AS83" s="272">
        <v>40000</v>
      </c>
      <c r="AT83" s="272">
        <f t="shared" si="70"/>
        <v>3080000</v>
      </c>
      <c r="AU83" s="563">
        <f t="shared" si="12"/>
        <v>-269500</v>
      </c>
      <c r="AV83" s="315"/>
      <c r="AW83" s="552">
        <v>45000</v>
      </c>
      <c r="BB83" s="174">
        <f t="shared" si="71"/>
        <v>-3500</v>
      </c>
      <c r="BC83" s="645">
        <f t="shared" si="72"/>
        <v>-269500</v>
      </c>
    </row>
    <row r="84" spans="1:55" s="126" customFormat="1" ht="61.5" customHeight="1">
      <c r="A84" s="361">
        <f t="shared" si="67"/>
        <v>74</v>
      </c>
      <c r="B84" s="114" t="s">
        <v>575</v>
      </c>
      <c r="C84" s="115"/>
      <c r="D84" s="116">
        <v>84</v>
      </c>
      <c r="E84" s="116" t="s">
        <v>229</v>
      </c>
      <c r="F84" s="272">
        <f>VLOOKUP(B84,'THCS (gui HĐ)'!$D$6:$Z$880,23,0)</f>
        <v>43500</v>
      </c>
      <c r="G84" s="272">
        <f t="shared" si="73"/>
        <v>3654000</v>
      </c>
      <c r="H84" s="15" t="s">
        <v>576</v>
      </c>
      <c r="I84" s="15" t="s">
        <v>577</v>
      </c>
      <c r="J84" s="493" t="s">
        <v>46</v>
      </c>
      <c r="K84" s="493"/>
      <c r="L84" s="494"/>
      <c r="M84" s="13">
        <v>44300</v>
      </c>
      <c r="N84" s="13">
        <v>43500</v>
      </c>
      <c r="O84" s="13"/>
      <c r="P84" s="13">
        <v>44500</v>
      </c>
      <c r="Q84" s="13"/>
      <c r="R84" s="15" t="s">
        <v>578</v>
      </c>
      <c r="S84" s="13">
        <v>142397.5</v>
      </c>
      <c r="T84" s="13">
        <v>142397.5</v>
      </c>
      <c r="U84" s="13"/>
      <c r="V84" s="13">
        <v>138250</v>
      </c>
      <c r="W84" s="13"/>
      <c r="X84" s="15" t="s">
        <v>576</v>
      </c>
      <c r="Y84" s="13">
        <v>52000</v>
      </c>
      <c r="Z84" s="15" t="s">
        <v>579</v>
      </c>
      <c r="AA84" s="13">
        <v>54432</v>
      </c>
      <c r="AB84" s="324" t="s">
        <v>580</v>
      </c>
      <c r="AC84" s="13">
        <v>54000</v>
      </c>
      <c r="AD84" s="15" t="s">
        <v>576</v>
      </c>
      <c r="AE84" s="117" t="s">
        <v>581</v>
      </c>
      <c r="AF84" s="13">
        <v>54000</v>
      </c>
      <c r="AG84" s="13">
        <v>44500</v>
      </c>
      <c r="AH84" s="13">
        <v>110000</v>
      </c>
      <c r="AI84" s="13">
        <f t="shared" si="74"/>
        <v>43500</v>
      </c>
      <c r="AJ84" s="119" t="s">
        <v>215</v>
      </c>
      <c r="AK84" s="13">
        <f t="shared" si="75"/>
        <v>40000</v>
      </c>
      <c r="AL84" s="13">
        <f t="shared" si="76"/>
        <v>3360000</v>
      </c>
      <c r="AM84" s="13">
        <f t="shared" si="7"/>
        <v>-294000</v>
      </c>
      <c r="AN84" s="13">
        <f>VLOOKUP(B84,'HĐ 2022L6'!$D$9:$V$821,19,0)</f>
        <v>40000</v>
      </c>
      <c r="AO84" s="299">
        <f t="shared" si="77"/>
        <v>40000</v>
      </c>
      <c r="AP84" s="299">
        <f t="shared" si="78"/>
        <v>-5000</v>
      </c>
      <c r="AQ84" s="272">
        <v>35000</v>
      </c>
      <c r="AR84" s="272">
        <f t="shared" ref="AR84" si="79">MIN(AI84,AN84)</f>
        <v>40000</v>
      </c>
      <c r="AS84" s="272">
        <v>35000</v>
      </c>
      <c r="AT84" s="272">
        <f t="shared" si="70"/>
        <v>2940000</v>
      </c>
      <c r="AU84" s="272">
        <f t="shared" ref="AU84" si="80">AT84*D84</f>
        <v>246960000</v>
      </c>
      <c r="AV84" s="312">
        <f t="shared" ref="AV84" si="81">AU84-G84</f>
        <v>243306000</v>
      </c>
      <c r="AW84" s="315"/>
      <c r="AX84" s="174">
        <v>35000</v>
      </c>
      <c r="BB84" s="174">
        <f t="shared" si="71"/>
        <v>-8500</v>
      </c>
      <c r="BC84" s="645">
        <f t="shared" si="72"/>
        <v>-714000</v>
      </c>
    </row>
    <row r="85" spans="1:55" s="567" customFormat="1" ht="81" customHeight="1">
      <c r="A85" s="361">
        <f>+A84+1</f>
        <v>75</v>
      </c>
      <c r="B85" s="540" t="s">
        <v>582</v>
      </c>
      <c r="C85" s="541"/>
      <c r="D85" s="542">
        <v>322</v>
      </c>
      <c r="E85" s="542" t="s">
        <v>229</v>
      </c>
      <c r="F85" s="543">
        <f>VLOOKUP(B85,'THCS (gui HĐ)'!$D$6:$Z$880,23,0)</f>
        <v>18000</v>
      </c>
      <c r="G85" s="543">
        <f t="shared" si="73"/>
        <v>5796000</v>
      </c>
      <c r="H85" s="544" t="s">
        <v>583</v>
      </c>
      <c r="I85" s="544" t="s">
        <v>584</v>
      </c>
      <c r="J85" s="493" t="s">
        <v>46</v>
      </c>
      <c r="K85" s="493"/>
      <c r="L85" s="494"/>
      <c r="M85" s="545">
        <v>19500</v>
      </c>
      <c r="N85" s="545">
        <v>19200</v>
      </c>
      <c r="O85" s="545"/>
      <c r="P85" s="545">
        <v>19600</v>
      </c>
      <c r="Q85" s="545"/>
      <c r="R85" s="544" t="s">
        <v>585</v>
      </c>
      <c r="S85" s="545">
        <v>54590</v>
      </c>
      <c r="T85" s="545">
        <v>54590</v>
      </c>
      <c r="U85" s="545"/>
      <c r="V85" s="545">
        <v>53000</v>
      </c>
      <c r="W85" s="545"/>
      <c r="X85" s="544" t="s">
        <v>583</v>
      </c>
      <c r="Y85" s="545">
        <v>20000</v>
      </c>
      <c r="Z85" s="544" t="s">
        <v>586</v>
      </c>
      <c r="AA85" s="545">
        <v>27216</v>
      </c>
      <c r="AB85" s="546" t="s">
        <v>583</v>
      </c>
      <c r="AC85" s="545">
        <v>18000</v>
      </c>
      <c r="AD85" s="544" t="s">
        <v>584</v>
      </c>
      <c r="AE85" s="547" t="s">
        <v>584</v>
      </c>
      <c r="AF85" s="545">
        <v>18000</v>
      </c>
      <c r="AG85" s="545">
        <v>19700</v>
      </c>
      <c r="AH85" s="545">
        <v>42000</v>
      </c>
      <c r="AI85" s="545">
        <f t="shared" si="74"/>
        <v>18000</v>
      </c>
      <c r="AJ85" s="548" t="s">
        <v>587</v>
      </c>
      <c r="AK85" s="545">
        <f t="shared" si="75"/>
        <v>18000</v>
      </c>
      <c r="AL85" s="545">
        <f t="shared" si="76"/>
        <v>5796000</v>
      </c>
      <c r="AM85" s="545">
        <f t="shared" si="7"/>
        <v>0</v>
      </c>
      <c r="AN85" s="545"/>
      <c r="AO85" s="549">
        <f t="shared" si="77"/>
        <v>18000</v>
      </c>
      <c r="AP85" s="550">
        <f t="shared" si="78"/>
        <v>6200</v>
      </c>
      <c r="AQ85" s="543">
        <v>24200</v>
      </c>
      <c r="AR85" s="551">
        <f t="shared" si="10"/>
        <v>6200</v>
      </c>
      <c r="AS85" s="272">
        <v>18000</v>
      </c>
      <c r="AT85" s="272">
        <f t="shared" si="70"/>
        <v>5796000</v>
      </c>
      <c r="AU85" s="543">
        <f t="shared" si="12"/>
        <v>0</v>
      </c>
      <c r="AV85" s="315"/>
      <c r="AW85" s="567">
        <v>24200</v>
      </c>
      <c r="BB85" s="174">
        <f t="shared" si="71"/>
        <v>0</v>
      </c>
      <c r="BC85" s="645">
        <f t="shared" si="72"/>
        <v>0</v>
      </c>
    </row>
    <row r="86" spans="1:55" s="567" customFormat="1" ht="105.75" customHeight="1">
      <c r="A86" s="361">
        <f t="shared" si="67"/>
        <v>76</v>
      </c>
      <c r="B86" s="540" t="s">
        <v>588</v>
      </c>
      <c r="C86" s="541"/>
      <c r="D86" s="542">
        <v>283</v>
      </c>
      <c r="E86" s="542" t="s">
        <v>229</v>
      </c>
      <c r="F86" s="543">
        <f>VLOOKUP(B86,'THCS (gui HĐ)'!$D$6:$Z$880,23,0)</f>
        <v>18000</v>
      </c>
      <c r="G86" s="543">
        <f t="shared" si="73"/>
        <v>5094000</v>
      </c>
      <c r="H86" s="544" t="s">
        <v>589</v>
      </c>
      <c r="I86" s="544" t="s">
        <v>590</v>
      </c>
      <c r="J86" s="493" t="s">
        <v>46</v>
      </c>
      <c r="K86" s="493"/>
      <c r="L86" s="494"/>
      <c r="M86" s="545">
        <v>19500</v>
      </c>
      <c r="N86" s="545">
        <v>19200</v>
      </c>
      <c r="O86" s="545"/>
      <c r="P86" s="545">
        <v>19600</v>
      </c>
      <c r="Q86" s="545"/>
      <c r="R86" s="544" t="s">
        <v>591</v>
      </c>
      <c r="S86" s="545">
        <v>54590</v>
      </c>
      <c r="T86" s="545">
        <v>54590</v>
      </c>
      <c r="U86" s="545"/>
      <c r="V86" s="545">
        <v>53000</v>
      </c>
      <c r="W86" s="545"/>
      <c r="X86" s="544" t="s">
        <v>589</v>
      </c>
      <c r="Y86" s="545">
        <v>20000</v>
      </c>
      <c r="Z86" s="544" t="s">
        <v>592</v>
      </c>
      <c r="AA86" s="545">
        <v>27216</v>
      </c>
      <c r="AB86" s="546" t="s">
        <v>593</v>
      </c>
      <c r="AC86" s="545">
        <v>18000</v>
      </c>
      <c r="AD86" s="544" t="s">
        <v>590</v>
      </c>
      <c r="AE86" s="547" t="s">
        <v>590</v>
      </c>
      <c r="AF86" s="545">
        <v>18000</v>
      </c>
      <c r="AG86" s="545">
        <v>19700</v>
      </c>
      <c r="AH86" s="545">
        <v>42000</v>
      </c>
      <c r="AI86" s="545">
        <f t="shared" si="74"/>
        <v>18000</v>
      </c>
      <c r="AJ86" s="548" t="s">
        <v>587</v>
      </c>
      <c r="AK86" s="545">
        <f t="shared" si="75"/>
        <v>18000</v>
      </c>
      <c r="AL86" s="545">
        <f t="shared" si="76"/>
        <v>5094000</v>
      </c>
      <c r="AM86" s="545">
        <f t="shared" si="7"/>
        <v>0</v>
      </c>
      <c r="AN86" s="545">
        <f>VLOOKUP(B86,'HĐ 2022L6'!$D$9:$V$821,19,0)</f>
        <v>18000</v>
      </c>
      <c r="AO86" s="549">
        <f t="shared" si="77"/>
        <v>18000</v>
      </c>
      <c r="AP86" s="550">
        <f t="shared" si="78"/>
        <v>3000</v>
      </c>
      <c r="AQ86" s="543">
        <v>21000</v>
      </c>
      <c r="AR86" s="551">
        <f t="shared" si="10"/>
        <v>3000</v>
      </c>
      <c r="AS86" s="272">
        <v>18000</v>
      </c>
      <c r="AT86" s="272">
        <f t="shared" si="70"/>
        <v>5094000</v>
      </c>
      <c r="AU86" s="543">
        <f t="shared" si="12"/>
        <v>0</v>
      </c>
      <c r="AV86" s="315"/>
      <c r="AW86" s="567">
        <v>21000</v>
      </c>
      <c r="BB86" s="174">
        <f t="shared" si="71"/>
        <v>0</v>
      </c>
      <c r="BC86" s="645">
        <f t="shared" si="72"/>
        <v>0</v>
      </c>
    </row>
    <row r="87" spans="1:55" s="567" customFormat="1" ht="86.25" customHeight="1">
      <c r="A87" s="361">
        <f>+A86+1</f>
        <v>77</v>
      </c>
      <c r="B87" s="540" t="s">
        <v>594</v>
      </c>
      <c r="C87" s="541"/>
      <c r="D87" s="542">
        <v>81</v>
      </c>
      <c r="E87" s="542" t="s">
        <v>229</v>
      </c>
      <c r="F87" s="543">
        <f>VLOOKUP(B87,'THCS (gui HĐ)'!$D$6:$Z$880,23,0)</f>
        <v>18000</v>
      </c>
      <c r="G87" s="543">
        <f t="shared" si="73"/>
        <v>1458000</v>
      </c>
      <c r="H87" s="544" t="s">
        <v>595</v>
      </c>
      <c r="I87" s="544" t="s">
        <v>596</v>
      </c>
      <c r="J87" s="493" t="s">
        <v>46</v>
      </c>
      <c r="K87" s="493"/>
      <c r="L87" s="494"/>
      <c r="M87" s="545">
        <v>19500</v>
      </c>
      <c r="N87" s="545">
        <v>19200</v>
      </c>
      <c r="O87" s="545"/>
      <c r="P87" s="545">
        <v>19600</v>
      </c>
      <c r="Q87" s="545"/>
      <c r="R87" s="544" t="s">
        <v>597</v>
      </c>
      <c r="S87" s="545">
        <v>54590</v>
      </c>
      <c r="T87" s="545">
        <v>54590</v>
      </c>
      <c r="U87" s="545"/>
      <c r="V87" s="545">
        <v>53000</v>
      </c>
      <c r="W87" s="545"/>
      <c r="X87" s="544" t="s">
        <v>595</v>
      </c>
      <c r="Y87" s="545">
        <v>20000</v>
      </c>
      <c r="Z87" s="544" t="s">
        <v>598</v>
      </c>
      <c r="AA87" s="545">
        <v>27216</v>
      </c>
      <c r="AB87" s="546" t="s">
        <v>599</v>
      </c>
      <c r="AC87" s="545">
        <v>18000</v>
      </c>
      <c r="AD87" s="544" t="s">
        <v>596</v>
      </c>
      <c r="AE87" s="547" t="s">
        <v>596</v>
      </c>
      <c r="AF87" s="545">
        <v>18000</v>
      </c>
      <c r="AG87" s="545">
        <v>19700</v>
      </c>
      <c r="AH87" s="545">
        <v>42000</v>
      </c>
      <c r="AI87" s="545">
        <f t="shared" si="74"/>
        <v>18000</v>
      </c>
      <c r="AJ87" s="548" t="s">
        <v>587</v>
      </c>
      <c r="AK87" s="545">
        <f t="shared" si="75"/>
        <v>18000</v>
      </c>
      <c r="AL87" s="545">
        <f t="shared" si="76"/>
        <v>1458000</v>
      </c>
      <c r="AM87" s="545">
        <f t="shared" si="7"/>
        <v>0</v>
      </c>
      <c r="AN87" s="545">
        <f>VLOOKUP(B87,'HĐ 2022L6'!$D$9:$V$821,19,0)</f>
        <v>20000</v>
      </c>
      <c r="AO87" s="549">
        <f t="shared" si="77"/>
        <v>18000</v>
      </c>
      <c r="AP87" s="550">
        <f t="shared" si="78"/>
        <v>13000</v>
      </c>
      <c r="AQ87" s="543">
        <v>31000</v>
      </c>
      <c r="AR87" s="551">
        <f t="shared" si="10"/>
        <v>13000</v>
      </c>
      <c r="AS87" s="272">
        <v>18000</v>
      </c>
      <c r="AT87" s="272">
        <f t="shared" si="70"/>
        <v>1458000</v>
      </c>
      <c r="AU87" s="543">
        <f t="shared" si="12"/>
        <v>0</v>
      </c>
      <c r="AV87" s="315"/>
      <c r="AW87" s="552">
        <v>31000</v>
      </c>
      <c r="BB87" s="174">
        <f t="shared" si="71"/>
        <v>0</v>
      </c>
      <c r="BC87" s="645">
        <f t="shared" si="72"/>
        <v>0</v>
      </c>
    </row>
    <row r="88" spans="1:55" s="567" customFormat="1" ht="114" customHeight="1">
      <c r="A88" s="361">
        <f t="shared" si="67"/>
        <v>78</v>
      </c>
      <c r="B88" s="540" t="s">
        <v>600</v>
      </c>
      <c r="C88" s="541"/>
      <c r="D88" s="542">
        <v>85</v>
      </c>
      <c r="E88" s="542" t="s">
        <v>229</v>
      </c>
      <c r="F88" s="543">
        <f>VLOOKUP(B88,'THCS (gui HĐ)'!$D$6:$Z$880,23,0)</f>
        <v>43500</v>
      </c>
      <c r="G88" s="543">
        <f t="shared" si="73"/>
        <v>3697500</v>
      </c>
      <c r="H88" s="544" t="s">
        <v>601</v>
      </c>
      <c r="I88" s="544" t="s">
        <v>602</v>
      </c>
      <c r="J88" s="493" t="s">
        <v>46</v>
      </c>
      <c r="K88" s="493"/>
      <c r="L88" s="494"/>
      <c r="M88" s="545">
        <v>44300</v>
      </c>
      <c r="N88" s="545">
        <v>43500</v>
      </c>
      <c r="O88" s="545"/>
      <c r="P88" s="545">
        <v>44500</v>
      </c>
      <c r="Q88" s="545"/>
      <c r="R88" s="544" t="s">
        <v>603</v>
      </c>
      <c r="S88" s="545">
        <v>142397.5</v>
      </c>
      <c r="T88" s="545">
        <v>142397.5</v>
      </c>
      <c r="U88" s="545"/>
      <c r="V88" s="545">
        <v>138250</v>
      </c>
      <c r="W88" s="545"/>
      <c r="X88" s="544" t="s">
        <v>601</v>
      </c>
      <c r="Y88" s="545">
        <v>52000</v>
      </c>
      <c r="Z88" s="544" t="s">
        <v>604</v>
      </c>
      <c r="AA88" s="545">
        <v>54432</v>
      </c>
      <c r="AB88" s="544" t="s">
        <v>601</v>
      </c>
      <c r="AC88" s="545">
        <v>54000</v>
      </c>
      <c r="AD88" s="544" t="s">
        <v>601</v>
      </c>
      <c r="AE88" s="547" t="s">
        <v>605</v>
      </c>
      <c r="AF88" s="545">
        <v>54000</v>
      </c>
      <c r="AG88" s="545">
        <v>44400</v>
      </c>
      <c r="AH88" s="545">
        <v>110000</v>
      </c>
      <c r="AI88" s="545">
        <f t="shared" si="74"/>
        <v>43500</v>
      </c>
      <c r="AJ88" s="548" t="s">
        <v>215</v>
      </c>
      <c r="AK88" s="545">
        <f t="shared" si="75"/>
        <v>43500</v>
      </c>
      <c r="AL88" s="545">
        <f t="shared" si="76"/>
        <v>3697500</v>
      </c>
      <c r="AM88" s="545">
        <f t="shared" si="7"/>
        <v>0</v>
      </c>
      <c r="AN88" s="545">
        <f>VLOOKUP(B88,'HĐ 2022L6'!$D$9:$V$821,19,0)</f>
        <v>53000</v>
      </c>
      <c r="AO88" s="549">
        <f t="shared" si="77"/>
        <v>43500</v>
      </c>
      <c r="AP88" s="550">
        <f t="shared" si="78"/>
        <v>7400</v>
      </c>
      <c r="AQ88" s="543">
        <v>50900</v>
      </c>
      <c r="AR88" s="551">
        <f t="shared" si="10"/>
        <v>7400</v>
      </c>
      <c r="AS88" s="272">
        <v>43500</v>
      </c>
      <c r="AT88" s="272">
        <f t="shared" si="70"/>
        <v>3697500</v>
      </c>
      <c r="AU88" s="543">
        <f t="shared" si="12"/>
        <v>0</v>
      </c>
      <c r="AV88" s="315"/>
      <c r="AW88" s="552">
        <v>50900</v>
      </c>
      <c r="BB88" s="174">
        <f t="shared" si="71"/>
        <v>0</v>
      </c>
      <c r="BC88" s="645">
        <f t="shared" si="72"/>
        <v>0</v>
      </c>
    </row>
    <row r="89" spans="1:55" s="567" customFormat="1" ht="72.75" customHeight="1">
      <c r="A89" s="361">
        <f t="shared" si="67"/>
        <v>79</v>
      </c>
      <c r="B89" s="540" t="s">
        <v>606</v>
      </c>
      <c r="C89" s="541"/>
      <c r="D89" s="542">
        <v>286</v>
      </c>
      <c r="E89" s="542" t="s">
        <v>229</v>
      </c>
      <c r="F89" s="543">
        <f>VLOOKUP(B89,'THCS (gui HĐ)'!$D$6:$Z$880,23,0)</f>
        <v>18000</v>
      </c>
      <c r="G89" s="543">
        <f t="shared" si="73"/>
        <v>5148000</v>
      </c>
      <c r="H89" s="544" t="s">
        <v>607</v>
      </c>
      <c r="I89" s="544" t="s">
        <v>608</v>
      </c>
      <c r="J89" s="493" t="s">
        <v>46</v>
      </c>
      <c r="K89" s="493"/>
      <c r="L89" s="494"/>
      <c r="M89" s="545">
        <v>19500</v>
      </c>
      <c r="N89" s="545">
        <v>19200</v>
      </c>
      <c r="O89" s="545"/>
      <c r="P89" s="545">
        <v>19600</v>
      </c>
      <c r="Q89" s="545"/>
      <c r="R89" s="544" t="s">
        <v>609</v>
      </c>
      <c r="S89" s="545">
        <v>54590</v>
      </c>
      <c r="T89" s="545">
        <v>54590</v>
      </c>
      <c r="U89" s="545"/>
      <c r="V89" s="545">
        <v>53000</v>
      </c>
      <c r="W89" s="545"/>
      <c r="X89" s="546" t="s">
        <v>607</v>
      </c>
      <c r="Y89" s="545">
        <v>20000</v>
      </c>
      <c r="Z89" s="544" t="s">
        <v>610</v>
      </c>
      <c r="AA89" s="545">
        <v>27216</v>
      </c>
      <c r="AB89" s="546" t="s">
        <v>611</v>
      </c>
      <c r="AC89" s="545">
        <v>18000</v>
      </c>
      <c r="AD89" s="546" t="s">
        <v>608</v>
      </c>
      <c r="AE89" s="547" t="s">
        <v>608</v>
      </c>
      <c r="AF89" s="545">
        <v>18000</v>
      </c>
      <c r="AG89" s="545">
        <v>19700</v>
      </c>
      <c r="AH89" s="545">
        <v>42000</v>
      </c>
      <c r="AI89" s="545">
        <f t="shared" si="74"/>
        <v>18000</v>
      </c>
      <c r="AJ89" s="548" t="s">
        <v>587</v>
      </c>
      <c r="AK89" s="545">
        <f t="shared" si="75"/>
        <v>18000</v>
      </c>
      <c r="AL89" s="545">
        <f t="shared" si="76"/>
        <v>5148000</v>
      </c>
      <c r="AM89" s="545">
        <f t="shared" si="7"/>
        <v>0</v>
      </c>
      <c r="AN89" s="545">
        <f>VLOOKUP(B89,'HĐ 2022L6'!$D$9:$V$821,19,0)</f>
        <v>18000</v>
      </c>
      <c r="AO89" s="549">
        <f t="shared" si="77"/>
        <v>18000</v>
      </c>
      <c r="AP89" s="550">
        <f t="shared" si="78"/>
        <v>3000</v>
      </c>
      <c r="AQ89" s="543">
        <v>21000</v>
      </c>
      <c r="AR89" s="551">
        <f t="shared" si="10"/>
        <v>3000</v>
      </c>
      <c r="AS89" s="272">
        <v>18000</v>
      </c>
      <c r="AT89" s="272">
        <f t="shared" si="70"/>
        <v>5148000</v>
      </c>
      <c r="AU89" s="543">
        <f t="shared" si="12"/>
        <v>0</v>
      </c>
      <c r="AV89" s="315"/>
      <c r="AW89" s="567">
        <v>21000</v>
      </c>
      <c r="BB89" s="174">
        <f t="shared" si="71"/>
        <v>0</v>
      </c>
      <c r="BC89" s="645">
        <f t="shared" si="72"/>
        <v>0</v>
      </c>
    </row>
    <row r="90" spans="1:55" s="567" customFormat="1" ht="78.75" customHeight="1">
      <c r="A90" s="361">
        <f t="shared" si="67"/>
        <v>80</v>
      </c>
      <c r="B90" s="540" t="s">
        <v>612</v>
      </c>
      <c r="C90" s="541"/>
      <c r="D90" s="542">
        <v>275</v>
      </c>
      <c r="E90" s="542" t="s">
        <v>229</v>
      </c>
      <c r="F90" s="543">
        <f>VLOOKUP(B90,'THCS (gui HĐ)'!$D$6:$Z$880,23,0)</f>
        <v>18000</v>
      </c>
      <c r="G90" s="543">
        <f t="shared" si="73"/>
        <v>4950000</v>
      </c>
      <c r="H90" s="544" t="s">
        <v>613</v>
      </c>
      <c r="I90" s="544" t="s">
        <v>614</v>
      </c>
      <c r="J90" s="493" t="s">
        <v>46</v>
      </c>
      <c r="K90" s="493"/>
      <c r="L90" s="494"/>
      <c r="M90" s="545">
        <v>19500</v>
      </c>
      <c r="N90" s="545">
        <v>19200</v>
      </c>
      <c r="O90" s="545"/>
      <c r="P90" s="545">
        <v>19600</v>
      </c>
      <c r="Q90" s="545"/>
      <c r="R90" s="544" t="s">
        <v>615</v>
      </c>
      <c r="S90" s="545">
        <v>54590</v>
      </c>
      <c r="T90" s="545">
        <v>54590</v>
      </c>
      <c r="U90" s="545"/>
      <c r="V90" s="545">
        <v>53000</v>
      </c>
      <c r="W90" s="545"/>
      <c r="X90" s="546" t="s">
        <v>613</v>
      </c>
      <c r="Y90" s="545">
        <v>20000</v>
      </c>
      <c r="Z90" s="544" t="s">
        <v>616</v>
      </c>
      <c r="AA90" s="545">
        <v>27216</v>
      </c>
      <c r="AB90" s="546" t="s">
        <v>613</v>
      </c>
      <c r="AC90" s="545">
        <v>18000</v>
      </c>
      <c r="AD90" s="546" t="s">
        <v>614</v>
      </c>
      <c r="AE90" s="547" t="s">
        <v>614</v>
      </c>
      <c r="AF90" s="545">
        <v>18000</v>
      </c>
      <c r="AG90" s="545">
        <v>19700</v>
      </c>
      <c r="AH90" s="545">
        <v>42000</v>
      </c>
      <c r="AI90" s="545">
        <f t="shared" si="74"/>
        <v>18000</v>
      </c>
      <c r="AJ90" s="548" t="s">
        <v>587</v>
      </c>
      <c r="AK90" s="545">
        <f t="shared" si="75"/>
        <v>18000</v>
      </c>
      <c r="AL90" s="545">
        <f t="shared" si="76"/>
        <v>4950000</v>
      </c>
      <c r="AM90" s="545">
        <f t="shared" si="7"/>
        <v>0</v>
      </c>
      <c r="AN90" s="545">
        <f>VLOOKUP(B90,'HĐ 2022L6'!$D$9:$V$821,19,0)</f>
        <v>18000</v>
      </c>
      <c r="AO90" s="549">
        <f t="shared" si="77"/>
        <v>18000</v>
      </c>
      <c r="AP90" s="550">
        <f t="shared" si="78"/>
        <v>3000</v>
      </c>
      <c r="AQ90" s="543">
        <v>21000</v>
      </c>
      <c r="AR90" s="551">
        <f t="shared" si="10"/>
        <v>3000</v>
      </c>
      <c r="AS90" s="272">
        <v>18000</v>
      </c>
      <c r="AT90" s="272">
        <f t="shared" si="70"/>
        <v>4950000</v>
      </c>
      <c r="AU90" s="543">
        <f t="shared" si="12"/>
        <v>0</v>
      </c>
      <c r="AV90" s="315"/>
      <c r="AW90" s="567">
        <v>21000</v>
      </c>
      <c r="BB90" s="174">
        <f t="shared" si="71"/>
        <v>0</v>
      </c>
      <c r="BC90" s="645">
        <f t="shared" si="72"/>
        <v>0</v>
      </c>
    </row>
    <row r="91" spans="1:55" s="567" customFormat="1" ht="80.25" customHeight="1">
      <c r="A91" s="361">
        <f>+A90+1</f>
        <v>81</v>
      </c>
      <c r="B91" s="540" t="s">
        <v>617</v>
      </c>
      <c r="C91" s="541"/>
      <c r="D91" s="542">
        <v>320</v>
      </c>
      <c r="E91" s="542" t="s">
        <v>229</v>
      </c>
      <c r="F91" s="543">
        <f>VLOOKUP(B91,'THCS (gui HĐ)'!$D$6:$Z$880,23,0)</f>
        <v>18000</v>
      </c>
      <c r="G91" s="543">
        <f t="shared" si="73"/>
        <v>5760000</v>
      </c>
      <c r="H91" s="544" t="s">
        <v>618</v>
      </c>
      <c r="I91" s="544" t="s">
        <v>619</v>
      </c>
      <c r="J91" s="493" t="s">
        <v>46</v>
      </c>
      <c r="K91" s="493"/>
      <c r="L91" s="494"/>
      <c r="M91" s="545">
        <v>19500</v>
      </c>
      <c r="N91" s="545">
        <v>19200</v>
      </c>
      <c r="O91" s="545"/>
      <c r="P91" s="545">
        <v>19600</v>
      </c>
      <c r="Q91" s="545"/>
      <c r="R91" s="544" t="s">
        <v>620</v>
      </c>
      <c r="S91" s="545">
        <v>54590</v>
      </c>
      <c r="T91" s="545">
        <v>54590</v>
      </c>
      <c r="U91" s="545"/>
      <c r="V91" s="545">
        <v>53000</v>
      </c>
      <c r="W91" s="545"/>
      <c r="X91" s="546" t="s">
        <v>618</v>
      </c>
      <c r="Y91" s="545">
        <v>20000</v>
      </c>
      <c r="Z91" s="544" t="s">
        <v>621</v>
      </c>
      <c r="AA91" s="545">
        <v>27216</v>
      </c>
      <c r="AB91" s="546" t="s">
        <v>618</v>
      </c>
      <c r="AC91" s="545">
        <v>18000</v>
      </c>
      <c r="AD91" s="546" t="s">
        <v>619</v>
      </c>
      <c r="AE91" s="547" t="s">
        <v>619</v>
      </c>
      <c r="AF91" s="545">
        <v>18000</v>
      </c>
      <c r="AG91" s="545">
        <v>19700</v>
      </c>
      <c r="AH91" s="545">
        <v>42000</v>
      </c>
      <c r="AI91" s="545">
        <f t="shared" si="74"/>
        <v>18000</v>
      </c>
      <c r="AJ91" s="548" t="s">
        <v>587</v>
      </c>
      <c r="AK91" s="545">
        <f t="shared" si="75"/>
        <v>18000</v>
      </c>
      <c r="AL91" s="545">
        <f t="shared" si="76"/>
        <v>5760000</v>
      </c>
      <c r="AM91" s="545">
        <f t="shared" si="7"/>
        <v>0</v>
      </c>
      <c r="AN91" s="545"/>
      <c r="AO91" s="549">
        <f t="shared" si="77"/>
        <v>18000</v>
      </c>
      <c r="AP91" s="550">
        <f t="shared" si="78"/>
        <v>6000</v>
      </c>
      <c r="AQ91" s="543">
        <v>24000</v>
      </c>
      <c r="AR91" s="551">
        <f t="shared" si="10"/>
        <v>6000</v>
      </c>
      <c r="AS91" s="272">
        <v>18000</v>
      </c>
      <c r="AT91" s="272">
        <f t="shared" si="70"/>
        <v>5760000</v>
      </c>
      <c r="AU91" s="543">
        <f t="shared" si="12"/>
        <v>0</v>
      </c>
      <c r="AV91" s="315"/>
      <c r="AW91" s="567">
        <v>24000</v>
      </c>
      <c r="BB91" s="174">
        <f t="shared" si="71"/>
        <v>0</v>
      </c>
      <c r="BC91" s="645">
        <f t="shared" si="72"/>
        <v>0</v>
      </c>
    </row>
    <row r="92" spans="1:55" s="567" customFormat="1" ht="66" customHeight="1">
      <c r="A92" s="361">
        <f>+A91+1</f>
        <v>82</v>
      </c>
      <c r="B92" s="540" t="s">
        <v>622</v>
      </c>
      <c r="C92" s="541"/>
      <c r="D92" s="542">
        <v>91</v>
      </c>
      <c r="E92" s="542" t="s">
        <v>229</v>
      </c>
      <c r="F92" s="543">
        <f>VLOOKUP(B92,'THCS (gui HĐ)'!$D$6:$Z$880,23,0)</f>
        <v>43500</v>
      </c>
      <c r="G92" s="543">
        <f t="shared" si="73"/>
        <v>3958500</v>
      </c>
      <c r="H92" s="544" t="s">
        <v>623</v>
      </c>
      <c r="I92" s="544" t="s">
        <v>624</v>
      </c>
      <c r="J92" s="493" t="s">
        <v>46</v>
      </c>
      <c r="K92" s="493"/>
      <c r="L92" s="494"/>
      <c r="M92" s="545">
        <v>44300</v>
      </c>
      <c r="N92" s="545">
        <v>43500</v>
      </c>
      <c r="O92" s="545"/>
      <c r="P92" s="545">
        <v>44500</v>
      </c>
      <c r="Q92" s="545"/>
      <c r="R92" s="544" t="s">
        <v>625</v>
      </c>
      <c r="S92" s="545">
        <v>142397.5</v>
      </c>
      <c r="T92" s="545">
        <v>142397.5</v>
      </c>
      <c r="U92" s="545"/>
      <c r="V92" s="545">
        <v>138000</v>
      </c>
      <c r="W92" s="545"/>
      <c r="X92" s="546" t="s">
        <v>623</v>
      </c>
      <c r="Y92" s="545">
        <v>52000</v>
      </c>
      <c r="Z92" s="544" t="s">
        <v>626</v>
      </c>
      <c r="AA92" s="545">
        <v>64800</v>
      </c>
      <c r="AB92" s="546" t="s">
        <v>623</v>
      </c>
      <c r="AC92" s="545">
        <v>54000</v>
      </c>
      <c r="AD92" s="546" t="s">
        <v>623</v>
      </c>
      <c r="AE92" s="547" t="s">
        <v>627</v>
      </c>
      <c r="AF92" s="545">
        <v>54000</v>
      </c>
      <c r="AG92" s="545">
        <v>44500</v>
      </c>
      <c r="AH92" s="545">
        <v>110000</v>
      </c>
      <c r="AI92" s="545">
        <f t="shared" si="74"/>
        <v>43500</v>
      </c>
      <c r="AJ92" s="548" t="s">
        <v>215</v>
      </c>
      <c r="AK92" s="545">
        <f t="shared" si="75"/>
        <v>42000</v>
      </c>
      <c r="AL92" s="545">
        <f t="shared" si="76"/>
        <v>3822000</v>
      </c>
      <c r="AM92" s="545">
        <f t="shared" si="7"/>
        <v>-136500</v>
      </c>
      <c r="AN92" s="545">
        <f>VLOOKUP(B92,'HĐ 2022L6'!$D$9:$V$821,19,0)</f>
        <v>42000</v>
      </c>
      <c r="AO92" s="549">
        <f t="shared" si="77"/>
        <v>42000</v>
      </c>
      <c r="AP92" s="550">
        <f t="shared" si="78"/>
        <v>8900</v>
      </c>
      <c r="AQ92" s="543">
        <v>50900</v>
      </c>
      <c r="AR92" s="551">
        <f t="shared" si="10"/>
        <v>8900</v>
      </c>
      <c r="AS92" s="272">
        <v>42000</v>
      </c>
      <c r="AT92" s="272">
        <f t="shared" si="70"/>
        <v>3822000</v>
      </c>
      <c r="AU92" s="563">
        <f t="shared" si="12"/>
        <v>-136500</v>
      </c>
      <c r="AV92" s="315"/>
      <c r="AW92" s="552">
        <v>50900</v>
      </c>
      <c r="BB92" s="174">
        <f t="shared" si="71"/>
        <v>-1500</v>
      </c>
      <c r="BC92" s="645">
        <f t="shared" si="72"/>
        <v>-136500</v>
      </c>
    </row>
    <row r="93" spans="1:55" s="567" customFormat="1" ht="95.25" customHeight="1">
      <c r="A93" s="361">
        <f t="shared" ref="A93:A97" si="82">+A92+1</f>
        <v>83</v>
      </c>
      <c r="B93" s="540" t="s">
        <v>628</v>
      </c>
      <c r="C93" s="541"/>
      <c r="D93" s="542">
        <v>89</v>
      </c>
      <c r="E93" s="542" t="s">
        <v>229</v>
      </c>
      <c r="F93" s="543">
        <f>VLOOKUP(B93,'THCS (gui HĐ)'!$D$6:$Z$880,23,0)</f>
        <v>43500</v>
      </c>
      <c r="G93" s="543">
        <f t="shared" si="73"/>
        <v>3871500</v>
      </c>
      <c r="H93" s="544" t="s">
        <v>629</v>
      </c>
      <c r="I93" s="544" t="s">
        <v>630</v>
      </c>
      <c r="J93" s="493" t="s">
        <v>46</v>
      </c>
      <c r="K93" s="493"/>
      <c r="L93" s="494"/>
      <c r="M93" s="545">
        <v>44300</v>
      </c>
      <c r="N93" s="545">
        <v>43500</v>
      </c>
      <c r="O93" s="545"/>
      <c r="P93" s="545">
        <v>44500</v>
      </c>
      <c r="Q93" s="545"/>
      <c r="R93" s="544" t="s">
        <v>631</v>
      </c>
      <c r="S93" s="545">
        <v>142397.5</v>
      </c>
      <c r="T93" s="545">
        <v>142397.5</v>
      </c>
      <c r="U93" s="545"/>
      <c r="V93" s="545">
        <v>138000</v>
      </c>
      <c r="W93" s="545"/>
      <c r="X93" s="544" t="s">
        <v>629</v>
      </c>
      <c r="Y93" s="545">
        <v>52000</v>
      </c>
      <c r="Z93" s="544" t="s">
        <v>632</v>
      </c>
      <c r="AA93" s="545">
        <v>64800</v>
      </c>
      <c r="AB93" s="544" t="s">
        <v>633</v>
      </c>
      <c r="AC93" s="545">
        <v>54000</v>
      </c>
      <c r="AD93" s="544" t="s">
        <v>629</v>
      </c>
      <c r="AE93" s="547" t="s">
        <v>634</v>
      </c>
      <c r="AF93" s="545">
        <v>54000</v>
      </c>
      <c r="AG93" s="545">
        <v>44500</v>
      </c>
      <c r="AH93" s="545">
        <v>110000</v>
      </c>
      <c r="AI93" s="545">
        <f t="shared" si="74"/>
        <v>43500</v>
      </c>
      <c r="AJ93" s="548" t="s">
        <v>215</v>
      </c>
      <c r="AK93" s="545">
        <f t="shared" si="75"/>
        <v>43500</v>
      </c>
      <c r="AL93" s="545">
        <f t="shared" si="76"/>
        <v>3871500</v>
      </c>
      <c r="AM93" s="545">
        <f t="shared" si="7"/>
        <v>0</v>
      </c>
      <c r="AN93" s="545">
        <f>VLOOKUP(B93,'HĐ 2022L6'!$D$9:$V$821,19,0)</f>
        <v>50900</v>
      </c>
      <c r="AO93" s="549">
        <f t="shared" si="77"/>
        <v>43500</v>
      </c>
      <c r="AP93" s="550">
        <f t="shared" si="78"/>
        <v>1500</v>
      </c>
      <c r="AQ93" s="543">
        <v>45000</v>
      </c>
      <c r="AR93" s="551">
        <f t="shared" si="10"/>
        <v>1500</v>
      </c>
      <c r="AS93" s="272">
        <v>43500</v>
      </c>
      <c r="AT93" s="272">
        <f t="shared" si="70"/>
        <v>3871500</v>
      </c>
      <c r="AU93" s="543">
        <f t="shared" si="12"/>
        <v>0</v>
      </c>
      <c r="AV93" s="315"/>
      <c r="AW93" s="552">
        <v>45000</v>
      </c>
      <c r="BB93" s="174">
        <f t="shared" si="71"/>
        <v>0</v>
      </c>
      <c r="BC93" s="645">
        <f t="shared" si="72"/>
        <v>0</v>
      </c>
    </row>
    <row r="94" spans="1:55" s="126" customFormat="1" ht="78" customHeight="1">
      <c r="A94" s="361">
        <f t="shared" si="82"/>
        <v>84</v>
      </c>
      <c r="B94" s="114" t="s">
        <v>635</v>
      </c>
      <c r="C94" s="115"/>
      <c r="D94" s="116">
        <v>89</v>
      </c>
      <c r="E94" s="116" t="s">
        <v>229</v>
      </c>
      <c r="F94" s="272">
        <f>VLOOKUP(B94,'THCS (gui HĐ)'!$D$6:$Z$880,23,0)</f>
        <v>43500</v>
      </c>
      <c r="G94" s="272">
        <f t="shared" si="73"/>
        <v>3871500</v>
      </c>
      <c r="H94" s="15" t="s">
        <v>636</v>
      </c>
      <c r="I94" s="15" t="s">
        <v>637</v>
      </c>
      <c r="J94" s="493" t="s">
        <v>46</v>
      </c>
      <c r="K94" s="493"/>
      <c r="L94" s="494"/>
      <c r="M94" s="13">
        <v>44300</v>
      </c>
      <c r="N94" s="13">
        <v>43500</v>
      </c>
      <c r="O94" s="13"/>
      <c r="P94" s="13">
        <v>44500</v>
      </c>
      <c r="Q94" s="13"/>
      <c r="R94" s="15" t="s">
        <v>638</v>
      </c>
      <c r="S94" s="13">
        <v>142397.5</v>
      </c>
      <c r="T94" s="13">
        <v>142397.5</v>
      </c>
      <c r="U94" s="13"/>
      <c r="V94" s="13">
        <v>138000</v>
      </c>
      <c r="W94" s="13"/>
      <c r="X94" s="324" t="s">
        <v>636</v>
      </c>
      <c r="Y94" s="13">
        <v>52000</v>
      </c>
      <c r="Z94" s="15" t="s">
        <v>639</v>
      </c>
      <c r="AA94" s="13">
        <v>64800</v>
      </c>
      <c r="AB94" s="324" t="s">
        <v>640</v>
      </c>
      <c r="AC94" s="13">
        <v>54000</v>
      </c>
      <c r="AD94" s="324" t="s">
        <v>636</v>
      </c>
      <c r="AE94" s="117" t="s">
        <v>641</v>
      </c>
      <c r="AF94" s="13">
        <v>54000</v>
      </c>
      <c r="AG94" s="13">
        <v>44500</v>
      </c>
      <c r="AH94" s="13">
        <v>110000</v>
      </c>
      <c r="AI94" s="13">
        <f t="shared" si="74"/>
        <v>43500</v>
      </c>
      <c r="AJ94" s="119" t="s">
        <v>215</v>
      </c>
      <c r="AK94" s="13">
        <f t="shared" si="75"/>
        <v>43500</v>
      </c>
      <c r="AL94" s="13">
        <f t="shared" si="76"/>
        <v>3871500</v>
      </c>
      <c r="AM94" s="13">
        <f t="shared" si="7"/>
        <v>0</v>
      </c>
      <c r="AN94" s="13">
        <f>VLOOKUP(B94,'HĐ 2022L6'!$D$9:$V$821,19,0)</f>
        <v>50900</v>
      </c>
      <c r="AO94" s="299">
        <f t="shared" si="77"/>
        <v>43500</v>
      </c>
      <c r="AP94" s="299">
        <f t="shared" si="78"/>
        <v>-43500</v>
      </c>
      <c r="AQ94" s="272"/>
      <c r="AR94" s="272">
        <f t="shared" ref="AR94:AR95" si="83">MIN(AI94,AN94)</f>
        <v>43500</v>
      </c>
      <c r="AS94" s="272">
        <v>43500</v>
      </c>
      <c r="AT94" s="272">
        <f t="shared" si="70"/>
        <v>3871500</v>
      </c>
      <c r="AU94" s="272">
        <f t="shared" ref="AU94:AU95" si="84">AT94*D94</f>
        <v>344563500</v>
      </c>
      <c r="AV94" s="272">
        <f t="shared" ref="AV94:AV95" si="85">AU94-G94</f>
        <v>340692000</v>
      </c>
      <c r="AW94" s="272"/>
      <c r="AX94" s="174">
        <v>0</v>
      </c>
      <c r="BB94" s="174">
        <f t="shared" si="71"/>
        <v>0</v>
      </c>
      <c r="BC94" s="645">
        <f t="shared" si="72"/>
        <v>0</v>
      </c>
    </row>
    <row r="95" spans="1:55" s="126" customFormat="1" ht="81" customHeight="1">
      <c r="A95" s="361">
        <f t="shared" si="82"/>
        <v>85</v>
      </c>
      <c r="B95" s="114" t="s">
        <v>642</v>
      </c>
      <c r="C95" s="115"/>
      <c r="D95" s="116">
        <v>97</v>
      </c>
      <c r="E95" s="116" t="s">
        <v>229</v>
      </c>
      <c r="F95" s="272">
        <f>VLOOKUP(B95,'THCS (gui HĐ)'!$D$6:$Z$880,23,0)</f>
        <v>43500</v>
      </c>
      <c r="G95" s="272">
        <f t="shared" si="73"/>
        <v>4219500</v>
      </c>
      <c r="H95" s="15" t="s">
        <v>643</v>
      </c>
      <c r="I95" s="15" t="s">
        <v>644</v>
      </c>
      <c r="J95" s="493" t="s">
        <v>46</v>
      </c>
      <c r="K95" s="493"/>
      <c r="L95" s="494"/>
      <c r="M95" s="13">
        <v>44300</v>
      </c>
      <c r="N95" s="13">
        <v>43500</v>
      </c>
      <c r="O95" s="13"/>
      <c r="P95" s="13">
        <v>44500</v>
      </c>
      <c r="Q95" s="13"/>
      <c r="R95" s="15" t="s">
        <v>645</v>
      </c>
      <c r="S95" s="13">
        <v>142397.5</v>
      </c>
      <c r="T95" s="13">
        <v>142397.5</v>
      </c>
      <c r="U95" s="13"/>
      <c r="V95" s="13">
        <v>138000</v>
      </c>
      <c r="W95" s="13"/>
      <c r="X95" s="324" t="s">
        <v>643</v>
      </c>
      <c r="Y95" s="13">
        <v>52000</v>
      </c>
      <c r="Z95" s="15" t="s">
        <v>646</v>
      </c>
      <c r="AA95" s="13">
        <v>64800</v>
      </c>
      <c r="AB95" s="324" t="s">
        <v>647</v>
      </c>
      <c r="AC95" s="13">
        <v>54000</v>
      </c>
      <c r="AD95" s="324" t="s">
        <v>643</v>
      </c>
      <c r="AE95" s="117" t="s">
        <v>648</v>
      </c>
      <c r="AF95" s="13">
        <v>54000</v>
      </c>
      <c r="AG95" s="13">
        <v>44500</v>
      </c>
      <c r="AH95" s="13">
        <v>110000</v>
      </c>
      <c r="AI95" s="13">
        <f t="shared" si="74"/>
        <v>43500</v>
      </c>
      <c r="AJ95" s="119" t="s">
        <v>215</v>
      </c>
      <c r="AK95" s="13">
        <f t="shared" si="75"/>
        <v>43500</v>
      </c>
      <c r="AL95" s="13">
        <f t="shared" si="76"/>
        <v>4219500</v>
      </c>
      <c r="AM95" s="13">
        <f t="shared" si="7"/>
        <v>0</v>
      </c>
      <c r="AN95" s="13"/>
      <c r="AO95" s="299">
        <f t="shared" si="77"/>
        <v>43500</v>
      </c>
      <c r="AP95" s="299">
        <f t="shared" si="78"/>
        <v>-43500</v>
      </c>
      <c r="AQ95" s="272"/>
      <c r="AR95" s="272">
        <f t="shared" si="83"/>
        <v>43500</v>
      </c>
      <c r="AS95" s="272">
        <v>43500</v>
      </c>
      <c r="AT95" s="272">
        <f t="shared" si="70"/>
        <v>4219500</v>
      </c>
      <c r="AU95" s="272">
        <f t="shared" si="84"/>
        <v>409291500</v>
      </c>
      <c r="AV95" s="272">
        <f t="shared" si="85"/>
        <v>405072000</v>
      </c>
      <c r="AW95" s="272"/>
      <c r="AX95" s="126">
        <v>0</v>
      </c>
      <c r="BB95" s="174">
        <f t="shared" si="71"/>
        <v>0</v>
      </c>
      <c r="BC95" s="645">
        <f t="shared" si="72"/>
        <v>0</v>
      </c>
    </row>
    <row r="96" spans="1:55" s="567" customFormat="1" ht="104.25" customHeight="1">
      <c r="A96" s="361">
        <f>+A95+1</f>
        <v>86</v>
      </c>
      <c r="B96" s="540" t="s">
        <v>649</v>
      </c>
      <c r="C96" s="541"/>
      <c r="D96" s="542">
        <v>84</v>
      </c>
      <c r="E96" s="542" t="s">
        <v>229</v>
      </c>
      <c r="F96" s="543">
        <f>VLOOKUP(B96,'THCS (gui HĐ)'!$D$6:$Z$880,23,0)</f>
        <v>43500</v>
      </c>
      <c r="G96" s="543">
        <f t="shared" si="73"/>
        <v>3654000</v>
      </c>
      <c r="H96" s="544" t="s">
        <v>650</v>
      </c>
      <c r="I96" s="544" t="s">
        <v>651</v>
      </c>
      <c r="J96" s="493" t="s">
        <v>46</v>
      </c>
      <c r="K96" s="493"/>
      <c r="L96" s="494"/>
      <c r="M96" s="545">
        <v>44300</v>
      </c>
      <c r="N96" s="545">
        <v>43500</v>
      </c>
      <c r="O96" s="545"/>
      <c r="P96" s="545">
        <v>44500</v>
      </c>
      <c r="Q96" s="545"/>
      <c r="R96" s="544" t="s">
        <v>652</v>
      </c>
      <c r="S96" s="545">
        <v>142397.5</v>
      </c>
      <c r="T96" s="545">
        <v>142397.5</v>
      </c>
      <c r="U96" s="545"/>
      <c r="V96" s="545">
        <v>138000</v>
      </c>
      <c r="W96" s="545"/>
      <c r="X96" s="544" t="s">
        <v>650</v>
      </c>
      <c r="Y96" s="545">
        <v>52000</v>
      </c>
      <c r="Z96" s="544" t="s">
        <v>653</v>
      </c>
      <c r="AA96" s="545">
        <v>64800</v>
      </c>
      <c r="AB96" s="544" t="s">
        <v>650</v>
      </c>
      <c r="AC96" s="545">
        <v>54000</v>
      </c>
      <c r="AD96" s="544" t="s">
        <v>650</v>
      </c>
      <c r="AE96" s="547" t="s">
        <v>654</v>
      </c>
      <c r="AF96" s="545">
        <v>54000</v>
      </c>
      <c r="AG96" s="545">
        <v>44500</v>
      </c>
      <c r="AH96" s="545">
        <v>110000</v>
      </c>
      <c r="AI96" s="545">
        <f t="shared" si="74"/>
        <v>43500</v>
      </c>
      <c r="AJ96" s="548" t="s">
        <v>215</v>
      </c>
      <c r="AK96" s="545">
        <f t="shared" si="75"/>
        <v>43500</v>
      </c>
      <c r="AL96" s="545">
        <f t="shared" si="76"/>
        <v>3654000</v>
      </c>
      <c r="AM96" s="545">
        <f t="shared" si="7"/>
        <v>0</v>
      </c>
      <c r="AN96" s="545">
        <f>VLOOKUP(B96,'HĐ 2022L6'!$D$9:$V$821,19,0)</f>
        <v>50000</v>
      </c>
      <c r="AO96" s="549">
        <f t="shared" si="77"/>
        <v>43500</v>
      </c>
      <c r="AP96" s="550">
        <f t="shared" si="78"/>
        <v>1500</v>
      </c>
      <c r="AQ96" s="543">
        <v>45000</v>
      </c>
      <c r="AR96" s="551">
        <f t="shared" si="10"/>
        <v>1500</v>
      </c>
      <c r="AS96" s="272">
        <v>43500</v>
      </c>
      <c r="AT96" s="272">
        <f t="shared" si="70"/>
        <v>3654000</v>
      </c>
      <c r="AU96" s="543">
        <f t="shared" si="12"/>
        <v>0</v>
      </c>
      <c r="AV96" s="543"/>
      <c r="AW96" s="552">
        <v>45000</v>
      </c>
      <c r="BB96" s="174">
        <f t="shared" si="71"/>
        <v>0</v>
      </c>
      <c r="BC96" s="645">
        <f t="shared" si="72"/>
        <v>0</v>
      </c>
    </row>
    <row r="97" spans="1:55" s="567" customFormat="1" ht="116.25" customHeight="1">
      <c r="A97" s="361">
        <f t="shared" si="82"/>
        <v>87</v>
      </c>
      <c r="B97" s="540" t="s">
        <v>655</v>
      </c>
      <c r="C97" s="541"/>
      <c r="D97" s="542">
        <v>91</v>
      </c>
      <c r="E97" s="542" t="s">
        <v>229</v>
      </c>
      <c r="F97" s="543">
        <f>VLOOKUP(B97,'THCS (gui HĐ)'!$D$6:$Z$880,23,0)</f>
        <v>43500</v>
      </c>
      <c r="G97" s="543">
        <f t="shared" si="73"/>
        <v>3958500</v>
      </c>
      <c r="H97" s="544" t="s">
        <v>656</v>
      </c>
      <c r="I97" s="544" t="s">
        <v>657</v>
      </c>
      <c r="J97" s="493" t="s">
        <v>46</v>
      </c>
      <c r="K97" s="493"/>
      <c r="L97" s="494"/>
      <c r="M97" s="545">
        <v>44300</v>
      </c>
      <c r="N97" s="545">
        <v>43500</v>
      </c>
      <c r="O97" s="545"/>
      <c r="P97" s="545">
        <v>44500</v>
      </c>
      <c r="Q97" s="545"/>
      <c r="R97" s="544" t="s">
        <v>658</v>
      </c>
      <c r="S97" s="545">
        <v>142397.5</v>
      </c>
      <c r="T97" s="545">
        <v>142397.5</v>
      </c>
      <c r="U97" s="545"/>
      <c r="V97" s="545">
        <v>138000</v>
      </c>
      <c r="W97" s="545"/>
      <c r="X97" s="544" t="s">
        <v>656</v>
      </c>
      <c r="Y97" s="545">
        <v>52000</v>
      </c>
      <c r="Z97" s="544" t="s">
        <v>659</v>
      </c>
      <c r="AA97" s="545">
        <v>64800</v>
      </c>
      <c r="AB97" s="544" t="s">
        <v>660</v>
      </c>
      <c r="AC97" s="545">
        <v>54000</v>
      </c>
      <c r="AD97" s="544" t="s">
        <v>656</v>
      </c>
      <c r="AE97" s="547" t="s">
        <v>661</v>
      </c>
      <c r="AF97" s="545">
        <v>54000</v>
      </c>
      <c r="AG97" s="545">
        <v>44500</v>
      </c>
      <c r="AH97" s="545">
        <v>110000</v>
      </c>
      <c r="AI97" s="545">
        <f t="shared" si="74"/>
        <v>43500</v>
      </c>
      <c r="AJ97" s="548" t="s">
        <v>215</v>
      </c>
      <c r="AK97" s="545">
        <f t="shared" si="75"/>
        <v>43500</v>
      </c>
      <c r="AL97" s="545">
        <f t="shared" si="76"/>
        <v>3958500</v>
      </c>
      <c r="AM97" s="545">
        <f t="shared" si="7"/>
        <v>0</v>
      </c>
      <c r="AN97" s="545">
        <f>VLOOKUP(B97,'HĐ 2022L6'!$D$9:$V$821,19,0)</f>
        <v>50000</v>
      </c>
      <c r="AO97" s="549">
        <f t="shared" si="77"/>
        <v>43500</v>
      </c>
      <c r="AP97" s="550">
        <f t="shared" si="78"/>
        <v>1500</v>
      </c>
      <c r="AQ97" s="543">
        <v>45000</v>
      </c>
      <c r="AR97" s="551">
        <f t="shared" si="10"/>
        <v>1500</v>
      </c>
      <c r="AS97" s="272">
        <v>43500</v>
      </c>
      <c r="AT97" s="272">
        <f t="shared" si="70"/>
        <v>3958500</v>
      </c>
      <c r="AU97" s="543">
        <f t="shared" si="12"/>
        <v>0</v>
      </c>
      <c r="AV97" s="543"/>
      <c r="AW97" s="552">
        <v>45000</v>
      </c>
      <c r="BB97" s="174">
        <f t="shared" si="71"/>
        <v>0</v>
      </c>
      <c r="BC97" s="645">
        <f t="shared" si="72"/>
        <v>0</v>
      </c>
    </row>
    <row r="98" spans="1:55" s="567" customFormat="1" ht="78" customHeight="1">
      <c r="A98" s="361">
        <f>+A97+1</f>
        <v>88</v>
      </c>
      <c r="B98" s="540" t="s">
        <v>662</v>
      </c>
      <c r="C98" s="541"/>
      <c r="D98" s="542">
        <v>85</v>
      </c>
      <c r="E98" s="542" t="s">
        <v>229</v>
      </c>
      <c r="F98" s="543">
        <f>VLOOKUP(B98,'THCS (gui HĐ)'!$D$6:$Z$880,23,0)</f>
        <v>43500</v>
      </c>
      <c r="G98" s="543">
        <f t="shared" si="73"/>
        <v>3697500</v>
      </c>
      <c r="H98" s="544" t="s">
        <v>663</v>
      </c>
      <c r="I98" s="544" t="s">
        <v>664</v>
      </c>
      <c r="J98" s="493" t="s">
        <v>46</v>
      </c>
      <c r="K98" s="493"/>
      <c r="L98" s="494"/>
      <c r="M98" s="545">
        <v>44300</v>
      </c>
      <c r="N98" s="545">
        <v>43500</v>
      </c>
      <c r="O98" s="545"/>
      <c r="P98" s="545">
        <v>44500</v>
      </c>
      <c r="Q98" s="545"/>
      <c r="R98" s="546" t="s">
        <v>665</v>
      </c>
      <c r="S98" s="545">
        <v>142397.5</v>
      </c>
      <c r="T98" s="545">
        <v>142397.5</v>
      </c>
      <c r="U98" s="545"/>
      <c r="V98" s="545">
        <v>138000</v>
      </c>
      <c r="W98" s="545"/>
      <c r="X98" s="546" t="s">
        <v>663</v>
      </c>
      <c r="Y98" s="545">
        <v>52000</v>
      </c>
      <c r="Z98" s="544" t="s">
        <v>666</v>
      </c>
      <c r="AA98" s="545">
        <v>64800</v>
      </c>
      <c r="AB98" s="546" t="s">
        <v>667</v>
      </c>
      <c r="AC98" s="545">
        <v>54000</v>
      </c>
      <c r="AD98" s="546" t="s">
        <v>663</v>
      </c>
      <c r="AE98" s="547" t="s">
        <v>668</v>
      </c>
      <c r="AF98" s="545">
        <v>54000</v>
      </c>
      <c r="AG98" s="545">
        <v>44500</v>
      </c>
      <c r="AH98" s="545">
        <v>110000</v>
      </c>
      <c r="AI98" s="545">
        <f t="shared" si="74"/>
        <v>43500</v>
      </c>
      <c r="AJ98" s="548" t="s">
        <v>215</v>
      </c>
      <c r="AK98" s="545">
        <f t="shared" si="75"/>
        <v>43500</v>
      </c>
      <c r="AL98" s="545">
        <f t="shared" si="76"/>
        <v>3697500</v>
      </c>
      <c r="AM98" s="545">
        <f t="shared" si="7"/>
        <v>0</v>
      </c>
      <c r="AN98" s="545">
        <f>VLOOKUP(B98,'HĐ 2022L6'!$D$9:$V$821,19,0)</f>
        <v>50000</v>
      </c>
      <c r="AO98" s="549">
        <f t="shared" si="77"/>
        <v>43500</v>
      </c>
      <c r="AP98" s="550">
        <f t="shared" si="78"/>
        <v>1500</v>
      </c>
      <c r="AQ98" s="543">
        <v>45000</v>
      </c>
      <c r="AR98" s="551">
        <f t="shared" si="10"/>
        <v>1500</v>
      </c>
      <c r="AS98" s="272">
        <v>43500</v>
      </c>
      <c r="AT98" s="272">
        <f t="shared" si="70"/>
        <v>3697500</v>
      </c>
      <c r="AU98" s="543">
        <f t="shared" si="12"/>
        <v>0</v>
      </c>
      <c r="AV98" s="543"/>
      <c r="AW98" s="552">
        <v>45000</v>
      </c>
      <c r="BB98" s="174">
        <f t="shared" si="71"/>
        <v>0</v>
      </c>
      <c r="BC98" s="645">
        <f t="shared" si="72"/>
        <v>0</v>
      </c>
    </row>
    <row r="99" spans="1:55" s="567" customFormat="1" ht="75" customHeight="1">
      <c r="A99" s="361">
        <f t="shared" ref="A99:A103" si="86">+A98+1</f>
        <v>89</v>
      </c>
      <c r="B99" s="540" t="s">
        <v>669</v>
      </c>
      <c r="C99" s="541"/>
      <c r="D99" s="542">
        <v>87</v>
      </c>
      <c r="E99" s="542" t="s">
        <v>229</v>
      </c>
      <c r="F99" s="543">
        <f>VLOOKUP(B99,'THCS (gui HĐ)'!$D$6:$Z$880,23,0)</f>
        <v>43500</v>
      </c>
      <c r="G99" s="543">
        <f t="shared" si="73"/>
        <v>3784500</v>
      </c>
      <c r="H99" s="544" t="s">
        <v>670</v>
      </c>
      <c r="I99" s="544" t="s">
        <v>671</v>
      </c>
      <c r="J99" s="493" t="s">
        <v>46</v>
      </c>
      <c r="K99" s="493"/>
      <c r="L99" s="494"/>
      <c r="M99" s="545">
        <v>44300</v>
      </c>
      <c r="N99" s="545">
        <v>43500</v>
      </c>
      <c r="O99" s="545"/>
      <c r="P99" s="545">
        <v>44500</v>
      </c>
      <c r="Q99" s="545"/>
      <c r="R99" s="546" t="s">
        <v>672</v>
      </c>
      <c r="S99" s="545">
        <v>142397.5</v>
      </c>
      <c r="T99" s="545">
        <v>142397.5</v>
      </c>
      <c r="U99" s="545"/>
      <c r="V99" s="545">
        <v>138000</v>
      </c>
      <c r="W99" s="545"/>
      <c r="X99" s="546" t="s">
        <v>670</v>
      </c>
      <c r="Y99" s="545">
        <v>52000</v>
      </c>
      <c r="Z99" s="544" t="s">
        <v>673</v>
      </c>
      <c r="AA99" s="545">
        <v>64800</v>
      </c>
      <c r="AB99" s="546" t="s">
        <v>670</v>
      </c>
      <c r="AC99" s="545">
        <v>54000</v>
      </c>
      <c r="AD99" s="546" t="s">
        <v>670</v>
      </c>
      <c r="AE99" s="547" t="s">
        <v>674</v>
      </c>
      <c r="AF99" s="545">
        <v>54000</v>
      </c>
      <c r="AG99" s="545">
        <v>44500</v>
      </c>
      <c r="AH99" s="545">
        <v>110000</v>
      </c>
      <c r="AI99" s="545">
        <f t="shared" si="74"/>
        <v>43500</v>
      </c>
      <c r="AJ99" s="548" t="s">
        <v>215</v>
      </c>
      <c r="AK99" s="545">
        <f t="shared" si="75"/>
        <v>43500</v>
      </c>
      <c r="AL99" s="545">
        <f t="shared" si="76"/>
        <v>3784500</v>
      </c>
      <c r="AM99" s="545">
        <f t="shared" si="7"/>
        <v>0</v>
      </c>
      <c r="AN99" s="545">
        <f>VLOOKUP(B99,'HĐ 2022L6'!$D$9:$V$821,19,0)</f>
        <v>50000</v>
      </c>
      <c r="AO99" s="549">
        <f t="shared" si="77"/>
        <v>43500</v>
      </c>
      <c r="AP99" s="550">
        <f t="shared" si="78"/>
        <v>1500</v>
      </c>
      <c r="AQ99" s="543">
        <v>45000</v>
      </c>
      <c r="AR99" s="551">
        <f t="shared" si="10"/>
        <v>1500</v>
      </c>
      <c r="AS99" s="272">
        <v>43500</v>
      </c>
      <c r="AT99" s="272">
        <f t="shared" si="70"/>
        <v>3784500</v>
      </c>
      <c r="AU99" s="543">
        <f t="shared" si="12"/>
        <v>0</v>
      </c>
      <c r="AV99" s="543"/>
      <c r="AW99" s="552">
        <v>45000</v>
      </c>
      <c r="BB99" s="174">
        <f t="shared" si="71"/>
        <v>0</v>
      </c>
      <c r="BC99" s="645">
        <f t="shared" si="72"/>
        <v>0</v>
      </c>
    </row>
    <row r="100" spans="1:55" s="567" customFormat="1" ht="77.25" customHeight="1">
      <c r="A100" s="361">
        <f t="shared" si="86"/>
        <v>90</v>
      </c>
      <c r="B100" s="540" t="s">
        <v>675</v>
      </c>
      <c r="C100" s="541"/>
      <c r="D100" s="542">
        <v>79</v>
      </c>
      <c r="E100" s="542" t="s">
        <v>229</v>
      </c>
      <c r="F100" s="543">
        <f>VLOOKUP(B100,'THCS (gui HĐ)'!$D$6:$Z$880,23,0)</f>
        <v>43500</v>
      </c>
      <c r="G100" s="543">
        <f t="shared" si="73"/>
        <v>3436500</v>
      </c>
      <c r="H100" s="544" t="s">
        <v>676</v>
      </c>
      <c r="I100" s="544" t="s">
        <v>677</v>
      </c>
      <c r="J100" s="493" t="s">
        <v>46</v>
      </c>
      <c r="K100" s="493"/>
      <c r="L100" s="494"/>
      <c r="M100" s="545">
        <v>44300</v>
      </c>
      <c r="N100" s="545">
        <v>43500</v>
      </c>
      <c r="O100" s="545"/>
      <c r="P100" s="545">
        <v>44500</v>
      </c>
      <c r="Q100" s="545"/>
      <c r="R100" s="546" t="s">
        <v>678</v>
      </c>
      <c r="S100" s="545">
        <v>142397.5</v>
      </c>
      <c r="T100" s="545">
        <v>142397.5</v>
      </c>
      <c r="U100" s="545"/>
      <c r="V100" s="545">
        <v>138000</v>
      </c>
      <c r="W100" s="545"/>
      <c r="X100" s="546" t="s">
        <v>676</v>
      </c>
      <c r="Y100" s="545">
        <v>52000</v>
      </c>
      <c r="Z100" s="544" t="s">
        <v>679</v>
      </c>
      <c r="AA100" s="545">
        <v>64800</v>
      </c>
      <c r="AB100" s="546" t="s">
        <v>676</v>
      </c>
      <c r="AC100" s="545">
        <v>54000</v>
      </c>
      <c r="AD100" s="546" t="s">
        <v>676</v>
      </c>
      <c r="AE100" s="547" t="s">
        <v>680</v>
      </c>
      <c r="AF100" s="545">
        <v>54000</v>
      </c>
      <c r="AG100" s="545">
        <v>44500</v>
      </c>
      <c r="AH100" s="545">
        <v>110000</v>
      </c>
      <c r="AI100" s="545">
        <f t="shared" si="74"/>
        <v>43500</v>
      </c>
      <c r="AJ100" s="548" t="s">
        <v>215</v>
      </c>
      <c r="AK100" s="545">
        <f t="shared" si="75"/>
        <v>43500</v>
      </c>
      <c r="AL100" s="545">
        <f t="shared" si="76"/>
        <v>3436500</v>
      </c>
      <c r="AM100" s="545">
        <f t="shared" si="7"/>
        <v>0</v>
      </c>
      <c r="AN100" s="545">
        <f>VLOOKUP(B100,'HĐ 2022L6'!$D$9:$V$821,19,0)</f>
        <v>50900</v>
      </c>
      <c r="AO100" s="549">
        <f t="shared" si="77"/>
        <v>43500</v>
      </c>
      <c r="AP100" s="550">
        <f t="shared" si="78"/>
        <v>1500</v>
      </c>
      <c r="AQ100" s="543">
        <v>45000</v>
      </c>
      <c r="AR100" s="551">
        <f t="shared" si="10"/>
        <v>1500</v>
      </c>
      <c r="AS100" s="272">
        <v>43500</v>
      </c>
      <c r="AT100" s="272">
        <f t="shared" si="70"/>
        <v>3436500</v>
      </c>
      <c r="AU100" s="543">
        <f t="shared" si="12"/>
        <v>0</v>
      </c>
      <c r="AV100" s="543"/>
      <c r="AW100" s="552">
        <v>45000</v>
      </c>
      <c r="BB100" s="174">
        <f t="shared" si="71"/>
        <v>0</v>
      </c>
      <c r="BC100" s="645">
        <f t="shared" si="72"/>
        <v>0</v>
      </c>
    </row>
    <row r="101" spans="1:55" s="567" customFormat="1" ht="90" customHeight="1">
      <c r="A101" s="361">
        <f t="shared" si="86"/>
        <v>91</v>
      </c>
      <c r="B101" s="540" t="s">
        <v>681</v>
      </c>
      <c r="C101" s="541"/>
      <c r="D101" s="542">
        <v>89</v>
      </c>
      <c r="E101" s="542" t="s">
        <v>229</v>
      </c>
      <c r="F101" s="543">
        <f>VLOOKUP(B101,'THCS (gui HĐ)'!$D$6:$Z$880,23,0)</f>
        <v>43500</v>
      </c>
      <c r="G101" s="543">
        <f t="shared" si="73"/>
        <v>3871500</v>
      </c>
      <c r="H101" s="544" t="s">
        <v>682</v>
      </c>
      <c r="I101" s="544" t="s">
        <v>683</v>
      </c>
      <c r="J101" s="493" t="s">
        <v>46</v>
      </c>
      <c r="K101" s="493"/>
      <c r="L101" s="494"/>
      <c r="M101" s="545">
        <v>44300</v>
      </c>
      <c r="N101" s="545">
        <v>43500</v>
      </c>
      <c r="O101" s="545"/>
      <c r="P101" s="545">
        <v>44500</v>
      </c>
      <c r="Q101" s="545"/>
      <c r="R101" s="544" t="s">
        <v>684</v>
      </c>
      <c r="S101" s="545">
        <v>142397.5</v>
      </c>
      <c r="T101" s="545">
        <v>142397.5</v>
      </c>
      <c r="U101" s="545"/>
      <c r="V101" s="545">
        <v>138000</v>
      </c>
      <c r="W101" s="545"/>
      <c r="X101" s="546" t="s">
        <v>682</v>
      </c>
      <c r="Y101" s="545">
        <v>52000</v>
      </c>
      <c r="Z101" s="544" t="s">
        <v>685</v>
      </c>
      <c r="AA101" s="545">
        <v>64800</v>
      </c>
      <c r="AB101" s="546" t="s">
        <v>682</v>
      </c>
      <c r="AC101" s="545">
        <v>54000</v>
      </c>
      <c r="AD101" s="546" t="s">
        <v>682</v>
      </c>
      <c r="AE101" s="547" t="s">
        <v>686</v>
      </c>
      <c r="AF101" s="545">
        <v>54000</v>
      </c>
      <c r="AG101" s="545">
        <v>44500</v>
      </c>
      <c r="AH101" s="545">
        <v>110000</v>
      </c>
      <c r="AI101" s="545">
        <f t="shared" si="74"/>
        <v>43500</v>
      </c>
      <c r="AJ101" s="548" t="s">
        <v>215</v>
      </c>
      <c r="AK101" s="545">
        <f t="shared" si="75"/>
        <v>43500</v>
      </c>
      <c r="AL101" s="545">
        <f t="shared" si="76"/>
        <v>3871500</v>
      </c>
      <c r="AM101" s="545">
        <f t="shared" si="7"/>
        <v>0</v>
      </c>
      <c r="AN101" s="545"/>
      <c r="AO101" s="549">
        <f t="shared" si="77"/>
        <v>43500</v>
      </c>
      <c r="AP101" s="550">
        <f t="shared" si="78"/>
        <v>5900</v>
      </c>
      <c r="AQ101" s="543">
        <v>49400</v>
      </c>
      <c r="AR101" s="551">
        <f t="shared" si="10"/>
        <v>5900</v>
      </c>
      <c r="AS101" s="272">
        <v>43500</v>
      </c>
      <c r="AT101" s="272">
        <f t="shared" si="70"/>
        <v>3871500</v>
      </c>
      <c r="AU101" s="543">
        <f t="shared" si="12"/>
        <v>0</v>
      </c>
      <c r="AV101" s="315"/>
      <c r="AW101" s="567">
        <v>49400</v>
      </c>
      <c r="BB101" s="174">
        <f t="shared" si="71"/>
        <v>0</v>
      </c>
      <c r="BC101" s="645">
        <f t="shared" si="72"/>
        <v>0</v>
      </c>
    </row>
    <row r="102" spans="1:55" s="567" customFormat="1" ht="78" customHeight="1">
      <c r="A102" s="361">
        <f>+A101+1</f>
        <v>92</v>
      </c>
      <c r="B102" s="540" t="s">
        <v>687</v>
      </c>
      <c r="C102" s="541"/>
      <c r="D102" s="542">
        <v>90</v>
      </c>
      <c r="E102" s="542" t="s">
        <v>229</v>
      </c>
      <c r="F102" s="543">
        <f>VLOOKUP(B102,'THCS (gui HĐ)'!$D$6:$Z$880,23,0)</f>
        <v>43500</v>
      </c>
      <c r="G102" s="543">
        <f t="shared" si="73"/>
        <v>3915000</v>
      </c>
      <c r="H102" s="544" t="s">
        <v>688</v>
      </c>
      <c r="I102" s="544" t="s">
        <v>689</v>
      </c>
      <c r="J102" s="493" t="s">
        <v>46</v>
      </c>
      <c r="K102" s="493"/>
      <c r="L102" s="494"/>
      <c r="M102" s="545">
        <v>44300</v>
      </c>
      <c r="N102" s="545">
        <v>43500</v>
      </c>
      <c r="O102" s="545"/>
      <c r="P102" s="545">
        <v>44500</v>
      </c>
      <c r="Q102" s="545"/>
      <c r="R102" s="544" t="s">
        <v>690</v>
      </c>
      <c r="S102" s="545">
        <v>142397.5</v>
      </c>
      <c r="T102" s="545">
        <v>142397.5</v>
      </c>
      <c r="U102" s="545"/>
      <c r="V102" s="545">
        <v>138000</v>
      </c>
      <c r="W102" s="545"/>
      <c r="X102" s="546" t="s">
        <v>688</v>
      </c>
      <c r="Y102" s="545">
        <v>52000</v>
      </c>
      <c r="Z102" s="544" t="s">
        <v>691</v>
      </c>
      <c r="AA102" s="545">
        <v>64800</v>
      </c>
      <c r="AB102" s="546" t="s">
        <v>692</v>
      </c>
      <c r="AC102" s="545">
        <v>54000</v>
      </c>
      <c r="AD102" s="546" t="s">
        <v>688</v>
      </c>
      <c r="AE102" s="547" t="s">
        <v>693</v>
      </c>
      <c r="AF102" s="545">
        <v>54000</v>
      </c>
      <c r="AG102" s="545">
        <v>44500</v>
      </c>
      <c r="AH102" s="545">
        <v>110000</v>
      </c>
      <c r="AI102" s="545">
        <f t="shared" si="74"/>
        <v>43500</v>
      </c>
      <c r="AJ102" s="548" t="s">
        <v>215</v>
      </c>
      <c r="AK102" s="545">
        <f t="shared" si="75"/>
        <v>43500</v>
      </c>
      <c r="AL102" s="545">
        <f t="shared" si="76"/>
        <v>3915000</v>
      </c>
      <c r="AM102" s="545">
        <f t="shared" si="7"/>
        <v>0</v>
      </c>
      <c r="AN102" s="545"/>
      <c r="AO102" s="549">
        <f t="shared" si="77"/>
        <v>43500</v>
      </c>
      <c r="AP102" s="550">
        <f t="shared" si="78"/>
        <v>7400</v>
      </c>
      <c r="AQ102" s="543">
        <v>50900</v>
      </c>
      <c r="AR102" s="551">
        <f t="shared" si="10"/>
        <v>7400</v>
      </c>
      <c r="AS102" s="272">
        <v>43500</v>
      </c>
      <c r="AT102" s="272">
        <f t="shared" si="70"/>
        <v>3915000</v>
      </c>
      <c r="AU102" s="543">
        <f t="shared" si="12"/>
        <v>0</v>
      </c>
      <c r="AV102" s="315"/>
      <c r="AW102" s="567">
        <v>50900</v>
      </c>
      <c r="BB102" s="174">
        <f t="shared" si="71"/>
        <v>0</v>
      </c>
      <c r="BC102" s="645">
        <f t="shared" si="72"/>
        <v>0</v>
      </c>
    </row>
    <row r="103" spans="1:55" s="567" customFormat="1" ht="93" customHeight="1">
      <c r="A103" s="361">
        <f t="shared" si="86"/>
        <v>93</v>
      </c>
      <c r="B103" s="540" t="s">
        <v>694</v>
      </c>
      <c r="C103" s="541"/>
      <c r="D103" s="542">
        <v>90</v>
      </c>
      <c r="E103" s="542" t="s">
        <v>229</v>
      </c>
      <c r="F103" s="543">
        <f>VLOOKUP(B103,'THCS (gui HĐ)'!$D$6:$Z$880,23,0)</f>
        <v>43500</v>
      </c>
      <c r="G103" s="543">
        <f t="shared" si="73"/>
        <v>3915000</v>
      </c>
      <c r="H103" s="544" t="s">
        <v>695</v>
      </c>
      <c r="I103" s="544" t="s">
        <v>696</v>
      </c>
      <c r="J103" s="493" t="s">
        <v>46</v>
      </c>
      <c r="K103" s="493"/>
      <c r="L103" s="494"/>
      <c r="M103" s="545">
        <v>44300</v>
      </c>
      <c r="N103" s="545">
        <v>43500</v>
      </c>
      <c r="O103" s="545"/>
      <c r="P103" s="545">
        <v>44500</v>
      </c>
      <c r="Q103" s="545"/>
      <c r="R103" s="544" t="s">
        <v>697</v>
      </c>
      <c r="S103" s="545">
        <v>142397.5</v>
      </c>
      <c r="T103" s="545">
        <v>142397.5</v>
      </c>
      <c r="U103" s="545"/>
      <c r="V103" s="545">
        <v>138000</v>
      </c>
      <c r="W103" s="545"/>
      <c r="X103" s="546" t="s">
        <v>695</v>
      </c>
      <c r="Y103" s="545">
        <v>52000</v>
      </c>
      <c r="Z103" s="544" t="s">
        <v>698</v>
      </c>
      <c r="AA103" s="545">
        <v>64800</v>
      </c>
      <c r="AB103" s="546" t="s">
        <v>695</v>
      </c>
      <c r="AC103" s="545">
        <v>54000</v>
      </c>
      <c r="AD103" s="546" t="s">
        <v>695</v>
      </c>
      <c r="AE103" s="547" t="s">
        <v>699</v>
      </c>
      <c r="AF103" s="545">
        <v>54000</v>
      </c>
      <c r="AG103" s="545">
        <v>44500</v>
      </c>
      <c r="AH103" s="545">
        <v>110000</v>
      </c>
      <c r="AI103" s="545">
        <f t="shared" si="74"/>
        <v>43500</v>
      </c>
      <c r="AJ103" s="548" t="s">
        <v>215</v>
      </c>
      <c r="AK103" s="545">
        <f t="shared" si="75"/>
        <v>43500</v>
      </c>
      <c r="AL103" s="545">
        <f t="shared" si="76"/>
        <v>3915000</v>
      </c>
      <c r="AM103" s="545">
        <f t="shared" si="7"/>
        <v>0</v>
      </c>
      <c r="AN103" s="545"/>
      <c r="AO103" s="549">
        <f t="shared" si="77"/>
        <v>43500</v>
      </c>
      <c r="AP103" s="550">
        <f t="shared" si="78"/>
        <v>5000</v>
      </c>
      <c r="AQ103" s="543">
        <v>48500</v>
      </c>
      <c r="AR103" s="551">
        <f t="shared" si="10"/>
        <v>5000</v>
      </c>
      <c r="AS103" s="272">
        <v>43500</v>
      </c>
      <c r="AT103" s="272">
        <f t="shared" si="70"/>
        <v>3915000</v>
      </c>
      <c r="AU103" s="543">
        <f t="shared" si="12"/>
        <v>0</v>
      </c>
      <c r="AV103" s="315"/>
      <c r="AW103" s="567">
        <v>48500</v>
      </c>
      <c r="BB103" s="174">
        <f t="shared" si="71"/>
        <v>0</v>
      </c>
      <c r="BC103" s="645">
        <f t="shared" si="72"/>
        <v>0</v>
      </c>
    </row>
    <row r="104" spans="1:55" s="567" customFormat="1" ht="75" customHeight="1">
      <c r="A104" s="361">
        <f>+A103+1</f>
        <v>94</v>
      </c>
      <c r="B104" s="540" t="s">
        <v>700</v>
      </c>
      <c r="C104" s="541"/>
      <c r="D104" s="542">
        <v>96</v>
      </c>
      <c r="E104" s="542" t="s">
        <v>229</v>
      </c>
      <c r="F104" s="543">
        <f>VLOOKUP(B104,'THCS (gui HĐ)'!$D$6:$Z$880,23,0)</f>
        <v>43500</v>
      </c>
      <c r="G104" s="543">
        <f t="shared" si="73"/>
        <v>4176000</v>
      </c>
      <c r="H104" s="544" t="s">
        <v>701</v>
      </c>
      <c r="I104" s="544" t="s">
        <v>702</v>
      </c>
      <c r="J104" s="493" t="s">
        <v>46</v>
      </c>
      <c r="K104" s="493"/>
      <c r="L104" s="494"/>
      <c r="M104" s="545">
        <v>44300</v>
      </c>
      <c r="N104" s="545">
        <v>43500</v>
      </c>
      <c r="O104" s="545"/>
      <c r="P104" s="545">
        <v>44500</v>
      </c>
      <c r="Q104" s="545"/>
      <c r="R104" s="544" t="s">
        <v>703</v>
      </c>
      <c r="S104" s="545">
        <v>142397.5</v>
      </c>
      <c r="T104" s="545">
        <v>142397.5</v>
      </c>
      <c r="U104" s="545"/>
      <c r="V104" s="545">
        <v>138000</v>
      </c>
      <c r="W104" s="545"/>
      <c r="X104" s="546" t="s">
        <v>701</v>
      </c>
      <c r="Y104" s="545">
        <v>52000</v>
      </c>
      <c r="Z104" s="544" t="s">
        <v>704</v>
      </c>
      <c r="AA104" s="545">
        <v>64800</v>
      </c>
      <c r="AB104" s="546" t="s">
        <v>701</v>
      </c>
      <c r="AC104" s="545">
        <v>54000</v>
      </c>
      <c r="AD104" s="546" t="s">
        <v>701</v>
      </c>
      <c r="AE104" s="547" t="s">
        <v>705</v>
      </c>
      <c r="AF104" s="545">
        <v>54000</v>
      </c>
      <c r="AG104" s="545">
        <v>44500</v>
      </c>
      <c r="AH104" s="545">
        <v>110000</v>
      </c>
      <c r="AI104" s="545">
        <f t="shared" si="74"/>
        <v>43500</v>
      </c>
      <c r="AJ104" s="548" t="s">
        <v>215</v>
      </c>
      <c r="AK104" s="545">
        <f t="shared" si="75"/>
        <v>43500</v>
      </c>
      <c r="AL104" s="545">
        <f t="shared" si="76"/>
        <v>4176000</v>
      </c>
      <c r="AM104" s="545">
        <f t="shared" si="7"/>
        <v>0</v>
      </c>
      <c r="AN104" s="545"/>
      <c r="AO104" s="549">
        <f t="shared" si="77"/>
        <v>43500</v>
      </c>
      <c r="AP104" s="550">
        <f t="shared" si="78"/>
        <v>7400</v>
      </c>
      <c r="AQ104" s="543">
        <v>50900</v>
      </c>
      <c r="AR104" s="551">
        <f t="shared" si="10"/>
        <v>7400</v>
      </c>
      <c r="AS104" s="272">
        <v>43500</v>
      </c>
      <c r="AT104" s="272">
        <f t="shared" si="70"/>
        <v>4176000</v>
      </c>
      <c r="AU104" s="543">
        <f t="shared" si="12"/>
        <v>0</v>
      </c>
      <c r="AV104" s="315"/>
      <c r="AW104" s="567">
        <v>50900</v>
      </c>
      <c r="BB104" s="174">
        <f t="shared" si="71"/>
        <v>0</v>
      </c>
      <c r="BC104" s="645">
        <f t="shared" si="72"/>
        <v>0</v>
      </c>
    </row>
    <row r="105" spans="1:55" s="567" customFormat="1" ht="96" customHeight="1">
      <c r="A105" s="361">
        <f t="shared" ref="A105:A109" si="87">+A104+1</f>
        <v>95</v>
      </c>
      <c r="B105" s="540" t="s">
        <v>706</v>
      </c>
      <c r="C105" s="541"/>
      <c r="D105" s="542">
        <v>87</v>
      </c>
      <c r="E105" s="542" t="s">
        <v>229</v>
      </c>
      <c r="F105" s="543">
        <f>VLOOKUP(B105,'THCS (gui HĐ)'!$D$6:$Z$880,23,0)</f>
        <v>43500</v>
      </c>
      <c r="G105" s="543">
        <f t="shared" si="73"/>
        <v>3784500</v>
      </c>
      <c r="H105" s="544" t="s">
        <v>707</v>
      </c>
      <c r="I105" s="544" t="s">
        <v>708</v>
      </c>
      <c r="J105" s="493" t="s">
        <v>46</v>
      </c>
      <c r="K105" s="493"/>
      <c r="L105" s="494"/>
      <c r="M105" s="545">
        <v>44300</v>
      </c>
      <c r="N105" s="545">
        <v>43500</v>
      </c>
      <c r="O105" s="545"/>
      <c r="P105" s="545">
        <v>44500</v>
      </c>
      <c r="Q105" s="545"/>
      <c r="R105" s="544" t="s">
        <v>709</v>
      </c>
      <c r="S105" s="545">
        <v>142397.5</v>
      </c>
      <c r="T105" s="545">
        <v>142397.5</v>
      </c>
      <c r="U105" s="545"/>
      <c r="V105" s="545">
        <v>138000</v>
      </c>
      <c r="W105" s="545"/>
      <c r="X105" s="546" t="s">
        <v>707</v>
      </c>
      <c r="Y105" s="545">
        <v>52000</v>
      </c>
      <c r="Z105" s="544" t="s">
        <v>710</v>
      </c>
      <c r="AA105" s="545">
        <v>64800</v>
      </c>
      <c r="AB105" s="546" t="s">
        <v>711</v>
      </c>
      <c r="AC105" s="545">
        <v>54000</v>
      </c>
      <c r="AD105" s="546" t="s">
        <v>707</v>
      </c>
      <c r="AE105" s="547" t="s">
        <v>712</v>
      </c>
      <c r="AF105" s="545">
        <v>54000</v>
      </c>
      <c r="AG105" s="545">
        <v>44500</v>
      </c>
      <c r="AH105" s="545">
        <v>110000</v>
      </c>
      <c r="AI105" s="545">
        <f t="shared" si="74"/>
        <v>43500</v>
      </c>
      <c r="AJ105" s="548" t="s">
        <v>215</v>
      </c>
      <c r="AK105" s="545">
        <f t="shared" si="75"/>
        <v>43500</v>
      </c>
      <c r="AL105" s="545">
        <f t="shared" si="76"/>
        <v>3784500</v>
      </c>
      <c r="AM105" s="545">
        <f t="shared" si="7"/>
        <v>0</v>
      </c>
      <c r="AN105" s="545"/>
      <c r="AO105" s="549">
        <f t="shared" si="77"/>
        <v>43500</v>
      </c>
      <c r="AP105" s="550">
        <f t="shared" si="78"/>
        <v>5000</v>
      </c>
      <c r="AQ105" s="543">
        <v>48500</v>
      </c>
      <c r="AR105" s="551">
        <f t="shared" si="10"/>
        <v>5000</v>
      </c>
      <c r="AS105" s="272">
        <v>43500</v>
      </c>
      <c r="AT105" s="272">
        <f t="shared" si="70"/>
        <v>3784500</v>
      </c>
      <c r="AU105" s="543">
        <f t="shared" si="12"/>
        <v>0</v>
      </c>
      <c r="AV105" s="315"/>
      <c r="AW105" s="567">
        <v>48500</v>
      </c>
      <c r="BB105" s="174">
        <f t="shared" si="71"/>
        <v>0</v>
      </c>
      <c r="BC105" s="645">
        <f t="shared" si="72"/>
        <v>0</v>
      </c>
    </row>
    <row r="106" spans="1:55" s="567" customFormat="1" ht="76.5" customHeight="1">
      <c r="A106" s="361">
        <f t="shared" si="87"/>
        <v>96</v>
      </c>
      <c r="B106" s="540" t="s">
        <v>713</v>
      </c>
      <c r="C106" s="541"/>
      <c r="D106" s="542">
        <v>92</v>
      </c>
      <c r="E106" s="542" t="s">
        <v>229</v>
      </c>
      <c r="F106" s="543">
        <f>VLOOKUP(B106,'THCS (gui HĐ)'!$D$6:$Z$880,23,0)</f>
        <v>43500</v>
      </c>
      <c r="G106" s="543">
        <f t="shared" si="73"/>
        <v>4002000</v>
      </c>
      <c r="H106" s="544" t="s">
        <v>714</v>
      </c>
      <c r="I106" s="544" t="s">
        <v>715</v>
      </c>
      <c r="J106" s="493" t="s">
        <v>46</v>
      </c>
      <c r="K106" s="493"/>
      <c r="L106" s="494"/>
      <c r="M106" s="545">
        <v>44300</v>
      </c>
      <c r="N106" s="545">
        <v>43500</v>
      </c>
      <c r="O106" s="545"/>
      <c r="P106" s="545">
        <v>44500</v>
      </c>
      <c r="Q106" s="545"/>
      <c r="R106" s="544" t="s">
        <v>716</v>
      </c>
      <c r="S106" s="545">
        <v>142397.5</v>
      </c>
      <c r="T106" s="545">
        <v>142397.5</v>
      </c>
      <c r="U106" s="545"/>
      <c r="V106" s="545">
        <v>138000</v>
      </c>
      <c r="W106" s="545"/>
      <c r="X106" s="546" t="s">
        <v>714</v>
      </c>
      <c r="Y106" s="545">
        <v>52000</v>
      </c>
      <c r="Z106" s="544" t="s">
        <v>717</v>
      </c>
      <c r="AA106" s="545">
        <v>64800</v>
      </c>
      <c r="AB106" s="546" t="s">
        <v>714</v>
      </c>
      <c r="AC106" s="545">
        <v>54000</v>
      </c>
      <c r="AD106" s="546" t="s">
        <v>714</v>
      </c>
      <c r="AE106" s="547" t="s">
        <v>718</v>
      </c>
      <c r="AF106" s="545">
        <v>54000</v>
      </c>
      <c r="AG106" s="545">
        <v>44500</v>
      </c>
      <c r="AH106" s="545">
        <v>110000</v>
      </c>
      <c r="AI106" s="545">
        <f t="shared" si="74"/>
        <v>43500</v>
      </c>
      <c r="AJ106" s="548" t="s">
        <v>215</v>
      </c>
      <c r="AK106" s="545">
        <f t="shared" si="75"/>
        <v>43500</v>
      </c>
      <c r="AL106" s="545">
        <f t="shared" si="76"/>
        <v>4002000</v>
      </c>
      <c r="AM106" s="545">
        <f t="shared" si="7"/>
        <v>0</v>
      </c>
      <c r="AN106" s="545"/>
      <c r="AO106" s="549">
        <f t="shared" si="77"/>
        <v>43500</v>
      </c>
      <c r="AP106" s="550">
        <f t="shared" si="78"/>
        <v>7400</v>
      </c>
      <c r="AQ106" s="543">
        <v>50900</v>
      </c>
      <c r="AR106" s="551">
        <f t="shared" si="10"/>
        <v>7400</v>
      </c>
      <c r="AS106" s="272">
        <v>43500</v>
      </c>
      <c r="AT106" s="272">
        <f t="shared" si="70"/>
        <v>4002000</v>
      </c>
      <c r="AU106" s="543">
        <f t="shared" si="12"/>
        <v>0</v>
      </c>
      <c r="AV106" s="315"/>
      <c r="AW106" s="567">
        <v>50900</v>
      </c>
      <c r="BB106" s="174">
        <f t="shared" si="71"/>
        <v>0</v>
      </c>
      <c r="BC106" s="645">
        <f t="shared" si="72"/>
        <v>0</v>
      </c>
    </row>
    <row r="107" spans="1:55" s="567" customFormat="1" ht="95.25" customHeight="1">
      <c r="A107" s="361">
        <f t="shared" si="87"/>
        <v>97</v>
      </c>
      <c r="B107" s="540" t="s">
        <v>719</v>
      </c>
      <c r="C107" s="541"/>
      <c r="D107" s="542">
        <v>88</v>
      </c>
      <c r="E107" s="542" t="s">
        <v>229</v>
      </c>
      <c r="F107" s="543">
        <f>VLOOKUP(B107,'THCS (gui HĐ)'!$D$6:$Z$880,23,0)</f>
        <v>43500</v>
      </c>
      <c r="G107" s="543">
        <f t="shared" si="73"/>
        <v>3828000</v>
      </c>
      <c r="H107" s="544" t="s">
        <v>720</v>
      </c>
      <c r="I107" s="544" t="s">
        <v>721</v>
      </c>
      <c r="J107" s="493" t="s">
        <v>46</v>
      </c>
      <c r="K107" s="493"/>
      <c r="L107" s="494"/>
      <c r="M107" s="545">
        <v>44300</v>
      </c>
      <c r="N107" s="545">
        <v>43500</v>
      </c>
      <c r="O107" s="545"/>
      <c r="P107" s="545">
        <v>44500</v>
      </c>
      <c r="Q107" s="545"/>
      <c r="R107" s="544" t="s">
        <v>722</v>
      </c>
      <c r="S107" s="545">
        <v>142397.5</v>
      </c>
      <c r="T107" s="545">
        <v>142397.5</v>
      </c>
      <c r="U107" s="545"/>
      <c r="V107" s="545">
        <v>138000</v>
      </c>
      <c r="W107" s="545"/>
      <c r="X107" s="546" t="s">
        <v>720</v>
      </c>
      <c r="Y107" s="545">
        <v>52000</v>
      </c>
      <c r="Z107" s="544" t="s">
        <v>723</v>
      </c>
      <c r="AA107" s="545">
        <v>64800</v>
      </c>
      <c r="AB107" s="546" t="s">
        <v>724</v>
      </c>
      <c r="AC107" s="545">
        <v>54000</v>
      </c>
      <c r="AD107" s="546" t="s">
        <v>720</v>
      </c>
      <c r="AE107" s="547" t="s">
        <v>725</v>
      </c>
      <c r="AF107" s="545">
        <v>54000</v>
      </c>
      <c r="AG107" s="545">
        <v>44500</v>
      </c>
      <c r="AH107" s="545">
        <v>110000</v>
      </c>
      <c r="AI107" s="545">
        <f t="shared" si="74"/>
        <v>43500</v>
      </c>
      <c r="AJ107" s="548" t="s">
        <v>215</v>
      </c>
      <c r="AK107" s="545">
        <f t="shared" si="75"/>
        <v>43500</v>
      </c>
      <c r="AL107" s="545">
        <f t="shared" si="76"/>
        <v>3828000</v>
      </c>
      <c r="AM107" s="545">
        <f t="shared" si="7"/>
        <v>0</v>
      </c>
      <c r="AN107" s="545"/>
      <c r="AO107" s="549">
        <f t="shared" si="77"/>
        <v>43500</v>
      </c>
      <c r="AP107" s="550">
        <f t="shared" si="78"/>
        <v>5000</v>
      </c>
      <c r="AQ107" s="543">
        <v>48500</v>
      </c>
      <c r="AR107" s="551">
        <f t="shared" si="10"/>
        <v>5000</v>
      </c>
      <c r="AS107" s="272">
        <v>43500</v>
      </c>
      <c r="AT107" s="272">
        <f t="shared" si="70"/>
        <v>3828000</v>
      </c>
      <c r="AU107" s="543">
        <f t="shared" si="12"/>
        <v>0</v>
      </c>
      <c r="AV107" s="315"/>
      <c r="AW107" s="567">
        <v>48500</v>
      </c>
      <c r="BB107" s="174">
        <f t="shared" si="71"/>
        <v>0</v>
      </c>
      <c r="BC107" s="645">
        <f t="shared" si="72"/>
        <v>0</v>
      </c>
    </row>
    <row r="108" spans="1:55" s="567" customFormat="1" ht="80.25" customHeight="1">
      <c r="A108" s="361">
        <f>+A107+1</f>
        <v>98</v>
      </c>
      <c r="B108" s="540" t="s">
        <v>726</v>
      </c>
      <c r="C108" s="541"/>
      <c r="D108" s="542">
        <v>89</v>
      </c>
      <c r="E108" s="542" t="s">
        <v>229</v>
      </c>
      <c r="F108" s="543">
        <f>VLOOKUP(B108,'THCS (gui HĐ)'!$D$6:$Z$880,23,0)</f>
        <v>43500</v>
      </c>
      <c r="G108" s="543">
        <f t="shared" si="73"/>
        <v>3871500</v>
      </c>
      <c r="H108" s="544" t="s">
        <v>727</v>
      </c>
      <c r="I108" s="544" t="s">
        <v>728</v>
      </c>
      <c r="J108" s="493" t="s">
        <v>46</v>
      </c>
      <c r="K108" s="493"/>
      <c r="L108" s="494"/>
      <c r="M108" s="545">
        <v>44300</v>
      </c>
      <c r="N108" s="545">
        <v>43500</v>
      </c>
      <c r="O108" s="545"/>
      <c r="P108" s="545">
        <v>44500</v>
      </c>
      <c r="Q108" s="545"/>
      <c r="R108" s="544" t="s">
        <v>729</v>
      </c>
      <c r="S108" s="545">
        <v>142397.5</v>
      </c>
      <c r="T108" s="545">
        <v>142397.5</v>
      </c>
      <c r="U108" s="545"/>
      <c r="V108" s="545">
        <v>138000</v>
      </c>
      <c r="W108" s="545"/>
      <c r="X108" s="546" t="s">
        <v>727</v>
      </c>
      <c r="Y108" s="545">
        <v>52000</v>
      </c>
      <c r="Z108" s="544" t="s">
        <v>730</v>
      </c>
      <c r="AA108" s="545">
        <v>64800</v>
      </c>
      <c r="AB108" s="546" t="s">
        <v>731</v>
      </c>
      <c r="AC108" s="545">
        <v>54000</v>
      </c>
      <c r="AD108" s="546" t="s">
        <v>727</v>
      </c>
      <c r="AE108" s="547" t="s">
        <v>732</v>
      </c>
      <c r="AF108" s="545">
        <v>54000</v>
      </c>
      <c r="AG108" s="545">
        <v>44500</v>
      </c>
      <c r="AH108" s="545">
        <v>110000</v>
      </c>
      <c r="AI108" s="545">
        <f t="shared" si="74"/>
        <v>43500</v>
      </c>
      <c r="AJ108" s="548" t="s">
        <v>215</v>
      </c>
      <c r="AK108" s="545">
        <f t="shared" si="75"/>
        <v>43500</v>
      </c>
      <c r="AL108" s="545">
        <f t="shared" si="76"/>
        <v>3871500</v>
      </c>
      <c r="AM108" s="545">
        <f t="shared" si="7"/>
        <v>0</v>
      </c>
      <c r="AN108" s="545"/>
      <c r="AO108" s="549">
        <f t="shared" si="77"/>
        <v>43500</v>
      </c>
      <c r="AP108" s="550">
        <f t="shared" si="78"/>
        <v>7400</v>
      </c>
      <c r="AQ108" s="543">
        <v>50900</v>
      </c>
      <c r="AR108" s="551">
        <f t="shared" si="10"/>
        <v>7400</v>
      </c>
      <c r="AS108" s="272">
        <v>43500</v>
      </c>
      <c r="AT108" s="272">
        <f t="shared" si="70"/>
        <v>3871500</v>
      </c>
      <c r="AU108" s="543">
        <f t="shared" si="12"/>
        <v>0</v>
      </c>
      <c r="AV108" s="315"/>
      <c r="AW108" s="567">
        <v>50900</v>
      </c>
      <c r="BB108" s="174">
        <f t="shared" si="71"/>
        <v>0</v>
      </c>
      <c r="BC108" s="645">
        <f t="shared" si="72"/>
        <v>0</v>
      </c>
    </row>
    <row r="109" spans="1:55" s="567" customFormat="1" ht="93" customHeight="1">
      <c r="A109" s="361">
        <f t="shared" si="87"/>
        <v>99</v>
      </c>
      <c r="B109" s="540" t="s">
        <v>733</v>
      </c>
      <c r="C109" s="541"/>
      <c r="D109" s="542">
        <v>91</v>
      </c>
      <c r="E109" s="542" t="s">
        <v>229</v>
      </c>
      <c r="F109" s="543">
        <f>VLOOKUP(B109,'THCS (gui HĐ)'!$D$6:$Z$880,23,0)</f>
        <v>43500</v>
      </c>
      <c r="G109" s="543">
        <f t="shared" si="73"/>
        <v>3958500</v>
      </c>
      <c r="H109" s="544" t="s">
        <v>734</v>
      </c>
      <c r="I109" s="544" t="s">
        <v>735</v>
      </c>
      <c r="J109" s="493" t="s">
        <v>46</v>
      </c>
      <c r="K109" s="493"/>
      <c r="L109" s="494"/>
      <c r="M109" s="545">
        <v>44300</v>
      </c>
      <c r="N109" s="545">
        <v>43500</v>
      </c>
      <c r="O109" s="545"/>
      <c r="P109" s="545">
        <v>44500</v>
      </c>
      <c r="Q109" s="545"/>
      <c r="R109" s="544" t="s">
        <v>736</v>
      </c>
      <c r="S109" s="545">
        <v>142397.5</v>
      </c>
      <c r="T109" s="545">
        <v>142397.5</v>
      </c>
      <c r="U109" s="545"/>
      <c r="V109" s="545">
        <v>138000</v>
      </c>
      <c r="W109" s="545"/>
      <c r="X109" s="546" t="s">
        <v>734</v>
      </c>
      <c r="Y109" s="545">
        <v>52000</v>
      </c>
      <c r="Z109" s="544" t="s">
        <v>737</v>
      </c>
      <c r="AA109" s="545">
        <v>64800</v>
      </c>
      <c r="AB109" s="546" t="s">
        <v>734</v>
      </c>
      <c r="AC109" s="545">
        <v>54000</v>
      </c>
      <c r="AD109" s="546" t="s">
        <v>734</v>
      </c>
      <c r="AE109" s="547" t="s">
        <v>738</v>
      </c>
      <c r="AF109" s="545">
        <v>54000</v>
      </c>
      <c r="AG109" s="545">
        <v>44500</v>
      </c>
      <c r="AH109" s="545">
        <v>110000</v>
      </c>
      <c r="AI109" s="545">
        <f t="shared" si="74"/>
        <v>43500</v>
      </c>
      <c r="AJ109" s="548" t="s">
        <v>215</v>
      </c>
      <c r="AK109" s="545">
        <f t="shared" si="75"/>
        <v>43500</v>
      </c>
      <c r="AL109" s="545">
        <f t="shared" si="76"/>
        <v>3958500</v>
      </c>
      <c r="AM109" s="545">
        <f t="shared" si="7"/>
        <v>0</v>
      </c>
      <c r="AN109" s="545"/>
      <c r="AO109" s="549">
        <f t="shared" si="77"/>
        <v>43500</v>
      </c>
      <c r="AP109" s="550">
        <f t="shared" si="78"/>
        <v>5000</v>
      </c>
      <c r="AQ109" s="543">
        <v>48500</v>
      </c>
      <c r="AR109" s="551">
        <f t="shared" si="10"/>
        <v>5000</v>
      </c>
      <c r="AS109" s="272">
        <v>43500</v>
      </c>
      <c r="AT109" s="272">
        <f t="shared" si="70"/>
        <v>3958500</v>
      </c>
      <c r="AU109" s="543">
        <f t="shared" si="12"/>
        <v>0</v>
      </c>
      <c r="AV109" s="315"/>
      <c r="AW109" s="567">
        <v>48500</v>
      </c>
      <c r="BB109" s="174">
        <f t="shared" si="71"/>
        <v>0</v>
      </c>
      <c r="BC109" s="645">
        <f t="shared" si="72"/>
        <v>0</v>
      </c>
    </row>
    <row r="110" spans="1:55" s="567" customFormat="1" ht="79.5" customHeight="1">
      <c r="A110" s="361">
        <f>+A109+1</f>
        <v>100</v>
      </c>
      <c r="B110" s="540" t="s">
        <v>739</v>
      </c>
      <c r="C110" s="541"/>
      <c r="D110" s="542">
        <v>92</v>
      </c>
      <c r="E110" s="542" t="s">
        <v>229</v>
      </c>
      <c r="F110" s="543">
        <f>VLOOKUP(B110,'THCS (gui HĐ)'!$D$6:$Z$880,23,0)</f>
        <v>43500</v>
      </c>
      <c r="G110" s="543">
        <f t="shared" si="73"/>
        <v>4002000</v>
      </c>
      <c r="H110" s="544" t="s">
        <v>740</v>
      </c>
      <c r="I110" s="544" t="s">
        <v>741</v>
      </c>
      <c r="J110" s="493" t="s">
        <v>46</v>
      </c>
      <c r="K110" s="493"/>
      <c r="L110" s="494"/>
      <c r="M110" s="545">
        <v>44300</v>
      </c>
      <c r="N110" s="545">
        <v>43500</v>
      </c>
      <c r="O110" s="545"/>
      <c r="P110" s="545">
        <v>44500</v>
      </c>
      <c r="Q110" s="545"/>
      <c r="R110" s="544" t="s">
        <v>742</v>
      </c>
      <c r="S110" s="545">
        <v>142397.5</v>
      </c>
      <c r="T110" s="545">
        <v>142397.5</v>
      </c>
      <c r="U110" s="545"/>
      <c r="V110" s="545">
        <v>138000</v>
      </c>
      <c r="W110" s="545"/>
      <c r="X110" s="546" t="s">
        <v>740</v>
      </c>
      <c r="Y110" s="545">
        <v>52000</v>
      </c>
      <c r="Z110" s="544" t="s">
        <v>743</v>
      </c>
      <c r="AA110" s="545">
        <v>64800</v>
      </c>
      <c r="AB110" s="546" t="s">
        <v>744</v>
      </c>
      <c r="AC110" s="545">
        <v>54000</v>
      </c>
      <c r="AD110" s="546" t="s">
        <v>740</v>
      </c>
      <c r="AE110" s="547" t="s">
        <v>745</v>
      </c>
      <c r="AF110" s="545">
        <v>54000</v>
      </c>
      <c r="AG110" s="545">
        <v>44500</v>
      </c>
      <c r="AH110" s="545">
        <v>110000</v>
      </c>
      <c r="AI110" s="545">
        <f t="shared" si="74"/>
        <v>43500</v>
      </c>
      <c r="AJ110" s="548" t="s">
        <v>215</v>
      </c>
      <c r="AK110" s="545">
        <f t="shared" si="75"/>
        <v>43500</v>
      </c>
      <c r="AL110" s="545">
        <f t="shared" si="76"/>
        <v>4002000</v>
      </c>
      <c r="AM110" s="545">
        <f t="shared" si="7"/>
        <v>0</v>
      </c>
      <c r="AN110" s="545"/>
      <c r="AO110" s="549">
        <f t="shared" si="77"/>
        <v>43500</v>
      </c>
      <c r="AP110" s="550">
        <f t="shared" si="78"/>
        <v>5000</v>
      </c>
      <c r="AQ110" s="543">
        <v>48500</v>
      </c>
      <c r="AR110" s="551">
        <f t="shared" si="10"/>
        <v>5000</v>
      </c>
      <c r="AS110" s="272">
        <v>43500</v>
      </c>
      <c r="AT110" s="272">
        <f t="shared" si="70"/>
        <v>4002000</v>
      </c>
      <c r="AU110" s="543">
        <f t="shared" si="12"/>
        <v>0</v>
      </c>
      <c r="AV110" s="315"/>
      <c r="AW110" s="567">
        <v>48500</v>
      </c>
      <c r="BB110" s="174">
        <f t="shared" si="71"/>
        <v>0</v>
      </c>
      <c r="BC110" s="645">
        <f t="shared" si="72"/>
        <v>0</v>
      </c>
    </row>
    <row r="111" spans="1:55" s="567" customFormat="1" ht="123.75" customHeight="1">
      <c r="A111" s="361">
        <f t="shared" ref="A111:A113" si="88">+A110+1</f>
        <v>101</v>
      </c>
      <c r="B111" s="540" t="s">
        <v>746</v>
      </c>
      <c r="C111" s="541"/>
      <c r="D111" s="542">
        <v>86</v>
      </c>
      <c r="E111" s="542" t="s">
        <v>229</v>
      </c>
      <c r="F111" s="543">
        <f>VLOOKUP(B111,'THCS (gui HĐ)'!$D$6:$Z$880,23,0)</f>
        <v>43500</v>
      </c>
      <c r="G111" s="543">
        <f t="shared" si="73"/>
        <v>3741000</v>
      </c>
      <c r="H111" s="544" t="s">
        <v>747</v>
      </c>
      <c r="I111" s="544" t="s">
        <v>748</v>
      </c>
      <c r="J111" s="493" t="s">
        <v>46</v>
      </c>
      <c r="K111" s="493"/>
      <c r="L111" s="494"/>
      <c r="M111" s="545">
        <v>44300</v>
      </c>
      <c r="N111" s="545">
        <v>43500</v>
      </c>
      <c r="O111" s="545"/>
      <c r="P111" s="545">
        <v>44500</v>
      </c>
      <c r="Q111" s="545"/>
      <c r="R111" s="544" t="s">
        <v>749</v>
      </c>
      <c r="S111" s="545">
        <v>142397.5</v>
      </c>
      <c r="T111" s="545">
        <v>142397.5</v>
      </c>
      <c r="U111" s="545"/>
      <c r="V111" s="545">
        <v>138000</v>
      </c>
      <c r="W111" s="545"/>
      <c r="X111" s="544" t="s">
        <v>747</v>
      </c>
      <c r="Y111" s="545">
        <v>52000</v>
      </c>
      <c r="Z111" s="544" t="s">
        <v>750</v>
      </c>
      <c r="AA111" s="545">
        <v>64800</v>
      </c>
      <c r="AB111" s="544" t="s">
        <v>747</v>
      </c>
      <c r="AC111" s="545">
        <v>54000</v>
      </c>
      <c r="AD111" s="544" t="s">
        <v>747</v>
      </c>
      <c r="AE111" s="547" t="s">
        <v>751</v>
      </c>
      <c r="AF111" s="545">
        <v>54000</v>
      </c>
      <c r="AG111" s="545">
        <v>44500</v>
      </c>
      <c r="AH111" s="545">
        <v>110000</v>
      </c>
      <c r="AI111" s="545">
        <f t="shared" si="74"/>
        <v>43500</v>
      </c>
      <c r="AJ111" s="548" t="s">
        <v>215</v>
      </c>
      <c r="AK111" s="545">
        <f t="shared" si="75"/>
        <v>43500</v>
      </c>
      <c r="AL111" s="545">
        <f t="shared" si="76"/>
        <v>3741000</v>
      </c>
      <c r="AM111" s="545">
        <f t="shared" si="7"/>
        <v>0</v>
      </c>
      <c r="AN111" s="545"/>
      <c r="AO111" s="549">
        <f t="shared" si="77"/>
        <v>43500</v>
      </c>
      <c r="AP111" s="550">
        <f t="shared" si="78"/>
        <v>5000</v>
      </c>
      <c r="AQ111" s="543">
        <v>48500</v>
      </c>
      <c r="AR111" s="551">
        <f t="shared" si="10"/>
        <v>5000</v>
      </c>
      <c r="AS111" s="272">
        <v>43500</v>
      </c>
      <c r="AT111" s="272">
        <f t="shared" si="70"/>
        <v>3741000</v>
      </c>
      <c r="AU111" s="543">
        <f t="shared" si="12"/>
        <v>0</v>
      </c>
      <c r="AV111" s="315"/>
      <c r="AW111" s="567">
        <v>48500</v>
      </c>
      <c r="BB111" s="174">
        <f t="shared" si="71"/>
        <v>0</v>
      </c>
      <c r="BC111" s="645">
        <f t="shared" si="72"/>
        <v>0</v>
      </c>
    </row>
    <row r="112" spans="1:55" s="126" customFormat="1" ht="79.5" customHeight="1">
      <c r="A112" s="361">
        <f t="shared" si="88"/>
        <v>102</v>
      </c>
      <c r="B112" s="114" t="s">
        <v>752</v>
      </c>
      <c r="C112" s="115"/>
      <c r="D112" s="116">
        <v>100</v>
      </c>
      <c r="E112" s="116" t="s">
        <v>229</v>
      </c>
      <c r="F112" s="272">
        <f>VLOOKUP(B112,'THCS (gui HĐ)'!$D$6:$Z$880,23,0)</f>
        <v>54000</v>
      </c>
      <c r="G112" s="272">
        <f t="shared" si="73"/>
        <v>5400000</v>
      </c>
      <c r="H112" s="15" t="s">
        <v>753</v>
      </c>
      <c r="I112" s="15" t="s">
        <v>754</v>
      </c>
      <c r="J112" s="493" t="s">
        <v>46</v>
      </c>
      <c r="K112" s="493"/>
      <c r="L112" s="494"/>
      <c r="M112" s="13">
        <v>136100</v>
      </c>
      <c r="N112" s="13">
        <v>133500</v>
      </c>
      <c r="O112" s="13"/>
      <c r="P112" s="13">
        <v>136900</v>
      </c>
      <c r="Q112" s="13"/>
      <c r="R112" s="15" t="s">
        <v>755</v>
      </c>
      <c r="S112" s="13">
        <v>158362.5</v>
      </c>
      <c r="T112" s="13">
        <v>158362.5</v>
      </c>
      <c r="U112" s="13"/>
      <c r="V112" s="13">
        <v>150000</v>
      </c>
      <c r="W112" s="13"/>
      <c r="X112" s="324" t="s">
        <v>753</v>
      </c>
      <c r="Y112" s="13">
        <v>58000</v>
      </c>
      <c r="Z112" s="15" t="s">
        <v>756</v>
      </c>
      <c r="AA112" s="13">
        <v>64800</v>
      </c>
      <c r="AB112" s="324">
        <v>0</v>
      </c>
      <c r="AC112" s="13">
        <v>54000</v>
      </c>
      <c r="AD112" s="324" t="s">
        <v>754</v>
      </c>
      <c r="AE112" s="117" t="s">
        <v>754</v>
      </c>
      <c r="AF112" s="13">
        <v>54000</v>
      </c>
      <c r="AG112" s="13">
        <v>136700</v>
      </c>
      <c r="AH112" s="13">
        <v>120000</v>
      </c>
      <c r="AI112" s="13">
        <f t="shared" si="74"/>
        <v>54000</v>
      </c>
      <c r="AJ112" s="119" t="s">
        <v>539</v>
      </c>
      <c r="AK112" s="13">
        <f t="shared" si="75"/>
        <v>54000</v>
      </c>
      <c r="AL112" s="13">
        <f t="shared" si="76"/>
        <v>5400000</v>
      </c>
      <c r="AM112" s="13">
        <f t="shared" si="7"/>
        <v>0</v>
      </c>
      <c r="AN112" s="13"/>
      <c r="AO112" s="299">
        <f t="shared" si="77"/>
        <v>54000</v>
      </c>
      <c r="AP112" s="299">
        <f t="shared" si="78"/>
        <v>-29000</v>
      </c>
      <c r="AQ112" s="272">
        <v>25000</v>
      </c>
      <c r="AR112" s="272">
        <f t="shared" ref="AR112:AR117" si="89">MIN(AI112,AN112)</f>
        <v>54000</v>
      </c>
      <c r="AS112" s="272">
        <v>25000</v>
      </c>
      <c r="AT112" s="272">
        <f t="shared" si="70"/>
        <v>2500000</v>
      </c>
      <c r="AU112" s="272">
        <f t="shared" ref="AU112:AU117" si="90">AT112*D112</f>
        <v>250000000</v>
      </c>
      <c r="AV112" s="312">
        <f t="shared" ref="AV112:AV117" si="91">AU112-G112</f>
        <v>244600000</v>
      </c>
      <c r="AW112" s="315"/>
      <c r="AX112" s="126">
        <v>25000</v>
      </c>
      <c r="BB112" s="174">
        <f t="shared" si="71"/>
        <v>-29000</v>
      </c>
      <c r="BC112" s="645">
        <f t="shared" si="72"/>
        <v>-2900000</v>
      </c>
    </row>
    <row r="113" spans="1:55" s="126" customFormat="1" ht="141" customHeight="1">
      <c r="A113" s="361">
        <f t="shared" si="88"/>
        <v>103</v>
      </c>
      <c r="B113" s="114" t="s">
        <v>757</v>
      </c>
      <c r="C113" s="115"/>
      <c r="D113" s="116">
        <v>94</v>
      </c>
      <c r="E113" s="116" t="s">
        <v>229</v>
      </c>
      <c r="F113" s="272">
        <f>VLOOKUP(B113,'THCS (gui HĐ)'!$D$6:$Z$880,23,0)</f>
        <v>54000</v>
      </c>
      <c r="G113" s="272">
        <f t="shared" si="73"/>
        <v>5076000</v>
      </c>
      <c r="H113" s="15" t="s">
        <v>758</v>
      </c>
      <c r="I113" s="15" t="s">
        <v>759</v>
      </c>
      <c r="J113" s="493" t="s">
        <v>46</v>
      </c>
      <c r="K113" s="493"/>
      <c r="L113" s="494"/>
      <c r="M113" s="13">
        <v>136100</v>
      </c>
      <c r="N113" s="13">
        <v>133500</v>
      </c>
      <c r="O113" s="13"/>
      <c r="P113" s="13">
        <v>136900</v>
      </c>
      <c r="Q113" s="13"/>
      <c r="R113" s="15" t="s">
        <v>760</v>
      </c>
      <c r="S113" s="13">
        <v>158362.5</v>
      </c>
      <c r="T113" s="13">
        <v>158362.5</v>
      </c>
      <c r="U113" s="13"/>
      <c r="V113" s="13">
        <v>150000</v>
      </c>
      <c r="W113" s="13"/>
      <c r="X113" s="15" t="s">
        <v>758</v>
      </c>
      <c r="Y113" s="13">
        <v>58000</v>
      </c>
      <c r="Z113" s="15" t="s">
        <v>761</v>
      </c>
      <c r="AA113" s="13">
        <v>64800</v>
      </c>
      <c r="AB113" s="15" t="s">
        <v>758</v>
      </c>
      <c r="AC113" s="13">
        <v>54000</v>
      </c>
      <c r="AD113" s="15" t="s">
        <v>759</v>
      </c>
      <c r="AE113" s="117" t="s">
        <v>759</v>
      </c>
      <c r="AF113" s="13">
        <v>54000</v>
      </c>
      <c r="AG113" s="13">
        <v>136700</v>
      </c>
      <c r="AH113" s="13">
        <v>120000</v>
      </c>
      <c r="AI113" s="13">
        <f t="shared" si="74"/>
        <v>54000</v>
      </c>
      <c r="AJ113" s="119" t="s">
        <v>587</v>
      </c>
      <c r="AK113" s="13">
        <f t="shared" si="75"/>
        <v>54000</v>
      </c>
      <c r="AL113" s="13">
        <f t="shared" si="76"/>
        <v>5076000</v>
      </c>
      <c r="AM113" s="13">
        <f t="shared" si="7"/>
        <v>0</v>
      </c>
      <c r="AN113" s="13"/>
      <c r="AO113" s="299">
        <f t="shared" si="77"/>
        <v>54000</v>
      </c>
      <c r="AP113" s="299">
        <f t="shared" si="78"/>
        <v>-54000</v>
      </c>
      <c r="AQ113" s="272"/>
      <c r="AR113" s="272">
        <f t="shared" si="89"/>
        <v>54000</v>
      </c>
      <c r="AS113" s="272">
        <v>54000</v>
      </c>
      <c r="AT113" s="272">
        <f t="shared" si="70"/>
        <v>5076000</v>
      </c>
      <c r="AU113" s="272">
        <f t="shared" si="90"/>
        <v>477144000</v>
      </c>
      <c r="AV113" s="272">
        <f t="shared" si="91"/>
        <v>472068000</v>
      </c>
      <c r="AW113" s="272"/>
      <c r="AX113" s="126">
        <v>0</v>
      </c>
      <c r="BB113" s="174">
        <f t="shared" si="71"/>
        <v>0</v>
      </c>
      <c r="BC113" s="645">
        <f t="shared" si="72"/>
        <v>0</v>
      </c>
    </row>
    <row r="114" spans="1:55" s="126" customFormat="1" ht="96.75" customHeight="1">
      <c r="A114" s="361">
        <f>+A113+1</f>
        <v>104</v>
      </c>
      <c r="B114" s="114" t="s">
        <v>762</v>
      </c>
      <c r="C114" s="115"/>
      <c r="D114" s="116">
        <v>94</v>
      </c>
      <c r="E114" s="116" t="s">
        <v>229</v>
      </c>
      <c r="F114" s="272">
        <f>VLOOKUP(B114,'THCS (gui HĐ)'!$D$6:$Z$880,23,0)</f>
        <v>54000</v>
      </c>
      <c r="G114" s="272">
        <f t="shared" si="73"/>
        <v>5076000</v>
      </c>
      <c r="H114" s="15" t="s">
        <v>763</v>
      </c>
      <c r="I114" s="15" t="s">
        <v>764</v>
      </c>
      <c r="J114" s="493" t="s">
        <v>46</v>
      </c>
      <c r="K114" s="493"/>
      <c r="L114" s="494"/>
      <c r="M114" s="13">
        <v>136100</v>
      </c>
      <c r="N114" s="13">
        <v>133500</v>
      </c>
      <c r="O114" s="13"/>
      <c r="P114" s="13">
        <v>136900</v>
      </c>
      <c r="Q114" s="13"/>
      <c r="R114" s="15" t="s">
        <v>765</v>
      </c>
      <c r="S114" s="13">
        <v>158362.5</v>
      </c>
      <c r="T114" s="13">
        <v>158362.5</v>
      </c>
      <c r="U114" s="13"/>
      <c r="V114" s="13">
        <v>150000</v>
      </c>
      <c r="W114" s="13"/>
      <c r="X114" s="324" t="s">
        <v>763</v>
      </c>
      <c r="Y114" s="13">
        <v>58000</v>
      </c>
      <c r="Z114" s="15" t="s">
        <v>766</v>
      </c>
      <c r="AA114" s="13">
        <v>64800</v>
      </c>
      <c r="AB114" s="324" t="s">
        <v>763</v>
      </c>
      <c r="AC114" s="13">
        <v>54000</v>
      </c>
      <c r="AD114" s="15" t="s">
        <v>764</v>
      </c>
      <c r="AE114" s="117" t="s">
        <v>764</v>
      </c>
      <c r="AF114" s="13">
        <v>54000</v>
      </c>
      <c r="AG114" s="13">
        <v>136700</v>
      </c>
      <c r="AH114" s="13">
        <v>120000</v>
      </c>
      <c r="AI114" s="13">
        <f t="shared" si="74"/>
        <v>54000</v>
      </c>
      <c r="AJ114" s="119" t="s">
        <v>587</v>
      </c>
      <c r="AK114" s="13">
        <f t="shared" si="75"/>
        <v>54000</v>
      </c>
      <c r="AL114" s="13">
        <f t="shared" si="76"/>
        <v>5076000</v>
      </c>
      <c r="AM114" s="13">
        <f t="shared" si="7"/>
        <v>0</v>
      </c>
      <c r="AN114" s="13"/>
      <c r="AO114" s="299">
        <f t="shared" si="77"/>
        <v>54000</v>
      </c>
      <c r="AP114" s="299">
        <f t="shared" si="78"/>
        <v>-29000</v>
      </c>
      <c r="AQ114" s="272">
        <v>25000</v>
      </c>
      <c r="AR114" s="272">
        <f t="shared" si="89"/>
        <v>54000</v>
      </c>
      <c r="AS114" s="272">
        <v>25000</v>
      </c>
      <c r="AT114" s="272">
        <f t="shared" si="70"/>
        <v>2350000</v>
      </c>
      <c r="AU114" s="272">
        <f t="shared" si="90"/>
        <v>220900000</v>
      </c>
      <c r="AV114" s="312">
        <f t="shared" si="91"/>
        <v>215824000</v>
      </c>
      <c r="AW114" s="272"/>
      <c r="AX114" s="126">
        <v>25000</v>
      </c>
      <c r="BB114" s="174">
        <f t="shared" si="71"/>
        <v>-29000</v>
      </c>
      <c r="BC114" s="645">
        <f t="shared" si="72"/>
        <v>-2726000</v>
      </c>
    </row>
    <row r="115" spans="1:55" s="126" customFormat="1" ht="138" customHeight="1">
      <c r="A115" s="361">
        <f t="shared" ref="A115:A117" si="92">+A114+1</f>
        <v>105</v>
      </c>
      <c r="B115" s="114" t="s">
        <v>767</v>
      </c>
      <c r="C115" s="115"/>
      <c r="D115" s="116">
        <v>94</v>
      </c>
      <c r="E115" s="116" t="s">
        <v>229</v>
      </c>
      <c r="F115" s="272">
        <f>VLOOKUP(B115,'THCS (gui HĐ)'!$D$6:$Z$880,23,0)</f>
        <v>54000</v>
      </c>
      <c r="G115" s="272">
        <f t="shared" si="73"/>
        <v>5076000</v>
      </c>
      <c r="H115" s="15" t="s">
        <v>768</v>
      </c>
      <c r="I115" s="15" t="s">
        <v>769</v>
      </c>
      <c r="J115" s="493" t="s">
        <v>46</v>
      </c>
      <c r="K115" s="493"/>
      <c r="L115" s="494"/>
      <c r="M115" s="13">
        <v>136100</v>
      </c>
      <c r="N115" s="13">
        <v>133500</v>
      </c>
      <c r="O115" s="13"/>
      <c r="P115" s="13">
        <v>136900</v>
      </c>
      <c r="Q115" s="13"/>
      <c r="R115" s="15" t="s">
        <v>770</v>
      </c>
      <c r="S115" s="13">
        <v>158362.5</v>
      </c>
      <c r="T115" s="13">
        <v>158362.5</v>
      </c>
      <c r="U115" s="13"/>
      <c r="V115" s="13">
        <v>150000</v>
      </c>
      <c r="W115" s="13"/>
      <c r="X115" s="15" t="s">
        <v>768</v>
      </c>
      <c r="Y115" s="13">
        <v>58000</v>
      </c>
      <c r="Z115" s="15" t="s">
        <v>771</v>
      </c>
      <c r="AA115" s="13">
        <v>64800</v>
      </c>
      <c r="AB115" s="15" t="s">
        <v>772</v>
      </c>
      <c r="AC115" s="13">
        <v>54000</v>
      </c>
      <c r="AD115" s="15" t="s">
        <v>769</v>
      </c>
      <c r="AE115" s="117" t="s">
        <v>769</v>
      </c>
      <c r="AF115" s="13">
        <v>54000</v>
      </c>
      <c r="AG115" s="13">
        <v>136700</v>
      </c>
      <c r="AH115" s="13">
        <v>120000</v>
      </c>
      <c r="AI115" s="13">
        <f t="shared" si="74"/>
        <v>54000</v>
      </c>
      <c r="AJ115" s="119" t="s">
        <v>587</v>
      </c>
      <c r="AK115" s="13">
        <f t="shared" si="75"/>
        <v>54000</v>
      </c>
      <c r="AL115" s="13">
        <f t="shared" si="76"/>
        <v>5076000</v>
      </c>
      <c r="AM115" s="13">
        <f t="shared" si="7"/>
        <v>0</v>
      </c>
      <c r="AN115" s="13"/>
      <c r="AO115" s="299">
        <f t="shared" si="77"/>
        <v>54000</v>
      </c>
      <c r="AP115" s="299">
        <f t="shared" si="78"/>
        <v>-54000</v>
      </c>
      <c r="AQ115" s="272"/>
      <c r="AR115" s="272">
        <f t="shared" si="89"/>
        <v>54000</v>
      </c>
      <c r="AS115" s="272">
        <v>54000</v>
      </c>
      <c r="AT115" s="272">
        <f t="shared" si="70"/>
        <v>5076000</v>
      </c>
      <c r="AU115" s="272">
        <f t="shared" si="90"/>
        <v>477144000</v>
      </c>
      <c r="AV115" s="272">
        <f t="shared" si="91"/>
        <v>472068000</v>
      </c>
      <c r="AW115" s="272"/>
      <c r="AX115" s="126">
        <v>0</v>
      </c>
      <c r="BB115" s="174">
        <f t="shared" si="71"/>
        <v>0</v>
      </c>
      <c r="BC115" s="645">
        <f t="shared" si="72"/>
        <v>0</v>
      </c>
    </row>
    <row r="116" spans="1:55" s="126" customFormat="1" ht="80.25" customHeight="1">
      <c r="A116" s="361">
        <f t="shared" si="92"/>
        <v>106</v>
      </c>
      <c r="B116" s="114" t="s">
        <v>773</v>
      </c>
      <c r="C116" s="115"/>
      <c r="D116" s="116">
        <v>95</v>
      </c>
      <c r="E116" s="116" t="s">
        <v>229</v>
      </c>
      <c r="F116" s="272">
        <f>VLOOKUP(B116,'THCS (gui HĐ)'!$D$6:$Z$880,23,0)</f>
        <v>54000</v>
      </c>
      <c r="G116" s="272">
        <f t="shared" si="73"/>
        <v>5130000</v>
      </c>
      <c r="H116" s="15" t="s">
        <v>774</v>
      </c>
      <c r="I116" s="15" t="s">
        <v>775</v>
      </c>
      <c r="J116" s="493" t="s">
        <v>46</v>
      </c>
      <c r="K116" s="493"/>
      <c r="L116" s="494"/>
      <c r="M116" s="13">
        <v>136100</v>
      </c>
      <c r="N116" s="13">
        <v>133500</v>
      </c>
      <c r="O116" s="13"/>
      <c r="P116" s="13">
        <v>136900</v>
      </c>
      <c r="Q116" s="13"/>
      <c r="R116" s="15" t="s">
        <v>776</v>
      </c>
      <c r="S116" s="13">
        <v>158362.5</v>
      </c>
      <c r="T116" s="13">
        <v>158362.5</v>
      </c>
      <c r="U116" s="13"/>
      <c r="V116" s="13">
        <v>150000</v>
      </c>
      <c r="W116" s="13"/>
      <c r="X116" s="324" t="s">
        <v>774</v>
      </c>
      <c r="Y116" s="13">
        <v>58000</v>
      </c>
      <c r="Z116" s="15" t="s">
        <v>777</v>
      </c>
      <c r="AA116" s="13">
        <v>64800</v>
      </c>
      <c r="AB116" s="324" t="s">
        <v>774</v>
      </c>
      <c r="AC116" s="13">
        <v>54000</v>
      </c>
      <c r="AD116" s="324" t="s">
        <v>775</v>
      </c>
      <c r="AE116" s="117" t="s">
        <v>775</v>
      </c>
      <c r="AF116" s="13">
        <v>54000</v>
      </c>
      <c r="AG116" s="13">
        <v>136700</v>
      </c>
      <c r="AH116" s="13">
        <v>120000</v>
      </c>
      <c r="AI116" s="13">
        <f t="shared" si="74"/>
        <v>54000</v>
      </c>
      <c r="AJ116" s="119" t="s">
        <v>587</v>
      </c>
      <c r="AK116" s="13">
        <f t="shared" si="75"/>
        <v>54000</v>
      </c>
      <c r="AL116" s="13">
        <f t="shared" si="76"/>
        <v>5130000</v>
      </c>
      <c r="AM116" s="13">
        <f t="shared" si="7"/>
        <v>0</v>
      </c>
      <c r="AN116" s="13"/>
      <c r="AO116" s="299">
        <f t="shared" si="77"/>
        <v>54000</v>
      </c>
      <c r="AP116" s="299">
        <f t="shared" si="78"/>
        <v>-54000</v>
      </c>
      <c r="AQ116" s="272"/>
      <c r="AR116" s="272">
        <f t="shared" si="89"/>
        <v>54000</v>
      </c>
      <c r="AS116" s="272">
        <v>54000</v>
      </c>
      <c r="AT116" s="272">
        <f t="shared" si="70"/>
        <v>5130000</v>
      </c>
      <c r="AU116" s="272">
        <f t="shared" si="90"/>
        <v>487350000</v>
      </c>
      <c r="AV116" s="272">
        <f t="shared" si="91"/>
        <v>482220000</v>
      </c>
      <c r="AW116" s="272"/>
      <c r="AX116" s="126">
        <v>0</v>
      </c>
      <c r="BB116" s="174">
        <f t="shared" si="71"/>
        <v>0</v>
      </c>
      <c r="BC116" s="645">
        <f t="shared" si="72"/>
        <v>0</v>
      </c>
    </row>
    <row r="117" spans="1:55" s="126" customFormat="1" ht="118.5" customHeight="1">
      <c r="A117" s="361">
        <f t="shared" si="92"/>
        <v>107</v>
      </c>
      <c r="B117" s="114" t="s">
        <v>778</v>
      </c>
      <c r="C117" s="115"/>
      <c r="D117" s="116">
        <v>97</v>
      </c>
      <c r="E117" s="116" t="s">
        <v>229</v>
      </c>
      <c r="F117" s="272">
        <f>VLOOKUP(B117,'THCS (gui HĐ)'!$D$6:$Z$880,23,0)</f>
        <v>54000</v>
      </c>
      <c r="G117" s="272">
        <f t="shared" si="73"/>
        <v>5238000</v>
      </c>
      <c r="H117" s="15" t="s">
        <v>779</v>
      </c>
      <c r="I117" s="15" t="s">
        <v>780</v>
      </c>
      <c r="J117" s="493" t="s">
        <v>46</v>
      </c>
      <c r="K117" s="493"/>
      <c r="L117" s="494"/>
      <c r="M117" s="13">
        <v>136100</v>
      </c>
      <c r="N117" s="13">
        <v>133500</v>
      </c>
      <c r="O117" s="13"/>
      <c r="P117" s="13">
        <v>136900</v>
      </c>
      <c r="Q117" s="13"/>
      <c r="R117" s="15" t="s">
        <v>781</v>
      </c>
      <c r="S117" s="13">
        <v>158362.5</v>
      </c>
      <c r="T117" s="13">
        <v>158362.5</v>
      </c>
      <c r="U117" s="13"/>
      <c r="V117" s="13">
        <v>150000</v>
      </c>
      <c r="W117" s="13"/>
      <c r="X117" s="15" t="s">
        <v>779</v>
      </c>
      <c r="Y117" s="13">
        <v>58000</v>
      </c>
      <c r="Z117" s="15" t="s">
        <v>782</v>
      </c>
      <c r="AA117" s="13">
        <v>64800</v>
      </c>
      <c r="AB117" s="15" t="s">
        <v>783</v>
      </c>
      <c r="AC117" s="13">
        <v>54000</v>
      </c>
      <c r="AD117" s="15" t="s">
        <v>780</v>
      </c>
      <c r="AE117" s="117" t="s">
        <v>780</v>
      </c>
      <c r="AF117" s="13">
        <v>54000</v>
      </c>
      <c r="AG117" s="13">
        <v>136700</v>
      </c>
      <c r="AH117" s="13">
        <v>120000</v>
      </c>
      <c r="AI117" s="13">
        <f t="shared" si="74"/>
        <v>54000</v>
      </c>
      <c r="AJ117" s="119" t="s">
        <v>587</v>
      </c>
      <c r="AK117" s="13">
        <f t="shared" si="75"/>
        <v>54000</v>
      </c>
      <c r="AL117" s="13">
        <f t="shared" si="76"/>
        <v>5238000</v>
      </c>
      <c r="AM117" s="13">
        <f t="shared" si="7"/>
        <v>0</v>
      </c>
      <c r="AN117" s="13"/>
      <c r="AO117" s="299">
        <f t="shared" si="77"/>
        <v>54000</v>
      </c>
      <c r="AP117" s="299">
        <f t="shared" si="78"/>
        <v>-54000</v>
      </c>
      <c r="AQ117" s="272"/>
      <c r="AR117" s="272">
        <f t="shared" si="89"/>
        <v>54000</v>
      </c>
      <c r="AS117" s="272">
        <v>54000</v>
      </c>
      <c r="AT117" s="272">
        <f t="shared" si="70"/>
        <v>5238000</v>
      </c>
      <c r="AU117" s="272">
        <f t="shared" si="90"/>
        <v>508086000</v>
      </c>
      <c r="AV117" s="272">
        <f t="shared" si="91"/>
        <v>502848000</v>
      </c>
      <c r="AW117" s="272"/>
      <c r="AX117" s="126">
        <v>0</v>
      </c>
      <c r="BB117" s="174">
        <f t="shared" si="71"/>
        <v>0</v>
      </c>
      <c r="BC117" s="645">
        <f t="shared" si="72"/>
        <v>0</v>
      </c>
    </row>
    <row r="118" spans="1:55" s="575" customFormat="1">
      <c r="A118" s="539" t="str">
        <f>IF(G118="","",SUBTOTAL(3,$G$7:G118))</f>
        <v/>
      </c>
      <c r="B118" s="565" t="s">
        <v>2518</v>
      </c>
      <c r="C118" s="568"/>
      <c r="D118" s="569"/>
      <c r="E118" s="569"/>
      <c r="F118" s="556"/>
      <c r="G118" s="556"/>
      <c r="H118" s="570"/>
      <c r="I118" s="570"/>
      <c r="J118" s="501"/>
      <c r="K118" s="501"/>
      <c r="L118" s="502"/>
      <c r="M118" s="571"/>
      <c r="N118" s="571"/>
      <c r="O118" s="571"/>
      <c r="P118" s="571"/>
      <c r="Q118" s="571"/>
      <c r="R118" s="570"/>
      <c r="S118" s="571"/>
      <c r="T118" s="571"/>
      <c r="U118" s="571"/>
      <c r="V118" s="571"/>
      <c r="W118" s="571"/>
      <c r="X118" s="570"/>
      <c r="Y118" s="571"/>
      <c r="Z118" s="570"/>
      <c r="AA118" s="571"/>
      <c r="AB118" s="570"/>
      <c r="AC118" s="571"/>
      <c r="AD118" s="570"/>
      <c r="AE118" s="572"/>
      <c r="AF118" s="571"/>
      <c r="AG118" s="571"/>
      <c r="AH118" s="571"/>
      <c r="AI118" s="571"/>
      <c r="AJ118" s="573"/>
      <c r="AK118" s="571"/>
      <c r="AL118" s="571"/>
      <c r="AM118" s="545">
        <f t="shared" si="7"/>
        <v>0</v>
      </c>
      <c r="AN118" s="571"/>
      <c r="AO118" s="549">
        <f t="shared" si="77"/>
        <v>0</v>
      </c>
      <c r="AP118" s="550">
        <f t="shared" si="78"/>
        <v>0</v>
      </c>
      <c r="AQ118" s="556"/>
      <c r="AR118" s="551">
        <f t="shared" si="10"/>
        <v>0</v>
      </c>
      <c r="AS118" s="300"/>
      <c r="AT118" s="272">
        <f t="shared" si="70"/>
        <v>0</v>
      </c>
      <c r="AU118" s="556">
        <f t="shared" si="12"/>
        <v>0</v>
      </c>
      <c r="AV118" s="574"/>
      <c r="BB118" s="174">
        <f t="shared" si="71"/>
        <v>0</v>
      </c>
      <c r="BC118" s="645">
        <f t="shared" si="72"/>
        <v>0</v>
      </c>
    </row>
    <row r="119" spans="1:55" s="110" customFormat="1" ht="172.5" customHeight="1">
      <c r="A119" s="361">
        <f>+A117+1</f>
        <v>108</v>
      </c>
      <c r="B119" s="114" t="s">
        <v>787</v>
      </c>
      <c r="C119" s="115"/>
      <c r="D119" s="116">
        <v>837</v>
      </c>
      <c r="E119" s="116" t="s">
        <v>122</v>
      </c>
      <c r="F119" s="272">
        <f>VLOOKUP(B119,'THCS (gui HĐ)'!$D$6:$Z$880,23,0)</f>
        <v>1050000</v>
      </c>
      <c r="G119" s="272">
        <f t="shared" ref="G119" si="93">F119*D119</f>
        <v>878850000</v>
      </c>
      <c r="H119" s="15" t="s">
        <v>788</v>
      </c>
      <c r="I119" s="15" t="s">
        <v>789</v>
      </c>
      <c r="J119" s="493" t="s">
        <v>46</v>
      </c>
      <c r="K119" s="493"/>
      <c r="L119" s="494" t="s">
        <v>786</v>
      </c>
      <c r="M119" s="13">
        <v>1240000</v>
      </c>
      <c r="N119" s="13">
        <v>1215700</v>
      </c>
      <c r="O119" s="13"/>
      <c r="P119" s="13">
        <v>1247400</v>
      </c>
      <c r="Q119" s="13"/>
      <c r="R119" s="15" t="s">
        <v>790</v>
      </c>
      <c r="S119" s="13">
        <v>1931250</v>
      </c>
      <c r="T119" s="13">
        <v>1931250</v>
      </c>
      <c r="U119" s="13"/>
      <c r="V119" s="13">
        <v>1875000</v>
      </c>
      <c r="W119" s="13"/>
      <c r="X119" s="15" t="s">
        <v>788</v>
      </c>
      <c r="Y119" s="13">
        <v>1143000</v>
      </c>
      <c r="Z119" s="15" t="s">
        <v>791</v>
      </c>
      <c r="AA119" s="13">
        <v>1560000</v>
      </c>
      <c r="AB119" s="15" t="s">
        <v>792</v>
      </c>
      <c r="AC119" s="13">
        <v>1050000</v>
      </c>
      <c r="AD119" s="15" t="s">
        <v>789</v>
      </c>
      <c r="AE119" s="117" t="s">
        <v>789</v>
      </c>
      <c r="AF119" s="13">
        <v>1050000</v>
      </c>
      <c r="AG119" s="13">
        <v>1246200</v>
      </c>
      <c r="AH119" s="13">
        <v>1500000</v>
      </c>
      <c r="AI119" s="13">
        <f t="shared" ref="AI119" si="94">MIN(AH119,AG119,AF119,AC119,AA119,Y119,V119,T119,S119,P119,N119,M119)</f>
        <v>1050000</v>
      </c>
      <c r="AJ119" s="119" t="s">
        <v>793</v>
      </c>
      <c r="AK119" s="13">
        <f t="shared" ref="AK119" si="95">MIN(AI119,AN119)</f>
        <v>1050000</v>
      </c>
      <c r="AL119" s="13">
        <f t="shared" ref="AL119" si="96">AK119*D119</f>
        <v>878850000</v>
      </c>
      <c r="AM119" s="13">
        <f t="shared" si="7"/>
        <v>0</v>
      </c>
      <c r="AN119" s="13">
        <f>VLOOKUP(B119,'HĐ 2022L6'!$D$9:$V$821,19,0)</f>
        <v>1415000</v>
      </c>
      <c r="AO119" s="299">
        <f t="shared" si="77"/>
        <v>1050000</v>
      </c>
      <c r="AP119" s="299">
        <f t="shared" si="78"/>
        <v>-135000</v>
      </c>
      <c r="AQ119" s="272">
        <v>915000</v>
      </c>
      <c r="AR119" s="272">
        <f t="shared" ref="AR119" si="97">MIN(AI119,AN119)</f>
        <v>1050000</v>
      </c>
      <c r="AS119" s="272">
        <v>915000</v>
      </c>
      <c r="AT119" s="272">
        <f t="shared" si="70"/>
        <v>765855000</v>
      </c>
      <c r="AU119" s="272">
        <f t="shared" ref="AU119" si="98">AT119*D119</f>
        <v>641020635000</v>
      </c>
      <c r="AV119" s="312">
        <f t="shared" ref="AV119" si="99">AU119-G119</f>
        <v>640141785000</v>
      </c>
      <c r="AW119" s="315"/>
      <c r="AX119" s="174">
        <v>915000</v>
      </c>
      <c r="AY119" s="110">
        <v>915000</v>
      </c>
      <c r="AZ119" s="174">
        <f>AY119-F119</f>
        <v>-135000</v>
      </c>
      <c r="BA119" s="110">
        <f>AZ119*D119</f>
        <v>-112995000</v>
      </c>
      <c r="BB119" s="174">
        <f t="shared" si="71"/>
        <v>-135000</v>
      </c>
      <c r="BC119" s="645">
        <f t="shared" si="72"/>
        <v>-112995000</v>
      </c>
    </row>
    <row r="120" spans="1:55" s="567" customFormat="1" ht="252.75" customHeight="1">
      <c r="A120" s="539">
        <f>+A119+1</f>
        <v>109</v>
      </c>
      <c r="B120" s="540" t="s">
        <v>794</v>
      </c>
      <c r="C120" s="541"/>
      <c r="D120" s="542">
        <v>405</v>
      </c>
      <c r="E120" s="542" t="s">
        <v>122</v>
      </c>
      <c r="F120" s="543">
        <f>VLOOKUP(B120,'THCS (gui HĐ)'!$D$6:$Z$880,23,0)</f>
        <v>1250000</v>
      </c>
      <c r="G120" s="543">
        <f t="shared" ref="G120:G169" si="100">F120*D120</f>
        <v>506250000</v>
      </c>
      <c r="H120" s="544" t="s">
        <v>795</v>
      </c>
      <c r="I120" s="544" t="s">
        <v>796</v>
      </c>
      <c r="J120" s="493" t="s">
        <v>46</v>
      </c>
      <c r="K120" s="493"/>
      <c r="L120" s="494" t="s">
        <v>786</v>
      </c>
      <c r="M120" s="545">
        <v>1545300</v>
      </c>
      <c r="N120" s="545">
        <v>1515000</v>
      </c>
      <c r="O120" s="545"/>
      <c r="P120" s="545">
        <v>1554500</v>
      </c>
      <c r="Q120" s="545"/>
      <c r="R120" s="544" t="s">
        <v>797</v>
      </c>
      <c r="S120" s="545">
        <v>2626500</v>
      </c>
      <c r="T120" s="545">
        <v>2626500</v>
      </c>
      <c r="U120" s="545"/>
      <c r="V120" s="545">
        <v>2550000</v>
      </c>
      <c r="W120" s="545"/>
      <c r="X120" s="544" t="s">
        <v>795</v>
      </c>
      <c r="Y120" s="545">
        <v>1292000</v>
      </c>
      <c r="Z120" s="544" t="s">
        <v>798</v>
      </c>
      <c r="AA120" s="545">
        <v>1920000</v>
      </c>
      <c r="AB120" s="544" t="s">
        <v>797</v>
      </c>
      <c r="AC120" s="545">
        <v>1250000</v>
      </c>
      <c r="AD120" s="544" t="s">
        <v>796</v>
      </c>
      <c r="AE120" s="547" t="s">
        <v>796</v>
      </c>
      <c r="AF120" s="545">
        <v>1250000</v>
      </c>
      <c r="AG120" s="545">
        <v>1553000</v>
      </c>
      <c r="AH120" s="545">
        <v>2050000</v>
      </c>
      <c r="AI120" s="545">
        <f t="shared" ref="AI120:AI169" si="101">MIN(AH120,AG120,AF120,AC120,AA120,Y120,V120,T120,S120,P120,N120,M120)</f>
        <v>1250000</v>
      </c>
      <c r="AJ120" s="548" t="s">
        <v>120</v>
      </c>
      <c r="AK120" s="545">
        <f t="shared" ref="AK120:AK169" si="102">MIN(AI120,AN120)</f>
        <v>1188000</v>
      </c>
      <c r="AL120" s="545">
        <f t="shared" ref="AL120:AL169" si="103">AK120*D120</f>
        <v>481140000</v>
      </c>
      <c r="AM120" s="545">
        <f t="shared" si="7"/>
        <v>-25110000</v>
      </c>
      <c r="AN120" s="545">
        <f>VLOOKUP(B120,'HĐ 2022L6'!$D$9:$V$821,19,0)</f>
        <v>1188000</v>
      </c>
      <c r="AO120" s="549">
        <f t="shared" si="77"/>
        <v>1188000</v>
      </c>
      <c r="AP120" s="550">
        <f t="shared" si="78"/>
        <v>62000</v>
      </c>
      <c r="AQ120" s="543">
        <v>1250000</v>
      </c>
      <c r="AR120" s="551">
        <f t="shared" si="10"/>
        <v>62000</v>
      </c>
      <c r="AS120" s="272">
        <v>1188000</v>
      </c>
      <c r="AT120" s="272">
        <f t="shared" si="70"/>
        <v>481140000</v>
      </c>
      <c r="AU120" s="563">
        <f t="shared" si="12"/>
        <v>-25110000</v>
      </c>
      <c r="AV120" s="315"/>
      <c r="AW120" s="552">
        <v>1250000</v>
      </c>
      <c r="BB120" s="174">
        <f t="shared" si="71"/>
        <v>-62000</v>
      </c>
      <c r="BC120" s="645">
        <f t="shared" si="72"/>
        <v>-25110000</v>
      </c>
    </row>
    <row r="121" spans="1:55" s="567" customFormat="1" ht="45.75" customHeight="1">
      <c r="A121" s="539">
        <f t="shared" ref="A121:A183" si="104">+A120+1</f>
        <v>110</v>
      </c>
      <c r="B121" s="540" t="s">
        <v>799</v>
      </c>
      <c r="C121" s="541"/>
      <c r="D121" s="542">
        <v>798</v>
      </c>
      <c r="E121" s="542" t="s">
        <v>122</v>
      </c>
      <c r="F121" s="543">
        <f>VLOOKUP(B121,'THCS (gui HĐ)'!$D$6:$Z$880,23,0)</f>
        <v>88000</v>
      </c>
      <c r="G121" s="543">
        <f t="shared" si="100"/>
        <v>70224000</v>
      </c>
      <c r="H121" s="544" t="s">
        <v>800</v>
      </c>
      <c r="I121" s="544" t="s">
        <v>801</v>
      </c>
      <c r="J121" s="493" t="s">
        <v>46</v>
      </c>
      <c r="K121" s="493"/>
      <c r="L121" s="494"/>
      <c r="M121" s="545">
        <v>107100</v>
      </c>
      <c r="N121" s="545">
        <v>105000</v>
      </c>
      <c r="O121" s="545"/>
      <c r="P121" s="545">
        <v>107700</v>
      </c>
      <c r="Q121" s="545"/>
      <c r="R121" s="544" t="s">
        <v>802</v>
      </c>
      <c r="S121" s="545">
        <v>193125</v>
      </c>
      <c r="T121" s="545">
        <v>193125</v>
      </c>
      <c r="U121" s="545"/>
      <c r="V121" s="545">
        <v>187500</v>
      </c>
      <c r="W121" s="545"/>
      <c r="X121" s="544" t="s">
        <v>800</v>
      </c>
      <c r="Y121" s="545">
        <v>88000</v>
      </c>
      <c r="Z121" s="544" t="s">
        <v>801</v>
      </c>
      <c r="AA121" s="545">
        <v>220000</v>
      </c>
      <c r="AB121" s="546" t="s">
        <v>800</v>
      </c>
      <c r="AC121" s="545">
        <v>105000</v>
      </c>
      <c r="AD121" s="544" t="s">
        <v>800</v>
      </c>
      <c r="AE121" s="547" t="s">
        <v>801</v>
      </c>
      <c r="AF121" s="545">
        <v>105000</v>
      </c>
      <c r="AG121" s="545">
        <v>107600</v>
      </c>
      <c r="AH121" s="545">
        <v>150000</v>
      </c>
      <c r="AI121" s="545">
        <f t="shared" si="101"/>
        <v>88000</v>
      </c>
      <c r="AJ121" s="548" t="s">
        <v>50</v>
      </c>
      <c r="AK121" s="545">
        <f t="shared" si="102"/>
        <v>39300</v>
      </c>
      <c r="AL121" s="545">
        <f t="shared" si="103"/>
        <v>31361400</v>
      </c>
      <c r="AM121" s="545">
        <f t="shared" si="7"/>
        <v>-38862600</v>
      </c>
      <c r="AN121" s="545">
        <f>VLOOKUP(B121,'HĐ 2022L6'!$D$9:$V$821,19,0)</f>
        <v>39300</v>
      </c>
      <c r="AO121" s="549">
        <f t="shared" si="77"/>
        <v>39300</v>
      </c>
      <c r="AP121" s="550">
        <f t="shared" si="78"/>
        <v>15700</v>
      </c>
      <c r="AQ121" s="543">
        <v>55000</v>
      </c>
      <c r="AR121" s="551">
        <f t="shared" si="10"/>
        <v>15700</v>
      </c>
      <c r="AS121" s="272">
        <v>39300</v>
      </c>
      <c r="AT121" s="272">
        <f t="shared" si="70"/>
        <v>31361400</v>
      </c>
      <c r="AU121" s="563">
        <f t="shared" si="12"/>
        <v>-38862600</v>
      </c>
      <c r="AV121" s="315"/>
      <c r="AW121" s="564">
        <v>55000</v>
      </c>
      <c r="BB121" s="174">
        <f t="shared" si="71"/>
        <v>-48700</v>
      </c>
      <c r="BC121" s="645">
        <f t="shared" si="72"/>
        <v>-38862600</v>
      </c>
    </row>
    <row r="122" spans="1:55" s="567" customFormat="1" ht="35.25" customHeight="1">
      <c r="A122" s="539">
        <f t="shared" si="104"/>
        <v>111</v>
      </c>
      <c r="B122" s="540" t="s">
        <v>803</v>
      </c>
      <c r="C122" s="541"/>
      <c r="D122" s="542">
        <v>1095</v>
      </c>
      <c r="E122" s="542" t="s">
        <v>550</v>
      </c>
      <c r="F122" s="543">
        <f>VLOOKUP(B122,'THCS (gui HĐ)'!$D$6:$Z$880,23,0)</f>
        <v>158000</v>
      </c>
      <c r="G122" s="543">
        <f t="shared" si="100"/>
        <v>173010000</v>
      </c>
      <c r="H122" s="544" t="s">
        <v>804</v>
      </c>
      <c r="I122" s="544" t="s">
        <v>805</v>
      </c>
      <c r="J122" s="493" t="s">
        <v>46</v>
      </c>
      <c r="K122" s="493"/>
      <c r="L122" s="494" t="s">
        <v>786</v>
      </c>
      <c r="M122" s="545">
        <v>293700</v>
      </c>
      <c r="N122" s="545">
        <v>288000</v>
      </c>
      <c r="O122" s="545"/>
      <c r="P122" s="545">
        <v>295400</v>
      </c>
      <c r="Q122" s="545"/>
      <c r="R122" s="544" t="s">
        <v>806</v>
      </c>
      <c r="S122" s="545">
        <v>515000</v>
      </c>
      <c r="T122" s="545">
        <v>515000</v>
      </c>
      <c r="U122" s="545"/>
      <c r="V122" s="545">
        <v>500000</v>
      </c>
      <c r="W122" s="545"/>
      <c r="X122" s="544" t="s">
        <v>804</v>
      </c>
      <c r="Y122" s="545">
        <v>158000</v>
      </c>
      <c r="Z122" s="544" t="s">
        <v>805</v>
      </c>
      <c r="AA122" s="545">
        <v>554400</v>
      </c>
      <c r="AB122" s="546" t="s">
        <v>804</v>
      </c>
      <c r="AC122" s="545">
        <v>180000</v>
      </c>
      <c r="AD122" s="544" t="s">
        <v>807</v>
      </c>
      <c r="AE122" s="547" t="s">
        <v>805</v>
      </c>
      <c r="AF122" s="545">
        <v>180000</v>
      </c>
      <c r="AG122" s="545">
        <v>294800</v>
      </c>
      <c r="AH122" s="545">
        <v>400000</v>
      </c>
      <c r="AI122" s="545">
        <f t="shared" si="101"/>
        <v>158000</v>
      </c>
      <c r="AJ122" s="548" t="s">
        <v>50</v>
      </c>
      <c r="AK122" s="545">
        <f t="shared" si="102"/>
        <v>158000</v>
      </c>
      <c r="AL122" s="545">
        <f t="shared" si="103"/>
        <v>173010000</v>
      </c>
      <c r="AM122" s="545">
        <f t="shared" si="7"/>
        <v>0</v>
      </c>
      <c r="AN122" s="545">
        <f>VLOOKUP(B122,'HĐ 2022L6'!$D$9:$V$821,19,0)</f>
        <v>256000</v>
      </c>
      <c r="AO122" s="549">
        <f t="shared" si="77"/>
        <v>158000</v>
      </c>
      <c r="AP122" s="550">
        <f t="shared" si="78"/>
        <v>133600</v>
      </c>
      <c r="AQ122" s="543">
        <v>291600</v>
      </c>
      <c r="AR122" s="551">
        <f t="shared" si="10"/>
        <v>133600</v>
      </c>
      <c r="AS122" s="272">
        <v>158000</v>
      </c>
      <c r="AT122" s="272">
        <f t="shared" si="70"/>
        <v>173010000</v>
      </c>
      <c r="AU122" s="543">
        <f t="shared" si="12"/>
        <v>0</v>
      </c>
      <c r="AV122" s="315"/>
      <c r="AW122" s="552">
        <v>291600</v>
      </c>
      <c r="BB122" s="174">
        <f t="shared" si="71"/>
        <v>0</v>
      </c>
      <c r="BC122" s="645">
        <f t="shared" si="72"/>
        <v>0</v>
      </c>
    </row>
    <row r="123" spans="1:55" s="567" customFormat="1" ht="57.75" customHeight="1">
      <c r="A123" s="539">
        <f t="shared" si="104"/>
        <v>112</v>
      </c>
      <c r="B123" s="540" t="s">
        <v>817</v>
      </c>
      <c r="C123" s="541"/>
      <c r="D123" s="542">
        <v>298</v>
      </c>
      <c r="E123" s="542" t="s">
        <v>122</v>
      </c>
      <c r="F123" s="543">
        <f>VLOOKUP(B123,'THCS (gui HĐ)'!$D$6:$Z$880,23,0)</f>
        <v>344000</v>
      </c>
      <c r="G123" s="543">
        <f t="shared" si="100"/>
        <v>102512000</v>
      </c>
      <c r="H123" s="544" t="s">
        <v>818</v>
      </c>
      <c r="I123" s="544" t="s">
        <v>819</v>
      </c>
      <c r="J123" s="493" t="s">
        <v>46</v>
      </c>
      <c r="K123" s="493"/>
      <c r="L123" s="494" t="s">
        <v>786</v>
      </c>
      <c r="M123" s="545">
        <v>732800</v>
      </c>
      <c r="N123" s="545">
        <v>718500</v>
      </c>
      <c r="O123" s="545"/>
      <c r="P123" s="545">
        <v>737100</v>
      </c>
      <c r="Q123" s="545"/>
      <c r="R123" s="544" t="s">
        <v>818</v>
      </c>
      <c r="S123" s="545">
        <v>1042875</v>
      </c>
      <c r="T123" s="545">
        <v>1042875</v>
      </c>
      <c r="U123" s="545"/>
      <c r="V123" s="545">
        <v>1012500</v>
      </c>
      <c r="W123" s="545"/>
      <c r="X123" s="544" t="s">
        <v>818</v>
      </c>
      <c r="Y123" s="545">
        <v>344000</v>
      </c>
      <c r="Z123" s="544" t="s">
        <v>819</v>
      </c>
      <c r="AA123" s="545">
        <v>851400</v>
      </c>
      <c r="AB123" s="546" t="s">
        <v>818</v>
      </c>
      <c r="AC123" s="545">
        <v>595000</v>
      </c>
      <c r="AD123" s="544" t="s">
        <v>820</v>
      </c>
      <c r="AE123" s="547" t="s">
        <v>821</v>
      </c>
      <c r="AF123" s="545">
        <v>595000</v>
      </c>
      <c r="AG123" s="545">
        <v>735700</v>
      </c>
      <c r="AH123" s="545">
        <v>812000</v>
      </c>
      <c r="AI123" s="545">
        <f t="shared" si="101"/>
        <v>344000</v>
      </c>
      <c r="AJ123" s="548" t="s">
        <v>103</v>
      </c>
      <c r="AK123" s="545">
        <f t="shared" si="102"/>
        <v>344000</v>
      </c>
      <c r="AL123" s="545">
        <f t="shared" si="103"/>
        <v>102512000</v>
      </c>
      <c r="AM123" s="545">
        <f t="shared" si="7"/>
        <v>0</v>
      </c>
      <c r="AN123" s="545">
        <f>VLOOKUP(B123,'HĐ 2022L6'!$D$9:$V$821,19,0)</f>
        <v>428000</v>
      </c>
      <c r="AO123" s="549">
        <f t="shared" si="77"/>
        <v>344000</v>
      </c>
      <c r="AP123" s="550">
        <f t="shared" si="78"/>
        <v>106000</v>
      </c>
      <c r="AQ123" s="543">
        <v>450000</v>
      </c>
      <c r="AR123" s="551">
        <f t="shared" si="10"/>
        <v>106000</v>
      </c>
      <c r="AS123" s="272">
        <v>344000</v>
      </c>
      <c r="AT123" s="272">
        <f t="shared" si="70"/>
        <v>102512000</v>
      </c>
      <c r="AU123" s="543">
        <f t="shared" si="12"/>
        <v>0</v>
      </c>
      <c r="AV123" s="315"/>
      <c r="AW123" s="552">
        <v>450000</v>
      </c>
      <c r="BB123" s="174">
        <f t="shared" si="71"/>
        <v>0</v>
      </c>
      <c r="BC123" s="645">
        <f t="shared" si="72"/>
        <v>0</v>
      </c>
    </row>
    <row r="124" spans="1:55" s="567" customFormat="1" ht="69.75" customHeight="1">
      <c r="A124" s="539">
        <f t="shared" si="104"/>
        <v>113</v>
      </c>
      <c r="B124" s="540" t="s">
        <v>825</v>
      </c>
      <c r="C124" s="541"/>
      <c r="D124" s="542">
        <v>731</v>
      </c>
      <c r="E124" s="542" t="s">
        <v>122</v>
      </c>
      <c r="F124" s="543">
        <f>VLOOKUP(B124,'THCS (gui HĐ)'!$D$6:$Z$880,23,0)</f>
        <v>112000</v>
      </c>
      <c r="G124" s="543">
        <f t="shared" si="100"/>
        <v>81872000</v>
      </c>
      <c r="H124" s="544" t="s">
        <v>826</v>
      </c>
      <c r="I124" s="544" t="s">
        <v>827</v>
      </c>
      <c r="J124" s="493" t="s">
        <v>46</v>
      </c>
      <c r="K124" s="493"/>
      <c r="L124" s="494"/>
      <c r="M124" s="545">
        <v>195800</v>
      </c>
      <c r="N124" s="545">
        <v>192000</v>
      </c>
      <c r="O124" s="545"/>
      <c r="P124" s="545">
        <v>196900</v>
      </c>
      <c r="Q124" s="545"/>
      <c r="R124" s="544" t="s">
        <v>828</v>
      </c>
      <c r="S124" s="545">
        <v>437750</v>
      </c>
      <c r="T124" s="545">
        <v>437750</v>
      </c>
      <c r="U124" s="545"/>
      <c r="V124" s="545">
        <v>425000</v>
      </c>
      <c r="W124" s="545"/>
      <c r="X124" s="544" t="s">
        <v>826</v>
      </c>
      <c r="Y124" s="545">
        <v>112000</v>
      </c>
      <c r="Z124" s="544" t="s">
        <v>827</v>
      </c>
      <c r="AA124" s="545">
        <v>295000</v>
      </c>
      <c r="AB124" s="546" t="s">
        <v>830</v>
      </c>
      <c r="AC124" s="545">
        <v>220000</v>
      </c>
      <c r="AD124" s="544" t="s">
        <v>829</v>
      </c>
      <c r="AE124" s="547" t="s">
        <v>831</v>
      </c>
      <c r="AF124" s="545">
        <v>220000</v>
      </c>
      <c r="AG124" s="545">
        <v>196700</v>
      </c>
      <c r="AH124" s="545">
        <v>340000</v>
      </c>
      <c r="AI124" s="545">
        <f t="shared" si="101"/>
        <v>112000</v>
      </c>
      <c r="AJ124" s="548" t="s">
        <v>810</v>
      </c>
      <c r="AK124" s="545">
        <f t="shared" si="102"/>
        <v>105000</v>
      </c>
      <c r="AL124" s="545">
        <f t="shared" si="103"/>
        <v>76755000</v>
      </c>
      <c r="AM124" s="545">
        <f t="shared" si="7"/>
        <v>-5117000</v>
      </c>
      <c r="AN124" s="545">
        <f>VLOOKUP(B124,'HĐ 2022L6'!$D$9:$V$821,19,0)</f>
        <v>105000</v>
      </c>
      <c r="AO124" s="549">
        <f t="shared" si="77"/>
        <v>105000</v>
      </c>
      <c r="AP124" s="550">
        <f t="shared" si="78"/>
        <v>5000</v>
      </c>
      <c r="AQ124" s="543">
        <v>110000</v>
      </c>
      <c r="AR124" s="551">
        <f t="shared" si="10"/>
        <v>5000</v>
      </c>
      <c r="AS124" s="272">
        <v>105000</v>
      </c>
      <c r="AT124" s="272">
        <f t="shared" si="70"/>
        <v>76755000</v>
      </c>
      <c r="AU124" s="563">
        <f t="shared" si="12"/>
        <v>-5117000</v>
      </c>
      <c r="AV124" s="543"/>
      <c r="AW124" s="552">
        <v>110000</v>
      </c>
      <c r="BB124" s="174">
        <f t="shared" si="71"/>
        <v>-7000</v>
      </c>
      <c r="BC124" s="645">
        <f t="shared" si="72"/>
        <v>-5117000</v>
      </c>
    </row>
    <row r="125" spans="1:55" s="567" customFormat="1" ht="108" customHeight="1">
      <c r="A125" s="539">
        <f t="shared" si="104"/>
        <v>114</v>
      </c>
      <c r="B125" s="540" t="s">
        <v>843</v>
      </c>
      <c r="C125" s="541"/>
      <c r="D125" s="542">
        <v>1030</v>
      </c>
      <c r="E125" s="542" t="s">
        <v>126</v>
      </c>
      <c r="F125" s="543">
        <f>VLOOKUP(B125,'THCS (gui HĐ)'!$D$6:$Z$880,23,0)</f>
        <v>76000</v>
      </c>
      <c r="G125" s="543">
        <f t="shared" si="100"/>
        <v>78280000</v>
      </c>
      <c r="H125" s="576" t="s">
        <v>844</v>
      </c>
      <c r="I125" s="576" t="s">
        <v>845</v>
      </c>
      <c r="J125" s="493" t="s">
        <v>46</v>
      </c>
      <c r="K125" s="505"/>
      <c r="L125" s="506"/>
      <c r="M125" s="545">
        <v>141400</v>
      </c>
      <c r="N125" s="545">
        <v>138700</v>
      </c>
      <c r="O125" s="545"/>
      <c r="P125" s="545">
        <v>142200</v>
      </c>
      <c r="Q125" s="545"/>
      <c r="R125" s="544" t="s">
        <v>846</v>
      </c>
      <c r="S125" s="545">
        <v>309000</v>
      </c>
      <c r="T125" s="545">
        <v>309000</v>
      </c>
      <c r="U125" s="545"/>
      <c r="V125" s="545">
        <v>300000</v>
      </c>
      <c r="W125" s="545"/>
      <c r="X125" s="544" t="s">
        <v>844</v>
      </c>
      <c r="Y125" s="545">
        <v>76000</v>
      </c>
      <c r="Z125" s="544" t="s">
        <v>845</v>
      </c>
      <c r="AA125" s="545">
        <v>154000</v>
      </c>
      <c r="AB125" s="546" t="s">
        <v>848</v>
      </c>
      <c r="AC125" s="545">
        <v>105000</v>
      </c>
      <c r="AD125" s="544" t="s">
        <v>847</v>
      </c>
      <c r="AE125" s="547" t="s">
        <v>845</v>
      </c>
      <c r="AF125" s="545">
        <v>105000</v>
      </c>
      <c r="AG125" s="545">
        <v>142100</v>
      </c>
      <c r="AH125" s="545">
        <v>240000</v>
      </c>
      <c r="AI125" s="545">
        <f t="shared" si="101"/>
        <v>76000</v>
      </c>
      <c r="AJ125" s="548" t="s">
        <v>50</v>
      </c>
      <c r="AK125" s="545">
        <f t="shared" si="102"/>
        <v>76000</v>
      </c>
      <c r="AL125" s="545">
        <f t="shared" si="103"/>
        <v>78280000</v>
      </c>
      <c r="AM125" s="545">
        <f t="shared" si="7"/>
        <v>0</v>
      </c>
      <c r="AN125" s="545">
        <f>VLOOKUP(B125,'HĐ 2022L6'!$D$9:$V$821,19,0)</f>
        <v>83000</v>
      </c>
      <c r="AO125" s="549">
        <f t="shared" si="77"/>
        <v>76000</v>
      </c>
      <c r="AP125" s="550">
        <f t="shared" si="78"/>
        <v>15000</v>
      </c>
      <c r="AQ125" s="543">
        <v>91000</v>
      </c>
      <c r="AR125" s="551">
        <f t="shared" si="10"/>
        <v>15000</v>
      </c>
      <c r="AS125" s="272">
        <v>76000</v>
      </c>
      <c r="AT125" s="272">
        <f t="shared" si="70"/>
        <v>78280000</v>
      </c>
      <c r="AU125" s="543">
        <f t="shared" si="12"/>
        <v>0</v>
      </c>
      <c r="AV125" s="315"/>
      <c r="AW125" s="552">
        <v>91000</v>
      </c>
      <c r="BB125" s="174">
        <f t="shared" si="71"/>
        <v>0</v>
      </c>
      <c r="BC125" s="645">
        <f t="shared" si="72"/>
        <v>0</v>
      </c>
    </row>
    <row r="126" spans="1:55" s="126" customFormat="1" ht="28.5" customHeight="1">
      <c r="A126" s="539">
        <f t="shared" si="104"/>
        <v>115</v>
      </c>
      <c r="B126" s="114" t="s">
        <v>849</v>
      </c>
      <c r="C126" s="115"/>
      <c r="D126" s="116">
        <v>1035</v>
      </c>
      <c r="E126" s="116" t="s">
        <v>122</v>
      </c>
      <c r="F126" s="272">
        <f>VLOOKUP(B126,'THCS (gui HĐ)'!$D$6:$Z$880,23,0)</f>
        <v>102000</v>
      </c>
      <c r="G126" s="272">
        <f t="shared" si="100"/>
        <v>105570000</v>
      </c>
      <c r="H126" s="15" t="s">
        <v>850</v>
      </c>
      <c r="I126" s="15" t="s">
        <v>851</v>
      </c>
      <c r="J126" s="493" t="s">
        <v>46</v>
      </c>
      <c r="K126" s="493"/>
      <c r="L126" s="494"/>
      <c r="M126" s="13">
        <v>105500</v>
      </c>
      <c r="N126" s="13">
        <v>103500</v>
      </c>
      <c r="O126" s="13"/>
      <c r="P126" s="13">
        <v>106100</v>
      </c>
      <c r="Q126" s="13"/>
      <c r="R126" s="15" t="s">
        <v>852</v>
      </c>
      <c r="S126" s="13">
        <v>154500</v>
      </c>
      <c r="T126" s="13">
        <v>154500</v>
      </c>
      <c r="U126" s="13"/>
      <c r="V126" s="13">
        <v>150000</v>
      </c>
      <c r="W126" s="13"/>
      <c r="X126" s="15" t="s">
        <v>850</v>
      </c>
      <c r="Y126" s="13">
        <v>102000</v>
      </c>
      <c r="Z126" s="15" t="s">
        <v>851</v>
      </c>
      <c r="AA126" s="13">
        <v>143000</v>
      </c>
      <c r="AB126" s="324" t="s">
        <v>851</v>
      </c>
      <c r="AC126" s="13">
        <v>112000</v>
      </c>
      <c r="AD126" s="15" t="s">
        <v>850</v>
      </c>
      <c r="AE126" s="117" t="s">
        <v>851</v>
      </c>
      <c r="AF126" s="13">
        <v>112000</v>
      </c>
      <c r="AG126" s="13">
        <v>106000</v>
      </c>
      <c r="AH126" s="13">
        <v>120000</v>
      </c>
      <c r="AI126" s="13">
        <f t="shared" si="101"/>
        <v>102000</v>
      </c>
      <c r="AJ126" s="119" t="s">
        <v>853</v>
      </c>
      <c r="AK126" s="13">
        <f t="shared" si="102"/>
        <v>100000</v>
      </c>
      <c r="AL126" s="13">
        <f t="shared" si="103"/>
        <v>103500000</v>
      </c>
      <c r="AM126" s="13">
        <f t="shared" si="7"/>
        <v>-2070000</v>
      </c>
      <c r="AN126" s="13">
        <f>VLOOKUP(B126,'HĐ 2022L6'!$D$9:$V$821,19,0)</f>
        <v>100000</v>
      </c>
      <c r="AO126" s="299">
        <f t="shared" si="77"/>
        <v>100000</v>
      </c>
      <c r="AP126" s="299">
        <f t="shared" si="78"/>
        <v>-76000</v>
      </c>
      <c r="AQ126" s="272">
        <v>24000</v>
      </c>
      <c r="AR126" s="272">
        <f t="shared" ref="AR126:AR127" si="105">MIN(AI126,AN126)</f>
        <v>100000</v>
      </c>
      <c r="AS126" s="272">
        <v>24000</v>
      </c>
      <c r="AT126" s="272">
        <f t="shared" si="70"/>
        <v>24840000</v>
      </c>
      <c r="AU126" s="272">
        <f t="shared" ref="AU126:AU127" si="106">AT126*D126</f>
        <v>25709400000</v>
      </c>
      <c r="AV126" s="312">
        <f t="shared" ref="AV126:AV127" si="107">AU126-G126</f>
        <v>25603830000</v>
      </c>
      <c r="AW126" s="116" t="s">
        <v>3285</v>
      </c>
      <c r="AX126" s="174">
        <v>24000</v>
      </c>
      <c r="BB126" s="174">
        <f t="shared" si="71"/>
        <v>-78000</v>
      </c>
      <c r="BC126" s="645">
        <f t="shared" si="72"/>
        <v>-80730000</v>
      </c>
    </row>
    <row r="127" spans="1:55" s="126" customFormat="1" ht="54" customHeight="1">
      <c r="A127" s="539">
        <f t="shared" si="104"/>
        <v>116</v>
      </c>
      <c r="B127" s="114" t="s">
        <v>854</v>
      </c>
      <c r="C127" s="115"/>
      <c r="D127" s="116">
        <v>909</v>
      </c>
      <c r="E127" s="116" t="s">
        <v>122</v>
      </c>
      <c r="F127" s="272">
        <f>VLOOKUP(B127,'THCS (gui HĐ)'!$D$6:$Z$880,23,0)</f>
        <v>112500</v>
      </c>
      <c r="G127" s="272">
        <f t="shared" si="100"/>
        <v>102262500</v>
      </c>
      <c r="H127" s="15" t="s">
        <v>855</v>
      </c>
      <c r="I127" s="15" t="s">
        <v>856</v>
      </c>
      <c r="J127" s="493" t="s">
        <v>46</v>
      </c>
      <c r="K127" s="493"/>
      <c r="L127" s="494"/>
      <c r="M127" s="13">
        <v>114700</v>
      </c>
      <c r="N127" s="13">
        <v>112500</v>
      </c>
      <c r="O127" s="13"/>
      <c r="P127" s="13">
        <v>115300</v>
      </c>
      <c r="Q127" s="13"/>
      <c r="R127" s="15" t="s">
        <v>855</v>
      </c>
      <c r="S127" s="13">
        <v>257500</v>
      </c>
      <c r="T127" s="13">
        <v>257500</v>
      </c>
      <c r="U127" s="13"/>
      <c r="V127" s="13">
        <v>250000</v>
      </c>
      <c r="W127" s="13"/>
      <c r="X127" s="15" t="s">
        <v>855</v>
      </c>
      <c r="Y127" s="13">
        <v>115000</v>
      </c>
      <c r="Z127" s="15" t="s">
        <v>857</v>
      </c>
      <c r="AA127" s="13">
        <v>242000</v>
      </c>
      <c r="AB127" s="324" t="s">
        <v>858</v>
      </c>
      <c r="AC127" s="13">
        <v>115000</v>
      </c>
      <c r="AD127" s="15" t="s">
        <v>855</v>
      </c>
      <c r="AE127" s="117" t="s">
        <v>856</v>
      </c>
      <c r="AF127" s="13">
        <v>115000</v>
      </c>
      <c r="AG127" s="13">
        <v>115100</v>
      </c>
      <c r="AH127" s="13">
        <v>200000</v>
      </c>
      <c r="AI127" s="13">
        <f t="shared" si="101"/>
        <v>112500</v>
      </c>
      <c r="AJ127" s="119" t="s">
        <v>810</v>
      </c>
      <c r="AK127" s="13">
        <f t="shared" si="102"/>
        <v>105000</v>
      </c>
      <c r="AL127" s="13">
        <f t="shared" si="103"/>
        <v>95445000</v>
      </c>
      <c r="AM127" s="13">
        <f t="shared" si="7"/>
        <v>-6817500</v>
      </c>
      <c r="AN127" s="13">
        <f>VLOOKUP(B127,'HĐ 2022L6'!$D$9:$V$821,19,0)</f>
        <v>105000</v>
      </c>
      <c r="AO127" s="299">
        <f t="shared" si="77"/>
        <v>105000</v>
      </c>
      <c r="AP127" s="299">
        <f t="shared" si="78"/>
        <v>-17000</v>
      </c>
      <c r="AQ127" s="272">
        <v>88000</v>
      </c>
      <c r="AR127" s="272">
        <f t="shared" si="105"/>
        <v>105000</v>
      </c>
      <c r="AS127" s="272">
        <v>88000</v>
      </c>
      <c r="AT127" s="272">
        <f t="shared" si="70"/>
        <v>79992000</v>
      </c>
      <c r="AU127" s="272">
        <f t="shared" si="106"/>
        <v>72712728000</v>
      </c>
      <c r="AV127" s="312">
        <f t="shared" si="107"/>
        <v>72610465500</v>
      </c>
      <c r="AW127" s="315"/>
      <c r="AX127" s="174">
        <v>88000</v>
      </c>
      <c r="BB127" s="174">
        <f t="shared" si="71"/>
        <v>-24500</v>
      </c>
      <c r="BC127" s="645">
        <f t="shared" si="72"/>
        <v>-22270500</v>
      </c>
    </row>
    <row r="128" spans="1:55" s="567" customFormat="1" ht="57.75" customHeight="1">
      <c r="A128" s="539">
        <f t="shared" si="104"/>
        <v>117</v>
      </c>
      <c r="B128" s="540" t="s">
        <v>859</v>
      </c>
      <c r="C128" s="541"/>
      <c r="D128" s="542">
        <v>1053</v>
      </c>
      <c r="E128" s="542" t="s">
        <v>122</v>
      </c>
      <c r="F128" s="543">
        <f>VLOOKUP(B128,'THCS (gui HĐ)'!$D$6:$Z$880,23,0)</f>
        <v>295000</v>
      </c>
      <c r="G128" s="543">
        <f t="shared" si="100"/>
        <v>310635000</v>
      </c>
      <c r="H128" s="544" t="s">
        <v>860</v>
      </c>
      <c r="I128" s="544" t="s">
        <v>861</v>
      </c>
      <c r="J128" s="493" t="s">
        <v>46</v>
      </c>
      <c r="K128" s="493"/>
      <c r="L128" s="494"/>
      <c r="M128" s="545">
        <v>422200</v>
      </c>
      <c r="N128" s="545">
        <v>414000</v>
      </c>
      <c r="O128" s="545"/>
      <c r="P128" s="545">
        <v>424700</v>
      </c>
      <c r="Q128" s="545"/>
      <c r="R128" s="544" t="s">
        <v>862</v>
      </c>
      <c r="S128" s="545">
        <v>602550</v>
      </c>
      <c r="T128" s="545">
        <v>602550</v>
      </c>
      <c r="U128" s="545"/>
      <c r="V128" s="545">
        <v>585000</v>
      </c>
      <c r="W128" s="545"/>
      <c r="X128" s="544" t="s">
        <v>860</v>
      </c>
      <c r="Y128" s="545">
        <v>295000</v>
      </c>
      <c r="Z128" s="544" t="s">
        <v>861</v>
      </c>
      <c r="AA128" s="545">
        <v>440000</v>
      </c>
      <c r="AB128" s="546" t="s">
        <v>863</v>
      </c>
      <c r="AC128" s="545">
        <v>397000</v>
      </c>
      <c r="AD128" s="544" t="s">
        <v>862</v>
      </c>
      <c r="AE128" s="547" t="s">
        <v>861</v>
      </c>
      <c r="AF128" s="545">
        <v>397000</v>
      </c>
      <c r="AG128" s="545">
        <v>423800</v>
      </c>
      <c r="AH128" s="545">
        <v>470000</v>
      </c>
      <c r="AI128" s="545">
        <f t="shared" si="101"/>
        <v>295000</v>
      </c>
      <c r="AJ128" s="548" t="s">
        <v>50</v>
      </c>
      <c r="AK128" s="545">
        <f t="shared" si="102"/>
        <v>247000</v>
      </c>
      <c r="AL128" s="545">
        <f t="shared" si="103"/>
        <v>260091000</v>
      </c>
      <c r="AM128" s="545">
        <f t="shared" si="7"/>
        <v>-50544000</v>
      </c>
      <c r="AN128" s="545">
        <f>VLOOKUP(B128,'HĐ 2022L6'!$D$9:$V$821,19,0)</f>
        <v>247000</v>
      </c>
      <c r="AO128" s="549">
        <f t="shared" si="77"/>
        <v>247000</v>
      </c>
      <c r="AP128" s="550">
        <f t="shared" si="78"/>
        <v>13000</v>
      </c>
      <c r="AQ128" s="543">
        <v>260000</v>
      </c>
      <c r="AR128" s="551">
        <f t="shared" si="10"/>
        <v>13000</v>
      </c>
      <c r="AS128" s="272">
        <v>247000</v>
      </c>
      <c r="AT128" s="272">
        <f t="shared" si="70"/>
        <v>260091000</v>
      </c>
      <c r="AU128" s="563">
        <f t="shared" si="12"/>
        <v>-50544000</v>
      </c>
      <c r="AV128" s="315"/>
      <c r="AW128" s="552">
        <v>260000</v>
      </c>
      <c r="BB128" s="174">
        <f t="shared" si="71"/>
        <v>-48000</v>
      </c>
      <c r="BC128" s="645">
        <f t="shared" si="72"/>
        <v>-50544000</v>
      </c>
    </row>
    <row r="129" spans="1:55" s="567" customFormat="1" ht="28.5" customHeight="1">
      <c r="A129" s="539">
        <f t="shared" si="104"/>
        <v>118</v>
      </c>
      <c r="B129" s="540" t="s">
        <v>871</v>
      </c>
      <c r="C129" s="541"/>
      <c r="D129" s="542">
        <v>893</v>
      </c>
      <c r="E129" s="542" t="s">
        <v>122</v>
      </c>
      <c r="F129" s="543">
        <f>VLOOKUP(B129,'THCS (gui HĐ)'!$D$6:$Z$880,23,0)</f>
        <v>17000</v>
      </c>
      <c r="G129" s="543">
        <f t="shared" si="100"/>
        <v>15181000</v>
      </c>
      <c r="H129" s="544" t="s">
        <v>872</v>
      </c>
      <c r="I129" s="544" t="s">
        <v>873</v>
      </c>
      <c r="J129" s="493" t="s">
        <v>46</v>
      </c>
      <c r="K129" s="493"/>
      <c r="L129" s="494" t="s">
        <v>786</v>
      </c>
      <c r="M129" s="545">
        <v>25100</v>
      </c>
      <c r="N129" s="545">
        <v>24700</v>
      </c>
      <c r="O129" s="545"/>
      <c r="P129" s="545">
        <v>25200</v>
      </c>
      <c r="Q129" s="545"/>
      <c r="R129" s="544" t="s">
        <v>874</v>
      </c>
      <c r="S129" s="545">
        <v>46350</v>
      </c>
      <c r="T129" s="545">
        <v>46350</v>
      </c>
      <c r="U129" s="545"/>
      <c r="V129" s="545">
        <v>45000</v>
      </c>
      <c r="W129" s="545"/>
      <c r="X129" s="544" t="s">
        <v>872</v>
      </c>
      <c r="Y129" s="545">
        <v>17000</v>
      </c>
      <c r="Z129" s="544" t="s">
        <v>873</v>
      </c>
      <c r="AA129" s="545">
        <v>52000</v>
      </c>
      <c r="AB129" s="546" t="s">
        <v>874</v>
      </c>
      <c r="AC129" s="545">
        <v>24000</v>
      </c>
      <c r="AD129" s="544" t="s">
        <v>875</v>
      </c>
      <c r="AE129" s="547" t="s">
        <v>873</v>
      </c>
      <c r="AF129" s="545">
        <v>24000</v>
      </c>
      <c r="AG129" s="545">
        <v>25200</v>
      </c>
      <c r="AH129" s="545">
        <v>36000</v>
      </c>
      <c r="AI129" s="545">
        <f t="shared" si="101"/>
        <v>17000</v>
      </c>
      <c r="AJ129" s="548" t="s">
        <v>810</v>
      </c>
      <c r="AK129" s="545">
        <f t="shared" si="102"/>
        <v>17000</v>
      </c>
      <c r="AL129" s="545">
        <f t="shared" si="103"/>
        <v>15181000</v>
      </c>
      <c r="AM129" s="545">
        <f t="shared" si="7"/>
        <v>0</v>
      </c>
      <c r="AN129" s="545">
        <f>VLOOKUP(B129,'HĐ 2022L6'!$D$9:$V$821,19,0)</f>
        <v>38000</v>
      </c>
      <c r="AO129" s="549">
        <f t="shared" si="77"/>
        <v>17000</v>
      </c>
      <c r="AP129" s="550">
        <f t="shared" si="78"/>
        <v>8000</v>
      </c>
      <c r="AQ129" s="543">
        <v>25000</v>
      </c>
      <c r="AR129" s="551">
        <f t="shared" si="10"/>
        <v>8000</v>
      </c>
      <c r="AS129" s="272">
        <v>17000</v>
      </c>
      <c r="AT129" s="272">
        <f t="shared" si="70"/>
        <v>15181000</v>
      </c>
      <c r="AU129" s="543">
        <f t="shared" si="12"/>
        <v>0</v>
      </c>
      <c r="AV129" s="315"/>
      <c r="AW129" s="552">
        <v>25000</v>
      </c>
      <c r="BB129" s="174">
        <f t="shared" si="71"/>
        <v>0</v>
      </c>
      <c r="BC129" s="645">
        <f t="shared" si="72"/>
        <v>0</v>
      </c>
    </row>
    <row r="130" spans="1:55" s="567" customFormat="1" ht="48.75" customHeight="1">
      <c r="A130" s="539">
        <f>+A129+1</f>
        <v>119</v>
      </c>
      <c r="B130" s="540" t="s">
        <v>876</v>
      </c>
      <c r="C130" s="541"/>
      <c r="D130" s="542">
        <v>633</v>
      </c>
      <c r="E130" s="542" t="s">
        <v>122</v>
      </c>
      <c r="F130" s="543">
        <f>VLOOKUP(B130,'THCS (gui HĐ)'!$D$6:$Z$880,23,0)</f>
        <v>25000</v>
      </c>
      <c r="G130" s="543">
        <f t="shared" si="100"/>
        <v>15825000</v>
      </c>
      <c r="H130" s="544" t="s">
        <v>877</v>
      </c>
      <c r="I130" s="544" t="s">
        <v>878</v>
      </c>
      <c r="J130" s="493" t="s">
        <v>46</v>
      </c>
      <c r="K130" s="493"/>
      <c r="L130" s="494"/>
      <c r="M130" s="545">
        <v>34300</v>
      </c>
      <c r="N130" s="545">
        <v>33700</v>
      </c>
      <c r="O130" s="545"/>
      <c r="P130" s="545">
        <v>34500</v>
      </c>
      <c r="Q130" s="545"/>
      <c r="R130" s="544" t="s">
        <v>879</v>
      </c>
      <c r="S130" s="545">
        <v>84975</v>
      </c>
      <c r="T130" s="545">
        <v>84975</v>
      </c>
      <c r="U130" s="545"/>
      <c r="V130" s="545">
        <v>82500</v>
      </c>
      <c r="W130" s="545"/>
      <c r="X130" s="544" t="s">
        <v>877</v>
      </c>
      <c r="Y130" s="545">
        <v>25000</v>
      </c>
      <c r="Z130" s="544" t="s">
        <v>878</v>
      </c>
      <c r="AA130" s="545">
        <v>68000</v>
      </c>
      <c r="AB130" s="546" t="s">
        <v>881</v>
      </c>
      <c r="AC130" s="545">
        <v>34000</v>
      </c>
      <c r="AD130" s="544" t="s">
        <v>880</v>
      </c>
      <c r="AE130" s="547" t="s">
        <v>878</v>
      </c>
      <c r="AF130" s="545">
        <v>34000</v>
      </c>
      <c r="AG130" s="545">
        <v>34400</v>
      </c>
      <c r="AH130" s="545">
        <v>66000</v>
      </c>
      <c r="AI130" s="545">
        <f t="shared" si="101"/>
        <v>25000</v>
      </c>
      <c r="AJ130" s="548" t="s">
        <v>853</v>
      </c>
      <c r="AK130" s="545">
        <f t="shared" si="102"/>
        <v>24600</v>
      </c>
      <c r="AL130" s="545">
        <f t="shared" si="103"/>
        <v>15571800</v>
      </c>
      <c r="AM130" s="545">
        <f t="shared" si="7"/>
        <v>-253200</v>
      </c>
      <c r="AN130" s="545">
        <f>VLOOKUP(B130,'HĐ 2022L6'!$D$9:$V$821,19,0)</f>
        <v>24600</v>
      </c>
      <c r="AO130" s="549">
        <f t="shared" si="77"/>
        <v>24600</v>
      </c>
      <c r="AP130" s="550">
        <f t="shared" si="78"/>
        <v>2400</v>
      </c>
      <c r="AQ130" s="543">
        <v>27000</v>
      </c>
      <c r="AR130" s="551">
        <f t="shared" si="10"/>
        <v>2400</v>
      </c>
      <c r="AS130" s="272">
        <v>24600</v>
      </c>
      <c r="AT130" s="272">
        <f t="shared" si="70"/>
        <v>15571800</v>
      </c>
      <c r="AU130" s="563">
        <f t="shared" si="12"/>
        <v>-253200</v>
      </c>
      <c r="AV130" s="315"/>
      <c r="AW130" s="552">
        <v>27000</v>
      </c>
      <c r="BB130" s="174">
        <f t="shared" si="71"/>
        <v>-400</v>
      </c>
      <c r="BC130" s="645">
        <f t="shared" si="72"/>
        <v>-253200</v>
      </c>
    </row>
    <row r="131" spans="1:55" s="126" customFormat="1" ht="69" customHeight="1">
      <c r="A131" s="539">
        <f t="shared" si="104"/>
        <v>120</v>
      </c>
      <c r="B131" s="114" t="s">
        <v>882</v>
      </c>
      <c r="C131" s="115"/>
      <c r="D131" s="116">
        <v>617</v>
      </c>
      <c r="E131" s="116" t="s">
        <v>122</v>
      </c>
      <c r="F131" s="272">
        <f>VLOOKUP(B131,'THCS (gui HĐ)'!$D$6:$Z$880,23,0)</f>
        <v>39000</v>
      </c>
      <c r="G131" s="272">
        <f t="shared" si="100"/>
        <v>24063000</v>
      </c>
      <c r="H131" s="15" t="s">
        <v>883</v>
      </c>
      <c r="I131" s="15" t="s">
        <v>884</v>
      </c>
      <c r="J131" s="493" t="s">
        <v>46</v>
      </c>
      <c r="K131" s="493"/>
      <c r="L131" s="494"/>
      <c r="M131" s="13">
        <v>41300</v>
      </c>
      <c r="N131" s="13">
        <v>40500</v>
      </c>
      <c r="O131" s="13"/>
      <c r="P131" s="13">
        <v>41500</v>
      </c>
      <c r="Q131" s="13"/>
      <c r="R131" s="15" t="s">
        <v>885</v>
      </c>
      <c r="S131" s="13">
        <v>77250</v>
      </c>
      <c r="T131" s="13">
        <v>77250</v>
      </c>
      <c r="U131" s="13"/>
      <c r="V131" s="13">
        <v>75000</v>
      </c>
      <c r="W131" s="13"/>
      <c r="X131" s="15" t="s">
        <v>883</v>
      </c>
      <c r="Y131" s="13">
        <v>53000</v>
      </c>
      <c r="Z131" s="15" t="s">
        <v>886</v>
      </c>
      <c r="AA131" s="13">
        <v>42000</v>
      </c>
      <c r="AB131" s="324" t="s">
        <v>887</v>
      </c>
      <c r="AC131" s="13">
        <v>39000</v>
      </c>
      <c r="AD131" s="15" t="s">
        <v>884</v>
      </c>
      <c r="AE131" s="117" t="s">
        <v>884</v>
      </c>
      <c r="AF131" s="13">
        <v>39000</v>
      </c>
      <c r="AG131" s="13">
        <v>41400</v>
      </c>
      <c r="AH131" s="13">
        <v>60000</v>
      </c>
      <c r="AI131" s="13">
        <f t="shared" si="101"/>
        <v>39000</v>
      </c>
      <c r="AJ131" s="119" t="s">
        <v>810</v>
      </c>
      <c r="AK131" s="13">
        <f t="shared" si="102"/>
        <v>39000</v>
      </c>
      <c r="AL131" s="13">
        <f t="shared" si="103"/>
        <v>24063000</v>
      </c>
      <c r="AM131" s="13">
        <f t="shared" si="7"/>
        <v>0</v>
      </c>
      <c r="AN131" s="13">
        <f>VLOOKUP(B131,'HĐ 2022L6'!$D$9:$V$821,19,0)</f>
        <v>39300</v>
      </c>
      <c r="AO131" s="299">
        <f t="shared" si="77"/>
        <v>39000</v>
      </c>
      <c r="AP131" s="299">
        <f t="shared" si="78"/>
        <v>-9000</v>
      </c>
      <c r="AQ131" s="272">
        <v>30000</v>
      </c>
      <c r="AR131" s="272">
        <f t="shared" ref="AR131" si="108">MIN(AI131,AN131)</f>
        <v>39000</v>
      </c>
      <c r="AS131" s="272">
        <v>30000</v>
      </c>
      <c r="AT131" s="272">
        <f t="shared" si="70"/>
        <v>18510000</v>
      </c>
      <c r="AU131" s="272">
        <f t="shared" ref="AU131" si="109">AT131*D131</f>
        <v>11420670000</v>
      </c>
      <c r="AV131" s="312">
        <f t="shared" ref="AV131" si="110">AU131-G131</f>
        <v>11396607000</v>
      </c>
      <c r="AW131" s="315"/>
      <c r="AX131" s="174">
        <v>30000</v>
      </c>
      <c r="BB131" s="174">
        <f t="shared" si="71"/>
        <v>-9000</v>
      </c>
      <c r="BC131" s="645">
        <f t="shared" si="72"/>
        <v>-5553000</v>
      </c>
    </row>
    <row r="132" spans="1:55" s="567" customFormat="1" ht="26.25" customHeight="1">
      <c r="A132" s="539">
        <f t="shared" si="104"/>
        <v>121</v>
      </c>
      <c r="B132" s="540" t="s">
        <v>888</v>
      </c>
      <c r="C132" s="541"/>
      <c r="D132" s="542">
        <v>693</v>
      </c>
      <c r="E132" s="542" t="s">
        <v>122</v>
      </c>
      <c r="F132" s="543">
        <f>VLOOKUP(B132,'THCS (gui HĐ)'!$D$6:$Z$880,23,0)</f>
        <v>15000</v>
      </c>
      <c r="G132" s="543">
        <f t="shared" si="100"/>
        <v>10395000</v>
      </c>
      <c r="H132" s="544" t="s">
        <v>889</v>
      </c>
      <c r="I132" s="544" t="s">
        <v>889</v>
      </c>
      <c r="J132" s="493" t="s">
        <v>46</v>
      </c>
      <c r="K132" s="493"/>
      <c r="L132" s="494"/>
      <c r="M132" s="545">
        <v>19500</v>
      </c>
      <c r="N132" s="545">
        <v>19200</v>
      </c>
      <c r="O132" s="545"/>
      <c r="P132" s="545">
        <v>19600</v>
      </c>
      <c r="Q132" s="545"/>
      <c r="R132" s="544" t="s">
        <v>890</v>
      </c>
      <c r="S132" s="545">
        <v>38625</v>
      </c>
      <c r="T132" s="545">
        <v>38625</v>
      </c>
      <c r="U132" s="545"/>
      <c r="V132" s="545">
        <v>37500</v>
      </c>
      <c r="W132" s="545"/>
      <c r="X132" s="544" t="s">
        <v>889</v>
      </c>
      <c r="Y132" s="545">
        <v>15000</v>
      </c>
      <c r="Z132" s="544" t="s">
        <v>889</v>
      </c>
      <c r="AA132" s="545">
        <v>25000</v>
      </c>
      <c r="AB132" s="546" t="s">
        <v>889</v>
      </c>
      <c r="AC132" s="545">
        <v>20000</v>
      </c>
      <c r="AD132" s="544" t="s">
        <v>889</v>
      </c>
      <c r="AE132" s="547" t="s">
        <v>889</v>
      </c>
      <c r="AF132" s="545">
        <v>20000</v>
      </c>
      <c r="AG132" s="545">
        <v>19700</v>
      </c>
      <c r="AH132" s="545">
        <v>30000</v>
      </c>
      <c r="AI132" s="545">
        <f t="shared" si="101"/>
        <v>15000</v>
      </c>
      <c r="AJ132" s="548" t="s">
        <v>853</v>
      </c>
      <c r="AK132" s="545">
        <f t="shared" si="102"/>
        <v>14700</v>
      </c>
      <c r="AL132" s="545">
        <f t="shared" si="103"/>
        <v>10187100</v>
      </c>
      <c r="AM132" s="545">
        <f t="shared" si="7"/>
        <v>-207900</v>
      </c>
      <c r="AN132" s="545">
        <f>VLOOKUP(B132,'HĐ 2022L6'!$D$9:$V$821,19,0)</f>
        <v>14700</v>
      </c>
      <c r="AO132" s="549">
        <f t="shared" si="77"/>
        <v>14700</v>
      </c>
      <c r="AP132" s="550">
        <f t="shared" si="78"/>
        <v>5300</v>
      </c>
      <c r="AQ132" s="543">
        <v>20000</v>
      </c>
      <c r="AR132" s="551">
        <f t="shared" si="10"/>
        <v>5300</v>
      </c>
      <c r="AS132" s="272">
        <v>14700</v>
      </c>
      <c r="AT132" s="272">
        <f t="shared" si="70"/>
        <v>10187100</v>
      </c>
      <c r="AU132" s="563">
        <f t="shared" si="12"/>
        <v>-207900</v>
      </c>
      <c r="AV132" s="315"/>
      <c r="AW132" s="552">
        <v>20000</v>
      </c>
      <c r="BB132" s="174">
        <f t="shared" si="71"/>
        <v>-300</v>
      </c>
      <c r="BC132" s="645">
        <f t="shared" si="72"/>
        <v>-207900</v>
      </c>
    </row>
    <row r="133" spans="1:55" s="567" customFormat="1" ht="24.75" customHeight="1">
      <c r="A133" s="539">
        <f t="shared" si="104"/>
        <v>122</v>
      </c>
      <c r="B133" s="540" t="s">
        <v>891</v>
      </c>
      <c r="C133" s="541"/>
      <c r="D133" s="542">
        <v>7091</v>
      </c>
      <c r="E133" s="542" t="s">
        <v>892</v>
      </c>
      <c r="F133" s="543">
        <f>VLOOKUP(B133,'THCS (gui HĐ)'!$D$6:$Z$880,23,0)</f>
        <v>7500</v>
      </c>
      <c r="G133" s="543">
        <f t="shared" si="100"/>
        <v>53182500</v>
      </c>
      <c r="H133" s="544" t="s">
        <v>893</v>
      </c>
      <c r="I133" s="544" t="s">
        <v>894</v>
      </c>
      <c r="J133" s="493" t="s">
        <v>46</v>
      </c>
      <c r="K133" s="493"/>
      <c r="L133" s="494"/>
      <c r="M133" s="545">
        <v>57300</v>
      </c>
      <c r="N133" s="545">
        <v>56200</v>
      </c>
      <c r="O133" s="545"/>
      <c r="P133" s="545">
        <v>57600</v>
      </c>
      <c r="Q133" s="545"/>
      <c r="R133" s="544" t="s">
        <v>893</v>
      </c>
      <c r="S133" s="545">
        <v>7725</v>
      </c>
      <c r="T133" s="545">
        <v>7725</v>
      </c>
      <c r="U133" s="545"/>
      <c r="V133" s="545">
        <v>7500</v>
      </c>
      <c r="W133" s="545"/>
      <c r="X133" s="544" t="s">
        <v>893</v>
      </c>
      <c r="Y133" s="545">
        <v>23000</v>
      </c>
      <c r="Z133" s="544" t="s">
        <v>895</v>
      </c>
      <c r="AA133" s="545">
        <v>32400</v>
      </c>
      <c r="AB133" s="546" t="s">
        <v>895</v>
      </c>
      <c r="AC133" s="545">
        <v>54000</v>
      </c>
      <c r="AD133" s="544" t="s">
        <v>893</v>
      </c>
      <c r="AE133" s="547" t="s">
        <v>894</v>
      </c>
      <c r="AF133" s="545">
        <v>54000</v>
      </c>
      <c r="AG133" s="545">
        <v>57500</v>
      </c>
      <c r="AH133" s="545">
        <v>7500</v>
      </c>
      <c r="AI133" s="545">
        <f t="shared" si="101"/>
        <v>7500</v>
      </c>
      <c r="AJ133" s="548" t="s">
        <v>810</v>
      </c>
      <c r="AK133" s="545">
        <f t="shared" si="102"/>
        <v>7500</v>
      </c>
      <c r="AL133" s="545">
        <f t="shared" si="103"/>
        <v>53182500</v>
      </c>
      <c r="AM133" s="545">
        <f t="shared" si="7"/>
        <v>0</v>
      </c>
      <c r="AN133" s="545">
        <f>VLOOKUP(B133,'HĐ 2022L6'!$D$9:$V$821,19,0)</f>
        <v>23600</v>
      </c>
      <c r="AO133" s="549">
        <f t="shared" si="77"/>
        <v>7500</v>
      </c>
      <c r="AP133" s="550">
        <f t="shared" si="78"/>
        <v>7500</v>
      </c>
      <c r="AQ133" s="543">
        <v>15000</v>
      </c>
      <c r="AR133" s="551">
        <f t="shared" si="10"/>
        <v>7500</v>
      </c>
      <c r="AS133" s="272">
        <v>7500</v>
      </c>
      <c r="AT133" s="272">
        <f t="shared" si="70"/>
        <v>53182500</v>
      </c>
      <c r="AU133" s="543">
        <f t="shared" si="12"/>
        <v>0</v>
      </c>
      <c r="AV133" s="315"/>
      <c r="AW133" s="552">
        <v>15000</v>
      </c>
      <c r="BB133" s="174">
        <f t="shared" si="71"/>
        <v>0</v>
      </c>
      <c r="BC133" s="645">
        <f t="shared" si="72"/>
        <v>0</v>
      </c>
    </row>
    <row r="134" spans="1:55" s="567" customFormat="1" ht="51" customHeight="1">
      <c r="A134" s="539">
        <f t="shared" si="104"/>
        <v>123</v>
      </c>
      <c r="B134" s="540" t="s">
        <v>896</v>
      </c>
      <c r="C134" s="541"/>
      <c r="D134" s="542">
        <v>6885</v>
      </c>
      <c r="E134" s="542" t="s">
        <v>122</v>
      </c>
      <c r="F134" s="543">
        <f>VLOOKUP(B134,'THCS (gui HĐ)'!$D$6:$Z$880,23,0)</f>
        <v>110000</v>
      </c>
      <c r="G134" s="543">
        <f t="shared" si="100"/>
        <v>757350000</v>
      </c>
      <c r="H134" s="544" t="s">
        <v>897</v>
      </c>
      <c r="I134" s="544" t="s">
        <v>898</v>
      </c>
      <c r="J134" s="493" t="s">
        <v>46</v>
      </c>
      <c r="K134" s="493"/>
      <c r="L134" s="494"/>
      <c r="M134" s="545">
        <v>146000</v>
      </c>
      <c r="N134" s="545">
        <v>143200</v>
      </c>
      <c r="O134" s="545"/>
      <c r="P134" s="545">
        <v>146800</v>
      </c>
      <c r="Q134" s="545"/>
      <c r="R134" s="544" t="s">
        <v>897</v>
      </c>
      <c r="S134" s="545">
        <v>290975</v>
      </c>
      <c r="T134" s="545">
        <v>290975</v>
      </c>
      <c r="U134" s="545"/>
      <c r="V134" s="545">
        <v>282500</v>
      </c>
      <c r="W134" s="545"/>
      <c r="X134" s="544" t="s">
        <v>897</v>
      </c>
      <c r="Y134" s="545">
        <v>138000</v>
      </c>
      <c r="Z134" s="544" t="s">
        <v>897</v>
      </c>
      <c r="AA134" s="545">
        <v>171000</v>
      </c>
      <c r="AB134" s="546" t="s">
        <v>897</v>
      </c>
      <c r="AC134" s="545">
        <v>110000</v>
      </c>
      <c r="AD134" s="544" t="s">
        <v>898</v>
      </c>
      <c r="AE134" s="547" t="s">
        <v>898</v>
      </c>
      <c r="AF134" s="545">
        <v>110000</v>
      </c>
      <c r="AG134" s="545">
        <v>146500</v>
      </c>
      <c r="AH134" s="545">
        <v>230000</v>
      </c>
      <c r="AI134" s="545">
        <f t="shared" si="101"/>
        <v>110000</v>
      </c>
      <c r="AJ134" s="548" t="s">
        <v>810</v>
      </c>
      <c r="AK134" s="545">
        <f t="shared" si="102"/>
        <v>110000</v>
      </c>
      <c r="AL134" s="545">
        <f t="shared" si="103"/>
        <v>757350000</v>
      </c>
      <c r="AM134" s="545">
        <f t="shared" si="7"/>
        <v>0</v>
      </c>
      <c r="AN134" s="545">
        <f>VLOOKUP(B134,'HĐ 2022L6'!$D$9:$V$821,19,0)</f>
        <v>151200</v>
      </c>
      <c r="AO134" s="549">
        <f t="shared" si="77"/>
        <v>110000</v>
      </c>
      <c r="AP134" s="550">
        <f t="shared" si="78"/>
        <v>16000</v>
      </c>
      <c r="AQ134" s="543">
        <v>126000</v>
      </c>
      <c r="AR134" s="551">
        <f t="shared" si="10"/>
        <v>16000</v>
      </c>
      <c r="AS134" s="272">
        <v>110000</v>
      </c>
      <c r="AT134" s="272">
        <f t="shared" si="70"/>
        <v>757350000</v>
      </c>
      <c r="AU134" s="543">
        <f t="shared" si="12"/>
        <v>0</v>
      </c>
      <c r="AV134" s="315"/>
      <c r="AW134" s="552">
        <v>126000</v>
      </c>
      <c r="BB134" s="174">
        <f t="shared" si="71"/>
        <v>0</v>
      </c>
      <c r="BC134" s="645">
        <f t="shared" si="72"/>
        <v>0</v>
      </c>
    </row>
    <row r="135" spans="1:55" s="126" customFormat="1" ht="44.25" customHeight="1">
      <c r="A135" s="539">
        <f t="shared" si="104"/>
        <v>124</v>
      </c>
      <c r="B135" s="114" t="s">
        <v>899</v>
      </c>
      <c r="C135" s="115"/>
      <c r="D135" s="116">
        <v>6816</v>
      </c>
      <c r="E135" s="116" t="s">
        <v>122</v>
      </c>
      <c r="F135" s="272">
        <f>VLOOKUP(B135,'THCS (gui HĐ)'!$D$6:$Z$880,23,0)</f>
        <v>32200</v>
      </c>
      <c r="G135" s="272">
        <f t="shared" si="100"/>
        <v>219475200</v>
      </c>
      <c r="H135" s="15" t="s">
        <v>900</v>
      </c>
      <c r="I135" s="15" t="s">
        <v>901</v>
      </c>
      <c r="J135" s="493" t="s">
        <v>46</v>
      </c>
      <c r="K135" s="493"/>
      <c r="L135" s="494"/>
      <c r="M135" s="13">
        <v>32800</v>
      </c>
      <c r="N135" s="13">
        <v>32200</v>
      </c>
      <c r="O135" s="13"/>
      <c r="P135" s="13">
        <v>32900</v>
      </c>
      <c r="Q135" s="13"/>
      <c r="R135" s="15" t="s">
        <v>900</v>
      </c>
      <c r="S135" s="13">
        <v>97850</v>
      </c>
      <c r="T135" s="13">
        <v>97850</v>
      </c>
      <c r="U135" s="13"/>
      <c r="V135" s="13">
        <v>95000</v>
      </c>
      <c r="W135" s="13"/>
      <c r="X135" s="15" t="s">
        <v>900</v>
      </c>
      <c r="Y135" s="13">
        <v>44000</v>
      </c>
      <c r="Z135" s="15" t="s">
        <v>902</v>
      </c>
      <c r="AA135" s="13">
        <v>75000</v>
      </c>
      <c r="AB135" s="324" t="s">
        <v>902</v>
      </c>
      <c r="AC135" s="13">
        <v>37000</v>
      </c>
      <c r="AD135" s="15" t="s">
        <v>900</v>
      </c>
      <c r="AE135" s="117" t="s">
        <v>901</v>
      </c>
      <c r="AF135" s="13">
        <v>37000</v>
      </c>
      <c r="AG135" s="13">
        <v>32900</v>
      </c>
      <c r="AH135" s="13">
        <v>76000</v>
      </c>
      <c r="AI135" s="13">
        <f t="shared" si="101"/>
        <v>32200</v>
      </c>
      <c r="AJ135" s="119" t="s">
        <v>810</v>
      </c>
      <c r="AK135" s="13">
        <f t="shared" si="102"/>
        <v>32200</v>
      </c>
      <c r="AL135" s="13">
        <f t="shared" si="103"/>
        <v>219475200</v>
      </c>
      <c r="AM135" s="13">
        <f t="shared" si="7"/>
        <v>0</v>
      </c>
      <c r="AN135" s="13">
        <f>VLOOKUP(B135,'HĐ 2022L6'!$D$9:$V$821,19,0)</f>
        <v>88400</v>
      </c>
      <c r="AO135" s="299">
        <f t="shared" si="77"/>
        <v>32200</v>
      </c>
      <c r="AP135" s="299">
        <f t="shared" si="78"/>
        <v>-22300</v>
      </c>
      <c r="AQ135" s="272">
        <v>9900</v>
      </c>
      <c r="AR135" s="272">
        <f t="shared" ref="AR135:AR139" si="111">MIN(AI135,AN135)</f>
        <v>32200</v>
      </c>
      <c r="AS135" s="272">
        <v>9900</v>
      </c>
      <c r="AT135" s="272">
        <f t="shared" ref="AT135:AT198" si="112">+AS135*D135</f>
        <v>67478400</v>
      </c>
      <c r="AU135" s="272">
        <f t="shared" ref="AU135:AU139" si="113">AT135*D135</f>
        <v>459932774400</v>
      </c>
      <c r="AV135" s="312">
        <f t="shared" ref="AV135:AV139" si="114">AU135-G135</f>
        <v>459713299200</v>
      </c>
      <c r="AW135" s="116" t="s">
        <v>3297</v>
      </c>
      <c r="AX135" s="174">
        <v>9900</v>
      </c>
      <c r="BB135" s="174">
        <f t="shared" ref="BB135:BB198" si="115">+AS135-AI135</f>
        <v>-22300</v>
      </c>
      <c r="BC135" s="645">
        <f t="shared" ref="BC135:BC198" si="116">+BB135*D135</f>
        <v>-151996800</v>
      </c>
    </row>
    <row r="136" spans="1:55" s="126" customFormat="1" ht="39.75" customHeight="1">
      <c r="A136" s="539">
        <f t="shared" si="104"/>
        <v>125</v>
      </c>
      <c r="B136" s="114" t="s">
        <v>903</v>
      </c>
      <c r="C136" s="115"/>
      <c r="D136" s="116">
        <v>795</v>
      </c>
      <c r="E136" s="116" t="s">
        <v>122</v>
      </c>
      <c r="F136" s="272">
        <f>VLOOKUP(B136,'THCS (gui HĐ)'!$D$6:$Z$880,23,0)</f>
        <v>13000</v>
      </c>
      <c r="G136" s="272">
        <f t="shared" si="100"/>
        <v>10335000</v>
      </c>
      <c r="H136" s="15" t="s">
        <v>904</v>
      </c>
      <c r="I136" s="15" t="s">
        <v>904</v>
      </c>
      <c r="J136" s="493" t="s">
        <v>46</v>
      </c>
      <c r="K136" s="493"/>
      <c r="L136" s="494"/>
      <c r="M136" s="13">
        <v>19500</v>
      </c>
      <c r="N136" s="13">
        <v>19200</v>
      </c>
      <c r="O136" s="13"/>
      <c r="P136" s="13">
        <v>19600</v>
      </c>
      <c r="Q136" s="13"/>
      <c r="R136" s="15" t="s">
        <v>904</v>
      </c>
      <c r="S136" s="13">
        <v>23175</v>
      </c>
      <c r="T136" s="13">
        <v>23175</v>
      </c>
      <c r="U136" s="13"/>
      <c r="V136" s="13">
        <v>22500</v>
      </c>
      <c r="W136" s="13"/>
      <c r="X136" s="15" t="s">
        <v>904</v>
      </c>
      <c r="Y136" s="13">
        <v>13000</v>
      </c>
      <c r="Z136" s="15" t="s">
        <v>904</v>
      </c>
      <c r="AA136" s="13">
        <v>35000</v>
      </c>
      <c r="AB136" s="324" t="s">
        <v>904</v>
      </c>
      <c r="AC136" s="13">
        <v>19000</v>
      </c>
      <c r="AD136" s="15" t="s">
        <v>904</v>
      </c>
      <c r="AE136" s="117" t="s">
        <v>904</v>
      </c>
      <c r="AF136" s="13">
        <v>19000</v>
      </c>
      <c r="AG136" s="13">
        <v>19700</v>
      </c>
      <c r="AH136" s="13">
        <v>18000</v>
      </c>
      <c r="AI136" s="13">
        <f t="shared" si="101"/>
        <v>13000</v>
      </c>
      <c r="AJ136" s="119" t="s">
        <v>810</v>
      </c>
      <c r="AK136" s="13">
        <f t="shared" si="102"/>
        <v>13000</v>
      </c>
      <c r="AL136" s="13">
        <f t="shared" si="103"/>
        <v>10335000</v>
      </c>
      <c r="AM136" s="13">
        <f t="shared" si="7"/>
        <v>0</v>
      </c>
      <c r="AN136" s="13">
        <f>VLOOKUP(B136,'HĐ 2022L6'!$D$9:$V$821,19,0)</f>
        <v>20000</v>
      </c>
      <c r="AO136" s="299">
        <f t="shared" si="77"/>
        <v>13000</v>
      </c>
      <c r="AP136" s="299">
        <f t="shared" si="78"/>
        <v>-3700</v>
      </c>
      <c r="AQ136" s="272">
        <v>9300</v>
      </c>
      <c r="AR136" s="272">
        <f t="shared" si="111"/>
        <v>13000</v>
      </c>
      <c r="AS136" s="272">
        <v>9300</v>
      </c>
      <c r="AT136" s="272">
        <f t="shared" si="112"/>
        <v>7393500</v>
      </c>
      <c r="AU136" s="272">
        <f t="shared" si="113"/>
        <v>5877832500</v>
      </c>
      <c r="AV136" s="312">
        <f t="shared" si="114"/>
        <v>5867497500</v>
      </c>
      <c r="AW136" s="315"/>
      <c r="AX136" s="174">
        <v>9300</v>
      </c>
      <c r="BB136" s="174">
        <f t="shared" si="115"/>
        <v>-3700</v>
      </c>
      <c r="BC136" s="645">
        <f t="shared" si="116"/>
        <v>-2941500</v>
      </c>
    </row>
    <row r="137" spans="1:55" s="126" customFormat="1" ht="92.25" customHeight="1">
      <c r="A137" s="539">
        <f t="shared" si="104"/>
        <v>126</v>
      </c>
      <c r="B137" s="114" t="s">
        <v>905</v>
      </c>
      <c r="C137" s="115"/>
      <c r="D137" s="116">
        <v>821</v>
      </c>
      <c r="E137" s="116" t="s">
        <v>122</v>
      </c>
      <c r="F137" s="272">
        <f>VLOOKUP(B137,'THCS (gui HĐ)'!$D$6:$Z$880,23,0)</f>
        <v>200000</v>
      </c>
      <c r="G137" s="272">
        <f t="shared" si="100"/>
        <v>164200000</v>
      </c>
      <c r="H137" s="15" t="s">
        <v>906</v>
      </c>
      <c r="I137" s="15" t="s">
        <v>907</v>
      </c>
      <c r="J137" s="493" t="s">
        <v>46</v>
      </c>
      <c r="K137" s="493"/>
      <c r="L137" s="494"/>
      <c r="M137" s="13">
        <v>238600</v>
      </c>
      <c r="N137" s="13">
        <v>234000</v>
      </c>
      <c r="O137" s="13"/>
      <c r="P137" s="13">
        <v>240000</v>
      </c>
      <c r="Q137" s="13"/>
      <c r="R137" s="15" t="s">
        <v>908</v>
      </c>
      <c r="S137" s="13">
        <v>450625</v>
      </c>
      <c r="T137" s="13">
        <v>450625</v>
      </c>
      <c r="U137" s="13"/>
      <c r="V137" s="13">
        <v>437500</v>
      </c>
      <c r="W137" s="13"/>
      <c r="X137" s="15" t="s">
        <v>906</v>
      </c>
      <c r="Y137" s="13">
        <v>225000</v>
      </c>
      <c r="Z137" s="15" t="s">
        <v>909</v>
      </c>
      <c r="AA137" s="13">
        <v>333000</v>
      </c>
      <c r="AB137" s="324" t="s">
        <v>910</v>
      </c>
      <c r="AC137" s="13">
        <v>200000</v>
      </c>
      <c r="AD137" s="15" t="s">
        <v>907</v>
      </c>
      <c r="AE137" s="117" t="s">
        <v>907</v>
      </c>
      <c r="AF137" s="13">
        <v>200000</v>
      </c>
      <c r="AG137" s="13">
        <v>239500</v>
      </c>
      <c r="AH137" s="13">
        <v>350000</v>
      </c>
      <c r="AI137" s="13">
        <f t="shared" si="101"/>
        <v>200000</v>
      </c>
      <c r="AJ137" s="119" t="s">
        <v>190</v>
      </c>
      <c r="AK137" s="13">
        <f t="shared" si="102"/>
        <v>200000</v>
      </c>
      <c r="AL137" s="13">
        <f t="shared" si="103"/>
        <v>164200000</v>
      </c>
      <c r="AM137" s="13">
        <f t="shared" si="7"/>
        <v>0</v>
      </c>
      <c r="AN137" s="13">
        <f>VLOOKUP(B137,'HĐ 2022L6'!$D$9:$V$821,19,0)</f>
        <v>294600</v>
      </c>
      <c r="AO137" s="299">
        <f t="shared" si="77"/>
        <v>200000</v>
      </c>
      <c r="AP137" s="299">
        <f t="shared" si="78"/>
        <v>-30000</v>
      </c>
      <c r="AQ137" s="272">
        <v>170000</v>
      </c>
      <c r="AR137" s="272">
        <f t="shared" si="111"/>
        <v>200000</v>
      </c>
      <c r="AS137" s="272">
        <v>170000</v>
      </c>
      <c r="AT137" s="272">
        <f t="shared" si="112"/>
        <v>139570000</v>
      </c>
      <c r="AU137" s="272">
        <f t="shared" si="113"/>
        <v>114586970000</v>
      </c>
      <c r="AV137" s="312">
        <f t="shared" si="114"/>
        <v>114422770000</v>
      </c>
      <c r="AW137" s="315"/>
      <c r="AX137" s="174">
        <v>170000</v>
      </c>
      <c r="BB137" s="174">
        <f t="shared" si="115"/>
        <v>-30000</v>
      </c>
      <c r="BC137" s="645">
        <f t="shared" si="116"/>
        <v>-24630000</v>
      </c>
    </row>
    <row r="138" spans="1:55" s="126" customFormat="1" ht="58.5" customHeight="1">
      <c r="A138" s="539">
        <f>+A137+1</f>
        <v>127</v>
      </c>
      <c r="B138" s="114" t="s">
        <v>911</v>
      </c>
      <c r="C138" s="115"/>
      <c r="D138" s="116">
        <v>675</v>
      </c>
      <c r="E138" s="116" t="s">
        <v>122</v>
      </c>
      <c r="F138" s="272">
        <f>VLOOKUP(B138,'THCS (gui HĐ)'!$D$6:$Z$880,23,0)</f>
        <v>35200</v>
      </c>
      <c r="G138" s="272">
        <f t="shared" si="100"/>
        <v>23760000</v>
      </c>
      <c r="H138" s="15" t="s">
        <v>912</v>
      </c>
      <c r="I138" s="15" t="s">
        <v>913</v>
      </c>
      <c r="J138" s="493" t="s">
        <v>46</v>
      </c>
      <c r="K138" s="493"/>
      <c r="L138" s="494"/>
      <c r="M138" s="13">
        <v>35900</v>
      </c>
      <c r="N138" s="13">
        <v>35200</v>
      </c>
      <c r="O138" s="13"/>
      <c r="P138" s="13">
        <v>36100</v>
      </c>
      <c r="Q138" s="13"/>
      <c r="R138" s="15" t="s">
        <v>912</v>
      </c>
      <c r="S138" s="13">
        <v>64375</v>
      </c>
      <c r="T138" s="13">
        <v>64375</v>
      </c>
      <c r="U138" s="13"/>
      <c r="V138" s="13">
        <v>62500</v>
      </c>
      <c r="W138" s="13"/>
      <c r="X138" s="15" t="s">
        <v>912</v>
      </c>
      <c r="Y138" s="13">
        <v>48000</v>
      </c>
      <c r="Z138" s="15" t="s">
        <v>915</v>
      </c>
      <c r="AA138" s="13">
        <v>86200</v>
      </c>
      <c r="AB138" s="324" t="s">
        <v>914</v>
      </c>
      <c r="AC138" s="13">
        <v>36000</v>
      </c>
      <c r="AD138" s="15" t="s">
        <v>914</v>
      </c>
      <c r="AE138" s="117" t="s">
        <v>913</v>
      </c>
      <c r="AF138" s="13">
        <v>36000</v>
      </c>
      <c r="AG138" s="13">
        <v>36000</v>
      </c>
      <c r="AH138" s="13">
        <v>50000</v>
      </c>
      <c r="AI138" s="13">
        <f t="shared" si="101"/>
        <v>35200</v>
      </c>
      <c r="AJ138" s="119" t="s">
        <v>810</v>
      </c>
      <c r="AK138" s="13">
        <f t="shared" si="102"/>
        <v>35200</v>
      </c>
      <c r="AL138" s="13">
        <f t="shared" si="103"/>
        <v>23760000</v>
      </c>
      <c r="AM138" s="13">
        <f t="shared" si="7"/>
        <v>0</v>
      </c>
      <c r="AN138" s="13">
        <f>VLOOKUP(B138,'HĐ 2022L6'!$D$9:$V$821,19,0)</f>
        <v>65000</v>
      </c>
      <c r="AO138" s="299">
        <f t="shared" si="77"/>
        <v>35200</v>
      </c>
      <c r="AP138" s="299">
        <f t="shared" si="78"/>
        <v>-15200</v>
      </c>
      <c r="AQ138" s="272">
        <v>20000</v>
      </c>
      <c r="AR138" s="272">
        <f t="shared" si="111"/>
        <v>35200</v>
      </c>
      <c r="AS138" s="272">
        <v>20000</v>
      </c>
      <c r="AT138" s="272">
        <f t="shared" si="112"/>
        <v>13500000</v>
      </c>
      <c r="AU138" s="272">
        <f t="shared" si="113"/>
        <v>9112500000</v>
      </c>
      <c r="AV138" s="312">
        <f t="shared" si="114"/>
        <v>9088740000</v>
      </c>
      <c r="AW138" s="315"/>
      <c r="AX138" s="174">
        <v>20000</v>
      </c>
      <c r="BB138" s="174">
        <f t="shared" si="115"/>
        <v>-15200</v>
      </c>
      <c r="BC138" s="645">
        <f t="shared" si="116"/>
        <v>-10260000</v>
      </c>
    </row>
    <row r="139" spans="1:55" s="126" customFormat="1" ht="51" customHeight="1">
      <c r="A139" s="539">
        <f t="shared" si="104"/>
        <v>128</v>
      </c>
      <c r="B139" s="114" t="s">
        <v>916</v>
      </c>
      <c r="C139" s="115"/>
      <c r="D139" s="116">
        <v>716</v>
      </c>
      <c r="E139" s="116" t="s">
        <v>122</v>
      </c>
      <c r="F139" s="272">
        <f>VLOOKUP(B139,'THCS (gui HĐ)'!$D$6:$Z$880,23,0)</f>
        <v>27000</v>
      </c>
      <c r="G139" s="272">
        <f t="shared" si="100"/>
        <v>19332000</v>
      </c>
      <c r="H139" s="15" t="s">
        <v>917</v>
      </c>
      <c r="I139" s="15" t="s">
        <v>918</v>
      </c>
      <c r="J139" s="493" t="s">
        <v>46</v>
      </c>
      <c r="K139" s="493"/>
      <c r="L139" s="494"/>
      <c r="M139" s="13">
        <v>27500</v>
      </c>
      <c r="N139" s="13">
        <v>27000</v>
      </c>
      <c r="O139" s="13"/>
      <c r="P139" s="13">
        <v>27600</v>
      </c>
      <c r="Q139" s="13"/>
      <c r="R139" s="15" t="s">
        <v>917</v>
      </c>
      <c r="S139" s="13">
        <v>59225</v>
      </c>
      <c r="T139" s="13">
        <v>59225</v>
      </c>
      <c r="U139" s="13"/>
      <c r="V139" s="13">
        <v>57500</v>
      </c>
      <c r="W139" s="13"/>
      <c r="X139" s="15" t="s">
        <v>917</v>
      </c>
      <c r="Y139" s="13">
        <v>33000</v>
      </c>
      <c r="Z139" s="15" t="s">
        <v>920</v>
      </c>
      <c r="AA139" s="13">
        <v>64000</v>
      </c>
      <c r="AB139" s="324" t="s">
        <v>919</v>
      </c>
      <c r="AC139" s="13">
        <v>28000</v>
      </c>
      <c r="AD139" s="15" t="s">
        <v>919</v>
      </c>
      <c r="AE139" s="117" t="s">
        <v>918</v>
      </c>
      <c r="AF139" s="13">
        <v>28000</v>
      </c>
      <c r="AG139" s="13">
        <v>27600</v>
      </c>
      <c r="AH139" s="13">
        <v>45000</v>
      </c>
      <c r="AI139" s="13">
        <f t="shared" si="101"/>
        <v>27000</v>
      </c>
      <c r="AJ139" s="119" t="s">
        <v>810</v>
      </c>
      <c r="AK139" s="13">
        <f t="shared" si="102"/>
        <v>27000</v>
      </c>
      <c r="AL139" s="13">
        <f t="shared" si="103"/>
        <v>19332000</v>
      </c>
      <c r="AM139" s="13">
        <f t="shared" si="7"/>
        <v>0</v>
      </c>
      <c r="AN139" s="13"/>
      <c r="AO139" s="299">
        <f t="shared" si="77"/>
        <v>27000</v>
      </c>
      <c r="AP139" s="299">
        <f t="shared" si="78"/>
        <v>-13000</v>
      </c>
      <c r="AQ139" s="272">
        <v>14000</v>
      </c>
      <c r="AR139" s="272">
        <f t="shared" si="111"/>
        <v>27000</v>
      </c>
      <c r="AS139" s="272">
        <v>14000</v>
      </c>
      <c r="AT139" s="272">
        <f t="shared" si="112"/>
        <v>10024000</v>
      </c>
      <c r="AU139" s="272">
        <f t="shared" si="113"/>
        <v>7177184000</v>
      </c>
      <c r="AV139" s="312">
        <f t="shared" si="114"/>
        <v>7157852000</v>
      </c>
      <c r="AW139" s="315"/>
      <c r="AX139" s="126">
        <v>14000</v>
      </c>
      <c r="BB139" s="174">
        <f t="shared" si="115"/>
        <v>-13000</v>
      </c>
      <c r="BC139" s="645">
        <f t="shared" si="116"/>
        <v>-9308000</v>
      </c>
    </row>
    <row r="140" spans="1:55" s="567" customFormat="1" ht="64.5" customHeight="1">
      <c r="A140" s="539">
        <f t="shared" si="104"/>
        <v>129</v>
      </c>
      <c r="B140" s="540" t="s">
        <v>921</v>
      </c>
      <c r="C140" s="541"/>
      <c r="D140" s="542">
        <v>645</v>
      </c>
      <c r="E140" s="542" t="s">
        <v>122</v>
      </c>
      <c r="F140" s="543">
        <f>VLOOKUP(B140,'THCS (gui HĐ)'!$D$6:$Z$880,23,0)</f>
        <v>94000</v>
      </c>
      <c r="G140" s="543">
        <f t="shared" si="100"/>
        <v>60630000</v>
      </c>
      <c r="H140" s="544" t="s">
        <v>922</v>
      </c>
      <c r="I140" s="544" t="s">
        <v>923</v>
      </c>
      <c r="J140" s="493" t="s">
        <v>46</v>
      </c>
      <c r="K140" s="493"/>
      <c r="L140" s="494"/>
      <c r="M140" s="545">
        <v>105500</v>
      </c>
      <c r="N140" s="545">
        <v>103500</v>
      </c>
      <c r="O140" s="545"/>
      <c r="P140" s="545">
        <v>106100</v>
      </c>
      <c r="Q140" s="545"/>
      <c r="R140" s="544" t="s">
        <v>922</v>
      </c>
      <c r="S140" s="545">
        <v>141625</v>
      </c>
      <c r="T140" s="545">
        <v>141625</v>
      </c>
      <c r="U140" s="545"/>
      <c r="V140" s="545">
        <v>137500</v>
      </c>
      <c r="W140" s="545"/>
      <c r="X140" s="544" t="s">
        <v>922</v>
      </c>
      <c r="Y140" s="545">
        <v>109000</v>
      </c>
      <c r="Z140" s="544" t="s">
        <v>924</v>
      </c>
      <c r="AA140" s="545">
        <v>162000</v>
      </c>
      <c r="AB140" s="546" t="s">
        <v>925</v>
      </c>
      <c r="AC140" s="545">
        <v>94000</v>
      </c>
      <c r="AD140" s="544" t="s">
        <v>923</v>
      </c>
      <c r="AE140" s="547" t="s">
        <v>923</v>
      </c>
      <c r="AF140" s="545">
        <v>94000</v>
      </c>
      <c r="AG140" s="545">
        <v>105900</v>
      </c>
      <c r="AH140" s="545">
        <v>110000</v>
      </c>
      <c r="AI140" s="545">
        <f t="shared" si="101"/>
        <v>94000</v>
      </c>
      <c r="AJ140" s="548" t="s">
        <v>816</v>
      </c>
      <c r="AK140" s="545">
        <f t="shared" si="102"/>
        <v>94000</v>
      </c>
      <c r="AL140" s="545">
        <f t="shared" si="103"/>
        <v>60630000</v>
      </c>
      <c r="AM140" s="545">
        <f t="shared" si="7"/>
        <v>0</v>
      </c>
      <c r="AN140" s="545">
        <f>VLOOKUP(B140,'HĐ 2022L6'!$D$9:$V$821,19,0)</f>
        <v>108000</v>
      </c>
      <c r="AO140" s="549">
        <f t="shared" ref="AO140:AO200" si="117">MIN(AN140,AI140)</f>
        <v>94000</v>
      </c>
      <c r="AP140" s="550">
        <f t="shared" ref="AP140:AP200" si="118">AQ140-AO140</f>
        <v>53600</v>
      </c>
      <c r="AQ140" s="543">
        <v>147600</v>
      </c>
      <c r="AR140" s="551">
        <f t="shared" si="10"/>
        <v>53600</v>
      </c>
      <c r="AS140" s="272">
        <v>94000</v>
      </c>
      <c r="AT140" s="272">
        <f t="shared" si="112"/>
        <v>60630000</v>
      </c>
      <c r="AU140" s="543">
        <f t="shared" si="12"/>
        <v>0</v>
      </c>
      <c r="AV140" s="315"/>
      <c r="AW140" s="552">
        <v>147600</v>
      </c>
      <c r="BB140" s="174">
        <f t="shared" si="115"/>
        <v>0</v>
      </c>
      <c r="BC140" s="645">
        <f t="shared" si="116"/>
        <v>0</v>
      </c>
    </row>
    <row r="141" spans="1:55" s="126" customFormat="1" ht="35.25" customHeight="1">
      <c r="A141" s="539">
        <f t="shared" si="104"/>
        <v>130</v>
      </c>
      <c r="B141" s="114" t="s">
        <v>926</v>
      </c>
      <c r="C141" s="115"/>
      <c r="D141" s="116">
        <v>5876</v>
      </c>
      <c r="E141" s="116" t="s">
        <v>122</v>
      </c>
      <c r="F141" s="272">
        <f>VLOOKUP(B141,'THCS (gui HĐ)'!$D$6:$Z$880,23,0)</f>
        <v>4000</v>
      </c>
      <c r="G141" s="272">
        <f t="shared" si="100"/>
        <v>23504000</v>
      </c>
      <c r="H141" s="15" t="s">
        <v>927</v>
      </c>
      <c r="I141" s="15" t="s">
        <v>928</v>
      </c>
      <c r="J141" s="493" t="s">
        <v>46</v>
      </c>
      <c r="K141" s="493"/>
      <c r="L141" s="494"/>
      <c r="M141" s="13">
        <v>5300</v>
      </c>
      <c r="N141" s="13">
        <v>5200</v>
      </c>
      <c r="O141" s="13"/>
      <c r="P141" s="13">
        <v>5300</v>
      </c>
      <c r="Q141" s="13"/>
      <c r="R141" s="15" t="s">
        <v>927</v>
      </c>
      <c r="S141" s="13">
        <v>5665</v>
      </c>
      <c r="T141" s="13">
        <v>5665</v>
      </c>
      <c r="U141" s="13"/>
      <c r="V141" s="13">
        <v>5500</v>
      </c>
      <c r="W141" s="13"/>
      <c r="X141" s="15" t="s">
        <v>927</v>
      </c>
      <c r="Y141" s="13">
        <v>4000</v>
      </c>
      <c r="Z141" s="15" t="s">
        <v>928</v>
      </c>
      <c r="AA141" s="13">
        <v>6300</v>
      </c>
      <c r="AB141" s="324" t="s">
        <v>930</v>
      </c>
      <c r="AC141" s="13">
        <v>6000</v>
      </c>
      <c r="AD141" s="15" t="s">
        <v>929</v>
      </c>
      <c r="AE141" s="117" t="s">
        <v>928</v>
      </c>
      <c r="AF141" s="13">
        <v>6000</v>
      </c>
      <c r="AG141" s="13">
        <v>5500</v>
      </c>
      <c r="AH141" s="13">
        <v>4400</v>
      </c>
      <c r="AI141" s="13">
        <f t="shared" si="101"/>
        <v>4000</v>
      </c>
      <c r="AJ141" s="119" t="s">
        <v>810</v>
      </c>
      <c r="AK141" s="13">
        <f t="shared" si="102"/>
        <v>4000</v>
      </c>
      <c r="AL141" s="13">
        <f t="shared" si="103"/>
        <v>23504000</v>
      </c>
      <c r="AM141" s="13">
        <f t="shared" ref="AM141:AM142" si="119">AL141-G141</f>
        <v>0</v>
      </c>
      <c r="AN141" s="13">
        <f>VLOOKUP(B141,'HĐ 2022L6'!$D$9:$V$821,19,0)</f>
        <v>5900</v>
      </c>
      <c r="AO141" s="299">
        <f t="shared" si="117"/>
        <v>4000</v>
      </c>
      <c r="AP141" s="299">
        <f t="shared" si="118"/>
        <v>-800</v>
      </c>
      <c r="AQ141" s="272">
        <v>3200</v>
      </c>
      <c r="AR141" s="272">
        <f t="shared" ref="AR141:AR142" si="120">MIN(AI141,AN141)</f>
        <v>4000</v>
      </c>
      <c r="AS141" s="272">
        <v>3200</v>
      </c>
      <c r="AT141" s="272">
        <f t="shared" si="112"/>
        <v>18803200</v>
      </c>
      <c r="AU141" s="272">
        <f t="shared" ref="AU141:AU142" si="121">AT141*D141</f>
        <v>110487603200</v>
      </c>
      <c r="AV141" s="312">
        <f t="shared" ref="AV141:AV142" si="122">AU141-G141</f>
        <v>110464099200</v>
      </c>
      <c r="AW141" s="315"/>
      <c r="AX141" s="174">
        <v>3200</v>
      </c>
      <c r="BB141" s="174">
        <f t="shared" si="115"/>
        <v>-800</v>
      </c>
      <c r="BC141" s="645">
        <f t="shared" si="116"/>
        <v>-4700800</v>
      </c>
    </row>
    <row r="142" spans="1:55" s="126" customFormat="1" ht="71.25" customHeight="1">
      <c r="A142" s="539">
        <f t="shared" si="104"/>
        <v>131</v>
      </c>
      <c r="B142" s="114" t="s">
        <v>931</v>
      </c>
      <c r="C142" s="115"/>
      <c r="D142" s="116">
        <v>1025</v>
      </c>
      <c r="E142" s="116" t="s">
        <v>122</v>
      </c>
      <c r="F142" s="272">
        <f>VLOOKUP(B142,'THCS (gui HĐ)'!$D$6:$Z$880,23,0)</f>
        <v>36000</v>
      </c>
      <c r="G142" s="272">
        <f t="shared" si="100"/>
        <v>36900000</v>
      </c>
      <c r="H142" s="15" t="s">
        <v>932</v>
      </c>
      <c r="I142" s="15" t="s">
        <v>933</v>
      </c>
      <c r="J142" s="493" t="s">
        <v>46</v>
      </c>
      <c r="K142" s="493"/>
      <c r="L142" s="494"/>
      <c r="M142" s="13">
        <v>39700</v>
      </c>
      <c r="N142" s="13">
        <v>39000</v>
      </c>
      <c r="O142" s="13"/>
      <c r="P142" s="13">
        <v>39900</v>
      </c>
      <c r="Q142" s="13"/>
      <c r="R142" s="15" t="s">
        <v>932</v>
      </c>
      <c r="S142" s="13">
        <v>77250</v>
      </c>
      <c r="T142" s="13">
        <v>77250</v>
      </c>
      <c r="U142" s="13"/>
      <c r="V142" s="13">
        <v>75000</v>
      </c>
      <c r="W142" s="13"/>
      <c r="X142" s="15" t="s">
        <v>932</v>
      </c>
      <c r="Y142" s="13">
        <v>52000</v>
      </c>
      <c r="Z142" s="15" t="s">
        <v>934</v>
      </c>
      <c r="AA142" s="13">
        <v>94600</v>
      </c>
      <c r="AB142" s="324" t="s">
        <v>934</v>
      </c>
      <c r="AC142" s="13">
        <v>36000</v>
      </c>
      <c r="AD142" s="15" t="s">
        <v>933</v>
      </c>
      <c r="AE142" s="117" t="s">
        <v>933</v>
      </c>
      <c r="AF142" s="13">
        <v>36000</v>
      </c>
      <c r="AG142" s="13">
        <v>39800</v>
      </c>
      <c r="AH142" s="13">
        <v>60000</v>
      </c>
      <c r="AI142" s="13">
        <f t="shared" si="101"/>
        <v>36000</v>
      </c>
      <c r="AJ142" s="119" t="s">
        <v>810</v>
      </c>
      <c r="AK142" s="13">
        <f t="shared" si="102"/>
        <v>36000</v>
      </c>
      <c r="AL142" s="13">
        <f t="shared" si="103"/>
        <v>36900000</v>
      </c>
      <c r="AM142" s="13">
        <f t="shared" si="119"/>
        <v>0</v>
      </c>
      <c r="AN142" s="13">
        <f>VLOOKUP(B142,'HĐ 2022L6'!$D$9:$V$821,19,0)</f>
        <v>68700</v>
      </c>
      <c r="AO142" s="299">
        <f t="shared" si="117"/>
        <v>36000</v>
      </c>
      <c r="AP142" s="299">
        <f t="shared" si="118"/>
        <v>-31800</v>
      </c>
      <c r="AQ142" s="272">
        <v>4200</v>
      </c>
      <c r="AR142" s="272">
        <f t="shared" si="120"/>
        <v>36000</v>
      </c>
      <c r="AS142" s="272">
        <v>4200</v>
      </c>
      <c r="AT142" s="272">
        <f t="shared" si="112"/>
        <v>4305000</v>
      </c>
      <c r="AU142" s="272">
        <f t="shared" si="121"/>
        <v>4412625000</v>
      </c>
      <c r="AV142" s="312">
        <f t="shared" si="122"/>
        <v>4375725000</v>
      </c>
      <c r="AW142" s="315"/>
      <c r="AX142" s="174">
        <v>4200</v>
      </c>
      <c r="BB142" s="174">
        <f t="shared" si="115"/>
        <v>-31800</v>
      </c>
      <c r="BC142" s="645">
        <f t="shared" si="116"/>
        <v>-32595000</v>
      </c>
    </row>
    <row r="143" spans="1:55" s="567" customFormat="1" ht="64.5" customHeight="1">
      <c r="A143" s="539">
        <f t="shared" si="104"/>
        <v>132</v>
      </c>
      <c r="B143" s="540" t="s">
        <v>935</v>
      </c>
      <c r="C143" s="541"/>
      <c r="D143" s="542">
        <v>730</v>
      </c>
      <c r="E143" s="542" t="s">
        <v>122</v>
      </c>
      <c r="F143" s="543">
        <f>VLOOKUP(B143,'THCS (gui HĐ)'!$D$6:$Z$880,23,0)</f>
        <v>39000</v>
      </c>
      <c r="G143" s="543">
        <f t="shared" si="100"/>
        <v>28470000</v>
      </c>
      <c r="H143" s="544" t="s">
        <v>936</v>
      </c>
      <c r="I143" s="544" t="s">
        <v>937</v>
      </c>
      <c r="J143" s="493" t="s">
        <v>46</v>
      </c>
      <c r="K143" s="493"/>
      <c r="L143" s="494"/>
      <c r="M143" s="545">
        <v>39700</v>
      </c>
      <c r="N143" s="545">
        <v>39000</v>
      </c>
      <c r="O143" s="545"/>
      <c r="P143" s="545">
        <v>39900</v>
      </c>
      <c r="Q143" s="545"/>
      <c r="R143" s="544" t="s">
        <v>936</v>
      </c>
      <c r="S143" s="545">
        <v>95275</v>
      </c>
      <c r="T143" s="545">
        <v>95275</v>
      </c>
      <c r="U143" s="545"/>
      <c r="V143" s="545">
        <v>92500</v>
      </c>
      <c r="W143" s="545"/>
      <c r="X143" s="544" t="s">
        <v>936</v>
      </c>
      <c r="Y143" s="545">
        <v>52000</v>
      </c>
      <c r="Z143" s="544" t="s">
        <v>938</v>
      </c>
      <c r="AA143" s="545">
        <v>82000</v>
      </c>
      <c r="AB143" s="546" t="s">
        <v>939</v>
      </c>
      <c r="AC143" s="545">
        <v>39000</v>
      </c>
      <c r="AD143" s="544" t="s">
        <v>937</v>
      </c>
      <c r="AE143" s="547" t="s">
        <v>937</v>
      </c>
      <c r="AF143" s="545">
        <v>39000</v>
      </c>
      <c r="AG143" s="545">
        <v>39800</v>
      </c>
      <c r="AH143" s="545">
        <v>74000</v>
      </c>
      <c r="AI143" s="545">
        <f t="shared" si="101"/>
        <v>39000</v>
      </c>
      <c r="AJ143" s="548" t="s">
        <v>810</v>
      </c>
      <c r="AK143" s="545">
        <f t="shared" si="102"/>
        <v>39000</v>
      </c>
      <c r="AL143" s="545">
        <f t="shared" si="103"/>
        <v>28470000</v>
      </c>
      <c r="AM143" s="545">
        <f t="shared" ref="AM143:AM261" si="123">AL143-G143</f>
        <v>0</v>
      </c>
      <c r="AN143" s="545"/>
      <c r="AO143" s="549">
        <f t="shared" si="117"/>
        <v>39000</v>
      </c>
      <c r="AP143" s="550">
        <f t="shared" si="118"/>
        <v>1000</v>
      </c>
      <c r="AQ143" s="543">
        <v>40000</v>
      </c>
      <c r="AR143" s="551">
        <f t="shared" ref="AR143:AR261" si="124">AQ143-AK143</f>
        <v>1000</v>
      </c>
      <c r="AS143" s="272">
        <v>39000</v>
      </c>
      <c r="AT143" s="272">
        <f t="shared" si="112"/>
        <v>28470000</v>
      </c>
      <c r="AU143" s="543">
        <f t="shared" ref="AU143:AU261" si="125">AT143-G143</f>
        <v>0</v>
      </c>
      <c r="AV143" s="315"/>
      <c r="AW143" s="567">
        <v>40000</v>
      </c>
      <c r="BB143" s="174">
        <f t="shared" si="115"/>
        <v>0</v>
      </c>
      <c r="BC143" s="645">
        <f t="shared" si="116"/>
        <v>0</v>
      </c>
    </row>
    <row r="144" spans="1:55" s="126" customFormat="1" ht="60.75" customHeight="1">
      <c r="A144" s="539">
        <f t="shared" si="104"/>
        <v>133</v>
      </c>
      <c r="B144" s="114" t="s">
        <v>940</v>
      </c>
      <c r="C144" s="115"/>
      <c r="D144" s="116">
        <v>747</v>
      </c>
      <c r="E144" s="116" t="s">
        <v>122</v>
      </c>
      <c r="F144" s="272">
        <f>VLOOKUP(B144,'THCS (gui HĐ)'!$D$6:$Z$880,23,0)</f>
        <v>29200</v>
      </c>
      <c r="G144" s="272">
        <f t="shared" si="100"/>
        <v>21812400</v>
      </c>
      <c r="H144" s="15" t="s">
        <v>941</v>
      </c>
      <c r="I144" s="15" t="s">
        <v>942</v>
      </c>
      <c r="J144" s="493" t="s">
        <v>46</v>
      </c>
      <c r="K144" s="493"/>
      <c r="L144" s="494"/>
      <c r="M144" s="13">
        <v>29700</v>
      </c>
      <c r="N144" s="13">
        <v>29200</v>
      </c>
      <c r="O144" s="13"/>
      <c r="P144" s="13">
        <v>29800</v>
      </c>
      <c r="Q144" s="13"/>
      <c r="R144" s="15" t="s">
        <v>941</v>
      </c>
      <c r="S144" s="13">
        <v>77250</v>
      </c>
      <c r="T144" s="13">
        <v>77250</v>
      </c>
      <c r="U144" s="13"/>
      <c r="V144" s="13">
        <v>75000</v>
      </c>
      <c r="W144" s="13"/>
      <c r="X144" s="15" t="s">
        <v>941</v>
      </c>
      <c r="Y144" s="13">
        <v>39000</v>
      </c>
      <c r="Z144" s="15" t="s">
        <v>944</v>
      </c>
      <c r="AA144" s="13">
        <v>54000</v>
      </c>
      <c r="AB144" s="324" t="s">
        <v>945</v>
      </c>
      <c r="AC144" s="13">
        <v>30000</v>
      </c>
      <c r="AD144" s="15" t="s">
        <v>943</v>
      </c>
      <c r="AE144" s="117" t="s">
        <v>942</v>
      </c>
      <c r="AF144" s="13">
        <v>30000</v>
      </c>
      <c r="AG144" s="13">
        <v>29800</v>
      </c>
      <c r="AH144" s="13">
        <v>60000</v>
      </c>
      <c r="AI144" s="13">
        <f t="shared" si="101"/>
        <v>29200</v>
      </c>
      <c r="AJ144" s="119" t="s">
        <v>810</v>
      </c>
      <c r="AK144" s="13">
        <f t="shared" si="102"/>
        <v>29200</v>
      </c>
      <c r="AL144" s="13">
        <f t="shared" si="103"/>
        <v>21812400</v>
      </c>
      <c r="AM144" s="13">
        <f t="shared" si="123"/>
        <v>0</v>
      </c>
      <c r="AN144" s="13"/>
      <c r="AO144" s="299">
        <f t="shared" si="117"/>
        <v>29200</v>
      </c>
      <c r="AP144" s="299">
        <f t="shared" si="118"/>
        <v>-200</v>
      </c>
      <c r="AQ144" s="272">
        <v>29000</v>
      </c>
      <c r="AR144" s="272">
        <f t="shared" ref="AR144" si="126">MIN(AI144,AN144)</f>
        <v>29200</v>
      </c>
      <c r="AS144" s="272">
        <v>29000</v>
      </c>
      <c r="AT144" s="272">
        <f t="shared" si="112"/>
        <v>21663000</v>
      </c>
      <c r="AU144" s="272">
        <f t="shared" ref="AU144" si="127">AT144*D144</f>
        <v>16182261000</v>
      </c>
      <c r="AV144" s="312">
        <f t="shared" ref="AV144" si="128">AU144-G144</f>
        <v>16160448600</v>
      </c>
      <c r="AW144" s="315"/>
      <c r="AX144" s="126">
        <v>29000</v>
      </c>
      <c r="BB144" s="174">
        <f t="shared" si="115"/>
        <v>-200</v>
      </c>
      <c r="BC144" s="645">
        <f t="shared" si="116"/>
        <v>-149400</v>
      </c>
    </row>
    <row r="145" spans="1:55" s="567" customFormat="1" ht="132.75" customHeight="1">
      <c r="A145" s="539">
        <f>+A144+1</f>
        <v>134</v>
      </c>
      <c r="B145" s="540" t="s">
        <v>946</v>
      </c>
      <c r="C145" s="541"/>
      <c r="D145" s="542">
        <v>794</v>
      </c>
      <c r="E145" s="542" t="s">
        <v>126</v>
      </c>
      <c r="F145" s="543">
        <f>VLOOKUP(B145,'THCS (gui HĐ)'!$D$6:$Z$880,23,0)</f>
        <v>29000</v>
      </c>
      <c r="G145" s="543">
        <f t="shared" si="100"/>
        <v>23026000</v>
      </c>
      <c r="H145" s="544" t="s">
        <v>947</v>
      </c>
      <c r="I145" s="544" t="s">
        <v>948</v>
      </c>
      <c r="J145" s="493" t="s">
        <v>46</v>
      </c>
      <c r="K145" s="493"/>
      <c r="L145" s="494"/>
      <c r="M145" s="545">
        <v>41300</v>
      </c>
      <c r="N145" s="545">
        <v>40500</v>
      </c>
      <c r="O145" s="545"/>
      <c r="P145" s="545">
        <v>41500</v>
      </c>
      <c r="Q145" s="545"/>
      <c r="R145" s="544" t="s">
        <v>947</v>
      </c>
      <c r="S145" s="545">
        <v>77250</v>
      </c>
      <c r="T145" s="545">
        <v>77250</v>
      </c>
      <c r="U145" s="545"/>
      <c r="V145" s="545">
        <v>75000</v>
      </c>
      <c r="W145" s="545"/>
      <c r="X145" s="544" t="s">
        <v>947</v>
      </c>
      <c r="Y145" s="545">
        <v>29000</v>
      </c>
      <c r="Z145" s="544" t="s">
        <v>948</v>
      </c>
      <c r="AA145" s="545">
        <v>54000</v>
      </c>
      <c r="AB145" s="544" t="s">
        <v>949</v>
      </c>
      <c r="AC145" s="545">
        <v>41000</v>
      </c>
      <c r="AD145" s="544" t="s">
        <v>947</v>
      </c>
      <c r="AE145" s="547" t="s">
        <v>948</v>
      </c>
      <c r="AF145" s="545">
        <v>41000</v>
      </c>
      <c r="AG145" s="545">
        <v>41500</v>
      </c>
      <c r="AH145" s="545">
        <v>60000</v>
      </c>
      <c r="AI145" s="545">
        <f t="shared" si="101"/>
        <v>29000</v>
      </c>
      <c r="AJ145" s="548" t="s">
        <v>810</v>
      </c>
      <c r="AK145" s="545">
        <f t="shared" si="102"/>
        <v>27000</v>
      </c>
      <c r="AL145" s="545">
        <f t="shared" si="103"/>
        <v>21438000</v>
      </c>
      <c r="AM145" s="545">
        <f t="shared" si="123"/>
        <v>-1588000</v>
      </c>
      <c r="AN145" s="545">
        <f>VLOOKUP(B145,'HĐ 2022L6'!$D$9:$V$821,19,0)</f>
        <v>27000</v>
      </c>
      <c r="AO145" s="549">
        <f t="shared" si="117"/>
        <v>27000</v>
      </c>
      <c r="AP145" s="550">
        <f t="shared" si="118"/>
        <v>15000</v>
      </c>
      <c r="AQ145" s="543">
        <v>42000</v>
      </c>
      <c r="AR145" s="551">
        <f t="shared" si="124"/>
        <v>15000</v>
      </c>
      <c r="AS145" s="272">
        <v>27000</v>
      </c>
      <c r="AT145" s="272">
        <f t="shared" si="112"/>
        <v>21438000</v>
      </c>
      <c r="AU145" s="563">
        <f t="shared" si="125"/>
        <v>-1588000</v>
      </c>
      <c r="AV145" s="315"/>
      <c r="AW145" s="552">
        <v>42000</v>
      </c>
      <c r="BB145" s="174">
        <f t="shared" si="115"/>
        <v>-2000</v>
      </c>
      <c r="BC145" s="645">
        <f t="shared" si="116"/>
        <v>-1588000</v>
      </c>
    </row>
    <row r="146" spans="1:55" s="126" customFormat="1" ht="93.75" customHeight="1">
      <c r="A146" s="539">
        <f t="shared" si="104"/>
        <v>135</v>
      </c>
      <c r="B146" s="114" t="s">
        <v>950</v>
      </c>
      <c r="C146" s="115"/>
      <c r="D146" s="116">
        <v>837</v>
      </c>
      <c r="E146" s="116" t="s">
        <v>126</v>
      </c>
      <c r="F146" s="272">
        <f>VLOOKUP(B146,'THCS (gui HĐ)'!$D$6:$Z$880,23,0)</f>
        <v>97000</v>
      </c>
      <c r="G146" s="272">
        <f t="shared" si="100"/>
        <v>81189000</v>
      </c>
      <c r="H146" s="15" t="s">
        <v>951</v>
      </c>
      <c r="I146" s="15" t="s">
        <v>952</v>
      </c>
      <c r="J146" s="493" t="s">
        <v>46</v>
      </c>
      <c r="K146" s="493"/>
      <c r="L146" s="494"/>
      <c r="M146" s="13">
        <v>107100</v>
      </c>
      <c r="N146" s="13">
        <v>105000</v>
      </c>
      <c r="O146" s="13"/>
      <c r="P146" s="13">
        <v>107700</v>
      </c>
      <c r="Q146" s="13"/>
      <c r="R146" s="15" t="s">
        <v>951</v>
      </c>
      <c r="S146" s="13">
        <v>154500</v>
      </c>
      <c r="T146" s="13">
        <v>154500</v>
      </c>
      <c r="U146" s="13"/>
      <c r="V146" s="13">
        <v>150000</v>
      </c>
      <c r="W146" s="13"/>
      <c r="X146" s="15" t="s">
        <v>951</v>
      </c>
      <c r="Y146" s="13">
        <v>97000</v>
      </c>
      <c r="Z146" s="15" t="s">
        <v>952</v>
      </c>
      <c r="AA146" s="13">
        <v>126000</v>
      </c>
      <c r="AB146" s="15" t="s">
        <v>954</v>
      </c>
      <c r="AC146" s="13">
        <v>102000</v>
      </c>
      <c r="AD146" s="15" t="s">
        <v>953</v>
      </c>
      <c r="AE146" s="117" t="s">
        <v>952</v>
      </c>
      <c r="AF146" s="13">
        <v>102000</v>
      </c>
      <c r="AG146" s="13">
        <v>107500</v>
      </c>
      <c r="AH146" s="13">
        <v>120000</v>
      </c>
      <c r="AI146" s="13">
        <f t="shared" si="101"/>
        <v>97000</v>
      </c>
      <c r="AJ146" s="119" t="s">
        <v>810</v>
      </c>
      <c r="AK146" s="13">
        <f t="shared" si="102"/>
        <v>97000</v>
      </c>
      <c r="AL146" s="13">
        <f t="shared" si="103"/>
        <v>81189000</v>
      </c>
      <c r="AM146" s="13">
        <f t="shared" si="123"/>
        <v>0</v>
      </c>
      <c r="AN146" s="13"/>
      <c r="AO146" s="299">
        <f t="shared" si="117"/>
        <v>97000</v>
      </c>
      <c r="AP146" s="299">
        <f t="shared" si="118"/>
        <v>-59000</v>
      </c>
      <c r="AQ146" s="272">
        <v>38000</v>
      </c>
      <c r="AR146" s="272">
        <f t="shared" ref="AR146:AR148" si="129">MIN(AI146,AN146)</f>
        <v>97000</v>
      </c>
      <c r="AS146" s="272">
        <v>38000</v>
      </c>
      <c r="AT146" s="272">
        <f t="shared" si="112"/>
        <v>31806000</v>
      </c>
      <c r="AU146" s="272">
        <f t="shared" ref="AU146:AU148" si="130">AT146*D146</f>
        <v>26621622000</v>
      </c>
      <c r="AV146" s="312">
        <f t="shared" ref="AV146:AV148" si="131">AU146-G146</f>
        <v>26540433000</v>
      </c>
      <c r="AW146" s="315"/>
      <c r="AX146" s="126">
        <v>38000</v>
      </c>
      <c r="BB146" s="174">
        <f t="shared" si="115"/>
        <v>-59000</v>
      </c>
      <c r="BC146" s="645">
        <f t="shared" si="116"/>
        <v>-49383000</v>
      </c>
    </row>
    <row r="147" spans="1:55" s="126" customFormat="1">
      <c r="A147" s="539">
        <f t="shared" si="104"/>
        <v>136</v>
      </c>
      <c r="B147" s="114" t="s">
        <v>955</v>
      </c>
      <c r="C147" s="115"/>
      <c r="D147" s="116">
        <v>667</v>
      </c>
      <c r="E147" s="116" t="s">
        <v>122</v>
      </c>
      <c r="F147" s="272">
        <f>VLOOKUP(B147,'THCS (gui HĐ)'!$D$6:$Z$880,23,0)</f>
        <v>25000</v>
      </c>
      <c r="G147" s="272">
        <f t="shared" si="100"/>
        <v>16675000</v>
      </c>
      <c r="H147" s="15" t="s">
        <v>956</v>
      </c>
      <c r="I147" s="15" t="s">
        <v>957</v>
      </c>
      <c r="J147" s="493" t="s">
        <v>46</v>
      </c>
      <c r="K147" s="493"/>
      <c r="L147" s="494"/>
      <c r="M147" s="13">
        <v>29000</v>
      </c>
      <c r="N147" s="13">
        <v>28500</v>
      </c>
      <c r="O147" s="13"/>
      <c r="P147" s="13">
        <v>29100</v>
      </c>
      <c r="Q147" s="13"/>
      <c r="R147" s="15" t="s">
        <v>958</v>
      </c>
      <c r="S147" s="13">
        <v>46350</v>
      </c>
      <c r="T147" s="13">
        <v>46350</v>
      </c>
      <c r="U147" s="13"/>
      <c r="V147" s="13">
        <v>45000</v>
      </c>
      <c r="W147" s="13"/>
      <c r="X147" s="15" t="s">
        <v>956</v>
      </c>
      <c r="Y147" s="13">
        <v>25000</v>
      </c>
      <c r="Z147" s="15" t="s">
        <v>957</v>
      </c>
      <c r="AA147" s="13">
        <v>35000</v>
      </c>
      <c r="AB147" s="324" t="s">
        <v>959</v>
      </c>
      <c r="AC147" s="13">
        <v>30000</v>
      </c>
      <c r="AD147" s="15" t="s">
        <v>956</v>
      </c>
      <c r="AE147" s="117" t="s">
        <v>957</v>
      </c>
      <c r="AF147" s="13">
        <v>30000</v>
      </c>
      <c r="AG147" s="13">
        <v>29100</v>
      </c>
      <c r="AH147" s="13">
        <v>36000</v>
      </c>
      <c r="AI147" s="13">
        <f t="shared" si="101"/>
        <v>25000</v>
      </c>
      <c r="AJ147" s="119" t="s">
        <v>810</v>
      </c>
      <c r="AK147" s="13">
        <f t="shared" si="102"/>
        <v>25000</v>
      </c>
      <c r="AL147" s="13">
        <f t="shared" si="103"/>
        <v>16675000</v>
      </c>
      <c r="AM147" s="13">
        <f t="shared" si="123"/>
        <v>0</v>
      </c>
      <c r="AN147" s="13"/>
      <c r="AO147" s="299">
        <f t="shared" si="117"/>
        <v>25000</v>
      </c>
      <c r="AP147" s="299">
        <f t="shared" si="118"/>
        <v>-6200</v>
      </c>
      <c r="AQ147" s="272">
        <v>18800</v>
      </c>
      <c r="AR147" s="272">
        <f t="shared" si="129"/>
        <v>25000</v>
      </c>
      <c r="AS147" s="272">
        <v>18800</v>
      </c>
      <c r="AT147" s="272">
        <f t="shared" si="112"/>
        <v>12539600</v>
      </c>
      <c r="AU147" s="272">
        <f t="shared" si="130"/>
        <v>8363913200</v>
      </c>
      <c r="AV147" s="312">
        <f t="shared" si="131"/>
        <v>8347238200</v>
      </c>
      <c r="AW147" s="315"/>
      <c r="AX147" s="126">
        <v>18800</v>
      </c>
      <c r="BB147" s="174">
        <f t="shared" si="115"/>
        <v>-6200</v>
      </c>
      <c r="BC147" s="645">
        <f t="shared" si="116"/>
        <v>-4135400</v>
      </c>
    </row>
    <row r="148" spans="1:55" s="126" customFormat="1" ht="116.25" customHeight="1">
      <c r="A148" s="539">
        <f t="shared" si="104"/>
        <v>137</v>
      </c>
      <c r="B148" s="114" t="s">
        <v>960</v>
      </c>
      <c r="C148" s="115"/>
      <c r="D148" s="116">
        <v>917</v>
      </c>
      <c r="E148" s="116" t="s">
        <v>126</v>
      </c>
      <c r="F148" s="272">
        <f>VLOOKUP(B148,'THCS (gui HĐ)'!$D$6:$Z$880,23,0)</f>
        <v>132000</v>
      </c>
      <c r="G148" s="272">
        <f t="shared" si="100"/>
        <v>121044000</v>
      </c>
      <c r="H148" s="15" t="s">
        <v>961</v>
      </c>
      <c r="I148" s="15" t="s">
        <v>962</v>
      </c>
      <c r="J148" s="493" t="s">
        <v>46</v>
      </c>
      <c r="K148" s="493"/>
      <c r="L148" s="494"/>
      <c r="M148" s="13">
        <v>134600</v>
      </c>
      <c r="N148" s="13">
        <v>132000</v>
      </c>
      <c r="O148" s="13"/>
      <c r="P148" s="13">
        <v>135400</v>
      </c>
      <c r="Q148" s="13"/>
      <c r="R148" s="15" t="s">
        <v>961</v>
      </c>
      <c r="S148" s="13">
        <v>309000</v>
      </c>
      <c r="T148" s="13">
        <v>309000</v>
      </c>
      <c r="U148" s="13"/>
      <c r="V148" s="13">
        <v>300000</v>
      </c>
      <c r="W148" s="13"/>
      <c r="X148" s="15" t="s">
        <v>961</v>
      </c>
      <c r="Y148" s="13">
        <v>169000</v>
      </c>
      <c r="Z148" s="15" t="s">
        <v>963</v>
      </c>
      <c r="AA148" s="13">
        <v>288000</v>
      </c>
      <c r="AB148" s="15" t="s">
        <v>964</v>
      </c>
      <c r="AC148" s="13">
        <v>134000</v>
      </c>
      <c r="AD148" s="15" t="s">
        <v>961</v>
      </c>
      <c r="AE148" s="117" t="s">
        <v>962</v>
      </c>
      <c r="AF148" s="13">
        <v>134000</v>
      </c>
      <c r="AG148" s="13">
        <v>135200</v>
      </c>
      <c r="AH148" s="13">
        <v>240000</v>
      </c>
      <c r="AI148" s="13">
        <f t="shared" si="101"/>
        <v>132000</v>
      </c>
      <c r="AJ148" s="119" t="s">
        <v>810</v>
      </c>
      <c r="AK148" s="13">
        <f t="shared" si="102"/>
        <v>80000</v>
      </c>
      <c r="AL148" s="13">
        <f t="shared" si="103"/>
        <v>73360000</v>
      </c>
      <c r="AM148" s="13">
        <f t="shared" si="123"/>
        <v>-47684000</v>
      </c>
      <c r="AN148" s="13">
        <f>VLOOKUP(B148,'HĐ 2022L6'!$D$9:$V$821,19,0)</f>
        <v>80000</v>
      </c>
      <c r="AO148" s="299">
        <f t="shared" si="117"/>
        <v>80000</v>
      </c>
      <c r="AP148" s="299">
        <f t="shared" si="118"/>
        <v>-34000</v>
      </c>
      <c r="AQ148" s="272">
        <v>46000</v>
      </c>
      <c r="AR148" s="272">
        <f t="shared" si="129"/>
        <v>80000</v>
      </c>
      <c r="AS148" s="272">
        <v>46000</v>
      </c>
      <c r="AT148" s="272">
        <f t="shared" si="112"/>
        <v>42182000</v>
      </c>
      <c r="AU148" s="272">
        <f t="shared" si="130"/>
        <v>38680894000</v>
      </c>
      <c r="AV148" s="312">
        <f t="shared" si="131"/>
        <v>38559850000</v>
      </c>
      <c r="AW148" s="116" t="s">
        <v>3288</v>
      </c>
      <c r="AX148" s="175">
        <v>46000</v>
      </c>
      <c r="BB148" s="174">
        <f t="shared" si="115"/>
        <v>-86000</v>
      </c>
      <c r="BC148" s="645">
        <f t="shared" si="116"/>
        <v>-78862000</v>
      </c>
    </row>
    <row r="149" spans="1:55" s="567" customFormat="1">
      <c r="A149" s="539">
        <f>+A148+1</f>
        <v>138</v>
      </c>
      <c r="B149" s="540" t="s">
        <v>965</v>
      </c>
      <c r="C149" s="541"/>
      <c r="D149" s="542">
        <v>798</v>
      </c>
      <c r="E149" s="542" t="s">
        <v>122</v>
      </c>
      <c r="F149" s="543">
        <f>VLOOKUP(B149,'THCS (gui HĐ)'!$D$6:$Z$880,23,0)</f>
        <v>9000</v>
      </c>
      <c r="G149" s="543">
        <f t="shared" si="100"/>
        <v>7182000</v>
      </c>
      <c r="H149" s="544" t="s">
        <v>966</v>
      </c>
      <c r="I149" s="544" t="s">
        <v>967</v>
      </c>
      <c r="J149" s="493" t="s">
        <v>46</v>
      </c>
      <c r="K149" s="493"/>
      <c r="L149" s="494"/>
      <c r="M149" s="545">
        <v>12900</v>
      </c>
      <c r="N149" s="545">
        <v>12700</v>
      </c>
      <c r="O149" s="545"/>
      <c r="P149" s="545">
        <v>12900</v>
      </c>
      <c r="Q149" s="545"/>
      <c r="R149" s="544" t="s">
        <v>966</v>
      </c>
      <c r="S149" s="545">
        <v>20600</v>
      </c>
      <c r="T149" s="545">
        <v>20600</v>
      </c>
      <c r="U149" s="545"/>
      <c r="V149" s="545">
        <v>20000</v>
      </c>
      <c r="W149" s="545"/>
      <c r="X149" s="544" t="s">
        <v>966</v>
      </c>
      <c r="Y149" s="545">
        <v>9000</v>
      </c>
      <c r="Z149" s="544" t="s">
        <v>967</v>
      </c>
      <c r="AA149" s="545">
        <v>16000</v>
      </c>
      <c r="AB149" s="546" t="s">
        <v>968</v>
      </c>
      <c r="AC149" s="545">
        <v>13000</v>
      </c>
      <c r="AD149" s="544" t="s">
        <v>966</v>
      </c>
      <c r="AE149" s="547" t="s">
        <v>967</v>
      </c>
      <c r="AF149" s="545">
        <v>13000</v>
      </c>
      <c r="AG149" s="545">
        <v>13100</v>
      </c>
      <c r="AH149" s="545">
        <v>15000</v>
      </c>
      <c r="AI149" s="545">
        <f t="shared" si="101"/>
        <v>9000</v>
      </c>
      <c r="AJ149" s="548" t="s">
        <v>810</v>
      </c>
      <c r="AK149" s="545">
        <f t="shared" si="102"/>
        <v>2700</v>
      </c>
      <c r="AL149" s="545">
        <f t="shared" si="103"/>
        <v>2154600</v>
      </c>
      <c r="AM149" s="545">
        <f t="shared" si="123"/>
        <v>-5027400</v>
      </c>
      <c r="AN149" s="545">
        <f>VLOOKUP(B149,'HĐ 2022L6'!$D$9:$V$821,19,0)</f>
        <v>2700</v>
      </c>
      <c r="AO149" s="549">
        <f t="shared" si="117"/>
        <v>2700</v>
      </c>
      <c r="AP149" s="550">
        <f t="shared" si="118"/>
        <v>8300</v>
      </c>
      <c r="AQ149" s="543">
        <v>11000</v>
      </c>
      <c r="AR149" s="551">
        <f t="shared" si="124"/>
        <v>8300</v>
      </c>
      <c r="AS149" s="272">
        <v>2700</v>
      </c>
      <c r="AT149" s="272">
        <f t="shared" si="112"/>
        <v>2154600</v>
      </c>
      <c r="AU149" s="563">
        <f t="shared" si="125"/>
        <v>-5027400</v>
      </c>
      <c r="AV149" s="315"/>
      <c r="AW149" s="552">
        <v>11000</v>
      </c>
      <c r="BB149" s="174">
        <f t="shared" si="115"/>
        <v>-6300</v>
      </c>
      <c r="BC149" s="645">
        <f t="shared" si="116"/>
        <v>-5027400</v>
      </c>
    </row>
    <row r="150" spans="1:55" s="126" customFormat="1" ht="25.5">
      <c r="A150" s="539">
        <f t="shared" si="104"/>
        <v>139</v>
      </c>
      <c r="B150" s="114" t="s">
        <v>969</v>
      </c>
      <c r="C150" s="115"/>
      <c r="D150" s="116">
        <v>673</v>
      </c>
      <c r="E150" s="116" t="s">
        <v>122</v>
      </c>
      <c r="F150" s="272">
        <f>VLOOKUP(B150,'THCS (gui HĐ)'!$D$6:$Z$880,23,0)</f>
        <v>9000</v>
      </c>
      <c r="G150" s="272">
        <f t="shared" si="100"/>
        <v>6057000</v>
      </c>
      <c r="H150" s="15" t="s">
        <v>970</v>
      </c>
      <c r="I150" s="15" t="s">
        <v>971</v>
      </c>
      <c r="J150" s="493" t="s">
        <v>46</v>
      </c>
      <c r="K150" s="493"/>
      <c r="L150" s="494"/>
      <c r="M150" s="13">
        <v>11400</v>
      </c>
      <c r="N150" s="13">
        <v>11200</v>
      </c>
      <c r="O150" s="13"/>
      <c r="P150" s="13">
        <v>11400</v>
      </c>
      <c r="Q150" s="13"/>
      <c r="R150" s="15" t="s">
        <v>970</v>
      </c>
      <c r="S150" s="13">
        <v>20600</v>
      </c>
      <c r="T150" s="13">
        <v>20600</v>
      </c>
      <c r="U150" s="13"/>
      <c r="V150" s="13">
        <v>20000</v>
      </c>
      <c r="W150" s="13"/>
      <c r="X150" s="15" t="s">
        <v>970</v>
      </c>
      <c r="Y150" s="13">
        <v>9000</v>
      </c>
      <c r="Z150" s="15" t="s">
        <v>971</v>
      </c>
      <c r="AA150" s="13">
        <v>18000</v>
      </c>
      <c r="AB150" s="324" t="s">
        <v>972</v>
      </c>
      <c r="AC150" s="13">
        <v>11000</v>
      </c>
      <c r="AD150" s="15" t="s">
        <v>970</v>
      </c>
      <c r="AE150" s="117" t="s">
        <v>971</v>
      </c>
      <c r="AF150" s="13">
        <v>11000</v>
      </c>
      <c r="AG150" s="13">
        <v>11600</v>
      </c>
      <c r="AH150" s="13">
        <v>15000</v>
      </c>
      <c r="AI150" s="13">
        <f t="shared" si="101"/>
        <v>9000</v>
      </c>
      <c r="AJ150" s="119"/>
      <c r="AK150" s="13">
        <f t="shared" si="102"/>
        <v>9000</v>
      </c>
      <c r="AL150" s="13">
        <f t="shared" si="103"/>
        <v>6057000</v>
      </c>
      <c r="AM150" s="13">
        <f t="shared" si="123"/>
        <v>0</v>
      </c>
      <c r="AN150" s="13">
        <f>VLOOKUP(B150,'HĐ 2022L6'!$D$9:$V$821,19,0)</f>
        <v>19000</v>
      </c>
      <c r="AO150" s="299">
        <f t="shared" si="117"/>
        <v>9000</v>
      </c>
      <c r="AP150" s="299">
        <f t="shared" si="118"/>
        <v>-1700</v>
      </c>
      <c r="AQ150" s="272">
        <v>7300</v>
      </c>
      <c r="AR150" s="272">
        <f t="shared" ref="AR150:AR153" si="132">MIN(AI150,AN150)</f>
        <v>9000</v>
      </c>
      <c r="AS150" s="272">
        <v>7300</v>
      </c>
      <c r="AT150" s="272">
        <f t="shared" si="112"/>
        <v>4912900</v>
      </c>
      <c r="AU150" s="272">
        <f t="shared" ref="AU150:AU153" si="133">AT150*D150</f>
        <v>3306381700</v>
      </c>
      <c r="AV150" s="312">
        <f t="shared" ref="AV150:AV153" si="134">AU150-G150</f>
        <v>3300324700</v>
      </c>
      <c r="AW150" s="315"/>
      <c r="AX150" s="174">
        <v>7300</v>
      </c>
      <c r="BB150" s="174">
        <f t="shared" si="115"/>
        <v>-1700</v>
      </c>
      <c r="BC150" s="645">
        <f t="shared" si="116"/>
        <v>-1144100</v>
      </c>
    </row>
    <row r="151" spans="1:55" s="126" customFormat="1" ht="51.75" customHeight="1">
      <c r="A151" s="539">
        <f t="shared" si="104"/>
        <v>140</v>
      </c>
      <c r="B151" s="114" t="s">
        <v>973</v>
      </c>
      <c r="C151" s="115"/>
      <c r="D151" s="116">
        <v>967</v>
      </c>
      <c r="E151" s="116" t="s">
        <v>122</v>
      </c>
      <c r="F151" s="272">
        <f>VLOOKUP(B151,'THCS (gui HĐ)'!$D$6:$Z$880,23,0)</f>
        <v>26000</v>
      </c>
      <c r="G151" s="272">
        <f t="shared" si="100"/>
        <v>25142000</v>
      </c>
      <c r="H151" s="15" t="s">
        <v>974</v>
      </c>
      <c r="I151" s="15" t="s">
        <v>975</v>
      </c>
      <c r="J151" s="493" t="s">
        <v>46</v>
      </c>
      <c r="K151" s="493"/>
      <c r="L151" s="494"/>
      <c r="M151" s="13">
        <v>34300</v>
      </c>
      <c r="N151" s="13">
        <v>33700</v>
      </c>
      <c r="O151" s="13"/>
      <c r="P151" s="13">
        <v>34500</v>
      </c>
      <c r="Q151" s="13"/>
      <c r="R151" s="15" t="s">
        <v>976</v>
      </c>
      <c r="S151" s="13">
        <v>36050</v>
      </c>
      <c r="T151" s="13">
        <v>36050</v>
      </c>
      <c r="U151" s="13"/>
      <c r="V151" s="13">
        <v>35000</v>
      </c>
      <c r="W151" s="13"/>
      <c r="X151" s="15" t="s">
        <v>974</v>
      </c>
      <c r="Y151" s="13">
        <v>41000</v>
      </c>
      <c r="Z151" s="15" t="s">
        <v>977</v>
      </c>
      <c r="AA151" s="13">
        <v>108000</v>
      </c>
      <c r="AB151" s="324" t="s">
        <v>978</v>
      </c>
      <c r="AC151" s="13">
        <v>26000</v>
      </c>
      <c r="AD151" s="15" t="s">
        <v>975</v>
      </c>
      <c r="AE151" s="117" t="s">
        <v>975</v>
      </c>
      <c r="AF151" s="13">
        <v>26000</v>
      </c>
      <c r="AG151" s="13">
        <v>34400</v>
      </c>
      <c r="AH151" s="13">
        <v>28000</v>
      </c>
      <c r="AI151" s="13">
        <f t="shared" si="101"/>
        <v>26000</v>
      </c>
      <c r="AJ151" s="119" t="s">
        <v>587</v>
      </c>
      <c r="AK151" s="13">
        <f t="shared" si="102"/>
        <v>26000</v>
      </c>
      <c r="AL151" s="13">
        <f t="shared" si="103"/>
        <v>25142000</v>
      </c>
      <c r="AM151" s="13">
        <f t="shared" si="123"/>
        <v>0</v>
      </c>
      <c r="AN151" s="13">
        <f>VLOOKUP(B151,'HĐ 2022L6'!$D$9:$V$821,19,0)</f>
        <v>41200</v>
      </c>
      <c r="AO151" s="299">
        <f t="shared" si="117"/>
        <v>26000</v>
      </c>
      <c r="AP151" s="299">
        <f t="shared" si="118"/>
        <v>-16000</v>
      </c>
      <c r="AQ151" s="272">
        <v>10000</v>
      </c>
      <c r="AR151" s="272">
        <f t="shared" si="132"/>
        <v>26000</v>
      </c>
      <c r="AS151" s="272">
        <v>10000</v>
      </c>
      <c r="AT151" s="272">
        <f t="shared" si="112"/>
        <v>9670000</v>
      </c>
      <c r="AU151" s="272">
        <f t="shared" si="133"/>
        <v>9350890000</v>
      </c>
      <c r="AV151" s="312">
        <f t="shared" si="134"/>
        <v>9325748000</v>
      </c>
      <c r="AW151" s="315"/>
      <c r="AX151" s="174">
        <v>10000</v>
      </c>
      <c r="BB151" s="174">
        <f t="shared" si="115"/>
        <v>-16000</v>
      </c>
      <c r="BC151" s="645">
        <f t="shared" si="116"/>
        <v>-15472000</v>
      </c>
    </row>
    <row r="152" spans="1:55" s="126" customFormat="1">
      <c r="A152" s="539">
        <f t="shared" si="104"/>
        <v>141</v>
      </c>
      <c r="B152" s="114" t="s">
        <v>981</v>
      </c>
      <c r="C152" s="115"/>
      <c r="D152" s="116">
        <v>1046</v>
      </c>
      <c r="E152" s="116" t="s">
        <v>550</v>
      </c>
      <c r="F152" s="272">
        <f>VLOOKUP(B152,'THCS (gui HĐ)'!$D$6:$Z$880,23,0)</f>
        <v>60000</v>
      </c>
      <c r="G152" s="272">
        <f t="shared" si="100"/>
        <v>62760000</v>
      </c>
      <c r="H152" s="15" t="s">
        <v>982</v>
      </c>
      <c r="I152" s="15" t="s">
        <v>983</v>
      </c>
      <c r="J152" s="493" t="s">
        <v>46</v>
      </c>
      <c r="K152" s="493"/>
      <c r="L152" s="494"/>
      <c r="M152" s="13">
        <v>105500</v>
      </c>
      <c r="N152" s="13">
        <v>103500</v>
      </c>
      <c r="O152" s="13"/>
      <c r="P152" s="13">
        <v>106100</v>
      </c>
      <c r="Q152" s="13"/>
      <c r="R152" s="15" t="s">
        <v>982</v>
      </c>
      <c r="S152" s="13">
        <v>154500</v>
      </c>
      <c r="T152" s="13">
        <v>154500</v>
      </c>
      <c r="U152" s="13"/>
      <c r="V152" s="13">
        <v>150000</v>
      </c>
      <c r="W152" s="13"/>
      <c r="X152" s="15" t="s">
        <v>982</v>
      </c>
      <c r="Y152" s="13">
        <v>60000</v>
      </c>
      <c r="Z152" s="15" t="s">
        <v>983</v>
      </c>
      <c r="AA152" s="13">
        <v>94500</v>
      </c>
      <c r="AB152" s="324" t="s">
        <v>983</v>
      </c>
      <c r="AC152" s="13">
        <v>85000</v>
      </c>
      <c r="AD152" s="15" t="s">
        <v>982</v>
      </c>
      <c r="AE152" s="117" t="s">
        <v>983</v>
      </c>
      <c r="AF152" s="13">
        <v>85000</v>
      </c>
      <c r="AG152" s="13">
        <v>106000</v>
      </c>
      <c r="AH152" s="13">
        <v>120000</v>
      </c>
      <c r="AI152" s="13">
        <f t="shared" si="101"/>
        <v>60000</v>
      </c>
      <c r="AJ152" s="119" t="s">
        <v>810</v>
      </c>
      <c r="AK152" s="13">
        <f t="shared" si="102"/>
        <v>60000</v>
      </c>
      <c r="AL152" s="13">
        <f t="shared" si="103"/>
        <v>62760000</v>
      </c>
      <c r="AM152" s="13">
        <f t="shared" si="123"/>
        <v>0</v>
      </c>
      <c r="AN152" s="13">
        <f>VLOOKUP(B152,'HĐ 2022L6'!$D$9:$V$821,19,0)</f>
        <v>67000</v>
      </c>
      <c r="AO152" s="299">
        <f t="shared" si="117"/>
        <v>60000</v>
      </c>
      <c r="AP152" s="299">
        <f t="shared" si="118"/>
        <v>-15000</v>
      </c>
      <c r="AQ152" s="272">
        <v>45000</v>
      </c>
      <c r="AR152" s="272">
        <f t="shared" si="132"/>
        <v>60000</v>
      </c>
      <c r="AS152" s="272">
        <v>45000</v>
      </c>
      <c r="AT152" s="272">
        <f t="shared" si="112"/>
        <v>47070000</v>
      </c>
      <c r="AU152" s="272">
        <f t="shared" si="133"/>
        <v>49235220000</v>
      </c>
      <c r="AV152" s="312">
        <f t="shared" si="134"/>
        <v>49172460000</v>
      </c>
      <c r="AW152" s="315"/>
      <c r="AX152" s="174">
        <v>45000</v>
      </c>
      <c r="BB152" s="174">
        <f t="shared" si="115"/>
        <v>-15000</v>
      </c>
      <c r="BC152" s="645">
        <f t="shared" si="116"/>
        <v>-15690000</v>
      </c>
    </row>
    <row r="153" spans="1:55" s="126" customFormat="1" ht="53.25" customHeight="1">
      <c r="A153" s="539">
        <f t="shared" si="104"/>
        <v>142</v>
      </c>
      <c r="B153" s="114" t="s">
        <v>988</v>
      </c>
      <c r="C153" s="115"/>
      <c r="D153" s="116">
        <v>1728</v>
      </c>
      <c r="E153" s="116" t="s">
        <v>122</v>
      </c>
      <c r="F153" s="272">
        <f>VLOOKUP(B153,'THCS (gui HĐ)'!$D$6:$Z$880,23,0)</f>
        <v>16000</v>
      </c>
      <c r="G153" s="272">
        <f t="shared" si="100"/>
        <v>27648000</v>
      </c>
      <c r="H153" s="15" t="s">
        <v>989</v>
      </c>
      <c r="I153" s="15" t="s">
        <v>990</v>
      </c>
      <c r="J153" s="493" t="s">
        <v>46</v>
      </c>
      <c r="K153" s="493"/>
      <c r="L153" s="494"/>
      <c r="M153" s="13">
        <v>16800</v>
      </c>
      <c r="N153" s="13">
        <v>16500</v>
      </c>
      <c r="O153" s="13"/>
      <c r="P153" s="13">
        <v>16900</v>
      </c>
      <c r="Q153" s="13"/>
      <c r="R153" s="15" t="s">
        <v>991</v>
      </c>
      <c r="S153" s="13">
        <v>46350</v>
      </c>
      <c r="T153" s="13">
        <v>46350</v>
      </c>
      <c r="U153" s="13"/>
      <c r="V153" s="13">
        <v>45000</v>
      </c>
      <c r="W153" s="13"/>
      <c r="X153" s="15" t="s">
        <v>989</v>
      </c>
      <c r="Y153" s="13">
        <v>18000</v>
      </c>
      <c r="Z153" s="15" t="s">
        <v>992</v>
      </c>
      <c r="AA153" s="13">
        <v>28000</v>
      </c>
      <c r="AB153" s="324">
        <v>0</v>
      </c>
      <c r="AC153" s="13">
        <v>16000</v>
      </c>
      <c r="AD153" s="15" t="s">
        <v>990</v>
      </c>
      <c r="AE153" s="117" t="s">
        <v>990</v>
      </c>
      <c r="AF153" s="13">
        <v>16000</v>
      </c>
      <c r="AG153" s="13">
        <v>17000</v>
      </c>
      <c r="AH153" s="13">
        <v>36000</v>
      </c>
      <c r="AI153" s="13">
        <f t="shared" si="101"/>
        <v>16000</v>
      </c>
      <c r="AJ153" s="119" t="s">
        <v>539</v>
      </c>
      <c r="AK153" s="13">
        <f t="shared" si="102"/>
        <v>16000</v>
      </c>
      <c r="AL153" s="13">
        <f t="shared" si="103"/>
        <v>27648000</v>
      </c>
      <c r="AM153" s="13">
        <f t="shared" si="123"/>
        <v>0</v>
      </c>
      <c r="AN153" s="13"/>
      <c r="AO153" s="299">
        <f t="shared" si="117"/>
        <v>16000</v>
      </c>
      <c r="AP153" s="299">
        <f t="shared" si="118"/>
        <v>-6800</v>
      </c>
      <c r="AQ153" s="272">
        <v>9200</v>
      </c>
      <c r="AR153" s="272">
        <f t="shared" si="132"/>
        <v>16000</v>
      </c>
      <c r="AS153" s="272">
        <v>9200</v>
      </c>
      <c r="AT153" s="272">
        <f t="shared" si="112"/>
        <v>15897600</v>
      </c>
      <c r="AU153" s="272">
        <f t="shared" si="133"/>
        <v>27471052800</v>
      </c>
      <c r="AV153" s="312">
        <f t="shared" si="134"/>
        <v>27443404800</v>
      </c>
      <c r="AW153" s="315"/>
      <c r="AX153" s="126">
        <v>9200</v>
      </c>
      <c r="BB153" s="174">
        <f t="shared" si="115"/>
        <v>-6800</v>
      </c>
      <c r="BC153" s="645">
        <f t="shared" si="116"/>
        <v>-11750400</v>
      </c>
    </row>
    <row r="154" spans="1:55" s="567" customFormat="1" ht="138.75" customHeight="1">
      <c r="A154" s="539">
        <f t="shared" si="104"/>
        <v>143</v>
      </c>
      <c r="B154" s="577" t="s">
        <v>993</v>
      </c>
      <c r="C154" s="541"/>
      <c r="D154" s="542">
        <v>14682</v>
      </c>
      <c r="E154" s="542" t="s">
        <v>994</v>
      </c>
      <c r="F154" s="543">
        <f>VLOOKUP(B154,'THCS (gui HĐ)'!$D$6:$Z$880,23,0)</f>
        <v>300</v>
      </c>
      <c r="G154" s="543">
        <f t="shared" si="100"/>
        <v>4404600</v>
      </c>
      <c r="H154" s="544" t="s">
        <v>995</v>
      </c>
      <c r="I154" s="544" t="s">
        <v>996</v>
      </c>
      <c r="J154" s="493" t="s">
        <v>46</v>
      </c>
      <c r="K154" s="493"/>
      <c r="L154" s="494" t="s">
        <v>997</v>
      </c>
      <c r="M154" s="545">
        <v>322</v>
      </c>
      <c r="N154" s="545">
        <v>316</v>
      </c>
      <c r="O154" s="545"/>
      <c r="P154" s="545">
        <v>300</v>
      </c>
      <c r="Q154" s="545"/>
      <c r="R154" s="546" t="s">
        <v>998</v>
      </c>
      <c r="S154" s="545">
        <v>412</v>
      </c>
      <c r="T154" s="545">
        <v>412</v>
      </c>
      <c r="U154" s="545"/>
      <c r="V154" s="545">
        <v>400</v>
      </c>
      <c r="W154" s="545"/>
      <c r="X154" s="544" t="s">
        <v>995</v>
      </c>
      <c r="Y154" s="545">
        <v>460</v>
      </c>
      <c r="Z154" s="546" t="s">
        <v>993</v>
      </c>
      <c r="AA154" s="545">
        <v>306</v>
      </c>
      <c r="AB154" s="546" t="s">
        <v>996</v>
      </c>
      <c r="AC154" s="545">
        <v>396</v>
      </c>
      <c r="AD154" s="546" t="s">
        <v>999</v>
      </c>
      <c r="AE154" s="547" t="s">
        <v>996</v>
      </c>
      <c r="AF154" s="545">
        <v>396</v>
      </c>
      <c r="AG154" s="545">
        <v>323</v>
      </c>
      <c r="AH154" s="545">
        <v>400</v>
      </c>
      <c r="AI154" s="545">
        <f t="shared" si="101"/>
        <v>300</v>
      </c>
      <c r="AJ154" s="548" t="s">
        <v>1000</v>
      </c>
      <c r="AK154" s="545">
        <f t="shared" si="102"/>
        <v>300</v>
      </c>
      <c r="AL154" s="545">
        <f t="shared" si="103"/>
        <v>4404600</v>
      </c>
      <c r="AM154" s="545">
        <f t="shared" si="123"/>
        <v>0</v>
      </c>
      <c r="AN154" s="545">
        <f>VLOOKUP(B154,'HĐ 2022L6'!$D$9:$V$821,19,0)</f>
        <v>1460</v>
      </c>
      <c r="AO154" s="549">
        <f t="shared" si="117"/>
        <v>300</v>
      </c>
      <c r="AP154" s="550">
        <f t="shared" si="118"/>
        <v>4900</v>
      </c>
      <c r="AQ154" s="543">
        <v>5200</v>
      </c>
      <c r="AR154" s="551">
        <f t="shared" si="124"/>
        <v>4900</v>
      </c>
      <c r="AS154" s="272">
        <v>300</v>
      </c>
      <c r="AT154" s="272">
        <f t="shared" si="112"/>
        <v>4404600</v>
      </c>
      <c r="AU154" s="543">
        <f t="shared" si="125"/>
        <v>0</v>
      </c>
      <c r="AV154" s="315"/>
      <c r="AW154" s="552">
        <v>5200</v>
      </c>
      <c r="BB154" s="174">
        <f t="shared" si="115"/>
        <v>0</v>
      </c>
      <c r="BC154" s="645">
        <f t="shared" si="116"/>
        <v>0</v>
      </c>
    </row>
    <row r="155" spans="1:55" s="567" customFormat="1" ht="147" customHeight="1">
      <c r="A155" s="539">
        <f t="shared" si="104"/>
        <v>144</v>
      </c>
      <c r="B155" s="577" t="s">
        <v>3333</v>
      </c>
      <c r="C155" s="541"/>
      <c r="D155" s="542">
        <v>778</v>
      </c>
      <c r="E155" s="542" t="s">
        <v>994</v>
      </c>
      <c r="F155" s="543">
        <f>VLOOKUP(B155,'THCS (gui HĐ)'!$D$6:$Z$880,23,0)</f>
        <v>8723</v>
      </c>
      <c r="G155" s="543">
        <f t="shared" si="100"/>
        <v>6786494</v>
      </c>
      <c r="H155" s="544" t="s">
        <v>995</v>
      </c>
      <c r="I155" s="544" t="s">
        <v>1002</v>
      </c>
      <c r="J155" s="493" t="s">
        <v>46</v>
      </c>
      <c r="K155" s="493"/>
      <c r="L155" s="494" t="s">
        <v>997</v>
      </c>
      <c r="M155" s="545">
        <v>8897</v>
      </c>
      <c r="N155" s="545">
        <v>8723</v>
      </c>
      <c r="O155" s="545"/>
      <c r="P155" s="545">
        <v>8853</v>
      </c>
      <c r="Q155" s="545"/>
      <c r="R155" s="546" t="s">
        <v>1003</v>
      </c>
      <c r="S155" s="545">
        <v>15965</v>
      </c>
      <c r="T155" s="545">
        <v>15965</v>
      </c>
      <c r="U155" s="545"/>
      <c r="V155" s="545">
        <v>15500</v>
      </c>
      <c r="W155" s="545"/>
      <c r="X155" s="546"/>
      <c r="Y155" s="545">
        <v>18400</v>
      </c>
      <c r="Z155" s="546" t="s">
        <v>1005</v>
      </c>
      <c r="AA155" s="545">
        <v>10400</v>
      </c>
      <c r="AB155" s="546" t="s">
        <v>1002</v>
      </c>
      <c r="AC155" s="545">
        <v>11000</v>
      </c>
      <c r="AD155" s="546" t="s">
        <v>1004</v>
      </c>
      <c r="AE155" s="547" t="s">
        <v>1002</v>
      </c>
      <c r="AF155" s="545">
        <v>11000</v>
      </c>
      <c r="AG155" s="545">
        <v>8941</v>
      </c>
      <c r="AH155" s="545">
        <v>15500</v>
      </c>
      <c r="AI155" s="545">
        <f t="shared" si="101"/>
        <v>8723</v>
      </c>
      <c r="AJ155" s="548" t="s">
        <v>1000</v>
      </c>
      <c r="AK155" s="545">
        <f t="shared" si="102"/>
        <v>8723</v>
      </c>
      <c r="AL155" s="545">
        <f t="shared" si="103"/>
        <v>6786494</v>
      </c>
      <c r="AM155" s="545">
        <f t="shared" si="123"/>
        <v>0</v>
      </c>
      <c r="AN155" s="545">
        <f>VLOOKUP(B155,'HĐ 2022L6'!$D$9:$V$821,19,0)</f>
        <v>21800</v>
      </c>
      <c r="AO155" s="549">
        <f t="shared" si="117"/>
        <v>8723</v>
      </c>
      <c r="AP155" s="550">
        <f t="shared" si="118"/>
        <v>27277</v>
      </c>
      <c r="AQ155" s="543">
        <v>36000</v>
      </c>
      <c r="AR155" s="551">
        <f t="shared" si="124"/>
        <v>27277</v>
      </c>
      <c r="AS155" s="272">
        <v>8723</v>
      </c>
      <c r="AT155" s="272">
        <f t="shared" si="112"/>
        <v>6786494</v>
      </c>
      <c r="AU155" s="543">
        <f t="shared" si="125"/>
        <v>0</v>
      </c>
      <c r="AV155" s="315"/>
      <c r="AW155" s="552">
        <v>36000</v>
      </c>
      <c r="BB155" s="174">
        <f t="shared" si="115"/>
        <v>0</v>
      </c>
      <c r="BC155" s="645">
        <f t="shared" si="116"/>
        <v>0</v>
      </c>
    </row>
    <row r="156" spans="1:55" s="567" customFormat="1" ht="36.75" customHeight="1">
      <c r="A156" s="539">
        <f>+A155+1</f>
        <v>145</v>
      </c>
      <c r="B156" s="577" t="s">
        <v>3334</v>
      </c>
      <c r="C156" s="541"/>
      <c r="D156" s="542">
        <v>7501</v>
      </c>
      <c r="E156" s="542" t="s">
        <v>1007</v>
      </c>
      <c r="F156" s="543">
        <f>VLOOKUP(B156,'THCS (gui HĐ)'!$D$6:$Z$880,23,0)</f>
        <v>1006</v>
      </c>
      <c r="G156" s="543">
        <f t="shared" si="100"/>
        <v>7546006</v>
      </c>
      <c r="H156" s="544"/>
      <c r="I156" s="544" t="s">
        <v>1008</v>
      </c>
      <c r="J156" s="493" t="s">
        <v>46</v>
      </c>
      <c r="K156" s="493"/>
      <c r="L156" s="494" t="s">
        <v>997</v>
      </c>
      <c r="M156" s="545">
        <v>1078</v>
      </c>
      <c r="N156" s="545">
        <v>1057</v>
      </c>
      <c r="O156" s="545"/>
      <c r="P156" s="545">
        <v>1006</v>
      </c>
      <c r="Q156" s="545"/>
      <c r="R156" s="546" t="s">
        <v>1009</v>
      </c>
      <c r="S156" s="545">
        <v>1802.5</v>
      </c>
      <c r="T156" s="545">
        <v>1802.5</v>
      </c>
      <c r="U156" s="545"/>
      <c r="V156" s="545">
        <v>1750</v>
      </c>
      <c r="W156" s="545"/>
      <c r="X156" s="546"/>
      <c r="Y156" s="545">
        <v>2580</v>
      </c>
      <c r="Z156" s="546" t="s">
        <v>1011</v>
      </c>
      <c r="AA156" s="545">
        <v>920</v>
      </c>
      <c r="AB156" s="546" t="s">
        <v>1008</v>
      </c>
      <c r="AC156" s="545">
        <v>1320</v>
      </c>
      <c r="AD156" s="546" t="s">
        <v>1010</v>
      </c>
      <c r="AE156" s="547" t="s">
        <v>1008</v>
      </c>
      <c r="AF156" s="545">
        <v>1320</v>
      </c>
      <c r="AG156" s="545">
        <v>1083</v>
      </c>
      <c r="AH156" s="545">
        <v>1750</v>
      </c>
      <c r="AI156" s="545">
        <f t="shared" si="101"/>
        <v>920</v>
      </c>
      <c r="AJ156" s="548" t="s">
        <v>1000</v>
      </c>
      <c r="AK156" s="545">
        <f t="shared" si="102"/>
        <v>920</v>
      </c>
      <c r="AL156" s="545">
        <f t="shared" si="103"/>
        <v>6900920</v>
      </c>
      <c r="AM156" s="545">
        <f t="shared" si="123"/>
        <v>-645086</v>
      </c>
      <c r="AN156" s="545">
        <f>VLOOKUP(B156,'HĐ 2022L6'!$D$9:$V$821,19,0)</f>
        <v>2680</v>
      </c>
      <c r="AO156" s="549">
        <f t="shared" si="117"/>
        <v>920</v>
      </c>
      <c r="AP156" s="550">
        <f t="shared" si="118"/>
        <v>9580</v>
      </c>
      <c r="AQ156" s="543">
        <v>10500</v>
      </c>
      <c r="AR156" s="551">
        <f t="shared" si="124"/>
        <v>9580</v>
      </c>
      <c r="AS156" s="272">
        <v>920</v>
      </c>
      <c r="AT156" s="272">
        <f t="shared" si="112"/>
        <v>6900920</v>
      </c>
      <c r="AU156" s="563">
        <f t="shared" si="125"/>
        <v>-645086</v>
      </c>
      <c r="AV156" s="315"/>
      <c r="AW156" s="552">
        <v>10500</v>
      </c>
      <c r="BB156" s="174">
        <f t="shared" si="115"/>
        <v>0</v>
      </c>
      <c r="BC156" s="645">
        <f t="shared" si="116"/>
        <v>0</v>
      </c>
    </row>
    <row r="157" spans="1:55" s="567" customFormat="1" ht="36.75" customHeight="1">
      <c r="A157" s="539">
        <f t="shared" si="104"/>
        <v>146</v>
      </c>
      <c r="B157" s="577" t="s">
        <v>1012</v>
      </c>
      <c r="C157" s="541"/>
      <c r="D157" s="542">
        <v>14715</v>
      </c>
      <c r="E157" s="542" t="s">
        <v>994</v>
      </c>
      <c r="F157" s="543">
        <f>VLOOKUP(B157,'THCS (gui HĐ)'!$D$6:$Z$880,23,0)</f>
        <v>883</v>
      </c>
      <c r="G157" s="543">
        <f t="shared" si="100"/>
        <v>12993345</v>
      </c>
      <c r="H157" s="544"/>
      <c r="I157" s="544" t="s">
        <v>1013</v>
      </c>
      <c r="J157" s="493" t="s">
        <v>46</v>
      </c>
      <c r="K157" s="493"/>
      <c r="L157" s="494" t="s">
        <v>997</v>
      </c>
      <c r="M157" s="545">
        <v>901</v>
      </c>
      <c r="N157" s="545">
        <v>883</v>
      </c>
      <c r="O157" s="545"/>
      <c r="P157" s="545">
        <v>905</v>
      </c>
      <c r="Q157" s="545"/>
      <c r="R157" s="546" t="s">
        <v>998</v>
      </c>
      <c r="S157" s="545">
        <v>1158.75</v>
      </c>
      <c r="T157" s="545">
        <v>1158.75</v>
      </c>
      <c r="U157" s="545"/>
      <c r="V157" s="545">
        <v>1125</v>
      </c>
      <c r="W157" s="545"/>
      <c r="X157" s="546"/>
      <c r="Y157" s="545">
        <v>1100</v>
      </c>
      <c r="Z157" s="546" t="s">
        <v>1015</v>
      </c>
      <c r="AA157" s="545">
        <v>900</v>
      </c>
      <c r="AB157" s="546" t="s">
        <v>1013</v>
      </c>
      <c r="AC157" s="545">
        <v>1100</v>
      </c>
      <c r="AD157" s="546" t="s">
        <v>1014</v>
      </c>
      <c r="AE157" s="547" t="s">
        <v>1013</v>
      </c>
      <c r="AF157" s="545">
        <v>1100</v>
      </c>
      <c r="AG157" s="545">
        <v>906</v>
      </c>
      <c r="AH157" s="545">
        <v>1125</v>
      </c>
      <c r="AI157" s="545">
        <f t="shared" si="101"/>
        <v>883</v>
      </c>
      <c r="AJ157" s="548" t="s">
        <v>1000</v>
      </c>
      <c r="AK157" s="545">
        <f t="shared" si="102"/>
        <v>883</v>
      </c>
      <c r="AL157" s="545">
        <f t="shared" si="103"/>
        <v>12993345</v>
      </c>
      <c r="AM157" s="545">
        <f t="shared" si="123"/>
        <v>0</v>
      </c>
      <c r="AN157" s="545">
        <f>VLOOKUP(B157,'HĐ 2022L6'!$D$9:$V$821,19,0)</f>
        <v>1470</v>
      </c>
      <c r="AO157" s="549">
        <f t="shared" si="117"/>
        <v>883</v>
      </c>
      <c r="AP157" s="550">
        <f t="shared" si="118"/>
        <v>5117</v>
      </c>
      <c r="AQ157" s="543">
        <v>6000</v>
      </c>
      <c r="AR157" s="551">
        <f t="shared" si="124"/>
        <v>5117</v>
      </c>
      <c r="AS157" s="272">
        <v>883</v>
      </c>
      <c r="AT157" s="272">
        <f t="shared" si="112"/>
        <v>12993345</v>
      </c>
      <c r="AU157" s="543">
        <f t="shared" si="125"/>
        <v>0</v>
      </c>
      <c r="AV157" s="315"/>
      <c r="AW157" s="552">
        <v>6000</v>
      </c>
      <c r="BB157" s="174">
        <f t="shared" si="115"/>
        <v>0</v>
      </c>
      <c r="BC157" s="645">
        <f t="shared" si="116"/>
        <v>0</v>
      </c>
    </row>
    <row r="158" spans="1:55" s="567" customFormat="1" ht="36.75" customHeight="1">
      <c r="A158" s="539">
        <f t="shared" si="104"/>
        <v>147</v>
      </c>
      <c r="B158" s="577" t="s">
        <v>1016</v>
      </c>
      <c r="C158" s="541"/>
      <c r="D158" s="542">
        <v>14536</v>
      </c>
      <c r="E158" s="542" t="s">
        <v>994</v>
      </c>
      <c r="F158" s="543">
        <f>VLOOKUP(B158,'THCS (gui HĐ)'!$D$6:$Z$880,23,0)</f>
        <v>302</v>
      </c>
      <c r="G158" s="543">
        <f t="shared" si="100"/>
        <v>4389872</v>
      </c>
      <c r="H158" s="544"/>
      <c r="I158" s="544" t="s">
        <v>1017</v>
      </c>
      <c r="J158" s="493" t="s">
        <v>46</v>
      </c>
      <c r="K158" s="493"/>
      <c r="L158" s="494" t="s">
        <v>997</v>
      </c>
      <c r="M158" s="545">
        <v>361</v>
      </c>
      <c r="N158" s="545">
        <v>354</v>
      </c>
      <c r="O158" s="545"/>
      <c r="P158" s="545">
        <v>302</v>
      </c>
      <c r="Q158" s="545"/>
      <c r="R158" s="546" t="s">
        <v>998</v>
      </c>
      <c r="S158" s="545">
        <v>566.5</v>
      </c>
      <c r="T158" s="545">
        <v>566.5</v>
      </c>
      <c r="U158" s="545"/>
      <c r="V158" s="545">
        <v>550</v>
      </c>
      <c r="W158" s="545"/>
      <c r="X158" s="546"/>
      <c r="Y158" s="545">
        <v>760</v>
      </c>
      <c r="Z158" s="546" t="s">
        <v>1016</v>
      </c>
      <c r="AA158" s="545">
        <v>426</v>
      </c>
      <c r="AB158" s="546" t="s">
        <v>1017</v>
      </c>
      <c r="AC158" s="545">
        <v>440</v>
      </c>
      <c r="AD158" s="546" t="s">
        <v>1018</v>
      </c>
      <c r="AE158" s="547" t="s">
        <v>1017</v>
      </c>
      <c r="AF158" s="545">
        <v>440</v>
      </c>
      <c r="AG158" s="545">
        <v>363</v>
      </c>
      <c r="AH158" s="545">
        <v>550</v>
      </c>
      <c r="AI158" s="545">
        <f t="shared" si="101"/>
        <v>302</v>
      </c>
      <c r="AJ158" s="548" t="s">
        <v>1000</v>
      </c>
      <c r="AK158" s="545">
        <f t="shared" si="102"/>
        <v>302</v>
      </c>
      <c r="AL158" s="545">
        <f t="shared" si="103"/>
        <v>4389872</v>
      </c>
      <c r="AM158" s="545">
        <f t="shared" si="123"/>
        <v>0</v>
      </c>
      <c r="AN158" s="545">
        <f>VLOOKUP(B158,'HĐ 2022L6'!$D$9:$V$821,19,0)</f>
        <v>1390</v>
      </c>
      <c r="AO158" s="549">
        <f t="shared" si="117"/>
        <v>302</v>
      </c>
      <c r="AP158" s="550">
        <f t="shared" si="118"/>
        <v>108</v>
      </c>
      <c r="AQ158" s="543">
        <v>410</v>
      </c>
      <c r="AR158" s="551">
        <f t="shared" si="124"/>
        <v>108</v>
      </c>
      <c r="AS158" s="272">
        <v>302</v>
      </c>
      <c r="AT158" s="272">
        <f t="shared" si="112"/>
        <v>4389872</v>
      </c>
      <c r="AU158" s="543">
        <f t="shared" si="125"/>
        <v>0</v>
      </c>
      <c r="AV158" s="316"/>
      <c r="AW158" s="552">
        <v>410</v>
      </c>
      <c r="BB158" s="174">
        <f t="shared" si="115"/>
        <v>0</v>
      </c>
      <c r="BC158" s="645">
        <f t="shared" si="116"/>
        <v>0</v>
      </c>
    </row>
    <row r="159" spans="1:55" s="567" customFormat="1" ht="36.75" customHeight="1">
      <c r="A159" s="539">
        <f t="shared" si="104"/>
        <v>148</v>
      </c>
      <c r="B159" s="577" t="s">
        <v>1019</v>
      </c>
      <c r="C159" s="541"/>
      <c r="D159" s="542">
        <v>14283</v>
      </c>
      <c r="E159" s="542" t="s">
        <v>994</v>
      </c>
      <c r="F159" s="543">
        <f>VLOOKUP(B159,'THCS (gui HĐ)'!$D$6:$Z$880,23,0)</f>
        <v>201</v>
      </c>
      <c r="G159" s="543">
        <f t="shared" si="100"/>
        <v>2870883</v>
      </c>
      <c r="H159" s="544"/>
      <c r="I159" s="544" t="s">
        <v>1017</v>
      </c>
      <c r="J159" s="493" t="s">
        <v>46</v>
      </c>
      <c r="K159" s="493"/>
      <c r="L159" s="494" t="s">
        <v>997</v>
      </c>
      <c r="M159" s="545">
        <v>268</v>
      </c>
      <c r="N159" s="545">
        <v>263</v>
      </c>
      <c r="O159" s="545"/>
      <c r="P159" s="545">
        <v>201</v>
      </c>
      <c r="Q159" s="545"/>
      <c r="R159" s="546" t="s">
        <v>998</v>
      </c>
      <c r="S159" s="545">
        <v>463.5</v>
      </c>
      <c r="T159" s="545">
        <v>463.5</v>
      </c>
      <c r="U159" s="545"/>
      <c r="V159" s="545">
        <v>450</v>
      </c>
      <c r="W159" s="545"/>
      <c r="X159" s="546"/>
      <c r="Y159" s="545">
        <v>240</v>
      </c>
      <c r="Z159" s="546" t="s">
        <v>1019</v>
      </c>
      <c r="AA159" s="545">
        <v>320</v>
      </c>
      <c r="AB159" s="546" t="s">
        <v>1017</v>
      </c>
      <c r="AC159" s="545">
        <v>330</v>
      </c>
      <c r="AD159" s="546" t="s">
        <v>1020</v>
      </c>
      <c r="AE159" s="547" t="s">
        <v>1017</v>
      </c>
      <c r="AF159" s="545">
        <v>330</v>
      </c>
      <c r="AG159" s="545">
        <v>269</v>
      </c>
      <c r="AH159" s="545">
        <v>450</v>
      </c>
      <c r="AI159" s="545">
        <f t="shared" si="101"/>
        <v>201</v>
      </c>
      <c r="AJ159" s="548" t="s">
        <v>1000</v>
      </c>
      <c r="AK159" s="545">
        <f t="shared" si="102"/>
        <v>201</v>
      </c>
      <c r="AL159" s="545">
        <f t="shared" si="103"/>
        <v>2870883</v>
      </c>
      <c r="AM159" s="545">
        <f t="shared" si="123"/>
        <v>0</v>
      </c>
      <c r="AN159" s="545">
        <f>VLOOKUP(B159,'HĐ 2022L6'!$D$9:$V$821,19,0)</f>
        <v>270</v>
      </c>
      <c r="AO159" s="549">
        <f t="shared" si="117"/>
        <v>201</v>
      </c>
      <c r="AP159" s="550">
        <f t="shared" si="118"/>
        <v>1199</v>
      </c>
      <c r="AQ159" s="543">
        <v>1400</v>
      </c>
      <c r="AR159" s="551">
        <f t="shared" si="124"/>
        <v>1199</v>
      </c>
      <c r="AS159" s="272">
        <v>201</v>
      </c>
      <c r="AT159" s="272">
        <f t="shared" si="112"/>
        <v>2870883</v>
      </c>
      <c r="AU159" s="543">
        <f t="shared" si="125"/>
        <v>0</v>
      </c>
      <c r="AV159" s="315"/>
      <c r="AW159" s="552">
        <v>1400</v>
      </c>
      <c r="BB159" s="174">
        <f t="shared" si="115"/>
        <v>0</v>
      </c>
      <c r="BC159" s="645">
        <f t="shared" si="116"/>
        <v>0</v>
      </c>
    </row>
    <row r="160" spans="1:55" s="567" customFormat="1" ht="38.25" customHeight="1">
      <c r="A160" s="539">
        <f t="shared" si="104"/>
        <v>149</v>
      </c>
      <c r="B160" s="577" t="s">
        <v>1021</v>
      </c>
      <c r="C160" s="541"/>
      <c r="D160" s="542">
        <v>14205</v>
      </c>
      <c r="E160" s="542" t="s">
        <v>994</v>
      </c>
      <c r="F160" s="543">
        <f>VLOOKUP(B160,'THCS (gui HĐ)'!$D$6:$Z$880,23,0)</f>
        <v>801</v>
      </c>
      <c r="G160" s="543">
        <f t="shared" si="100"/>
        <v>11378205</v>
      </c>
      <c r="H160" s="544"/>
      <c r="I160" s="544" t="s">
        <v>1022</v>
      </c>
      <c r="J160" s="493" t="s">
        <v>46</v>
      </c>
      <c r="K160" s="493"/>
      <c r="L160" s="494" t="s">
        <v>997</v>
      </c>
      <c r="M160" s="545">
        <v>817</v>
      </c>
      <c r="N160" s="545">
        <v>801</v>
      </c>
      <c r="O160" s="545"/>
      <c r="P160" s="545">
        <v>805</v>
      </c>
      <c r="Q160" s="545"/>
      <c r="R160" s="546" t="s">
        <v>998</v>
      </c>
      <c r="S160" s="545">
        <v>901.25</v>
      </c>
      <c r="T160" s="545">
        <v>901.25</v>
      </c>
      <c r="U160" s="545"/>
      <c r="V160" s="545">
        <v>875</v>
      </c>
      <c r="W160" s="545"/>
      <c r="X160" s="546"/>
      <c r="Y160" s="545">
        <v>1470</v>
      </c>
      <c r="Z160" s="546" t="s">
        <v>1021</v>
      </c>
      <c r="AA160" s="545">
        <v>614</v>
      </c>
      <c r="AB160" s="546" t="s">
        <v>1022</v>
      </c>
      <c r="AC160" s="545">
        <v>1000</v>
      </c>
      <c r="AD160" s="546" t="s">
        <v>1023</v>
      </c>
      <c r="AE160" s="547" t="s">
        <v>1022</v>
      </c>
      <c r="AF160" s="545">
        <v>1000</v>
      </c>
      <c r="AG160" s="545">
        <v>820</v>
      </c>
      <c r="AH160" s="545">
        <v>875</v>
      </c>
      <c r="AI160" s="545">
        <f t="shared" si="101"/>
        <v>614</v>
      </c>
      <c r="AJ160" s="548" t="s">
        <v>1000</v>
      </c>
      <c r="AK160" s="545">
        <f t="shared" si="102"/>
        <v>614</v>
      </c>
      <c r="AL160" s="545">
        <f t="shared" si="103"/>
        <v>8721870</v>
      </c>
      <c r="AM160" s="545">
        <f t="shared" si="123"/>
        <v>-2656335</v>
      </c>
      <c r="AN160" s="545">
        <f>VLOOKUP(B160,'HĐ 2022L6'!$D$9:$V$821,19,0)</f>
        <v>1250</v>
      </c>
      <c r="AO160" s="549">
        <f t="shared" si="117"/>
        <v>614</v>
      </c>
      <c r="AP160" s="550">
        <f t="shared" si="118"/>
        <v>33386</v>
      </c>
      <c r="AQ160" s="543">
        <v>34000</v>
      </c>
      <c r="AR160" s="551">
        <f t="shared" si="124"/>
        <v>33386</v>
      </c>
      <c r="AS160" s="272">
        <v>614</v>
      </c>
      <c r="AT160" s="272">
        <f t="shared" si="112"/>
        <v>8721870</v>
      </c>
      <c r="AU160" s="563">
        <f t="shared" si="125"/>
        <v>-2656335</v>
      </c>
      <c r="AV160" s="315"/>
      <c r="AW160" s="552">
        <v>34000</v>
      </c>
      <c r="BB160" s="174">
        <f t="shared" si="115"/>
        <v>0</v>
      </c>
      <c r="BC160" s="645">
        <f t="shared" si="116"/>
        <v>0</v>
      </c>
    </row>
    <row r="161" spans="1:55" s="567" customFormat="1" ht="40.5" customHeight="1">
      <c r="A161" s="539">
        <f t="shared" si="104"/>
        <v>150</v>
      </c>
      <c r="B161" s="577" t="s">
        <v>1024</v>
      </c>
      <c r="C161" s="541"/>
      <c r="D161" s="542">
        <v>7273</v>
      </c>
      <c r="E161" s="542" t="s">
        <v>994</v>
      </c>
      <c r="F161" s="543">
        <f>VLOOKUP(B161,'THCS (gui HĐ)'!$D$6:$Z$880,23,0)</f>
        <v>812.5</v>
      </c>
      <c r="G161" s="543">
        <f t="shared" si="100"/>
        <v>5909312.5</v>
      </c>
      <c r="H161" s="544"/>
      <c r="I161" s="544" t="s">
        <v>1025</v>
      </c>
      <c r="J161" s="493" t="s">
        <v>46</v>
      </c>
      <c r="K161" s="493"/>
      <c r="L161" s="494" t="s">
        <v>997</v>
      </c>
      <c r="M161" s="545">
        <v>3581</v>
      </c>
      <c r="N161" s="545">
        <v>3511</v>
      </c>
      <c r="O161" s="545"/>
      <c r="P161" s="545">
        <v>3521</v>
      </c>
      <c r="Q161" s="545"/>
      <c r="R161" s="546" t="s">
        <v>1026</v>
      </c>
      <c r="S161" s="545">
        <v>836.875</v>
      </c>
      <c r="T161" s="545">
        <v>836.875</v>
      </c>
      <c r="U161" s="545"/>
      <c r="V161" s="545">
        <v>812.5</v>
      </c>
      <c r="W161" s="545"/>
      <c r="X161" s="546"/>
      <c r="Y161" s="545">
        <v>6780</v>
      </c>
      <c r="Z161" s="546" t="s">
        <v>1024</v>
      </c>
      <c r="AA161" s="545">
        <v>6400</v>
      </c>
      <c r="AB161" s="546" t="s">
        <v>1025</v>
      </c>
      <c r="AC161" s="545">
        <v>4400</v>
      </c>
      <c r="AD161" s="546" t="s">
        <v>1027</v>
      </c>
      <c r="AE161" s="547" t="s">
        <v>1025</v>
      </c>
      <c r="AF161" s="545">
        <v>4400</v>
      </c>
      <c r="AG161" s="545">
        <v>3599</v>
      </c>
      <c r="AH161" s="545">
        <v>812.5</v>
      </c>
      <c r="AI161" s="545">
        <f t="shared" si="101"/>
        <v>812.5</v>
      </c>
      <c r="AJ161" s="548" t="s">
        <v>1000</v>
      </c>
      <c r="AK161" s="545">
        <f t="shared" si="102"/>
        <v>812.5</v>
      </c>
      <c r="AL161" s="545">
        <f t="shared" si="103"/>
        <v>5909312.5</v>
      </c>
      <c r="AM161" s="545">
        <f t="shared" si="123"/>
        <v>0</v>
      </c>
      <c r="AN161" s="545">
        <f>VLOOKUP(B161,'HĐ 2022L6'!$D$9:$V$821,19,0)</f>
        <v>5480</v>
      </c>
      <c r="AO161" s="549">
        <f t="shared" si="117"/>
        <v>812.5</v>
      </c>
      <c r="AP161" s="550">
        <f t="shared" si="118"/>
        <v>4187.5</v>
      </c>
      <c r="AQ161" s="543">
        <v>5000</v>
      </c>
      <c r="AR161" s="551">
        <f t="shared" si="124"/>
        <v>4187.5</v>
      </c>
      <c r="AS161" s="300">
        <v>813</v>
      </c>
      <c r="AT161" s="272">
        <f t="shared" si="112"/>
        <v>5912949</v>
      </c>
      <c r="AU161" s="543">
        <f t="shared" si="125"/>
        <v>3636.5</v>
      </c>
      <c r="AV161" s="315"/>
      <c r="AW161" s="552">
        <v>5000</v>
      </c>
      <c r="BB161" s="174">
        <f t="shared" si="115"/>
        <v>0.5</v>
      </c>
      <c r="BC161" s="645">
        <f t="shared" si="116"/>
        <v>3636.5</v>
      </c>
    </row>
    <row r="162" spans="1:55" s="567" customFormat="1" ht="42" customHeight="1">
      <c r="A162" s="539">
        <f t="shared" si="104"/>
        <v>151</v>
      </c>
      <c r="B162" s="577" t="s">
        <v>1028</v>
      </c>
      <c r="C162" s="541"/>
      <c r="D162" s="542">
        <v>7527</v>
      </c>
      <c r="E162" s="542" t="s">
        <v>994</v>
      </c>
      <c r="F162" s="543">
        <f>VLOOKUP(B162,'THCS (gui HĐ)'!$D$6:$Z$880,23,0)</f>
        <v>1408</v>
      </c>
      <c r="G162" s="543">
        <f t="shared" si="100"/>
        <v>10598016</v>
      </c>
      <c r="H162" s="544"/>
      <c r="I162" s="544" t="s">
        <v>1029</v>
      </c>
      <c r="J162" s="493" t="s">
        <v>46</v>
      </c>
      <c r="K162" s="493"/>
      <c r="L162" s="494" t="s">
        <v>997</v>
      </c>
      <c r="M162" s="545">
        <v>1443</v>
      </c>
      <c r="N162" s="545">
        <v>1415</v>
      </c>
      <c r="O162" s="545"/>
      <c r="P162" s="545">
        <v>1408</v>
      </c>
      <c r="Q162" s="545"/>
      <c r="R162" s="546" t="s">
        <v>1030</v>
      </c>
      <c r="S162" s="545">
        <v>1802.5</v>
      </c>
      <c r="T162" s="545">
        <v>1802.5</v>
      </c>
      <c r="U162" s="545"/>
      <c r="V162" s="545">
        <v>1750</v>
      </c>
      <c r="W162" s="545"/>
      <c r="X162" s="546"/>
      <c r="Y162" s="545">
        <v>14140</v>
      </c>
      <c r="Z162" s="546" t="s">
        <v>1028</v>
      </c>
      <c r="AA162" s="545">
        <v>1200</v>
      </c>
      <c r="AB162" s="546" t="s">
        <v>1029</v>
      </c>
      <c r="AC162" s="545">
        <v>1760</v>
      </c>
      <c r="AD162" s="546" t="s">
        <v>1031</v>
      </c>
      <c r="AE162" s="547" t="s">
        <v>1029</v>
      </c>
      <c r="AF162" s="545">
        <v>1760</v>
      </c>
      <c r="AG162" s="545">
        <v>1449</v>
      </c>
      <c r="AH162" s="545">
        <v>1750</v>
      </c>
      <c r="AI162" s="545">
        <f t="shared" si="101"/>
        <v>1200</v>
      </c>
      <c r="AJ162" s="548" t="s">
        <v>1000</v>
      </c>
      <c r="AK162" s="545">
        <f t="shared" si="102"/>
        <v>1200</v>
      </c>
      <c r="AL162" s="545">
        <f t="shared" si="103"/>
        <v>9032400</v>
      </c>
      <c r="AM162" s="545">
        <f t="shared" si="123"/>
        <v>-1565616</v>
      </c>
      <c r="AN162" s="545">
        <f>VLOOKUP(B162,'HĐ 2022L6'!$D$9:$V$821,19,0)</f>
        <v>11200</v>
      </c>
      <c r="AO162" s="549">
        <f t="shared" si="117"/>
        <v>1200</v>
      </c>
      <c r="AP162" s="550">
        <f t="shared" si="118"/>
        <v>22800</v>
      </c>
      <c r="AQ162" s="543">
        <v>24000</v>
      </c>
      <c r="AR162" s="551">
        <f t="shared" si="124"/>
        <v>22800</v>
      </c>
      <c r="AS162" s="272">
        <v>1200</v>
      </c>
      <c r="AT162" s="272">
        <f t="shared" si="112"/>
        <v>9032400</v>
      </c>
      <c r="AU162" s="563">
        <f t="shared" si="125"/>
        <v>-1565616</v>
      </c>
      <c r="AV162" s="315"/>
      <c r="AW162" s="552">
        <v>24000</v>
      </c>
      <c r="BB162" s="174">
        <f t="shared" si="115"/>
        <v>0</v>
      </c>
      <c r="BC162" s="645">
        <f t="shared" si="116"/>
        <v>0</v>
      </c>
    </row>
    <row r="163" spans="1:55" s="567" customFormat="1" ht="47.25" customHeight="1">
      <c r="A163" s="539">
        <f t="shared" si="104"/>
        <v>152</v>
      </c>
      <c r="B163" s="577" t="s">
        <v>1032</v>
      </c>
      <c r="C163" s="541"/>
      <c r="D163" s="542">
        <v>7478</v>
      </c>
      <c r="E163" s="542" t="s">
        <v>994</v>
      </c>
      <c r="F163" s="543">
        <f>VLOOKUP(B163,'THCS (gui HĐ)'!$D$6:$Z$880,23,0)</f>
        <v>1207</v>
      </c>
      <c r="G163" s="543">
        <f t="shared" si="100"/>
        <v>9025946</v>
      </c>
      <c r="H163" s="544"/>
      <c r="I163" s="544" t="s">
        <v>1033</v>
      </c>
      <c r="J163" s="493" t="s">
        <v>46</v>
      </c>
      <c r="K163" s="493"/>
      <c r="L163" s="494" t="s">
        <v>997</v>
      </c>
      <c r="M163" s="545">
        <v>1259</v>
      </c>
      <c r="N163" s="545">
        <v>1234</v>
      </c>
      <c r="O163" s="545"/>
      <c r="P163" s="545">
        <v>1207</v>
      </c>
      <c r="Q163" s="545"/>
      <c r="R163" s="546" t="s">
        <v>1030</v>
      </c>
      <c r="S163" s="545">
        <v>2369</v>
      </c>
      <c r="T163" s="545">
        <v>2369</v>
      </c>
      <c r="U163" s="545"/>
      <c r="V163" s="545">
        <v>2300</v>
      </c>
      <c r="W163" s="545"/>
      <c r="X163" s="546"/>
      <c r="Y163" s="545">
        <v>2500</v>
      </c>
      <c r="Z163" s="546" t="s">
        <v>1032</v>
      </c>
      <c r="AA163" s="545">
        <v>1400</v>
      </c>
      <c r="AB163" s="546" t="s">
        <v>1033</v>
      </c>
      <c r="AC163" s="545">
        <v>1540</v>
      </c>
      <c r="AD163" s="546" t="s">
        <v>1034</v>
      </c>
      <c r="AE163" s="547" t="s">
        <v>1033</v>
      </c>
      <c r="AF163" s="545">
        <v>1540</v>
      </c>
      <c r="AG163" s="545">
        <v>1265</v>
      </c>
      <c r="AH163" s="545">
        <v>2300</v>
      </c>
      <c r="AI163" s="545">
        <f t="shared" si="101"/>
        <v>1207</v>
      </c>
      <c r="AJ163" s="548" t="s">
        <v>1000</v>
      </c>
      <c r="AK163" s="545">
        <f t="shared" si="102"/>
        <v>1207</v>
      </c>
      <c r="AL163" s="545">
        <f t="shared" si="103"/>
        <v>9025946</v>
      </c>
      <c r="AM163" s="545">
        <f t="shared" si="123"/>
        <v>0</v>
      </c>
      <c r="AN163" s="545">
        <f>VLOOKUP(B163,'HĐ 2022L6'!$D$9:$V$821,19,0)</f>
        <v>4360</v>
      </c>
      <c r="AO163" s="549">
        <f t="shared" si="117"/>
        <v>1207</v>
      </c>
      <c r="AP163" s="550">
        <f t="shared" si="118"/>
        <v>8793</v>
      </c>
      <c r="AQ163" s="543">
        <v>10000</v>
      </c>
      <c r="AR163" s="551">
        <f t="shared" si="124"/>
        <v>8793</v>
      </c>
      <c r="AS163" s="272">
        <v>1207</v>
      </c>
      <c r="AT163" s="272">
        <f t="shared" si="112"/>
        <v>9025946</v>
      </c>
      <c r="AU163" s="543">
        <f t="shared" si="125"/>
        <v>0</v>
      </c>
      <c r="AV163" s="315"/>
      <c r="AW163" s="552">
        <v>10000</v>
      </c>
      <c r="BB163" s="174">
        <f t="shared" si="115"/>
        <v>0</v>
      </c>
      <c r="BC163" s="645">
        <f t="shared" si="116"/>
        <v>0</v>
      </c>
    </row>
    <row r="164" spans="1:55" s="567" customFormat="1" ht="43.5" customHeight="1">
      <c r="A164" s="539">
        <f>+A163+1</f>
        <v>153</v>
      </c>
      <c r="B164" s="577" t="s">
        <v>1035</v>
      </c>
      <c r="C164" s="541"/>
      <c r="D164" s="542">
        <v>7641</v>
      </c>
      <c r="E164" s="542" t="s">
        <v>994</v>
      </c>
      <c r="F164" s="543">
        <f>VLOOKUP(B164,'THCS (gui HĐ)'!$D$6:$Z$880,23,0)</f>
        <v>503</v>
      </c>
      <c r="G164" s="543">
        <f t="shared" si="100"/>
        <v>3843423</v>
      </c>
      <c r="H164" s="544"/>
      <c r="I164" s="544" t="s">
        <v>1036</v>
      </c>
      <c r="J164" s="493" t="s">
        <v>46</v>
      </c>
      <c r="K164" s="493"/>
      <c r="L164" s="494" t="s">
        <v>997</v>
      </c>
      <c r="M164" s="545">
        <v>536</v>
      </c>
      <c r="N164" s="545">
        <v>525</v>
      </c>
      <c r="O164" s="545"/>
      <c r="P164" s="545">
        <v>503</v>
      </c>
      <c r="Q164" s="545"/>
      <c r="R164" s="546" t="s">
        <v>1030</v>
      </c>
      <c r="S164" s="545">
        <v>669.5</v>
      </c>
      <c r="T164" s="545">
        <v>669.5</v>
      </c>
      <c r="U164" s="545"/>
      <c r="V164" s="545">
        <v>650</v>
      </c>
      <c r="W164" s="545"/>
      <c r="X164" s="546"/>
      <c r="Y164" s="545">
        <v>920</v>
      </c>
      <c r="Z164" s="546" t="s">
        <v>1038</v>
      </c>
      <c r="AA164" s="545">
        <v>440</v>
      </c>
      <c r="AB164" s="546" t="s">
        <v>1036</v>
      </c>
      <c r="AC164" s="545">
        <v>660</v>
      </c>
      <c r="AD164" s="546" t="s">
        <v>1037</v>
      </c>
      <c r="AE164" s="547" t="s">
        <v>1036</v>
      </c>
      <c r="AF164" s="545">
        <v>660</v>
      </c>
      <c r="AG164" s="545">
        <v>539</v>
      </c>
      <c r="AH164" s="545">
        <v>650</v>
      </c>
      <c r="AI164" s="545">
        <f t="shared" si="101"/>
        <v>440</v>
      </c>
      <c r="AJ164" s="548" t="s">
        <v>1000</v>
      </c>
      <c r="AK164" s="545">
        <f t="shared" si="102"/>
        <v>440</v>
      </c>
      <c r="AL164" s="545">
        <f t="shared" si="103"/>
        <v>3362040</v>
      </c>
      <c r="AM164" s="545">
        <f t="shared" si="123"/>
        <v>-481383</v>
      </c>
      <c r="AN164" s="545">
        <f>VLOOKUP(B164,'HĐ 2022L6'!$D$9:$V$821,19,0)</f>
        <v>960</v>
      </c>
      <c r="AO164" s="549">
        <f t="shared" si="117"/>
        <v>440</v>
      </c>
      <c r="AP164" s="550">
        <f t="shared" si="118"/>
        <v>3960</v>
      </c>
      <c r="AQ164" s="543">
        <v>4400</v>
      </c>
      <c r="AR164" s="551">
        <f t="shared" si="124"/>
        <v>3960</v>
      </c>
      <c r="AS164" s="272">
        <v>440</v>
      </c>
      <c r="AT164" s="272">
        <f t="shared" si="112"/>
        <v>3362040</v>
      </c>
      <c r="AU164" s="563">
        <f t="shared" si="125"/>
        <v>-481383</v>
      </c>
      <c r="AV164" s="315"/>
      <c r="AW164" s="552">
        <v>4400</v>
      </c>
      <c r="BB164" s="174">
        <f t="shared" si="115"/>
        <v>0</v>
      </c>
      <c r="BC164" s="645">
        <f t="shared" si="116"/>
        <v>0</v>
      </c>
    </row>
    <row r="165" spans="1:55" s="567" customFormat="1" ht="40.5" customHeight="1">
      <c r="A165" s="539">
        <f t="shared" si="104"/>
        <v>154</v>
      </c>
      <c r="B165" s="577" t="s">
        <v>3335</v>
      </c>
      <c r="C165" s="541"/>
      <c r="D165" s="542">
        <v>1549</v>
      </c>
      <c r="E165" s="542" t="s">
        <v>994</v>
      </c>
      <c r="F165" s="543">
        <f>VLOOKUP(B165,'THCS (gui HĐ)'!$D$6:$Z$880,23,0)</f>
        <v>2472</v>
      </c>
      <c r="G165" s="543">
        <f t="shared" si="100"/>
        <v>3829128</v>
      </c>
      <c r="H165" s="544"/>
      <c r="I165" s="544" t="s">
        <v>1040</v>
      </c>
      <c r="J165" s="493" t="s">
        <v>46</v>
      </c>
      <c r="K165" s="493"/>
      <c r="L165" s="494" t="s">
        <v>997</v>
      </c>
      <c r="M165" s="545">
        <v>2521</v>
      </c>
      <c r="N165" s="545">
        <v>2472</v>
      </c>
      <c r="O165" s="545"/>
      <c r="P165" s="545">
        <v>2515</v>
      </c>
      <c r="Q165" s="545"/>
      <c r="R165" s="546" t="s">
        <v>1041</v>
      </c>
      <c r="S165" s="545">
        <v>3347.5</v>
      </c>
      <c r="T165" s="545">
        <v>3347.5</v>
      </c>
      <c r="U165" s="545"/>
      <c r="V165" s="545">
        <v>3250</v>
      </c>
      <c r="W165" s="545"/>
      <c r="X165" s="546"/>
      <c r="Y165" s="545">
        <v>4100</v>
      </c>
      <c r="Z165" s="546" t="s">
        <v>1043</v>
      </c>
      <c r="AA165" s="545">
        <v>1600</v>
      </c>
      <c r="AB165" s="546" t="s">
        <v>1040</v>
      </c>
      <c r="AC165" s="545">
        <v>3080</v>
      </c>
      <c r="AD165" s="546" t="s">
        <v>1042</v>
      </c>
      <c r="AE165" s="547" t="s">
        <v>1040</v>
      </c>
      <c r="AF165" s="545">
        <v>3080</v>
      </c>
      <c r="AG165" s="545">
        <v>2534</v>
      </c>
      <c r="AH165" s="545">
        <v>3250</v>
      </c>
      <c r="AI165" s="545">
        <f t="shared" si="101"/>
        <v>1600</v>
      </c>
      <c r="AJ165" s="548" t="s">
        <v>1000</v>
      </c>
      <c r="AK165" s="545">
        <f t="shared" si="102"/>
        <v>1600</v>
      </c>
      <c r="AL165" s="545">
        <f t="shared" si="103"/>
        <v>2478400</v>
      </c>
      <c r="AM165" s="545">
        <f t="shared" si="123"/>
        <v>-1350728</v>
      </c>
      <c r="AN165" s="545">
        <f>VLOOKUP(B165,'HĐ 2022L6'!$D$9:$V$821,19,0)</f>
        <v>6000</v>
      </c>
      <c r="AO165" s="549">
        <f t="shared" si="117"/>
        <v>1600</v>
      </c>
      <c r="AP165" s="550">
        <f t="shared" si="118"/>
        <v>18400</v>
      </c>
      <c r="AQ165" s="543">
        <v>20000</v>
      </c>
      <c r="AR165" s="551">
        <f t="shared" si="124"/>
        <v>18400</v>
      </c>
      <c r="AS165" s="272">
        <v>1600</v>
      </c>
      <c r="AT165" s="272">
        <f t="shared" si="112"/>
        <v>2478400</v>
      </c>
      <c r="AU165" s="563">
        <f t="shared" si="125"/>
        <v>-1350728</v>
      </c>
      <c r="AV165" s="315"/>
      <c r="AW165" s="552">
        <v>20000</v>
      </c>
      <c r="BB165" s="174">
        <f t="shared" si="115"/>
        <v>0</v>
      </c>
      <c r="BC165" s="645">
        <f t="shared" si="116"/>
        <v>0</v>
      </c>
    </row>
    <row r="166" spans="1:55" s="567" customFormat="1" ht="41.25" customHeight="1">
      <c r="A166" s="539">
        <f t="shared" si="104"/>
        <v>155</v>
      </c>
      <c r="B166" s="577" t="s">
        <v>1044</v>
      </c>
      <c r="C166" s="541"/>
      <c r="D166" s="542">
        <v>13996</v>
      </c>
      <c r="E166" s="542" t="s">
        <v>994</v>
      </c>
      <c r="F166" s="543">
        <f>VLOOKUP(B166,'THCS (gui HĐ)'!$D$6:$Z$880,23,0)</f>
        <v>302</v>
      </c>
      <c r="G166" s="543">
        <f t="shared" si="100"/>
        <v>4226792</v>
      </c>
      <c r="H166" s="544"/>
      <c r="I166" s="544" t="s">
        <v>1045</v>
      </c>
      <c r="J166" s="493" t="s">
        <v>46</v>
      </c>
      <c r="K166" s="493"/>
      <c r="L166" s="494" t="s">
        <v>997</v>
      </c>
      <c r="M166" s="545">
        <v>322</v>
      </c>
      <c r="N166" s="545">
        <v>316</v>
      </c>
      <c r="O166" s="545"/>
      <c r="P166" s="545">
        <v>302</v>
      </c>
      <c r="Q166" s="545"/>
      <c r="R166" s="546" t="s">
        <v>998</v>
      </c>
      <c r="S166" s="545">
        <v>412</v>
      </c>
      <c r="T166" s="545">
        <v>412</v>
      </c>
      <c r="U166" s="545"/>
      <c r="V166" s="545">
        <v>400</v>
      </c>
      <c r="W166" s="545"/>
      <c r="X166" s="546"/>
      <c r="Y166" s="545">
        <v>410</v>
      </c>
      <c r="Z166" s="546" t="s">
        <v>1047</v>
      </c>
      <c r="AA166" s="545">
        <v>260</v>
      </c>
      <c r="AB166" s="546" t="s">
        <v>1045</v>
      </c>
      <c r="AC166" s="545">
        <v>792</v>
      </c>
      <c r="AD166" s="546" t="s">
        <v>1046</v>
      </c>
      <c r="AE166" s="547" t="s">
        <v>1045</v>
      </c>
      <c r="AF166" s="545">
        <v>792</v>
      </c>
      <c r="AG166" s="545">
        <v>323</v>
      </c>
      <c r="AH166" s="545">
        <v>400</v>
      </c>
      <c r="AI166" s="545">
        <f t="shared" si="101"/>
        <v>260</v>
      </c>
      <c r="AJ166" s="548" t="s">
        <v>1000</v>
      </c>
      <c r="AK166" s="545">
        <f t="shared" si="102"/>
        <v>260</v>
      </c>
      <c r="AL166" s="545">
        <f t="shared" si="103"/>
        <v>3638960</v>
      </c>
      <c r="AM166" s="545">
        <f t="shared" si="123"/>
        <v>-587832</v>
      </c>
      <c r="AN166" s="545">
        <f>VLOOKUP(B166,'HĐ 2022L6'!$D$9:$V$821,19,0)</f>
        <v>460</v>
      </c>
      <c r="AO166" s="549">
        <f t="shared" si="117"/>
        <v>260</v>
      </c>
      <c r="AP166" s="550">
        <f t="shared" si="118"/>
        <v>3540</v>
      </c>
      <c r="AQ166" s="543">
        <v>3800</v>
      </c>
      <c r="AR166" s="551">
        <f t="shared" si="124"/>
        <v>3540</v>
      </c>
      <c r="AS166" s="272">
        <v>260</v>
      </c>
      <c r="AT166" s="272">
        <f t="shared" si="112"/>
        <v>3638960</v>
      </c>
      <c r="AU166" s="563">
        <f t="shared" si="125"/>
        <v>-587832</v>
      </c>
      <c r="AV166" s="315"/>
      <c r="AW166" s="552">
        <v>3800</v>
      </c>
      <c r="BB166" s="174">
        <f t="shared" si="115"/>
        <v>0</v>
      </c>
      <c r="BC166" s="645">
        <f t="shared" si="116"/>
        <v>0</v>
      </c>
    </row>
    <row r="167" spans="1:55" s="567" customFormat="1" ht="41.25" customHeight="1">
      <c r="A167" s="539">
        <f t="shared" si="104"/>
        <v>156</v>
      </c>
      <c r="B167" s="577" t="s">
        <v>3336</v>
      </c>
      <c r="C167" s="541"/>
      <c r="D167" s="542">
        <v>7404</v>
      </c>
      <c r="E167" s="542" t="s">
        <v>994</v>
      </c>
      <c r="F167" s="543">
        <f>VLOOKUP(B167,'THCS (gui HĐ)'!$D$6:$Z$880,23,0)</f>
        <v>503</v>
      </c>
      <c r="G167" s="543">
        <f t="shared" si="100"/>
        <v>3724212</v>
      </c>
      <c r="H167" s="544"/>
      <c r="I167" s="544" t="s">
        <v>1049</v>
      </c>
      <c r="J167" s="493" t="s">
        <v>46</v>
      </c>
      <c r="K167" s="493"/>
      <c r="L167" s="494" t="s">
        <v>997</v>
      </c>
      <c r="M167" s="545">
        <v>539</v>
      </c>
      <c r="N167" s="545">
        <v>528</v>
      </c>
      <c r="O167" s="545"/>
      <c r="P167" s="545">
        <v>503</v>
      </c>
      <c r="Q167" s="545"/>
      <c r="R167" s="546" t="s">
        <v>1030</v>
      </c>
      <c r="S167" s="545">
        <v>875.5</v>
      </c>
      <c r="T167" s="545">
        <v>875.5</v>
      </c>
      <c r="U167" s="545"/>
      <c r="V167" s="545">
        <v>850</v>
      </c>
      <c r="W167" s="545"/>
      <c r="X167" s="546"/>
      <c r="Y167" s="545">
        <v>660</v>
      </c>
      <c r="Z167" s="546" t="s">
        <v>1051</v>
      </c>
      <c r="AA167" s="545">
        <v>640</v>
      </c>
      <c r="AB167" s="546" t="s">
        <v>1049</v>
      </c>
      <c r="AC167" s="545">
        <v>660</v>
      </c>
      <c r="AD167" s="546" t="s">
        <v>1050</v>
      </c>
      <c r="AE167" s="547" t="s">
        <v>1049</v>
      </c>
      <c r="AF167" s="545">
        <v>660</v>
      </c>
      <c r="AG167" s="545">
        <v>541</v>
      </c>
      <c r="AH167" s="545">
        <v>850</v>
      </c>
      <c r="AI167" s="545">
        <f t="shared" si="101"/>
        <v>503</v>
      </c>
      <c r="AJ167" s="548" t="s">
        <v>1000</v>
      </c>
      <c r="AK167" s="545">
        <f t="shared" si="102"/>
        <v>503</v>
      </c>
      <c r="AL167" s="545">
        <f t="shared" si="103"/>
        <v>3724212</v>
      </c>
      <c r="AM167" s="545">
        <f t="shared" si="123"/>
        <v>0</v>
      </c>
      <c r="AN167" s="545">
        <f>VLOOKUP(B167,'HĐ 2022L6'!$D$9:$V$821,19,0)</f>
        <v>1320</v>
      </c>
      <c r="AO167" s="549">
        <f t="shared" si="117"/>
        <v>503</v>
      </c>
      <c r="AP167" s="550">
        <f t="shared" si="118"/>
        <v>4297</v>
      </c>
      <c r="AQ167" s="543">
        <v>4800</v>
      </c>
      <c r="AR167" s="551">
        <f t="shared" si="124"/>
        <v>4297</v>
      </c>
      <c r="AS167" s="272">
        <v>503</v>
      </c>
      <c r="AT167" s="272">
        <f t="shared" si="112"/>
        <v>3724212</v>
      </c>
      <c r="AU167" s="543">
        <f t="shared" si="125"/>
        <v>0</v>
      </c>
      <c r="AV167" s="315"/>
      <c r="AW167" s="552">
        <v>4800</v>
      </c>
      <c r="BB167" s="174">
        <f t="shared" si="115"/>
        <v>0</v>
      </c>
      <c r="BC167" s="645">
        <f t="shared" si="116"/>
        <v>0</v>
      </c>
    </row>
    <row r="168" spans="1:55" s="567" customFormat="1" ht="47.25" customHeight="1">
      <c r="A168" s="539">
        <f t="shared" si="104"/>
        <v>157</v>
      </c>
      <c r="B168" s="577" t="s">
        <v>1052</v>
      </c>
      <c r="C168" s="541"/>
      <c r="D168" s="542">
        <v>74.935000000000002</v>
      </c>
      <c r="E168" s="542" t="s">
        <v>1053</v>
      </c>
      <c r="F168" s="543">
        <f>VLOOKUP(B168,'THCS (gui HĐ)'!$D$6:$Z$880,23,0)</f>
        <v>905</v>
      </c>
      <c r="G168" s="543">
        <f t="shared" si="100"/>
        <v>67816.175000000003</v>
      </c>
      <c r="H168" s="544"/>
      <c r="I168" s="544" t="s">
        <v>1054</v>
      </c>
      <c r="J168" s="493" t="s">
        <v>46</v>
      </c>
      <c r="K168" s="493"/>
      <c r="L168" s="494" t="s">
        <v>1055</v>
      </c>
      <c r="M168" s="545">
        <v>960</v>
      </c>
      <c r="N168" s="545">
        <v>941</v>
      </c>
      <c r="O168" s="545"/>
      <c r="P168" s="545">
        <v>905</v>
      </c>
      <c r="Q168" s="545"/>
      <c r="R168" s="546" t="s">
        <v>1056</v>
      </c>
      <c r="S168" s="545">
        <v>164800</v>
      </c>
      <c r="T168" s="545">
        <v>164800</v>
      </c>
      <c r="U168" s="545"/>
      <c r="V168" s="545">
        <v>160000</v>
      </c>
      <c r="W168" s="545"/>
      <c r="X168" s="546"/>
      <c r="Y168" s="545">
        <v>156000</v>
      </c>
      <c r="Z168" s="546" t="s">
        <v>1058</v>
      </c>
      <c r="AA168" s="545">
        <v>160000</v>
      </c>
      <c r="AB168" s="546" t="s">
        <v>1054</v>
      </c>
      <c r="AC168" s="545">
        <v>176000</v>
      </c>
      <c r="AD168" s="546" t="s">
        <v>1057</v>
      </c>
      <c r="AE168" s="547" t="s">
        <v>1054</v>
      </c>
      <c r="AF168" s="545">
        <v>176000</v>
      </c>
      <c r="AG168" s="545">
        <v>965</v>
      </c>
      <c r="AH168" s="545">
        <v>160000</v>
      </c>
      <c r="AI168" s="545">
        <f t="shared" si="101"/>
        <v>905</v>
      </c>
      <c r="AJ168" s="548" t="s">
        <v>1000</v>
      </c>
      <c r="AK168" s="545">
        <f t="shared" si="102"/>
        <v>905</v>
      </c>
      <c r="AL168" s="545">
        <f t="shared" si="103"/>
        <v>67816.175000000003</v>
      </c>
      <c r="AM168" s="545">
        <f t="shared" si="123"/>
        <v>0</v>
      </c>
      <c r="AN168" s="545">
        <f>VLOOKUP(B168,'HĐ 2022L6'!$D$9:$V$821,19,0)</f>
        <v>124000</v>
      </c>
      <c r="AO168" s="549">
        <f t="shared" si="117"/>
        <v>905</v>
      </c>
      <c r="AP168" s="550">
        <f t="shared" si="118"/>
        <v>41095</v>
      </c>
      <c r="AQ168" s="543">
        <v>42000</v>
      </c>
      <c r="AR168" s="551">
        <f t="shared" si="124"/>
        <v>41095</v>
      </c>
      <c r="AS168" s="272">
        <v>905</v>
      </c>
      <c r="AT168" s="272">
        <f t="shared" si="112"/>
        <v>67816.175000000003</v>
      </c>
      <c r="AU168" s="543">
        <f t="shared" si="125"/>
        <v>0</v>
      </c>
      <c r="AV168" s="315"/>
      <c r="AW168" s="552">
        <v>42000</v>
      </c>
      <c r="BB168" s="174">
        <f t="shared" si="115"/>
        <v>0</v>
      </c>
      <c r="BC168" s="645">
        <f t="shared" si="116"/>
        <v>0</v>
      </c>
    </row>
    <row r="169" spans="1:55" s="567" customFormat="1" ht="42.75" customHeight="1">
      <c r="A169" s="539">
        <f t="shared" si="104"/>
        <v>158</v>
      </c>
      <c r="B169" s="577" t="s">
        <v>3337</v>
      </c>
      <c r="C169" s="541"/>
      <c r="D169" s="542">
        <v>29.200000000000003</v>
      </c>
      <c r="E169" s="542" t="s">
        <v>1053</v>
      </c>
      <c r="F169" s="543">
        <f>VLOOKUP(B169,'THCS (gui HĐ)'!$D$6:$Z$880,23,0)</f>
        <v>1490</v>
      </c>
      <c r="G169" s="543">
        <f t="shared" si="100"/>
        <v>43508.000000000007</v>
      </c>
      <c r="H169" s="544"/>
      <c r="I169" s="544" t="s">
        <v>1060</v>
      </c>
      <c r="J169" s="493" t="s">
        <v>46</v>
      </c>
      <c r="K169" s="493"/>
      <c r="L169" s="494" t="s">
        <v>1055</v>
      </c>
      <c r="M169" s="545">
        <v>1520</v>
      </c>
      <c r="N169" s="545">
        <v>1490</v>
      </c>
      <c r="O169" s="545"/>
      <c r="P169" s="545">
        <v>1509</v>
      </c>
      <c r="Q169" s="545"/>
      <c r="R169" s="546" t="s">
        <v>1056</v>
      </c>
      <c r="S169" s="545">
        <v>270375</v>
      </c>
      <c r="T169" s="545">
        <v>270375</v>
      </c>
      <c r="U169" s="545"/>
      <c r="V169" s="545">
        <v>262500</v>
      </c>
      <c r="W169" s="545"/>
      <c r="X169" s="546"/>
      <c r="Y169" s="545">
        <v>192000</v>
      </c>
      <c r="Z169" s="546" t="s">
        <v>1062</v>
      </c>
      <c r="AA169" s="545">
        <v>360000</v>
      </c>
      <c r="AB169" s="546" t="s">
        <v>1060</v>
      </c>
      <c r="AC169" s="545">
        <v>275000</v>
      </c>
      <c r="AD169" s="546" t="s">
        <v>1061</v>
      </c>
      <c r="AE169" s="547" t="s">
        <v>1060</v>
      </c>
      <c r="AF169" s="545">
        <v>275000</v>
      </c>
      <c r="AG169" s="545">
        <v>1526</v>
      </c>
      <c r="AH169" s="545">
        <v>262500</v>
      </c>
      <c r="AI169" s="545">
        <f t="shared" si="101"/>
        <v>1490</v>
      </c>
      <c r="AJ169" s="548" t="s">
        <v>1000</v>
      </c>
      <c r="AK169" s="545">
        <f t="shared" si="102"/>
        <v>1490</v>
      </c>
      <c r="AL169" s="545">
        <f t="shared" si="103"/>
        <v>43508.000000000007</v>
      </c>
      <c r="AM169" s="545">
        <f t="shared" si="123"/>
        <v>0</v>
      </c>
      <c r="AN169" s="545">
        <f>VLOOKUP(B169,'HĐ 2022L6'!$D$9:$V$821,19,0)</f>
        <v>152000</v>
      </c>
      <c r="AO169" s="549">
        <f t="shared" si="117"/>
        <v>1490</v>
      </c>
      <c r="AP169" s="550">
        <f t="shared" si="118"/>
        <v>38510</v>
      </c>
      <c r="AQ169" s="543">
        <v>40000</v>
      </c>
      <c r="AR169" s="551">
        <f t="shared" si="124"/>
        <v>38510</v>
      </c>
      <c r="AS169" s="272">
        <v>1490</v>
      </c>
      <c r="AT169" s="272">
        <f t="shared" si="112"/>
        <v>43508.000000000007</v>
      </c>
      <c r="AU169" s="543">
        <f t="shared" si="125"/>
        <v>0</v>
      </c>
      <c r="AV169" s="315"/>
      <c r="AW169" s="552">
        <v>40000</v>
      </c>
      <c r="BB169" s="174">
        <f t="shared" si="115"/>
        <v>0</v>
      </c>
      <c r="BC169" s="645">
        <f t="shared" si="116"/>
        <v>0</v>
      </c>
    </row>
    <row r="170" spans="1:55" s="567" customFormat="1" ht="42.75" customHeight="1">
      <c r="A170" s="539">
        <f t="shared" si="104"/>
        <v>159</v>
      </c>
      <c r="B170" s="577" t="s">
        <v>3338</v>
      </c>
      <c r="C170" s="541"/>
      <c r="D170" s="542">
        <v>34.099999999999994</v>
      </c>
      <c r="E170" s="542" t="s">
        <v>1053</v>
      </c>
      <c r="F170" s="543">
        <f>VLOOKUP(B170,'THCS (gui HĐ)'!$D$6:$Z$880,23,0)</f>
        <v>1006</v>
      </c>
      <c r="G170" s="543">
        <f t="shared" ref="G170:G224" si="135">F170*D170</f>
        <v>34304.599999999991</v>
      </c>
      <c r="H170" s="544"/>
      <c r="I170" s="544" t="s">
        <v>1064</v>
      </c>
      <c r="J170" s="493" t="s">
        <v>46</v>
      </c>
      <c r="K170" s="493"/>
      <c r="L170" s="494" t="s">
        <v>997</v>
      </c>
      <c r="M170" s="545">
        <v>1054</v>
      </c>
      <c r="N170" s="545">
        <v>1033</v>
      </c>
      <c r="O170" s="545"/>
      <c r="P170" s="545">
        <v>1006</v>
      </c>
      <c r="Q170" s="545"/>
      <c r="R170" s="546" t="s">
        <v>1065</v>
      </c>
      <c r="S170" s="545">
        <v>231750</v>
      </c>
      <c r="T170" s="545">
        <v>231750</v>
      </c>
      <c r="U170" s="545"/>
      <c r="V170" s="545">
        <v>225000</v>
      </c>
      <c r="W170" s="545"/>
      <c r="X170" s="546"/>
      <c r="Y170" s="545">
        <v>395000</v>
      </c>
      <c r="Z170" s="546" t="s">
        <v>1067</v>
      </c>
      <c r="AA170" s="545">
        <v>180000</v>
      </c>
      <c r="AB170" s="546" t="s">
        <v>1064</v>
      </c>
      <c r="AC170" s="545">
        <v>220000</v>
      </c>
      <c r="AD170" s="546" t="s">
        <v>1066</v>
      </c>
      <c r="AE170" s="547" t="s">
        <v>1064</v>
      </c>
      <c r="AF170" s="545">
        <v>220000</v>
      </c>
      <c r="AG170" s="545">
        <v>1059</v>
      </c>
      <c r="AH170" s="545">
        <v>225000</v>
      </c>
      <c r="AI170" s="545">
        <f t="shared" ref="AI170:AI224" si="136">MIN(AH170,AG170,AF170,AC170,AA170,Y170,V170,T170,S170,P170,N170,M170)</f>
        <v>1006</v>
      </c>
      <c r="AJ170" s="548" t="s">
        <v>1000</v>
      </c>
      <c r="AK170" s="545">
        <f t="shared" ref="AK170:AK224" si="137">MIN(AI170,AN170)</f>
        <v>1006</v>
      </c>
      <c r="AL170" s="545">
        <f t="shared" ref="AL170:AL224" si="138">AK170*D170</f>
        <v>34304.599999999991</v>
      </c>
      <c r="AM170" s="545">
        <f t="shared" si="123"/>
        <v>0</v>
      </c>
      <c r="AN170" s="545">
        <f>VLOOKUP(B170,'HĐ 2022L6'!$D$9:$V$821,19,0)</f>
        <v>575000</v>
      </c>
      <c r="AO170" s="549">
        <f t="shared" si="117"/>
        <v>1006</v>
      </c>
      <c r="AP170" s="550">
        <f t="shared" si="118"/>
        <v>33994</v>
      </c>
      <c r="AQ170" s="543">
        <v>35000</v>
      </c>
      <c r="AR170" s="551">
        <f t="shared" si="124"/>
        <v>33994</v>
      </c>
      <c r="AS170" s="272">
        <v>1006</v>
      </c>
      <c r="AT170" s="272">
        <f t="shared" si="112"/>
        <v>34304.599999999991</v>
      </c>
      <c r="AU170" s="543">
        <f t="shared" si="125"/>
        <v>0</v>
      </c>
      <c r="AV170" s="315"/>
      <c r="AW170" s="552">
        <v>35000</v>
      </c>
      <c r="BB170" s="174">
        <f t="shared" si="115"/>
        <v>0</v>
      </c>
      <c r="BC170" s="645">
        <f t="shared" si="116"/>
        <v>0</v>
      </c>
    </row>
    <row r="171" spans="1:55" s="567" customFormat="1" ht="40.5" customHeight="1">
      <c r="A171" s="539">
        <f t="shared" si="104"/>
        <v>160</v>
      </c>
      <c r="B171" s="577" t="s">
        <v>3339</v>
      </c>
      <c r="C171" s="541"/>
      <c r="D171" s="542">
        <v>1682</v>
      </c>
      <c r="E171" s="542" t="s">
        <v>994</v>
      </c>
      <c r="F171" s="543">
        <f>VLOOKUP(B171,'THCS (gui HĐ)'!$D$6:$Z$880,23,0)</f>
        <v>2110</v>
      </c>
      <c r="G171" s="543">
        <f t="shared" si="135"/>
        <v>3549020</v>
      </c>
      <c r="H171" s="544"/>
      <c r="I171" s="544" t="s">
        <v>1069</v>
      </c>
      <c r="J171" s="493" t="s">
        <v>46</v>
      </c>
      <c r="K171" s="493"/>
      <c r="L171" s="494" t="s">
        <v>997</v>
      </c>
      <c r="M171" s="545">
        <v>2152</v>
      </c>
      <c r="N171" s="545">
        <v>2110</v>
      </c>
      <c r="O171" s="545"/>
      <c r="P171" s="545">
        <v>2113</v>
      </c>
      <c r="Q171" s="545"/>
      <c r="R171" s="546" t="s">
        <v>1041</v>
      </c>
      <c r="S171" s="545">
        <v>3347.5</v>
      </c>
      <c r="T171" s="545">
        <v>3347.5</v>
      </c>
      <c r="U171" s="545"/>
      <c r="V171" s="545">
        <v>3250</v>
      </c>
      <c r="W171" s="545"/>
      <c r="X171" s="546"/>
      <c r="Y171" s="545">
        <v>5400</v>
      </c>
      <c r="Z171" s="546" t="s">
        <v>1071</v>
      </c>
      <c r="AA171" s="545">
        <v>1600</v>
      </c>
      <c r="AB171" s="546" t="s">
        <v>1069</v>
      </c>
      <c r="AC171" s="545">
        <v>2640</v>
      </c>
      <c r="AD171" s="546" t="s">
        <v>1070</v>
      </c>
      <c r="AE171" s="547" t="s">
        <v>1069</v>
      </c>
      <c r="AF171" s="545">
        <v>2640</v>
      </c>
      <c r="AG171" s="545">
        <v>2161</v>
      </c>
      <c r="AH171" s="545">
        <v>3250</v>
      </c>
      <c r="AI171" s="545">
        <f t="shared" si="136"/>
        <v>1600</v>
      </c>
      <c r="AJ171" s="548" t="s">
        <v>1000</v>
      </c>
      <c r="AK171" s="545">
        <f t="shared" si="137"/>
        <v>1600</v>
      </c>
      <c r="AL171" s="545">
        <f t="shared" si="138"/>
        <v>2691200</v>
      </c>
      <c r="AM171" s="545">
        <f t="shared" si="123"/>
        <v>-857820</v>
      </c>
      <c r="AN171" s="545">
        <f>VLOOKUP(B171,'HĐ 2022L6'!$D$9:$V$821,19,0)</f>
        <v>4600</v>
      </c>
      <c r="AO171" s="549">
        <f t="shared" si="117"/>
        <v>1600</v>
      </c>
      <c r="AP171" s="550">
        <f t="shared" si="118"/>
        <v>10900</v>
      </c>
      <c r="AQ171" s="543">
        <v>12500</v>
      </c>
      <c r="AR171" s="551">
        <f t="shared" si="124"/>
        <v>10900</v>
      </c>
      <c r="AS171" s="272">
        <v>1600</v>
      </c>
      <c r="AT171" s="272">
        <f t="shared" si="112"/>
        <v>2691200</v>
      </c>
      <c r="AU171" s="563">
        <f t="shared" si="125"/>
        <v>-857820</v>
      </c>
      <c r="AV171" s="315"/>
      <c r="AW171" s="552">
        <v>12500</v>
      </c>
      <c r="BB171" s="174">
        <f t="shared" si="115"/>
        <v>0</v>
      </c>
      <c r="BC171" s="645">
        <f t="shared" si="116"/>
        <v>0</v>
      </c>
    </row>
    <row r="172" spans="1:55" s="567" customFormat="1" ht="43.5" customHeight="1">
      <c r="A172" s="539">
        <f t="shared" si="104"/>
        <v>161</v>
      </c>
      <c r="B172" s="577" t="s">
        <v>3340</v>
      </c>
      <c r="C172" s="541"/>
      <c r="D172" s="542">
        <v>1529</v>
      </c>
      <c r="E172" s="542" t="s">
        <v>994</v>
      </c>
      <c r="F172" s="543">
        <f>VLOOKUP(B172,'THCS (gui HĐ)'!$D$6:$Z$880,23,0)</f>
        <v>1710</v>
      </c>
      <c r="G172" s="543">
        <f t="shared" si="135"/>
        <v>2614590</v>
      </c>
      <c r="H172" s="544"/>
      <c r="I172" s="544" t="s">
        <v>1073</v>
      </c>
      <c r="J172" s="493" t="s">
        <v>46</v>
      </c>
      <c r="K172" s="493"/>
      <c r="L172" s="494" t="s">
        <v>997</v>
      </c>
      <c r="M172" s="545">
        <v>1787</v>
      </c>
      <c r="N172" s="545">
        <v>1752</v>
      </c>
      <c r="O172" s="545"/>
      <c r="P172" s="545">
        <v>1710</v>
      </c>
      <c r="Q172" s="545"/>
      <c r="R172" s="546" t="s">
        <v>1041</v>
      </c>
      <c r="S172" s="545">
        <v>3347.5</v>
      </c>
      <c r="T172" s="545">
        <v>3347.5</v>
      </c>
      <c r="U172" s="545"/>
      <c r="V172" s="545">
        <v>3250</v>
      </c>
      <c r="W172" s="545"/>
      <c r="X172" s="546"/>
      <c r="Y172" s="545">
        <v>5100</v>
      </c>
      <c r="Z172" s="546" t="s">
        <v>1075</v>
      </c>
      <c r="AA172" s="545">
        <v>1600</v>
      </c>
      <c r="AB172" s="546" t="s">
        <v>1073</v>
      </c>
      <c r="AC172" s="545">
        <v>2200</v>
      </c>
      <c r="AD172" s="546" t="s">
        <v>1074</v>
      </c>
      <c r="AE172" s="547" t="s">
        <v>1073</v>
      </c>
      <c r="AF172" s="545">
        <v>2200</v>
      </c>
      <c r="AG172" s="545">
        <v>1796</v>
      </c>
      <c r="AH172" s="545">
        <v>3250</v>
      </c>
      <c r="AI172" s="545">
        <f t="shared" si="136"/>
        <v>1600</v>
      </c>
      <c r="AJ172" s="548" t="s">
        <v>1000</v>
      </c>
      <c r="AK172" s="545">
        <f t="shared" si="137"/>
        <v>1600</v>
      </c>
      <c r="AL172" s="545">
        <f t="shared" si="138"/>
        <v>2446400</v>
      </c>
      <c r="AM172" s="545">
        <f t="shared" si="123"/>
        <v>-168190</v>
      </c>
      <c r="AN172" s="545">
        <f>VLOOKUP(B172,'HĐ 2022L6'!$D$9:$V$821,19,0)</f>
        <v>4400</v>
      </c>
      <c r="AO172" s="549">
        <f t="shared" si="117"/>
        <v>1600</v>
      </c>
      <c r="AP172" s="550">
        <f t="shared" si="118"/>
        <v>8900</v>
      </c>
      <c r="AQ172" s="543">
        <v>10500</v>
      </c>
      <c r="AR172" s="551">
        <f t="shared" si="124"/>
        <v>8900</v>
      </c>
      <c r="AS172" s="272">
        <v>1600</v>
      </c>
      <c r="AT172" s="272">
        <f t="shared" si="112"/>
        <v>2446400</v>
      </c>
      <c r="AU172" s="563">
        <f t="shared" si="125"/>
        <v>-168190</v>
      </c>
      <c r="AV172" s="315"/>
      <c r="AW172" s="552">
        <v>10500</v>
      </c>
      <c r="BB172" s="174">
        <f t="shared" si="115"/>
        <v>0</v>
      </c>
      <c r="BC172" s="645">
        <f t="shared" si="116"/>
        <v>0</v>
      </c>
    </row>
    <row r="173" spans="1:55" s="567" customFormat="1" ht="44.25" customHeight="1">
      <c r="A173" s="539">
        <f t="shared" si="104"/>
        <v>162</v>
      </c>
      <c r="B173" s="577" t="s">
        <v>1076</v>
      </c>
      <c r="C173" s="541"/>
      <c r="D173" s="542">
        <v>14861</v>
      </c>
      <c r="E173" s="542" t="s">
        <v>994</v>
      </c>
      <c r="F173" s="543">
        <f>VLOOKUP(B173,'THCS (gui HĐ)'!$D$6:$Z$880,23,0)</f>
        <v>170</v>
      </c>
      <c r="G173" s="543">
        <f t="shared" si="135"/>
        <v>2526370</v>
      </c>
      <c r="H173" s="544"/>
      <c r="I173" s="544" t="s">
        <v>1077</v>
      </c>
      <c r="J173" s="493" t="s">
        <v>46</v>
      </c>
      <c r="K173" s="493"/>
      <c r="L173" s="494" t="s">
        <v>997</v>
      </c>
      <c r="M173" s="545">
        <v>215</v>
      </c>
      <c r="N173" s="545">
        <v>211</v>
      </c>
      <c r="O173" s="545"/>
      <c r="P173" s="545">
        <v>201</v>
      </c>
      <c r="Q173" s="545"/>
      <c r="R173" s="546" t="s">
        <v>998</v>
      </c>
      <c r="S173" s="545">
        <v>257.5</v>
      </c>
      <c r="T173" s="545">
        <v>257.5</v>
      </c>
      <c r="U173" s="545"/>
      <c r="V173" s="545">
        <v>250</v>
      </c>
      <c r="W173" s="545"/>
      <c r="X173" s="546"/>
      <c r="Y173" s="545">
        <v>170</v>
      </c>
      <c r="Z173" s="546" t="s">
        <v>1076</v>
      </c>
      <c r="AA173" s="545">
        <v>220</v>
      </c>
      <c r="AB173" s="546" t="s">
        <v>1077</v>
      </c>
      <c r="AC173" s="545">
        <v>264</v>
      </c>
      <c r="AD173" s="546" t="s">
        <v>1078</v>
      </c>
      <c r="AE173" s="547" t="s">
        <v>1077</v>
      </c>
      <c r="AF173" s="545">
        <v>264</v>
      </c>
      <c r="AG173" s="545">
        <v>216</v>
      </c>
      <c r="AH173" s="545">
        <v>250</v>
      </c>
      <c r="AI173" s="545">
        <f t="shared" si="136"/>
        <v>170</v>
      </c>
      <c r="AJ173" s="548" t="s">
        <v>1000</v>
      </c>
      <c r="AK173" s="545">
        <f t="shared" si="137"/>
        <v>170</v>
      </c>
      <c r="AL173" s="545">
        <f t="shared" si="138"/>
        <v>2526370</v>
      </c>
      <c r="AM173" s="545">
        <f t="shared" si="123"/>
        <v>0</v>
      </c>
      <c r="AN173" s="545">
        <f>VLOOKUP(B173,'HĐ 2022L6'!$D$9:$V$821,19,0)</f>
        <v>370</v>
      </c>
      <c r="AO173" s="549">
        <f t="shared" si="117"/>
        <v>170</v>
      </c>
      <c r="AP173" s="550">
        <f t="shared" si="118"/>
        <v>90</v>
      </c>
      <c r="AQ173" s="543">
        <v>260</v>
      </c>
      <c r="AR173" s="551">
        <f t="shared" si="124"/>
        <v>90</v>
      </c>
      <c r="AS173" s="272">
        <v>170</v>
      </c>
      <c r="AT173" s="272">
        <f t="shared" si="112"/>
        <v>2526370</v>
      </c>
      <c r="AU173" s="543">
        <f t="shared" si="125"/>
        <v>0</v>
      </c>
      <c r="AV173" s="316"/>
      <c r="AW173" s="552">
        <v>260</v>
      </c>
      <c r="BB173" s="174">
        <f t="shared" si="115"/>
        <v>0</v>
      </c>
      <c r="BC173" s="645">
        <f t="shared" si="116"/>
        <v>0</v>
      </c>
    </row>
    <row r="174" spans="1:55" s="567" customFormat="1" ht="41.25" customHeight="1">
      <c r="A174" s="539">
        <f>+A173+1</f>
        <v>163</v>
      </c>
      <c r="B174" s="577" t="s">
        <v>1079</v>
      </c>
      <c r="C174" s="541"/>
      <c r="D174" s="542">
        <v>78.550000000000026</v>
      </c>
      <c r="E174" s="542" t="s">
        <v>1053</v>
      </c>
      <c r="F174" s="543">
        <f>VLOOKUP(B174,'THCS (gui HĐ)'!$D$6:$Z$880,23,0)</f>
        <v>503</v>
      </c>
      <c r="G174" s="543">
        <f t="shared" si="135"/>
        <v>39510.650000000016</v>
      </c>
      <c r="H174" s="544"/>
      <c r="I174" s="544" t="s">
        <v>1080</v>
      </c>
      <c r="J174" s="493" t="s">
        <v>46</v>
      </c>
      <c r="K174" s="493"/>
      <c r="L174" s="494" t="s">
        <v>997</v>
      </c>
      <c r="M174" s="545">
        <v>516</v>
      </c>
      <c r="N174" s="545">
        <v>506</v>
      </c>
      <c r="O174" s="545"/>
      <c r="P174" s="545">
        <v>503</v>
      </c>
      <c r="Q174" s="545"/>
      <c r="R174" s="546" t="s">
        <v>1065</v>
      </c>
      <c r="S174" s="545">
        <v>321875</v>
      </c>
      <c r="T174" s="545">
        <v>321875</v>
      </c>
      <c r="U174" s="545"/>
      <c r="V174" s="545">
        <v>312500</v>
      </c>
      <c r="W174" s="545"/>
      <c r="X174" s="546"/>
      <c r="Y174" s="545">
        <v>275000</v>
      </c>
      <c r="Z174" s="546" t="s">
        <v>1079</v>
      </c>
      <c r="AA174" s="545">
        <v>250000</v>
      </c>
      <c r="AB174" s="546" t="s">
        <v>1080</v>
      </c>
      <c r="AC174" s="545">
        <v>250000</v>
      </c>
      <c r="AD174" s="546" t="s">
        <v>1081</v>
      </c>
      <c r="AE174" s="547" t="s">
        <v>1080</v>
      </c>
      <c r="AF174" s="545">
        <v>250000</v>
      </c>
      <c r="AG174" s="545">
        <v>519</v>
      </c>
      <c r="AH174" s="545">
        <v>312500</v>
      </c>
      <c r="AI174" s="545">
        <f t="shared" si="136"/>
        <v>503</v>
      </c>
      <c r="AJ174" s="548" t="s">
        <v>1000</v>
      </c>
      <c r="AK174" s="545">
        <f t="shared" si="137"/>
        <v>503</v>
      </c>
      <c r="AL174" s="545">
        <f t="shared" si="138"/>
        <v>39510.650000000016</v>
      </c>
      <c r="AM174" s="545">
        <f t="shared" si="123"/>
        <v>0</v>
      </c>
      <c r="AN174" s="545">
        <f>VLOOKUP(B174,'HĐ 2022L6'!$D$9:$V$821,19,0)</f>
        <v>220000</v>
      </c>
      <c r="AO174" s="549">
        <f t="shared" si="117"/>
        <v>503</v>
      </c>
      <c r="AP174" s="550">
        <f t="shared" si="118"/>
        <v>6497</v>
      </c>
      <c r="AQ174" s="543">
        <v>7000</v>
      </c>
      <c r="AR174" s="551">
        <f t="shared" si="124"/>
        <v>6497</v>
      </c>
      <c r="AS174" s="272">
        <v>503</v>
      </c>
      <c r="AT174" s="272">
        <f t="shared" si="112"/>
        <v>39510.650000000016</v>
      </c>
      <c r="AU174" s="543">
        <f t="shared" si="125"/>
        <v>0</v>
      </c>
      <c r="AV174" s="315"/>
      <c r="AW174" s="552">
        <v>7000</v>
      </c>
      <c r="BB174" s="174">
        <f t="shared" si="115"/>
        <v>0</v>
      </c>
      <c r="BC174" s="645">
        <f t="shared" si="116"/>
        <v>0</v>
      </c>
    </row>
    <row r="175" spans="1:55" s="567" customFormat="1" ht="38.25" customHeight="1">
      <c r="A175" s="539">
        <f t="shared" si="104"/>
        <v>164</v>
      </c>
      <c r="B175" s="577" t="s">
        <v>3341</v>
      </c>
      <c r="C175" s="541"/>
      <c r="D175" s="542">
        <v>29.01</v>
      </c>
      <c r="E175" s="542" t="s">
        <v>1053</v>
      </c>
      <c r="F175" s="543">
        <f>VLOOKUP(B175,'THCS (gui HĐ)'!$D$6:$Z$880,23,0)</f>
        <v>6029</v>
      </c>
      <c r="G175" s="543">
        <f t="shared" si="135"/>
        <v>174901.29</v>
      </c>
      <c r="H175" s="544"/>
      <c r="I175" s="544" t="s">
        <v>1083</v>
      </c>
      <c r="J175" s="493" t="s">
        <v>46</v>
      </c>
      <c r="K175" s="493"/>
      <c r="L175" s="494" t="s">
        <v>997</v>
      </c>
      <c r="M175" s="545">
        <v>6150</v>
      </c>
      <c r="N175" s="545">
        <v>6029</v>
      </c>
      <c r="O175" s="545"/>
      <c r="P175" s="545">
        <v>6137</v>
      </c>
      <c r="Q175" s="545"/>
      <c r="R175" s="546" t="s">
        <v>1084</v>
      </c>
      <c r="S175" s="545">
        <v>6437500</v>
      </c>
      <c r="T175" s="545">
        <v>6437500</v>
      </c>
      <c r="U175" s="545"/>
      <c r="V175" s="545">
        <v>6250000</v>
      </c>
      <c r="W175" s="545"/>
      <c r="X175" s="546"/>
      <c r="Y175" s="545">
        <v>7585000</v>
      </c>
      <c r="Z175" s="546" t="s">
        <v>1086</v>
      </c>
      <c r="AA175" s="545">
        <v>6000000</v>
      </c>
      <c r="AB175" s="546" t="s">
        <v>1083</v>
      </c>
      <c r="AC175" s="545">
        <v>1100000</v>
      </c>
      <c r="AD175" s="546" t="s">
        <v>1085</v>
      </c>
      <c r="AE175" s="547" t="s">
        <v>1083</v>
      </c>
      <c r="AF175" s="545">
        <v>1100000</v>
      </c>
      <c r="AG175" s="545">
        <v>6181</v>
      </c>
      <c r="AH175" s="545">
        <v>6250000</v>
      </c>
      <c r="AI175" s="545">
        <f t="shared" si="136"/>
        <v>6029</v>
      </c>
      <c r="AJ175" s="548" t="s">
        <v>1000</v>
      </c>
      <c r="AK175" s="545">
        <f t="shared" si="137"/>
        <v>6029</v>
      </c>
      <c r="AL175" s="545">
        <f t="shared" si="138"/>
        <v>174901.29</v>
      </c>
      <c r="AM175" s="545">
        <f t="shared" si="123"/>
        <v>0</v>
      </c>
      <c r="AN175" s="545">
        <f>VLOOKUP(B175,'HĐ 2022L6'!$D$9:$V$821,19,0)</f>
        <v>7030000</v>
      </c>
      <c r="AO175" s="549">
        <f t="shared" si="117"/>
        <v>6029</v>
      </c>
      <c r="AP175" s="550">
        <f t="shared" si="118"/>
        <v>163971</v>
      </c>
      <c r="AQ175" s="543">
        <v>170000</v>
      </c>
      <c r="AR175" s="551">
        <f t="shared" si="124"/>
        <v>163971</v>
      </c>
      <c r="AS175" s="272">
        <v>6029</v>
      </c>
      <c r="AT175" s="272">
        <f t="shared" si="112"/>
        <v>174901.29</v>
      </c>
      <c r="AU175" s="543">
        <f t="shared" si="125"/>
        <v>0</v>
      </c>
      <c r="AV175" s="315"/>
      <c r="AW175" s="552">
        <v>170000</v>
      </c>
      <c r="BB175" s="174">
        <f t="shared" si="115"/>
        <v>0</v>
      </c>
      <c r="BC175" s="645">
        <f t="shared" si="116"/>
        <v>0</v>
      </c>
    </row>
    <row r="176" spans="1:55" s="567" customFormat="1" ht="40.5" customHeight="1">
      <c r="A176" s="539">
        <f t="shared" si="104"/>
        <v>165</v>
      </c>
      <c r="B176" s="577" t="s">
        <v>3342</v>
      </c>
      <c r="C176" s="541"/>
      <c r="D176" s="542">
        <v>29.250000000000004</v>
      </c>
      <c r="E176" s="542" t="s">
        <v>1053</v>
      </c>
      <c r="F176" s="543">
        <f>VLOOKUP(B176,'THCS (gui HĐ)'!$D$6:$Z$880,23,0)</f>
        <v>1006</v>
      </c>
      <c r="G176" s="543">
        <f t="shared" si="135"/>
        <v>29425.500000000004</v>
      </c>
      <c r="H176" s="544"/>
      <c r="I176" s="544" t="s">
        <v>1088</v>
      </c>
      <c r="J176" s="493" t="s">
        <v>46</v>
      </c>
      <c r="K176" s="493"/>
      <c r="L176" s="494" t="s">
        <v>997</v>
      </c>
      <c r="M176" s="545">
        <v>1099</v>
      </c>
      <c r="N176" s="545">
        <v>1077</v>
      </c>
      <c r="O176" s="545"/>
      <c r="P176" s="545">
        <v>1006</v>
      </c>
      <c r="Q176" s="545"/>
      <c r="R176" s="546" t="s">
        <v>1065</v>
      </c>
      <c r="S176" s="545">
        <v>283250</v>
      </c>
      <c r="T176" s="545">
        <v>283250</v>
      </c>
      <c r="U176" s="545"/>
      <c r="V176" s="545">
        <v>275000</v>
      </c>
      <c r="W176" s="545"/>
      <c r="X176" s="546"/>
      <c r="Y176" s="545">
        <v>160000</v>
      </c>
      <c r="Z176" s="546" t="s">
        <v>1090</v>
      </c>
      <c r="AA176" s="545">
        <v>230000</v>
      </c>
      <c r="AB176" s="546" t="s">
        <v>1088</v>
      </c>
      <c r="AC176" s="545">
        <v>198000</v>
      </c>
      <c r="AD176" s="546" t="s">
        <v>1089</v>
      </c>
      <c r="AE176" s="547" t="s">
        <v>1088</v>
      </c>
      <c r="AF176" s="545">
        <v>198000</v>
      </c>
      <c r="AG176" s="545">
        <v>1104</v>
      </c>
      <c r="AH176" s="545">
        <v>275000</v>
      </c>
      <c r="AI176" s="545">
        <f t="shared" si="136"/>
        <v>1006</v>
      </c>
      <c r="AJ176" s="548" t="s">
        <v>1000</v>
      </c>
      <c r="AK176" s="545">
        <f t="shared" si="137"/>
        <v>1006</v>
      </c>
      <c r="AL176" s="545">
        <f t="shared" si="138"/>
        <v>29425.500000000004</v>
      </c>
      <c r="AM176" s="545">
        <f t="shared" si="123"/>
        <v>0</v>
      </c>
      <c r="AN176" s="545">
        <f>VLOOKUP(B176,'HĐ 2022L6'!$D$9:$V$821,19,0)</f>
        <v>145000</v>
      </c>
      <c r="AO176" s="549">
        <f t="shared" si="117"/>
        <v>1006</v>
      </c>
      <c r="AP176" s="550">
        <f t="shared" si="118"/>
        <v>27994</v>
      </c>
      <c r="AQ176" s="543">
        <v>29000</v>
      </c>
      <c r="AR176" s="551">
        <f t="shared" si="124"/>
        <v>27994</v>
      </c>
      <c r="AS176" s="272">
        <v>1006</v>
      </c>
      <c r="AT176" s="272">
        <f t="shared" si="112"/>
        <v>29425.500000000004</v>
      </c>
      <c r="AU176" s="543">
        <f t="shared" si="125"/>
        <v>0</v>
      </c>
      <c r="AV176" s="315"/>
      <c r="AW176" s="552">
        <v>29000</v>
      </c>
      <c r="BB176" s="174">
        <f t="shared" si="115"/>
        <v>0</v>
      </c>
      <c r="BC176" s="645">
        <f t="shared" si="116"/>
        <v>0</v>
      </c>
    </row>
    <row r="177" spans="1:55" s="567" customFormat="1" ht="37.5" customHeight="1">
      <c r="A177" s="539">
        <f t="shared" si="104"/>
        <v>166</v>
      </c>
      <c r="B177" s="577" t="s">
        <v>3343</v>
      </c>
      <c r="C177" s="541"/>
      <c r="D177" s="542">
        <v>14824.15</v>
      </c>
      <c r="E177" s="542" t="s">
        <v>994</v>
      </c>
      <c r="F177" s="543">
        <f>VLOOKUP(B177,'THCS (gui HĐ)'!$D$6:$Z$880,23,0)</f>
        <v>302</v>
      </c>
      <c r="G177" s="543">
        <f t="shared" si="135"/>
        <v>4476893.3</v>
      </c>
      <c r="H177" s="544"/>
      <c r="I177" s="544" t="s">
        <v>1092</v>
      </c>
      <c r="J177" s="493" t="s">
        <v>46</v>
      </c>
      <c r="K177" s="493"/>
      <c r="L177" s="494" t="s">
        <v>997</v>
      </c>
      <c r="M177" s="545">
        <v>323</v>
      </c>
      <c r="N177" s="545">
        <v>317</v>
      </c>
      <c r="O177" s="545"/>
      <c r="P177" s="545">
        <v>302</v>
      </c>
      <c r="Q177" s="545"/>
      <c r="R177" s="546" t="s">
        <v>998</v>
      </c>
      <c r="S177" s="545">
        <v>386.25</v>
      </c>
      <c r="T177" s="545">
        <v>386.25</v>
      </c>
      <c r="U177" s="545"/>
      <c r="V177" s="545">
        <v>375</v>
      </c>
      <c r="W177" s="545"/>
      <c r="X177" s="546"/>
      <c r="Y177" s="545">
        <v>360</v>
      </c>
      <c r="Z177" s="546" t="s">
        <v>1094</v>
      </c>
      <c r="AA177" s="545">
        <v>320</v>
      </c>
      <c r="AB177" s="546" t="s">
        <v>1092</v>
      </c>
      <c r="AC177" s="545">
        <v>396</v>
      </c>
      <c r="AD177" s="546" t="s">
        <v>1093</v>
      </c>
      <c r="AE177" s="547" t="s">
        <v>1092</v>
      </c>
      <c r="AF177" s="545">
        <v>396</v>
      </c>
      <c r="AG177" s="545">
        <v>325</v>
      </c>
      <c r="AH177" s="545">
        <v>375</v>
      </c>
      <c r="AI177" s="545">
        <f t="shared" si="136"/>
        <v>302</v>
      </c>
      <c r="AJ177" s="548" t="s">
        <v>1000</v>
      </c>
      <c r="AK177" s="545">
        <f t="shared" si="137"/>
        <v>302</v>
      </c>
      <c r="AL177" s="545">
        <f t="shared" si="138"/>
        <v>4476893.3</v>
      </c>
      <c r="AM177" s="545">
        <f t="shared" si="123"/>
        <v>0</v>
      </c>
      <c r="AN177" s="545">
        <f>VLOOKUP(B177,'HĐ 2022L6'!$D$9:$V$821,19,0)</f>
        <v>470</v>
      </c>
      <c r="AO177" s="549">
        <f t="shared" si="117"/>
        <v>302</v>
      </c>
      <c r="AP177" s="550">
        <f t="shared" si="118"/>
        <v>3098</v>
      </c>
      <c r="AQ177" s="543">
        <v>3400</v>
      </c>
      <c r="AR177" s="551">
        <f t="shared" si="124"/>
        <v>3098</v>
      </c>
      <c r="AS177" s="272">
        <v>302</v>
      </c>
      <c r="AT177" s="272">
        <f t="shared" si="112"/>
        <v>4476893.3</v>
      </c>
      <c r="AU177" s="543">
        <f t="shared" si="125"/>
        <v>0</v>
      </c>
      <c r="AV177" s="315"/>
      <c r="AW177" s="552">
        <v>3400</v>
      </c>
      <c r="BB177" s="174">
        <f t="shared" si="115"/>
        <v>0</v>
      </c>
      <c r="BC177" s="645">
        <f t="shared" si="116"/>
        <v>0</v>
      </c>
    </row>
    <row r="178" spans="1:55" s="567" customFormat="1" ht="42.75" customHeight="1">
      <c r="A178" s="539">
        <f t="shared" si="104"/>
        <v>167</v>
      </c>
      <c r="B178" s="577" t="s">
        <v>1095</v>
      </c>
      <c r="C178" s="541"/>
      <c r="D178" s="542">
        <v>14891</v>
      </c>
      <c r="E178" s="542" t="s">
        <v>994</v>
      </c>
      <c r="F178" s="543">
        <f>VLOOKUP(B178,'THCS (gui HĐ)'!$D$6:$Z$880,23,0)</f>
        <v>201</v>
      </c>
      <c r="G178" s="543">
        <f t="shared" si="135"/>
        <v>2993091</v>
      </c>
      <c r="H178" s="544"/>
      <c r="I178" s="544" t="s">
        <v>1096</v>
      </c>
      <c r="J178" s="493" t="s">
        <v>46</v>
      </c>
      <c r="K178" s="493"/>
      <c r="L178" s="494" t="s">
        <v>997</v>
      </c>
      <c r="M178" s="545">
        <v>268</v>
      </c>
      <c r="N178" s="545">
        <v>263</v>
      </c>
      <c r="O178" s="545"/>
      <c r="P178" s="545">
        <v>201</v>
      </c>
      <c r="Q178" s="545"/>
      <c r="R178" s="546" t="s">
        <v>998</v>
      </c>
      <c r="S178" s="545">
        <v>515</v>
      </c>
      <c r="T178" s="545">
        <v>515</v>
      </c>
      <c r="U178" s="545"/>
      <c r="V178" s="545">
        <v>500</v>
      </c>
      <c r="W178" s="545"/>
      <c r="X178" s="546"/>
      <c r="Y178" s="545">
        <v>460</v>
      </c>
      <c r="Z178" s="546" t="s">
        <v>1098</v>
      </c>
      <c r="AA178" s="545">
        <v>400</v>
      </c>
      <c r="AB178" s="546" t="s">
        <v>1096</v>
      </c>
      <c r="AC178" s="545">
        <v>330</v>
      </c>
      <c r="AD178" s="546" t="s">
        <v>1097</v>
      </c>
      <c r="AE178" s="547" t="s">
        <v>1096</v>
      </c>
      <c r="AF178" s="545">
        <v>330</v>
      </c>
      <c r="AG178" s="545">
        <v>269</v>
      </c>
      <c r="AH178" s="545">
        <v>500</v>
      </c>
      <c r="AI178" s="545">
        <f t="shared" si="136"/>
        <v>201</v>
      </c>
      <c r="AJ178" s="548" t="s">
        <v>1000</v>
      </c>
      <c r="AK178" s="545">
        <f t="shared" si="137"/>
        <v>201</v>
      </c>
      <c r="AL178" s="545">
        <f t="shared" si="138"/>
        <v>2993091</v>
      </c>
      <c r="AM178" s="545">
        <f t="shared" si="123"/>
        <v>0</v>
      </c>
      <c r="AN178" s="545">
        <f>VLOOKUP(B178,'HĐ 2022L6'!$D$9:$V$821,19,0)</f>
        <v>400</v>
      </c>
      <c r="AO178" s="549">
        <f t="shared" si="117"/>
        <v>201</v>
      </c>
      <c r="AP178" s="550">
        <f t="shared" si="118"/>
        <v>37799</v>
      </c>
      <c r="AQ178" s="543">
        <v>38000</v>
      </c>
      <c r="AR178" s="551">
        <f t="shared" si="124"/>
        <v>37799</v>
      </c>
      <c r="AS178" s="272">
        <v>201</v>
      </c>
      <c r="AT178" s="272">
        <f t="shared" si="112"/>
        <v>2993091</v>
      </c>
      <c r="AU178" s="543">
        <f t="shared" si="125"/>
        <v>0</v>
      </c>
      <c r="AV178" s="315"/>
      <c r="AW178" s="552">
        <v>38000</v>
      </c>
      <c r="BB178" s="174">
        <f t="shared" si="115"/>
        <v>0</v>
      </c>
      <c r="BC178" s="645">
        <f t="shared" si="116"/>
        <v>0</v>
      </c>
    </row>
    <row r="179" spans="1:55" s="567" customFormat="1" ht="40.5" customHeight="1">
      <c r="A179" s="539">
        <f t="shared" si="104"/>
        <v>168</v>
      </c>
      <c r="B179" s="577" t="s">
        <v>1099</v>
      </c>
      <c r="C179" s="541"/>
      <c r="D179" s="542">
        <v>320.7</v>
      </c>
      <c r="E179" s="542" t="s">
        <v>550</v>
      </c>
      <c r="F179" s="543">
        <f>VLOOKUP(B179,'THCS (gui HĐ)'!$D$6:$Z$880,23,0)</f>
        <v>39738</v>
      </c>
      <c r="G179" s="543">
        <f t="shared" si="135"/>
        <v>12743976.6</v>
      </c>
      <c r="H179" s="544"/>
      <c r="I179" s="544" t="s">
        <v>1100</v>
      </c>
      <c r="J179" s="493" t="s">
        <v>46</v>
      </c>
      <c r="K179" s="493"/>
      <c r="L179" s="494" t="s">
        <v>997</v>
      </c>
      <c r="M179" s="545">
        <v>40533</v>
      </c>
      <c r="N179" s="545">
        <v>39738</v>
      </c>
      <c r="O179" s="545"/>
      <c r="P179" s="545">
        <v>40743</v>
      </c>
      <c r="Q179" s="545"/>
      <c r="R179" s="546" t="s">
        <v>1101</v>
      </c>
      <c r="S179" s="545">
        <v>46350</v>
      </c>
      <c r="T179" s="545">
        <v>46350</v>
      </c>
      <c r="U179" s="545"/>
      <c r="V179" s="545">
        <v>45000</v>
      </c>
      <c r="W179" s="545"/>
      <c r="X179" s="546"/>
      <c r="Y179" s="545">
        <v>52000</v>
      </c>
      <c r="Z179" s="546" t="s">
        <v>1103</v>
      </c>
      <c r="AA179" s="545">
        <v>60000</v>
      </c>
      <c r="AB179" s="546" t="s">
        <v>1100</v>
      </c>
      <c r="AC179" s="545">
        <v>45600</v>
      </c>
      <c r="AD179" s="546" t="s">
        <v>1102</v>
      </c>
      <c r="AE179" s="547" t="s">
        <v>1100</v>
      </c>
      <c r="AF179" s="545">
        <v>45600</v>
      </c>
      <c r="AG179" s="545">
        <v>40736</v>
      </c>
      <c r="AH179" s="545">
        <v>45000</v>
      </c>
      <c r="AI179" s="545">
        <f t="shared" si="136"/>
        <v>39738</v>
      </c>
      <c r="AJ179" s="548" t="s">
        <v>1000</v>
      </c>
      <c r="AK179" s="545">
        <f t="shared" si="137"/>
        <v>28500</v>
      </c>
      <c r="AL179" s="545">
        <f t="shared" si="138"/>
        <v>9139950</v>
      </c>
      <c r="AM179" s="545">
        <f t="shared" si="123"/>
        <v>-3604026.5999999996</v>
      </c>
      <c r="AN179" s="545">
        <f>VLOOKUP(B179,'HĐ 2022L6'!$D$9:$V$821,19,0)</f>
        <v>28500</v>
      </c>
      <c r="AO179" s="549">
        <f t="shared" si="117"/>
        <v>28500</v>
      </c>
      <c r="AP179" s="550">
        <f t="shared" si="118"/>
        <v>11500</v>
      </c>
      <c r="AQ179" s="543">
        <v>40000</v>
      </c>
      <c r="AR179" s="551">
        <f t="shared" si="124"/>
        <v>11500</v>
      </c>
      <c r="AS179" s="272">
        <v>28500</v>
      </c>
      <c r="AT179" s="272">
        <f t="shared" si="112"/>
        <v>9139950</v>
      </c>
      <c r="AU179" s="563">
        <f t="shared" si="125"/>
        <v>-3604026.5999999996</v>
      </c>
      <c r="AV179" s="315"/>
      <c r="AW179" s="552">
        <v>40000</v>
      </c>
      <c r="BB179" s="174">
        <f t="shared" si="115"/>
        <v>-11238</v>
      </c>
      <c r="BC179" s="645">
        <f t="shared" si="116"/>
        <v>-3604026.6</v>
      </c>
    </row>
    <row r="180" spans="1:55" s="567" customFormat="1" ht="45" customHeight="1">
      <c r="A180" s="539">
        <f t="shared" si="104"/>
        <v>169</v>
      </c>
      <c r="B180" s="577" t="s">
        <v>1104</v>
      </c>
      <c r="C180" s="541"/>
      <c r="D180" s="542">
        <v>29.600000000000005</v>
      </c>
      <c r="E180" s="542" t="s">
        <v>1053</v>
      </c>
      <c r="F180" s="543">
        <f>VLOOKUP(B180,'THCS (gui HĐ)'!$D$6:$Z$880,23,0)</f>
        <v>1899</v>
      </c>
      <c r="G180" s="543">
        <f t="shared" si="135"/>
        <v>56210.400000000009</v>
      </c>
      <c r="H180" s="544"/>
      <c r="I180" s="544" t="s">
        <v>1105</v>
      </c>
      <c r="J180" s="493" t="s">
        <v>46</v>
      </c>
      <c r="K180" s="493"/>
      <c r="L180" s="494" t="s">
        <v>997</v>
      </c>
      <c r="M180" s="545">
        <v>1937</v>
      </c>
      <c r="N180" s="545">
        <v>1899</v>
      </c>
      <c r="O180" s="545"/>
      <c r="P180" s="545">
        <v>1911</v>
      </c>
      <c r="Q180" s="545"/>
      <c r="R180" s="546" t="s">
        <v>1065</v>
      </c>
      <c r="S180" s="545">
        <v>283250</v>
      </c>
      <c r="T180" s="545">
        <v>283250</v>
      </c>
      <c r="U180" s="545"/>
      <c r="V180" s="545">
        <v>275000</v>
      </c>
      <c r="W180" s="545"/>
      <c r="X180" s="546"/>
      <c r="Y180" s="545">
        <v>485000</v>
      </c>
      <c r="Z180" s="546" t="s">
        <v>1104</v>
      </c>
      <c r="AA180" s="545">
        <v>220000</v>
      </c>
      <c r="AB180" s="546" t="s">
        <v>1105</v>
      </c>
      <c r="AC180" s="545">
        <v>350000</v>
      </c>
      <c r="AD180" s="546" t="s">
        <v>1106</v>
      </c>
      <c r="AE180" s="547" t="s">
        <v>1105</v>
      </c>
      <c r="AF180" s="545">
        <v>350000</v>
      </c>
      <c r="AG180" s="545">
        <v>1947</v>
      </c>
      <c r="AH180" s="545">
        <v>275000</v>
      </c>
      <c r="AI180" s="545">
        <f t="shared" si="136"/>
        <v>1899</v>
      </c>
      <c r="AJ180" s="548" t="s">
        <v>1000</v>
      </c>
      <c r="AK180" s="545">
        <f t="shared" si="137"/>
        <v>1899</v>
      </c>
      <c r="AL180" s="545">
        <f t="shared" si="138"/>
        <v>56210.400000000009</v>
      </c>
      <c r="AM180" s="545">
        <f t="shared" si="123"/>
        <v>0</v>
      </c>
      <c r="AN180" s="545">
        <f>VLOOKUP(B180,'HĐ 2022L6'!$D$9:$V$821,19,0)</f>
        <v>480000</v>
      </c>
      <c r="AO180" s="549">
        <f t="shared" si="117"/>
        <v>1899</v>
      </c>
      <c r="AP180" s="550">
        <f t="shared" si="118"/>
        <v>43101</v>
      </c>
      <c r="AQ180" s="543">
        <v>45000</v>
      </c>
      <c r="AR180" s="551">
        <f t="shared" si="124"/>
        <v>43101</v>
      </c>
      <c r="AS180" s="272">
        <v>1899</v>
      </c>
      <c r="AT180" s="272">
        <f t="shared" si="112"/>
        <v>56210.400000000009</v>
      </c>
      <c r="AU180" s="543">
        <f t="shared" si="125"/>
        <v>0</v>
      </c>
      <c r="AV180" s="315"/>
      <c r="AW180" s="552">
        <v>45000</v>
      </c>
      <c r="BB180" s="174">
        <f t="shared" si="115"/>
        <v>0</v>
      </c>
      <c r="BC180" s="645">
        <f t="shared" si="116"/>
        <v>0</v>
      </c>
    </row>
    <row r="181" spans="1:55" s="567" customFormat="1" ht="40.5" customHeight="1">
      <c r="A181" s="539">
        <f t="shared" si="104"/>
        <v>170</v>
      </c>
      <c r="B181" s="577" t="s">
        <v>1107</v>
      </c>
      <c r="C181" s="541"/>
      <c r="D181" s="542">
        <v>31.450000000000006</v>
      </c>
      <c r="E181" s="542" t="s">
        <v>1053</v>
      </c>
      <c r="F181" s="543">
        <f>VLOOKUP(B181,'THCS (gui HĐ)'!$D$6:$Z$880,23,0)</f>
        <v>1107</v>
      </c>
      <c r="G181" s="543">
        <f t="shared" si="135"/>
        <v>34815.150000000009</v>
      </c>
      <c r="H181" s="544"/>
      <c r="I181" s="544" t="s">
        <v>1108</v>
      </c>
      <c r="J181" s="493" t="s">
        <v>46</v>
      </c>
      <c r="K181" s="493"/>
      <c r="L181" s="494" t="s">
        <v>997</v>
      </c>
      <c r="M181" s="545">
        <v>1142</v>
      </c>
      <c r="N181" s="545">
        <v>1120</v>
      </c>
      <c r="O181" s="545"/>
      <c r="P181" s="545">
        <v>1107</v>
      </c>
      <c r="Q181" s="545"/>
      <c r="R181" s="546" t="s">
        <v>1065</v>
      </c>
      <c r="S181" s="545">
        <v>193125</v>
      </c>
      <c r="T181" s="545">
        <v>193125</v>
      </c>
      <c r="U181" s="545"/>
      <c r="V181" s="545">
        <v>187500</v>
      </c>
      <c r="W181" s="545"/>
      <c r="X181" s="546"/>
      <c r="Y181" s="545">
        <v>370000</v>
      </c>
      <c r="Z181" s="546" t="s">
        <v>1110</v>
      </c>
      <c r="AA181" s="545">
        <v>250000</v>
      </c>
      <c r="AB181" s="546" t="s">
        <v>1108</v>
      </c>
      <c r="AC181" s="545">
        <v>220000</v>
      </c>
      <c r="AD181" s="546" t="s">
        <v>1109</v>
      </c>
      <c r="AE181" s="547" t="s">
        <v>1108</v>
      </c>
      <c r="AF181" s="545">
        <v>220000</v>
      </c>
      <c r="AG181" s="545">
        <v>1148</v>
      </c>
      <c r="AH181" s="545">
        <v>187500</v>
      </c>
      <c r="AI181" s="545">
        <f t="shared" si="136"/>
        <v>1107</v>
      </c>
      <c r="AJ181" s="548" t="s">
        <v>1000</v>
      </c>
      <c r="AK181" s="545">
        <f t="shared" si="137"/>
        <v>1107</v>
      </c>
      <c r="AL181" s="545">
        <f t="shared" si="138"/>
        <v>34815.150000000009</v>
      </c>
      <c r="AM181" s="545">
        <f t="shared" si="123"/>
        <v>0</v>
      </c>
      <c r="AN181" s="545">
        <f>VLOOKUP(B181,'HĐ 2022L6'!$D$9:$V$821,19,0)</f>
        <v>355000</v>
      </c>
      <c r="AO181" s="549">
        <f t="shared" si="117"/>
        <v>1107</v>
      </c>
      <c r="AP181" s="550">
        <f t="shared" si="118"/>
        <v>28893</v>
      </c>
      <c r="AQ181" s="543">
        <v>30000</v>
      </c>
      <c r="AR181" s="551">
        <f t="shared" si="124"/>
        <v>28893</v>
      </c>
      <c r="AS181" s="272">
        <v>1107</v>
      </c>
      <c r="AT181" s="272">
        <f t="shared" si="112"/>
        <v>34815.150000000009</v>
      </c>
      <c r="AU181" s="543">
        <f t="shared" si="125"/>
        <v>0</v>
      </c>
      <c r="AV181" s="315"/>
      <c r="AW181" s="552">
        <v>30000</v>
      </c>
      <c r="BB181" s="174">
        <f t="shared" si="115"/>
        <v>0</v>
      </c>
      <c r="BC181" s="645">
        <f t="shared" si="116"/>
        <v>0</v>
      </c>
    </row>
    <row r="182" spans="1:55" s="567" customFormat="1" ht="43.5" customHeight="1">
      <c r="A182" s="539">
        <f t="shared" si="104"/>
        <v>171</v>
      </c>
      <c r="B182" s="577" t="s">
        <v>1111</v>
      </c>
      <c r="C182" s="541"/>
      <c r="D182" s="542">
        <v>334.2</v>
      </c>
      <c r="E182" s="542" t="s">
        <v>1053</v>
      </c>
      <c r="F182" s="543">
        <f>VLOOKUP(B182,'THCS (gui HĐ)'!$D$6:$Z$880,23,0)</f>
        <v>76913</v>
      </c>
      <c r="G182" s="543">
        <f t="shared" si="135"/>
        <v>25704324.599999998</v>
      </c>
      <c r="H182" s="544"/>
      <c r="I182" s="544" t="s">
        <v>1112</v>
      </c>
      <c r="J182" s="493" t="s">
        <v>46</v>
      </c>
      <c r="K182" s="493"/>
      <c r="L182" s="494" t="s">
        <v>997</v>
      </c>
      <c r="M182" s="545">
        <v>78451</v>
      </c>
      <c r="N182" s="545">
        <v>76913</v>
      </c>
      <c r="O182" s="545"/>
      <c r="P182" s="545">
        <v>78870</v>
      </c>
      <c r="Q182" s="545"/>
      <c r="R182" s="546" t="s">
        <v>1113</v>
      </c>
      <c r="S182" s="545">
        <v>141625</v>
      </c>
      <c r="T182" s="545">
        <v>141625</v>
      </c>
      <c r="U182" s="545"/>
      <c r="V182" s="545">
        <v>137500</v>
      </c>
      <c r="W182" s="545"/>
      <c r="X182" s="546"/>
      <c r="Y182" s="545">
        <v>725000</v>
      </c>
      <c r="Z182" s="546" t="s">
        <v>1115</v>
      </c>
      <c r="AA182" s="545">
        <v>110000</v>
      </c>
      <c r="AB182" s="546" t="s">
        <v>1112</v>
      </c>
      <c r="AC182" s="545">
        <v>96000</v>
      </c>
      <c r="AD182" s="546" t="s">
        <v>1114</v>
      </c>
      <c r="AE182" s="547" t="s">
        <v>1112</v>
      </c>
      <c r="AF182" s="545">
        <v>96000</v>
      </c>
      <c r="AG182" s="545">
        <v>78843</v>
      </c>
      <c r="AH182" s="545">
        <v>137500</v>
      </c>
      <c r="AI182" s="545">
        <f t="shared" si="136"/>
        <v>76913</v>
      </c>
      <c r="AJ182" s="548" t="s">
        <v>1000</v>
      </c>
      <c r="AK182" s="545">
        <f t="shared" si="137"/>
        <v>57000</v>
      </c>
      <c r="AL182" s="545">
        <f t="shared" si="138"/>
        <v>19049400</v>
      </c>
      <c r="AM182" s="545">
        <f t="shared" si="123"/>
        <v>-6654924.5999999978</v>
      </c>
      <c r="AN182" s="545">
        <f>VLOOKUP(B182,'HĐ 2022L6'!$D$9:$V$821,19,0)</f>
        <v>57000</v>
      </c>
      <c r="AO182" s="549">
        <f t="shared" si="117"/>
        <v>57000</v>
      </c>
      <c r="AP182" s="550">
        <f t="shared" si="118"/>
        <v>23000</v>
      </c>
      <c r="AQ182" s="543">
        <v>80000</v>
      </c>
      <c r="AR182" s="551">
        <f t="shared" si="124"/>
        <v>23000</v>
      </c>
      <c r="AS182" s="300">
        <v>57000</v>
      </c>
      <c r="AT182" s="272">
        <f t="shared" si="112"/>
        <v>19049400</v>
      </c>
      <c r="AU182" s="563">
        <f t="shared" si="125"/>
        <v>-6654924.5999999978</v>
      </c>
      <c r="AV182" s="315"/>
      <c r="AW182" s="552">
        <v>80000</v>
      </c>
      <c r="BB182" s="174">
        <f t="shared" si="115"/>
        <v>-19913</v>
      </c>
      <c r="BC182" s="645">
        <f t="shared" si="116"/>
        <v>-6654924.5999999996</v>
      </c>
    </row>
    <row r="183" spans="1:55" s="126" customFormat="1" ht="42.75" customHeight="1">
      <c r="A183" s="539">
        <f t="shared" si="104"/>
        <v>172</v>
      </c>
      <c r="B183" s="131" t="s">
        <v>1116</v>
      </c>
      <c r="C183" s="115"/>
      <c r="D183" s="116">
        <v>172</v>
      </c>
      <c r="E183" s="116" t="s">
        <v>1053</v>
      </c>
      <c r="F183" s="272">
        <f>VLOOKUP(B183,'THCS (gui HĐ)'!$D$6:$Z$880,23,0)</f>
        <v>28000</v>
      </c>
      <c r="G183" s="272">
        <f t="shared" si="135"/>
        <v>4816000</v>
      </c>
      <c r="H183" s="15"/>
      <c r="I183" s="15" t="s">
        <v>1117</v>
      </c>
      <c r="J183" s="493" t="s">
        <v>46</v>
      </c>
      <c r="K183" s="493"/>
      <c r="L183" s="494" t="s">
        <v>997</v>
      </c>
      <c r="M183" s="13">
        <v>28726</v>
      </c>
      <c r="N183" s="13">
        <v>28163</v>
      </c>
      <c r="O183" s="13"/>
      <c r="P183" s="13">
        <v>28872</v>
      </c>
      <c r="Q183" s="13"/>
      <c r="R183" s="324" t="s">
        <v>1118</v>
      </c>
      <c r="S183" s="13">
        <v>46350</v>
      </c>
      <c r="T183" s="13">
        <v>46350</v>
      </c>
      <c r="U183" s="13"/>
      <c r="V183" s="13">
        <v>45000</v>
      </c>
      <c r="W183" s="13"/>
      <c r="X183" s="324"/>
      <c r="Y183" s="13">
        <v>28000</v>
      </c>
      <c r="Z183" s="324" t="s">
        <v>1120</v>
      </c>
      <c r="AA183" s="13">
        <v>36000</v>
      </c>
      <c r="AB183" s="324" t="s">
        <v>1117</v>
      </c>
      <c r="AC183" s="13">
        <v>32000</v>
      </c>
      <c r="AD183" s="324" t="s">
        <v>1119</v>
      </c>
      <c r="AE183" s="117" t="s">
        <v>1117</v>
      </c>
      <c r="AF183" s="13">
        <v>32000</v>
      </c>
      <c r="AG183" s="13">
        <v>28870</v>
      </c>
      <c r="AH183" s="13">
        <v>45000</v>
      </c>
      <c r="AI183" s="13">
        <f t="shared" si="136"/>
        <v>28000</v>
      </c>
      <c r="AJ183" s="119" t="s">
        <v>1000</v>
      </c>
      <c r="AK183" s="13">
        <f t="shared" si="137"/>
        <v>23000</v>
      </c>
      <c r="AL183" s="13">
        <f t="shared" si="138"/>
        <v>3956000</v>
      </c>
      <c r="AM183" s="13">
        <f t="shared" si="123"/>
        <v>-860000</v>
      </c>
      <c r="AN183" s="13">
        <f>VLOOKUP(B183,'HĐ 2022L6'!$D$9:$V$821,19,0)</f>
        <v>23000</v>
      </c>
      <c r="AO183" s="299">
        <f t="shared" si="117"/>
        <v>23000</v>
      </c>
      <c r="AP183" s="299">
        <f t="shared" si="118"/>
        <v>-8000</v>
      </c>
      <c r="AQ183" s="272">
        <v>15000</v>
      </c>
      <c r="AR183" s="272">
        <f t="shared" ref="AR183" si="139">MIN(AI183,AN183)</f>
        <v>23000</v>
      </c>
      <c r="AS183" s="272">
        <v>15000</v>
      </c>
      <c r="AT183" s="272">
        <f t="shared" si="112"/>
        <v>2580000</v>
      </c>
      <c r="AU183" s="272">
        <f t="shared" ref="AU183" si="140">AT183*D183</f>
        <v>443760000</v>
      </c>
      <c r="AV183" s="312">
        <f t="shared" ref="AV183" si="141">AU183-G183</f>
        <v>438944000</v>
      </c>
      <c r="AW183" s="315"/>
      <c r="AX183" s="174">
        <v>15000</v>
      </c>
      <c r="BB183" s="174">
        <f t="shared" si="115"/>
        <v>-13000</v>
      </c>
      <c r="BC183" s="645">
        <f t="shared" si="116"/>
        <v>-2236000</v>
      </c>
    </row>
    <row r="184" spans="1:55" s="567" customFormat="1" ht="40.5" customHeight="1">
      <c r="A184" s="539">
        <f>+A183+1</f>
        <v>173</v>
      </c>
      <c r="B184" s="577" t="s">
        <v>1121</v>
      </c>
      <c r="C184" s="541"/>
      <c r="D184" s="542">
        <v>14972</v>
      </c>
      <c r="E184" s="542" t="s">
        <v>994</v>
      </c>
      <c r="F184" s="543">
        <f>VLOOKUP(B184,'THCS (gui HĐ)'!$D$6:$Z$880,23,0)</f>
        <v>604</v>
      </c>
      <c r="G184" s="543">
        <f t="shared" si="135"/>
        <v>9043088</v>
      </c>
      <c r="H184" s="544"/>
      <c r="I184" s="544" t="s">
        <v>1122</v>
      </c>
      <c r="J184" s="493" t="s">
        <v>46</v>
      </c>
      <c r="K184" s="493"/>
      <c r="L184" s="494" t="s">
        <v>997</v>
      </c>
      <c r="M184" s="545">
        <v>629</v>
      </c>
      <c r="N184" s="545">
        <v>617</v>
      </c>
      <c r="O184" s="545"/>
      <c r="P184" s="545">
        <v>604</v>
      </c>
      <c r="Q184" s="545"/>
      <c r="R184" s="546" t="s">
        <v>998</v>
      </c>
      <c r="S184" s="545">
        <v>1648</v>
      </c>
      <c r="T184" s="545">
        <v>1648</v>
      </c>
      <c r="U184" s="545"/>
      <c r="V184" s="545">
        <v>1600</v>
      </c>
      <c r="W184" s="545"/>
      <c r="X184" s="546"/>
      <c r="Y184" s="545">
        <v>1290</v>
      </c>
      <c r="Z184" s="546" t="s">
        <v>1124</v>
      </c>
      <c r="AA184" s="545">
        <v>900</v>
      </c>
      <c r="AB184" s="546" t="s">
        <v>1122</v>
      </c>
      <c r="AC184" s="545">
        <v>770</v>
      </c>
      <c r="AD184" s="546" t="s">
        <v>1123</v>
      </c>
      <c r="AE184" s="547" t="s">
        <v>1122</v>
      </c>
      <c r="AF184" s="545">
        <v>770</v>
      </c>
      <c r="AG184" s="545">
        <v>632</v>
      </c>
      <c r="AH184" s="545">
        <v>1600</v>
      </c>
      <c r="AI184" s="545">
        <f t="shared" si="136"/>
        <v>604</v>
      </c>
      <c r="AJ184" s="548" t="s">
        <v>1000</v>
      </c>
      <c r="AK184" s="545">
        <f t="shared" si="137"/>
        <v>604</v>
      </c>
      <c r="AL184" s="545">
        <f t="shared" si="138"/>
        <v>9043088</v>
      </c>
      <c r="AM184" s="545">
        <f t="shared" si="123"/>
        <v>0</v>
      </c>
      <c r="AN184" s="545">
        <f>VLOOKUP(B184,'HĐ 2022L6'!$D$9:$V$821,19,0)</f>
        <v>1500</v>
      </c>
      <c r="AO184" s="549">
        <f t="shared" si="117"/>
        <v>604</v>
      </c>
      <c r="AP184" s="550">
        <f t="shared" si="118"/>
        <v>74396</v>
      </c>
      <c r="AQ184" s="543">
        <v>75000</v>
      </c>
      <c r="AR184" s="551">
        <f t="shared" si="124"/>
        <v>74396</v>
      </c>
      <c r="AS184" s="272">
        <v>604</v>
      </c>
      <c r="AT184" s="272">
        <f t="shared" si="112"/>
        <v>9043088</v>
      </c>
      <c r="AU184" s="543">
        <f t="shared" si="125"/>
        <v>0</v>
      </c>
      <c r="AV184" s="315"/>
      <c r="AW184" s="552">
        <v>75000</v>
      </c>
      <c r="BB184" s="174">
        <f t="shared" si="115"/>
        <v>0</v>
      </c>
      <c r="BC184" s="645">
        <f t="shared" si="116"/>
        <v>0</v>
      </c>
    </row>
    <row r="185" spans="1:55" s="567" customFormat="1" ht="45.75" customHeight="1">
      <c r="A185" s="539">
        <f t="shared" ref="A185" si="142">+A184+1</f>
        <v>174</v>
      </c>
      <c r="B185" s="577" t="s">
        <v>3344</v>
      </c>
      <c r="C185" s="541"/>
      <c r="D185" s="542">
        <v>7509</v>
      </c>
      <c r="E185" s="542" t="s">
        <v>994</v>
      </c>
      <c r="F185" s="543">
        <f>VLOOKUP(B185,'THCS (gui HĐ)'!$D$6:$Z$880,23,0)</f>
        <v>402</v>
      </c>
      <c r="G185" s="543">
        <f t="shared" si="135"/>
        <v>3018618</v>
      </c>
      <c r="H185" s="544"/>
      <c r="I185" s="544" t="s">
        <v>1126</v>
      </c>
      <c r="J185" s="493" t="s">
        <v>46</v>
      </c>
      <c r="K185" s="493"/>
      <c r="L185" s="494" t="s">
        <v>997</v>
      </c>
      <c r="M185" s="545">
        <v>493</v>
      </c>
      <c r="N185" s="545">
        <v>483</v>
      </c>
      <c r="O185" s="545"/>
      <c r="P185" s="545">
        <v>402</v>
      </c>
      <c r="Q185" s="545"/>
      <c r="R185" s="546" t="s">
        <v>1030</v>
      </c>
      <c r="S185" s="545">
        <v>1030</v>
      </c>
      <c r="T185" s="545">
        <v>1030</v>
      </c>
      <c r="U185" s="545"/>
      <c r="V185" s="545">
        <v>1000</v>
      </c>
      <c r="W185" s="545"/>
      <c r="X185" s="546"/>
      <c r="Y185" s="545">
        <v>1300</v>
      </c>
      <c r="Z185" s="546" t="s">
        <v>1128</v>
      </c>
      <c r="AA185" s="545">
        <v>840</v>
      </c>
      <c r="AB185" s="546" t="s">
        <v>1126</v>
      </c>
      <c r="AC185" s="545">
        <v>600</v>
      </c>
      <c r="AD185" s="546" t="s">
        <v>1127</v>
      </c>
      <c r="AE185" s="547" t="s">
        <v>1126</v>
      </c>
      <c r="AF185" s="545">
        <v>600</v>
      </c>
      <c r="AG185" s="545">
        <v>495</v>
      </c>
      <c r="AH185" s="545">
        <v>1000</v>
      </c>
      <c r="AI185" s="545">
        <f t="shared" si="136"/>
        <v>402</v>
      </c>
      <c r="AJ185" s="548" t="s">
        <v>1000</v>
      </c>
      <c r="AK185" s="545">
        <f t="shared" si="137"/>
        <v>402</v>
      </c>
      <c r="AL185" s="545">
        <f t="shared" si="138"/>
        <v>3018618</v>
      </c>
      <c r="AM185" s="545">
        <f t="shared" si="123"/>
        <v>0</v>
      </c>
      <c r="AN185" s="545">
        <f>VLOOKUP(B185,'HĐ 2022L6'!$D$9:$V$821,19,0)</f>
        <v>1100</v>
      </c>
      <c r="AO185" s="549">
        <f t="shared" si="117"/>
        <v>402</v>
      </c>
      <c r="AP185" s="550">
        <f t="shared" si="118"/>
        <v>5398</v>
      </c>
      <c r="AQ185" s="543">
        <v>5800</v>
      </c>
      <c r="AR185" s="551">
        <f t="shared" si="124"/>
        <v>5398</v>
      </c>
      <c r="AS185" s="272">
        <v>402</v>
      </c>
      <c r="AT185" s="272">
        <f t="shared" si="112"/>
        <v>3018618</v>
      </c>
      <c r="AU185" s="543">
        <f t="shared" si="125"/>
        <v>0</v>
      </c>
      <c r="AV185" s="315"/>
      <c r="AW185" s="552">
        <v>5800</v>
      </c>
      <c r="BB185" s="174">
        <f t="shared" si="115"/>
        <v>0</v>
      </c>
      <c r="BC185" s="645">
        <f t="shared" si="116"/>
        <v>0</v>
      </c>
    </row>
    <row r="186" spans="1:55" s="567" customFormat="1" ht="44.25" customHeight="1">
      <c r="A186" s="539">
        <f>+A185+1</f>
        <v>175</v>
      </c>
      <c r="B186" s="577" t="s">
        <v>3345</v>
      </c>
      <c r="C186" s="541"/>
      <c r="D186" s="542">
        <v>7523</v>
      </c>
      <c r="E186" s="542" t="s">
        <v>994</v>
      </c>
      <c r="F186" s="543">
        <f>VLOOKUP(B186,'THCS (gui HĐ)'!$D$6:$Z$880,23,0)</f>
        <v>402</v>
      </c>
      <c r="G186" s="543">
        <f t="shared" si="135"/>
        <v>3024246</v>
      </c>
      <c r="H186" s="544"/>
      <c r="I186" s="544" t="s">
        <v>1130</v>
      </c>
      <c r="J186" s="493" t="s">
        <v>46</v>
      </c>
      <c r="K186" s="493"/>
      <c r="L186" s="494" t="s">
        <v>997</v>
      </c>
      <c r="M186" s="545">
        <v>492</v>
      </c>
      <c r="N186" s="545">
        <v>482</v>
      </c>
      <c r="O186" s="545"/>
      <c r="P186" s="545">
        <v>402</v>
      </c>
      <c r="Q186" s="545"/>
      <c r="R186" s="546" t="s">
        <v>1030</v>
      </c>
      <c r="S186" s="545">
        <v>875.5</v>
      </c>
      <c r="T186" s="545">
        <v>875.5</v>
      </c>
      <c r="U186" s="545"/>
      <c r="V186" s="545">
        <v>850</v>
      </c>
      <c r="W186" s="545"/>
      <c r="X186" s="546"/>
      <c r="Y186" s="545">
        <v>1300</v>
      </c>
      <c r="Z186" s="546" t="s">
        <v>1132</v>
      </c>
      <c r="AA186" s="545">
        <v>480</v>
      </c>
      <c r="AB186" s="546" t="s">
        <v>1130</v>
      </c>
      <c r="AC186" s="545">
        <v>600</v>
      </c>
      <c r="AD186" s="546" t="s">
        <v>1131</v>
      </c>
      <c r="AE186" s="547" t="s">
        <v>1130</v>
      </c>
      <c r="AF186" s="545">
        <v>600</v>
      </c>
      <c r="AG186" s="545">
        <v>494</v>
      </c>
      <c r="AH186" s="545">
        <v>850</v>
      </c>
      <c r="AI186" s="545">
        <f t="shared" si="136"/>
        <v>402</v>
      </c>
      <c r="AJ186" s="548" t="s">
        <v>1000</v>
      </c>
      <c r="AK186" s="545">
        <f t="shared" si="137"/>
        <v>402</v>
      </c>
      <c r="AL186" s="545">
        <f t="shared" si="138"/>
        <v>3024246</v>
      </c>
      <c r="AM186" s="545">
        <f t="shared" si="123"/>
        <v>0</v>
      </c>
      <c r="AN186" s="545">
        <f>VLOOKUP(B186,'HĐ 2022L6'!$D$9:$V$821,19,0)</f>
        <v>2280</v>
      </c>
      <c r="AO186" s="549">
        <f t="shared" si="117"/>
        <v>402</v>
      </c>
      <c r="AP186" s="550">
        <f t="shared" si="118"/>
        <v>6598</v>
      </c>
      <c r="AQ186" s="543">
        <v>7000</v>
      </c>
      <c r="AR186" s="551">
        <f t="shared" si="124"/>
        <v>6598</v>
      </c>
      <c r="AS186" s="272">
        <v>402</v>
      </c>
      <c r="AT186" s="272">
        <f t="shared" si="112"/>
        <v>3024246</v>
      </c>
      <c r="AU186" s="543">
        <f t="shared" si="125"/>
        <v>0</v>
      </c>
      <c r="AV186" s="315"/>
      <c r="AW186" s="552">
        <v>7000</v>
      </c>
      <c r="BB186" s="174">
        <f t="shared" si="115"/>
        <v>0</v>
      </c>
      <c r="BC186" s="645">
        <f t="shared" si="116"/>
        <v>0</v>
      </c>
    </row>
    <row r="187" spans="1:55" s="567" customFormat="1" ht="39" customHeight="1">
      <c r="A187" s="539">
        <f t="shared" ref="A187:A190" si="143">+A186+1</f>
        <v>176</v>
      </c>
      <c r="B187" s="577" t="s">
        <v>1133</v>
      </c>
      <c r="C187" s="541"/>
      <c r="D187" s="542">
        <v>15024</v>
      </c>
      <c r="E187" s="542" t="s">
        <v>994</v>
      </c>
      <c r="F187" s="543">
        <f>VLOOKUP(B187,'THCS (gui HĐ)'!$D$6:$Z$880,23,0)</f>
        <v>201</v>
      </c>
      <c r="G187" s="543">
        <f t="shared" si="135"/>
        <v>3019824</v>
      </c>
      <c r="H187" s="544"/>
      <c r="I187" s="544" t="s">
        <v>1134</v>
      </c>
      <c r="J187" s="493" t="s">
        <v>46</v>
      </c>
      <c r="K187" s="493"/>
      <c r="L187" s="494" t="s">
        <v>997</v>
      </c>
      <c r="M187" s="545">
        <v>247</v>
      </c>
      <c r="N187" s="545">
        <v>242</v>
      </c>
      <c r="O187" s="545"/>
      <c r="P187" s="545">
        <v>201</v>
      </c>
      <c r="Q187" s="545"/>
      <c r="R187" s="546" t="s">
        <v>998</v>
      </c>
      <c r="S187" s="545">
        <v>412</v>
      </c>
      <c r="T187" s="545">
        <v>412</v>
      </c>
      <c r="U187" s="545"/>
      <c r="V187" s="545">
        <v>400</v>
      </c>
      <c r="W187" s="545"/>
      <c r="X187" s="546"/>
      <c r="Y187" s="545">
        <v>560</v>
      </c>
      <c r="Z187" s="546" t="s">
        <v>1136</v>
      </c>
      <c r="AA187" s="545">
        <v>240</v>
      </c>
      <c r="AB187" s="546" t="s">
        <v>1134</v>
      </c>
      <c r="AC187" s="545">
        <v>300</v>
      </c>
      <c r="AD187" s="546" t="s">
        <v>1135</v>
      </c>
      <c r="AE187" s="547" t="s">
        <v>1134</v>
      </c>
      <c r="AF187" s="545">
        <v>300</v>
      </c>
      <c r="AG187" s="545">
        <v>248</v>
      </c>
      <c r="AH187" s="545">
        <v>400</v>
      </c>
      <c r="AI187" s="545">
        <f t="shared" si="136"/>
        <v>201</v>
      </c>
      <c r="AJ187" s="548" t="s">
        <v>1000</v>
      </c>
      <c r="AK187" s="545">
        <f t="shared" si="137"/>
        <v>201</v>
      </c>
      <c r="AL187" s="545">
        <f t="shared" si="138"/>
        <v>3019824</v>
      </c>
      <c r="AM187" s="545">
        <f t="shared" si="123"/>
        <v>0</v>
      </c>
      <c r="AN187" s="545">
        <f>VLOOKUP(B187,'HĐ 2022L6'!$D$9:$V$821,19,0)</f>
        <v>820</v>
      </c>
      <c r="AO187" s="549">
        <f t="shared" si="117"/>
        <v>201</v>
      </c>
      <c r="AP187" s="550">
        <f t="shared" si="118"/>
        <v>28799</v>
      </c>
      <c r="AQ187" s="543">
        <v>29000</v>
      </c>
      <c r="AR187" s="551">
        <f t="shared" si="124"/>
        <v>28799</v>
      </c>
      <c r="AS187" s="272">
        <v>201</v>
      </c>
      <c r="AT187" s="272">
        <f t="shared" si="112"/>
        <v>3019824</v>
      </c>
      <c r="AU187" s="543">
        <f t="shared" si="125"/>
        <v>0</v>
      </c>
      <c r="AV187" s="315"/>
      <c r="AW187" s="552">
        <v>29000</v>
      </c>
      <c r="BB187" s="174">
        <f t="shared" si="115"/>
        <v>0</v>
      </c>
      <c r="BC187" s="645">
        <f t="shared" si="116"/>
        <v>0</v>
      </c>
    </row>
    <row r="188" spans="1:55" s="126" customFormat="1" ht="79.5" customHeight="1">
      <c r="A188" s="539">
        <f t="shared" si="143"/>
        <v>177</v>
      </c>
      <c r="B188" s="114" t="s">
        <v>1137</v>
      </c>
      <c r="C188" s="115"/>
      <c r="D188" s="116">
        <v>86</v>
      </c>
      <c r="E188" s="116" t="s">
        <v>229</v>
      </c>
      <c r="F188" s="272">
        <f>VLOOKUP(B188,'THCS (gui HĐ)'!$D$6:$Z$880,23,0)</f>
        <v>43500</v>
      </c>
      <c r="G188" s="272">
        <f t="shared" si="135"/>
        <v>3741000</v>
      </c>
      <c r="H188" s="15" t="s">
        <v>1138</v>
      </c>
      <c r="I188" s="15" t="s">
        <v>1139</v>
      </c>
      <c r="J188" s="493" t="s">
        <v>46</v>
      </c>
      <c r="K188" s="493"/>
      <c r="L188" s="494" t="s">
        <v>786</v>
      </c>
      <c r="M188" s="13">
        <v>44300</v>
      </c>
      <c r="N188" s="13">
        <v>43500</v>
      </c>
      <c r="O188" s="13"/>
      <c r="P188" s="13">
        <v>44500</v>
      </c>
      <c r="Q188" s="13"/>
      <c r="R188" s="15" t="s">
        <v>1140</v>
      </c>
      <c r="S188" s="13">
        <v>142397.5</v>
      </c>
      <c r="T188" s="13">
        <v>142397.5</v>
      </c>
      <c r="U188" s="13"/>
      <c r="V188" s="13">
        <v>138000</v>
      </c>
      <c r="W188" s="13"/>
      <c r="X188" s="324" t="s">
        <v>1138</v>
      </c>
      <c r="Y188" s="13">
        <v>52000</v>
      </c>
      <c r="Z188" s="15" t="s">
        <v>1142</v>
      </c>
      <c r="AA188" s="13">
        <v>54432</v>
      </c>
      <c r="AB188" s="324" t="s">
        <v>1138</v>
      </c>
      <c r="AC188" s="13">
        <v>51000</v>
      </c>
      <c r="AD188" s="15" t="s">
        <v>1141</v>
      </c>
      <c r="AE188" s="117" t="s">
        <v>1143</v>
      </c>
      <c r="AF188" s="13">
        <v>51000</v>
      </c>
      <c r="AG188" s="13">
        <v>44500</v>
      </c>
      <c r="AH188" s="13">
        <v>110000</v>
      </c>
      <c r="AI188" s="13">
        <f t="shared" si="136"/>
        <v>43500</v>
      </c>
      <c r="AJ188" s="119" t="s">
        <v>1144</v>
      </c>
      <c r="AK188" s="13">
        <f t="shared" si="137"/>
        <v>40000</v>
      </c>
      <c r="AL188" s="13">
        <f t="shared" si="138"/>
        <v>3440000</v>
      </c>
      <c r="AM188" s="13">
        <f t="shared" si="123"/>
        <v>-301000</v>
      </c>
      <c r="AN188" s="13">
        <f>VLOOKUP(B188,'HĐ 2022L6'!$D$9:$V$821,19,0)</f>
        <v>40000</v>
      </c>
      <c r="AO188" s="299">
        <f t="shared" si="117"/>
        <v>40000</v>
      </c>
      <c r="AP188" s="299">
        <f t="shared" si="118"/>
        <v>-6000</v>
      </c>
      <c r="AQ188" s="272">
        <v>34000</v>
      </c>
      <c r="AR188" s="272">
        <f t="shared" ref="AR188:AR200" si="144">MIN(AI188,AN188)</f>
        <v>40000</v>
      </c>
      <c r="AS188" s="272">
        <v>34000</v>
      </c>
      <c r="AT188" s="272">
        <f t="shared" si="112"/>
        <v>2924000</v>
      </c>
      <c r="AU188" s="272">
        <f t="shared" ref="AU188:AU200" si="145">AT188*D188</f>
        <v>251464000</v>
      </c>
      <c r="AV188" s="312">
        <f t="shared" ref="AV188:AV200" si="146">AU188-G188</f>
        <v>247723000</v>
      </c>
      <c r="AW188" s="315"/>
      <c r="AX188" s="174">
        <v>34000</v>
      </c>
      <c r="BB188" s="174">
        <f t="shared" si="115"/>
        <v>-9500</v>
      </c>
      <c r="BC188" s="645">
        <f t="shared" si="116"/>
        <v>-817000</v>
      </c>
    </row>
    <row r="189" spans="1:55" s="126" customFormat="1" ht="86.25" customHeight="1">
      <c r="A189" s="539">
        <f t="shared" si="143"/>
        <v>178</v>
      </c>
      <c r="B189" s="114" t="s">
        <v>1145</v>
      </c>
      <c r="C189" s="115"/>
      <c r="D189" s="116">
        <v>84</v>
      </c>
      <c r="E189" s="116" t="s">
        <v>229</v>
      </c>
      <c r="F189" s="272">
        <f>VLOOKUP(B189,'THCS (gui HĐ)'!$D$6:$Z$880,23,0)</f>
        <v>43500</v>
      </c>
      <c r="G189" s="272">
        <f t="shared" si="135"/>
        <v>3654000</v>
      </c>
      <c r="H189" s="15" t="s">
        <v>1146</v>
      </c>
      <c r="I189" s="15" t="s">
        <v>1147</v>
      </c>
      <c r="J189" s="493" t="s">
        <v>46</v>
      </c>
      <c r="K189" s="493"/>
      <c r="L189" s="494" t="s">
        <v>786</v>
      </c>
      <c r="M189" s="13">
        <v>44300</v>
      </c>
      <c r="N189" s="13">
        <v>43500</v>
      </c>
      <c r="O189" s="13"/>
      <c r="P189" s="13">
        <v>44500</v>
      </c>
      <c r="Q189" s="13"/>
      <c r="R189" s="15" t="s">
        <v>1148</v>
      </c>
      <c r="S189" s="13">
        <v>142397.5</v>
      </c>
      <c r="T189" s="13">
        <v>142397.5</v>
      </c>
      <c r="U189" s="13"/>
      <c r="V189" s="13">
        <v>138000</v>
      </c>
      <c r="W189" s="13"/>
      <c r="X189" s="324" t="s">
        <v>1146</v>
      </c>
      <c r="Y189" s="13">
        <v>52000</v>
      </c>
      <c r="Z189" s="15" t="s">
        <v>1150</v>
      </c>
      <c r="AA189" s="13">
        <v>54432</v>
      </c>
      <c r="AB189" s="324" t="s">
        <v>1146</v>
      </c>
      <c r="AC189" s="13">
        <v>51000</v>
      </c>
      <c r="AD189" s="15" t="s">
        <v>1149</v>
      </c>
      <c r="AE189" s="117" t="s">
        <v>1151</v>
      </c>
      <c r="AF189" s="13">
        <v>51000</v>
      </c>
      <c r="AG189" s="13">
        <v>44500</v>
      </c>
      <c r="AH189" s="13">
        <v>110000</v>
      </c>
      <c r="AI189" s="13">
        <f t="shared" si="136"/>
        <v>43500</v>
      </c>
      <c r="AJ189" s="119" t="s">
        <v>1144</v>
      </c>
      <c r="AK189" s="13">
        <f t="shared" si="137"/>
        <v>40000</v>
      </c>
      <c r="AL189" s="13">
        <f t="shared" si="138"/>
        <v>3360000</v>
      </c>
      <c r="AM189" s="13">
        <f t="shared" si="123"/>
        <v>-294000</v>
      </c>
      <c r="AN189" s="13">
        <f>VLOOKUP(B189,'HĐ 2022L6'!$D$9:$V$821,19,0)</f>
        <v>40000</v>
      </c>
      <c r="AO189" s="299">
        <f t="shared" si="117"/>
        <v>40000</v>
      </c>
      <c r="AP189" s="299">
        <f t="shared" si="118"/>
        <v>-6000</v>
      </c>
      <c r="AQ189" s="272">
        <v>34000</v>
      </c>
      <c r="AR189" s="272">
        <f t="shared" si="144"/>
        <v>40000</v>
      </c>
      <c r="AS189" s="272">
        <v>34000</v>
      </c>
      <c r="AT189" s="272">
        <f t="shared" si="112"/>
        <v>2856000</v>
      </c>
      <c r="AU189" s="272">
        <f t="shared" si="145"/>
        <v>239904000</v>
      </c>
      <c r="AV189" s="312">
        <f t="shared" si="146"/>
        <v>236250000</v>
      </c>
      <c r="AW189" s="315"/>
      <c r="AX189" s="174">
        <v>34000</v>
      </c>
      <c r="BB189" s="174">
        <f t="shared" si="115"/>
        <v>-9500</v>
      </c>
      <c r="BC189" s="645">
        <f t="shared" si="116"/>
        <v>-798000</v>
      </c>
    </row>
    <row r="190" spans="1:55" s="126" customFormat="1" ht="74.25" customHeight="1">
      <c r="A190" s="539">
        <f t="shared" si="143"/>
        <v>179</v>
      </c>
      <c r="B190" s="114" t="s">
        <v>1152</v>
      </c>
      <c r="C190" s="115"/>
      <c r="D190" s="116">
        <v>84</v>
      </c>
      <c r="E190" s="116" t="s">
        <v>229</v>
      </c>
      <c r="F190" s="272">
        <f>VLOOKUP(B190,'THCS (gui HĐ)'!$D$6:$Z$880,23,0)</f>
        <v>43500</v>
      </c>
      <c r="G190" s="272">
        <f t="shared" si="135"/>
        <v>3654000</v>
      </c>
      <c r="H190" s="15" t="s">
        <v>1153</v>
      </c>
      <c r="I190" s="15" t="s">
        <v>1154</v>
      </c>
      <c r="J190" s="493" t="s">
        <v>46</v>
      </c>
      <c r="K190" s="493"/>
      <c r="L190" s="494" t="s">
        <v>786</v>
      </c>
      <c r="M190" s="13">
        <v>44300</v>
      </c>
      <c r="N190" s="13">
        <v>43500</v>
      </c>
      <c r="O190" s="13"/>
      <c r="P190" s="13">
        <v>44500</v>
      </c>
      <c r="Q190" s="13"/>
      <c r="R190" s="15" t="s">
        <v>1155</v>
      </c>
      <c r="S190" s="13">
        <v>142397.5</v>
      </c>
      <c r="T190" s="13">
        <v>142397.5</v>
      </c>
      <c r="U190" s="13"/>
      <c r="V190" s="13">
        <v>138000</v>
      </c>
      <c r="W190" s="13"/>
      <c r="X190" s="324" t="s">
        <v>1153</v>
      </c>
      <c r="Y190" s="13">
        <v>52000</v>
      </c>
      <c r="Z190" s="15" t="s">
        <v>1157</v>
      </c>
      <c r="AA190" s="13">
        <v>54432</v>
      </c>
      <c r="AB190" s="324" t="s">
        <v>1153</v>
      </c>
      <c r="AC190" s="13">
        <v>51000</v>
      </c>
      <c r="AD190" s="15" t="s">
        <v>1156</v>
      </c>
      <c r="AE190" s="117" t="s">
        <v>1154</v>
      </c>
      <c r="AF190" s="13">
        <v>51000</v>
      </c>
      <c r="AG190" s="13">
        <v>44500</v>
      </c>
      <c r="AH190" s="13">
        <v>110000</v>
      </c>
      <c r="AI190" s="13">
        <f t="shared" si="136"/>
        <v>43500</v>
      </c>
      <c r="AJ190" s="119" t="s">
        <v>1144</v>
      </c>
      <c r="AK190" s="13">
        <f t="shared" si="137"/>
        <v>40000</v>
      </c>
      <c r="AL190" s="13">
        <f t="shared" si="138"/>
        <v>3360000</v>
      </c>
      <c r="AM190" s="13">
        <f t="shared" si="123"/>
        <v>-294000</v>
      </c>
      <c r="AN190" s="13">
        <f>VLOOKUP(B190,'HĐ 2022L6'!$D$9:$V$821,19,0)</f>
        <v>40000</v>
      </c>
      <c r="AO190" s="299">
        <f t="shared" si="117"/>
        <v>40000</v>
      </c>
      <c r="AP190" s="299">
        <f t="shared" si="118"/>
        <v>-6000</v>
      </c>
      <c r="AQ190" s="272">
        <v>34000</v>
      </c>
      <c r="AR190" s="272">
        <f t="shared" si="144"/>
        <v>40000</v>
      </c>
      <c r="AS190" s="272">
        <v>34000</v>
      </c>
      <c r="AT190" s="272">
        <f t="shared" si="112"/>
        <v>2856000</v>
      </c>
      <c r="AU190" s="272">
        <f t="shared" si="145"/>
        <v>239904000</v>
      </c>
      <c r="AV190" s="312">
        <f t="shared" si="146"/>
        <v>236250000</v>
      </c>
      <c r="AW190" s="315"/>
      <c r="AX190" s="174">
        <v>34000</v>
      </c>
      <c r="BB190" s="174">
        <f t="shared" si="115"/>
        <v>-9500</v>
      </c>
      <c r="BC190" s="645">
        <f t="shared" si="116"/>
        <v>-798000</v>
      </c>
    </row>
    <row r="191" spans="1:55" s="126" customFormat="1" ht="89.25" customHeight="1">
      <c r="A191" s="539">
        <f>+A190+1</f>
        <v>180</v>
      </c>
      <c r="B191" s="114" t="s">
        <v>1158</v>
      </c>
      <c r="C191" s="115"/>
      <c r="D191" s="116">
        <v>85</v>
      </c>
      <c r="E191" s="116" t="s">
        <v>229</v>
      </c>
      <c r="F191" s="272">
        <f>VLOOKUP(B191,'THCS (gui HĐ)'!$D$6:$Z$880,23,0)</f>
        <v>43500</v>
      </c>
      <c r="G191" s="272">
        <f t="shared" si="135"/>
        <v>3697500</v>
      </c>
      <c r="H191" s="15" t="s">
        <v>1159</v>
      </c>
      <c r="I191" s="15" t="s">
        <v>1160</v>
      </c>
      <c r="J191" s="493" t="s">
        <v>46</v>
      </c>
      <c r="K191" s="493"/>
      <c r="L191" s="494" t="s">
        <v>786</v>
      </c>
      <c r="M191" s="13">
        <v>44300</v>
      </c>
      <c r="N191" s="13">
        <v>43500</v>
      </c>
      <c r="O191" s="13"/>
      <c r="P191" s="13">
        <v>44500</v>
      </c>
      <c r="Q191" s="13"/>
      <c r="R191" s="15" t="s">
        <v>1161</v>
      </c>
      <c r="S191" s="13">
        <v>142397.5</v>
      </c>
      <c r="T191" s="13">
        <v>142397.5</v>
      </c>
      <c r="U191" s="13"/>
      <c r="V191" s="13">
        <v>138000</v>
      </c>
      <c r="W191" s="13"/>
      <c r="X191" s="324" t="s">
        <v>1159</v>
      </c>
      <c r="Y191" s="13">
        <v>52000</v>
      </c>
      <c r="Z191" s="15" t="s">
        <v>1163</v>
      </c>
      <c r="AA191" s="13">
        <v>54432</v>
      </c>
      <c r="AB191" s="324" t="s">
        <v>1159</v>
      </c>
      <c r="AC191" s="13">
        <v>51000</v>
      </c>
      <c r="AD191" s="15" t="s">
        <v>1162</v>
      </c>
      <c r="AE191" s="117" t="s">
        <v>1164</v>
      </c>
      <c r="AF191" s="13">
        <v>51000</v>
      </c>
      <c r="AG191" s="13">
        <v>44500</v>
      </c>
      <c r="AH191" s="13">
        <v>110000</v>
      </c>
      <c r="AI191" s="13">
        <f t="shared" si="136"/>
        <v>43500</v>
      </c>
      <c r="AJ191" s="119" t="s">
        <v>1144</v>
      </c>
      <c r="AK191" s="13">
        <f t="shared" si="137"/>
        <v>40000</v>
      </c>
      <c r="AL191" s="13">
        <f t="shared" si="138"/>
        <v>3400000</v>
      </c>
      <c r="AM191" s="13">
        <f t="shared" si="123"/>
        <v>-297500</v>
      </c>
      <c r="AN191" s="13">
        <f>VLOOKUP(B191,'HĐ 2022L6'!$D$9:$V$821,19,0)</f>
        <v>40000</v>
      </c>
      <c r="AO191" s="299">
        <f t="shared" si="117"/>
        <v>40000</v>
      </c>
      <c r="AP191" s="299">
        <f t="shared" si="118"/>
        <v>-6000</v>
      </c>
      <c r="AQ191" s="272">
        <v>34000</v>
      </c>
      <c r="AR191" s="272">
        <f t="shared" si="144"/>
        <v>40000</v>
      </c>
      <c r="AS191" s="272">
        <v>34000</v>
      </c>
      <c r="AT191" s="272">
        <f t="shared" si="112"/>
        <v>2890000</v>
      </c>
      <c r="AU191" s="272">
        <f t="shared" si="145"/>
        <v>245650000</v>
      </c>
      <c r="AV191" s="312">
        <f t="shared" si="146"/>
        <v>241952500</v>
      </c>
      <c r="AW191" s="315"/>
      <c r="AX191" s="174">
        <v>34000</v>
      </c>
      <c r="BB191" s="174">
        <f t="shared" si="115"/>
        <v>-9500</v>
      </c>
      <c r="BC191" s="645">
        <f t="shared" si="116"/>
        <v>-807500</v>
      </c>
    </row>
    <row r="192" spans="1:55" s="126" customFormat="1" ht="99.75" customHeight="1">
      <c r="A192" s="539">
        <f t="shared" ref="A192:A195" si="147">+A191+1</f>
        <v>181</v>
      </c>
      <c r="B192" s="114" t="s">
        <v>1165</v>
      </c>
      <c r="C192" s="115"/>
      <c r="D192" s="116">
        <v>85</v>
      </c>
      <c r="E192" s="116" t="s">
        <v>229</v>
      </c>
      <c r="F192" s="272">
        <f>VLOOKUP(B192,'THCS (gui HĐ)'!$D$6:$Z$880,23,0)</f>
        <v>43500</v>
      </c>
      <c r="G192" s="272">
        <f t="shared" si="135"/>
        <v>3697500</v>
      </c>
      <c r="H192" s="15" t="s">
        <v>1166</v>
      </c>
      <c r="I192" s="15" t="s">
        <v>1167</v>
      </c>
      <c r="J192" s="493" t="s">
        <v>46</v>
      </c>
      <c r="K192" s="493"/>
      <c r="L192" s="494" t="s">
        <v>786</v>
      </c>
      <c r="M192" s="13">
        <v>44300</v>
      </c>
      <c r="N192" s="13">
        <v>43500</v>
      </c>
      <c r="O192" s="13"/>
      <c r="P192" s="13">
        <v>44500</v>
      </c>
      <c r="Q192" s="13"/>
      <c r="R192" s="15" t="s">
        <v>1168</v>
      </c>
      <c r="S192" s="13">
        <v>142397.5</v>
      </c>
      <c r="T192" s="13">
        <v>142397.5</v>
      </c>
      <c r="U192" s="13"/>
      <c r="V192" s="13">
        <v>138000</v>
      </c>
      <c r="W192" s="13"/>
      <c r="X192" s="324" t="s">
        <v>1166</v>
      </c>
      <c r="Y192" s="13">
        <v>52000</v>
      </c>
      <c r="Z192" s="15" t="s">
        <v>1170</v>
      </c>
      <c r="AA192" s="13">
        <v>54432</v>
      </c>
      <c r="AB192" s="324" t="s">
        <v>1171</v>
      </c>
      <c r="AC192" s="13">
        <v>51000</v>
      </c>
      <c r="AD192" s="15" t="s">
        <v>1169</v>
      </c>
      <c r="AE192" s="117" t="s">
        <v>1172</v>
      </c>
      <c r="AF192" s="13">
        <v>51000</v>
      </c>
      <c r="AG192" s="13">
        <v>44500</v>
      </c>
      <c r="AH192" s="13">
        <v>110000</v>
      </c>
      <c r="AI192" s="13">
        <f t="shared" si="136"/>
        <v>43500</v>
      </c>
      <c r="AJ192" s="119" t="s">
        <v>1144</v>
      </c>
      <c r="AK192" s="13">
        <f t="shared" si="137"/>
        <v>40000</v>
      </c>
      <c r="AL192" s="13">
        <f t="shared" si="138"/>
        <v>3400000</v>
      </c>
      <c r="AM192" s="13">
        <f t="shared" si="123"/>
        <v>-297500</v>
      </c>
      <c r="AN192" s="13">
        <f>VLOOKUP(B192,'HĐ 2022L6'!$D$9:$V$821,19,0)</f>
        <v>40000</v>
      </c>
      <c r="AO192" s="299">
        <f t="shared" si="117"/>
        <v>40000</v>
      </c>
      <c r="AP192" s="299">
        <f t="shared" si="118"/>
        <v>-6000</v>
      </c>
      <c r="AQ192" s="272">
        <v>34000</v>
      </c>
      <c r="AR192" s="272">
        <f t="shared" si="144"/>
        <v>40000</v>
      </c>
      <c r="AS192" s="272">
        <v>34000</v>
      </c>
      <c r="AT192" s="272">
        <f t="shared" si="112"/>
        <v>2890000</v>
      </c>
      <c r="AU192" s="272">
        <f t="shared" si="145"/>
        <v>245650000</v>
      </c>
      <c r="AV192" s="312">
        <f t="shared" si="146"/>
        <v>241952500</v>
      </c>
      <c r="AW192" s="315"/>
      <c r="AX192" s="174" t="s">
        <v>3190</v>
      </c>
      <c r="BB192" s="174">
        <f t="shared" si="115"/>
        <v>-9500</v>
      </c>
      <c r="BC192" s="645">
        <f t="shared" si="116"/>
        <v>-807500</v>
      </c>
    </row>
    <row r="193" spans="1:55" s="126" customFormat="1" ht="95.25" customHeight="1">
      <c r="A193" s="539">
        <f t="shared" si="147"/>
        <v>182</v>
      </c>
      <c r="B193" s="114" t="s">
        <v>1173</v>
      </c>
      <c r="C193" s="115"/>
      <c r="D193" s="116">
        <v>85</v>
      </c>
      <c r="E193" s="116" t="s">
        <v>229</v>
      </c>
      <c r="F193" s="272">
        <f>VLOOKUP(B193,'THCS (gui HĐ)'!$D$6:$Z$880,23,0)</f>
        <v>43500</v>
      </c>
      <c r="G193" s="272">
        <f t="shared" si="135"/>
        <v>3697500</v>
      </c>
      <c r="H193" s="15" t="s">
        <v>1174</v>
      </c>
      <c r="I193" s="15" t="s">
        <v>1175</v>
      </c>
      <c r="J193" s="493" t="s">
        <v>46</v>
      </c>
      <c r="K193" s="493"/>
      <c r="L193" s="494" t="s">
        <v>786</v>
      </c>
      <c r="M193" s="13">
        <v>44300</v>
      </c>
      <c r="N193" s="13">
        <v>43500</v>
      </c>
      <c r="O193" s="13"/>
      <c r="P193" s="13">
        <v>44500</v>
      </c>
      <c r="Q193" s="13"/>
      <c r="R193" s="15" t="s">
        <v>1176</v>
      </c>
      <c r="S193" s="13">
        <v>142397.5</v>
      </c>
      <c r="T193" s="13">
        <v>142397.5</v>
      </c>
      <c r="U193" s="13"/>
      <c r="V193" s="13">
        <v>138000</v>
      </c>
      <c r="W193" s="13"/>
      <c r="X193" s="324" t="s">
        <v>1174</v>
      </c>
      <c r="Y193" s="13">
        <v>52000</v>
      </c>
      <c r="Z193" s="15" t="s">
        <v>1178</v>
      </c>
      <c r="AA193" s="13">
        <v>54432</v>
      </c>
      <c r="AB193" s="324" t="s">
        <v>1179</v>
      </c>
      <c r="AC193" s="13">
        <v>51000</v>
      </c>
      <c r="AD193" s="15" t="s">
        <v>1177</v>
      </c>
      <c r="AE193" s="117" t="s">
        <v>1180</v>
      </c>
      <c r="AF193" s="13">
        <v>51000</v>
      </c>
      <c r="AG193" s="13">
        <v>44500</v>
      </c>
      <c r="AH193" s="13">
        <v>110000</v>
      </c>
      <c r="AI193" s="13">
        <f t="shared" si="136"/>
        <v>43500</v>
      </c>
      <c r="AJ193" s="119" t="s">
        <v>1144</v>
      </c>
      <c r="AK193" s="13">
        <f t="shared" si="137"/>
        <v>40000</v>
      </c>
      <c r="AL193" s="13">
        <f t="shared" si="138"/>
        <v>3400000</v>
      </c>
      <c r="AM193" s="13">
        <f t="shared" si="123"/>
        <v>-297500</v>
      </c>
      <c r="AN193" s="13">
        <f>VLOOKUP(B193,'HĐ 2022L6'!$D$9:$V$821,19,0)</f>
        <v>40000</v>
      </c>
      <c r="AO193" s="299">
        <f t="shared" si="117"/>
        <v>40000</v>
      </c>
      <c r="AP193" s="299">
        <f t="shared" si="118"/>
        <v>-6000</v>
      </c>
      <c r="AQ193" s="272">
        <v>34000</v>
      </c>
      <c r="AR193" s="272">
        <f t="shared" si="144"/>
        <v>40000</v>
      </c>
      <c r="AS193" s="272">
        <v>34000</v>
      </c>
      <c r="AT193" s="272">
        <f t="shared" si="112"/>
        <v>2890000</v>
      </c>
      <c r="AU193" s="272">
        <f t="shared" si="145"/>
        <v>245650000</v>
      </c>
      <c r="AV193" s="312">
        <f t="shared" si="146"/>
        <v>241952500</v>
      </c>
      <c r="AW193" s="315"/>
      <c r="AX193" s="174" t="s">
        <v>3190</v>
      </c>
      <c r="BB193" s="174">
        <f t="shared" si="115"/>
        <v>-9500</v>
      </c>
      <c r="BC193" s="645">
        <f t="shared" si="116"/>
        <v>-807500</v>
      </c>
    </row>
    <row r="194" spans="1:55" s="126" customFormat="1" ht="78" customHeight="1">
      <c r="A194" s="539">
        <f t="shared" si="147"/>
        <v>183</v>
      </c>
      <c r="B194" s="114" t="s">
        <v>1181</v>
      </c>
      <c r="C194" s="115"/>
      <c r="D194" s="116">
        <v>85</v>
      </c>
      <c r="E194" s="116" t="s">
        <v>229</v>
      </c>
      <c r="F194" s="272">
        <f>VLOOKUP(B194,'THCS (gui HĐ)'!$D$6:$Z$880,23,0)</f>
        <v>43500</v>
      </c>
      <c r="G194" s="272">
        <f t="shared" si="135"/>
        <v>3697500</v>
      </c>
      <c r="H194" s="15" t="s">
        <v>1182</v>
      </c>
      <c r="I194" s="15" t="s">
        <v>1183</v>
      </c>
      <c r="J194" s="493" t="s">
        <v>46</v>
      </c>
      <c r="K194" s="493"/>
      <c r="L194" s="494" t="s">
        <v>786</v>
      </c>
      <c r="M194" s="13">
        <v>44300</v>
      </c>
      <c r="N194" s="13">
        <v>43500</v>
      </c>
      <c r="O194" s="13"/>
      <c r="P194" s="13">
        <v>44500</v>
      </c>
      <c r="Q194" s="13"/>
      <c r="R194" s="15" t="s">
        <v>1184</v>
      </c>
      <c r="S194" s="13">
        <v>142397.5</v>
      </c>
      <c r="T194" s="13">
        <v>142397.5</v>
      </c>
      <c r="U194" s="13"/>
      <c r="V194" s="13">
        <v>138000</v>
      </c>
      <c r="W194" s="13"/>
      <c r="X194" s="324" t="s">
        <v>1182</v>
      </c>
      <c r="Y194" s="13">
        <v>52000</v>
      </c>
      <c r="Z194" s="15" t="s">
        <v>1186</v>
      </c>
      <c r="AA194" s="13">
        <v>54432</v>
      </c>
      <c r="AB194" s="324" t="s">
        <v>1182</v>
      </c>
      <c r="AC194" s="13">
        <v>51000</v>
      </c>
      <c r="AD194" s="15" t="s">
        <v>1185</v>
      </c>
      <c r="AE194" s="117" t="s">
        <v>1187</v>
      </c>
      <c r="AF194" s="13">
        <v>51000</v>
      </c>
      <c r="AG194" s="13">
        <v>44500</v>
      </c>
      <c r="AH194" s="13">
        <v>110000</v>
      </c>
      <c r="AI194" s="13">
        <f t="shared" si="136"/>
        <v>43500</v>
      </c>
      <c r="AJ194" s="119" t="s">
        <v>1144</v>
      </c>
      <c r="AK194" s="13">
        <f t="shared" si="137"/>
        <v>40000</v>
      </c>
      <c r="AL194" s="13">
        <f t="shared" si="138"/>
        <v>3400000</v>
      </c>
      <c r="AM194" s="13">
        <f t="shared" si="123"/>
        <v>-297500</v>
      </c>
      <c r="AN194" s="13">
        <f>VLOOKUP(B194,'HĐ 2022L6'!$D$9:$V$821,19,0)</f>
        <v>40000</v>
      </c>
      <c r="AO194" s="299">
        <f t="shared" si="117"/>
        <v>40000</v>
      </c>
      <c r="AP194" s="299">
        <f t="shared" si="118"/>
        <v>-6000</v>
      </c>
      <c r="AQ194" s="272">
        <v>34000</v>
      </c>
      <c r="AR194" s="272">
        <f t="shared" si="144"/>
        <v>40000</v>
      </c>
      <c r="AS194" s="272">
        <v>34000</v>
      </c>
      <c r="AT194" s="272">
        <f t="shared" si="112"/>
        <v>2890000</v>
      </c>
      <c r="AU194" s="272">
        <f t="shared" si="145"/>
        <v>245650000</v>
      </c>
      <c r="AV194" s="312">
        <f t="shared" si="146"/>
        <v>241952500</v>
      </c>
      <c r="AW194" s="315"/>
      <c r="AX194" s="174" t="s">
        <v>3190</v>
      </c>
      <c r="BB194" s="174">
        <f t="shared" si="115"/>
        <v>-9500</v>
      </c>
      <c r="BC194" s="645">
        <f t="shared" si="116"/>
        <v>-807500</v>
      </c>
    </row>
    <row r="195" spans="1:55" s="126" customFormat="1" ht="72" customHeight="1">
      <c r="A195" s="539">
        <f t="shared" si="147"/>
        <v>184</v>
      </c>
      <c r="B195" s="114" t="s">
        <v>1188</v>
      </c>
      <c r="C195" s="115"/>
      <c r="D195" s="116">
        <v>81</v>
      </c>
      <c r="E195" s="116" t="s">
        <v>229</v>
      </c>
      <c r="F195" s="272">
        <f>VLOOKUP(B195,'THCS (gui HĐ)'!$D$6:$Z$880,23,0)</f>
        <v>43500</v>
      </c>
      <c r="G195" s="272">
        <f t="shared" si="135"/>
        <v>3523500</v>
      </c>
      <c r="H195" s="15" t="s">
        <v>1189</v>
      </c>
      <c r="I195" s="15" t="s">
        <v>1190</v>
      </c>
      <c r="J195" s="493" t="s">
        <v>46</v>
      </c>
      <c r="K195" s="493"/>
      <c r="L195" s="494" t="s">
        <v>786</v>
      </c>
      <c r="M195" s="13">
        <v>44300</v>
      </c>
      <c r="N195" s="13">
        <v>43500</v>
      </c>
      <c r="O195" s="13"/>
      <c r="P195" s="13">
        <v>44500</v>
      </c>
      <c r="Q195" s="13"/>
      <c r="R195" s="15" t="s">
        <v>1191</v>
      </c>
      <c r="S195" s="13">
        <v>142397.5</v>
      </c>
      <c r="T195" s="13">
        <v>142397.5</v>
      </c>
      <c r="U195" s="13"/>
      <c r="V195" s="13">
        <v>138000</v>
      </c>
      <c r="W195" s="13"/>
      <c r="X195" s="324" t="s">
        <v>1189</v>
      </c>
      <c r="Y195" s="13">
        <v>52000</v>
      </c>
      <c r="Z195" s="15" t="s">
        <v>1193</v>
      </c>
      <c r="AA195" s="13">
        <v>54432</v>
      </c>
      <c r="AB195" s="324" t="s">
        <v>1189</v>
      </c>
      <c r="AC195" s="13">
        <v>51000</v>
      </c>
      <c r="AD195" s="15" t="s">
        <v>1192</v>
      </c>
      <c r="AE195" s="117" t="s">
        <v>1194</v>
      </c>
      <c r="AF195" s="13">
        <v>51000</v>
      </c>
      <c r="AG195" s="13">
        <v>44500</v>
      </c>
      <c r="AH195" s="13">
        <v>110000</v>
      </c>
      <c r="AI195" s="13">
        <f t="shared" si="136"/>
        <v>43500</v>
      </c>
      <c r="AJ195" s="119" t="s">
        <v>1144</v>
      </c>
      <c r="AK195" s="13">
        <f t="shared" si="137"/>
        <v>40000</v>
      </c>
      <c r="AL195" s="13">
        <f t="shared" si="138"/>
        <v>3240000</v>
      </c>
      <c r="AM195" s="13">
        <f t="shared" si="123"/>
        <v>-283500</v>
      </c>
      <c r="AN195" s="13">
        <f>VLOOKUP(B195,'HĐ 2022L6'!$D$9:$V$821,19,0)</f>
        <v>40000</v>
      </c>
      <c r="AO195" s="299">
        <f t="shared" si="117"/>
        <v>40000</v>
      </c>
      <c r="AP195" s="299">
        <f t="shared" si="118"/>
        <v>-6000</v>
      </c>
      <c r="AQ195" s="272">
        <v>34000</v>
      </c>
      <c r="AR195" s="272">
        <f t="shared" si="144"/>
        <v>40000</v>
      </c>
      <c r="AS195" s="272">
        <v>34000</v>
      </c>
      <c r="AT195" s="272">
        <f t="shared" si="112"/>
        <v>2754000</v>
      </c>
      <c r="AU195" s="272">
        <f t="shared" si="145"/>
        <v>223074000</v>
      </c>
      <c r="AV195" s="312">
        <f t="shared" si="146"/>
        <v>219550500</v>
      </c>
      <c r="AW195" s="272"/>
      <c r="AX195" s="174">
        <v>34000</v>
      </c>
      <c r="BB195" s="174">
        <f t="shared" si="115"/>
        <v>-9500</v>
      </c>
      <c r="BC195" s="645">
        <f t="shared" si="116"/>
        <v>-769500</v>
      </c>
    </row>
    <row r="196" spans="1:55" s="126" customFormat="1" ht="79.5" customHeight="1">
      <c r="A196" s="539">
        <f>+A195+1</f>
        <v>185</v>
      </c>
      <c r="B196" s="114" t="s">
        <v>1195</v>
      </c>
      <c r="C196" s="115"/>
      <c r="D196" s="116">
        <v>100</v>
      </c>
      <c r="E196" s="116" t="s">
        <v>229</v>
      </c>
      <c r="F196" s="272">
        <f>VLOOKUP(B196,'THCS (gui HĐ)'!$D$6:$Z$880,23,0)</f>
        <v>43500</v>
      </c>
      <c r="G196" s="272">
        <f t="shared" si="135"/>
        <v>4350000</v>
      </c>
      <c r="H196" s="15" t="s">
        <v>1196</v>
      </c>
      <c r="I196" s="15" t="s">
        <v>1197</v>
      </c>
      <c r="J196" s="493" t="s">
        <v>46</v>
      </c>
      <c r="K196" s="493"/>
      <c r="L196" s="494" t="s">
        <v>786</v>
      </c>
      <c r="M196" s="13">
        <v>44300</v>
      </c>
      <c r="N196" s="13">
        <v>43500</v>
      </c>
      <c r="O196" s="13"/>
      <c r="P196" s="13">
        <v>44500</v>
      </c>
      <c r="Q196" s="13"/>
      <c r="R196" s="15" t="s">
        <v>1198</v>
      </c>
      <c r="S196" s="13">
        <v>142397.5</v>
      </c>
      <c r="T196" s="13">
        <v>142397.5</v>
      </c>
      <c r="U196" s="13"/>
      <c r="V196" s="13">
        <v>138000</v>
      </c>
      <c r="W196" s="13"/>
      <c r="X196" s="324" t="s">
        <v>1196</v>
      </c>
      <c r="Y196" s="13">
        <v>52000</v>
      </c>
      <c r="Z196" s="15" t="s">
        <v>1200</v>
      </c>
      <c r="AA196" s="13">
        <v>54432</v>
      </c>
      <c r="AB196" s="324" t="s">
        <v>1196</v>
      </c>
      <c r="AC196" s="13">
        <v>51000</v>
      </c>
      <c r="AD196" s="15" t="s">
        <v>1199</v>
      </c>
      <c r="AE196" s="117" t="s">
        <v>1201</v>
      </c>
      <c r="AF196" s="13">
        <v>51000</v>
      </c>
      <c r="AG196" s="13">
        <v>44500</v>
      </c>
      <c r="AH196" s="13">
        <v>110000</v>
      </c>
      <c r="AI196" s="13">
        <f t="shared" si="136"/>
        <v>43500</v>
      </c>
      <c r="AJ196" s="119" t="s">
        <v>1144</v>
      </c>
      <c r="AK196" s="13">
        <f t="shared" si="137"/>
        <v>40000</v>
      </c>
      <c r="AL196" s="13">
        <f t="shared" si="138"/>
        <v>4000000</v>
      </c>
      <c r="AM196" s="13">
        <f t="shared" si="123"/>
        <v>-350000</v>
      </c>
      <c r="AN196" s="13">
        <f>VLOOKUP(B196,'HĐ 2022L6'!$D$9:$V$821,19,0)</f>
        <v>40000</v>
      </c>
      <c r="AO196" s="299">
        <f t="shared" si="117"/>
        <v>40000</v>
      </c>
      <c r="AP196" s="299">
        <f t="shared" si="118"/>
        <v>-6000</v>
      </c>
      <c r="AQ196" s="272">
        <v>34000</v>
      </c>
      <c r="AR196" s="272">
        <f t="shared" si="144"/>
        <v>40000</v>
      </c>
      <c r="AS196" s="272">
        <v>34000</v>
      </c>
      <c r="AT196" s="272">
        <f t="shared" si="112"/>
        <v>3400000</v>
      </c>
      <c r="AU196" s="272">
        <f t="shared" si="145"/>
        <v>340000000</v>
      </c>
      <c r="AV196" s="312">
        <f t="shared" si="146"/>
        <v>335650000</v>
      </c>
      <c r="AW196" s="272"/>
      <c r="AX196" s="174">
        <v>34000</v>
      </c>
      <c r="BB196" s="174">
        <f t="shared" si="115"/>
        <v>-9500</v>
      </c>
      <c r="BC196" s="645">
        <f t="shared" si="116"/>
        <v>-950000</v>
      </c>
    </row>
    <row r="197" spans="1:55" s="126" customFormat="1" ht="84" customHeight="1">
      <c r="A197" s="539">
        <f t="shared" ref="A197:A201" si="148">+A196+1</f>
        <v>186</v>
      </c>
      <c r="B197" s="114" t="s">
        <v>1202</v>
      </c>
      <c r="C197" s="115"/>
      <c r="D197" s="116">
        <v>99</v>
      </c>
      <c r="E197" s="116" t="s">
        <v>229</v>
      </c>
      <c r="F197" s="272">
        <f>VLOOKUP(B197,'THCS (gui HĐ)'!$D$6:$Z$880,23,0)</f>
        <v>43500</v>
      </c>
      <c r="G197" s="272">
        <f t="shared" si="135"/>
        <v>4306500</v>
      </c>
      <c r="H197" s="15" t="s">
        <v>1203</v>
      </c>
      <c r="I197" s="15" t="s">
        <v>1204</v>
      </c>
      <c r="J197" s="493" t="s">
        <v>46</v>
      </c>
      <c r="K197" s="493"/>
      <c r="L197" s="494" t="s">
        <v>786</v>
      </c>
      <c r="M197" s="13">
        <v>44300</v>
      </c>
      <c r="N197" s="13">
        <v>43500</v>
      </c>
      <c r="O197" s="13"/>
      <c r="P197" s="13">
        <v>44500</v>
      </c>
      <c r="Q197" s="13"/>
      <c r="R197" s="15" t="s">
        <v>1205</v>
      </c>
      <c r="S197" s="13">
        <v>142397.5</v>
      </c>
      <c r="T197" s="13">
        <v>142397.5</v>
      </c>
      <c r="U197" s="13"/>
      <c r="V197" s="13">
        <v>138000</v>
      </c>
      <c r="W197" s="13"/>
      <c r="X197" s="324" t="s">
        <v>1203</v>
      </c>
      <c r="Y197" s="13">
        <v>52000</v>
      </c>
      <c r="Z197" s="15" t="s">
        <v>1207</v>
      </c>
      <c r="AA197" s="13">
        <v>54432</v>
      </c>
      <c r="AB197" s="324" t="s">
        <v>1203</v>
      </c>
      <c r="AC197" s="13">
        <v>51000</v>
      </c>
      <c r="AD197" s="15" t="s">
        <v>1206</v>
      </c>
      <c r="AE197" s="117" t="s">
        <v>1208</v>
      </c>
      <c r="AF197" s="13">
        <v>51000</v>
      </c>
      <c r="AG197" s="13">
        <v>44500</v>
      </c>
      <c r="AH197" s="13">
        <v>110000</v>
      </c>
      <c r="AI197" s="13">
        <f t="shared" si="136"/>
        <v>43500</v>
      </c>
      <c r="AJ197" s="119" t="s">
        <v>1144</v>
      </c>
      <c r="AK197" s="13">
        <f t="shared" si="137"/>
        <v>40000</v>
      </c>
      <c r="AL197" s="13">
        <f t="shared" si="138"/>
        <v>3960000</v>
      </c>
      <c r="AM197" s="13">
        <f t="shared" si="123"/>
        <v>-346500</v>
      </c>
      <c r="AN197" s="13">
        <f>VLOOKUP(B197,'HĐ 2022L6'!$D$9:$V$821,19,0)</f>
        <v>40000</v>
      </c>
      <c r="AO197" s="299">
        <f t="shared" si="117"/>
        <v>40000</v>
      </c>
      <c r="AP197" s="299">
        <f t="shared" si="118"/>
        <v>-6000</v>
      </c>
      <c r="AQ197" s="272">
        <v>34000</v>
      </c>
      <c r="AR197" s="272">
        <f t="shared" si="144"/>
        <v>40000</v>
      </c>
      <c r="AS197" s="272">
        <v>34000</v>
      </c>
      <c r="AT197" s="272">
        <f t="shared" si="112"/>
        <v>3366000</v>
      </c>
      <c r="AU197" s="272">
        <f t="shared" si="145"/>
        <v>333234000</v>
      </c>
      <c r="AV197" s="312">
        <f t="shared" si="146"/>
        <v>328927500</v>
      </c>
      <c r="AW197" s="272"/>
      <c r="AX197" s="174">
        <v>34000</v>
      </c>
      <c r="BB197" s="174">
        <f t="shared" si="115"/>
        <v>-9500</v>
      </c>
      <c r="BC197" s="645">
        <f t="shared" si="116"/>
        <v>-940500</v>
      </c>
    </row>
    <row r="198" spans="1:55" s="126" customFormat="1" ht="80.25" customHeight="1">
      <c r="A198" s="539">
        <f t="shared" si="148"/>
        <v>187</v>
      </c>
      <c r="B198" s="114" t="s">
        <v>1209</v>
      </c>
      <c r="C198" s="115"/>
      <c r="D198" s="116">
        <v>100</v>
      </c>
      <c r="E198" s="116" t="s">
        <v>229</v>
      </c>
      <c r="F198" s="272">
        <f>VLOOKUP(B198,'THCS (gui HĐ)'!$D$6:$Z$880,23,0)</f>
        <v>43500</v>
      </c>
      <c r="G198" s="272">
        <f t="shared" si="135"/>
        <v>4350000</v>
      </c>
      <c r="H198" s="15" t="s">
        <v>1210</v>
      </c>
      <c r="I198" s="15" t="s">
        <v>1211</v>
      </c>
      <c r="J198" s="493" t="s">
        <v>46</v>
      </c>
      <c r="K198" s="493"/>
      <c r="L198" s="494" t="s">
        <v>786</v>
      </c>
      <c r="M198" s="13">
        <v>44300</v>
      </c>
      <c r="N198" s="13">
        <v>43500</v>
      </c>
      <c r="O198" s="13"/>
      <c r="P198" s="13">
        <v>44500</v>
      </c>
      <c r="Q198" s="13"/>
      <c r="R198" s="15" t="s">
        <v>1212</v>
      </c>
      <c r="S198" s="13">
        <v>142397.5</v>
      </c>
      <c r="T198" s="13">
        <v>142397.5</v>
      </c>
      <c r="U198" s="13"/>
      <c r="V198" s="13">
        <v>138000</v>
      </c>
      <c r="W198" s="13"/>
      <c r="X198" s="324" t="s">
        <v>1210</v>
      </c>
      <c r="Y198" s="13">
        <v>52000</v>
      </c>
      <c r="Z198" s="15" t="s">
        <v>1214</v>
      </c>
      <c r="AA198" s="13">
        <v>54432</v>
      </c>
      <c r="AB198" s="324" t="s">
        <v>1210</v>
      </c>
      <c r="AC198" s="13">
        <v>51000</v>
      </c>
      <c r="AD198" s="15" t="s">
        <v>1213</v>
      </c>
      <c r="AE198" s="117" t="s">
        <v>1215</v>
      </c>
      <c r="AF198" s="13">
        <v>51000</v>
      </c>
      <c r="AG198" s="13">
        <v>44500</v>
      </c>
      <c r="AH198" s="13">
        <v>110000</v>
      </c>
      <c r="AI198" s="13">
        <f t="shared" si="136"/>
        <v>43500</v>
      </c>
      <c r="AJ198" s="119" t="s">
        <v>1144</v>
      </c>
      <c r="AK198" s="13">
        <f t="shared" si="137"/>
        <v>40000</v>
      </c>
      <c r="AL198" s="13">
        <f t="shared" si="138"/>
        <v>4000000</v>
      </c>
      <c r="AM198" s="13">
        <f t="shared" si="123"/>
        <v>-350000</v>
      </c>
      <c r="AN198" s="13">
        <f>VLOOKUP(B198,'HĐ 2022L6'!$D$9:$V$821,19,0)</f>
        <v>40000</v>
      </c>
      <c r="AO198" s="299">
        <f t="shared" si="117"/>
        <v>40000</v>
      </c>
      <c r="AP198" s="299">
        <f t="shared" si="118"/>
        <v>-6000</v>
      </c>
      <c r="AQ198" s="272">
        <v>34000</v>
      </c>
      <c r="AR198" s="272">
        <f t="shared" si="144"/>
        <v>40000</v>
      </c>
      <c r="AS198" s="272">
        <v>34000</v>
      </c>
      <c r="AT198" s="272">
        <f t="shared" si="112"/>
        <v>3400000</v>
      </c>
      <c r="AU198" s="272">
        <f t="shared" si="145"/>
        <v>340000000</v>
      </c>
      <c r="AV198" s="312">
        <f t="shared" si="146"/>
        <v>335650000</v>
      </c>
      <c r="AW198" s="272"/>
      <c r="AX198" s="174">
        <v>34000</v>
      </c>
      <c r="BB198" s="174">
        <f t="shared" si="115"/>
        <v>-9500</v>
      </c>
      <c r="BC198" s="645">
        <f t="shared" si="116"/>
        <v>-950000</v>
      </c>
    </row>
    <row r="199" spans="1:55" s="126" customFormat="1" ht="70.5" customHeight="1">
      <c r="A199" s="539">
        <f t="shared" si="148"/>
        <v>188</v>
      </c>
      <c r="B199" s="114" t="s">
        <v>1216</v>
      </c>
      <c r="C199" s="115"/>
      <c r="D199" s="116">
        <v>99</v>
      </c>
      <c r="E199" s="116" t="s">
        <v>229</v>
      </c>
      <c r="F199" s="272">
        <f>VLOOKUP(B199,'THCS (gui HĐ)'!$D$6:$Z$880,23,0)</f>
        <v>43500</v>
      </c>
      <c r="G199" s="272">
        <f t="shared" si="135"/>
        <v>4306500</v>
      </c>
      <c r="H199" s="15" t="s">
        <v>1217</v>
      </c>
      <c r="I199" s="15" t="s">
        <v>1218</v>
      </c>
      <c r="J199" s="493" t="s">
        <v>46</v>
      </c>
      <c r="K199" s="493"/>
      <c r="L199" s="494" t="s">
        <v>786</v>
      </c>
      <c r="M199" s="13">
        <v>44300</v>
      </c>
      <c r="N199" s="13">
        <v>43500</v>
      </c>
      <c r="O199" s="13"/>
      <c r="P199" s="13">
        <v>44500</v>
      </c>
      <c r="Q199" s="13"/>
      <c r="R199" s="15" t="s">
        <v>1219</v>
      </c>
      <c r="S199" s="13">
        <v>142397.5</v>
      </c>
      <c r="T199" s="13">
        <v>142397.5</v>
      </c>
      <c r="U199" s="13"/>
      <c r="V199" s="13">
        <v>138000</v>
      </c>
      <c r="W199" s="13"/>
      <c r="X199" s="324" t="s">
        <v>1220</v>
      </c>
      <c r="Y199" s="13">
        <v>52000</v>
      </c>
      <c r="Z199" s="15" t="s">
        <v>1222</v>
      </c>
      <c r="AA199" s="13">
        <v>54432</v>
      </c>
      <c r="AB199" s="324" t="s">
        <v>1220</v>
      </c>
      <c r="AC199" s="13">
        <v>51000</v>
      </c>
      <c r="AD199" s="15" t="s">
        <v>1221</v>
      </c>
      <c r="AE199" s="117" t="s">
        <v>1223</v>
      </c>
      <c r="AF199" s="13">
        <v>51000</v>
      </c>
      <c r="AG199" s="13">
        <v>44500</v>
      </c>
      <c r="AH199" s="13">
        <v>110000</v>
      </c>
      <c r="AI199" s="13">
        <f t="shared" si="136"/>
        <v>43500</v>
      </c>
      <c r="AJ199" s="119" t="s">
        <v>1144</v>
      </c>
      <c r="AK199" s="13">
        <f t="shared" si="137"/>
        <v>40000</v>
      </c>
      <c r="AL199" s="13">
        <f t="shared" si="138"/>
        <v>3960000</v>
      </c>
      <c r="AM199" s="13">
        <f t="shared" si="123"/>
        <v>-346500</v>
      </c>
      <c r="AN199" s="13">
        <f>VLOOKUP(B199,'HĐ 2022L6'!$D$9:$V$821,19,0)</f>
        <v>40000</v>
      </c>
      <c r="AO199" s="299">
        <f t="shared" si="117"/>
        <v>40000</v>
      </c>
      <c r="AP199" s="299">
        <f t="shared" si="118"/>
        <v>-6000</v>
      </c>
      <c r="AQ199" s="272">
        <v>34000</v>
      </c>
      <c r="AR199" s="272">
        <f t="shared" si="144"/>
        <v>40000</v>
      </c>
      <c r="AS199" s="272">
        <v>34000</v>
      </c>
      <c r="AT199" s="272">
        <f t="shared" ref="AT199:AT262" si="149">+AS199*D199</f>
        <v>3366000</v>
      </c>
      <c r="AU199" s="272">
        <f t="shared" si="145"/>
        <v>333234000</v>
      </c>
      <c r="AV199" s="312">
        <f t="shared" si="146"/>
        <v>328927500</v>
      </c>
      <c r="AW199" s="272"/>
      <c r="AX199" s="174">
        <v>34000</v>
      </c>
      <c r="BB199" s="174">
        <f t="shared" ref="BB199:BB262" si="150">+AS199-AI199</f>
        <v>-9500</v>
      </c>
      <c r="BC199" s="645">
        <f t="shared" ref="BC199:BC262" si="151">+BB199*D199</f>
        <v>-940500</v>
      </c>
    </row>
    <row r="200" spans="1:55" s="126" customFormat="1" ht="96.75" customHeight="1">
      <c r="A200" s="539">
        <f t="shared" si="148"/>
        <v>189</v>
      </c>
      <c r="B200" s="114" t="s">
        <v>1224</v>
      </c>
      <c r="C200" s="115"/>
      <c r="D200" s="116">
        <v>103</v>
      </c>
      <c r="E200" s="116" t="s">
        <v>229</v>
      </c>
      <c r="F200" s="272">
        <f>VLOOKUP(B200,'THCS (gui HĐ)'!$D$6:$Z$880,23,0)</f>
        <v>43500</v>
      </c>
      <c r="G200" s="272">
        <f t="shared" si="135"/>
        <v>4480500</v>
      </c>
      <c r="H200" s="15" t="s">
        <v>1225</v>
      </c>
      <c r="I200" s="15" t="s">
        <v>1226</v>
      </c>
      <c r="J200" s="493" t="s">
        <v>46</v>
      </c>
      <c r="K200" s="493"/>
      <c r="L200" s="494" t="s">
        <v>786</v>
      </c>
      <c r="M200" s="13">
        <v>44300</v>
      </c>
      <c r="N200" s="13">
        <v>43500</v>
      </c>
      <c r="O200" s="13"/>
      <c r="P200" s="13">
        <v>44500</v>
      </c>
      <c r="Q200" s="13"/>
      <c r="R200" s="15" t="s">
        <v>1227</v>
      </c>
      <c r="S200" s="13">
        <v>142397.5</v>
      </c>
      <c r="T200" s="13">
        <v>142397.5</v>
      </c>
      <c r="U200" s="13"/>
      <c r="V200" s="13">
        <v>138000</v>
      </c>
      <c r="W200" s="13"/>
      <c r="X200" s="324" t="s">
        <v>1225</v>
      </c>
      <c r="Y200" s="13">
        <v>52000</v>
      </c>
      <c r="Z200" s="15" t="s">
        <v>1229</v>
      </c>
      <c r="AA200" s="13">
        <v>54432</v>
      </c>
      <c r="AB200" s="324" t="s">
        <v>1230</v>
      </c>
      <c r="AC200" s="13">
        <v>51000</v>
      </c>
      <c r="AD200" s="15" t="s">
        <v>1228</v>
      </c>
      <c r="AE200" s="117" t="s">
        <v>1231</v>
      </c>
      <c r="AF200" s="13">
        <v>51000</v>
      </c>
      <c r="AG200" s="13">
        <v>44500</v>
      </c>
      <c r="AH200" s="13">
        <v>110000</v>
      </c>
      <c r="AI200" s="13">
        <f t="shared" si="136"/>
        <v>43500</v>
      </c>
      <c r="AJ200" s="119" t="s">
        <v>1144</v>
      </c>
      <c r="AK200" s="13">
        <f t="shared" si="137"/>
        <v>43500</v>
      </c>
      <c r="AL200" s="13">
        <f t="shared" si="138"/>
        <v>4480500</v>
      </c>
      <c r="AM200" s="13">
        <f t="shared" si="123"/>
        <v>0</v>
      </c>
      <c r="AN200" s="13"/>
      <c r="AO200" s="299">
        <f t="shared" si="117"/>
        <v>43500</v>
      </c>
      <c r="AP200" s="299">
        <f t="shared" si="118"/>
        <v>-33500</v>
      </c>
      <c r="AQ200" s="272">
        <v>10000</v>
      </c>
      <c r="AR200" s="272">
        <f t="shared" si="144"/>
        <v>43500</v>
      </c>
      <c r="AS200" s="272">
        <v>10000</v>
      </c>
      <c r="AT200" s="272">
        <f t="shared" si="149"/>
        <v>1030000</v>
      </c>
      <c r="AU200" s="272">
        <f t="shared" si="145"/>
        <v>106090000</v>
      </c>
      <c r="AV200" s="312">
        <f t="shared" si="146"/>
        <v>101609500</v>
      </c>
      <c r="AW200" s="272"/>
      <c r="AX200" s="126">
        <v>10000</v>
      </c>
      <c r="BB200" s="174">
        <f t="shared" si="150"/>
        <v>-33500</v>
      </c>
      <c r="BC200" s="645">
        <f t="shared" si="151"/>
        <v>-3450500</v>
      </c>
    </row>
    <row r="201" spans="1:55" s="567" customFormat="1" ht="62.25" customHeight="1">
      <c r="A201" s="539">
        <f t="shared" si="148"/>
        <v>190</v>
      </c>
      <c r="B201" s="540" t="s">
        <v>1232</v>
      </c>
      <c r="C201" s="541"/>
      <c r="D201" s="542">
        <v>113</v>
      </c>
      <c r="E201" s="542" t="s">
        <v>229</v>
      </c>
      <c r="F201" s="543">
        <f>VLOOKUP(B201,'THCS (gui HĐ)'!$D$6:$Z$880,23,0)</f>
        <v>43500</v>
      </c>
      <c r="G201" s="543">
        <f t="shared" si="135"/>
        <v>4915500</v>
      </c>
      <c r="H201" s="544" t="s">
        <v>1233</v>
      </c>
      <c r="I201" s="544" t="s">
        <v>1234</v>
      </c>
      <c r="J201" s="493" t="s">
        <v>46</v>
      </c>
      <c r="K201" s="493"/>
      <c r="L201" s="494" t="s">
        <v>786</v>
      </c>
      <c r="M201" s="545">
        <v>44300</v>
      </c>
      <c r="N201" s="545">
        <v>43500</v>
      </c>
      <c r="O201" s="545"/>
      <c r="P201" s="545">
        <v>44500</v>
      </c>
      <c r="Q201" s="545"/>
      <c r="R201" s="544" t="s">
        <v>1235</v>
      </c>
      <c r="S201" s="545">
        <v>142397.5</v>
      </c>
      <c r="T201" s="545">
        <v>142397.5</v>
      </c>
      <c r="U201" s="545"/>
      <c r="V201" s="545">
        <v>138000</v>
      </c>
      <c r="W201" s="545"/>
      <c r="X201" s="546" t="s">
        <v>1233</v>
      </c>
      <c r="Y201" s="545">
        <v>52000</v>
      </c>
      <c r="Z201" s="544" t="s">
        <v>1237</v>
      </c>
      <c r="AA201" s="545">
        <v>54432</v>
      </c>
      <c r="AB201" s="546" t="s">
        <v>1233</v>
      </c>
      <c r="AC201" s="545">
        <v>51000</v>
      </c>
      <c r="AD201" s="544" t="s">
        <v>1236</v>
      </c>
      <c r="AE201" s="547" t="s">
        <v>1238</v>
      </c>
      <c r="AF201" s="545">
        <v>51000</v>
      </c>
      <c r="AG201" s="545">
        <v>44500</v>
      </c>
      <c r="AH201" s="545">
        <v>110000</v>
      </c>
      <c r="AI201" s="545">
        <f t="shared" si="136"/>
        <v>43500</v>
      </c>
      <c r="AJ201" s="548" t="s">
        <v>1144</v>
      </c>
      <c r="AK201" s="545">
        <f t="shared" si="137"/>
        <v>43500</v>
      </c>
      <c r="AL201" s="545">
        <f t="shared" si="138"/>
        <v>4915500</v>
      </c>
      <c r="AM201" s="545">
        <f t="shared" si="123"/>
        <v>0</v>
      </c>
      <c r="AN201" s="545"/>
      <c r="AO201" s="549">
        <f t="shared" ref="AO201:AO262" si="152">MIN(AN201,AI201)</f>
        <v>43500</v>
      </c>
      <c r="AP201" s="550">
        <f t="shared" ref="AP201:AP262" si="153">AQ201-AO201</f>
        <v>7400</v>
      </c>
      <c r="AQ201" s="543">
        <v>50900</v>
      </c>
      <c r="AR201" s="551">
        <f t="shared" si="124"/>
        <v>7400</v>
      </c>
      <c r="AS201" s="272">
        <v>43500</v>
      </c>
      <c r="AT201" s="272">
        <f t="shared" si="149"/>
        <v>4915500</v>
      </c>
      <c r="AU201" s="543">
        <f t="shared" si="125"/>
        <v>0</v>
      </c>
      <c r="AV201" s="543"/>
      <c r="AW201" s="567">
        <v>50900</v>
      </c>
      <c r="BB201" s="174">
        <f t="shared" si="150"/>
        <v>0</v>
      </c>
      <c r="BC201" s="645">
        <f t="shared" si="151"/>
        <v>0</v>
      </c>
    </row>
    <row r="202" spans="1:55" s="567" customFormat="1" ht="80.25" customHeight="1">
      <c r="A202" s="539">
        <f>+A201+1</f>
        <v>191</v>
      </c>
      <c r="B202" s="540" t="s">
        <v>1239</v>
      </c>
      <c r="C202" s="541"/>
      <c r="D202" s="542">
        <v>114</v>
      </c>
      <c r="E202" s="542" t="s">
        <v>229</v>
      </c>
      <c r="F202" s="543">
        <f>VLOOKUP(B202,'THCS (gui HĐ)'!$D$6:$Z$880,23,0)</f>
        <v>43500</v>
      </c>
      <c r="G202" s="543">
        <f t="shared" si="135"/>
        <v>4959000</v>
      </c>
      <c r="H202" s="544" t="s">
        <v>1240</v>
      </c>
      <c r="I202" s="544" t="s">
        <v>1241</v>
      </c>
      <c r="J202" s="493" t="s">
        <v>46</v>
      </c>
      <c r="K202" s="493"/>
      <c r="L202" s="494" t="s">
        <v>786</v>
      </c>
      <c r="M202" s="545">
        <v>44300</v>
      </c>
      <c r="N202" s="545">
        <v>43500</v>
      </c>
      <c r="O202" s="545"/>
      <c r="P202" s="545">
        <v>44500</v>
      </c>
      <c r="Q202" s="545"/>
      <c r="R202" s="544" t="s">
        <v>1242</v>
      </c>
      <c r="S202" s="545">
        <v>142397.5</v>
      </c>
      <c r="T202" s="545">
        <v>142397.5</v>
      </c>
      <c r="U202" s="545"/>
      <c r="V202" s="545">
        <v>138000</v>
      </c>
      <c r="W202" s="545"/>
      <c r="X202" s="546" t="s">
        <v>1240</v>
      </c>
      <c r="Y202" s="545">
        <v>52000</v>
      </c>
      <c r="Z202" s="544" t="s">
        <v>1244</v>
      </c>
      <c r="AA202" s="545">
        <v>54432</v>
      </c>
      <c r="AB202" s="546" t="s">
        <v>1240</v>
      </c>
      <c r="AC202" s="545">
        <v>51000</v>
      </c>
      <c r="AD202" s="544" t="s">
        <v>1243</v>
      </c>
      <c r="AE202" s="547" t="s">
        <v>1245</v>
      </c>
      <c r="AF202" s="545">
        <v>51000</v>
      </c>
      <c r="AG202" s="545">
        <v>44500</v>
      </c>
      <c r="AH202" s="545">
        <v>110000</v>
      </c>
      <c r="AI202" s="545">
        <f t="shared" si="136"/>
        <v>43500</v>
      </c>
      <c r="AJ202" s="548" t="s">
        <v>1144</v>
      </c>
      <c r="AK202" s="545">
        <f t="shared" si="137"/>
        <v>43500</v>
      </c>
      <c r="AL202" s="545">
        <f t="shared" si="138"/>
        <v>4959000</v>
      </c>
      <c r="AM202" s="545">
        <f t="shared" si="123"/>
        <v>0</v>
      </c>
      <c r="AN202" s="545"/>
      <c r="AO202" s="549">
        <f t="shared" si="152"/>
        <v>43500</v>
      </c>
      <c r="AP202" s="550">
        <f t="shared" si="153"/>
        <v>2580</v>
      </c>
      <c r="AQ202" s="543">
        <v>46080</v>
      </c>
      <c r="AR202" s="551">
        <f t="shared" si="124"/>
        <v>2580</v>
      </c>
      <c r="AS202" s="272">
        <v>43500</v>
      </c>
      <c r="AT202" s="272">
        <f t="shared" si="149"/>
        <v>4959000</v>
      </c>
      <c r="AU202" s="543">
        <f t="shared" si="125"/>
        <v>0</v>
      </c>
      <c r="AV202" s="543"/>
      <c r="AW202" s="567">
        <v>46080</v>
      </c>
      <c r="BB202" s="174">
        <f t="shared" si="150"/>
        <v>0</v>
      </c>
      <c r="BC202" s="645">
        <f t="shared" si="151"/>
        <v>0</v>
      </c>
    </row>
    <row r="203" spans="1:55" s="567" customFormat="1" ht="60.75" customHeight="1">
      <c r="A203" s="539">
        <f t="shared" ref="A203:A208" si="154">+A202+1</f>
        <v>192</v>
      </c>
      <c r="B203" s="540" t="s">
        <v>1246</v>
      </c>
      <c r="C203" s="541"/>
      <c r="D203" s="542">
        <v>112</v>
      </c>
      <c r="E203" s="542" t="s">
        <v>229</v>
      </c>
      <c r="F203" s="543">
        <f>VLOOKUP(B203,'THCS (gui HĐ)'!$D$6:$Z$880,23,0)</f>
        <v>43500</v>
      </c>
      <c r="G203" s="543">
        <f t="shared" si="135"/>
        <v>4872000</v>
      </c>
      <c r="H203" s="544" t="s">
        <v>1247</v>
      </c>
      <c r="I203" s="544" t="s">
        <v>1248</v>
      </c>
      <c r="J203" s="493" t="s">
        <v>46</v>
      </c>
      <c r="K203" s="493"/>
      <c r="L203" s="494" t="s">
        <v>786</v>
      </c>
      <c r="M203" s="545">
        <v>44300</v>
      </c>
      <c r="N203" s="545">
        <v>43500</v>
      </c>
      <c r="O203" s="545"/>
      <c r="P203" s="545">
        <v>44500</v>
      </c>
      <c r="Q203" s="545"/>
      <c r="R203" s="544" t="s">
        <v>1249</v>
      </c>
      <c r="S203" s="545">
        <v>142397.5</v>
      </c>
      <c r="T203" s="545">
        <v>142397.5</v>
      </c>
      <c r="U203" s="545"/>
      <c r="V203" s="545">
        <v>138000</v>
      </c>
      <c r="W203" s="545"/>
      <c r="X203" s="546" t="s">
        <v>1247</v>
      </c>
      <c r="Y203" s="545">
        <v>52000</v>
      </c>
      <c r="Z203" s="544" t="s">
        <v>1251</v>
      </c>
      <c r="AA203" s="545">
        <v>54432</v>
      </c>
      <c r="AB203" s="546" t="s">
        <v>1247</v>
      </c>
      <c r="AC203" s="545">
        <v>51000</v>
      </c>
      <c r="AD203" s="544" t="s">
        <v>1250</v>
      </c>
      <c r="AE203" s="547" t="s">
        <v>1252</v>
      </c>
      <c r="AF203" s="545">
        <v>51000</v>
      </c>
      <c r="AG203" s="545">
        <v>44500</v>
      </c>
      <c r="AH203" s="545">
        <v>110000</v>
      </c>
      <c r="AI203" s="545">
        <f t="shared" si="136"/>
        <v>43500</v>
      </c>
      <c r="AJ203" s="548" t="s">
        <v>1144</v>
      </c>
      <c r="AK203" s="545">
        <f t="shared" si="137"/>
        <v>43500</v>
      </c>
      <c r="AL203" s="545">
        <f t="shared" si="138"/>
        <v>4872000</v>
      </c>
      <c r="AM203" s="545">
        <f t="shared" si="123"/>
        <v>0</v>
      </c>
      <c r="AN203" s="545"/>
      <c r="AO203" s="549">
        <f t="shared" si="152"/>
        <v>43500</v>
      </c>
      <c r="AP203" s="550">
        <f t="shared" si="153"/>
        <v>2580</v>
      </c>
      <c r="AQ203" s="543">
        <v>46080</v>
      </c>
      <c r="AR203" s="551">
        <f t="shared" si="124"/>
        <v>2580</v>
      </c>
      <c r="AS203" s="272">
        <v>43500</v>
      </c>
      <c r="AT203" s="272">
        <f t="shared" si="149"/>
        <v>4872000</v>
      </c>
      <c r="AU203" s="543">
        <f t="shared" si="125"/>
        <v>0</v>
      </c>
      <c r="AV203" s="543"/>
      <c r="AW203" s="567">
        <v>46080</v>
      </c>
      <c r="BB203" s="174">
        <f t="shared" si="150"/>
        <v>0</v>
      </c>
      <c r="BC203" s="645">
        <f t="shared" si="151"/>
        <v>0</v>
      </c>
    </row>
    <row r="204" spans="1:55" s="567" customFormat="1" ht="78.75" customHeight="1">
      <c r="A204" s="539">
        <f t="shared" si="154"/>
        <v>193</v>
      </c>
      <c r="B204" s="540" t="s">
        <v>1253</v>
      </c>
      <c r="C204" s="541"/>
      <c r="D204" s="542">
        <v>92</v>
      </c>
      <c r="E204" s="542" t="s">
        <v>229</v>
      </c>
      <c r="F204" s="543">
        <f>VLOOKUP(B204,'THCS (gui HĐ)'!$D$6:$Z$880,23,0)</f>
        <v>43500</v>
      </c>
      <c r="G204" s="543">
        <f t="shared" si="135"/>
        <v>4002000</v>
      </c>
      <c r="H204" s="544" t="s">
        <v>1254</v>
      </c>
      <c r="I204" s="544" t="s">
        <v>1255</v>
      </c>
      <c r="J204" s="493" t="s">
        <v>46</v>
      </c>
      <c r="K204" s="493"/>
      <c r="L204" s="494" t="s">
        <v>786</v>
      </c>
      <c r="M204" s="545">
        <v>44300</v>
      </c>
      <c r="N204" s="545">
        <v>43500</v>
      </c>
      <c r="O204" s="545"/>
      <c r="P204" s="545">
        <v>44500</v>
      </c>
      <c r="Q204" s="545"/>
      <c r="R204" s="544" t="s">
        <v>1256</v>
      </c>
      <c r="S204" s="545">
        <v>142397.5</v>
      </c>
      <c r="T204" s="545">
        <v>142397.5</v>
      </c>
      <c r="U204" s="545"/>
      <c r="V204" s="545">
        <v>138000</v>
      </c>
      <c r="W204" s="545"/>
      <c r="X204" s="546" t="s">
        <v>1254</v>
      </c>
      <c r="Y204" s="545">
        <v>52000</v>
      </c>
      <c r="Z204" s="544" t="s">
        <v>1258</v>
      </c>
      <c r="AA204" s="545">
        <v>54432</v>
      </c>
      <c r="AB204" s="546" t="s">
        <v>1259</v>
      </c>
      <c r="AC204" s="545">
        <v>51000</v>
      </c>
      <c r="AD204" s="544" t="s">
        <v>1257</v>
      </c>
      <c r="AE204" s="547" t="s">
        <v>1260</v>
      </c>
      <c r="AF204" s="545">
        <v>51000</v>
      </c>
      <c r="AG204" s="545">
        <v>44500</v>
      </c>
      <c r="AH204" s="545">
        <v>110000</v>
      </c>
      <c r="AI204" s="545">
        <f t="shared" si="136"/>
        <v>43500</v>
      </c>
      <c r="AJ204" s="548" t="s">
        <v>1144</v>
      </c>
      <c r="AK204" s="545">
        <f t="shared" si="137"/>
        <v>43500</v>
      </c>
      <c r="AL204" s="545">
        <f t="shared" si="138"/>
        <v>4002000</v>
      </c>
      <c r="AM204" s="545">
        <f t="shared" si="123"/>
        <v>0</v>
      </c>
      <c r="AN204" s="545"/>
      <c r="AO204" s="549">
        <f t="shared" si="152"/>
        <v>43500</v>
      </c>
      <c r="AP204" s="550">
        <f t="shared" si="153"/>
        <v>2580</v>
      </c>
      <c r="AQ204" s="543">
        <v>46080</v>
      </c>
      <c r="AR204" s="551">
        <f t="shared" si="124"/>
        <v>2580</v>
      </c>
      <c r="AS204" s="272">
        <v>43500</v>
      </c>
      <c r="AT204" s="272">
        <f t="shared" si="149"/>
        <v>4002000</v>
      </c>
      <c r="AU204" s="543">
        <f t="shared" si="125"/>
        <v>0</v>
      </c>
      <c r="AV204" s="315"/>
      <c r="AW204" s="567" t="s">
        <v>3191</v>
      </c>
      <c r="BB204" s="174">
        <f t="shared" si="150"/>
        <v>0</v>
      </c>
      <c r="BC204" s="645">
        <f t="shared" si="151"/>
        <v>0</v>
      </c>
    </row>
    <row r="205" spans="1:55" s="567" customFormat="1" ht="66" customHeight="1">
      <c r="A205" s="539">
        <f t="shared" si="154"/>
        <v>194</v>
      </c>
      <c r="B205" s="540" t="s">
        <v>1261</v>
      </c>
      <c r="C205" s="541"/>
      <c r="D205" s="542">
        <v>92</v>
      </c>
      <c r="E205" s="542" t="s">
        <v>229</v>
      </c>
      <c r="F205" s="543">
        <f>VLOOKUP(B205,'THCS (gui HĐ)'!$D$6:$Z$880,23,0)</f>
        <v>43500</v>
      </c>
      <c r="G205" s="543">
        <f t="shared" si="135"/>
        <v>4002000</v>
      </c>
      <c r="H205" s="544" t="s">
        <v>1262</v>
      </c>
      <c r="I205" s="544" t="s">
        <v>1263</v>
      </c>
      <c r="J205" s="493" t="s">
        <v>46</v>
      </c>
      <c r="K205" s="493"/>
      <c r="L205" s="494" t="s">
        <v>786</v>
      </c>
      <c r="M205" s="545">
        <v>44300</v>
      </c>
      <c r="N205" s="545">
        <v>43500</v>
      </c>
      <c r="O205" s="545"/>
      <c r="P205" s="545">
        <v>44500</v>
      </c>
      <c r="Q205" s="545"/>
      <c r="R205" s="544" t="s">
        <v>1264</v>
      </c>
      <c r="S205" s="545">
        <v>142397.5</v>
      </c>
      <c r="T205" s="545">
        <v>142397.5</v>
      </c>
      <c r="U205" s="545"/>
      <c r="V205" s="545">
        <v>138000</v>
      </c>
      <c r="W205" s="545"/>
      <c r="X205" s="546" t="s">
        <v>1262</v>
      </c>
      <c r="Y205" s="545">
        <v>52000</v>
      </c>
      <c r="Z205" s="544" t="s">
        <v>1266</v>
      </c>
      <c r="AA205" s="545">
        <v>54432</v>
      </c>
      <c r="AB205" s="546" t="s">
        <v>1262</v>
      </c>
      <c r="AC205" s="545">
        <v>51000</v>
      </c>
      <c r="AD205" s="544" t="s">
        <v>1265</v>
      </c>
      <c r="AE205" s="547" t="s">
        <v>1267</v>
      </c>
      <c r="AF205" s="545">
        <v>51000</v>
      </c>
      <c r="AG205" s="545">
        <v>44500</v>
      </c>
      <c r="AH205" s="545">
        <v>110000</v>
      </c>
      <c r="AI205" s="545">
        <f t="shared" si="136"/>
        <v>43500</v>
      </c>
      <c r="AJ205" s="548" t="s">
        <v>1144</v>
      </c>
      <c r="AK205" s="545">
        <f t="shared" si="137"/>
        <v>43500</v>
      </c>
      <c r="AL205" s="545">
        <f t="shared" si="138"/>
        <v>4002000</v>
      </c>
      <c r="AM205" s="545">
        <f t="shared" si="123"/>
        <v>0</v>
      </c>
      <c r="AN205" s="545"/>
      <c r="AO205" s="549">
        <f t="shared" si="152"/>
        <v>43500</v>
      </c>
      <c r="AP205" s="550">
        <f t="shared" si="153"/>
        <v>2580</v>
      </c>
      <c r="AQ205" s="543">
        <v>46080</v>
      </c>
      <c r="AR205" s="551">
        <f t="shared" si="124"/>
        <v>2580</v>
      </c>
      <c r="AS205" s="272">
        <v>43500</v>
      </c>
      <c r="AT205" s="272">
        <f t="shared" si="149"/>
        <v>4002000</v>
      </c>
      <c r="AU205" s="543">
        <f t="shared" si="125"/>
        <v>0</v>
      </c>
      <c r="AV205" s="315"/>
      <c r="AW205" s="567" t="s">
        <v>3191</v>
      </c>
      <c r="BB205" s="174">
        <f t="shared" si="150"/>
        <v>0</v>
      </c>
      <c r="BC205" s="645">
        <f t="shared" si="151"/>
        <v>0</v>
      </c>
    </row>
    <row r="206" spans="1:55" s="567" customFormat="1" ht="81.75" customHeight="1">
      <c r="A206" s="539">
        <f t="shared" si="154"/>
        <v>195</v>
      </c>
      <c r="B206" s="540" t="s">
        <v>1268</v>
      </c>
      <c r="C206" s="541"/>
      <c r="D206" s="542">
        <v>93</v>
      </c>
      <c r="E206" s="542" t="s">
        <v>229</v>
      </c>
      <c r="F206" s="543">
        <f>VLOOKUP(B206,'THCS (gui HĐ)'!$D$6:$Z$880,23,0)</f>
        <v>43500</v>
      </c>
      <c r="G206" s="543">
        <f t="shared" si="135"/>
        <v>4045500</v>
      </c>
      <c r="H206" s="544" t="s">
        <v>1269</v>
      </c>
      <c r="I206" s="544" t="s">
        <v>1270</v>
      </c>
      <c r="J206" s="493" t="s">
        <v>46</v>
      </c>
      <c r="K206" s="493"/>
      <c r="L206" s="494" t="s">
        <v>786</v>
      </c>
      <c r="M206" s="545">
        <v>44300</v>
      </c>
      <c r="N206" s="545">
        <v>43500</v>
      </c>
      <c r="O206" s="545"/>
      <c r="P206" s="545">
        <v>44500</v>
      </c>
      <c r="Q206" s="545"/>
      <c r="R206" s="544" t="s">
        <v>1271</v>
      </c>
      <c r="S206" s="545">
        <v>142397.5</v>
      </c>
      <c r="T206" s="545">
        <v>142397.5</v>
      </c>
      <c r="U206" s="545"/>
      <c r="V206" s="545">
        <v>138000</v>
      </c>
      <c r="W206" s="545"/>
      <c r="X206" s="546" t="s">
        <v>1269</v>
      </c>
      <c r="Y206" s="545">
        <v>52000</v>
      </c>
      <c r="Z206" s="544" t="s">
        <v>1273</v>
      </c>
      <c r="AA206" s="545">
        <v>54432</v>
      </c>
      <c r="AB206" s="546" t="s">
        <v>1269</v>
      </c>
      <c r="AC206" s="545">
        <v>51000</v>
      </c>
      <c r="AD206" s="544" t="s">
        <v>1272</v>
      </c>
      <c r="AE206" s="547" t="s">
        <v>1274</v>
      </c>
      <c r="AF206" s="545">
        <v>51000</v>
      </c>
      <c r="AG206" s="545">
        <v>44500</v>
      </c>
      <c r="AH206" s="545">
        <v>110000</v>
      </c>
      <c r="AI206" s="545">
        <f t="shared" si="136"/>
        <v>43500</v>
      </c>
      <c r="AJ206" s="548" t="s">
        <v>1144</v>
      </c>
      <c r="AK206" s="545">
        <f t="shared" si="137"/>
        <v>43500</v>
      </c>
      <c r="AL206" s="545">
        <f t="shared" si="138"/>
        <v>4045500</v>
      </c>
      <c r="AM206" s="545">
        <f t="shared" si="123"/>
        <v>0</v>
      </c>
      <c r="AN206" s="545"/>
      <c r="AO206" s="549">
        <f t="shared" si="152"/>
        <v>43500</v>
      </c>
      <c r="AP206" s="550">
        <f t="shared" si="153"/>
        <v>2580</v>
      </c>
      <c r="AQ206" s="543">
        <v>46080</v>
      </c>
      <c r="AR206" s="551">
        <f t="shared" si="124"/>
        <v>2580</v>
      </c>
      <c r="AS206" s="272">
        <v>43500</v>
      </c>
      <c r="AT206" s="272">
        <f t="shared" si="149"/>
        <v>4045500</v>
      </c>
      <c r="AU206" s="543">
        <f t="shared" si="125"/>
        <v>0</v>
      </c>
      <c r="AV206" s="315"/>
      <c r="AW206" s="567" t="s">
        <v>3191</v>
      </c>
      <c r="BB206" s="174">
        <f t="shared" si="150"/>
        <v>0</v>
      </c>
      <c r="BC206" s="645">
        <f t="shared" si="151"/>
        <v>0</v>
      </c>
    </row>
    <row r="207" spans="1:55" s="586" customFormat="1" ht="72" customHeight="1">
      <c r="A207" s="539">
        <f t="shared" si="154"/>
        <v>196</v>
      </c>
      <c r="B207" s="578" t="s">
        <v>1275</v>
      </c>
      <c r="C207" s="579"/>
      <c r="D207" s="580">
        <v>93</v>
      </c>
      <c r="E207" s="580" t="s">
        <v>229</v>
      </c>
      <c r="F207" s="543">
        <f>VLOOKUP(B207,'THCS (gui HĐ)'!$D$6:$Z$880,23,0)</f>
        <v>43500</v>
      </c>
      <c r="G207" s="543">
        <f t="shared" si="135"/>
        <v>4045500</v>
      </c>
      <c r="H207" s="581" t="s">
        <v>1276</v>
      </c>
      <c r="I207" s="581" t="s">
        <v>1277</v>
      </c>
      <c r="J207" s="507" t="s">
        <v>46</v>
      </c>
      <c r="K207" s="507"/>
      <c r="L207" s="508" t="s">
        <v>786</v>
      </c>
      <c r="M207" s="582">
        <v>44300</v>
      </c>
      <c r="N207" s="582">
        <v>43500</v>
      </c>
      <c r="O207" s="582"/>
      <c r="P207" s="582">
        <v>44500</v>
      </c>
      <c r="Q207" s="582"/>
      <c r="R207" s="581" t="s">
        <v>1278</v>
      </c>
      <c r="S207" s="582">
        <v>142397.5</v>
      </c>
      <c r="T207" s="582">
        <v>142397.5</v>
      </c>
      <c r="U207" s="582"/>
      <c r="V207" s="582">
        <v>138000</v>
      </c>
      <c r="W207" s="582"/>
      <c r="X207" s="583" t="s">
        <v>1276</v>
      </c>
      <c r="Y207" s="582">
        <v>52000</v>
      </c>
      <c r="Z207" s="581" t="s">
        <v>1280</v>
      </c>
      <c r="AA207" s="582">
        <v>54432</v>
      </c>
      <c r="AB207" s="583" t="s">
        <v>1276</v>
      </c>
      <c r="AC207" s="582">
        <v>51000</v>
      </c>
      <c r="AD207" s="581" t="s">
        <v>1279</v>
      </c>
      <c r="AE207" s="584" t="s">
        <v>1281</v>
      </c>
      <c r="AF207" s="582">
        <v>51000</v>
      </c>
      <c r="AG207" s="582">
        <v>44500</v>
      </c>
      <c r="AH207" s="582">
        <v>110000</v>
      </c>
      <c r="AI207" s="582">
        <f t="shared" si="136"/>
        <v>43500</v>
      </c>
      <c r="AJ207" s="585" t="s">
        <v>1144</v>
      </c>
      <c r="AK207" s="582">
        <f t="shared" si="137"/>
        <v>43500</v>
      </c>
      <c r="AL207" s="582">
        <f t="shared" si="138"/>
        <v>4045500</v>
      </c>
      <c r="AM207" s="545">
        <f t="shared" si="123"/>
        <v>0</v>
      </c>
      <c r="AN207" s="545"/>
      <c r="AO207" s="549">
        <f t="shared" si="152"/>
        <v>43500</v>
      </c>
      <c r="AP207" s="550">
        <f t="shared" si="153"/>
        <v>2580</v>
      </c>
      <c r="AQ207" s="543">
        <v>46080</v>
      </c>
      <c r="AR207" s="551">
        <f t="shared" si="124"/>
        <v>2580</v>
      </c>
      <c r="AS207" s="272">
        <v>43500</v>
      </c>
      <c r="AT207" s="272">
        <f t="shared" si="149"/>
        <v>4045500</v>
      </c>
      <c r="AU207" s="543">
        <f t="shared" si="125"/>
        <v>0</v>
      </c>
      <c r="AV207" s="315"/>
      <c r="AW207" s="586" t="s">
        <v>3191</v>
      </c>
      <c r="BB207" s="174">
        <f t="shared" si="150"/>
        <v>0</v>
      </c>
      <c r="BC207" s="645">
        <f t="shared" si="151"/>
        <v>0</v>
      </c>
    </row>
    <row r="208" spans="1:55" s="567" customFormat="1" ht="78" customHeight="1">
      <c r="A208" s="539">
        <f t="shared" si="154"/>
        <v>197</v>
      </c>
      <c r="B208" s="540" t="s">
        <v>1282</v>
      </c>
      <c r="C208" s="541"/>
      <c r="D208" s="542">
        <v>93</v>
      </c>
      <c r="E208" s="542" t="s">
        <v>229</v>
      </c>
      <c r="F208" s="543">
        <f>VLOOKUP(B208,'THCS (gui HĐ)'!$D$6:$Z$880,23,0)</f>
        <v>43500</v>
      </c>
      <c r="G208" s="543">
        <f t="shared" si="135"/>
        <v>4045500</v>
      </c>
      <c r="H208" s="544" t="s">
        <v>1283</v>
      </c>
      <c r="I208" s="544" t="s">
        <v>1284</v>
      </c>
      <c r="J208" s="493" t="s">
        <v>46</v>
      </c>
      <c r="K208" s="493"/>
      <c r="L208" s="494" t="s">
        <v>786</v>
      </c>
      <c r="M208" s="545">
        <v>44300</v>
      </c>
      <c r="N208" s="545">
        <v>43500</v>
      </c>
      <c r="O208" s="545"/>
      <c r="P208" s="545">
        <v>44500</v>
      </c>
      <c r="Q208" s="545"/>
      <c r="R208" s="544" t="s">
        <v>1285</v>
      </c>
      <c r="S208" s="545">
        <v>142397.5</v>
      </c>
      <c r="T208" s="545">
        <v>142397.5</v>
      </c>
      <c r="U208" s="545"/>
      <c r="V208" s="545">
        <v>138000</v>
      </c>
      <c r="W208" s="545"/>
      <c r="X208" s="546" t="s">
        <v>1283</v>
      </c>
      <c r="Y208" s="545">
        <v>52000</v>
      </c>
      <c r="Z208" s="544" t="s">
        <v>1287</v>
      </c>
      <c r="AA208" s="545">
        <v>54432</v>
      </c>
      <c r="AB208" s="546" t="s">
        <v>1283</v>
      </c>
      <c r="AC208" s="545">
        <v>51000</v>
      </c>
      <c r="AD208" s="544" t="s">
        <v>1286</v>
      </c>
      <c r="AE208" s="547" t="s">
        <v>1288</v>
      </c>
      <c r="AF208" s="545">
        <v>51000</v>
      </c>
      <c r="AG208" s="545">
        <v>44500</v>
      </c>
      <c r="AH208" s="545">
        <v>110000</v>
      </c>
      <c r="AI208" s="545">
        <f t="shared" si="136"/>
        <v>43500</v>
      </c>
      <c r="AJ208" s="548" t="s">
        <v>1144</v>
      </c>
      <c r="AK208" s="545">
        <f t="shared" si="137"/>
        <v>43500</v>
      </c>
      <c r="AL208" s="545">
        <f t="shared" si="138"/>
        <v>4045500</v>
      </c>
      <c r="AM208" s="545">
        <f t="shared" si="123"/>
        <v>0</v>
      </c>
      <c r="AN208" s="545"/>
      <c r="AO208" s="549">
        <f t="shared" si="152"/>
        <v>43500</v>
      </c>
      <c r="AP208" s="550">
        <f t="shared" si="153"/>
        <v>2580</v>
      </c>
      <c r="AQ208" s="543">
        <v>46080</v>
      </c>
      <c r="AR208" s="551">
        <f t="shared" si="124"/>
        <v>2580</v>
      </c>
      <c r="AS208" s="272">
        <v>43500</v>
      </c>
      <c r="AT208" s="272">
        <f t="shared" si="149"/>
        <v>4045500</v>
      </c>
      <c r="AU208" s="543">
        <f t="shared" si="125"/>
        <v>0</v>
      </c>
      <c r="AV208" s="315"/>
      <c r="AW208" s="567" t="s">
        <v>3191</v>
      </c>
      <c r="BB208" s="174">
        <f t="shared" si="150"/>
        <v>0</v>
      </c>
      <c r="BC208" s="645">
        <f t="shared" si="151"/>
        <v>0</v>
      </c>
    </row>
    <row r="209" spans="1:55" s="126" customFormat="1" ht="78.75" customHeight="1">
      <c r="A209" s="539">
        <f>+A208+1</f>
        <v>198</v>
      </c>
      <c r="B209" s="114" t="s">
        <v>1289</v>
      </c>
      <c r="C209" s="115"/>
      <c r="D209" s="116">
        <v>108</v>
      </c>
      <c r="E209" s="116" t="s">
        <v>229</v>
      </c>
      <c r="F209" s="272">
        <f>VLOOKUP(B209,'THCS (gui HĐ)'!$D$6:$Z$880,23,0)</f>
        <v>46500</v>
      </c>
      <c r="G209" s="272">
        <f t="shared" si="135"/>
        <v>5022000</v>
      </c>
      <c r="H209" s="15" t="s">
        <v>1290</v>
      </c>
      <c r="I209" s="15" t="s">
        <v>1291</v>
      </c>
      <c r="J209" s="493" t="s">
        <v>46</v>
      </c>
      <c r="K209" s="493"/>
      <c r="L209" s="494" t="s">
        <v>786</v>
      </c>
      <c r="M209" s="13">
        <v>47400</v>
      </c>
      <c r="N209" s="13">
        <v>46500</v>
      </c>
      <c r="O209" s="13"/>
      <c r="P209" s="13">
        <v>47600</v>
      </c>
      <c r="Q209" s="13"/>
      <c r="R209" s="15" t="s">
        <v>1292</v>
      </c>
      <c r="S209" s="13">
        <v>142397.5</v>
      </c>
      <c r="T209" s="13">
        <v>142397.5</v>
      </c>
      <c r="U209" s="13"/>
      <c r="V209" s="13">
        <v>138000</v>
      </c>
      <c r="W209" s="13"/>
      <c r="X209" s="324" t="s">
        <v>1290</v>
      </c>
      <c r="Y209" s="13">
        <v>52000</v>
      </c>
      <c r="Z209" s="15" t="s">
        <v>1294</v>
      </c>
      <c r="AA209" s="13">
        <v>54432</v>
      </c>
      <c r="AB209" s="324" t="s">
        <v>1290</v>
      </c>
      <c r="AC209" s="13">
        <v>51000</v>
      </c>
      <c r="AD209" s="15" t="s">
        <v>1293</v>
      </c>
      <c r="AE209" s="117" t="s">
        <v>1295</v>
      </c>
      <c r="AF209" s="13">
        <v>51000</v>
      </c>
      <c r="AG209" s="13">
        <v>47600</v>
      </c>
      <c r="AH209" s="13">
        <v>110000</v>
      </c>
      <c r="AI209" s="13">
        <f t="shared" si="136"/>
        <v>46500</v>
      </c>
      <c r="AJ209" s="119" t="s">
        <v>1144</v>
      </c>
      <c r="AK209" s="13">
        <f t="shared" si="137"/>
        <v>46500</v>
      </c>
      <c r="AL209" s="13">
        <f t="shared" si="138"/>
        <v>5022000</v>
      </c>
      <c r="AM209" s="13">
        <f t="shared" si="123"/>
        <v>0</v>
      </c>
      <c r="AN209" s="13"/>
      <c r="AO209" s="299">
        <f t="shared" si="152"/>
        <v>46500</v>
      </c>
      <c r="AP209" s="299">
        <f t="shared" si="153"/>
        <v>-46500</v>
      </c>
      <c r="AQ209" s="272"/>
      <c r="AR209" s="272">
        <f t="shared" ref="AR209:AR217" si="155">MIN(AI209,AN209)</f>
        <v>46500</v>
      </c>
      <c r="AS209" s="272">
        <v>46500</v>
      </c>
      <c r="AT209" s="272">
        <f t="shared" si="149"/>
        <v>5022000</v>
      </c>
      <c r="AU209" s="272">
        <f t="shared" ref="AU209:AU217" si="156">AT209*D209</f>
        <v>542376000</v>
      </c>
      <c r="AV209" s="272">
        <f t="shared" ref="AV209:AV217" si="157">AU209-G209</f>
        <v>537354000</v>
      </c>
      <c r="AW209" s="272"/>
      <c r="BB209" s="174">
        <f t="shared" si="150"/>
        <v>0</v>
      </c>
      <c r="BC209" s="645">
        <f t="shared" si="151"/>
        <v>0</v>
      </c>
    </row>
    <row r="210" spans="1:55" s="126" customFormat="1" ht="204" customHeight="1">
      <c r="A210" s="539">
        <f t="shared" ref="A210:A211" si="158">+A209+1</f>
        <v>199</v>
      </c>
      <c r="B210" s="114" t="s">
        <v>1296</v>
      </c>
      <c r="C210" s="115"/>
      <c r="D210" s="116">
        <v>95</v>
      </c>
      <c r="E210" s="116" t="s">
        <v>229</v>
      </c>
      <c r="F210" s="272">
        <f>VLOOKUP(B210,'THCS (gui HĐ)'!$D$6:$Z$880,23,0)</f>
        <v>51000</v>
      </c>
      <c r="G210" s="272">
        <f t="shared" si="135"/>
        <v>4845000</v>
      </c>
      <c r="H210" s="15" t="s">
        <v>1297</v>
      </c>
      <c r="I210" s="15" t="s">
        <v>1298</v>
      </c>
      <c r="J210" s="493" t="s">
        <v>46</v>
      </c>
      <c r="K210" s="493"/>
      <c r="L210" s="494" t="s">
        <v>786</v>
      </c>
      <c r="M210" s="13">
        <v>136100</v>
      </c>
      <c r="N210" s="13">
        <v>133500</v>
      </c>
      <c r="O210" s="13"/>
      <c r="P210" s="13">
        <v>136900</v>
      </c>
      <c r="Q210" s="13"/>
      <c r="R210" s="15" t="s">
        <v>1299</v>
      </c>
      <c r="S210" s="13">
        <v>142397.5</v>
      </c>
      <c r="T210" s="13">
        <v>142397.5</v>
      </c>
      <c r="U210" s="13"/>
      <c r="V210" s="13">
        <v>138000</v>
      </c>
      <c r="W210" s="13"/>
      <c r="X210" s="324" t="s">
        <v>1297</v>
      </c>
      <c r="Y210" s="13">
        <v>52000</v>
      </c>
      <c r="Z210" s="15" t="s">
        <v>1300</v>
      </c>
      <c r="AA210" s="13">
        <v>54432</v>
      </c>
      <c r="AB210" s="324" t="s">
        <v>1297</v>
      </c>
      <c r="AC210" s="13">
        <v>51000</v>
      </c>
      <c r="AD210" s="15" t="s">
        <v>1298</v>
      </c>
      <c r="AE210" s="117" t="s">
        <v>1298</v>
      </c>
      <c r="AF210" s="13">
        <v>51000</v>
      </c>
      <c r="AG210" s="13">
        <v>136700</v>
      </c>
      <c r="AH210" s="13">
        <v>110000</v>
      </c>
      <c r="AI210" s="13">
        <f t="shared" si="136"/>
        <v>51000</v>
      </c>
      <c r="AJ210" s="119" t="s">
        <v>190</v>
      </c>
      <c r="AK210" s="13">
        <f t="shared" si="137"/>
        <v>51000</v>
      </c>
      <c r="AL210" s="13">
        <f t="shared" si="138"/>
        <v>4845000</v>
      </c>
      <c r="AM210" s="13">
        <f t="shared" si="123"/>
        <v>0</v>
      </c>
      <c r="AN210" s="13"/>
      <c r="AO210" s="299">
        <f t="shared" si="152"/>
        <v>51000</v>
      </c>
      <c r="AP210" s="299">
        <f t="shared" si="153"/>
        <v>-51000</v>
      </c>
      <c r="AQ210" s="272"/>
      <c r="AR210" s="272">
        <f t="shared" si="155"/>
        <v>51000</v>
      </c>
      <c r="AS210" s="272">
        <v>51000</v>
      </c>
      <c r="AT210" s="272">
        <f t="shared" si="149"/>
        <v>4845000</v>
      </c>
      <c r="AU210" s="272">
        <f t="shared" si="156"/>
        <v>460275000</v>
      </c>
      <c r="AV210" s="272">
        <f t="shared" si="157"/>
        <v>455430000</v>
      </c>
      <c r="AW210" s="272"/>
      <c r="BB210" s="174">
        <f t="shared" si="150"/>
        <v>0</v>
      </c>
      <c r="BC210" s="645">
        <f t="shared" si="151"/>
        <v>0</v>
      </c>
    </row>
    <row r="211" spans="1:55" s="126" customFormat="1" ht="74.25" customHeight="1">
      <c r="A211" s="539">
        <f t="shared" si="158"/>
        <v>200</v>
      </c>
      <c r="B211" s="114" t="s">
        <v>1301</v>
      </c>
      <c r="C211" s="115"/>
      <c r="D211" s="116">
        <v>87</v>
      </c>
      <c r="E211" s="116" t="s">
        <v>229</v>
      </c>
      <c r="F211" s="272">
        <f>VLOOKUP(B211,'THCS (gui HĐ)'!$D$6:$Z$880,23,0)</f>
        <v>46500</v>
      </c>
      <c r="G211" s="272">
        <f t="shared" si="135"/>
        <v>4045500</v>
      </c>
      <c r="H211" s="15" t="s">
        <v>1302</v>
      </c>
      <c r="I211" s="15" t="s">
        <v>1303</v>
      </c>
      <c r="J211" s="493" t="s">
        <v>46</v>
      </c>
      <c r="K211" s="493"/>
      <c r="L211" s="494" t="s">
        <v>786</v>
      </c>
      <c r="M211" s="13">
        <v>47400</v>
      </c>
      <c r="N211" s="13">
        <v>46500</v>
      </c>
      <c r="O211" s="13"/>
      <c r="P211" s="13">
        <v>47600</v>
      </c>
      <c r="Q211" s="13"/>
      <c r="R211" s="15" t="s">
        <v>1304</v>
      </c>
      <c r="S211" s="13">
        <v>142397.5</v>
      </c>
      <c r="T211" s="13">
        <v>142397.5</v>
      </c>
      <c r="U211" s="13"/>
      <c r="V211" s="13">
        <v>138000</v>
      </c>
      <c r="W211" s="13"/>
      <c r="X211" s="324" t="s">
        <v>1302</v>
      </c>
      <c r="Y211" s="13">
        <v>52000</v>
      </c>
      <c r="Z211" s="15" t="s">
        <v>1306</v>
      </c>
      <c r="AA211" s="13">
        <v>54432</v>
      </c>
      <c r="AB211" s="324" t="s">
        <v>1302</v>
      </c>
      <c r="AC211" s="13">
        <v>51000</v>
      </c>
      <c r="AD211" s="15" t="s">
        <v>1305</v>
      </c>
      <c r="AE211" s="117" t="s">
        <v>1307</v>
      </c>
      <c r="AF211" s="13">
        <v>51000</v>
      </c>
      <c r="AG211" s="13">
        <v>47600</v>
      </c>
      <c r="AH211" s="13">
        <v>110000</v>
      </c>
      <c r="AI211" s="13">
        <f t="shared" si="136"/>
        <v>46500</v>
      </c>
      <c r="AJ211" s="119" t="s">
        <v>1144</v>
      </c>
      <c r="AK211" s="13">
        <f t="shared" si="137"/>
        <v>46500</v>
      </c>
      <c r="AL211" s="13">
        <f t="shared" si="138"/>
        <v>4045500</v>
      </c>
      <c r="AM211" s="13">
        <f t="shared" si="123"/>
        <v>0</v>
      </c>
      <c r="AN211" s="13"/>
      <c r="AO211" s="299">
        <f t="shared" si="152"/>
        <v>46500</v>
      </c>
      <c r="AP211" s="299">
        <f t="shared" si="153"/>
        <v>-46500</v>
      </c>
      <c r="AQ211" s="272"/>
      <c r="AR211" s="272">
        <f t="shared" si="155"/>
        <v>46500</v>
      </c>
      <c r="AS211" s="272">
        <v>46500</v>
      </c>
      <c r="AT211" s="272">
        <f t="shared" si="149"/>
        <v>4045500</v>
      </c>
      <c r="AU211" s="272">
        <f t="shared" si="156"/>
        <v>351958500</v>
      </c>
      <c r="AV211" s="272">
        <f t="shared" si="157"/>
        <v>347913000</v>
      </c>
      <c r="AW211" s="272"/>
      <c r="BB211" s="174">
        <f t="shared" si="150"/>
        <v>0</v>
      </c>
      <c r="BC211" s="645">
        <f t="shared" si="151"/>
        <v>0</v>
      </c>
    </row>
    <row r="212" spans="1:55" s="126" customFormat="1" ht="200.25" customHeight="1">
      <c r="A212" s="539">
        <f>+A211+1</f>
        <v>201</v>
      </c>
      <c r="B212" s="114" t="s">
        <v>1308</v>
      </c>
      <c r="C212" s="115"/>
      <c r="D212" s="116">
        <v>93</v>
      </c>
      <c r="E212" s="116" t="s">
        <v>229</v>
      </c>
      <c r="F212" s="272">
        <f>VLOOKUP(B212,'THCS (gui HĐ)'!$D$6:$Z$880,23,0)</f>
        <v>51000</v>
      </c>
      <c r="G212" s="272">
        <f t="shared" si="135"/>
        <v>4743000</v>
      </c>
      <c r="H212" s="15" t="s">
        <v>1309</v>
      </c>
      <c r="I212" s="15" t="s">
        <v>1310</v>
      </c>
      <c r="J212" s="493" t="s">
        <v>46</v>
      </c>
      <c r="K212" s="493"/>
      <c r="L212" s="494" t="s">
        <v>786</v>
      </c>
      <c r="M212" s="13">
        <v>88700</v>
      </c>
      <c r="N212" s="13">
        <v>87000</v>
      </c>
      <c r="O212" s="13"/>
      <c r="P212" s="13">
        <v>89200</v>
      </c>
      <c r="Q212" s="13"/>
      <c r="R212" s="15" t="s">
        <v>1311</v>
      </c>
      <c r="S212" s="13">
        <v>142397.5</v>
      </c>
      <c r="T212" s="13">
        <v>142397.5</v>
      </c>
      <c r="U212" s="13"/>
      <c r="V212" s="13">
        <v>138000</v>
      </c>
      <c r="W212" s="13"/>
      <c r="X212" s="324" t="s">
        <v>1309</v>
      </c>
      <c r="Y212" s="13">
        <v>52000</v>
      </c>
      <c r="Z212" s="15" t="s">
        <v>1312</v>
      </c>
      <c r="AA212" s="13">
        <v>54432</v>
      </c>
      <c r="AB212" s="324" t="s">
        <v>1309</v>
      </c>
      <c r="AC212" s="13">
        <v>51000</v>
      </c>
      <c r="AD212" s="15" t="s">
        <v>1310</v>
      </c>
      <c r="AE212" s="117" t="s">
        <v>1310</v>
      </c>
      <c r="AF212" s="13">
        <v>51000</v>
      </c>
      <c r="AG212" s="13">
        <v>89100</v>
      </c>
      <c r="AH212" s="13">
        <v>110000</v>
      </c>
      <c r="AI212" s="13">
        <f t="shared" si="136"/>
        <v>51000</v>
      </c>
      <c r="AJ212" s="119" t="s">
        <v>190</v>
      </c>
      <c r="AK212" s="13">
        <f t="shared" si="137"/>
        <v>51000</v>
      </c>
      <c r="AL212" s="13">
        <f t="shared" si="138"/>
        <v>4743000</v>
      </c>
      <c r="AM212" s="13">
        <f t="shared" si="123"/>
        <v>0</v>
      </c>
      <c r="AN212" s="13"/>
      <c r="AO212" s="299">
        <f t="shared" si="152"/>
        <v>51000</v>
      </c>
      <c r="AP212" s="299">
        <f t="shared" si="153"/>
        <v>-51000</v>
      </c>
      <c r="AQ212" s="272"/>
      <c r="AR212" s="272">
        <f t="shared" si="155"/>
        <v>51000</v>
      </c>
      <c r="AS212" s="272">
        <v>51000</v>
      </c>
      <c r="AT212" s="272">
        <f t="shared" si="149"/>
        <v>4743000</v>
      </c>
      <c r="AU212" s="272">
        <f t="shared" si="156"/>
        <v>441099000</v>
      </c>
      <c r="AV212" s="272">
        <f t="shared" si="157"/>
        <v>436356000</v>
      </c>
      <c r="AW212" s="272"/>
      <c r="BB212" s="174">
        <f t="shared" si="150"/>
        <v>0</v>
      </c>
      <c r="BC212" s="645">
        <f t="shared" si="151"/>
        <v>0</v>
      </c>
    </row>
    <row r="213" spans="1:55" s="126" customFormat="1" ht="199.5" customHeight="1">
      <c r="A213" s="539">
        <f>+A212+1</f>
        <v>202</v>
      </c>
      <c r="B213" s="114" t="s">
        <v>1313</v>
      </c>
      <c r="C213" s="115"/>
      <c r="D213" s="116">
        <v>91</v>
      </c>
      <c r="E213" s="116" t="s">
        <v>229</v>
      </c>
      <c r="F213" s="272">
        <f>VLOOKUP(B213,'THCS (gui HĐ)'!$D$6:$Z$880,23,0)</f>
        <v>51000</v>
      </c>
      <c r="G213" s="272">
        <f t="shared" si="135"/>
        <v>4641000</v>
      </c>
      <c r="H213" s="15" t="s">
        <v>1314</v>
      </c>
      <c r="I213" s="15" t="s">
        <v>1315</v>
      </c>
      <c r="J213" s="493" t="s">
        <v>46</v>
      </c>
      <c r="K213" s="493"/>
      <c r="L213" s="494" t="s">
        <v>786</v>
      </c>
      <c r="M213" s="13">
        <v>88700</v>
      </c>
      <c r="N213" s="13">
        <v>87000</v>
      </c>
      <c r="O213" s="13"/>
      <c r="P213" s="13">
        <v>89200</v>
      </c>
      <c r="Q213" s="13"/>
      <c r="R213" s="15" t="s">
        <v>1316</v>
      </c>
      <c r="S213" s="13">
        <v>142397.5</v>
      </c>
      <c r="T213" s="13">
        <v>142397.5</v>
      </c>
      <c r="U213" s="13"/>
      <c r="V213" s="13">
        <v>138000</v>
      </c>
      <c r="W213" s="13"/>
      <c r="X213" s="324" t="s">
        <v>1314</v>
      </c>
      <c r="Y213" s="13">
        <v>52000</v>
      </c>
      <c r="Z213" s="15" t="s">
        <v>1317</v>
      </c>
      <c r="AA213" s="13">
        <v>54432</v>
      </c>
      <c r="AB213" s="324" t="s">
        <v>1314</v>
      </c>
      <c r="AC213" s="13">
        <v>51000</v>
      </c>
      <c r="AD213" s="15" t="s">
        <v>1315</v>
      </c>
      <c r="AE213" s="117" t="s">
        <v>1315</v>
      </c>
      <c r="AF213" s="13">
        <v>51000</v>
      </c>
      <c r="AG213" s="13">
        <v>89100</v>
      </c>
      <c r="AH213" s="13">
        <v>110000</v>
      </c>
      <c r="AI213" s="13">
        <f t="shared" si="136"/>
        <v>51000</v>
      </c>
      <c r="AJ213" s="119" t="s">
        <v>190</v>
      </c>
      <c r="AK213" s="13">
        <f t="shared" si="137"/>
        <v>51000</v>
      </c>
      <c r="AL213" s="13">
        <f t="shared" si="138"/>
        <v>4641000</v>
      </c>
      <c r="AM213" s="13">
        <f t="shared" si="123"/>
        <v>0</v>
      </c>
      <c r="AN213" s="13"/>
      <c r="AO213" s="299">
        <f t="shared" si="152"/>
        <v>51000</v>
      </c>
      <c r="AP213" s="299">
        <f t="shared" si="153"/>
        <v>-51000</v>
      </c>
      <c r="AQ213" s="272"/>
      <c r="AR213" s="272">
        <f t="shared" si="155"/>
        <v>51000</v>
      </c>
      <c r="AS213" s="272">
        <v>51000</v>
      </c>
      <c r="AT213" s="272">
        <f t="shared" si="149"/>
        <v>4641000</v>
      </c>
      <c r="AU213" s="272">
        <f t="shared" si="156"/>
        <v>422331000</v>
      </c>
      <c r="AV213" s="272">
        <f t="shared" si="157"/>
        <v>417690000</v>
      </c>
      <c r="AW213" s="272"/>
      <c r="BB213" s="174">
        <f t="shared" si="150"/>
        <v>0</v>
      </c>
      <c r="BC213" s="645">
        <f t="shared" si="151"/>
        <v>0</v>
      </c>
    </row>
    <row r="214" spans="1:55" s="126" customFormat="1" ht="197.25" customHeight="1">
      <c r="A214" s="539">
        <f t="shared" ref="A214:A215" si="159">+A213+1</f>
        <v>203</v>
      </c>
      <c r="B214" s="114" t="s">
        <v>1318</v>
      </c>
      <c r="C214" s="115"/>
      <c r="D214" s="116">
        <v>94</v>
      </c>
      <c r="E214" s="116" t="s">
        <v>229</v>
      </c>
      <c r="F214" s="272">
        <f>VLOOKUP(B214,'THCS (gui HĐ)'!$D$6:$Z$880,23,0)</f>
        <v>51000</v>
      </c>
      <c r="G214" s="272">
        <f t="shared" si="135"/>
        <v>4794000</v>
      </c>
      <c r="H214" s="15" t="s">
        <v>1319</v>
      </c>
      <c r="I214" s="15" t="s">
        <v>1320</v>
      </c>
      <c r="J214" s="493" t="s">
        <v>46</v>
      </c>
      <c r="K214" s="493"/>
      <c r="L214" s="494" t="s">
        <v>786</v>
      </c>
      <c r="M214" s="13">
        <v>88700</v>
      </c>
      <c r="N214" s="13">
        <v>87000</v>
      </c>
      <c r="O214" s="13"/>
      <c r="P214" s="13">
        <v>89200</v>
      </c>
      <c r="Q214" s="13"/>
      <c r="R214" s="324" t="s">
        <v>1321</v>
      </c>
      <c r="S214" s="13">
        <v>142397.5</v>
      </c>
      <c r="T214" s="13">
        <v>142397.5</v>
      </c>
      <c r="U214" s="13"/>
      <c r="V214" s="13">
        <v>138000</v>
      </c>
      <c r="W214" s="13"/>
      <c r="X214" s="324" t="s">
        <v>1319</v>
      </c>
      <c r="Y214" s="13">
        <v>52000</v>
      </c>
      <c r="Z214" s="15" t="s">
        <v>1322</v>
      </c>
      <c r="AA214" s="13">
        <v>54432</v>
      </c>
      <c r="AB214" s="324" t="s">
        <v>1319</v>
      </c>
      <c r="AC214" s="13">
        <v>51000</v>
      </c>
      <c r="AD214" s="15" t="s">
        <v>1320</v>
      </c>
      <c r="AE214" s="117" t="s">
        <v>1320</v>
      </c>
      <c r="AF214" s="13">
        <v>51000</v>
      </c>
      <c r="AG214" s="13">
        <v>89100</v>
      </c>
      <c r="AH214" s="13">
        <v>110000</v>
      </c>
      <c r="AI214" s="13">
        <f t="shared" si="136"/>
        <v>51000</v>
      </c>
      <c r="AJ214" s="119" t="s">
        <v>190</v>
      </c>
      <c r="AK214" s="13">
        <f t="shared" si="137"/>
        <v>51000</v>
      </c>
      <c r="AL214" s="13">
        <f t="shared" si="138"/>
        <v>4794000</v>
      </c>
      <c r="AM214" s="13">
        <f t="shared" si="123"/>
        <v>0</v>
      </c>
      <c r="AN214" s="13"/>
      <c r="AO214" s="299">
        <f t="shared" si="152"/>
        <v>51000</v>
      </c>
      <c r="AP214" s="299">
        <f t="shared" si="153"/>
        <v>-51000</v>
      </c>
      <c r="AQ214" s="272"/>
      <c r="AR214" s="272">
        <f t="shared" si="155"/>
        <v>51000</v>
      </c>
      <c r="AS214" s="272">
        <v>51000</v>
      </c>
      <c r="AT214" s="272">
        <f t="shared" si="149"/>
        <v>4794000</v>
      </c>
      <c r="AU214" s="272">
        <f t="shared" si="156"/>
        <v>450636000</v>
      </c>
      <c r="AV214" s="272">
        <f t="shared" si="157"/>
        <v>445842000</v>
      </c>
      <c r="AW214" s="272"/>
      <c r="BB214" s="174">
        <f t="shared" si="150"/>
        <v>0</v>
      </c>
      <c r="BC214" s="645">
        <f t="shared" si="151"/>
        <v>0</v>
      </c>
    </row>
    <row r="215" spans="1:55" s="126" customFormat="1" ht="199.5" customHeight="1">
      <c r="A215" s="539">
        <f t="shared" si="159"/>
        <v>204</v>
      </c>
      <c r="B215" s="114" t="s">
        <v>1323</v>
      </c>
      <c r="C215" s="115"/>
      <c r="D215" s="116">
        <v>97</v>
      </c>
      <c r="E215" s="116" t="s">
        <v>229</v>
      </c>
      <c r="F215" s="272">
        <f>VLOOKUP(B215,'THCS (gui HĐ)'!$D$6:$Z$880,23,0)</f>
        <v>51000</v>
      </c>
      <c r="G215" s="272">
        <f t="shared" si="135"/>
        <v>4947000</v>
      </c>
      <c r="H215" s="15" t="s">
        <v>1324</v>
      </c>
      <c r="I215" s="15" t="s">
        <v>1325</v>
      </c>
      <c r="J215" s="493" t="s">
        <v>46</v>
      </c>
      <c r="K215" s="493"/>
      <c r="L215" s="494" t="s">
        <v>786</v>
      </c>
      <c r="M215" s="13">
        <v>88700</v>
      </c>
      <c r="N215" s="13">
        <v>87000</v>
      </c>
      <c r="O215" s="13"/>
      <c r="P215" s="13">
        <v>89200</v>
      </c>
      <c r="Q215" s="13"/>
      <c r="R215" s="324" t="s">
        <v>1326</v>
      </c>
      <c r="S215" s="13">
        <v>142397.5</v>
      </c>
      <c r="T215" s="13">
        <v>142397.5</v>
      </c>
      <c r="U215" s="13"/>
      <c r="V215" s="13">
        <v>138000</v>
      </c>
      <c r="W215" s="13"/>
      <c r="X215" s="324" t="s">
        <v>1324</v>
      </c>
      <c r="Y215" s="13">
        <v>52000</v>
      </c>
      <c r="Z215" s="15" t="s">
        <v>1327</v>
      </c>
      <c r="AA215" s="13">
        <v>54432</v>
      </c>
      <c r="AB215" s="324" t="s">
        <v>1324</v>
      </c>
      <c r="AC215" s="13">
        <v>51000</v>
      </c>
      <c r="AD215" s="15" t="s">
        <v>1325</v>
      </c>
      <c r="AE215" s="117" t="s">
        <v>1325</v>
      </c>
      <c r="AF215" s="13">
        <v>51000</v>
      </c>
      <c r="AG215" s="13">
        <v>89100</v>
      </c>
      <c r="AH215" s="13">
        <v>110000</v>
      </c>
      <c r="AI215" s="13">
        <f t="shared" si="136"/>
        <v>51000</v>
      </c>
      <c r="AJ215" s="119" t="s">
        <v>190</v>
      </c>
      <c r="AK215" s="13">
        <f t="shared" si="137"/>
        <v>51000</v>
      </c>
      <c r="AL215" s="13">
        <f t="shared" si="138"/>
        <v>4947000</v>
      </c>
      <c r="AM215" s="13">
        <f t="shared" si="123"/>
        <v>0</v>
      </c>
      <c r="AN215" s="13"/>
      <c r="AO215" s="299">
        <f t="shared" si="152"/>
        <v>51000</v>
      </c>
      <c r="AP215" s="299">
        <f t="shared" si="153"/>
        <v>-51000</v>
      </c>
      <c r="AQ215" s="272"/>
      <c r="AR215" s="272">
        <f t="shared" si="155"/>
        <v>51000</v>
      </c>
      <c r="AS215" s="272">
        <v>51000</v>
      </c>
      <c r="AT215" s="272">
        <f t="shared" si="149"/>
        <v>4947000</v>
      </c>
      <c r="AU215" s="272">
        <f t="shared" si="156"/>
        <v>479859000</v>
      </c>
      <c r="AV215" s="272">
        <f t="shared" si="157"/>
        <v>474912000</v>
      </c>
      <c r="AW215" s="272"/>
      <c r="BB215" s="174">
        <f t="shared" si="150"/>
        <v>0</v>
      </c>
      <c r="BC215" s="645">
        <f t="shared" si="151"/>
        <v>0</v>
      </c>
    </row>
    <row r="216" spans="1:55" s="126" customFormat="1" ht="197.25" customHeight="1">
      <c r="A216" s="539">
        <f>+A215+1</f>
        <v>205</v>
      </c>
      <c r="B216" s="114" t="s">
        <v>1328</v>
      </c>
      <c r="C216" s="115"/>
      <c r="D216" s="116">
        <v>92</v>
      </c>
      <c r="E216" s="116" t="s">
        <v>229</v>
      </c>
      <c r="F216" s="272">
        <f>VLOOKUP(B216,'THCS (gui HĐ)'!$D$6:$Z$880,23,0)</f>
        <v>51000</v>
      </c>
      <c r="G216" s="272">
        <f t="shared" si="135"/>
        <v>4692000</v>
      </c>
      <c r="H216" s="15" t="s">
        <v>1329</v>
      </c>
      <c r="I216" s="15" t="s">
        <v>1330</v>
      </c>
      <c r="J216" s="493" t="s">
        <v>46</v>
      </c>
      <c r="K216" s="493"/>
      <c r="L216" s="494" t="s">
        <v>786</v>
      </c>
      <c r="M216" s="13">
        <v>88700</v>
      </c>
      <c r="N216" s="13">
        <v>87000</v>
      </c>
      <c r="O216" s="13"/>
      <c r="P216" s="13">
        <v>89200</v>
      </c>
      <c r="Q216" s="13"/>
      <c r="R216" s="324" t="s">
        <v>1331</v>
      </c>
      <c r="S216" s="13">
        <v>142397.5</v>
      </c>
      <c r="T216" s="13">
        <v>142397.5</v>
      </c>
      <c r="U216" s="13"/>
      <c r="V216" s="13">
        <v>138000</v>
      </c>
      <c r="W216" s="13"/>
      <c r="X216" s="324" t="s">
        <v>1329</v>
      </c>
      <c r="Y216" s="13">
        <v>52000</v>
      </c>
      <c r="Z216" s="15" t="s">
        <v>1332</v>
      </c>
      <c r="AA216" s="13">
        <v>54432</v>
      </c>
      <c r="AB216" s="324" t="s">
        <v>1329</v>
      </c>
      <c r="AC216" s="13">
        <v>51000</v>
      </c>
      <c r="AD216" s="15" t="s">
        <v>1330</v>
      </c>
      <c r="AE216" s="117" t="s">
        <v>1330</v>
      </c>
      <c r="AF216" s="13">
        <v>51000</v>
      </c>
      <c r="AG216" s="13">
        <v>89100</v>
      </c>
      <c r="AH216" s="13">
        <v>110000</v>
      </c>
      <c r="AI216" s="13">
        <f t="shared" si="136"/>
        <v>51000</v>
      </c>
      <c r="AJ216" s="119" t="s">
        <v>190</v>
      </c>
      <c r="AK216" s="13">
        <f t="shared" si="137"/>
        <v>51000</v>
      </c>
      <c r="AL216" s="13">
        <f t="shared" si="138"/>
        <v>4692000</v>
      </c>
      <c r="AM216" s="13">
        <f t="shared" si="123"/>
        <v>0</v>
      </c>
      <c r="AN216" s="13"/>
      <c r="AO216" s="299">
        <f t="shared" si="152"/>
        <v>51000</v>
      </c>
      <c r="AP216" s="299">
        <f t="shared" si="153"/>
        <v>-51000</v>
      </c>
      <c r="AQ216" s="272"/>
      <c r="AR216" s="272">
        <f t="shared" si="155"/>
        <v>51000</v>
      </c>
      <c r="AS216" s="272">
        <v>51000</v>
      </c>
      <c r="AT216" s="272">
        <f t="shared" si="149"/>
        <v>4692000</v>
      </c>
      <c r="AU216" s="272">
        <f t="shared" si="156"/>
        <v>431664000</v>
      </c>
      <c r="AV216" s="272">
        <f t="shared" si="157"/>
        <v>426972000</v>
      </c>
      <c r="AW216" s="272"/>
      <c r="BB216" s="174">
        <f t="shared" si="150"/>
        <v>0</v>
      </c>
      <c r="BC216" s="645">
        <f t="shared" si="151"/>
        <v>0</v>
      </c>
    </row>
    <row r="217" spans="1:55" s="126" customFormat="1" ht="206.25" customHeight="1">
      <c r="A217" s="539">
        <f t="shared" ref="A217:A218" si="160">+A216+1</f>
        <v>206</v>
      </c>
      <c r="B217" s="114" t="s">
        <v>1333</v>
      </c>
      <c r="C217" s="115"/>
      <c r="D217" s="116">
        <v>91</v>
      </c>
      <c r="E217" s="116" t="s">
        <v>229</v>
      </c>
      <c r="F217" s="272">
        <f>VLOOKUP(B217,'THCS (gui HĐ)'!$D$6:$Z$880,23,0)</f>
        <v>51000</v>
      </c>
      <c r="G217" s="272">
        <f t="shared" si="135"/>
        <v>4641000</v>
      </c>
      <c r="H217" s="15" t="s">
        <v>1334</v>
      </c>
      <c r="I217" s="15" t="s">
        <v>1335</v>
      </c>
      <c r="J217" s="493" t="s">
        <v>46</v>
      </c>
      <c r="K217" s="493"/>
      <c r="L217" s="494" t="s">
        <v>786</v>
      </c>
      <c r="M217" s="13">
        <v>88700</v>
      </c>
      <c r="N217" s="13">
        <v>87000</v>
      </c>
      <c r="O217" s="13"/>
      <c r="P217" s="13">
        <v>89200</v>
      </c>
      <c r="Q217" s="13"/>
      <c r="R217" s="324" t="s">
        <v>1336</v>
      </c>
      <c r="S217" s="13">
        <v>142397.5</v>
      </c>
      <c r="T217" s="13">
        <v>142397.5</v>
      </c>
      <c r="U217" s="13"/>
      <c r="V217" s="13">
        <v>138000</v>
      </c>
      <c r="W217" s="13"/>
      <c r="X217" s="324" t="s">
        <v>1334</v>
      </c>
      <c r="Y217" s="13">
        <v>52000</v>
      </c>
      <c r="Z217" s="15" t="s">
        <v>1337</v>
      </c>
      <c r="AA217" s="13">
        <v>54432</v>
      </c>
      <c r="AB217" s="324" t="s">
        <v>1334</v>
      </c>
      <c r="AC217" s="13">
        <v>51000</v>
      </c>
      <c r="AD217" s="15" t="s">
        <v>1335</v>
      </c>
      <c r="AE217" s="117" t="s">
        <v>1335</v>
      </c>
      <c r="AF217" s="13">
        <v>51000</v>
      </c>
      <c r="AG217" s="13">
        <v>89100</v>
      </c>
      <c r="AH217" s="13">
        <v>110000</v>
      </c>
      <c r="AI217" s="13">
        <f t="shared" si="136"/>
        <v>51000</v>
      </c>
      <c r="AJ217" s="119" t="s">
        <v>190</v>
      </c>
      <c r="AK217" s="13">
        <f t="shared" si="137"/>
        <v>51000</v>
      </c>
      <c r="AL217" s="13">
        <f t="shared" si="138"/>
        <v>4641000</v>
      </c>
      <c r="AM217" s="13">
        <f t="shared" si="123"/>
        <v>0</v>
      </c>
      <c r="AN217" s="13"/>
      <c r="AO217" s="299">
        <f t="shared" si="152"/>
        <v>51000</v>
      </c>
      <c r="AP217" s="299">
        <f t="shared" si="153"/>
        <v>-51000</v>
      </c>
      <c r="AQ217" s="272"/>
      <c r="AR217" s="272">
        <f t="shared" si="155"/>
        <v>51000</v>
      </c>
      <c r="AS217" s="272">
        <v>51000</v>
      </c>
      <c r="AT217" s="272">
        <f t="shared" si="149"/>
        <v>4641000</v>
      </c>
      <c r="AU217" s="272">
        <f t="shared" si="156"/>
        <v>422331000</v>
      </c>
      <c r="AV217" s="272">
        <f t="shared" si="157"/>
        <v>417690000</v>
      </c>
      <c r="AW217" s="272"/>
      <c r="BB217" s="174">
        <f t="shared" si="150"/>
        <v>0</v>
      </c>
      <c r="BC217" s="645">
        <f t="shared" si="151"/>
        <v>0</v>
      </c>
    </row>
    <row r="218" spans="1:55" s="567" customFormat="1" ht="112.5" customHeight="1">
      <c r="A218" s="539">
        <f t="shared" si="160"/>
        <v>207</v>
      </c>
      <c r="B218" s="540" t="s">
        <v>1338</v>
      </c>
      <c r="C218" s="541"/>
      <c r="D218" s="542">
        <v>1171</v>
      </c>
      <c r="E218" s="542" t="s">
        <v>126</v>
      </c>
      <c r="F218" s="543">
        <f>VLOOKUP(B218,'THCS (gui HĐ)'!$D$6:$Z$880,23,0)</f>
        <v>108000</v>
      </c>
      <c r="G218" s="543">
        <f t="shared" si="135"/>
        <v>126468000</v>
      </c>
      <c r="H218" s="544" t="s">
        <v>1339</v>
      </c>
      <c r="I218" s="544" t="s">
        <v>1340</v>
      </c>
      <c r="J218" s="493" t="s">
        <v>46</v>
      </c>
      <c r="K218" s="493"/>
      <c r="L218" s="494" t="s">
        <v>786</v>
      </c>
      <c r="M218" s="545">
        <v>190400</v>
      </c>
      <c r="N218" s="545">
        <v>186700</v>
      </c>
      <c r="O218" s="545"/>
      <c r="P218" s="545">
        <v>191500</v>
      </c>
      <c r="Q218" s="545"/>
      <c r="R218" s="544" t="s">
        <v>1341</v>
      </c>
      <c r="S218" s="545">
        <v>463500</v>
      </c>
      <c r="T218" s="545">
        <v>463500</v>
      </c>
      <c r="U218" s="545"/>
      <c r="V218" s="545">
        <v>450000</v>
      </c>
      <c r="W218" s="545"/>
      <c r="X218" s="544" t="s">
        <v>1339</v>
      </c>
      <c r="Y218" s="545">
        <v>210000</v>
      </c>
      <c r="Z218" s="544" t="s">
        <v>1342</v>
      </c>
      <c r="AA218" s="545">
        <v>90000</v>
      </c>
      <c r="AB218" s="544" t="s">
        <v>1343</v>
      </c>
      <c r="AC218" s="545">
        <v>108000</v>
      </c>
      <c r="AD218" s="544" t="s">
        <v>1340</v>
      </c>
      <c r="AE218" s="547" t="s">
        <v>1340</v>
      </c>
      <c r="AF218" s="545">
        <v>108000</v>
      </c>
      <c r="AG218" s="545">
        <v>191100</v>
      </c>
      <c r="AH218" s="545">
        <v>360000</v>
      </c>
      <c r="AI218" s="545">
        <f t="shared" si="136"/>
        <v>90000</v>
      </c>
      <c r="AJ218" s="548" t="s">
        <v>810</v>
      </c>
      <c r="AK218" s="545">
        <f t="shared" si="137"/>
        <v>90000</v>
      </c>
      <c r="AL218" s="545">
        <f t="shared" si="138"/>
        <v>105390000</v>
      </c>
      <c r="AM218" s="545">
        <f t="shared" si="123"/>
        <v>-21078000</v>
      </c>
      <c r="AN218" s="545"/>
      <c r="AO218" s="549">
        <f t="shared" si="152"/>
        <v>90000</v>
      </c>
      <c r="AP218" s="550">
        <f t="shared" si="153"/>
        <v>110000</v>
      </c>
      <c r="AQ218" s="543">
        <v>200000</v>
      </c>
      <c r="AR218" s="551">
        <f t="shared" si="124"/>
        <v>110000</v>
      </c>
      <c r="AS218" s="272">
        <v>90000</v>
      </c>
      <c r="AT218" s="272">
        <f t="shared" si="149"/>
        <v>105390000</v>
      </c>
      <c r="AU218" s="563">
        <f t="shared" si="125"/>
        <v>-21078000</v>
      </c>
      <c r="AV218" s="315"/>
      <c r="AW218" s="567" t="s">
        <v>3192</v>
      </c>
      <c r="BB218" s="174">
        <f t="shared" si="150"/>
        <v>0</v>
      </c>
      <c r="BC218" s="645">
        <f t="shared" si="151"/>
        <v>0</v>
      </c>
    </row>
    <row r="219" spans="1:55" s="567" customFormat="1" ht="106.5" customHeight="1">
      <c r="A219" s="539">
        <f>+A218+1</f>
        <v>208</v>
      </c>
      <c r="B219" s="540" t="s">
        <v>1344</v>
      </c>
      <c r="C219" s="541"/>
      <c r="D219" s="542">
        <v>1149</v>
      </c>
      <c r="E219" s="542" t="s">
        <v>126</v>
      </c>
      <c r="F219" s="543">
        <f>VLOOKUP(B219,'THCS (gui HĐ)'!$D$6:$Z$880,23,0)</f>
        <v>97000</v>
      </c>
      <c r="G219" s="543">
        <f t="shared" si="135"/>
        <v>111453000</v>
      </c>
      <c r="H219" s="544" t="s">
        <v>1345</v>
      </c>
      <c r="I219" s="544" t="s">
        <v>1346</v>
      </c>
      <c r="J219" s="493" t="s">
        <v>46</v>
      </c>
      <c r="K219" s="493"/>
      <c r="L219" s="494" t="s">
        <v>786</v>
      </c>
      <c r="M219" s="545">
        <v>211100</v>
      </c>
      <c r="N219" s="545">
        <v>207000</v>
      </c>
      <c r="O219" s="545"/>
      <c r="P219" s="545">
        <v>212300</v>
      </c>
      <c r="Q219" s="545"/>
      <c r="R219" s="544" t="s">
        <v>1345</v>
      </c>
      <c r="S219" s="545">
        <v>824000</v>
      </c>
      <c r="T219" s="545">
        <v>824000</v>
      </c>
      <c r="U219" s="545"/>
      <c r="V219" s="545">
        <v>800000</v>
      </c>
      <c r="W219" s="545"/>
      <c r="X219" s="546" t="s">
        <v>1345</v>
      </c>
      <c r="Y219" s="545">
        <v>146000</v>
      </c>
      <c r="Z219" s="544" t="s">
        <v>1347</v>
      </c>
      <c r="AA219" s="545">
        <v>150000</v>
      </c>
      <c r="AB219" s="546" t="s">
        <v>1348</v>
      </c>
      <c r="AC219" s="545">
        <v>97000</v>
      </c>
      <c r="AD219" s="544" t="s">
        <v>1346</v>
      </c>
      <c r="AE219" s="547" t="s">
        <v>1346</v>
      </c>
      <c r="AF219" s="545">
        <v>97000</v>
      </c>
      <c r="AG219" s="545">
        <v>212100</v>
      </c>
      <c r="AH219" s="545">
        <v>480000</v>
      </c>
      <c r="AI219" s="545">
        <f t="shared" si="136"/>
        <v>97000</v>
      </c>
      <c r="AJ219" s="548" t="s">
        <v>816</v>
      </c>
      <c r="AK219" s="545">
        <f t="shared" si="137"/>
        <v>97000</v>
      </c>
      <c r="AL219" s="545">
        <f t="shared" si="138"/>
        <v>111453000</v>
      </c>
      <c r="AM219" s="545">
        <f t="shared" si="123"/>
        <v>0</v>
      </c>
      <c r="AN219" s="545"/>
      <c r="AO219" s="549">
        <f t="shared" si="152"/>
        <v>97000</v>
      </c>
      <c r="AP219" s="550">
        <f t="shared" si="153"/>
        <v>68000</v>
      </c>
      <c r="AQ219" s="543">
        <v>165000</v>
      </c>
      <c r="AR219" s="551">
        <f t="shared" si="124"/>
        <v>68000</v>
      </c>
      <c r="AS219" s="272">
        <v>97000</v>
      </c>
      <c r="AT219" s="272">
        <f t="shared" si="149"/>
        <v>111453000</v>
      </c>
      <c r="AU219" s="543">
        <f t="shared" si="125"/>
        <v>0</v>
      </c>
      <c r="AV219" s="543"/>
      <c r="AW219" s="567">
        <v>165000</v>
      </c>
      <c r="BB219" s="174">
        <f t="shared" si="150"/>
        <v>0</v>
      </c>
      <c r="BC219" s="645">
        <f t="shared" si="151"/>
        <v>0</v>
      </c>
    </row>
    <row r="220" spans="1:55" s="567" customFormat="1" ht="94.5" customHeight="1">
      <c r="A220" s="539">
        <f t="shared" ref="A220:A223" si="161">+A219+1</f>
        <v>209</v>
      </c>
      <c r="B220" s="540" t="s">
        <v>1349</v>
      </c>
      <c r="C220" s="541"/>
      <c r="D220" s="542">
        <v>1151</v>
      </c>
      <c r="E220" s="542" t="s">
        <v>126</v>
      </c>
      <c r="F220" s="543">
        <f>VLOOKUP(B220,'THCS (gui HĐ)'!$D$6:$Z$880,23,0)</f>
        <v>46000</v>
      </c>
      <c r="G220" s="543">
        <f t="shared" si="135"/>
        <v>52946000</v>
      </c>
      <c r="H220" s="544" t="s">
        <v>1350</v>
      </c>
      <c r="I220" s="544" t="s">
        <v>1351</v>
      </c>
      <c r="J220" s="493" t="s">
        <v>46</v>
      </c>
      <c r="K220" s="493"/>
      <c r="L220" s="494" t="s">
        <v>786</v>
      </c>
      <c r="M220" s="545">
        <v>250100</v>
      </c>
      <c r="N220" s="545">
        <v>245200</v>
      </c>
      <c r="O220" s="545"/>
      <c r="P220" s="545">
        <v>251600</v>
      </c>
      <c r="Q220" s="545"/>
      <c r="R220" s="544" t="s">
        <v>1350</v>
      </c>
      <c r="S220" s="545">
        <v>772500</v>
      </c>
      <c r="T220" s="545">
        <v>772500</v>
      </c>
      <c r="U220" s="545"/>
      <c r="V220" s="545">
        <v>750000</v>
      </c>
      <c r="W220" s="545"/>
      <c r="X220" s="546" t="s">
        <v>1350</v>
      </c>
      <c r="Y220" s="545">
        <v>232750</v>
      </c>
      <c r="Z220" s="544" t="s">
        <v>1352</v>
      </c>
      <c r="AA220" s="545">
        <v>7000</v>
      </c>
      <c r="AB220" s="546" t="s">
        <v>1353</v>
      </c>
      <c r="AC220" s="545">
        <v>46000</v>
      </c>
      <c r="AD220" s="546" t="s">
        <v>1351</v>
      </c>
      <c r="AE220" s="547" t="s">
        <v>1351</v>
      </c>
      <c r="AF220" s="545">
        <v>46000</v>
      </c>
      <c r="AG220" s="545">
        <v>251300</v>
      </c>
      <c r="AH220" s="545">
        <v>350000</v>
      </c>
      <c r="AI220" s="545">
        <f t="shared" si="136"/>
        <v>7000</v>
      </c>
      <c r="AJ220" s="548" t="s">
        <v>810</v>
      </c>
      <c r="AK220" s="545">
        <f t="shared" si="137"/>
        <v>7000</v>
      </c>
      <c r="AL220" s="545">
        <f t="shared" si="138"/>
        <v>8057000</v>
      </c>
      <c r="AM220" s="545">
        <f t="shared" si="123"/>
        <v>-44889000</v>
      </c>
      <c r="AN220" s="545"/>
      <c r="AO220" s="549">
        <f t="shared" si="152"/>
        <v>7000</v>
      </c>
      <c r="AP220" s="550">
        <f t="shared" si="153"/>
        <v>1443000</v>
      </c>
      <c r="AQ220" s="543">
        <v>1450000</v>
      </c>
      <c r="AR220" s="551">
        <f t="shared" si="124"/>
        <v>1443000</v>
      </c>
      <c r="AS220" s="272">
        <v>7000</v>
      </c>
      <c r="AT220" s="272">
        <f t="shared" si="149"/>
        <v>8057000</v>
      </c>
      <c r="AU220" s="563">
        <f t="shared" si="125"/>
        <v>-44889000</v>
      </c>
      <c r="AV220" s="315"/>
      <c r="AW220" s="567" t="s">
        <v>3193</v>
      </c>
      <c r="BB220" s="174">
        <f t="shared" si="150"/>
        <v>0</v>
      </c>
      <c r="BC220" s="645">
        <f t="shared" si="151"/>
        <v>0</v>
      </c>
    </row>
    <row r="221" spans="1:55" s="567" customFormat="1" ht="90.75" customHeight="1">
      <c r="A221" s="539">
        <f t="shared" si="161"/>
        <v>210</v>
      </c>
      <c r="B221" s="540" t="s">
        <v>1354</v>
      </c>
      <c r="C221" s="541"/>
      <c r="D221" s="542">
        <v>1159</v>
      </c>
      <c r="E221" s="542" t="s">
        <v>126</v>
      </c>
      <c r="F221" s="543">
        <f>VLOOKUP(B221,'THCS (gui HĐ)'!$D$6:$Z$880,23,0)</f>
        <v>66000</v>
      </c>
      <c r="G221" s="543">
        <f t="shared" si="135"/>
        <v>76494000</v>
      </c>
      <c r="H221" s="544" t="s">
        <v>1355</v>
      </c>
      <c r="I221" s="544" t="s">
        <v>1356</v>
      </c>
      <c r="J221" s="493" t="s">
        <v>46</v>
      </c>
      <c r="K221" s="493"/>
      <c r="L221" s="494" t="s">
        <v>786</v>
      </c>
      <c r="M221" s="545">
        <v>102200</v>
      </c>
      <c r="N221" s="545">
        <v>100200</v>
      </c>
      <c r="O221" s="545"/>
      <c r="P221" s="545">
        <v>102800</v>
      </c>
      <c r="Q221" s="545"/>
      <c r="R221" s="544" t="s">
        <v>1357</v>
      </c>
      <c r="S221" s="545">
        <v>128750</v>
      </c>
      <c r="T221" s="545">
        <v>128750</v>
      </c>
      <c r="U221" s="545"/>
      <c r="V221" s="545">
        <v>125000</v>
      </c>
      <c r="W221" s="545"/>
      <c r="X221" s="546" t="s">
        <v>1355</v>
      </c>
      <c r="Y221" s="545">
        <v>102000</v>
      </c>
      <c r="Z221" s="544" t="s">
        <v>1358</v>
      </c>
      <c r="AA221" s="545">
        <v>150000</v>
      </c>
      <c r="AB221" s="546" t="s">
        <v>1355</v>
      </c>
      <c r="AC221" s="545">
        <v>66000</v>
      </c>
      <c r="AD221" s="546" t="s">
        <v>1356</v>
      </c>
      <c r="AE221" s="547" t="s">
        <v>1356</v>
      </c>
      <c r="AF221" s="545">
        <v>66000</v>
      </c>
      <c r="AG221" s="545">
        <v>102700</v>
      </c>
      <c r="AH221" s="545">
        <v>100000</v>
      </c>
      <c r="AI221" s="545">
        <f t="shared" si="136"/>
        <v>66000</v>
      </c>
      <c r="AJ221" s="548" t="s">
        <v>810</v>
      </c>
      <c r="AK221" s="545">
        <f t="shared" si="137"/>
        <v>66000</v>
      </c>
      <c r="AL221" s="545">
        <f t="shared" si="138"/>
        <v>76494000</v>
      </c>
      <c r="AM221" s="545">
        <f t="shared" si="123"/>
        <v>0</v>
      </c>
      <c r="AN221" s="545"/>
      <c r="AO221" s="549">
        <f t="shared" si="152"/>
        <v>66000</v>
      </c>
      <c r="AP221" s="550">
        <f t="shared" si="153"/>
        <v>284000</v>
      </c>
      <c r="AQ221" s="543">
        <v>350000</v>
      </c>
      <c r="AR221" s="551">
        <f t="shared" si="124"/>
        <v>284000</v>
      </c>
      <c r="AS221" s="272">
        <v>66000</v>
      </c>
      <c r="AT221" s="272">
        <f t="shared" si="149"/>
        <v>76494000</v>
      </c>
      <c r="AU221" s="543">
        <f t="shared" si="125"/>
        <v>0</v>
      </c>
      <c r="AV221" s="543"/>
      <c r="AW221" s="567">
        <v>350000</v>
      </c>
      <c r="BB221" s="174">
        <f t="shared" si="150"/>
        <v>0</v>
      </c>
      <c r="BC221" s="645">
        <f t="shared" si="151"/>
        <v>0</v>
      </c>
    </row>
    <row r="222" spans="1:55" s="567" customFormat="1" ht="184.5" customHeight="1">
      <c r="A222" s="539">
        <f t="shared" si="161"/>
        <v>211</v>
      </c>
      <c r="B222" s="540" t="s">
        <v>1359</v>
      </c>
      <c r="C222" s="541"/>
      <c r="D222" s="542">
        <v>1165</v>
      </c>
      <c r="E222" s="542" t="s">
        <v>126</v>
      </c>
      <c r="F222" s="543">
        <f>VLOOKUP(B222,'THCS (gui HĐ)'!$D$6:$Z$880,23,0)</f>
        <v>252000</v>
      </c>
      <c r="G222" s="543">
        <f t="shared" si="135"/>
        <v>293580000</v>
      </c>
      <c r="H222" s="544" t="s">
        <v>1360</v>
      </c>
      <c r="I222" s="544" t="s">
        <v>1361</v>
      </c>
      <c r="J222" s="493" t="s">
        <v>46</v>
      </c>
      <c r="K222" s="493"/>
      <c r="L222" s="494" t="s">
        <v>786</v>
      </c>
      <c r="M222" s="545">
        <v>576800</v>
      </c>
      <c r="N222" s="545">
        <v>565500</v>
      </c>
      <c r="O222" s="545"/>
      <c r="P222" s="545">
        <v>580200</v>
      </c>
      <c r="Q222" s="545"/>
      <c r="R222" s="544" t="s">
        <v>1362</v>
      </c>
      <c r="S222" s="545">
        <v>1467750</v>
      </c>
      <c r="T222" s="545">
        <v>1467750</v>
      </c>
      <c r="U222" s="545"/>
      <c r="V222" s="545">
        <v>1425000</v>
      </c>
      <c r="W222" s="545"/>
      <c r="X222" s="544" t="s">
        <v>1360</v>
      </c>
      <c r="Y222" s="545">
        <v>260000</v>
      </c>
      <c r="Z222" s="544" t="s">
        <v>1363</v>
      </c>
      <c r="AA222" s="545">
        <v>460000</v>
      </c>
      <c r="AB222" s="544" t="s">
        <v>1364</v>
      </c>
      <c r="AC222" s="545">
        <v>252000</v>
      </c>
      <c r="AD222" s="544" t="s">
        <v>1361</v>
      </c>
      <c r="AE222" s="547" t="s">
        <v>1361</v>
      </c>
      <c r="AF222" s="545">
        <v>252000</v>
      </c>
      <c r="AG222" s="545">
        <v>579600</v>
      </c>
      <c r="AH222" s="545">
        <v>850000</v>
      </c>
      <c r="AI222" s="545">
        <f t="shared" si="136"/>
        <v>252000</v>
      </c>
      <c r="AJ222" s="548" t="s">
        <v>810</v>
      </c>
      <c r="AK222" s="545">
        <f t="shared" si="137"/>
        <v>252000</v>
      </c>
      <c r="AL222" s="545">
        <f t="shared" si="138"/>
        <v>293580000</v>
      </c>
      <c r="AM222" s="545">
        <f t="shared" si="123"/>
        <v>0</v>
      </c>
      <c r="AN222" s="545"/>
      <c r="AO222" s="549">
        <f t="shared" si="152"/>
        <v>252000</v>
      </c>
      <c r="AP222" s="550">
        <f t="shared" si="153"/>
        <v>98000</v>
      </c>
      <c r="AQ222" s="543">
        <v>350000</v>
      </c>
      <c r="AR222" s="551">
        <f t="shared" si="124"/>
        <v>98000</v>
      </c>
      <c r="AS222" s="272">
        <v>252000</v>
      </c>
      <c r="AT222" s="272">
        <f t="shared" si="149"/>
        <v>293580000</v>
      </c>
      <c r="AU222" s="543">
        <f t="shared" si="125"/>
        <v>0</v>
      </c>
      <c r="AV222" s="315"/>
      <c r="AW222" s="567" t="s">
        <v>3194</v>
      </c>
      <c r="BB222" s="174">
        <f t="shared" si="150"/>
        <v>0</v>
      </c>
      <c r="BC222" s="645">
        <f t="shared" si="151"/>
        <v>0</v>
      </c>
    </row>
    <row r="223" spans="1:55" s="567" customFormat="1" ht="120" customHeight="1">
      <c r="A223" s="539">
        <f t="shared" si="161"/>
        <v>212</v>
      </c>
      <c r="B223" s="540" t="s">
        <v>1365</v>
      </c>
      <c r="C223" s="541"/>
      <c r="D223" s="542">
        <v>1148</v>
      </c>
      <c r="E223" s="542" t="s">
        <v>126</v>
      </c>
      <c r="F223" s="543">
        <f>VLOOKUP(B223,'THCS (gui HĐ)'!$D$6:$Z$880,23,0)</f>
        <v>1020000</v>
      </c>
      <c r="G223" s="543">
        <f t="shared" si="135"/>
        <v>1170960000</v>
      </c>
      <c r="H223" s="544" t="s">
        <v>1366</v>
      </c>
      <c r="I223" s="544" t="s">
        <v>1367</v>
      </c>
      <c r="J223" s="493" t="s">
        <v>46</v>
      </c>
      <c r="K223" s="493"/>
      <c r="L223" s="494" t="s">
        <v>786</v>
      </c>
      <c r="M223" s="545">
        <v>1070300</v>
      </c>
      <c r="N223" s="545">
        <v>1049400</v>
      </c>
      <c r="O223" s="545"/>
      <c r="P223" s="545">
        <v>1076700</v>
      </c>
      <c r="Q223" s="545"/>
      <c r="R223" s="544" t="s">
        <v>1368</v>
      </c>
      <c r="S223" s="545">
        <v>3167250</v>
      </c>
      <c r="T223" s="545">
        <v>3167250</v>
      </c>
      <c r="U223" s="545"/>
      <c r="V223" s="545">
        <v>3075000</v>
      </c>
      <c r="W223" s="545"/>
      <c r="X223" s="544" t="s">
        <v>1366</v>
      </c>
      <c r="Y223" s="545">
        <v>1772000</v>
      </c>
      <c r="Z223" s="544" t="s">
        <v>1369</v>
      </c>
      <c r="AA223" s="545">
        <v>1650000</v>
      </c>
      <c r="AB223" s="544" t="s">
        <v>1370</v>
      </c>
      <c r="AC223" s="545">
        <v>1020000</v>
      </c>
      <c r="AD223" s="544" t="s">
        <v>1367</v>
      </c>
      <c r="AE223" s="547" t="s">
        <v>1367</v>
      </c>
      <c r="AF223" s="545">
        <v>1020000</v>
      </c>
      <c r="AG223" s="545">
        <v>1075600</v>
      </c>
      <c r="AH223" s="545">
        <v>2250000</v>
      </c>
      <c r="AI223" s="545">
        <f t="shared" si="136"/>
        <v>1020000</v>
      </c>
      <c r="AJ223" s="548" t="s">
        <v>539</v>
      </c>
      <c r="AK223" s="545">
        <f t="shared" si="137"/>
        <v>1020000</v>
      </c>
      <c r="AL223" s="545">
        <f t="shared" si="138"/>
        <v>1170960000</v>
      </c>
      <c r="AM223" s="545">
        <f t="shared" si="123"/>
        <v>0</v>
      </c>
      <c r="AN223" s="545"/>
      <c r="AO223" s="549">
        <f t="shared" si="152"/>
        <v>1020000</v>
      </c>
      <c r="AP223" s="550">
        <f t="shared" si="153"/>
        <v>530000</v>
      </c>
      <c r="AQ223" s="543">
        <v>1550000</v>
      </c>
      <c r="AR223" s="551">
        <f t="shared" si="124"/>
        <v>530000</v>
      </c>
      <c r="AS223" s="272">
        <v>1020000</v>
      </c>
      <c r="AT223" s="272">
        <f t="shared" si="149"/>
        <v>1170960000</v>
      </c>
      <c r="AU223" s="543">
        <f t="shared" si="125"/>
        <v>0</v>
      </c>
      <c r="AV223" s="315"/>
      <c r="AW223" s="567" t="s">
        <v>3195</v>
      </c>
      <c r="BB223" s="174">
        <f t="shared" si="150"/>
        <v>0</v>
      </c>
      <c r="BC223" s="645">
        <f t="shared" si="151"/>
        <v>0</v>
      </c>
    </row>
    <row r="224" spans="1:55" s="567" customFormat="1" ht="112.5" customHeight="1">
      <c r="A224" s="539">
        <f>+A223+1</f>
        <v>213</v>
      </c>
      <c r="B224" s="540" t="s">
        <v>1377</v>
      </c>
      <c r="C224" s="541"/>
      <c r="D224" s="542">
        <v>1140</v>
      </c>
      <c r="E224" s="542" t="s">
        <v>126</v>
      </c>
      <c r="F224" s="543">
        <f>VLOOKUP(B224,'THCS (gui HĐ)'!$D$6:$Z$880,23,0)</f>
        <v>286000</v>
      </c>
      <c r="G224" s="543">
        <f t="shared" si="135"/>
        <v>326040000</v>
      </c>
      <c r="H224" s="544" t="s">
        <v>1378</v>
      </c>
      <c r="I224" s="544" t="s">
        <v>1379</v>
      </c>
      <c r="J224" s="493" t="s">
        <v>46</v>
      </c>
      <c r="K224" s="493"/>
      <c r="L224" s="494" t="s">
        <v>786</v>
      </c>
      <c r="M224" s="545">
        <v>405400</v>
      </c>
      <c r="N224" s="545">
        <v>397500</v>
      </c>
      <c r="O224" s="545"/>
      <c r="P224" s="545">
        <v>407800</v>
      </c>
      <c r="Q224" s="545"/>
      <c r="R224" s="544" t="s">
        <v>1378</v>
      </c>
      <c r="S224" s="545">
        <v>733875</v>
      </c>
      <c r="T224" s="545">
        <v>733875</v>
      </c>
      <c r="U224" s="545"/>
      <c r="V224" s="545">
        <v>712500</v>
      </c>
      <c r="W224" s="545"/>
      <c r="X224" s="544" t="s">
        <v>1378</v>
      </c>
      <c r="Y224" s="545">
        <v>414000</v>
      </c>
      <c r="Z224" s="544" t="s">
        <v>1380</v>
      </c>
      <c r="AA224" s="545">
        <v>600000</v>
      </c>
      <c r="AB224" s="546" t="s">
        <v>1380</v>
      </c>
      <c r="AC224" s="545">
        <v>286000</v>
      </c>
      <c r="AD224" s="544" t="s">
        <v>1379</v>
      </c>
      <c r="AE224" s="547" t="s">
        <v>1379</v>
      </c>
      <c r="AF224" s="545">
        <v>286000</v>
      </c>
      <c r="AG224" s="545">
        <v>407400</v>
      </c>
      <c r="AH224" s="545">
        <v>570000</v>
      </c>
      <c r="AI224" s="545">
        <f t="shared" si="136"/>
        <v>286000</v>
      </c>
      <c r="AJ224" s="548" t="s">
        <v>208</v>
      </c>
      <c r="AK224" s="545">
        <f t="shared" si="137"/>
        <v>286000</v>
      </c>
      <c r="AL224" s="545">
        <f t="shared" si="138"/>
        <v>326040000</v>
      </c>
      <c r="AM224" s="545">
        <f t="shared" si="123"/>
        <v>0</v>
      </c>
      <c r="AN224" s="545"/>
      <c r="AO224" s="549">
        <f t="shared" si="152"/>
        <v>286000</v>
      </c>
      <c r="AP224" s="550">
        <f t="shared" si="153"/>
        <v>154000</v>
      </c>
      <c r="AQ224" s="543">
        <v>440000</v>
      </c>
      <c r="AR224" s="551">
        <f t="shared" si="124"/>
        <v>154000</v>
      </c>
      <c r="AS224" s="272">
        <v>286000</v>
      </c>
      <c r="AT224" s="272">
        <f t="shared" si="149"/>
        <v>326040000</v>
      </c>
      <c r="AU224" s="543">
        <f t="shared" si="125"/>
        <v>0</v>
      </c>
      <c r="AV224" s="315"/>
      <c r="AW224" s="567" t="s">
        <v>3196</v>
      </c>
      <c r="BB224" s="174">
        <f t="shared" si="150"/>
        <v>0</v>
      </c>
      <c r="BC224" s="645">
        <f t="shared" si="151"/>
        <v>0</v>
      </c>
    </row>
    <row r="225" spans="1:55" s="567" customFormat="1" ht="183.75" customHeight="1">
      <c r="A225" s="539">
        <f t="shared" ref="A225" si="162">+A224+1</f>
        <v>214</v>
      </c>
      <c r="B225" s="540" t="s">
        <v>1381</v>
      </c>
      <c r="C225" s="541"/>
      <c r="D225" s="542">
        <v>1125</v>
      </c>
      <c r="E225" s="542" t="s">
        <v>126</v>
      </c>
      <c r="F225" s="543">
        <f>VLOOKUP(B225,'THCS (gui HĐ)'!$D$6:$Z$880,23,0)</f>
        <v>1342000</v>
      </c>
      <c r="G225" s="543">
        <f t="shared" ref="G225:G253" si="163">F225*D225</f>
        <v>1509750000</v>
      </c>
      <c r="H225" s="544" t="s">
        <v>1382</v>
      </c>
      <c r="I225" s="544" t="s">
        <v>1383</v>
      </c>
      <c r="J225" s="493" t="s">
        <v>46</v>
      </c>
      <c r="K225" s="493"/>
      <c r="L225" s="494" t="s">
        <v>786</v>
      </c>
      <c r="M225" s="545">
        <v>2028700</v>
      </c>
      <c r="N225" s="545">
        <v>1989000</v>
      </c>
      <c r="O225" s="545"/>
      <c r="P225" s="545">
        <v>2040800</v>
      </c>
      <c r="Q225" s="545"/>
      <c r="R225" s="544" t="s">
        <v>1384</v>
      </c>
      <c r="S225" s="545">
        <v>2085750</v>
      </c>
      <c r="T225" s="545">
        <v>2085750</v>
      </c>
      <c r="U225" s="545"/>
      <c r="V225" s="545">
        <v>2025000</v>
      </c>
      <c r="W225" s="545"/>
      <c r="X225" s="544" t="s">
        <v>1382</v>
      </c>
      <c r="Y225" s="545">
        <v>1342000</v>
      </c>
      <c r="Z225" s="544" t="s">
        <v>1383</v>
      </c>
      <c r="AA225" s="545">
        <v>2300000</v>
      </c>
      <c r="AB225" s="544" t="s">
        <v>1383</v>
      </c>
      <c r="AC225" s="545">
        <v>1863000</v>
      </c>
      <c r="AD225" s="544" t="s">
        <v>1385</v>
      </c>
      <c r="AE225" s="547" t="s">
        <v>1386</v>
      </c>
      <c r="AF225" s="545">
        <v>1863000</v>
      </c>
      <c r="AG225" s="545">
        <v>2038800</v>
      </c>
      <c r="AH225" s="545">
        <v>1520000</v>
      </c>
      <c r="AI225" s="545">
        <f t="shared" ref="AI225:AI253" si="164">MIN(AH225,AG225,AF225,AC225,AA225,Y225,V225,T225,S225,P225,N225,M225)</f>
        <v>1342000</v>
      </c>
      <c r="AJ225" s="548" t="s">
        <v>1387</v>
      </c>
      <c r="AK225" s="545">
        <f t="shared" ref="AK225:AK253" si="165">MIN(AI225,AN225)</f>
        <v>1342000</v>
      </c>
      <c r="AL225" s="545">
        <f t="shared" ref="AL225:AL253" si="166">AK225*D225</f>
        <v>1509750000</v>
      </c>
      <c r="AM225" s="545">
        <f t="shared" si="123"/>
        <v>0</v>
      </c>
      <c r="AN225" s="545"/>
      <c r="AO225" s="549">
        <f t="shared" si="152"/>
        <v>1342000</v>
      </c>
      <c r="AP225" s="550">
        <f t="shared" si="153"/>
        <v>308000</v>
      </c>
      <c r="AQ225" s="543">
        <v>1650000</v>
      </c>
      <c r="AR225" s="551">
        <f t="shared" si="124"/>
        <v>308000</v>
      </c>
      <c r="AS225" s="272">
        <v>1342000</v>
      </c>
      <c r="AT225" s="272">
        <f t="shared" si="149"/>
        <v>1509750000</v>
      </c>
      <c r="AU225" s="543">
        <f t="shared" si="125"/>
        <v>0</v>
      </c>
      <c r="AV225" s="315"/>
      <c r="AW225" s="567" t="s">
        <v>3197</v>
      </c>
      <c r="BB225" s="174">
        <f t="shared" si="150"/>
        <v>0</v>
      </c>
      <c r="BC225" s="645">
        <f t="shared" si="151"/>
        <v>0</v>
      </c>
    </row>
    <row r="226" spans="1:55" s="126" customFormat="1" ht="52.5" customHeight="1">
      <c r="A226" s="539">
        <f>+A225+1</f>
        <v>215</v>
      </c>
      <c r="B226" s="114" t="s">
        <v>1390</v>
      </c>
      <c r="C226" s="115"/>
      <c r="D226" s="116">
        <v>1154</v>
      </c>
      <c r="E226" s="116" t="s">
        <v>126</v>
      </c>
      <c r="F226" s="272">
        <f>VLOOKUP(B226,'THCS (gui HĐ)'!$D$6:$Z$880,23,0)</f>
        <v>16000</v>
      </c>
      <c r="G226" s="272">
        <f t="shared" si="163"/>
        <v>18464000</v>
      </c>
      <c r="H226" s="15" t="s">
        <v>1391</v>
      </c>
      <c r="I226" s="15" t="s">
        <v>1392</v>
      </c>
      <c r="J226" s="493" t="s">
        <v>46</v>
      </c>
      <c r="K226" s="493"/>
      <c r="L226" s="494"/>
      <c r="M226" s="13">
        <v>982900</v>
      </c>
      <c r="N226" s="13">
        <v>963700</v>
      </c>
      <c r="O226" s="13"/>
      <c r="P226" s="13">
        <v>988700</v>
      </c>
      <c r="Q226" s="13"/>
      <c r="R226" s="324" t="s">
        <v>1393</v>
      </c>
      <c r="S226" s="13">
        <v>115875</v>
      </c>
      <c r="T226" s="13">
        <v>115875</v>
      </c>
      <c r="U226" s="13"/>
      <c r="V226" s="13">
        <v>112500</v>
      </c>
      <c r="W226" s="13"/>
      <c r="X226" s="324" t="s">
        <v>1391</v>
      </c>
      <c r="Y226" s="13">
        <v>16000</v>
      </c>
      <c r="Z226" s="15" t="s">
        <v>1392</v>
      </c>
      <c r="AA226" s="13">
        <v>28000</v>
      </c>
      <c r="AB226" s="324" t="s">
        <v>1394</v>
      </c>
      <c r="AC226" s="13">
        <v>46000</v>
      </c>
      <c r="AD226" s="324" t="s">
        <v>1391</v>
      </c>
      <c r="AE226" s="117" t="s">
        <v>1392</v>
      </c>
      <c r="AF226" s="13">
        <v>46000</v>
      </c>
      <c r="AG226" s="13">
        <v>987800</v>
      </c>
      <c r="AH226" s="13">
        <v>85000</v>
      </c>
      <c r="AI226" s="13">
        <f t="shared" si="164"/>
        <v>16000</v>
      </c>
      <c r="AJ226" s="119" t="s">
        <v>810</v>
      </c>
      <c r="AK226" s="13">
        <f t="shared" si="165"/>
        <v>16000</v>
      </c>
      <c r="AL226" s="13">
        <f t="shared" si="166"/>
        <v>18464000</v>
      </c>
      <c r="AM226" s="13">
        <f t="shared" si="123"/>
        <v>0</v>
      </c>
      <c r="AN226" s="13"/>
      <c r="AO226" s="299">
        <f t="shared" si="152"/>
        <v>16000</v>
      </c>
      <c r="AP226" s="299">
        <f t="shared" si="153"/>
        <v>-16000</v>
      </c>
      <c r="AQ226" s="272"/>
      <c r="AR226" s="272">
        <f t="shared" ref="AR226" si="167">MIN(AI226,AN226)</f>
        <v>16000</v>
      </c>
      <c r="AS226" s="272">
        <v>16000</v>
      </c>
      <c r="AT226" s="272">
        <f t="shared" si="149"/>
        <v>18464000</v>
      </c>
      <c r="AU226" s="272">
        <f t="shared" ref="AU226" si="168">AT226*D226</f>
        <v>21307456000</v>
      </c>
      <c r="AV226" s="272">
        <f t="shared" ref="AV226" si="169">AU226-G226</f>
        <v>21288992000</v>
      </c>
      <c r="AW226" s="272"/>
      <c r="BB226" s="174">
        <f t="shared" si="150"/>
        <v>0</v>
      </c>
      <c r="BC226" s="645">
        <f t="shared" si="151"/>
        <v>0</v>
      </c>
    </row>
    <row r="227" spans="1:55" s="586" customFormat="1" ht="130.5" customHeight="1">
      <c r="A227" s="539">
        <f t="shared" ref="A227:A229" si="170">+A226+1</f>
        <v>216</v>
      </c>
      <c r="B227" s="578" t="s">
        <v>1395</v>
      </c>
      <c r="C227" s="579"/>
      <c r="D227" s="580">
        <v>1141</v>
      </c>
      <c r="E227" s="580" t="s">
        <v>126</v>
      </c>
      <c r="F227" s="543">
        <f>VLOOKUP(B227,'THCS (gui HĐ)'!$D$6:$Z$880,23,0)</f>
        <v>1205000</v>
      </c>
      <c r="G227" s="543">
        <f t="shared" si="163"/>
        <v>1374905000</v>
      </c>
      <c r="H227" s="581" t="s">
        <v>1396</v>
      </c>
      <c r="I227" s="581" t="s">
        <v>1397</v>
      </c>
      <c r="J227" s="507" t="s">
        <v>46</v>
      </c>
      <c r="K227" s="507"/>
      <c r="L227" s="508" t="s">
        <v>786</v>
      </c>
      <c r="M227" s="582">
        <v>1660000</v>
      </c>
      <c r="N227" s="582">
        <v>1627500</v>
      </c>
      <c r="O227" s="582"/>
      <c r="P227" s="582">
        <v>1669900</v>
      </c>
      <c r="Q227" s="582"/>
      <c r="R227" s="581" t="s">
        <v>1398</v>
      </c>
      <c r="S227" s="582">
        <v>3862500</v>
      </c>
      <c r="T227" s="582">
        <v>3862500</v>
      </c>
      <c r="U227" s="582"/>
      <c r="V227" s="582">
        <v>3750000</v>
      </c>
      <c r="W227" s="582"/>
      <c r="X227" s="581" t="s">
        <v>1396</v>
      </c>
      <c r="Y227" s="582">
        <v>1205000</v>
      </c>
      <c r="Z227" s="581" t="s">
        <v>1397</v>
      </c>
      <c r="AA227" s="582">
        <v>2970000</v>
      </c>
      <c r="AB227" s="581" t="s">
        <v>1400</v>
      </c>
      <c r="AC227" s="582">
        <v>1950000</v>
      </c>
      <c r="AD227" s="581" t="s">
        <v>1399</v>
      </c>
      <c r="AE227" s="584" t="s">
        <v>1401</v>
      </c>
      <c r="AF227" s="582">
        <v>1950000</v>
      </c>
      <c r="AG227" s="582">
        <v>1664900</v>
      </c>
      <c r="AH227" s="582">
        <v>2500000</v>
      </c>
      <c r="AI227" s="582">
        <f t="shared" si="164"/>
        <v>1205000</v>
      </c>
      <c r="AJ227" s="585" t="s">
        <v>103</v>
      </c>
      <c r="AK227" s="582">
        <f t="shared" si="165"/>
        <v>1205000</v>
      </c>
      <c r="AL227" s="582">
        <f t="shared" si="166"/>
        <v>1374905000</v>
      </c>
      <c r="AM227" s="545">
        <f t="shared" si="123"/>
        <v>0</v>
      </c>
      <c r="AN227" s="545">
        <f>VLOOKUP(B227,'HĐ 2022L6'!$D$9:$V$821,19,0)</f>
        <v>1658000</v>
      </c>
      <c r="AO227" s="549">
        <f t="shared" si="152"/>
        <v>1205000</v>
      </c>
      <c r="AP227" s="550">
        <f t="shared" si="153"/>
        <v>503000</v>
      </c>
      <c r="AQ227" s="543">
        <v>1708000</v>
      </c>
      <c r="AR227" s="551">
        <f t="shared" si="124"/>
        <v>503000</v>
      </c>
      <c r="AS227" s="272">
        <v>1205000</v>
      </c>
      <c r="AT227" s="272">
        <f t="shared" si="149"/>
        <v>1374905000</v>
      </c>
      <c r="AU227" s="543">
        <f t="shared" si="125"/>
        <v>0</v>
      </c>
      <c r="AV227" s="315"/>
      <c r="AW227" s="552" t="s">
        <v>3198</v>
      </c>
      <c r="AX227" s="586">
        <v>1</v>
      </c>
      <c r="BB227" s="174">
        <f t="shared" si="150"/>
        <v>0</v>
      </c>
      <c r="BC227" s="645">
        <f t="shared" si="151"/>
        <v>0</v>
      </c>
    </row>
    <row r="228" spans="1:55" s="567" customFormat="1" ht="96" customHeight="1">
      <c r="A228" s="539">
        <f t="shared" si="170"/>
        <v>217</v>
      </c>
      <c r="B228" s="540" t="s">
        <v>1402</v>
      </c>
      <c r="C228" s="541"/>
      <c r="D228" s="542">
        <v>1166</v>
      </c>
      <c r="E228" s="542" t="s">
        <v>126</v>
      </c>
      <c r="F228" s="543">
        <f>VLOOKUP(B228,'THCS (gui HĐ)'!$D$6:$Z$880,23,0)</f>
        <v>209000</v>
      </c>
      <c r="G228" s="543">
        <f t="shared" si="163"/>
        <v>243694000</v>
      </c>
      <c r="H228" s="544" t="s">
        <v>1403</v>
      </c>
      <c r="I228" s="544" t="s">
        <v>1404</v>
      </c>
      <c r="J228" s="493" t="s">
        <v>46</v>
      </c>
      <c r="K228" s="493"/>
      <c r="L228" s="494" t="s">
        <v>786</v>
      </c>
      <c r="M228" s="545">
        <v>569100</v>
      </c>
      <c r="N228" s="545">
        <v>558000</v>
      </c>
      <c r="O228" s="545"/>
      <c r="P228" s="545">
        <v>572500</v>
      </c>
      <c r="Q228" s="545"/>
      <c r="R228" s="546" t="s">
        <v>1403</v>
      </c>
      <c r="S228" s="545">
        <v>630875</v>
      </c>
      <c r="T228" s="545">
        <v>630875</v>
      </c>
      <c r="U228" s="545"/>
      <c r="V228" s="545">
        <v>612500</v>
      </c>
      <c r="W228" s="545"/>
      <c r="X228" s="546" t="s">
        <v>1403</v>
      </c>
      <c r="Y228" s="545">
        <v>209000</v>
      </c>
      <c r="Z228" s="544" t="s">
        <v>1404</v>
      </c>
      <c r="AA228" s="545">
        <v>616000</v>
      </c>
      <c r="AB228" s="544" t="s">
        <v>1406</v>
      </c>
      <c r="AC228" s="545">
        <v>650000</v>
      </c>
      <c r="AD228" s="544" t="s">
        <v>1405</v>
      </c>
      <c r="AE228" s="547" t="s">
        <v>1407</v>
      </c>
      <c r="AF228" s="545">
        <v>650000</v>
      </c>
      <c r="AG228" s="545">
        <v>571300</v>
      </c>
      <c r="AH228" s="545">
        <v>490000</v>
      </c>
      <c r="AI228" s="545">
        <f t="shared" si="164"/>
        <v>209000</v>
      </c>
      <c r="AJ228" s="548" t="s">
        <v>103</v>
      </c>
      <c r="AK228" s="545">
        <f t="shared" si="165"/>
        <v>209000</v>
      </c>
      <c r="AL228" s="545">
        <f t="shared" si="166"/>
        <v>243694000</v>
      </c>
      <c r="AM228" s="545">
        <f t="shared" si="123"/>
        <v>0</v>
      </c>
      <c r="AN228" s="545">
        <f>VLOOKUP(B228,'HĐ 2022L6'!$D$9:$V$821,19,0)</f>
        <v>246000</v>
      </c>
      <c r="AO228" s="549">
        <f t="shared" si="152"/>
        <v>209000</v>
      </c>
      <c r="AP228" s="550">
        <f t="shared" si="153"/>
        <v>51000</v>
      </c>
      <c r="AQ228" s="543">
        <v>260000</v>
      </c>
      <c r="AR228" s="551">
        <f t="shared" si="124"/>
        <v>51000</v>
      </c>
      <c r="AS228" s="272">
        <v>209000</v>
      </c>
      <c r="AT228" s="272">
        <f t="shared" si="149"/>
        <v>243694000</v>
      </c>
      <c r="AU228" s="543">
        <f t="shared" si="125"/>
        <v>0</v>
      </c>
      <c r="AV228" s="315"/>
      <c r="AW228" s="552" t="s">
        <v>3199</v>
      </c>
      <c r="AX228" s="567">
        <v>1</v>
      </c>
      <c r="BB228" s="174">
        <f t="shared" si="150"/>
        <v>0</v>
      </c>
      <c r="BC228" s="645">
        <f t="shared" si="151"/>
        <v>0</v>
      </c>
    </row>
    <row r="229" spans="1:55" s="567" customFormat="1" ht="92.25" customHeight="1">
      <c r="A229" s="539">
        <f t="shared" si="170"/>
        <v>218</v>
      </c>
      <c r="B229" s="540" t="s">
        <v>1415</v>
      </c>
      <c r="C229" s="541"/>
      <c r="D229" s="542">
        <v>1239</v>
      </c>
      <c r="E229" s="542" t="s">
        <v>126</v>
      </c>
      <c r="F229" s="543">
        <f>VLOOKUP(B229,'THCS (gui HĐ)'!$D$6:$Z$880,23,0)</f>
        <v>333000</v>
      </c>
      <c r="G229" s="543">
        <f t="shared" si="163"/>
        <v>412587000</v>
      </c>
      <c r="H229" s="544" t="s">
        <v>1416</v>
      </c>
      <c r="I229" s="544" t="s">
        <v>1417</v>
      </c>
      <c r="J229" s="493" t="s">
        <v>46</v>
      </c>
      <c r="K229" s="493"/>
      <c r="L229" s="494" t="s">
        <v>786</v>
      </c>
      <c r="M229" s="545">
        <v>364100</v>
      </c>
      <c r="N229" s="545">
        <v>357000</v>
      </c>
      <c r="O229" s="545"/>
      <c r="P229" s="545">
        <v>366200</v>
      </c>
      <c r="Q229" s="545"/>
      <c r="R229" s="546" t="s">
        <v>1416</v>
      </c>
      <c r="S229" s="545">
        <v>803400</v>
      </c>
      <c r="T229" s="545">
        <v>803400</v>
      </c>
      <c r="U229" s="545"/>
      <c r="V229" s="545">
        <v>780000</v>
      </c>
      <c r="W229" s="545"/>
      <c r="X229" s="546" t="s">
        <v>1416</v>
      </c>
      <c r="Y229" s="545">
        <v>333000</v>
      </c>
      <c r="Z229" s="544" t="s">
        <v>1417</v>
      </c>
      <c r="AA229" s="545">
        <v>748000</v>
      </c>
      <c r="AB229" s="546" t="s">
        <v>1418</v>
      </c>
      <c r="AC229" s="545">
        <v>357000</v>
      </c>
      <c r="AD229" s="546" t="s">
        <v>1416</v>
      </c>
      <c r="AE229" s="547" t="s">
        <v>1419</v>
      </c>
      <c r="AF229" s="545">
        <v>429000</v>
      </c>
      <c r="AG229" s="545">
        <v>365500</v>
      </c>
      <c r="AH229" s="545">
        <v>625000</v>
      </c>
      <c r="AI229" s="545">
        <f t="shared" si="164"/>
        <v>333000</v>
      </c>
      <c r="AJ229" s="548" t="s">
        <v>1420</v>
      </c>
      <c r="AK229" s="545">
        <f t="shared" si="165"/>
        <v>333000</v>
      </c>
      <c r="AL229" s="545">
        <f t="shared" si="166"/>
        <v>412587000</v>
      </c>
      <c r="AM229" s="545">
        <f t="shared" si="123"/>
        <v>0</v>
      </c>
      <c r="AN229" s="545"/>
      <c r="AO229" s="549">
        <f t="shared" si="152"/>
        <v>333000</v>
      </c>
      <c r="AP229" s="550">
        <f t="shared" si="153"/>
        <v>57000</v>
      </c>
      <c r="AQ229" s="543">
        <v>390000</v>
      </c>
      <c r="AR229" s="551">
        <f t="shared" si="124"/>
        <v>57000</v>
      </c>
      <c r="AS229" s="272">
        <v>333000</v>
      </c>
      <c r="AT229" s="272">
        <f t="shared" si="149"/>
        <v>412587000</v>
      </c>
      <c r="AU229" s="543">
        <f t="shared" si="125"/>
        <v>0</v>
      </c>
      <c r="AV229" s="315"/>
      <c r="AW229" s="567" t="s">
        <v>3200</v>
      </c>
      <c r="AX229" s="567">
        <v>1</v>
      </c>
      <c r="BB229" s="174">
        <f t="shared" si="150"/>
        <v>0</v>
      </c>
      <c r="BC229" s="645">
        <f t="shared" si="151"/>
        <v>0</v>
      </c>
    </row>
    <row r="230" spans="1:55" s="126" customFormat="1" ht="147.75" customHeight="1">
      <c r="A230" s="539">
        <f>+A229+1</f>
        <v>219</v>
      </c>
      <c r="B230" s="114" t="s">
        <v>1423</v>
      </c>
      <c r="C230" s="115"/>
      <c r="D230" s="116">
        <v>1177</v>
      </c>
      <c r="E230" s="116" t="s">
        <v>126</v>
      </c>
      <c r="F230" s="272">
        <f>VLOOKUP(B230,'THCS (gui HĐ)'!$D$6:$Z$880,23,0)</f>
        <v>156000</v>
      </c>
      <c r="G230" s="272">
        <f t="shared" si="163"/>
        <v>183612000</v>
      </c>
      <c r="H230" s="15" t="s">
        <v>1424</v>
      </c>
      <c r="I230" s="15" t="s">
        <v>1425</v>
      </c>
      <c r="J230" s="493" t="s">
        <v>46</v>
      </c>
      <c r="K230" s="493"/>
      <c r="L230" s="494" t="s">
        <v>786</v>
      </c>
      <c r="M230" s="13">
        <v>364100</v>
      </c>
      <c r="N230" s="13">
        <v>357000</v>
      </c>
      <c r="O230" s="13"/>
      <c r="P230" s="13">
        <v>366200</v>
      </c>
      <c r="Q230" s="13"/>
      <c r="R230" s="324" t="s">
        <v>1424</v>
      </c>
      <c r="S230" s="13">
        <v>391400</v>
      </c>
      <c r="T230" s="13">
        <v>391400</v>
      </c>
      <c r="U230" s="13"/>
      <c r="V230" s="13">
        <v>380000</v>
      </c>
      <c r="W230" s="13"/>
      <c r="X230" s="324" t="s">
        <v>1424</v>
      </c>
      <c r="Y230" s="13">
        <v>156000</v>
      </c>
      <c r="Z230" s="15" t="s">
        <v>1425</v>
      </c>
      <c r="AA230" s="13">
        <v>308000</v>
      </c>
      <c r="AB230" s="324" t="s">
        <v>1427</v>
      </c>
      <c r="AC230" s="13">
        <v>187000</v>
      </c>
      <c r="AD230" s="324" t="s">
        <v>1426</v>
      </c>
      <c r="AE230" s="117" t="s">
        <v>1425</v>
      </c>
      <c r="AF230" s="13">
        <v>232000</v>
      </c>
      <c r="AG230" s="13">
        <v>365500</v>
      </c>
      <c r="AH230" s="13">
        <v>305000</v>
      </c>
      <c r="AI230" s="13">
        <f t="shared" si="164"/>
        <v>156000</v>
      </c>
      <c r="AJ230" s="119" t="s">
        <v>1420</v>
      </c>
      <c r="AK230" s="13">
        <f t="shared" si="165"/>
        <v>156000</v>
      </c>
      <c r="AL230" s="13">
        <f t="shared" si="166"/>
        <v>183612000</v>
      </c>
      <c r="AM230" s="13">
        <f t="shared" si="123"/>
        <v>0</v>
      </c>
      <c r="AN230" s="13"/>
      <c r="AO230" s="299">
        <f t="shared" si="152"/>
        <v>156000</v>
      </c>
      <c r="AP230" s="299">
        <f t="shared" si="153"/>
        <v>-1000</v>
      </c>
      <c r="AQ230" s="272">
        <v>155000</v>
      </c>
      <c r="AR230" s="272">
        <f t="shared" ref="AR230" si="171">MIN(AI230,AN230)</f>
        <v>156000</v>
      </c>
      <c r="AS230" s="272">
        <v>155000</v>
      </c>
      <c r="AT230" s="272">
        <f t="shared" si="149"/>
        <v>182435000</v>
      </c>
      <c r="AU230" s="272">
        <f t="shared" ref="AU230" si="172">AT230*D230</f>
        <v>214725995000</v>
      </c>
      <c r="AV230" s="312">
        <f t="shared" ref="AV230" si="173">AU230-G230</f>
        <v>214542383000</v>
      </c>
      <c r="AW230" s="315"/>
      <c r="AX230" s="126" t="s">
        <v>3201</v>
      </c>
      <c r="AY230" s="126">
        <v>1</v>
      </c>
      <c r="BB230" s="174">
        <f t="shared" si="150"/>
        <v>-1000</v>
      </c>
      <c r="BC230" s="645">
        <f t="shared" si="151"/>
        <v>-1177000</v>
      </c>
    </row>
    <row r="231" spans="1:55" s="567" customFormat="1" ht="51">
      <c r="A231" s="539">
        <f t="shared" ref="A231:A233" si="174">+A230+1</f>
        <v>220</v>
      </c>
      <c r="B231" s="540" t="s">
        <v>1428</v>
      </c>
      <c r="C231" s="541"/>
      <c r="D231" s="542">
        <v>1179</v>
      </c>
      <c r="E231" s="542" t="s">
        <v>126</v>
      </c>
      <c r="F231" s="543">
        <f>VLOOKUP(B231,'THCS (gui HĐ)'!$D$6:$Z$880,23,0)</f>
        <v>131000</v>
      </c>
      <c r="G231" s="543">
        <f t="shared" si="163"/>
        <v>154449000</v>
      </c>
      <c r="H231" s="544" t="s">
        <v>1429</v>
      </c>
      <c r="I231" s="544" t="s">
        <v>1430</v>
      </c>
      <c r="J231" s="493" t="s">
        <v>46</v>
      </c>
      <c r="K231" s="493"/>
      <c r="L231" s="494"/>
      <c r="M231" s="545">
        <v>358000</v>
      </c>
      <c r="N231" s="545">
        <v>351000</v>
      </c>
      <c r="O231" s="545"/>
      <c r="P231" s="545">
        <v>360100</v>
      </c>
      <c r="Q231" s="545"/>
      <c r="R231" s="546" t="s">
        <v>1431</v>
      </c>
      <c r="S231" s="545">
        <v>618000</v>
      </c>
      <c r="T231" s="545">
        <v>618000</v>
      </c>
      <c r="U231" s="545"/>
      <c r="V231" s="545">
        <v>600000</v>
      </c>
      <c r="W231" s="545"/>
      <c r="X231" s="546" t="s">
        <v>1429</v>
      </c>
      <c r="Y231" s="545">
        <v>131000</v>
      </c>
      <c r="Z231" s="544" t="s">
        <v>1430</v>
      </c>
      <c r="AA231" s="545">
        <v>363000</v>
      </c>
      <c r="AB231" s="546" t="s">
        <v>1432</v>
      </c>
      <c r="AC231" s="545">
        <v>248000</v>
      </c>
      <c r="AD231" s="546" t="s">
        <v>1429</v>
      </c>
      <c r="AE231" s="547" t="s">
        <v>1430</v>
      </c>
      <c r="AF231" s="545">
        <v>248000</v>
      </c>
      <c r="AG231" s="545">
        <v>359700</v>
      </c>
      <c r="AH231" s="545">
        <v>480000</v>
      </c>
      <c r="AI231" s="545">
        <f t="shared" si="164"/>
        <v>131000</v>
      </c>
      <c r="AJ231" s="548" t="s">
        <v>810</v>
      </c>
      <c r="AK231" s="545">
        <f t="shared" si="165"/>
        <v>131000</v>
      </c>
      <c r="AL231" s="545">
        <f t="shared" si="166"/>
        <v>154449000</v>
      </c>
      <c r="AM231" s="545">
        <f t="shared" si="123"/>
        <v>0</v>
      </c>
      <c r="AN231" s="545"/>
      <c r="AO231" s="549">
        <f t="shared" si="152"/>
        <v>131000</v>
      </c>
      <c r="AP231" s="550">
        <f t="shared" si="153"/>
        <v>54000</v>
      </c>
      <c r="AQ231" s="543">
        <v>185000</v>
      </c>
      <c r="AR231" s="551">
        <f t="shared" si="124"/>
        <v>54000</v>
      </c>
      <c r="AS231" s="272">
        <v>131000</v>
      </c>
      <c r="AT231" s="272">
        <f t="shared" si="149"/>
        <v>154449000</v>
      </c>
      <c r="AU231" s="543">
        <f t="shared" si="125"/>
        <v>0</v>
      </c>
      <c r="AV231" s="315"/>
      <c r="AW231" s="567" t="s">
        <v>3202</v>
      </c>
      <c r="BB231" s="174">
        <f t="shared" si="150"/>
        <v>0</v>
      </c>
      <c r="BC231" s="645">
        <f t="shared" si="151"/>
        <v>0</v>
      </c>
    </row>
    <row r="232" spans="1:55" s="567" customFormat="1" ht="62.25" customHeight="1">
      <c r="A232" s="539">
        <f t="shared" si="174"/>
        <v>221</v>
      </c>
      <c r="B232" s="540" t="s">
        <v>1433</v>
      </c>
      <c r="C232" s="541"/>
      <c r="D232" s="542">
        <v>1225</v>
      </c>
      <c r="E232" s="542" t="s">
        <v>126</v>
      </c>
      <c r="F232" s="543">
        <f>VLOOKUP(B232,'THCS (gui HĐ)'!$D$6:$Z$880,23,0)</f>
        <v>275000</v>
      </c>
      <c r="G232" s="543">
        <f t="shared" si="163"/>
        <v>336875000</v>
      </c>
      <c r="H232" s="544" t="s">
        <v>1434</v>
      </c>
      <c r="I232" s="544" t="s">
        <v>1435</v>
      </c>
      <c r="J232" s="493" t="s">
        <v>46</v>
      </c>
      <c r="K232" s="493"/>
      <c r="L232" s="494"/>
      <c r="M232" s="545">
        <v>569100</v>
      </c>
      <c r="N232" s="545">
        <v>558000</v>
      </c>
      <c r="O232" s="545"/>
      <c r="P232" s="545">
        <v>572500</v>
      </c>
      <c r="Q232" s="545"/>
      <c r="R232" s="546" t="s">
        <v>1436</v>
      </c>
      <c r="S232" s="545">
        <v>1030000</v>
      </c>
      <c r="T232" s="545">
        <v>1030000</v>
      </c>
      <c r="U232" s="545"/>
      <c r="V232" s="545">
        <v>1000000</v>
      </c>
      <c r="W232" s="545"/>
      <c r="X232" s="546" t="s">
        <v>1434</v>
      </c>
      <c r="Y232" s="545">
        <v>275000</v>
      </c>
      <c r="Z232" s="544" t="s">
        <v>1435</v>
      </c>
      <c r="AA232" s="545">
        <v>627000</v>
      </c>
      <c r="AB232" s="546" t="s">
        <v>1434</v>
      </c>
      <c r="AC232" s="545">
        <v>465000</v>
      </c>
      <c r="AD232" s="546" t="s">
        <v>1434</v>
      </c>
      <c r="AE232" s="547" t="s">
        <v>1435</v>
      </c>
      <c r="AF232" s="545">
        <v>465000</v>
      </c>
      <c r="AG232" s="545">
        <v>571900</v>
      </c>
      <c r="AH232" s="545">
        <v>800000</v>
      </c>
      <c r="AI232" s="545">
        <f t="shared" si="164"/>
        <v>275000</v>
      </c>
      <c r="AJ232" s="548" t="s">
        <v>190</v>
      </c>
      <c r="AK232" s="545">
        <f t="shared" si="165"/>
        <v>275000</v>
      </c>
      <c r="AL232" s="545">
        <f t="shared" si="166"/>
        <v>336875000</v>
      </c>
      <c r="AM232" s="545">
        <f t="shared" si="123"/>
        <v>0</v>
      </c>
      <c r="AN232" s="545"/>
      <c r="AO232" s="549">
        <f t="shared" si="152"/>
        <v>275000</v>
      </c>
      <c r="AP232" s="550">
        <f t="shared" si="153"/>
        <v>181000</v>
      </c>
      <c r="AQ232" s="543">
        <v>456000</v>
      </c>
      <c r="AR232" s="551">
        <f t="shared" si="124"/>
        <v>181000</v>
      </c>
      <c r="AS232" s="272">
        <v>275000</v>
      </c>
      <c r="AT232" s="272">
        <f t="shared" si="149"/>
        <v>336875000</v>
      </c>
      <c r="AU232" s="543">
        <f t="shared" si="125"/>
        <v>0</v>
      </c>
      <c r="AV232" s="315"/>
      <c r="AW232" s="567" t="s">
        <v>3203</v>
      </c>
      <c r="BB232" s="174">
        <f t="shared" si="150"/>
        <v>0</v>
      </c>
      <c r="BC232" s="645">
        <f t="shared" si="151"/>
        <v>0</v>
      </c>
    </row>
    <row r="233" spans="1:55" s="126" customFormat="1" ht="93" customHeight="1">
      <c r="A233" s="539">
        <f t="shared" si="174"/>
        <v>222</v>
      </c>
      <c r="B233" s="114" t="s">
        <v>1437</v>
      </c>
      <c r="C233" s="115"/>
      <c r="D233" s="116">
        <v>1236</v>
      </c>
      <c r="E233" s="116" t="s">
        <v>126</v>
      </c>
      <c r="F233" s="272">
        <f>VLOOKUP(B233,'THCS (gui HĐ)'!$D$6:$Z$880,23,0)</f>
        <v>195000</v>
      </c>
      <c r="G233" s="272">
        <f t="shared" si="163"/>
        <v>241020000</v>
      </c>
      <c r="H233" s="15" t="s">
        <v>1438</v>
      </c>
      <c r="I233" s="15" t="s">
        <v>1439</v>
      </c>
      <c r="J233" s="493" t="s">
        <v>46</v>
      </c>
      <c r="K233" s="493"/>
      <c r="L233" s="494"/>
      <c r="M233" s="13">
        <v>214200</v>
      </c>
      <c r="N233" s="13">
        <v>210000</v>
      </c>
      <c r="O233" s="13"/>
      <c r="P233" s="13">
        <v>215400</v>
      </c>
      <c r="Q233" s="13"/>
      <c r="R233" s="324" t="s">
        <v>1438</v>
      </c>
      <c r="S233" s="13">
        <v>545900</v>
      </c>
      <c r="T233" s="13">
        <v>545900</v>
      </c>
      <c r="U233" s="13"/>
      <c r="V233" s="13">
        <v>530000</v>
      </c>
      <c r="W233" s="13"/>
      <c r="X233" s="324" t="s">
        <v>1438</v>
      </c>
      <c r="Y233" s="13">
        <v>210000</v>
      </c>
      <c r="Z233" s="15" t="s">
        <v>1440</v>
      </c>
      <c r="AA233" s="13">
        <v>209000</v>
      </c>
      <c r="AB233" s="324" t="s">
        <v>1441</v>
      </c>
      <c r="AC233" s="13">
        <v>195000</v>
      </c>
      <c r="AD233" s="324" t="s">
        <v>1439</v>
      </c>
      <c r="AE233" s="117" t="s">
        <v>1439</v>
      </c>
      <c r="AF233" s="13">
        <v>195000</v>
      </c>
      <c r="AG233" s="13">
        <v>215000</v>
      </c>
      <c r="AH233" s="13">
        <v>425000</v>
      </c>
      <c r="AI233" s="13">
        <f t="shared" si="164"/>
        <v>195000</v>
      </c>
      <c r="AJ233" s="119" t="s">
        <v>816</v>
      </c>
      <c r="AK233" s="13">
        <f t="shared" si="165"/>
        <v>195000</v>
      </c>
      <c r="AL233" s="13">
        <f t="shared" si="166"/>
        <v>241020000</v>
      </c>
      <c r="AM233" s="13">
        <f t="shared" si="123"/>
        <v>0</v>
      </c>
      <c r="AN233" s="13"/>
      <c r="AO233" s="299">
        <f t="shared" si="152"/>
        <v>195000</v>
      </c>
      <c r="AP233" s="299">
        <f t="shared" si="153"/>
        <v>-43000</v>
      </c>
      <c r="AQ233" s="272">
        <v>152000</v>
      </c>
      <c r="AR233" s="272">
        <f t="shared" ref="AR233" si="175">MIN(AI233,AN233)</f>
        <v>195000</v>
      </c>
      <c r="AS233" s="272">
        <v>152000</v>
      </c>
      <c r="AT233" s="272">
        <f t="shared" si="149"/>
        <v>187872000</v>
      </c>
      <c r="AU233" s="272">
        <f t="shared" ref="AU233" si="176">AT233*D233</f>
        <v>232209792000</v>
      </c>
      <c r="AV233" s="312">
        <f t="shared" ref="AV233" si="177">AU233-G233</f>
        <v>231968772000</v>
      </c>
      <c r="AW233" s="116" t="s">
        <v>3289</v>
      </c>
      <c r="AX233" s="126" t="s">
        <v>3204</v>
      </c>
      <c r="AY233" s="126">
        <v>152000</v>
      </c>
      <c r="AZ233" s="174">
        <f>AY233-F233</f>
        <v>-43000</v>
      </c>
      <c r="BA233" s="110">
        <f>AZ233*D233</f>
        <v>-53148000</v>
      </c>
      <c r="BB233" s="174">
        <f t="shared" si="150"/>
        <v>-43000</v>
      </c>
      <c r="BC233" s="645">
        <f t="shared" si="151"/>
        <v>-53148000</v>
      </c>
    </row>
    <row r="234" spans="1:55" s="567" customFormat="1" ht="115.5" customHeight="1">
      <c r="A234" s="539">
        <f>+A233+1</f>
        <v>223</v>
      </c>
      <c r="B234" s="540" t="s">
        <v>1442</v>
      </c>
      <c r="C234" s="541"/>
      <c r="D234" s="542">
        <v>1240</v>
      </c>
      <c r="E234" s="542" t="s">
        <v>126</v>
      </c>
      <c r="F234" s="543">
        <f>VLOOKUP(B234,'THCS (gui HĐ)'!$D$6:$Z$880,23,0)</f>
        <v>568000</v>
      </c>
      <c r="G234" s="543">
        <f t="shared" si="163"/>
        <v>704320000</v>
      </c>
      <c r="H234" s="544" t="s">
        <v>1443</v>
      </c>
      <c r="I234" s="544" t="s">
        <v>1444</v>
      </c>
      <c r="J234" s="493" t="s">
        <v>46</v>
      </c>
      <c r="K234" s="493"/>
      <c r="L234" s="494" t="s">
        <v>786</v>
      </c>
      <c r="M234" s="545">
        <v>963900</v>
      </c>
      <c r="N234" s="545">
        <v>945000</v>
      </c>
      <c r="O234" s="545"/>
      <c r="P234" s="545">
        <v>969600</v>
      </c>
      <c r="Q234" s="545"/>
      <c r="R234" s="546" t="s">
        <v>1445</v>
      </c>
      <c r="S234" s="545">
        <v>1158750</v>
      </c>
      <c r="T234" s="545">
        <v>1158750</v>
      </c>
      <c r="U234" s="545"/>
      <c r="V234" s="545">
        <v>1125000</v>
      </c>
      <c r="W234" s="545"/>
      <c r="X234" s="546" t="s">
        <v>1443</v>
      </c>
      <c r="Y234" s="545">
        <v>568000</v>
      </c>
      <c r="Z234" s="544" t="s">
        <v>1444</v>
      </c>
      <c r="AA234" s="545">
        <v>1584000</v>
      </c>
      <c r="AB234" s="546" t="s">
        <v>1446</v>
      </c>
      <c r="AC234" s="545">
        <v>890000</v>
      </c>
      <c r="AD234" s="546" t="s">
        <v>1443</v>
      </c>
      <c r="AE234" s="547" t="s">
        <v>1444</v>
      </c>
      <c r="AF234" s="545">
        <v>890000</v>
      </c>
      <c r="AG234" s="545">
        <v>967700</v>
      </c>
      <c r="AH234" s="545">
        <v>900000</v>
      </c>
      <c r="AI234" s="545">
        <f t="shared" si="164"/>
        <v>568000</v>
      </c>
      <c r="AJ234" s="548" t="s">
        <v>190</v>
      </c>
      <c r="AK234" s="545">
        <f t="shared" si="165"/>
        <v>568000</v>
      </c>
      <c r="AL234" s="545">
        <f t="shared" si="166"/>
        <v>704320000</v>
      </c>
      <c r="AM234" s="545">
        <f t="shared" si="123"/>
        <v>0</v>
      </c>
      <c r="AN234" s="545"/>
      <c r="AO234" s="549">
        <f t="shared" si="152"/>
        <v>568000</v>
      </c>
      <c r="AP234" s="550">
        <f t="shared" si="153"/>
        <v>107000</v>
      </c>
      <c r="AQ234" s="543">
        <v>675000</v>
      </c>
      <c r="AR234" s="551">
        <f t="shared" si="124"/>
        <v>107000</v>
      </c>
      <c r="AS234" s="272">
        <v>568000</v>
      </c>
      <c r="AT234" s="272">
        <f t="shared" si="149"/>
        <v>704320000</v>
      </c>
      <c r="AU234" s="543">
        <f t="shared" si="125"/>
        <v>0</v>
      </c>
      <c r="AV234" s="315"/>
      <c r="AW234" s="567" t="s">
        <v>3205</v>
      </c>
      <c r="AX234" s="567">
        <v>1</v>
      </c>
      <c r="BB234" s="174">
        <f t="shared" si="150"/>
        <v>0</v>
      </c>
      <c r="BC234" s="645">
        <f t="shared" si="151"/>
        <v>0</v>
      </c>
    </row>
    <row r="235" spans="1:55" s="567" customFormat="1" ht="84.75" customHeight="1">
      <c r="A235" s="539">
        <f t="shared" ref="A235:A239" si="178">+A234+1</f>
        <v>224</v>
      </c>
      <c r="B235" s="540" t="s">
        <v>1447</v>
      </c>
      <c r="C235" s="541"/>
      <c r="D235" s="542">
        <v>1225</v>
      </c>
      <c r="E235" s="542" t="s">
        <v>126</v>
      </c>
      <c r="F235" s="543">
        <f>VLOOKUP(B235,'THCS (gui HĐ)'!$D$6:$Z$880,23,0)</f>
        <v>711000</v>
      </c>
      <c r="G235" s="543">
        <f t="shared" si="163"/>
        <v>870975000</v>
      </c>
      <c r="H235" s="544" t="s">
        <v>1448</v>
      </c>
      <c r="I235" s="544" t="s">
        <v>1449</v>
      </c>
      <c r="J235" s="493" t="s">
        <v>46</v>
      </c>
      <c r="K235" s="493"/>
      <c r="L235" s="494" t="s">
        <v>786</v>
      </c>
      <c r="M235" s="545">
        <v>888900</v>
      </c>
      <c r="N235" s="545">
        <v>871500</v>
      </c>
      <c r="O235" s="545"/>
      <c r="P235" s="545">
        <v>894200</v>
      </c>
      <c r="Q235" s="545"/>
      <c r="R235" s="546" t="s">
        <v>1450</v>
      </c>
      <c r="S235" s="545">
        <v>1236000</v>
      </c>
      <c r="T235" s="545">
        <v>1236000</v>
      </c>
      <c r="U235" s="545"/>
      <c r="V235" s="545">
        <v>1200000</v>
      </c>
      <c r="W235" s="545"/>
      <c r="X235" s="546" t="s">
        <v>1451</v>
      </c>
      <c r="Y235" s="545">
        <v>711000</v>
      </c>
      <c r="Z235" s="544" t="s">
        <v>1449</v>
      </c>
      <c r="AA235" s="545">
        <v>1140000</v>
      </c>
      <c r="AB235" s="546" t="s">
        <v>1452</v>
      </c>
      <c r="AC235" s="545">
        <v>810000</v>
      </c>
      <c r="AD235" s="546" t="s">
        <v>1448</v>
      </c>
      <c r="AE235" s="547" t="s">
        <v>1449</v>
      </c>
      <c r="AF235" s="545">
        <v>810000</v>
      </c>
      <c r="AG235" s="545">
        <v>892400</v>
      </c>
      <c r="AH235" s="545">
        <v>960000</v>
      </c>
      <c r="AI235" s="545">
        <f t="shared" si="164"/>
        <v>711000</v>
      </c>
      <c r="AJ235" s="548" t="s">
        <v>190</v>
      </c>
      <c r="AK235" s="545">
        <f t="shared" si="165"/>
        <v>711000</v>
      </c>
      <c r="AL235" s="545">
        <f t="shared" si="166"/>
        <v>870975000</v>
      </c>
      <c r="AM235" s="545">
        <f t="shared" si="123"/>
        <v>0</v>
      </c>
      <c r="AN235" s="545"/>
      <c r="AO235" s="549">
        <f t="shared" si="152"/>
        <v>711000</v>
      </c>
      <c r="AP235" s="550">
        <f t="shared" si="153"/>
        <v>198000</v>
      </c>
      <c r="AQ235" s="543">
        <v>909000</v>
      </c>
      <c r="AR235" s="551">
        <f t="shared" si="124"/>
        <v>198000</v>
      </c>
      <c r="AS235" s="272">
        <v>711000</v>
      </c>
      <c r="AT235" s="272">
        <f t="shared" si="149"/>
        <v>870975000</v>
      </c>
      <c r="AU235" s="543">
        <f t="shared" si="125"/>
        <v>0</v>
      </c>
      <c r="AV235" s="315"/>
      <c r="AW235" s="567" t="s">
        <v>3206</v>
      </c>
      <c r="AX235" s="567">
        <v>1</v>
      </c>
      <c r="BB235" s="174">
        <f t="shared" si="150"/>
        <v>0</v>
      </c>
      <c r="BC235" s="645">
        <f t="shared" si="151"/>
        <v>0</v>
      </c>
    </row>
    <row r="236" spans="1:55" s="126" customFormat="1" ht="73.5" customHeight="1">
      <c r="A236" s="539">
        <f t="shared" si="178"/>
        <v>225</v>
      </c>
      <c r="B236" s="114" t="s">
        <v>1453</v>
      </c>
      <c r="C236" s="115"/>
      <c r="D236" s="116">
        <v>1198</v>
      </c>
      <c r="E236" s="116" t="s">
        <v>126</v>
      </c>
      <c r="F236" s="272">
        <f>VLOOKUP(B236,'THCS (gui HĐ)'!$D$6:$Z$880,23,0)</f>
        <v>90000</v>
      </c>
      <c r="G236" s="272">
        <f t="shared" si="163"/>
        <v>107820000</v>
      </c>
      <c r="H236" s="15" t="s">
        <v>1454</v>
      </c>
      <c r="I236" s="15" t="s">
        <v>1455</v>
      </c>
      <c r="J236" s="493" t="s">
        <v>46</v>
      </c>
      <c r="K236" s="493"/>
      <c r="L236" s="494"/>
      <c r="M236" s="13">
        <v>253100</v>
      </c>
      <c r="N236" s="13">
        <v>248200</v>
      </c>
      <c r="O236" s="13"/>
      <c r="P236" s="13">
        <v>254600</v>
      </c>
      <c r="Q236" s="13"/>
      <c r="R236" s="324" t="s">
        <v>1454</v>
      </c>
      <c r="S236" s="13">
        <v>772500</v>
      </c>
      <c r="T236" s="13">
        <v>772500</v>
      </c>
      <c r="U236" s="13"/>
      <c r="V236" s="13">
        <v>750000</v>
      </c>
      <c r="W236" s="13"/>
      <c r="X236" s="324" t="s">
        <v>1454</v>
      </c>
      <c r="Y236" s="13">
        <v>135000</v>
      </c>
      <c r="Z236" s="15" t="s">
        <v>1456</v>
      </c>
      <c r="AA236" s="13">
        <v>99000</v>
      </c>
      <c r="AB236" s="324" t="s">
        <v>1457</v>
      </c>
      <c r="AC236" s="13">
        <v>90000</v>
      </c>
      <c r="AD236" s="324" t="s">
        <v>1455</v>
      </c>
      <c r="AE236" s="117" t="s">
        <v>1455</v>
      </c>
      <c r="AF236" s="13">
        <v>90000</v>
      </c>
      <c r="AG236" s="13">
        <v>254100</v>
      </c>
      <c r="AH236" s="13">
        <v>600000</v>
      </c>
      <c r="AI236" s="13">
        <f t="shared" si="164"/>
        <v>90000</v>
      </c>
      <c r="AJ236" s="119" t="s">
        <v>1458</v>
      </c>
      <c r="AK236" s="13">
        <f t="shared" si="165"/>
        <v>90000</v>
      </c>
      <c r="AL236" s="13">
        <f t="shared" si="166"/>
        <v>107820000</v>
      </c>
      <c r="AM236" s="13">
        <f t="shared" si="123"/>
        <v>0</v>
      </c>
      <c r="AN236" s="13"/>
      <c r="AO236" s="299">
        <f t="shared" si="152"/>
        <v>90000</v>
      </c>
      <c r="AP236" s="299">
        <f t="shared" si="153"/>
        <v>-90000</v>
      </c>
      <c r="AQ236" s="272"/>
      <c r="AR236" s="272">
        <f t="shared" ref="AR236:AR253" si="179">MIN(AI236,AN236)</f>
        <v>90000</v>
      </c>
      <c r="AS236" s="272">
        <v>90000</v>
      </c>
      <c r="AT236" s="272">
        <f t="shared" si="149"/>
        <v>107820000</v>
      </c>
      <c r="AU236" s="272">
        <f t="shared" ref="AU236:AU253" si="180">AT236*D236</f>
        <v>129168360000</v>
      </c>
      <c r="AV236" s="272">
        <f t="shared" ref="AV236:AV253" si="181">AU236-G236</f>
        <v>129060540000</v>
      </c>
      <c r="AW236" s="272"/>
      <c r="BB236" s="174">
        <f t="shared" si="150"/>
        <v>0</v>
      </c>
      <c r="BC236" s="645">
        <f t="shared" si="151"/>
        <v>0</v>
      </c>
    </row>
    <row r="237" spans="1:55" s="126" customFormat="1" ht="81" customHeight="1">
      <c r="A237" s="539">
        <f t="shared" si="178"/>
        <v>226</v>
      </c>
      <c r="B237" s="114" t="s">
        <v>1459</v>
      </c>
      <c r="C237" s="115"/>
      <c r="D237" s="116">
        <v>1191</v>
      </c>
      <c r="E237" s="116" t="s">
        <v>126</v>
      </c>
      <c r="F237" s="272">
        <f>VLOOKUP(B237,'THCS (gui HĐ)'!$D$6:$Z$880,23,0)</f>
        <v>45000</v>
      </c>
      <c r="G237" s="272">
        <f t="shared" si="163"/>
        <v>53595000</v>
      </c>
      <c r="H237" s="15" t="s">
        <v>1460</v>
      </c>
      <c r="I237" s="15" t="s">
        <v>1461</v>
      </c>
      <c r="J237" s="493" t="s">
        <v>46</v>
      </c>
      <c r="K237" s="493"/>
      <c r="L237" s="494"/>
      <c r="M237" s="13">
        <v>178300</v>
      </c>
      <c r="N237" s="13">
        <v>174900</v>
      </c>
      <c r="O237" s="13"/>
      <c r="P237" s="13">
        <v>179300</v>
      </c>
      <c r="Q237" s="13"/>
      <c r="R237" s="324" t="s">
        <v>1460</v>
      </c>
      <c r="S237" s="13">
        <v>427450</v>
      </c>
      <c r="T237" s="13">
        <v>427450</v>
      </c>
      <c r="U237" s="13"/>
      <c r="V237" s="13">
        <v>415000</v>
      </c>
      <c r="W237" s="13"/>
      <c r="X237" s="324" t="s">
        <v>1462</v>
      </c>
      <c r="Y237" s="13">
        <v>152000</v>
      </c>
      <c r="Z237" s="15" t="s">
        <v>1463</v>
      </c>
      <c r="AA237" s="13">
        <v>55000</v>
      </c>
      <c r="AB237" s="324" t="s">
        <v>1464</v>
      </c>
      <c r="AC237" s="13">
        <v>45000</v>
      </c>
      <c r="AD237" s="324" t="s">
        <v>1461</v>
      </c>
      <c r="AE237" s="117" t="s">
        <v>1461</v>
      </c>
      <c r="AF237" s="13">
        <v>45000</v>
      </c>
      <c r="AG237" s="13">
        <v>179100</v>
      </c>
      <c r="AH237" s="13">
        <v>332000</v>
      </c>
      <c r="AI237" s="13">
        <f t="shared" si="164"/>
        <v>45000</v>
      </c>
      <c r="AJ237" s="119" t="s">
        <v>816</v>
      </c>
      <c r="AK237" s="13">
        <f t="shared" si="165"/>
        <v>45000</v>
      </c>
      <c r="AL237" s="13">
        <f t="shared" si="166"/>
        <v>53595000</v>
      </c>
      <c r="AM237" s="13">
        <f t="shared" si="123"/>
        <v>0</v>
      </c>
      <c r="AN237" s="13"/>
      <c r="AO237" s="299">
        <f t="shared" si="152"/>
        <v>45000</v>
      </c>
      <c r="AP237" s="299">
        <f t="shared" si="153"/>
        <v>-45000</v>
      </c>
      <c r="AQ237" s="272"/>
      <c r="AR237" s="272">
        <f t="shared" si="179"/>
        <v>45000</v>
      </c>
      <c r="AS237" s="272">
        <v>45000</v>
      </c>
      <c r="AT237" s="272">
        <f t="shared" si="149"/>
        <v>53595000</v>
      </c>
      <c r="AU237" s="272">
        <f t="shared" si="180"/>
        <v>63831645000</v>
      </c>
      <c r="AV237" s="272">
        <f t="shared" si="181"/>
        <v>63778050000</v>
      </c>
      <c r="AW237" s="272"/>
      <c r="BB237" s="174">
        <f t="shared" si="150"/>
        <v>0</v>
      </c>
      <c r="BC237" s="645">
        <f t="shared" si="151"/>
        <v>0</v>
      </c>
    </row>
    <row r="238" spans="1:55" s="126" customFormat="1" ht="96.75" customHeight="1">
      <c r="A238" s="539">
        <f t="shared" si="178"/>
        <v>227</v>
      </c>
      <c r="B238" s="114" t="s">
        <v>1465</v>
      </c>
      <c r="C238" s="115"/>
      <c r="D238" s="116">
        <v>1228</v>
      </c>
      <c r="E238" s="116" t="s">
        <v>126</v>
      </c>
      <c r="F238" s="272">
        <f>VLOOKUP(B238,'THCS (gui HĐ)'!$D$6:$Z$880,23,0)</f>
        <v>160000</v>
      </c>
      <c r="G238" s="272">
        <f t="shared" si="163"/>
        <v>196480000</v>
      </c>
      <c r="H238" s="15" t="s">
        <v>1466</v>
      </c>
      <c r="I238" s="15" t="s">
        <v>1467</v>
      </c>
      <c r="J238" s="493" t="s">
        <v>46</v>
      </c>
      <c r="K238" s="493"/>
      <c r="L238" s="494"/>
      <c r="M238" s="13">
        <v>786500</v>
      </c>
      <c r="N238" s="13">
        <v>771100</v>
      </c>
      <c r="O238" s="13"/>
      <c r="P238" s="13">
        <v>791200</v>
      </c>
      <c r="Q238" s="13"/>
      <c r="R238" s="324" t="s">
        <v>1466</v>
      </c>
      <c r="S238" s="13">
        <v>1390500</v>
      </c>
      <c r="T238" s="13">
        <v>1390500</v>
      </c>
      <c r="U238" s="13"/>
      <c r="V238" s="13">
        <v>1350000</v>
      </c>
      <c r="W238" s="13"/>
      <c r="X238" s="324" t="s">
        <v>1466</v>
      </c>
      <c r="Y238" s="13">
        <v>214000</v>
      </c>
      <c r="Z238" s="15" t="s">
        <v>1468</v>
      </c>
      <c r="AA238" s="13">
        <v>165000</v>
      </c>
      <c r="AB238" s="324" t="s">
        <v>1469</v>
      </c>
      <c r="AC238" s="13">
        <v>160000</v>
      </c>
      <c r="AD238" s="324" t="s">
        <v>1467</v>
      </c>
      <c r="AE238" s="117" t="s">
        <v>1467</v>
      </c>
      <c r="AF238" s="13">
        <v>160000</v>
      </c>
      <c r="AG238" s="13">
        <v>789600</v>
      </c>
      <c r="AH238" s="13">
        <v>1080000</v>
      </c>
      <c r="AI238" s="13">
        <f t="shared" si="164"/>
        <v>160000</v>
      </c>
      <c r="AJ238" s="119" t="s">
        <v>816</v>
      </c>
      <c r="AK238" s="13">
        <f t="shared" si="165"/>
        <v>160000</v>
      </c>
      <c r="AL238" s="13">
        <f t="shared" si="166"/>
        <v>196480000</v>
      </c>
      <c r="AM238" s="13">
        <f t="shared" si="123"/>
        <v>0</v>
      </c>
      <c r="AN238" s="13"/>
      <c r="AO238" s="299">
        <f t="shared" si="152"/>
        <v>160000</v>
      </c>
      <c r="AP238" s="299">
        <f t="shared" si="153"/>
        <v>-160000</v>
      </c>
      <c r="AQ238" s="272"/>
      <c r="AR238" s="272">
        <f t="shared" si="179"/>
        <v>160000</v>
      </c>
      <c r="AS238" s="272">
        <v>160000</v>
      </c>
      <c r="AT238" s="272">
        <f t="shared" si="149"/>
        <v>196480000</v>
      </c>
      <c r="AU238" s="272">
        <f t="shared" si="180"/>
        <v>241277440000</v>
      </c>
      <c r="AV238" s="272">
        <f t="shared" si="181"/>
        <v>241080960000</v>
      </c>
      <c r="AW238" s="272"/>
      <c r="BB238" s="174">
        <f t="shared" si="150"/>
        <v>0</v>
      </c>
      <c r="BC238" s="645">
        <f t="shared" si="151"/>
        <v>0</v>
      </c>
    </row>
    <row r="239" spans="1:55" s="126" customFormat="1" ht="93.75" customHeight="1">
      <c r="A239" s="539">
        <f t="shared" si="178"/>
        <v>228</v>
      </c>
      <c r="B239" s="114" t="s">
        <v>1470</v>
      </c>
      <c r="C239" s="115"/>
      <c r="D239" s="116">
        <v>1214</v>
      </c>
      <c r="E239" s="116" t="s">
        <v>126</v>
      </c>
      <c r="F239" s="272">
        <f>VLOOKUP(B239,'THCS (gui HĐ)'!$D$6:$Z$880,23,0)</f>
        <v>70000</v>
      </c>
      <c r="G239" s="272">
        <f t="shared" si="163"/>
        <v>84980000</v>
      </c>
      <c r="H239" s="15" t="s">
        <v>1471</v>
      </c>
      <c r="I239" s="15" t="s">
        <v>1472</v>
      </c>
      <c r="J239" s="493" t="s">
        <v>46</v>
      </c>
      <c r="K239" s="493"/>
      <c r="L239" s="494"/>
      <c r="M239" s="13">
        <v>681100</v>
      </c>
      <c r="N239" s="13">
        <v>667800</v>
      </c>
      <c r="O239" s="13"/>
      <c r="P239" s="13">
        <v>685100</v>
      </c>
      <c r="Q239" s="13"/>
      <c r="R239" s="324" t="s">
        <v>1471</v>
      </c>
      <c r="S239" s="13">
        <v>1390500</v>
      </c>
      <c r="T239" s="13">
        <v>1390500</v>
      </c>
      <c r="U239" s="13"/>
      <c r="V239" s="13">
        <v>1350000</v>
      </c>
      <c r="W239" s="13"/>
      <c r="X239" s="324" t="s">
        <v>1471</v>
      </c>
      <c r="Y239" s="13">
        <v>97000</v>
      </c>
      <c r="Z239" s="15" t="s">
        <v>1473</v>
      </c>
      <c r="AA239" s="13">
        <v>55000</v>
      </c>
      <c r="AB239" s="324" t="s">
        <v>1474</v>
      </c>
      <c r="AC239" s="13">
        <v>70000</v>
      </c>
      <c r="AD239" s="324" t="s">
        <v>1472</v>
      </c>
      <c r="AE239" s="117" t="s">
        <v>1472</v>
      </c>
      <c r="AF239" s="13">
        <v>70000</v>
      </c>
      <c r="AG239" s="13">
        <v>683800</v>
      </c>
      <c r="AH239" s="13">
        <v>950000</v>
      </c>
      <c r="AI239" s="13">
        <f t="shared" si="164"/>
        <v>55000</v>
      </c>
      <c r="AJ239" s="119" t="s">
        <v>816</v>
      </c>
      <c r="AK239" s="13">
        <f t="shared" si="165"/>
        <v>55000</v>
      </c>
      <c r="AL239" s="13">
        <f t="shared" si="166"/>
        <v>66770000</v>
      </c>
      <c r="AM239" s="13">
        <f t="shared" si="123"/>
        <v>-18210000</v>
      </c>
      <c r="AN239" s="13"/>
      <c r="AO239" s="299">
        <f t="shared" si="152"/>
        <v>55000</v>
      </c>
      <c r="AP239" s="299">
        <f t="shared" si="153"/>
        <v>-55000</v>
      </c>
      <c r="AQ239" s="272"/>
      <c r="AR239" s="272">
        <f t="shared" si="179"/>
        <v>55000</v>
      </c>
      <c r="AS239" s="272">
        <v>55000</v>
      </c>
      <c r="AT239" s="272">
        <f t="shared" si="149"/>
        <v>66770000</v>
      </c>
      <c r="AU239" s="272">
        <f t="shared" si="180"/>
        <v>81058780000</v>
      </c>
      <c r="AV239" s="312">
        <f t="shared" si="181"/>
        <v>80973800000</v>
      </c>
      <c r="AW239" s="272"/>
      <c r="BB239" s="174">
        <f t="shared" si="150"/>
        <v>0</v>
      </c>
      <c r="BC239" s="645">
        <f t="shared" si="151"/>
        <v>0</v>
      </c>
    </row>
    <row r="240" spans="1:55" s="126" customFormat="1" ht="316.5" customHeight="1">
      <c r="A240" s="539">
        <f>+A239+1</f>
        <v>229</v>
      </c>
      <c r="B240" s="114" t="s">
        <v>1475</v>
      </c>
      <c r="C240" s="115"/>
      <c r="D240" s="116">
        <v>1235</v>
      </c>
      <c r="E240" s="116" t="s">
        <v>126</v>
      </c>
      <c r="F240" s="272">
        <f>VLOOKUP(B240,'THCS (gui HĐ)'!$D$6:$Z$880,23,0)</f>
        <v>3750000</v>
      </c>
      <c r="G240" s="272">
        <f t="shared" si="163"/>
        <v>4631250000</v>
      </c>
      <c r="H240" s="15" t="s">
        <v>1476</v>
      </c>
      <c r="I240" s="15" t="s">
        <v>1477</v>
      </c>
      <c r="J240" s="497" t="s">
        <v>46</v>
      </c>
      <c r="K240" s="497"/>
      <c r="L240" s="494" t="s">
        <v>786</v>
      </c>
      <c r="M240" s="13">
        <v>14790800</v>
      </c>
      <c r="N240" s="13">
        <v>14500800</v>
      </c>
      <c r="O240" s="13"/>
      <c r="P240" s="13">
        <v>14879500</v>
      </c>
      <c r="Q240" s="13"/>
      <c r="R240" s="324" t="s">
        <v>1476</v>
      </c>
      <c r="S240" s="13">
        <v>9983275</v>
      </c>
      <c r="T240" s="13">
        <v>9983275</v>
      </c>
      <c r="U240" s="13"/>
      <c r="V240" s="13">
        <v>9692500</v>
      </c>
      <c r="W240" s="13"/>
      <c r="X240" s="324" t="s">
        <v>1476</v>
      </c>
      <c r="Y240" s="13">
        <v>30590000</v>
      </c>
      <c r="Z240" s="15" t="s">
        <v>1478</v>
      </c>
      <c r="AA240" s="13">
        <v>7370000</v>
      </c>
      <c r="AB240" s="324" t="s">
        <v>1476</v>
      </c>
      <c r="AC240" s="13">
        <v>3750000</v>
      </c>
      <c r="AD240" s="15" t="s">
        <v>1477</v>
      </c>
      <c r="AE240" s="117" t="s">
        <v>1477</v>
      </c>
      <c r="AF240" s="13">
        <v>3750000</v>
      </c>
      <c r="AG240" s="13">
        <v>14820300</v>
      </c>
      <c r="AH240" s="13">
        <v>7500000</v>
      </c>
      <c r="AI240" s="13">
        <f t="shared" si="164"/>
        <v>3750000</v>
      </c>
      <c r="AJ240" s="119" t="s">
        <v>120</v>
      </c>
      <c r="AK240" s="13">
        <f t="shared" si="165"/>
        <v>3750000</v>
      </c>
      <c r="AL240" s="13">
        <f t="shared" si="166"/>
        <v>4631250000</v>
      </c>
      <c r="AM240" s="13">
        <f t="shared" si="123"/>
        <v>0</v>
      </c>
      <c r="AN240" s="13"/>
      <c r="AO240" s="299">
        <f t="shared" si="152"/>
        <v>3750000</v>
      </c>
      <c r="AP240" s="299">
        <f t="shared" si="153"/>
        <v>-3750000</v>
      </c>
      <c r="AQ240" s="272"/>
      <c r="AR240" s="272">
        <f t="shared" si="179"/>
        <v>3750000</v>
      </c>
      <c r="AS240" s="272">
        <v>3750000</v>
      </c>
      <c r="AT240" s="272">
        <f t="shared" si="149"/>
        <v>4631250000</v>
      </c>
      <c r="AU240" s="272">
        <f t="shared" si="180"/>
        <v>5719593750000</v>
      </c>
      <c r="AV240" s="272">
        <f t="shared" si="181"/>
        <v>5714962500000</v>
      </c>
      <c r="AW240" s="272"/>
      <c r="BB240" s="174">
        <f t="shared" si="150"/>
        <v>0</v>
      </c>
      <c r="BC240" s="645">
        <f t="shared" si="151"/>
        <v>0</v>
      </c>
    </row>
    <row r="241" spans="1:55" s="126" customFormat="1" ht="57.75" customHeight="1">
      <c r="A241" s="539">
        <f>+A240+1</f>
        <v>230</v>
      </c>
      <c r="B241" s="114" t="s">
        <v>1479</v>
      </c>
      <c r="C241" s="115"/>
      <c r="D241" s="116">
        <v>1207</v>
      </c>
      <c r="E241" s="116" t="s">
        <v>126</v>
      </c>
      <c r="F241" s="272">
        <f>VLOOKUP(B241,'THCS (gui HĐ)'!$D$6:$Z$880,23,0)</f>
        <v>133000</v>
      </c>
      <c r="G241" s="272">
        <f t="shared" si="163"/>
        <v>160531000</v>
      </c>
      <c r="H241" s="15" t="s">
        <v>1480</v>
      </c>
      <c r="I241" s="15" t="s">
        <v>1481</v>
      </c>
      <c r="J241" s="493" t="s">
        <v>46</v>
      </c>
      <c r="K241" s="493"/>
      <c r="L241" s="494"/>
      <c r="M241" s="13">
        <v>2675900</v>
      </c>
      <c r="N241" s="13">
        <v>2623500</v>
      </c>
      <c r="O241" s="13"/>
      <c r="P241" s="13">
        <v>2691900</v>
      </c>
      <c r="Q241" s="13"/>
      <c r="R241" s="15" t="s">
        <v>1482</v>
      </c>
      <c r="S241" s="13">
        <v>203425</v>
      </c>
      <c r="T241" s="13">
        <v>203425</v>
      </c>
      <c r="U241" s="13"/>
      <c r="V241" s="13">
        <v>197500</v>
      </c>
      <c r="W241" s="13"/>
      <c r="X241" s="15" t="s">
        <v>1480</v>
      </c>
      <c r="Y241" s="13">
        <v>133000</v>
      </c>
      <c r="Z241" s="15" t="s">
        <v>1481</v>
      </c>
      <c r="AA241" s="13">
        <v>88000</v>
      </c>
      <c r="AB241" s="324" t="s">
        <v>1480</v>
      </c>
      <c r="AC241" s="13">
        <v>490000</v>
      </c>
      <c r="AD241" s="15" t="s">
        <v>1483</v>
      </c>
      <c r="AE241" s="118" t="s">
        <v>1483</v>
      </c>
      <c r="AF241" s="13">
        <v>490000</v>
      </c>
      <c r="AG241" s="13">
        <v>2689200</v>
      </c>
      <c r="AH241" s="13">
        <v>160000</v>
      </c>
      <c r="AI241" s="13">
        <f t="shared" si="164"/>
        <v>88000</v>
      </c>
      <c r="AJ241" s="119" t="s">
        <v>1458</v>
      </c>
      <c r="AK241" s="13">
        <f t="shared" si="165"/>
        <v>88000</v>
      </c>
      <c r="AL241" s="13">
        <f t="shared" si="166"/>
        <v>106216000</v>
      </c>
      <c r="AM241" s="13">
        <f t="shared" si="123"/>
        <v>-54315000</v>
      </c>
      <c r="AN241" s="13"/>
      <c r="AO241" s="299">
        <f t="shared" si="152"/>
        <v>88000</v>
      </c>
      <c r="AP241" s="299">
        <f t="shared" si="153"/>
        <v>-88000</v>
      </c>
      <c r="AQ241" s="272"/>
      <c r="AR241" s="272">
        <f t="shared" si="179"/>
        <v>88000</v>
      </c>
      <c r="AS241" s="272">
        <v>88000</v>
      </c>
      <c r="AT241" s="272">
        <f t="shared" si="149"/>
        <v>106216000</v>
      </c>
      <c r="AU241" s="272">
        <f t="shared" si="180"/>
        <v>128202712000</v>
      </c>
      <c r="AV241" s="312">
        <f t="shared" si="181"/>
        <v>128042181000</v>
      </c>
      <c r="AW241" s="272"/>
      <c r="BB241" s="174">
        <f t="shared" si="150"/>
        <v>0</v>
      </c>
      <c r="BC241" s="645">
        <f t="shared" si="151"/>
        <v>0</v>
      </c>
    </row>
    <row r="242" spans="1:55" s="126" customFormat="1" ht="43.5" customHeight="1">
      <c r="A242" s="539">
        <f t="shared" ref="A242:A243" si="182">+A241+1</f>
        <v>231</v>
      </c>
      <c r="B242" s="114" t="s">
        <v>1484</v>
      </c>
      <c r="C242" s="115"/>
      <c r="D242" s="116">
        <v>1135</v>
      </c>
      <c r="E242" s="116" t="s">
        <v>126</v>
      </c>
      <c r="F242" s="272">
        <f>VLOOKUP(B242,'THCS (gui HĐ)'!$D$6:$Z$880,23,0)</f>
        <v>11000</v>
      </c>
      <c r="G242" s="272">
        <f t="shared" si="163"/>
        <v>12485000</v>
      </c>
      <c r="H242" s="15" t="s">
        <v>1485</v>
      </c>
      <c r="I242" s="15" t="s">
        <v>1486</v>
      </c>
      <c r="J242" s="493" t="s">
        <v>46</v>
      </c>
      <c r="K242" s="493"/>
      <c r="L242" s="494"/>
      <c r="M242" s="13">
        <v>211100</v>
      </c>
      <c r="N242" s="13">
        <v>207000</v>
      </c>
      <c r="O242" s="13"/>
      <c r="P242" s="13">
        <v>212300</v>
      </c>
      <c r="Q242" s="13"/>
      <c r="R242" s="15" t="s">
        <v>1487</v>
      </c>
      <c r="S242" s="13">
        <v>347625</v>
      </c>
      <c r="T242" s="13">
        <v>347625</v>
      </c>
      <c r="U242" s="13"/>
      <c r="V242" s="13">
        <v>337500</v>
      </c>
      <c r="W242" s="13"/>
      <c r="X242" s="324" t="s">
        <v>1485</v>
      </c>
      <c r="Y242" s="13">
        <v>11000</v>
      </c>
      <c r="Z242" s="15" t="s">
        <v>1486</v>
      </c>
      <c r="AA242" s="13"/>
      <c r="AB242" s="324" t="s">
        <v>1485</v>
      </c>
      <c r="AC242" s="13"/>
      <c r="AD242" s="15" t="s">
        <v>1485</v>
      </c>
      <c r="AE242" s="118" t="s">
        <v>1485</v>
      </c>
      <c r="AF242" s="13"/>
      <c r="AG242" s="13">
        <v>211900</v>
      </c>
      <c r="AH242" s="13">
        <v>270000</v>
      </c>
      <c r="AI242" s="13">
        <f t="shared" si="164"/>
        <v>11000</v>
      </c>
      <c r="AJ242" s="119" t="s">
        <v>816</v>
      </c>
      <c r="AK242" s="13">
        <f t="shared" si="165"/>
        <v>11000</v>
      </c>
      <c r="AL242" s="13">
        <f t="shared" si="166"/>
        <v>12485000</v>
      </c>
      <c r="AM242" s="13">
        <f t="shared" si="123"/>
        <v>0</v>
      </c>
      <c r="AN242" s="13"/>
      <c r="AO242" s="299">
        <f t="shared" si="152"/>
        <v>11000</v>
      </c>
      <c r="AP242" s="299">
        <f t="shared" si="153"/>
        <v>-11000</v>
      </c>
      <c r="AQ242" s="272"/>
      <c r="AR242" s="272">
        <f t="shared" si="179"/>
        <v>11000</v>
      </c>
      <c r="AS242" s="272">
        <v>11000</v>
      </c>
      <c r="AT242" s="272">
        <f t="shared" si="149"/>
        <v>12485000</v>
      </c>
      <c r="AU242" s="272">
        <f t="shared" si="180"/>
        <v>14170475000</v>
      </c>
      <c r="AV242" s="272">
        <f t="shared" si="181"/>
        <v>14157990000</v>
      </c>
      <c r="AW242" s="272"/>
      <c r="BB242" s="174">
        <f t="shared" si="150"/>
        <v>0</v>
      </c>
      <c r="BC242" s="645">
        <f t="shared" si="151"/>
        <v>0</v>
      </c>
    </row>
    <row r="243" spans="1:55" s="126" customFormat="1" ht="90" customHeight="1">
      <c r="A243" s="539">
        <f t="shared" si="182"/>
        <v>232</v>
      </c>
      <c r="B243" s="114" t="s">
        <v>1488</v>
      </c>
      <c r="C243" s="115"/>
      <c r="D243" s="116">
        <v>1142</v>
      </c>
      <c r="E243" s="116" t="s">
        <v>126</v>
      </c>
      <c r="F243" s="272">
        <f>VLOOKUP(B243,'THCS (gui HĐ)'!$D$6:$Z$880,23,0)</f>
        <v>126000</v>
      </c>
      <c r="G243" s="272">
        <f t="shared" si="163"/>
        <v>143892000</v>
      </c>
      <c r="H243" s="15" t="s">
        <v>1489</v>
      </c>
      <c r="I243" s="15" t="s">
        <v>1490</v>
      </c>
      <c r="J243" s="493" t="s">
        <v>46</v>
      </c>
      <c r="K243" s="493"/>
      <c r="L243" s="494"/>
      <c r="M243" s="13">
        <v>267700</v>
      </c>
      <c r="N243" s="13">
        <v>262500</v>
      </c>
      <c r="O243" s="13"/>
      <c r="P243" s="13">
        <v>269300</v>
      </c>
      <c r="Q243" s="13"/>
      <c r="R243" s="15" t="s">
        <v>1491</v>
      </c>
      <c r="S243" s="13">
        <v>515000</v>
      </c>
      <c r="T243" s="13">
        <v>515000</v>
      </c>
      <c r="U243" s="13"/>
      <c r="V243" s="13">
        <v>500000</v>
      </c>
      <c r="W243" s="13"/>
      <c r="X243" s="324" t="s">
        <v>1489</v>
      </c>
      <c r="Y243" s="13">
        <v>195000</v>
      </c>
      <c r="Z243" s="15" t="s">
        <v>1492</v>
      </c>
      <c r="AA243" s="13">
        <v>132000</v>
      </c>
      <c r="AB243" s="324" t="s">
        <v>1491</v>
      </c>
      <c r="AC243" s="13">
        <v>126000</v>
      </c>
      <c r="AD243" s="15" t="s">
        <v>1490</v>
      </c>
      <c r="AE243" s="117" t="s">
        <v>1490</v>
      </c>
      <c r="AF243" s="13">
        <v>126000</v>
      </c>
      <c r="AG243" s="13">
        <v>268700</v>
      </c>
      <c r="AH243" s="13">
        <v>400000</v>
      </c>
      <c r="AI243" s="13">
        <f t="shared" si="164"/>
        <v>126000</v>
      </c>
      <c r="AJ243" s="119" t="s">
        <v>816</v>
      </c>
      <c r="AK243" s="13">
        <f t="shared" si="165"/>
        <v>126000</v>
      </c>
      <c r="AL243" s="13">
        <f t="shared" si="166"/>
        <v>143892000</v>
      </c>
      <c r="AM243" s="13">
        <f t="shared" si="123"/>
        <v>0</v>
      </c>
      <c r="AN243" s="13"/>
      <c r="AO243" s="299">
        <f t="shared" si="152"/>
        <v>126000</v>
      </c>
      <c r="AP243" s="299">
        <f t="shared" si="153"/>
        <v>-126000</v>
      </c>
      <c r="AQ243" s="272"/>
      <c r="AR243" s="272">
        <f t="shared" si="179"/>
        <v>126000</v>
      </c>
      <c r="AS243" s="272">
        <v>126000</v>
      </c>
      <c r="AT243" s="272">
        <f t="shared" si="149"/>
        <v>143892000</v>
      </c>
      <c r="AU243" s="272">
        <f t="shared" si="180"/>
        <v>164324664000</v>
      </c>
      <c r="AV243" s="272">
        <f t="shared" si="181"/>
        <v>164180772000</v>
      </c>
      <c r="AW243" s="272"/>
      <c r="BB243" s="174">
        <f t="shared" si="150"/>
        <v>0</v>
      </c>
      <c r="BC243" s="645">
        <f t="shared" si="151"/>
        <v>0</v>
      </c>
    </row>
    <row r="244" spans="1:55" s="126" customFormat="1" ht="57.75" customHeight="1">
      <c r="A244" s="539">
        <f>+A243+1</f>
        <v>233</v>
      </c>
      <c r="B244" s="114" t="s">
        <v>1493</v>
      </c>
      <c r="C244" s="115"/>
      <c r="D244" s="116">
        <v>1161</v>
      </c>
      <c r="E244" s="116" t="s">
        <v>126</v>
      </c>
      <c r="F244" s="272">
        <f>VLOOKUP(B244,'THCS (gui HĐ)'!$D$6:$Z$880,23,0)</f>
        <v>45000</v>
      </c>
      <c r="G244" s="272">
        <f t="shared" si="163"/>
        <v>52245000</v>
      </c>
      <c r="H244" s="15" t="s">
        <v>1494</v>
      </c>
      <c r="I244" s="15" t="s">
        <v>1495</v>
      </c>
      <c r="J244" s="493" t="s">
        <v>46</v>
      </c>
      <c r="K244" s="493"/>
      <c r="L244" s="494"/>
      <c r="M244" s="13">
        <v>73400</v>
      </c>
      <c r="N244" s="13">
        <v>72000</v>
      </c>
      <c r="O244" s="13"/>
      <c r="P244" s="13">
        <v>73800</v>
      </c>
      <c r="Q244" s="13"/>
      <c r="R244" s="15" t="s">
        <v>1496</v>
      </c>
      <c r="S244" s="13">
        <v>154500</v>
      </c>
      <c r="T244" s="13">
        <v>154500</v>
      </c>
      <c r="U244" s="13"/>
      <c r="V244" s="13">
        <v>150000</v>
      </c>
      <c r="W244" s="13"/>
      <c r="X244" s="324" t="s">
        <v>1494</v>
      </c>
      <c r="Y244" s="13">
        <v>45000</v>
      </c>
      <c r="Z244" s="15" t="s">
        <v>1495</v>
      </c>
      <c r="AA244" s="13">
        <v>19000</v>
      </c>
      <c r="AB244" s="324" t="s">
        <v>1498</v>
      </c>
      <c r="AC244" s="13">
        <v>2690000</v>
      </c>
      <c r="AD244" s="15" t="s">
        <v>1497</v>
      </c>
      <c r="AE244" s="117" t="s">
        <v>1495</v>
      </c>
      <c r="AF244" s="13">
        <v>50000</v>
      </c>
      <c r="AG244" s="13">
        <v>73700</v>
      </c>
      <c r="AH244" s="13">
        <v>120000</v>
      </c>
      <c r="AI244" s="13">
        <f t="shared" si="164"/>
        <v>19000</v>
      </c>
      <c r="AJ244" s="119" t="s">
        <v>190</v>
      </c>
      <c r="AK244" s="13">
        <f t="shared" si="165"/>
        <v>19000</v>
      </c>
      <c r="AL244" s="13">
        <f t="shared" si="166"/>
        <v>22059000</v>
      </c>
      <c r="AM244" s="13">
        <f t="shared" si="123"/>
        <v>-30186000</v>
      </c>
      <c r="AN244" s="13"/>
      <c r="AO244" s="299">
        <f t="shared" si="152"/>
        <v>19000</v>
      </c>
      <c r="AP244" s="299">
        <f t="shared" si="153"/>
        <v>-19000</v>
      </c>
      <c r="AQ244" s="272"/>
      <c r="AR244" s="272">
        <f t="shared" si="179"/>
        <v>19000</v>
      </c>
      <c r="AS244" s="272">
        <v>19000</v>
      </c>
      <c r="AT244" s="272">
        <f t="shared" si="149"/>
        <v>22059000</v>
      </c>
      <c r="AU244" s="272">
        <f t="shared" si="180"/>
        <v>25610499000</v>
      </c>
      <c r="AV244" s="312">
        <f t="shared" si="181"/>
        <v>25558254000</v>
      </c>
      <c r="AW244" s="272"/>
      <c r="BB244" s="174">
        <f t="shared" si="150"/>
        <v>0</v>
      </c>
      <c r="BC244" s="645">
        <f t="shared" si="151"/>
        <v>0</v>
      </c>
    </row>
    <row r="245" spans="1:55" s="126" customFormat="1" ht="54.75" customHeight="1">
      <c r="A245" s="539">
        <f t="shared" ref="A245:A247" si="183">+A244+1</f>
        <v>234</v>
      </c>
      <c r="B245" s="114" t="s">
        <v>1499</v>
      </c>
      <c r="C245" s="115"/>
      <c r="D245" s="116">
        <v>1198</v>
      </c>
      <c r="E245" s="116" t="s">
        <v>126</v>
      </c>
      <c r="F245" s="272">
        <f>VLOOKUP(B245,'THCS (gui HĐ)'!$D$6:$Z$880,23,0)</f>
        <v>50000</v>
      </c>
      <c r="G245" s="272">
        <f t="shared" si="163"/>
        <v>59900000</v>
      </c>
      <c r="H245" s="15" t="s">
        <v>1500</v>
      </c>
      <c r="I245" s="15" t="s">
        <v>1501</v>
      </c>
      <c r="J245" s="493" t="s">
        <v>46</v>
      </c>
      <c r="K245" s="493"/>
      <c r="L245" s="494"/>
      <c r="M245" s="13">
        <v>260100</v>
      </c>
      <c r="N245" s="13">
        <v>255000</v>
      </c>
      <c r="O245" s="13"/>
      <c r="P245" s="13">
        <v>261600</v>
      </c>
      <c r="Q245" s="13"/>
      <c r="R245" s="15" t="s">
        <v>1500</v>
      </c>
      <c r="S245" s="13">
        <v>643750</v>
      </c>
      <c r="T245" s="13">
        <v>643750</v>
      </c>
      <c r="U245" s="13"/>
      <c r="V245" s="13">
        <v>625000</v>
      </c>
      <c r="W245" s="13"/>
      <c r="X245" s="324" t="s">
        <v>1500</v>
      </c>
      <c r="Y245" s="13">
        <v>50000</v>
      </c>
      <c r="Z245" s="15" t="s">
        <v>1501</v>
      </c>
      <c r="AA245" s="13">
        <v>72000</v>
      </c>
      <c r="AB245" s="324" t="s">
        <v>1503</v>
      </c>
      <c r="AC245" s="13">
        <v>54000</v>
      </c>
      <c r="AD245" s="15" t="s">
        <v>1502</v>
      </c>
      <c r="AE245" s="117" t="s">
        <v>1501</v>
      </c>
      <c r="AF245" s="13">
        <v>54000</v>
      </c>
      <c r="AG245" s="13">
        <v>261100</v>
      </c>
      <c r="AH245" s="13">
        <v>500000</v>
      </c>
      <c r="AI245" s="13">
        <f t="shared" si="164"/>
        <v>50000</v>
      </c>
      <c r="AJ245" s="119" t="s">
        <v>190</v>
      </c>
      <c r="AK245" s="13">
        <f t="shared" si="165"/>
        <v>50000</v>
      </c>
      <c r="AL245" s="13">
        <f t="shared" si="166"/>
        <v>59900000</v>
      </c>
      <c r="AM245" s="13">
        <f t="shared" si="123"/>
        <v>0</v>
      </c>
      <c r="AN245" s="13"/>
      <c r="AO245" s="299">
        <f t="shared" si="152"/>
        <v>50000</v>
      </c>
      <c r="AP245" s="299">
        <f t="shared" si="153"/>
        <v>-50000</v>
      </c>
      <c r="AQ245" s="272"/>
      <c r="AR245" s="272">
        <f t="shared" si="179"/>
        <v>50000</v>
      </c>
      <c r="AS245" s="272">
        <v>50000</v>
      </c>
      <c r="AT245" s="272">
        <f t="shared" si="149"/>
        <v>59900000</v>
      </c>
      <c r="AU245" s="272">
        <f t="shared" si="180"/>
        <v>71760200000</v>
      </c>
      <c r="AV245" s="272">
        <f t="shared" si="181"/>
        <v>71700300000</v>
      </c>
      <c r="AW245" s="272"/>
      <c r="BB245" s="174">
        <f t="shared" si="150"/>
        <v>0</v>
      </c>
      <c r="BC245" s="645">
        <f t="shared" si="151"/>
        <v>0</v>
      </c>
    </row>
    <row r="246" spans="1:55" s="126" customFormat="1" ht="110.25" customHeight="1">
      <c r="A246" s="539">
        <f t="shared" si="183"/>
        <v>235</v>
      </c>
      <c r="B246" s="114" t="s">
        <v>1504</v>
      </c>
      <c r="C246" s="115"/>
      <c r="D246" s="116">
        <v>1198</v>
      </c>
      <c r="E246" s="116" t="s">
        <v>126</v>
      </c>
      <c r="F246" s="272">
        <f>VLOOKUP(B246,'THCS (gui HĐ)'!$D$6:$Z$880,23,0)</f>
        <v>144000</v>
      </c>
      <c r="G246" s="272">
        <f t="shared" si="163"/>
        <v>172512000</v>
      </c>
      <c r="H246" s="15" t="s">
        <v>1505</v>
      </c>
      <c r="I246" s="15" t="s">
        <v>1506</v>
      </c>
      <c r="J246" s="493" t="s">
        <v>46</v>
      </c>
      <c r="K246" s="493"/>
      <c r="L246" s="494"/>
      <c r="M246" s="13">
        <v>502700</v>
      </c>
      <c r="N246" s="13">
        <v>492900</v>
      </c>
      <c r="O246" s="13"/>
      <c r="P246" s="13">
        <v>505700</v>
      </c>
      <c r="Q246" s="13"/>
      <c r="R246" s="15" t="s">
        <v>1505</v>
      </c>
      <c r="S246" s="13">
        <v>3097725</v>
      </c>
      <c r="T246" s="13">
        <v>3097725</v>
      </c>
      <c r="U246" s="13"/>
      <c r="V246" s="13">
        <v>3007500</v>
      </c>
      <c r="W246" s="13"/>
      <c r="X246" s="324" t="s">
        <v>1505</v>
      </c>
      <c r="Y246" s="13">
        <v>229000</v>
      </c>
      <c r="Z246" s="15" t="s">
        <v>1507</v>
      </c>
      <c r="AA246" s="13">
        <v>187000</v>
      </c>
      <c r="AB246" s="324" t="s">
        <v>1508</v>
      </c>
      <c r="AC246" s="13">
        <v>144000</v>
      </c>
      <c r="AD246" s="15" t="s">
        <v>1506</v>
      </c>
      <c r="AE246" s="117" t="s">
        <v>1506</v>
      </c>
      <c r="AF246" s="13">
        <v>144000</v>
      </c>
      <c r="AG246" s="13">
        <v>504700</v>
      </c>
      <c r="AH246" s="13">
        <v>2450000</v>
      </c>
      <c r="AI246" s="13">
        <f t="shared" si="164"/>
        <v>144000</v>
      </c>
      <c r="AJ246" s="119" t="s">
        <v>1458</v>
      </c>
      <c r="AK246" s="13">
        <f t="shared" si="165"/>
        <v>144000</v>
      </c>
      <c r="AL246" s="13">
        <f t="shared" si="166"/>
        <v>172512000</v>
      </c>
      <c r="AM246" s="13">
        <f t="shared" si="123"/>
        <v>0</v>
      </c>
      <c r="AN246" s="13"/>
      <c r="AO246" s="299">
        <f t="shared" si="152"/>
        <v>144000</v>
      </c>
      <c r="AP246" s="299">
        <f t="shared" si="153"/>
        <v>-144000</v>
      </c>
      <c r="AQ246" s="272"/>
      <c r="AR246" s="272">
        <f t="shared" si="179"/>
        <v>144000</v>
      </c>
      <c r="AS246" s="272">
        <v>144000</v>
      </c>
      <c r="AT246" s="272">
        <f t="shared" si="149"/>
        <v>172512000</v>
      </c>
      <c r="AU246" s="272">
        <f t="shared" si="180"/>
        <v>206669376000</v>
      </c>
      <c r="AV246" s="272">
        <f t="shared" si="181"/>
        <v>206496864000</v>
      </c>
      <c r="AW246" s="272"/>
      <c r="BB246" s="174">
        <f t="shared" si="150"/>
        <v>0</v>
      </c>
      <c r="BC246" s="645">
        <f t="shared" si="151"/>
        <v>0</v>
      </c>
    </row>
    <row r="247" spans="1:55" s="126" customFormat="1" ht="101.25" customHeight="1">
      <c r="A247" s="539">
        <f t="shared" si="183"/>
        <v>236</v>
      </c>
      <c r="B247" s="114" t="s">
        <v>1509</v>
      </c>
      <c r="C247" s="115"/>
      <c r="D247" s="116">
        <v>1156</v>
      </c>
      <c r="E247" s="116" t="s">
        <v>126</v>
      </c>
      <c r="F247" s="272">
        <f>VLOOKUP(B247,'THCS (gui HĐ)'!$D$6:$Z$880,23,0)</f>
        <v>122000</v>
      </c>
      <c r="G247" s="272">
        <f t="shared" si="163"/>
        <v>141032000</v>
      </c>
      <c r="H247" s="15" t="s">
        <v>1510</v>
      </c>
      <c r="I247" s="15" t="s">
        <v>1511</v>
      </c>
      <c r="J247" s="493" t="s">
        <v>46</v>
      </c>
      <c r="K247" s="493"/>
      <c r="L247" s="494" t="s">
        <v>786</v>
      </c>
      <c r="M247" s="13">
        <v>746000</v>
      </c>
      <c r="N247" s="13">
        <v>731400</v>
      </c>
      <c r="O247" s="13"/>
      <c r="P247" s="13">
        <v>750400</v>
      </c>
      <c r="Q247" s="13"/>
      <c r="R247" s="324" t="s">
        <v>1510</v>
      </c>
      <c r="S247" s="13">
        <v>1017125</v>
      </c>
      <c r="T247" s="13">
        <v>1017125</v>
      </c>
      <c r="U247" s="13"/>
      <c r="V247" s="13">
        <v>987500</v>
      </c>
      <c r="W247" s="13"/>
      <c r="X247" s="324" t="s">
        <v>1510</v>
      </c>
      <c r="Y247" s="13">
        <v>122000</v>
      </c>
      <c r="Z247" s="15" t="s">
        <v>1511</v>
      </c>
      <c r="AA247" s="13">
        <v>330000</v>
      </c>
      <c r="AB247" s="324" t="s">
        <v>1512</v>
      </c>
      <c r="AC247" s="13">
        <v>230000</v>
      </c>
      <c r="AD247" s="324" t="s">
        <v>1510</v>
      </c>
      <c r="AE247" s="117" t="s">
        <v>1511</v>
      </c>
      <c r="AF247" s="13">
        <v>230000</v>
      </c>
      <c r="AG247" s="13">
        <v>749700</v>
      </c>
      <c r="AH247" s="13">
        <v>780000</v>
      </c>
      <c r="AI247" s="13">
        <f t="shared" si="164"/>
        <v>122000</v>
      </c>
      <c r="AJ247" s="119" t="s">
        <v>1458</v>
      </c>
      <c r="AK247" s="13">
        <f t="shared" si="165"/>
        <v>122000</v>
      </c>
      <c r="AL247" s="13">
        <f t="shared" si="166"/>
        <v>141032000</v>
      </c>
      <c r="AM247" s="13">
        <f t="shared" si="123"/>
        <v>0</v>
      </c>
      <c r="AN247" s="13"/>
      <c r="AO247" s="299">
        <f t="shared" si="152"/>
        <v>122000</v>
      </c>
      <c r="AP247" s="299">
        <f t="shared" si="153"/>
        <v>-122000</v>
      </c>
      <c r="AQ247" s="272"/>
      <c r="AR247" s="272">
        <f t="shared" si="179"/>
        <v>122000</v>
      </c>
      <c r="AS247" s="272">
        <v>122000</v>
      </c>
      <c r="AT247" s="272">
        <f t="shared" si="149"/>
        <v>141032000</v>
      </c>
      <c r="AU247" s="272">
        <f t="shared" si="180"/>
        <v>163032992000</v>
      </c>
      <c r="AV247" s="272">
        <f t="shared" si="181"/>
        <v>162891960000</v>
      </c>
      <c r="AW247" s="272"/>
      <c r="BB247" s="174">
        <f t="shared" si="150"/>
        <v>0</v>
      </c>
      <c r="BC247" s="645">
        <f t="shared" si="151"/>
        <v>0</v>
      </c>
    </row>
    <row r="248" spans="1:55" s="126" customFormat="1" ht="182.25" customHeight="1">
      <c r="A248" s="539">
        <f>+A247+1</f>
        <v>237</v>
      </c>
      <c r="B248" s="114" t="s">
        <v>1513</v>
      </c>
      <c r="C248" s="115"/>
      <c r="D248" s="116">
        <v>1201</v>
      </c>
      <c r="E248" s="116" t="s">
        <v>126</v>
      </c>
      <c r="F248" s="272">
        <f>VLOOKUP(B248,'THCS (gui HĐ)'!$D$6:$Z$880,23,0)</f>
        <v>269000</v>
      </c>
      <c r="G248" s="272">
        <f t="shared" si="163"/>
        <v>323069000</v>
      </c>
      <c r="H248" s="15" t="s">
        <v>1514</v>
      </c>
      <c r="I248" s="15" t="s">
        <v>1515</v>
      </c>
      <c r="J248" s="493" t="s">
        <v>46</v>
      </c>
      <c r="K248" s="493"/>
      <c r="L248" s="494" t="s">
        <v>786</v>
      </c>
      <c r="M248" s="13">
        <v>2019000</v>
      </c>
      <c r="N248" s="13">
        <v>1979500</v>
      </c>
      <c r="O248" s="13"/>
      <c r="P248" s="13">
        <v>2031100</v>
      </c>
      <c r="Q248" s="13"/>
      <c r="R248" s="324" t="s">
        <v>1514</v>
      </c>
      <c r="S248" s="13">
        <v>811125</v>
      </c>
      <c r="T248" s="13">
        <v>811125</v>
      </c>
      <c r="U248" s="13"/>
      <c r="V248" s="13">
        <v>787500</v>
      </c>
      <c r="W248" s="13"/>
      <c r="X248" s="324" t="s">
        <v>1514</v>
      </c>
      <c r="Y248" s="13">
        <v>269000</v>
      </c>
      <c r="Z248" s="15" t="s">
        <v>1515</v>
      </c>
      <c r="AA248" s="13">
        <v>990000</v>
      </c>
      <c r="AB248" s="324" t="s">
        <v>1514</v>
      </c>
      <c r="AC248" s="13">
        <v>1050000</v>
      </c>
      <c r="AD248" s="324" t="s">
        <v>1516</v>
      </c>
      <c r="AE248" s="118" t="s">
        <v>1516</v>
      </c>
      <c r="AF248" s="13">
        <v>1050000</v>
      </c>
      <c r="AG248" s="13">
        <v>2029000</v>
      </c>
      <c r="AH248" s="13">
        <v>630000</v>
      </c>
      <c r="AI248" s="13">
        <f t="shared" si="164"/>
        <v>269000</v>
      </c>
      <c r="AJ248" s="119" t="s">
        <v>103</v>
      </c>
      <c r="AK248" s="13">
        <f t="shared" si="165"/>
        <v>269000</v>
      </c>
      <c r="AL248" s="13">
        <f t="shared" si="166"/>
        <v>323069000</v>
      </c>
      <c r="AM248" s="13">
        <f t="shared" si="123"/>
        <v>0</v>
      </c>
      <c r="AN248" s="13"/>
      <c r="AO248" s="299">
        <f t="shared" si="152"/>
        <v>269000</v>
      </c>
      <c r="AP248" s="299">
        <f t="shared" si="153"/>
        <v>-269000</v>
      </c>
      <c r="AQ248" s="272"/>
      <c r="AR248" s="272">
        <f t="shared" si="179"/>
        <v>269000</v>
      </c>
      <c r="AS248" s="272">
        <v>269000</v>
      </c>
      <c r="AT248" s="272">
        <f t="shared" si="149"/>
        <v>323069000</v>
      </c>
      <c r="AU248" s="272">
        <f t="shared" si="180"/>
        <v>388005869000</v>
      </c>
      <c r="AV248" s="272">
        <f t="shared" si="181"/>
        <v>387682800000</v>
      </c>
      <c r="AW248" s="272"/>
      <c r="BB248" s="174">
        <f t="shared" si="150"/>
        <v>0</v>
      </c>
      <c r="BC248" s="645">
        <f t="shared" si="151"/>
        <v>0</v>
      </c>
    </row>
    <row r="249" spans="1:55" s="126" customFormat="1" ht="106.5" customHeight="1">
      <c r="A249" s="539">
        <f t="shared" ref="A249" si="184">+A248+1</f>
        <v>238</v>
      </c>
      <c r="B249" s="114" t="s">
        <v>1517</v>
      </c>
      <c r="C249" s="115"/>
      <c r="D249" s="116">
        <v>1137</v>
      </c>
      <c r="E249" s="116" t="s">
        <v>126</v>
      </c>
      <c r="F249" s="272">
        <f>VLOOKUP(B249,'THCS (gui HĐ)'!$D$6:$Z$880,23,0)</f>
        <v>636000</v>
      </c>
      <c r="G249" s="272">
        <f t="shared" si="163"/>
        <v>723132000</v>
      </c>
      <c r="H249" s="15" t="s">
        <v>1518</v>
      </c>
      <c r="I249" s="15" t="s">
        <v>1519</v>
      </c>
      <c r="J249" s="493" t="s">
        <v>46</v>
      </c>
      <c r="K249" s="493"/>
      <c r="L249" s="494" t="s">
        <v>786</v>
      </c>
      <c r="M249" s="13">
        <v>2757000</v>
      </c>
      <c r="N249" s="13">
        <v>2703000</v>
      </c>
      <c r="O249" s="13"/>
      <c r="P249" s="13">
        <v>2773500</v>
      </c>
      <c r="Q249" s="13"/>
      <c r="R249" s="324" t="s">
        <v>1518</v>
      </c>
      <c r="S249" s="13">
        <v>1915800</v>
      </c>
      <c r="T249" s="13">
        <v>1915800</v>
      </c>
      <c r="U249" s="13"/>
      <c r="V249" s="13">
        <v>1860000</v>
      </c>
      <c r="W249" s="13"/>
      <c r="X249" s="324" t="s">
        <v>1518</v>
      </c>
      <c r="Y249" s="13">
        <v>636000</v>
      </c>
      <c r="Z249" s="15" t="s">
        <v>1519</v>
      </c>
      <c r="AA249" s="13">
        <v>1430000</v>
      </c>
      <c r="AB249" s="324" t="s">
        <v>1520</v>
      </c>
      <c r="AC249" s="13">
        <v>1800000</v>
      </c>
      <c r="AD249" s="324" t="s">
        <v>1518</v>
      </c>
      <c r="AE249" s="118" t="s">
        <v>1518</v>
      </c>
      <c r="AF249" s="13">
        <v>1800000</v>
      </c>
      <c r="AG249" s="13">
        <v>2770700</v>
      </c>
      <c r="AH249" s="13">
        <v>1450000</v>
      </c>
      <c r="AI249" s="13">
        <f t="shared" si="164"/>
        <v>636000</v>
      </c>
      <c r="AJ249" s="119" t="s">
        <v>103</v>
      </c>
      <c r="AK249" s="13">
        <f t="shared" si="165"/>
        <v>636000</v>
      </c>
      <c r="AL249" s="13">
        <f t="shared" si="166"/>
        <v>723132000</v>
      </c>
      <c r="AM249" s="13">
        <f t="shared" si="123"/>
        <v>0</v>
      </c>
      <c r="AN249" s="13"/>
      <c r="AO249" s="299">
        <f t="shared" si="152"/>
        <v>636000</v>
      </c>
      <c r="AP249" s="299">
        <f t="shared" si="153"/>
        <v>-636000</v>
      </c>
      <c r="AQ249" s="272"/>
      <c r="AR249" s="272">
        <f t="shared" si="179"/>
        <v>636000</v>
      </c>
      <c r="AS249" s="272">
        <v>636000</v>
      </c>
      <c r="AT249" s="272">
        <f t="shared" si="149"/>
        <v>723132000</v>
      </c>
      <c r="AU249" s="272">
        <f t="shared" si="180"/>
        <v>822201084000</v>
      </c>
      <c r="AV249" s="272">
        <f t="shared" si="181"/>
        <v>821477952000</v>
      </c>
      <c r="AW249" s="272"/>
      <c r="BB249" s="174">
        <f t="shared" si="150"/>
        <v>0</v>
      </c>
      <c r="BC249" s="645">
        <f t="shared" si="151"/>
        <v>0</v>
      </c>
    </row>
    <row r="250" spans="1:55" s="126" customFormat="1" ht="296.25" customHeight="1">
      <c r="A250" s="539">
        <f>+A249+1</f>
        <v>239</v>
      </c>
      <c r="B250" s="114" t="s">
        <v>1527</v>
      </c>
      <c r="C250" s="115"/>
      <c r="D250" s="116">
        <v>1181</v>
      </c>
      <c r="E250" s="116" t="s">
        <v>126</v>
      </c>
      <c r="F250" s="272">
        <f>VLOOKUP(B250,'THCS (gui HĐ)'!$D$6:$Z$880,23,0)</f>
        <v>1156000</v>
      </c>
      <c r="G250" s="272">
        <f t="shared" si="163"/>
        <v>1365236000</v>
      </c>
      <c r="H250" s="15" t="s">
        <v>1528</v>
      </c>
      <c r="I250" s="15" t="s">
        <v>1529</v>
      </c>
      <c r="J250" s="493" t="s">
        <v>46</v>
      </c>
      <c r="K250" s="493"/>
      <c r="L250" s="494" t="s">
        <v>786</v>
      </c>
      <c r="M250" s="13">
        <v>2238000</v>
      </c>
      <c r="N250" s="13">
        <v>2194200</v>
      </c>
      <c r="O250" s="13"/>
      <c r="P250" s="13">
        <v>2251400</v>
      </c>
      <c r="Q250" s="13"/>
      <c r="R250" s="15" t="s">
        <v>1528</v>
      </c>
      <c r="S250" s="13">
        <v>3553500</v>
      </c>
      <c r="T250" s="13">
        <v>3553500</v>
      </c>
      <c r="U250" s="13"/>
      <c r="V250" s="13">
        <v>3450000</v>
      </c>
      <c r="W250" s="13"/>
      <c r="X250" s="15" t="s">
        <v>1528</v>
      </c>
      <c r="Y250" s="13">
        <v>1156000</v>
      </c>
      <c r="Z250" s="15" t="s">
        <v>1529</v>
      </c>
      <c r="AA250" s="13">
        <v>3960000</v>
      </c>
      <c r="AB250" s="15" t="s">
        <v>1531</v>
      </c>
      <c r="AC250" s="13">
        <v>2400000</v>
      </c>
      <c r="AD250" s="15" t="s">
        <v>1530</v>
      </c>
      <c r="AE250" s="117" t="s">
        <v>1532</v>
      </c>
      <c r="AF250" s="13">
        <v>2400000</v>
      </c>
      <c r="AG250" s="13">
        <v>2249100</v>
      </c>
      <c r="AH250" s="13">
        <v>2750000</v>
      </c>
      <c r="AI250" s="13">
        <f t="shared" si="164"/>
        <v>1156000</v>
      </c>
      <c r="AJ250" s="119" t="s">
        <v>103</v>
      </c>
      <c r="AK250" s="13">
        <f t="shared" si="165"/>
        <v>1156000</v>
      </c>
      <c r="AL250" s="13">
        <f t="shared" si="166"/>
        <v>1365236000</v>
      </c>
      <c r="AM250" s="13">
        <f t="shared" si="123"/>
        <v>0</v>
      </c>
      <c r="AN250" s="13"/>
      <c r="AO250" s="299">
        <f t="shared" si="152"/>
        <v>1156000</v>
      </c>
      <c r="AP250" s="299">
        <f t="shared" si="153"/>
        <v>-1156000</v>
      </c>
      <c r="AQ250" s="272"/>
      <c r="AR250" s="272">
        <f t="shared" si="179"/>
        <v>1156000</v>
      </c>
      <c r="AS250" s="272">
        <v>1156000</v>
      </c>
      <c r="AT250" s="272">
        <f t="shared" si="149"/>
        <v>1365236000</v>
      </c>
      <c r="AU250" s="272">
        <f t="shared" si="180"/>
        <v>1612343716000</v>
      </c>
      <c r="AV250" s="272">
        <f t="shared" si="181"/>
        <v>1610978480000</v>
      </c>
      <c r="AW250" s="272"/>
      <c r="BB250" s="174">
        <f t="shared" si="150"/>
        <v>0</v>
      </c>
      <c r="BC250" s="645">
        <f t="shared" si="151"/>
        <v>0</v>
      </c>
    </row>
    <row r="251" spans="1:55" s="126" customFormat="1" ht="50.25" customHeight="1">
      <c r="A251" s="539">
        <f t="shared" ref="A251:A252" si="185">+A250+1</f>
        <v>240</v>
      </c>
      <c r="B251" s="114" t="s">
        <v>1533</v>
      </c>
      <c r="C251" s="115"/>
      <c r="D251" s="116">
        <v>1181</v>
      </c>
      <c r="E251" s="116" t="s">
        <v>126</v>
      </c>
      <c r="F251" s="272">
        <f>VLOOKUP(B251,'THCS (gui HĐ)'!$D$6:$Z$880,23,0)</f>
        <v>162000</v>
      </c>
      <c r="G251" s="272">
        <f t="shared" si="163"/>
        <v>191322000</v>
      </c>
      <c r="H251" s="15" t="s">
        <v>1534</v>
      </c>
      <c r="I251" s="15" t="s">
        <v>1535</v>
      </c>
      <c r="J251" s="493" t="s">
        <v>46</v>
      </c>
      <c r="K251" s="493"/>
      <c r="L251" s="494"/>
      <c r="M251" s="13">
        <v>567600</v>
      </c>
      <c r="N251" s="13">
        <v>556500</v>
      </c>
      <c r="O251" s="13"/>
      <c r="P251" s="13">
        <v>571000</v>
      </c>
      <c r="Q251" s="13"/>
      <c r="R251" s="324" t="s">
        <v>1534</v>
      </c>
      <c r="S251" s="13"/>
      <c r="T251" s="13"/>
      <c r="U251" s="13"/>
      <c r="V251" s="13"/>
      <c r="W251" s="13"/>
      <c r="X251" s="324" t="s">
        <v>1534</v>
      </c>
      <c r="Y251" s="13">
        <v>162000</v>
      </c>
      <c r="Z251" s="324" t="s">
        <v>1535</v>
      </c>
      <c r="AA251" s="13">
        <v>528000</v>
      </c>
      <c r="AB251" s="324" t="s">
        <v>1536</v>
      </c>
      <c r="AC251" s="13">
        <v>425000</v>
      </c>
      <c r="AD251" s="324" t="s">
        <v>1534</v>
      </c>
      <c r="AE251" s="117" t="s">
        <v>1535</v>
      </c>
      <c r="AF251" s="13">
        <v>425000</v>
      </c>
      <c r="AG251" s="13">
        <v>2249100</v>
      </c>
      <c r="AH251" s="13">
        <v>200000</v>
      </c>
      <c r="AI251" s="13">
        <f t="shared" si="164"/>
        <v>162000</v>
      </c>
      <c r="AJ251" s="119" t="s">
        <v>1458</v>
      </c>
      <c r="AK251" s="13">
        <f t="shared" si="165"/>
        <v>162000</v>
      </c>
      <c r="AL251" s="13">
        <f t="shared" si="166"/>
        <v>191322000</v>
      </c>
      <c r="AM251" s="13">
        <f t="shared" si="123"/>
        <v>0</v>
      </c>
      <c r="AN251" s="13"/>
      <c r="AO251" s="299">
        <f t="shared" si="152"/>
        <v>162000</v>
      </c>
      <c r="AP251" s="299">
        <f t="shared" si="153"/>
        <v>-162000</v>
      </c>
      <c r="AQ251" s="272"/>
      <c r="AR251" s="272">
        <f t="shared" si="179"/>
        <v>162000</v>
      </c>
      <c r="AS251" s="272">
        <v>162000</v>
      </c>
      <c r="AT251" s="272">
        <f t="shared" si="149"/>
        <v>191322000</v>
      </c>
      <c r="AU251" s="272">
        <f t="shared" si="180"/>
        <v>225951282000</v>
      </c>
      <c r="AV251" s="272">
        <f t="shared" si="181"/>
        <v>225759960000</v>
      </c>
      <c r="AW251" s="272"/>
      <c r="BB251" s="174">
        <f t="shared" si="150"/>
        <v>0</v>
      </c>
      <c r="BC251" s="645">
        <f t="shared" si="151"/>
        <v>0</v>
      </c>
    </row>
    <row r="252" spans="1:55" s="126" customFormat="1" ht="87.75" customHeight="1">
      <c r="A252" s="539">
        <f t="shared" si="185"/>
        <v>241</v>
      </c>
      <c r="B252" s="114" t="s">
        <v>1537</v>
      </c>
      <c r="C252" s="115"/>
      <c r="D252" s="116">
        <v>426</v>
      </c>
      <c r="E252" s="116" t="s">
        <v>126</v>
      </c>
      <c r="F252" s="272">
        <f>VLOOKUP(B252,'THCS (gui HĐ)'!$D$6:$Z$880,23,0)</f>
        <v>285000</v>
      </c>
      <c r="G252" s="272">
        <f t="shared" si="163"/>
        <v>121410000</v>
      </c>
      <c r="H252" s="15" t="s">
        <v>1538</v>
      </c>
      <c r="I252" s="15" t="s">
        <v>1539</v>
      </c>
      <c r="J252" s="493" t="s">
        <v>46</v>
      </c>
      <c r="K252" s="493"/>
      <c r="L252" s="494" t="s">
        <v>786</v>
      </c>
      <c r="M252" s="13">
        <v>290700</v>
      </c>
      <c r="N252" s="13">
        <v>285000</v>
      </c>
      <c r="O252" s="13"/>
      <c r="P252" s="13">
        <v>292400</v>
      </c>
      <c r="Q252" s="13"/>
      <c r="R252" s="324" t="s">
        <v>1540</v>
      </c>
      <c r="S252" s="13"/>
      <c r="T252" s="13"/>
      <c r="U252" s="13"/>
      <c r="V252" s="13"/>
      <c r="W252" s="13"/>
      <c r="X252" s="324" t="s">
        <v>1538</v>
      </c>
      <c r="Y252" s="13">
        <v>1040000</v>
      </c>
      <c r="Z252" s="15" t="s">
        <v>1542</v>
      </c>
      <c r="AA252" s="13">
        <v>990000</v>
      </c>
      <c r="AB252" s="324" t="s">
        <v>1538</v>
      </c>
      <c r="AC252" s="13">
        <v>960000</v>
      </c>
      <c r="AD252" s="15" t="s">
        <v>1541</v>
      </c>
      <c r="AE252" s="118" t="s">
        <v>1543</v>
      </c>
      <c r="AF252" s="13">
        <v>960000</v>
      </c>
      <c r="AG252" s="13">
        <v>291800</v>
      </c>
      <c r="AH252" s="13">
        <v>1480000</v>
      </c>
      <c r="AI252" s="13">
        <f t="shared" si="164"/>
        <v>285000</v>
      </c>
      <c r="AJ252" s="119" t="s">
        <v>134</v>
      </c>
      <c r="AK252" s="13">
        <f t="shared" si="165"/>
        <v>285000</v>
      </c>
      <c r="AL252" s="13">
        <f t="shared" si="166"/>
        <v>121410000</v>
      </c>
      <c r="AM252" s="13">
        <f t="shared" si="123"/>
        <v>0</v>
      </c>
      <c r="AN252" s="13"/>
      <c r="AO252" s="299">
        <f t="shared" si="152"/>
        <v>285000</v>
      </c>
      <c r="AP252" s="299">
        <f t="shared" si="153"/>
        <v>-285000</v>
      </c>
      <c r="AQ252" s="272"/>
      <c r="AR252" s="272">
        <f t="shared" si="179"/>
        <v>285000</v>
      </c>
      <c r="AS252" s="272">
        <v>285000</v>
      </c>
      <c r="AT252" s="272">
        <f t="shared" si="149"/>
        <v>121410000</v>
      </c>
      <c r="AU252" s="272">
        <f t="shared" si="180"/>
        <v>51720660000</v>
      </c>
      <c r="AV252" s="272">
        <f t="shared" si="181"/>
        <v>51599250000</v>
      </c>
      <c r="AW252" s="272"/>
      <c r="BB252" s="174">
        <f t="shared" si="150"/>
        <v>0</v>
      </c>
      <c r="BC252" s="645">
        <f t="shared" si="151"/>
        <v>0</v>
      </c>
    </row>
    <row r="253" spans="1:55" s="110" customFormat="1" ht="92.25" customHeight="1">
      <c r="A253" s="539">
        <f>+A252+1</f>
        <v>242</v>
      </c>
      <c r="B253" s="114" t="s">
        <v>1548</v>
      </c>
      <c r="C253" s="115"/>
      <c r="D253" s="116">
        <v>314</v>
      </c>
      <c r="E253" s="116" t="s">
        <v>1549</v>
      </c>
      <c r="F253" s="272">
        <f>VLOOKUP(B253,'THCS (gui HĐ)'!$D$6:$Z$880,23,0)</f>
        <v>1240200</v>
      </c>
      <c r="G253" s="272">
        <f t="shared" si="163"/>
        <v>389422800</v>
      </c>
      <c r="H253" s="15" t="s">
        <v>1550</v>
      </c>
      <c r="I253" s="15" t="s">
        <v>1551</v>
      </c>
      <c r="J253" s="493" t="s">
        <v>46</v>
      </c>
      <c r="K253" s="493"/>
      <c r="L253" s="494" t="s">
        <v>786</v>
      </c>
      <c r="M253" s="13">
        <v>1265000</v>
      </c>
      <c r="N253" s="13">
        <v>1240200</v>
      </c>
      <c r="O253" s="13"/>
      <c r="P253" s="13">
        <v>1272500</v>
      </c>
      <c r="Q253" s="13"/>
      <c r="R253" s="15" t="s">
        <v>1552</v>
      </c>
      <c r="S253" s="13">
        <v>2060000</v>
      </c>
      <c r="T253" s="13">
        <v>2060000</v>
      </c>
      <c r="U253" s="13"/>
      <c r="V253" s="13">
        <v>2000000</v>
      </c>
      <c r="W253" s="13"/>
      <c r="X253" s="324" t="s">
        <v>1550</v>
      </c>
      <c r="Y253" s="13">
        <v>1627000</v>
      </c>
      <c r="Z253" s="324" t="s">
        <v>1553</v>
      </c>
      <c r="AA253" s="13">
        <v>2550000</v>
      </c>
      <c r="AB253" s="324" t="s">
        <v>1554</v>
      </c>
      <c r="AC253" s="13">
        <v>1515000</v>
      </c>
      <c r="AD253" s="324" t="s">
        <v>1550</v>
      </c>
      <c r="AE253" s="117" t="s">
        <v>1555</v>
      </c>
      <c r="AF253" s="13">
        <v>1515000</v>
      </c>
      <c r="AG253" s="13">
        <v>1268700</v>
      </c>
      <c r="AH253" s="13">
        <v>1600000</v>
      </c>
      <c r="AI253" s="13">
        <f t="shared" si="164"/>
        <v>1240200</v>
      </c>
      <c r="AJ253" s="119" t="s">
        <v>215</v>
      </c>
      <c r="AK253" s="13">
        <f t="shared" si="165"/>
        <v>1240200</v>
      </c>
      <c r="AL253" s="13">
        <f t="shared" si="166"/>
        <v>389422800</v>
      </c>
      <c r="AM253" s="13">
        <f t="shared" si="123"/>
        <v>0</v>
      </c>
      <c r="AN253" s="13"/>
      <c r="AO253" s="299">
        <f t="shared" si="152"/>
        <v>1240200</v>
      </c>
      <c r="AP253" s="299">
        <f t="shared" si="153"/>
        <v>-1240200</v>
      </c>
      <c r="AQ253" s="272"/>
      <c r="AR253" s="272">
        <f t="shared" si="179"/>
        <v>1240200</v>
      </c>
      <c r="AS253" s="272">
        <v>1240200</v>
      </c>
      <c r="AT253" s="272">
        <f t="shared" si="149"/>
        <v>389422800</v>
      </c>
      <c r="AU253" s="272">
        <f t="shared" si="180"/>
        <v>122278759200</v>
      </c>
      <c r="AV253" s="272">
        <f t="shared" si="181"/>
        <v>121889336400</v>
      </c>
      <c r="AW253" s="272"/>
      <c r="BB253" s="174">
        <f t="shared" si="150"/>
        <v>0</v>
      </c>
      <c r="BC253" s="645">
        <f t="shared" si="151"/>
        <v>0</v>
      </c>
    </row>
    <row r="254" spans="1:55" s="562" customFormat="1">
      <c r="A254" s="539" t="str">
        <f>IF(G254="","",SUBTOTAL(3,$G$7:G254))</f>
        <v/>
      </c>
      <c r="B254" s="553" t="s">
        <v>2667</v>
      </c>
      <c r="C254" s="554"/>
      <c r="D254" s="555"/>
      <c r="E254" s="555"/>
      <c r="F254" s="556"/>
      <c r="G254" s="556"/>
      <c r="H254" s="557"/>
      <c r="I254" s="557"/>
      <c r="J254" s="495"/>
      <c r="K254" s="495"/>
      <c r="L254" s="496"/>
      <c r="M254" s="558"/>
      <c r="N254" s="558"/>
      <c r="O254" s="558"/>
      <c r="P254" s="558"/>
      <c r="Q254" s="558"/>
      <c r="R254" s="557"/>
      <c r="S254" s="558"/>
      <c r="T254" s="558"/>
      <c r="U254" s="558"/>
      <c r="V254" s="558"/>
      <c r="W254" s="558"/>
      <c r="X254" s="566"/>
      <c r="Y254" s="558"/>
      <c r="Z254" s="557"/>
      <c r="AA254" s="558"/>
      <c r="AB254" s="566"/>
      <c r="AC254" s="558"/>
      <c r="AD254" s="566"/>
      <c r="AE254" s="559"/>
      <c r="AF254" s="558"/>
      <c r="AG254" s="558"/>
      <c r="AH254" s="558"/>
      <c r="AI254" s="558"/>
      <c r="AJ254" s="560"/>
      <c r="AK254" s="558"/>
      <c r="AL254" s="558"/>
      <c r="AM254" s="545">
        <f t="shared" si="123"/>
        <v>0</v>
      </c>
      <c r="AN254" s="558"/>
      <c r="AO254" s="549">
        <f t="shared" si="152"/>
        <v>0</v>
      </c>
      <c r="AP254" s="550">
        <f t="shared" si="153"/>
        <v>0</v>
      </c>
      <c r="AQ254" s="556"/>
      <c r="AR254" s="551">
        <f t="shared" si="124"/>
        <v>0</v>
      </c>
      <c r="AS254" s="300"/>
      <c r="AT254" s="272">
        <f t="shared" si="149"/>
        <v>0</v>
      </c>
      <c r="AU254" s="556">
        <f t="shared" si="125"/>
        <v>0</v>
      </c>
      <c r="AV254" s="561"/>
      <c r="BB254" s="174">
        <f t="shared" si="150"/>
        <v>0</v>
      </c>
      <c r="BC254" s="645">
        <f t="shared" si="151"/>
        <v>0</v>
      </c>
    </row>
    <row r="255" spans="1:55" ht="162.75" customHeight="1">
      <c r="A255" s="539">
        <f>+A253+1</f>
        <v>243</v>
      </c>
      <c r="B255" s="540" t="s">
        <v>1558</v>
      </c>
      <c r="C255" s="541" t="s">
        <v>1559</v>
      </c>
      <c r="D255" s="542">
        <v>522</v>
      </c>
      <c r="E255" s="542" t="s">
        <v>126</v>
      </c>
      <c r="F255" s="543">
        <f>VLOOKUP(B255,'THCS (gui HĐ)'!$D$6:$Z$880,23,0)</f>
        <v>1100000</v>
      </c>
      <c r="G255" s="543">
        <f t="shared" ref="G255:G297" si="186">F255*D255</f>
        <v>574200000</v>
      </c>
      <c r="H255" s="544" t="s">
        <v>1560</v>
      </c>
      <c r="I255" s="544" t="s">
        <v>1561</v>
      </c>
      <c r="J255" s="493" t="s">
        <v>46</v>
      </c>
      <c r="K255" s="493"/>
      <c r="L255" s="494"/>
      <c r="M255" s="545">
        <v>1461100</v>
      </c>
      <c r="N255" s="545">
        <v>1432500</v>
      </c>
      <c r="O255" s="545"/>
      <c r="P255" s="545">
        <v>1469800</v>
      </c>
      <c r="Q255" s="545"/>
      <c r="R255" s="544" t="s">
        <v>1562</v>
      </c>
      <c r="S255" s="545">
        <v>2317500</v>
      </c>
      <c r="T255" s="545">
        <v>2317500</v>
      </c>
      <c r="U255" s="545"/>
      <c r="V255" s="545">
        <v>2250000</v>
      </c>
      <c r="W255" s="545"/>
      <c r="X255" s="544" t="s">
        <v>1560</v>
      </c>
      <c r="Y255" s="545">
        <v>1660000</v>
      </c>
      <c r="Z255" s="544" t="s">
        <v>1563</v>
      </c>
      <c r="AA255" s="545">
        <v>2200000</v>
      </c>
      <c r="AB255" s="544" t="s">
        <v>1564</v>
      </c>
      <c r="AC255" s="545">
        <v>1100000</v>
      </c>
      <c r="AD255" s="544" t="s">
        <v>1561</v>
      </c>
      <c r="AE255" s="547" t="s">
        <v>1561</v>
      </c>
      <c r="AF255" s="545">
        <v>1100000</v>
      </c>
      <c r="AG255" s="545">
        <v>1465400</v>
      </c>
      <c r="AH255" s="545">
        <v>1800000</v>
      </c>
      <c r="AI255" s="545">
        <f t="shared" ref="AI255:AI297" si="187">MIN(AH255,AG255,AF255,AC255,AA255,Y255,V255,T255,S255,P255,N255,M255)</f>
        <v>1100000</v>
      </c>
      <c r="AJ255" s="548" t="s">
        <v>1420</v>
      </c>
      <c r="AK255" s="545">
        <f t="shared" ref="AK255:AK297" si="188">MIN(AI255,AN255)</f>
        <v>1100000</v>
      </c>
      <c r="AL255" s="545">
        <f t="shared" ref="AL255:AL297" si="189">AK255*D255</f>
        <v>574200000</v>
      </c>
      <c r="AM255" s="545">
        <f t="shared" si="123"/>
        <v>0</v>
      </c>
      <c r="AN255" s="545">
        <f>VLOOKUP(B255,'HĐ 2022L6'!$D$9:$V$821,19,0)</f>
        <v>1856000</v>
      </c>
      <c r="AO255" s="549">
        <f t="shared" si="152"/>
        <v>1100000</v>
      </c>
      <c r="AP255" s="550">
        <f t="shared" si="153"/>
        <v>460000</v>
      </c>
      <c r="AQ255" s="543">
        <v>1560000</v>
      </c>
      <c r="AR255" s="551">
        <f t="shared" si="124"/>
        <v>460000</v>
      </c>
      <c r="AS255" s="272">
        <v>1100000</v>
      </c>
      <c r="AT255" s="272">
        <f t="shared" si="149"/>
        <v>574200000</v>
      </c>
      <c r="AU255" s="543">
        <f t="shared" si="125"/>
        <v>0</v>
      </c>
      <c r="AV255" s="315"/>
      <c r="AW255" s="552" t="s">
        <v>3207</v>
      </c>
      <c r="AX255" s="509">
        <v>1</v>
      </c>
      <c r="BB255" s="174">
        <f t="shared" si="150"/>
        <v>0</v>
      </c>
      <c r="BC255" s="645">
        <f t="shared" si="151"/>
        <v>0</v>
      </c>
    </row>
    <row r="256" spans="1:55" s="110" customFormat="1" ht="205.5" customHeight="1">
      <c r="A256" s="361">
        <f t="shared" ref="A256:A297" si="190">+A255+1</f>
        <v>244</v>
      </c>
      <c r="B256" s="114" t="s">
        <v>1565</v>
      </c>
      <c r="C256" s="115" t="s">
        <v>1559</v>
      </c>
      <c r="D256" s="116">
        <v>512</v>
      </c>
      <c r="E256" s="116" t="s">
        <v>126</v>
      </c>
      <c r="F256" s="272">
        <f>VLOOKUP(B256,'THCS (gui HĐ)'!$D$6:$Z$880,23,0)</f>
        <v>1773000</v>
      </c>
      <c r="G256" s="272">
        <f t="shared" si="186"/>
        <v>907776000</v>
      </c>
      <c r="H256" s="15" t="s">
        <v>1566</v>
      </c>
      <c r="I256" s="15" t="s">
        <v>1567</v>
      </c>
      <c r="J256" s="493" t="s">
        <v>46</v>
      </c>
      <c r="K256" s="493"/>
      <c r="L256" s="494"/>
      <c r="M256" s="13">
        <v>2596400</v>
      </c>
      <c r="N256" s="13">
        <v>2545500</v>
      </c>
      <c r="O256" s="13"/>
      <c r="P256" s="13">
        <v>2611900</v>
      </c>
      <c r="Q256" s="13"/>
      <c r="R256" s="15" t="s">
        <v>1568</v>
      </c>
      <c r="S256" s="13">
        <v>3218750</v>
      </c>
      <c r="T256" s="13">
        <v>3218750</v>
      </c>
      <c r="U256" s="13"/>
      <c r="V256" s="13">
        <v>3125000</v>
      </c>
      <c r="W256" s="13"/>
      <c r="X256" s="15" t="s">
        <v>1566</v>
      </c>
      <c r="Y256" s="13">
        <v>1773000</v>
      </c>
      <c r="Z256" s="15" t="s">
        <v>1567</v>
      </c>
      <c r="AA256" s="13">
        <v>2700000</v>
      </c>
      <c r="AB256" s="15" t="s">
        <v>1570</v>
      </c>
      <c r="AC256" s="13">
        <v>2150000</v>
      </c>
      <c r="AD256" s="15" t="s">
        <v>1569</v>
      </c>
      <c r="AE256" s="117" t="s">
        <v>1567</v>
      </c>
      <c r="AF256" s="13">
        <v>2150000</v>
      </c>
      <c r="AG256" s="13">
        <v>2604100</v>
      </c>
      <c r="AH256" s="13">
        <v>2500000</v>
      </c>
      <c r="AI256" s="13">
        <f t="shared" si="187"/>
        <v>1773000</v>
      </c>
      <c r="AJ256" s="119" t="s">
        <v>1420</v>
      </c>
      <c r="AK256" s="13">
        <f t="shared" si="188"/>
        <v>1773000</v>
      </c>
      <c r="AL256" s="13">
        <f t="shared" si="189"/>
        <v>907776000</v>
      </c>
      <c r="AM256" s="13">
        <f t="shared" si="123"/>
        <v>0</v>
      </c>
      <c r="AN256" s="13">
        <f>VLOOKUP(B256,'HĐ 2022L6'!$D$9:$V$821,19,0)</f>
        <v>2946000</v>
      </c>
      <c r="AO256" s="299">
        <f t="shared" si="152"/>
        <v>1773000</v>
      </c>
      <c r="AP256" s="299">
        <f t="shared" si="153"/>
        <v>-1000</v>
      </c>
      <c r="AQ256" s="272">
        <v>1772000</v>
      </c>
      <c r="AR256" s="272">
        <f t="shared" ref="AR256:AR257" si="191">MIN(AI256,AN256)</f>
        <v>1773000</v>
      </c>
      <c r="AS256" s="272">
        <v>1772000</v>
      </c>
      <c r="AT256" s="272">
        <f t="shared" si="149"/>
        <v>907264000</v>
      </c>
      <c r="AU256" s="272">
        <f t="shared" ref="AU256:AU257" si="192">AT256*D256</f>
        <v>464519168000</v>
      </c>
      <c r="AV256" s="312">
        <f t="shared" ref="AV256:AV257" si="193">AU256-G256</f>
        <v>463611392000</v>
      </c>
      <c r="AW256" s="315"/>
      <c r="AX256" s="174" t="s">
        <v>3208</v>
      </c>
      <c r="AY256" s="110">
        <v>1772000</v>
      </c>
      <c r="AZ256" s="174">
        <f>AY256-F256</f>
        <v>-1000</v>
      </c>
      <c r="BA256" s="110">
        <f>AZ256*D256</f>
        <v>-512000</v>
      </c>
      <c r="BB256" s="174">
        <f t="shared" si="150"/>
        <v>-1000</v>
      </c>
      <c r="BC256" s="645">
        <f t="shared" si="151"/>
        <v>-512000</v>
      </c>
    </row>
    <row r="257" spans="1:55" s="110" customFormat="1" ht="169.5" customHeight="1">
      <c r="A257" s="361">
        <f t="shared" si="190"/>
        <v>245</v>
      </c>
      <c r="B257" s="114" t="s">
        <v>1576</v>
      </c>
      <c r="C257" s="115" t="s">
        <v>1559</v>
      </c>
      <c r="D257" s="116">
        <v>536</v>
      </c>
      <c r="E257" s="116" t="s">
        <v>126</v>
      </c>
      <c r="F257" s="272">
        <f>VLOOKUP(B257,'THCS (gui HĐ)'!$D$6:$Z$880,23,0)</f>
        <v>1450000</v>
      </c>
      <c r="G257" s="272">
        <f t="shared" si="186"/>
        <v>777200000</v>
      </c>
      <c r="H257" s="15" t="s">
        <v>1577</v>
      </c>
      <c r="I257" s="15" t="s">
        <v>1578</v>
      </c>
      <c r="J257" s="493" t="s">
        <v>46</v>
      </c>
      <c r="K257" s="493"/>
      <c r="L257" s="494"/>
      <c r="M257" s="13">
        <v>2272000</v>
      </c>
      <c r="N257" s="13">
        <v>2227500</v>
      </c>
      <c r="O257" s="13"/>
      <c r="P257" s="13">
        <v>2285600</v>
      </c>
      <c r="Q257" s="13"/>
      <c r="R257" s="15" t="s">
        <v>1579</v>
      </c>
      <c r="S257" s="13">
        <v>2575000</v>
      </c>
      <c r="T257" s="13">
        <v>2575000</v>
      </c>
      <c r="U257" s="13"/>
      <c r="V257" s="13">
        <v>2500000</v>
      </c>
      <c r="W257" s="13"/>
      <c r="X257" s="15" t="s">
        <v>1577</v>
      </c>
      <c r="Y257" s="13">
        <v>2483000</v>
      </c>
      <c r="Z257" s="15" t="s">
        <v>1580</v>
      </c>
      <c r="AA257" s="13">
        <v>2430000</v>
      </c>
      <c r="AB257" s="15" t="s">
        <v>1581</v>
      </c>
      <c r="AC257" s="13">
        <v>1450000</v>
      </c>
      <c r="AD257" s="15" t="s">
        <v>1578</v>
      </c>
      <c r="AE257" s="117" t="s">
        <v>1578</v>
      </c>
      <c r="AF257" s="13">
        <v>1450000</v>
      </c>
      <c r="AG257" s="13">
        <v>2283300</v>
      </c>
      <c r="AH257" s="13">
        <v>2000000</v>
      </c>
      <c r="AI257" s="13">
        <f t="shared" si="187"/>
        <v>1450000</v>
      </c>
      <c r="AJ257" s="119" t="s">
        <v>1420</v>
      </c>
      <c r="AK257" s="13">
        <f t="shared" si="188"/>
        <v>1450000</v>
      </c>
      <c r="AL257" s="13">
        <f t="shared" si="189"/>
        <v>777200000</v>
      </c>
      <c r="AM257" s="13">
        <f t="shared" si="123"/>
        <v>0</v>
      </c>
      <c r="AN257" s="13">
        <f>VLOOKUP(B257,'HĐ 2022L6'!$D$9:$V$821,19,0)</f>
        <v>1800000</v>
      </c>
      <c r="AO257" s="299">
        <f t="shared" si="152"/>
        <v>1450000</v>
      </c>
      <c r="AP257" s="299">
        <f t="shared" si="153"/>
        <v>-147000</v>
      </c>
      <c r="AQ257" s="272">
        <v>1303000</v>
      </c>
      <c r="AR257" s="272">
        <f t="shared" si="191"/>
        <v>1450000</v>
      </c>
      <c r="AS257" s="272">
        <v>1303000</v>
      </c>
      <c r="AT257" s="272">
        <f t="shared" si="149"/>
        <v>698408000</v>
      </c>
      <c r="AU257" s="272">
        <f t="shared" si="192"/>
        <v>374346688000</v>
      </c>
      <c r="AV257" s="312">
        <f t="shared" si="193"/>
        <v>373569488000</v>
      </c>
      <c r="AW257" s="315"/>
      <c r="AX257" s="174" t="s">
        <v>3209</v>
      </c>
      <c r="AY257" s="110">
        <v>1303000</v>
      </c>
      <c r="AZ257" s="174">
        <f>AY257-F257</f>
        <v>-147000</v>
      </c>
      <c r="BA257" s="110">
        <f>AZ257*D257</f>
        <v>-78792000</v>
      </c>
      <c r="BB257" s="174">
        <f t="shared" si="150"/>
        <v>-147000</v>
      </c>
      <c r="BC257" s="645">
        <f t="shared" si="151"/>
        <v>-78792000</v>
      </c>
    </row>
    <row r="258" spans="1:55" ht="409.5">
      <c r="A258" s="361">
        <f t="shared" si="190"/>
        <v>246</v>
      </c>
      <c r="B258" s="540" t="s">
        <v>1584</v>
      </c>
      <c r="C258" s="541"/>
      <c r="D258" s="542">
        <v>268</v>
      </c>
      <c r="E258" s="542" t="s">
        <v>126</v>
      </c>
      <c r="F258" s="543">
        <f>VLOOKUP(B258,'THCS (gui HĐ)'!$D$6:$Z$880,23,0)</f>
        <v>4250000</v>
      </c>
      <c r="G258" s="543">
        <f t="shared" si="186"/>
        <v>1139000000</v>
      </c>
      <c r="H258" s="544" t="s">
        <v>1585</v>
      </c>
      <c r="I258" s="544" t="s">
        <v>1586</v>
      </c>
      <c r="J258" s="503" t="s">
        <v>46</v>
      </c>
      <c r="K258" s="503"/>
      <c r="L258" s="504"/>
      <c r="M258" s="545">
        <v>4871500</v>
      </c>
      <c r="N258" s="545">
        <v>4776000</v>
      </c>
      <c r="O258" s="545"/>
      <c r="P258" s="545">
        <v>4900700</v>
      </c>
      <c r="Q258" s="545"/>
      <c r="R258" s="544" t="s">
        <v>1585</v>
      </c>
      <c r="S258" s="545">
        <v>7725000</v>
      </c>
      <c r="T258" s="545">
        <v>7725000</v>
      </c>
      <c r="U258" s="545"/>
      <c r="V258" s="545">
        <v>7500000</v>
      </c>
      <c r="W258" s="545"/>
      <c r="X258" s="544" t="s">
        <v>1585</v>
      </c>
      <c r="Y258" s="545">
        <v>4304000</v>
      </c>
      <c r="Z258" s="544" t="s">
        <v>1587</v>
      </c>
      <c r="AA258" s="545">
        <v>4650000</v>
      </c>
      <c r="AB258" s="544" t="s">
        <v>1588</v>
      </c>
      <c r="AC258" s="545">
        <v>4250000</v>
      </c>
      <c r="AD258" s="544" t="s">
        <v>1586</v>
      </c>
      <c r="AE258" s="547" t="s">
        <v>1589</v>
      </c>
      <c r="AF258" s="545">
        <v>4250000</v>
      </c>
      <c r="AG258" s="545">
        <v>4895800</v>
      </c>
      <c r="AH258" s="545">
        <v>6000000</v>
      </c>
      <c r="AI258" s="545">
        <f t="shared" si="187"/>
        <v>4250000</v>
      </c>
      <c r="AJ258" s="548" t="s">
        <v>120</v>
      </c>
      <c r="AK258" s="545">
        <f t="shared" si="188"/>
        <v>4250000</v>
      </c>
      <c r="AL258" s="545">
        <f t="shared" si="189"/>
        <v>1139000000</v>
      </c>
      <c r="AM258" s="545">
        <f t="shared" si="123"/>
        <v>0</v>
      </c>
      <c r="AN258" s="545">
        <f>VLOOKUP(B258,'HĐ 2022L6'!$D$9:$V$821,19,0)</f>
        <v>6500000</v>
      </c>
      <c r="AO258" s="549">
        <f t="shared" si="152"/>
        <v>4250000</v>
      </c>
      <c r="AP258" s="550">
        <f t="shared" si="153"/>
        <v>3610000</v>
      </c>
      <c r="AQ258" s="543">
        <v>7860000</v>
      </c>
      <c r="AR258" s="551">
        <f t="shared" si="124"/>
        <v>3610000</v>
      </c>
      <c r="AS258" s="272">
        <v>4250000</v>
      </c>
      <c r="AT258" s="272">
        <f t="shared" si="149"/>
        <v>1139000000</v>
      </c>
      <c r="AU258" s="543">
        <f t="shared" si="125"/>
        <v>0</v>
      </c>
      <c r="AV258" s="315"/>
      <c r="AW258" s="552" t="s">
        <v>3210</v>
      </c>
      <c r="AX258" s="509">
        <v>1</v>
      </c>
      <c r="BB258" s="174">
        <f t="shared" si="150"/>
        <v>0</v>
      </c>
      <c r="BC258" s="645">
        <f t="shared" si="151"/>
        <v>0</v>
      </c>
    </row>
    <row r="259" spans="1:55" ht="51.75" customHeight="1">
      <c r="A259" s="361">
        <f t="shared" si="190"/>
        <v>247</v>
      </c>
      <c r="B259" s="540" t="s">
        <v>1591</v>
      </c>
      <c r="C259" s="541" t="s">
        <v>1559</v>
      </c>
      <c r="D259" s="542">
        <v>268</v>
      </c>
      <c r="E259" s="542" t="s">
        <v>122</v>
      </c>
      <c r="F259" s="543">
        <f>VLOOKUP(B259,'THCS (gui HĐ)'!$D$6:$Z$880,23,0)</f>
        <v>8000</v>
      </c>
      <c r="G259" s="543">
        <f t="shared" si="186"/>
        <v>2144000</v>
      </c>
      <c r="H259" s="544" t="s">
        <v>1592</v>
      </c>
      <c r="I259" s="544" t="s">
        <v>1593</v>
      </c>
      <c r="J259" s="493" t="s">
        <v>46</v>
      </c>
      <c r="K259" s="493"/>
      <c r="L259" s="494"/>
      <c r="M259" s="545">
        <v>12900</v>
      </c>
      <c r="N259" s="545">
        <v>12700</v>
      </c>
      <c r="O259" s="545"/>
      <c r="P259" s="545">
        <v>12900</v>
      </c>
      <c r="Q259" s="545"/>
      <c r="R259" s="546" t="s">
        <v>1594</v>
      </c>
      <c r="S259" s="545">
        <v>77250</v>
      </c>
      <c r="T259" s="545">
        <v>77250</v>
      </c>
      <c r="U259" s="545"/>
      <c r="V259" s="545">
        <v>75000</v>
      </c>
      <c r="W259" s="545"/>
      <c r="X259" s="546" t="s">
        <v>1592</v>
      </c>
      <c r="Y259" s="545">
        <v>15000</v>
      </c>
      <c r="Z259" s="546" t="s">
        <v>1595</v>
      </c>
      <c r="AA259" s="545">
        <v>39600</v>
      </c>
      <c r="AB259" s="546" t="s">
        <v>1596</v>
      </c>
      <c r="AC259" s="545">
        <v>8000</v>
      </c>
      <c r="AD259" s="546" t="s">
        <v>1593</v>
      </c>
      <c r="AE259" s="547" t="s">
        <v>1593</v>
      </c>
      <c r="AF259" s="545">
        <v>8000</v>
      </c>
      <c r="AG259" s="545">
        <v>13100</v>
      </c>
      <c r="AH259" s="545">
        <v>60000</v>
      </c>
      <c r="AI259" s="545">
        <f t="shared" si="187"/>
        <v>8000</v>
      </c>
      <c r="AJ259" s="548" t="s">
        <v>190</v>
      </c>
      <c r="AK259" s="545">
        <f t="shared" si="188"/>
        <v>8000</v>
      </c>
      <c r="AL259" s="545">
        <f t="shared" si="189"/>
        <v>2144000</v>
      </c>
      <c r="AM259" s="545">
        <f t="shared" si="123"/>
        <v>0</v>
      </c>
      <c r="AN259" s="545"/>
      <c r="AO259" s="549">
        <f t="shared" si="152"/>
        <v>8000</v>
      </c>
      <c r="AP259" s="550">
        <f t="shared" si="153"/>
        <v>7600</v>
      </c>
      <c r="AQ259" s="543">
        <v>15600</v>
      </c>
      <c r="AR259" s="551">
        <f t="shared" si="124"/>
        <v>7600</v>
      </c>
      <c r="AS259" s="272">
        <v>8000</v>
      </c>
      <c r="AT259" s="272">
        <f t="shared" si="149"/>
        <v>2144000</v>
      </c>
      <c r="AU259" s="543">
        <f t="shared" si="125"/>
        <v>0</v>
      </c>
      <c r="AV259" s="315"/>
      <c r="AW259" s="509" t="s">
        <v>3211</v>
      </c>
      <c r="BB259" s="174">
        <f t="shared" si="150"/>
        <v>0</v>
      </c>
      <c r="BC259" s="645">
        <f t="shared" si="151"/>
        <v>0</v>
      </c>
    </row>
    <row r="260" spans="1:55" s="110" customFormat="1" ht="50.25" customHeight="1">
      <c r="A260" s="361">
        <f t="shared" si="190"/>
        <v>248</v>
      </c>
      <c r="B260" s="114" t="s">
        <v>899</v>
      </c>
      <c r="C260" s="115" t="s">
        <v>1559</v>
      </c>
      <c r="D260" s="116">
        <v>227</v>
      </c>
      <c r="E260" s="116" t="s">
        <v>122</v>
      </c>
      <c r="F260" s="272">
        <f>VLOOKUP(B260,'THCS (gui HĐ)'!$D$6:$Z$880,23,0)</f>
        <v>32200</v>
      </c>
      <c r="G260" s="272">
        <f t="shared" si="186"/>
        <v>7309400</v>
      </c>
      <c r="H260" s="15" t="s">
        <v>1597</v>
      </c>
      <c r="I260" s="15" t="s">
        <v>901</v>
      </c>
      <c r="J260" s="493" t="s">
        <v>46</v>
      </c>
      <c r="K260" s="493"/>
      <c r="L260" s="494"/>
      <c r="M260" s="13">
        <v>32800</v>
      </c>
      <c r="N260" s="13">
        <v>32200</v>
      </c>
      <c r="O260" s="13"/>
      <c r="P260" s="13">
        <v>32900</v>
      </c>
      <c r="Q260" s="13"/>
      <c r="R260" s="324" t="s">
        <v>900</v>
      </c>
      <c r="S260" s="13">
        <v>97850</v>
      </c>
      <c r="T260" s="13">
        <v>97850</v>
      </c>
      <c r="U260" s="13"/>
      <c r="V260" s="13">
        <v>95000</v>
      </c>
      <c r="W260" s="13"/>
      <c r="X260" s="324" t="s">
        <v>1597</v>
      </c>
      <c r="Y260" s="13">
        <v>44000</v>
      </c>
      <c r="Z260" s="324" t="s">
        <v>902</v>
      </c>
      <c r="AA260" s="13">
        <v>75000</v>
      </c>
      <c r="AB260" s="324" t="s">
        <v>1598</v>
      </c>
      <c r="AC260" s="13">
        <v>34000</v>
      </c>
      <c r="AD260" s="324" t="s">
        <v>1597</v>
      </c>
      <c r="AE260" s="117" t="s">
        <v>901</v>
      </c>
      <c r="AF260" s="13">
        <v>37000</v>
      </c>
      <c r="AG260" s="13">
        <v>32900</v>
      </c>
      <c r="AH260" s="13">
        <v>75000</v>
      </c>
      <c r="AI260" s="13">
        <f t="shared" si="187"/>
        <v>32200</v>
      </c>
      <c r="AJ260" s="119" t="s">
        <v>1599</v>
      </c>
      <c r="AK260" s="13">
        <f t="shared" si="188"/>
        <v>32200</v>
      </c>
      <c r="AL260" s="13">
        <f t="shared" si="189"/>
        <v>7309400</v>
      </c>
      <c r="AM260" s="13">
        <f t="shared" si="123"/>
        <v>0</v>
      </c>
      <c r="AN260" s="13">
        <f>VLOOKUP(B260,'HĐ 2022L6'!$D$9:$V$821,19,0)</f>
        <v>88400</v>
      </c>
      <c r="AO260" s="299">
        <f t="shared" si="152"/>
        <v>32200</v>
      </c>
      <c r="AP260" s="299">
        <f t="shared" si="153"/>
        <v>-22300</v>
      </c>
      <c r="AQ260" s="272">
        <v>9900</v>
      </c>
      <c r="AR260" s="272">
        <f t="shared" ref="AR260" si="194">MIN(AI260,AN260)</f>
        <v>32200</v>
      </c>
      <c r="AS260" s="272">
        <v>9900</v>
      </c>
      <c r="AT260" s="272">
        <f t="shared" si="149"/>
        <v>2247300</v>
      </c>
      <c r="AU260" s="272">
        <f t="shared" ref="AU260" si="195">AT260*D260</f>
        <v>510137100</v>
      </c>
      <c r="AV260" s="312">
        <f t="shared" ref="AV260" si="196">AU260-G260</f>
        <v>502827700</v>
      </c>
      <c r="AW260" s="315"/>
      <c r="AX260" s="174" t="s">
        <v>3212</v>
      </c>
      <c r="BB260" s="174">
        <f t="shared" si="150"/>
        <v>-22300</v>
      </c>
      <c r="BC260" s="645">
        <f t="shared" si="151"/>
        <v>-5062100</v>
      </c>
    </row>
    <row r="261" spans="1:55" ht="77.25" customHeight="1">
      <c r="A261" s="361">
        <f t="shared" si="190"/>
        <v>249</v>
      </c>
      <c r="B261" s="540" t="s">
        <v>1600</v>
      </c>
      <c r="C261" s="541" t="s">
        <v>125</v>
      </c>
      <c r="D261" s="542">
        <v>68</v>
      </c>
      <c r="E261" s="542" t="s">
        <v>229</v>
      </c>
      <c r="F261" s="543">
        <f>VLOOKUP(B261,'THCS (gui HĐ)'!$D$6:$Z$880,23,0)</f>
        <v>26200</v>
      </c>
      <c r="G261" s="543">
        <f t="shared" si="186"/>
        <v>1781600</v>
      </c>
      <c r="H261" s="544" t="s">
        <v>1601</v>
      </c>
      <c r="I261" s="544" t="s">
        <v>1602</v>
      </c>
      <c r="J261" s="493" t="s">
        <v>46</v>
      </c>
      <c r="K261" s="493"/>
      <c r="L261" s="494" t="s">
        <v>1603</v>
      </c>
      <c r="M261" s="545">
        <v>26700</v>
      </c>
      <c r="N261" s="545">
        <v>26200</v>
      </c>
      <c r="O261" s="545"/>
      <c r="P261" s="545">
        <v>26800</v>
      </c>
      <c r="Q261" s="545"/>
      <c r="R261" s="546" t="s">
        <v>1604</v>
      </c>
      <c r="S261" s="545">
        <v>75705</v>
      </c>
      <c r="T261" s="545">
        <v>75705</v>
      </c>
      <c r="U261" s="545"/>
      <c r="V261" s="545">
        <v>70000</v>
      </c>
      <c r="W261" s="545"/>
      <c r="X261" s="546" t="s">
        <v>1601</v>
      </c>
      <c r="Y261" s="545">
        <v>28000</v>
      </c>
      <c r="Z261" s="544" t="s">
        <v>1606</v>
      </c>
      <c r="AA261" s="545">
        <v>31104</v>
      </c>
      <c r="AB261" s="546" t="s">
        <v>1601</v>
      </c>
      <c r="AC261" s="545">
        <v>29000</v>
      </c>
      <c r="AD261" s="544" t="s">
        <v>1605</v>
      </c>
      <c r="AE261" s="547" t="s">
        <v>1607</v>
      </c>
      <c r="AF261" s="545">
        <v>29000</v>
      </c>
      <c r="AG261" s="545">
        <v>26800</v>
      </c>
      <c r="AH261" s="545">
        <v>56000</v>
      </c>
      <c r="AI261" s="545">
        <f t="shared" si="187"/>
        <v>26200</v>
      </c>
      <c r="AJ261" s="548" t="s">
        <v>134</v>
      </c>
      <c r="AK261" s="545">
        <f t="shared" si="188"/>
        <v>25000</v>
      </c>
      <c r="AL261" s="545">
        <f t="shared" si="189"/>
        <v>1700000</v>
      </c>
      <c r="AM261" s="545">
        <f t="shared" si="123"/>
        <v>-81600</v>
      </c>
      <c r="AN261" s="545">
        <f>VLOOKUP(B261,'HĐ 2022L6'!$D$9:$V$821,19,0)</f>
        <v>25000</v>
      </c>
      <c r="AO261" s="549">
        <f t="shared" si="152"/>
        <v>25000</v>
      </c>
      <c r="AP261" s="550">
        <f t="shared" si="153"/>
        <v>4800</v>
      </c>
      <c r="AQ261" s="543">
        <v>29800</v>
      </c>
      <c r="AR261" s="551">
        <f t="shared" si="124"/>
        <v>4800</v>
      </c>
      <c r="AS261" s="272">
        <v>25000</v>
      </c>
      <c r="AT261" s="272">
        <f t="shared" si="149"/>
        <v>1700000</v>
      </c>
      <c r="AU261" s="563">
        <f t="shared" si="125"/>
        <v>-81600</v>
      </c>
      <c r="AV261" s="315"/>
      <c r="AW261" s="552" t="s">
        <v>3213</v>
      </c>
      <c r="BB261" s="174">
        <f t="shared" si="150"/>
        <v>-1200</v>
      </c>
      <c r="BC261" s="645">
        <f t="shared" si="151"/>
        <v>-81600</v>
      </c>
    </row>
    <row r="262" spans="1:55" ht="81" customHeight="1">
      <c r="A262" s="361">
        <f t="shared" si="190"/>
        <v>250</v>
      </c>
      <c r="B262" s="540" t="s">
        <v>1608</v>
      </c>
      <c r="C262" s="541" t="s">
        <v>125</v>
      </c>
      <c r="D262" s="542">
        <v>69</v>
      </c>
      <c r="E262" s="542" t="s">
        <v>229</v>
      </c>
      <c r="F262" s="543">
        <f>VLOOKUP(B262,'THCS (gui HĐ)'!$D$6:$Z$880,23,0)</f>
        <v>26200</v>
      </c>
      <c r="G262" s="543">
        <f t="shared" si="186"/>
        <v>1807800</v>
      </c>
      <c r="H262" s="544" t="s">
        <v>1609</v>
      </c>
      <c r="I262" s="544" t="s">
        <v>1610</v>
      </c>
      <c r="J262" s="493" t="s">
        <v>46</v>
      </c>
      <c r="K262" s="493"/>
      <c r="L262" s="494" t="s">
        <v>1603</v>
      </c>
      <c r="M262" s="545">
        <v>26700</v>
      </c>
      <c r="N262" s="545">
        <v>26200</v>
      </c>
      <c r="O262" s="545"/>
      <c r="P262" s="545">
        <v>26800</v>
      </c>
      <c r="Q262" s="545"/>
      <c r="R262" s="544" t="s">
        <v>1611</v>
      </c>
      <c r="S262" s="545">
        <v>75705</v>
      </c>
      <c r="T262" s="545">
        <v>75705</v>
      </c>
      <c r="U262" s="545"/>
      <c r="V262" s="545">
        <v>70000</v>
      </c>
      <c r="W262" s="545"/>
      <c r="X262" s="546" t="s">
        <v>1609</v>
      </c>
      <c r="Y262" s="545">
        <v>28000</v>
      </c>
      <c r="Z262" s="544" t="s">
        <v>1613</v>
      </c>
      <c r="AA262" s="545">
        <v>31104</v>
      </c>
      <c r="AB262" s="546" t="s">
        <v>1609</v>
      </c>
      <c r="AC262" s="545">
        <v>29000</v>
      </c>
      <c r="AD262" s="544" t="s">
        <v>1612</v>
      </c>
      <c r="AE262" s="547" t="s">
        <v>1614</v>
      </c>
      <c r="AF262" s="545">
        <v>29000</v>
      </c>
      <c r="AG262" s="545">
        <v>26800</v>
      </c>
      <c r="AH262" s="545">
        <v>56000</v>
      </c>
      <c r="AI262" s="545">
        <f t="shared" si="187"/>
        <v>26200</v>
      </c>
      <c r="AJ262" s="548" t="s">
        <v>134</v>
      </c>
      <c r="AK262" s="545">
        <f t="shared" si="188"/>
        <v>25000</v>
      </c>
      <c r="AL262" s="545">
        <f t="shared" si="189"/>
        <v>1725000</v>
      </c>
      <c r="AM262" s="545">
        <f t="shared" ref="AM262:AM358" si="197">AL262-G262</f>
        <v>-82800</v>
      </c>
      <c r="AN262" s="545">
        <f>VLOOKUP(B262,'HĐ 2022L6'!$D$9:$V$821,19,0)</f>
        <v>25000</v>
      </c>
      <c r="AO262" s="549">
        <f t="shared" si="152"/>
        <v>25000</v>
      </c>
      <c r="AP262" s="550">
        <f t="shared" si="153"/>
        <v>4800</v>
      </c>
      <c r="AQ262" s="543">
        <v>29800</v>
      </c>
      <c r="AR262" s="551">
        <f t="shared" ref="AR262:AR358" si="198">AQ262-AK262</f>
        <v>4800</v>
      </c>
      <c r="AS262" s="272">
        <v>25000</v>
      </c>
      <c r="AT262" s="272">
        <f t="shared" si="149"/>
        <v>1725000</v>
      </c>
      <c r="AU262" s="563">
        <f t="shared" ref="AU262:AU358" si="199">AT262-G262</f>
        <v>-82800</v>
      </c>
      <c r="AV262" s="315"/>
      <c r="AW262" s="552" t="s">
        <v>3213</v>
      </c>
      <c r="BB262" s="174">
        <f t="shared" si="150"/>
        <v>-1200</v>
      </c>
      <c r="BC262" s="645">
        <f t="shared" si="151"/>
        <v>-82800</v>
      </c>
    </row>
    <row r="263" spans="1:55" ht="78.75" customHeight="1">
      <c r="A263" s="361">
        <f t="shared" si="190"/>
        <v>251</v>
      </c>
      <c r="B263" s="540" t="s">
        <v>1615</v>
      </c>
      <c r="C263" s="541" t="s">
        <v>125</v>
      </c>
      <c r="D263" s="542">
        <v>68</v>
      </c>
      <c r="E263" s="542" t="s">
        <v>229</v>
      </c>
      <c r="F263" s="543">
        <f>VLOOKUP(B263,'THCS (gui HĐ)'!$D$6:$Z$880,23,0)</f>
        <v>26200</v>
      </c>
      <c r="G263" s="543">
        <f t="shared" si="186"/>
        <v>1781600</v>
      </c>
      <c r="H263" s="544" t="s">
        <v>1616</v>
      </c>
      <c r="I263" s="544" t="s">
        <v>1617</v>
      </c>
      <c r="J263" s="493" t="s">
        <v>46</v>
      </c>
      <c r="K263" s="493"/>
      <c r="L263" s="494" t="s">
        <v>1603</v>
      </c>
      <c r="M263" s="545">
        <v>26700</v>
      </c>
      <c r="N263" s="545">
        <v>26200</v>
      </c>
      <c r="O263" s="545"/>
      <c r="P263" s="545">
        <v>26800</v>
      </c>
      <c r="Q263" s="545"/>
      <c r="R263" s="546" t="s">
        <v>1618</v>
      </c>
      <c r="S263" s="545">
        <v>75705</v>
      </c>
      <c r="T263" s="545">
        <v>75705</v>
      </c>
      <c r="U263" s="545"/>
      <c r="V263" s="545">
        <v>70000</v>
      </c>
      <c r="W263" s="545"/>
      <c r="X263" s="546" t="s">
        <v>1616</v>
      </c>
      <c r="Y263" s="545">
        <v>28000</v>
      </c>
      <c r="Z263" s="544" t="s">
        <v>1620</v>
      </c>
      <c r="AA263" s="545">
        <v>31104</v>
      </c>
      <c r="AB263" s="546" t="s">
        <v>1616</v>
      </c>
      <c r="AC263" s="545">
        <v>29000</v>
      </c>
      <c r="AD263" s="544" t="s">
        <v>1619</v>
      </c>
      <c r="AE263" s="547" t="s">
        <v>1621</v>
      </c>
      <c r="AF263" s="545">
        <v>29000</v>
      </c>
      <c r="AG263" s="545">
        <v>26800</v>
      </c>
      <c r="AH263" s="545">
        <v>56000</v>
      </c>
      <c r="AI263" s="545">
        <f t="shared" si="187"/>
        <v>26200</v>
      </c>
      <c r="AJ263" s="548" t="s">
        <v>134</v>
      </c>
      <c r="AK263" s="545">
        <f t="shared" si="188"/>
        <v>25000</v>
      </c>
      <c r="AL263" s="545">
        <f t="shared" si="189"/>
        <v>1700000</v>
      </c>
      <c r="AM263" s="545">
        <f t="shared" si="197"/>
        <v>-81600</v>
      </c>
      <c r="AN263" s="545">
        <f>VLOOKUP(B263,'HĐ 2022L6'!$D$9:$V$821,19,0)</f>
        <v>25000</v>
      </c>
      <c r="AO263" s="549">
        <f t="shared" ref="AO263:AO326" si="200">MIN(AN263,AI263)</f>
        <v>25000</v>
      </c>
      <c r="AP263" s="550">
        <f t="shared" ref="AP263:AP326" si="201">AQ263-AO263</f>
        <v>4800</v>
      </c>
      <c r="AQ263" s="543">
        <v>29800</v>
      </c>
      <c r="AR263" s="551">
        <f t="shared" si="198"/>
        <v>4800</v>
      </c>
      <c r="AS263" s="272">
        <v>25000</v>
      </c>
      <c r="AT263" s="272">
        <f t="shared" ref="AT263:AT326" si="202">+AS263*D263</f>
        <v>1700000</v>
      </c>
      <c r="AU263" s="563">
        <f t="shared" si="199"/>
        <v>-81600</v>
      </c>
      <c r="AV263" s="315"/>
      <c r="AW263" s="552" t="s">
        <v>3213</v>
      </c>
      <c r="BB263" s="174">
        <f t="shared" ref="BB263:BB326" si="203">+AS263-AI263</f>
        <v>-1200</v>
      </c>
      <c r="BC263" s="645">
        <f t="shared" ref="BC263:BC326" si="204">+BB263*D263</f>
        <v>-81600</v>
      </c>
    </row>
    <row r="264" spans="1:55" ht="78.75" customHeight="1">
      <c r="A264" s="361">
        <f t="shared" si="190"/>
        <v>252</v>
      </c>
      <c r="B264" s="540" t="s">
        <v>1622</v>
      </c>
      <c r="C264" s="541" t="s">
        <v>125</v>
      </c>
      <c r="D264" s="542">
        <v>70</v>
      </c>
      <c r="E264" s="542" t="s">
        <v>229</v>
      </c>
      <c r="F264" s="543">
        <f>VLOOKUP(B264,'THCS (gui HĐ)'!$D$6:$Z$880,23,0)</f>
        <v>26200</v>
      </c>
      <c r="G264" s="543">
        <f t="shared" si="186"/>
        <v>1834000</v>
      </c>
      <c r="H264" s="544" t="s">
        <v>1623</v>
      </c>
      <c r="I264" s="544" t="s">
        <v>1624</v>
      </c>
      <c r="J264" s="493" t="s">
        <v>46</v>
      </c>
      <c r="K264" s="493"/>
      <c r="L264" s="494" t="s">
        <v>1603</v>
      </c>
      <c r="M264" s="545">
        <v>26700</v>
      </c>
      <c r="N264" s="545">
        <v>26200</v>
      </c>
      <c r="O264" s="545"/>
      <c r="P264" s="545">
        <v>26800</v>
      </c>
      <c r="Q264" s="545"/>
      <c r="R264" s="546" t="s">
        <v>1625</v>
      </c>
      <c r="S264" s="545">
        <v>75705</v>
      </c>
      <c r="T264" s="545">
        <v>75705</v>
      </c>
      <c r="U264" s="545"/>
      <c r="V264" s="545">
        <v>70000</v>
      </c>
      <c r="W264" s="545"/>
      <c r="X264" s="546" t="s">
        <v>1623</v>
      </c>
      <c r="Y264" s="545">
        <v>28000</v>
      </c>
      <c r="Z264" s="544" t="s">
        <v>1627</v>
      </c>
      <c r="AA264" s="545">
        <v>31104</v>
      </c>
      <c r="AB264" s="546" t="s">
        <v>1623</v>
      </c>
      <c r="AC264" s="545">
        <v>29000</v>
      </c>
      <c r="AD264" s="544" t="s">
        <v>1626</v>
      </c>
      <c r="AE264" s="547" t="s">
        <v>1628</v>
      </c>
      <c r="AF264" s="545">
        <v>29000</v>
      </c>
      <c r="AG264" s="545">
        <v>26800</v>
      </c>
      <c r="AH264" s="545">
        <v>56000</v>
      </c>
      <c r="AI264" s="545">
        <f t="shared" si="187"/>
        <v>26200</v>
      </c>
      <c r="AJ264" s="548" t="s">
        <v>134</v>
      </c>
      <c r="AK264" s="545">
        <f t="shared" si="188"/>
        <v>25000</v>
      </c>
      <c r="AL264" s="545">
        <f t="shared" si="189"/>
        <v>1750000</v>
      </c>
      <c r="AM264" s="545">
        <f t="shared" si="197"/>
        <v>-84000</v>
      </c>
      <c r="AN264" s="545">
        <f>VLOOKUP(B264,'HĐ 2022L6'!$D$9:$V$821,19,0)</f>
        <v>25000</v>
      </c>
      <c r="AO264" s="549">
        <f t="shared" si="200"/>
        <v>25000</v>
      </c>
      <c r="AP264" s="550">
        <f t="shared" si="201"/>
        <v>4800</v>
      </c>
      <c r="AQ264" s="543">
        <v>29800</v>
      </c>
      <c r="AR264" s="551">
        <f t="shared" si="198"/>
        <v>4800</v>
      </c>
      <c r="AS264" s="272">
        <v>25000</v>
      </c>
      <c r="AT264" s="272">
        <f t="shared" si="202"/>
        <v>1750000</v>
      </c>
      <c r="AU264" s="563">
        <f t="shared" si="199"/>
        <v>-84000</v>
      </c>
      <c r="AV264" s="315"/>
      <c r="AW264" s="552" t="s">
        <v>3213</v>
      </c>
      <c r="BB264" s="174">
        <f t="shared" si="203"/>
        <v>-1200</v>
      </c>
      <c r="BC264" s="645">
        <f t="shared" si="204"/>
        <v>-84000</v>
      </c>
    </row>
    <row r="265" spans="1:55" ht="84.75" customHeight="1">
      <c r="A265" s="361">
        <f t="shared" si="190"/>
        <v>253</v>
      </c>
      <c r="B265" s="540" t="s">
        <v>1629</v>
      </c>
      <c r="C265" s="541" t="s">
        <v>125</v>
      </c>
      <c r="D265" s="542">
        <v>70</v>
      </c>
      <c r="E265" s="542" t="s">
        <v>229</v>
      </c>
      <c r="F265" s="543">
        <f>VLOOKUP(B265,'THCS (gui HĐ)'!$D$6:$Z$880,23,0)</f>
        <v>26200</v>
      </c>
      <c r="G265" s="543">
        <f t="shared" si="186"/>
        <v>1834000</v>
      </c>
      <c r="H265" s="544" t="s">
        <v>1630</v>
      </c>
      <c r="I265" s="544" t="s">
        <v>1631</v>
      </c>
      <c r="J265" s="493" t="s">
        <v>46</v>
      </c>
      <c r="K265" s="493"/>
      <c r="L265" s="494" t="s">
        <v>1603</v>
      </c>
      <c r="M265" s="545">
        <v>26700</v>
      </c>
      <c r="N265" s="545">
        <v>26200</v>
      </c>
      <c r="O265" s="545"/>
      <c r="P265" s="545">
        <v>26800</v>
      </c>
      <c r="Q265" s="545"/>
      <c r="R265" s="544" t="s">
        <v>1632</v>
      </c>
      <c r="S265" s="545">
        <v>75705</v>
      </c>
      <c r="T265" s="545">
        <v>75705</v>
      </c>
      <c r="U265" s="545"/>
      <c r="V265" s="545">
        <v>70000</v>
      </c>
      <c r="W265" s="545"/>
      <c r="X265" s="546" t="s">
        <v>1630</v>
      </c>
      <c r="Y265" s="545">
        <v>28000</v>
      </c>
      <c r="Z265" s="544" t="s">
        <v>1634</v>
      </c>
      <c r="AA265" s="545">
        <v>31104</v>
      </c>
      <c r="AB265" s="546" t="s">
        <v>1630</v>
      </c>
      <c r="AC265" s="545">
        <v>29000</v>
      </c>
      <c r="AD265" s="544" t="s">
        <v>1633</v>
      </c>
      <c r="AE265" s="547" t="s">
        <v>1635</v>
      </c>
      <c r="AF265" s="545">
        <v>29000</v>
      </c>
      <c r="AG265" s="545">
        <v>26800</v>
      </c>
      <c r="AH265" s="545">
        <v>56000</v>
      </c>
      <c r="AI265" s="545">
        <f t="shared" si="187"/>
        <v>26200</v>
      </c>
      <c r="AJ265" s="548" t="s">
        <v>134</v>
      </c>
      <c r="AK265" s="545">
        <f t="shared" si="188"/>
        <v>25000</v>
      </c>
      <c r="AL265" s="545">
        <f t="shared" si="189"/>
        <v>1750000</v>
      </c>
      <c r="AM265" s="545">
        <f t="shared" si="197"/>
        <v>-84000</v>
      </c>
      <c r="AN265" s="545">
        <f>VLOOKUP(B265,'HĐ 2022L6'!$D$9:$V$821,19,0)</f>
        <v>25000</v>
      </c>
      <c r="AO265" s="549">
        <f t="shared" si="200"/>
        <v>25000</v>
      </c>
      <c r="AP265" s="550">
        <f t="shared" si="201"/>
        <v>4800</v>
      </c>
      <c r="AQ265" s="543">
        <v>29800</v>
      </c>
      <c r="AR265" s="551">
        <f t="shared" si="198"/>
        <v>4800</v>
      </c>
      <c r="AS265" s="272">
        <v>25000</v>
      </c>
      <c r="AT265" s="272">
        <f t="shared" si="202"/>
        <v>1750000</v>
      </c>
      <c r="AU265" s="563">
        <f t="shared" si="199"/>
        <v>-84000</v>
      </c>
      <c r="AV265" s="315"/>
      <c r="AW265" s="552" t="s">
        <v>3213</v>
      </c>
      <c r="BB265" s="174">
        <f t="shared" si="203"/>
        <v>-1200</v>
      </c>
      <c r="BC265" s="645">
        <f t="shared" si="204"/>
        <v>-84000</v>
      </c>
    </row>
    <row r="266" spans="1:55" ht="74.25" customHeight="1">
      <c r="A266" s="361">
        <f t="shared" si="190"/>
        <v>254</v>
      </c>
      <c r="B266" s="540" t="s">
        <v>1636</v>
      </c>
      <c r="C266" s="541" t="s">
        <v>125</v>
      </c>
      <c r="D266" s="542">
        <v>71</v>
      </c>
      <c r="E266" s="542" t="s">
        <v>229</v>
      </c>
      <c r="F266" s="543">
        <f>VLOOKUP(B266,'THCS (gui HĐ)'!$D$6:$Z$880,23,0)</f>
        <v>26200</v>
      </c>
      <c r="G266" s="543">
        <f t="shared" si="186"/>
        <v>1860200</v>
      </c>
      <c r="H266" s="544" t="s">
        <v>1637</v>
      </c>
      <c r="I266" s="544" t="s">
        <v>1638</v>
      </c>
      <c r="J266" s="493" t="s">
        <v>46</v>
      </c>
      <c r="K266" s="493"/>
      <c r="L266" s="494" t="s">
        <v>1603</v>
      </c>
      <c r="M266" s="545">
        <v>26700</v>
      </c>
      <c r="N266" s="545">
        <v>26200</v>
      </c>
      <c r="O266" s="545"/>
      <c r="P266" s="545">
        <v>26800</v>
      </c>
      <c r="Q266" s="545"/>
      <c r="R266" s="544" t="s">
        <v>1639</v>
      </c>
      <c r="S266" s="545">
        <v>75705</v>
      </c>
      <c r="T266" s="545">
        <v>75705</v>
      </c>
      <c r="U266" s="545"/>
      <c r="V266" s="545">
        <v>70000</v>
      </c>
      <c r="W266" s="545"/>
      <c r="X266" s="546" t="s">
        <v>1637</v>
      </c>
      <c r="Y266" s="545">
        <v>28000</v>
      </c>
      <c r="Z266" s="544" t="s">
        <v>1641</v>
      </c>
      <c r="AA266" s="545">
        <v>31104</v>
      </c>
      <c r="AB266" s="546" t="s">
        <v>1637</v>
      </c>
      <c r="AC266" s="545">
        <v>29000</v>
      </c>
      <c r="AD266" s="544" t="s">
        <v>1640</v>
      </c>
      <c r="AE266" s="547" t="s">
        <v>1642</v>
      </c>
      <c r="AF266" s="545">
        <v>29000</v>
      </c>
      <c r="AG266" s="545">
        <v>26800</v>
      </c>
      <c r="AH266" s="545">
        <v>56000</v>
      </c>
      <c r="AI266" s="545">
        <f t="shared" si="187"/>
        <v>26200</v>
      </c>
      <c r="AJ266" s="548" t="s">
        <v>134</v>
      </c>
      <c r="AK266" s="545">
        <f t="shared" si="188"/>
        <v>25000</v>
      </c>
      <c r="AL266" s="545">
        <f t="shared" si="189"/>
        <v>1775000</v>
      </c>
      <c r="AM266" s="545">
        <f t="shared" si="197"/>
        <v>-85200</v>
      </c>
      <c r="AN266" s="545">
        <f>VLOOKUP(B266,'HĐ 2022L6'!$D$9:$V$821,19,0)</f>
        <v>25000</v>
      </c>
      <c r="AO266" s="549">
        <f t="shared" si="200"/>
        <v>25000</v>
      </c>
      <c r="AP266" s="550">
        <f t="shared" si="201"/>
        <v>4800</v>
      </c>
      <c r="AQ266" s="543">
        <v>29800</v>
      </c>
      <c r="AR266" s="551">
        <f t="shared" si="198"/>
        <v>4800</v>
      </c>
      <c r="AS266" s="272">
        <v>25000</v>
      </c>
      <c r="AT266" s="272">
        <f t="shared" si="202"/>
        <v>1775000</v>
      </c>
      <c r="AU266" s="563">
        <f t="shared" si="199"/>
        <v>-85200</v>
      </c>
      <c r="AV266" s="315"/>
      <c r="AW266" s="552" t="s">
        <v>3213</v>
      </c>
      <c r="BB266" s="174">
        <f t="shared" si="203"/>
        <v>-1200</v>
      </c>
      <c r="BC266" s="645">
        <f t="shared" si="204"/>
        <v>-85200</v>
      </c>
    </row>
    <row r="267" spans="1:55" ht="93.75" customHeight="1">
      <c r="A267" s="361">
        <f t="shared" si="190"/>
        <v>255</v>
      </c>
      <c r="B267" s="540" t="s">
        <v>1643</v>
      </c>
      <c r="C267" s="541" t="s">
        <v>125</v>
      </c>
      <c r="D267" s="542">
        <v>66</v>
      </c>
      <c r="E267" s="542" t="s">
        <v>229</v>
      </c>
      <c r="F267" s="543">
        <f>VLOOKUP(B267,'THCS (gui HĐ)'!$D$6:$Z$880,23,0)</f>
        <v>26200</v>
      </c>
      <c r="G267" s="543">
        <f t="shared" si="186"/>
        <v>1729200</v>
      </c>
      <c r="H267" s="544" t="s">
        <v>1644</v>
      </c>
      <c r="I267" s="544" t="s">
        <v>1645</v>
      </c>
      <c r="J267" s="493" t="s">
        <v>46</v>
      </c>
      <c r="K267" s="493"/>
      <c r="L267" s="494" t="s">
        <v>1603</v>
      </c>
      <c r="M267" s="545">
        <v>26700</v>
      </c>
      <c r="N267" s="545">
        <v>26200</v>
      </c>
      <c r="O267" s="545"/>
      <c r="P267" s="545">
        <v>26800</v>
      </c>
      <c r="Q267" s="545"/>
      <c r="R267" s="544" t="s">
        <v>1646</v>
      </c>
      <c r="S267" s="545">
        <v>75705</v>
      </c>
      <c r="T267" s="545">
        <v>75705</v>
      </c>
      <c r="U267" s="545"/>
      <c r="V267" s="545">
        <v>70000</v>
      </c>
      <c r="W267" s="545"/>
      <c r="X267" s="546" t="s">
        <v>1644</v>
      </c>
      <c r="Y267" s="545">
        <v>28000</v>
      </c>
      <c r="Z267" s="544" t="s">
        <v>1648</v>
      </c>
      <c r="AA267" s="545">
        <v>31104</v>
      </c>
      <c r="AB267" s="546" t="s">
        <v>1644</v>
      </c>
      <c r="AC267" s="545">
        <v>29000</v>
      </c>
      <c r="AD267" s="544" t="s">
        <v>1647</v>
      </c>
      <c r="AE267" s="547" t="s">
        <v>1649</v>
      </c>
      <c r="AF267" s="545">
        <v>29000</v>
      </c>
      <c r="AG267" s="545">
        <v>26800</v>
      </c>
      <c r="AH267" s="545">
        <v>56000</v>
      </c>
      <c r="AI267" s="545">
        <f t="shared" si="187"/>
        <v>26200</v>
      </c>
      <c r="AJ267" s="548" t="s">
        <v>134</v>
      </c>
      <c r="AK267" s="545">
        <f t="shared" si="188"/>
        <v>25000</v>
      </c>
      <c r="AL267" s="545">
        <f t="shared" si="189"/>
        <v>1650000</v>
      </c>
      <c r="AM267" s="545">
        <f t="shared" si="197"/>
        <v>-79200</v>
      </c>
      <c r="AN267" s="545">
        <f>VLOOKUP(B267,'HĐ 2022L6'!$D$9:$V$821,19,0)</f>
        <v>25000</v>
      </c>
      <c r="AO267" s="549">
        <f t="shared" si="200"/>
        <v>25000</v>
      </c>
      <c r="AP267" s="550">
        <f t="shared" si="201"/>
        <v>4800</v>
      </c>
      <c r="AQ267" s="543">
        <v>29800</v>
      </c>
      <c r="AR267" s="551">
        <f t="shared" si="198"/>
        <v>4800</v>
      </c>
      <c r="AS267" s="272">
        <v>25000</v>
      </c>
      <c r="AT267" s="272">
        <f t="shared" si="202"/>
        <v>1650000</v>
      </c>
      <c r="AU267" s="563">
        <f t="shared" si="199"/>
        <v>-79200</v>
      </c>
      <c r="AV267" s="315"/>
      <c r="AW267" s="552" t="s">
        <v>3213</v>
      </c>
      <c r="BB267" s="174">
        <f t="shared" si="203"/>
        <v>-1200</v>
      </c>
      <c r="BC267" s="645">
        <f t="shared" si="204"/>
        <v>-79200</v>
      </c>
    </row>
    <row r="268" spans="1:55" ht="82.5" customHeight="1">
      <c r="A268" s="361">
        <f t="shared" si="190"/>
        <v>256</v>
      </c>
      <c r="B268" s="540" t="s">
        <v>1650</v>
      </c>
      <c r="C268" s="541" t="s">
        <v>125</v>
      </c>
      <c r="D268" s="542">
        <v>68</v>
      </c>
      <c r="E268" s="542" t="s">
        <v>229</v>
      </c>
      <c r="F268" s="543">
        <f>VLOOKUP(B268,'THCS (gui HĐ)'!$D$6:$Z$880,23,0)</f>
        <v>26200</v>
      </c>
      <c r="G268" s="543">
        <f t="shared" si="186"/>
        <v>1781600</v>
      </c>
      <c r="H268" s="544" t="s">
        <v>1651</v>
      </c>
      <c r="I268" s="544" t="s">
        <v>1652</v>
      </c>
      <c r="J268" s="493" t="s">
        <v>46</v>
      </c>
      <c r="K268" s="493"/>
      <c r="L268" s="494" t="s">
        <v>1603</v>
      </c>
      <c r="M268" s="545">
        <v>26700</v>
      </c>
      <c r="N268" s="545">
        <v>26200</v>
      </c>
      <c r="O268" s="545"/>
      <c r="P268" s="545">
        <v>26800</v>
      </c>
      <c r="Q268" s="545"/>
      <c r="R268" s="544" t="s">
        <v>1653</v>
      </c>
      <c r="S268" s="545">
        <v>75705</v>
      </c>
      <c r="T268" s="545">
        <v>75705</v>
      </c>
      <c r="U268" s="545"/>
      <c r="V268" s="545">
        <v>70000</v>
      </c>
      <c r="W268" s="545"/>
      <c r="X268" s="546" t="s">
        <v>1651</v>
      </c>
      <c r="Y268" s="545">
        <v>28000</v>
      </c>
      <c r="Z268" s="544" t="s">
        <v>1655</v>
      </c>
      <c r="AA268" s="545">
        <v>31104</v>
      </c>
      <c r="AB268" s="546" t="s">
        <v>1656</v>
      </c>
      <c r="AC268" s="545">
        <v>29000</v>
      </c>
      <c r="AD268" s="544" t="s">
        <v>1654</v>
      </c>
      <c r="AE268" s="547" t="s">
        <v>1657</v>
      </c>
      <c r="AF268" s="545">
        <v>29000</v>
      </c>
      <c r="AG268" s="545">
        <v>26800</v>
      </c>
      <c r="AH268" s="545">
        <v>56000</v>
      </c>
      <c r="AI268" s="545">
        <f t="shared" si="187"/>
        <v>26200</v>
      </c>
      <c r="AJ268" s="548" t="s">
        <v>134</v>
      </c>
      <c r="AK268" s="545">
        <f t="shared" si="188"/>
        <v>25000</v>
      </c>
      <c r="AL268" s="545">
        <f t="shared" si="189"/>
        <v>1700000</v>
      </c>
      <c r="AM268" s="545">
        <f t="shared" si="197"/>
        <v>-81600</v>
      </c>
      <c r="AN268" s="545">
        <f>VLOOKUP(B268,'HĐ 2022L6'!$D$9:$V$821,19,0)</f>
        <v>25000</v>
      </c>
      <c r="AO268" s="549">
        <f t="shared" si="200"/>
        <v>25000</v>
      </c>
      <c r="AP268" s="550">
        <f t="shared" si="201"/>
        <v>4800</v>
      </c>
      <c r="AQ268" s="543">
        <v>29800</v>
      </c>
      <c r="AR268" s="551">
        <f t="shared" si="198"/>
        <v>4800</v>
      </c>
      <c r="AS268" s="272">
        <v>25000</v>
      </c>
      <c r="AT268" s="272">
        <f t="shared" si="202"/>
        <v>1700000</v>
      </c>
      <c r="AU268" s="563">
        <f t="shared" si="199"/>
        <v>-81600</v>
      </c>
      <c r="AV268" s="315"/>
      <c r="AW268" s="552" t="s">
        <v>3213</v>
      </c>
      <c r="BB268" s="174">
        <f t="shared" si="203"/>
        <v>-1200</v>
      </c>
      <c r="BC268" s="645">
        <f t="shared" si="204"/>
        <v>-81600</v>
      </c>
    </row>
    <row r="269" spans="1:55" ht="91.5" customHeight="1">
      <c r="A269" s="361">
        <f t="shared" si="190"/>
        <v>257</v>
      </c>
      <c r="B269" s="540" t="s">
        <v>1658</v>
      </c>
      <c r="C269" s="541" t="s">
        <v>125</v>
      </c>
      <c r="D269" s="542">
        <v>68</v>
      </c>
      <c r="E269" s="542" t="s">
        <v>229</v>
      </c>
      <c r="F269" s="543">
        <f>VLOOKUP(B269,'THCS (gui HĐ)'!$D$6:$Z$880,23,0)</f>
        <v>26200</v>
      </c>
      <c r="G269" s="543">
        <f t="shared" si="186"/>
        <v>1781600</v>
      </c>
      <c r="H269" s="544" t="s">
        <v>1659</v>
      </c>
      <c r="I269" s="544" t="s">
        <v>1660</v>
      </c>
      <c r="J269" s="493" t="s">
        <v>46</v>
      </c>
      <c r="K269" s="493"/>
      <c r="L269" s="494" t="s">
        <v>1603</v>
      </c>
      <c r="M269" s="545">
        <v>26700</v>
      </c>
      <c r="N269" s="545">
        <v>26200</v>
      </c>
      <c r="O269" s="545"/>
      <c r="P269" s="545">
        <v>26800</v>
      </c>
      <c r="Q269" s="545"/>
      <c r="R269" s="544" t="s">
        <v>1661</v>
      </c>
      <c r="S269" s="545">
        <v>75705</v>
      </c>
      <c r="T269" s="545">
        <v>75705</v>
      </c>
      <c r="U269" s="545"/>
      <c r="V269" s="545">
        <v>70000</v>
      </c>
      <c r="W269" s="545"/>
      <c r="X269" s="546" t="s">
        <v>1659</v>
      </c>
      <c r="Y269" s="545">
        <v>28000</v>
      </c>
      <c r="Z269" s="544" t="s">
        <v>1663</v>
      </c>
      <c r="AA269" s="545">
        <v>31104</v>
      </c>
      <c r="AB269" s="546" t="s">
        <v>1659</v>
      </c>
      <c r="AC269" s="545">
        <v>29000</v>
      </c>
      <c r="AD269" s="544" t="s">
        <v>1662</v>
      </c>
      <c r="AE269" s="547" t="s">
        <v>1664</v>
      </c>
      <c r="AF269" s="545">
        <v>29000</v>
      </c>
      <c r="AG269" s="545">
        <v>26800</v>
      </c>
      <c r="AH269" s="545">
        <v>56000</v>
      </c>
      <c r="AI269" s="545">
        <f t="shared" si="187"/>
        <v>26200</v>
      </c>
      <c r="AJ269" s="548" t="s">
        <v>134</v>
      </c>
      <c r="AK269" s="545">
        <f t="shared" si="188"/>
        <v>25000</v>
      </c>
      <c r="AL269" s="545">
        <f t="shared" si="189"/>
        <v>1700000</v>
      </c>
      <c r="AM269" s="545">
        <f t="shared" si="197"/>
        <v>-81600</v>
      </c>
      <c r="AN269" s="545">
        <f>VLOOKUP(B269,'HĐ 2022L6'!$D$9:$V$821,19,0)</f>
        <v>25000</v>
      </c>
      <c r="AO269" s="549">
        <f t="shared" si="200"/>
        <v>25000</v>
      </c>
      <c r="AP269" s="550">
        <f t="shared" si="201"/>
        <v>4800</v>
      </c>
      <c r="AQ269" s="543">
        <v>29800</v>
      </c>
      <c r="AR269" s="551">
        <f t="shared" si="198"/>
        <v>4800</v>
      </c>
      <c r="AS269" s="272">
        <v>25000</v>
      </c>
      <c r="AT269" s="272">
        <f t="shared" si="202"/>
        <v>1700000</v>
      </c>
      <c r="AU269" s="563">
        <f t="shared" si="199"/>
        <v>-81600</v>
      </c>
      <c r="AV269" s="315"/>
      <c r="AW269" s="552" t="s">
        <v>3213</v>
      </c>
      <c r="BB269" s="174">
        <f t="shared" si="203"/>
        <v>-1200</v>
      </c>
      <c r="BC269" s="645">
        <f t="shared" si="204"/>
        <v>-81600</v>
      </c>
    </row>
    <row r="270" spans="1:55" ht="81.75" customHeight="1">
      <c r="A270" s="361">
        <f t="shared" si="190"/>
        <v>258</v>
      </c>
      <c r="B270" s="540" t="s">
        <v>1665</v>
      </c>
      <c r="C270" s="541" t="s">
        <v>125</v>
      </c>
      <c r="D270" s="542">
        <v>69</v>
      </c>
      <c r="E270" s="542" t="s">
        <v>229</v>
      </c>
      <c r="F270" s="543">
        <f>VLOOKUP(B270,'THCS (gui HĐ)'!$D$6:$Z$880,23,0)</f>
        <v>26200</v>
      </c>
      <c r="G270" s="543">
        <f t="shared" si="186"/>
        <v>1807800</v>
      </c>
      <c r="H270" s="544" t="s">
        <v>1666</v>
      </c>
      <c r="I270" s="544" t="s">
        <v>1667</v>
      </c>
      <c r="J270" s="493" t="s">
        <v>46</v>
      </c>
      <c r="K270" s="493"/>
      <c r="L270" s="494" t="s">
        <v>1603</v>
      </c>
      <c r="M270" s="545">
        <v>26700</v>
      </c>
      <c r="N270" s="545">
        <v>26200</v>
      </c>
      <c r="O270" s="545"/>
      <c r="P270" s="545">
        <v>26800</v>
      </c>
      <c r="Q270" s="545"/>
      <c r="R270" s="544" t="s">
        <v>1668</v>
      </c>
      <c r="S270" s="545">
        <v>75705</v>
      </c>
      <c r="T270" s="545">
        <v>75705</v>
      </c>
      <c r="U270" s="545"/>
      <c r="V270" s="545">
        <v>70000</v>
      </c>
      <c r="W270" s="545"/>
      <c r="X270" s="546" t="s">
        <v>1666</v>
      </c>
      <c r="Y270" s="545">
        <v>28000</v>
      </c>
      <c r="Z270" s="544" t="s">
        <v>1670</v>
      </c>
      <c r="AA270" s="545">
        <v>31104</v>
      </c>
      <c r="AB270" s="546" t="s">
        <v>1666</v>
      </c>
      <c r="AC270" s="545">
        <v>29000</v>
      </c>
      <c r="AD270" s="544" t="s">
        <v>1669</v>
      </c>
      <c r="AE270" s="547" t="s">
        <v>1671</v>
      </c>
      <c r="AF270" s="545">
        <v>29000</v>
      </c>
      <c r="AG270" s="545">
        <v>26800</v>
      </c>
      <c r="AH270" s="545">
        <v>56000</v>
      </c>
      <c r="AI270" s="545">
        <f t="shared" si="187"/>
        <v>26200</v>
      </c>
      <c r="AJ270" s="548" t="s">
        <v>134</v>
      </c>
      <c r="AK270" s="545">
        <f t="shared" si="188"/>
        <v>25000</v>
      </c>
      <c r="AL270" s="545">
        <f t="shared" si="189"/>
        <v>1725000</v>
      </c>
      <c r="AM270" s="545">
        <f t="shared" si="197"/>
        <v>-82800</v>
      </c>
      <c r="AN270" s="545">
        <f>VLOOKUP(B270,'HĐ 2022L6'!$D$9:$V$821,19,0)</f>
        <v>25000</v>
      </c>
      <c r="AO270" s="549">
        <f t="shared" si="200"/>
        <v>25000</v>
      </c>
      <c r="AP270" s="550">
        <f t="shared" si="201"/>
        <v>4800</v>
      </c>
      <c r="AQ270" s="543">
        <v>29800</v>
      </c>
      <c r="AR270" s="551">
        <f t="shared" si="198"/>
        <v>4800</v>
      </c>
      <c r="AS270" s="272">
        <v>25000</v>
      </c>
      <c r="AT270" s="272">
        <f t="shared" si="202"/>
        <v>1725000</v>
      </c>
      <c r="AU270" s="563">
        <f t="shared" si="199"/>
        <v>-82800</v>
      </c>
      <c r="AV270" s="315"/>
      <c r="AW270" s="552" t="s">
        <v>3213</v>
      </c>
      <c r="BB270" s="174">
        <f t="shared" si="203"/>
        <v>-1200</v>
      </c>
      <c r="BC270" s="645">
        <f t="shared" si="204"/>
        <v>-82800</v>
      </c>
    </row>
    <row r="271" spans="1:55" ht="81.75" customHeight="1">
      <c r="A271" s="361">
        <f t="shared" si="190"/>
        <v>259</v>
      </c>
      <c r="B271" s="540" t="s">
        <v>1672</v>
      </c>
      <c r="C271" s="541" t="s">
        <v>125</v>
      </c>
      <c r="D271" s="542">
        <v>64</v>
      </c>
      <c r="E271" s="542" t="s">
        <v>229</v>
      </c>
      <c r="F271" s="543">
        <f>VLOOKUP(B271,'THCS (gui HĐ)'!$D$6:$Z$880,23,0)</f>
        <v>26200</v>
      </c>
      <c r="G271" s="543">
        <f t="shared" si="186"/>
        <v>1676800</v>
      </c>
      <c r="H271" s="544" t="s">
        <v>1673</v>
      </c>
      <c r="I271" s="544" t="s">
        <v>1674</v>
      </c>
      <c r="J271" s="493" t="s">
        <v>46</v>
      </c>
      <c r="K271" s="493"/>
      <c r="L271" s="494" t="s">
        <v>1603</v>
      </c>
      <c r="M271" s="545">
        <v>26700</v>
      </c>
      <c r="N271" s="545">
        <v>26200</v>
      </c>
      <c r="O271" s="545"/>
      <c r="P271" s="545">
        <v>26800</v>
      </c>
      <c r="Q271" s="545"/>
      <c r="R271" s="544" t="s">
        <v>1675</v>
      </c>
      <c r="S271" s="545">
        <v>75705</v>
      </c>
      <c r="T271" s="545">
        <v>75705</v>
      </c>
      <c r="U271" s="545"/>
      <c r="V271" s="545">
        <v>70000</v>
      </c>
      <c r="W271" s="545"/>
      <c r="X271" s="546" t="s">
        <v>1673</v>
      </c>
      <c r="Y271" s="545">
        <v>28000</v>
      </c>
      <c r="Z271" s="544" t="s">
        <v>1677</v>
      </c>
      <c r="AA271" s="545">
        <v>31104</v>
      </c>
      <c r="AB271" s="546" t="s">
        <v>1678</v>
      </c>
      <c r="AC271" s="545">
        <v>29000</v>
      </c>
      <c r="AD271" s="544" t="s">
        <v>1676</v>
      </c>
      <c r="AE271" s="547" t="s">
        <v>1679</v>
      </c>
      <c r="AF271" s="545">
        <v>29000</v>
      </c>
      <c r="AG271" s="545">
        <v>26800</v>
      </c>
      <c r="AH271" s="545">
        <v>56000</v>
      </c>
      <c r="AI271" s="545">
        <f t="shared" si="187"/>
        <v>26200</v>
      </c>
      <c r="AJ271" s="548" t="s">
        <v>134</v>
      </c>
      <c r="AK271" s="545">
        <f t="shared" si="188"/>
        <v>25000</v>
      </c>
      <c r="AL271" s="545">
        <f t="shared" si="189"/>
        <v>1600000</v>
      </c>
      <c r="AM271" s="545">
        <f t="shared" si="197"/>
        <v>-76800</v>
      </c>
      <c r="AN271" s="545">
        <f>VLOOKUP(B271,'HĐ 2022L6'!$D$9:$V$821,19,0)</f>
        <v>25000</v>
      </c>
      <c r="AO271" s="549">
        <f t="shared" si="200"/>
        <v>25000</v>
      </c>
      <c r="AP271" s="550">
        <f t="shared" si="201"/>
        <v>4800</v>
      </c>
      <c r="AQ271" s="543">
        <v>29800</v>
      </c>
      <c r="AR271" s="551">
        <f t="shared" si="198"/>
        <v>4800</v>
      </c>
      <c r="AS271" s="272">
        <v>25000</v>
      </c>
      <c r="AT271" s="272">
        <f t="shared" si="202"/>
        <v>1600000</v>
      </c>
      <c r="AU271" s="563">
        <f t="shared" si="199"/>
        <v>-76800</v>
      </c>
      <c r="AV271" s="315"/>
      <c r="AW271" s="552" t="s">
        <v>3213</v>
      </c>
      <c r="BB271" s="174">
        <f t="shared" si="203"/>
        <v>-1200</v>
      </c>
      <c r="BC271" s="645">
        <f t="shared" si="204"/>
        <v>-76800</v>
      </c>
    </row>
    <row r="272" spans="1:55" ht="79.5" customHeight="1">
      <c r="A272" s="361">
        <f t="shared" si="190"/>
        <v>260</v>
      </c>
      <c r="B272" s="540" t="s">
        <v>1680</v>
      </c>
      <c r="C272" s="541" t="s">
        <v>125</v>
      </c>
      <c r="D272" s="542">
        <v>65</v>
      </c>
      <c r="E272" s="542" t="s">
        <v>229</v>
      </c>
      <c r="F272" s="543">
        <f>VLOOKUP(B272,'THCS (gui HĐ)'!$D$6:$Z$880,23,0)</f>
        <v>26200</v>
      </c>
      <c r="G272" s="543">
        <f t="shared" si="186"/>
        <v>1703000</v>
      </c>
      <c r="H272" s="544" t="s">
        <v>1681</v>
      </c>
      <c r="I272" s="544" t="s">
        <v>1682</v>
      </c>
      <c r="J272" s="493" t="s">
        <v>46</v>
      </c>
      <c r="K272" s="493"/>
      <c r="L272" s="494" t="s">
        <v>1603</v>
      </c>
      <c r="M272" s="545">
        <v>26700</v>
      </c>
      <c r="N272" s="545">
        <v>26200</v>
      </c>
      <c r="O272" s="545"/>
      <c r="P272" s="545">
        <v>26800</v>
      </c>
      <c r="Q272" s="545"/>
      <c r="R272" s="544" t="s">
        <v>1683</v>
      </c>
      <c r="S272" s="545">
        <v>75705</v>
      </c>
      <c r="T272" s="545">
        <v>75705</v>
      </c>
      <c r="U272" s="545"/>
      <c r="V272" s="545">
        <v>70000</v>
      </c>
      <c r="W272" s="545"/>
      <c r="X272" s="546" t="s">
        <v>1681</v>
      </c>
      <c r="Y272" s="545">
        <v>28000</v>
      </c>
      <c r="Z272" s="544" t="s">
        <v>1685</v>
      </c>
      <c r="AA272" s="545">
        <v>31104</v>
      </c>
      <c r="AB272" s="546" t="s">
        <v>1686</v>
      </c>
      <c r="AC272" s="545">
        <v>29000</v>
      </c>
      <c r="AD272" s="544" t="s">
        <v>1684</v>
      </c>
      <c r="AE272" s="547" t="s">
        <v>1687</v>
      </c>
      <c r="AF272" s="545">
        <v>29000</v>
      </c>
      <c r="AG272" s="545">
        <v>26800</v>
      </c>
      <c r="AH272" s="545">
        <v>56000</v>
      </c>
      <c r="AI272" s="545">
        <f t="shared" si="187"/>
        <v>26200</v>
      </c>
      <c r="AJ272" s="548" t="s">
        <v>134</v>
      </c>
      <c r="AK272" s="545">
        <f t="shared" si="188"/>
        <v>25000</v>
      </c>
      <c r="AL272" s="545">
        <f t="shared" si="189"/>
        <v>1625000</v>
      </c>
      <c r="AM272" s="545">
        <f t="shared" si="197"/>
        <v>-78000</v>
      </c>
      <c r="AN272" s="545">
        <f>VLOOKUP(B272,'HĐ 2022L6'!$D$9:$V$821,19,0)</f>
        <v>25000</v>
      </c>
      <c r="AO272" s="549">
        <f t="shared" si="200"/>
        <v>25000</v>
      </c>
      <c r="AP272" s="550">
        <f t="shared" si="201"/>
        <v>4800</v>
      </c>
      <c r="AQ272" s="543">
        <v>29800</v>
      </c>
      <c r="AR272" s="551">
        <f t="shared" si="198"/>
        <v>4800</v>
      </c>
      <c r="AS272" s="272">
        <v>25000</v>
      </c>
      <c r="AT272" s="272">
        <f t="shared" si="202"/>
        <v>1625000</v>
      </c>
      <c r="AU272" s="563">
        <f t="shared" si="199"/>
        <v>-78000</v>
      </c>
      <c r="AV272" s="315"/>
      <c r="AW272" s="552" t="s">
        <v>3213</v>
      </c>
      <c r="BB272" s="174">
        <f t="shared" si="203"/>
        <v>-1200</v>
      </c>
      <c r="BC272" s="645">
        <f t="shared" si="204"/>
        <v>-78000</v>
      </c>
    </row>
    <row r="273" spans="1:55" ht="76.5" customHeight="1">
      <c r="A273" s="361">
        <f t="shared" si="190"/>
        <v>261</v>
      </c>
      <c r="B273" s="540" t="s">
        <v>1688</v>
      </c>
      <c r="C273" s="541" t="s">
        <v>125</v>
      </c>
      <c r="D273" s="542">
        <v>73</v>
      </c>
      <c r="E273" s="542" t="s">
        <v>229</v>
      </c>
      <c r="F273" s="543">
        <f>VLOOKUP(B273,'THCS (gui HĐ)'!$D$6:$Z$880,23,0)</f>
        <v>26200</v>
      </c>
      <c r="G273" s="543">
        <f t="shared" si="186"/>
        <v>1912600</v>
      </c>
      <c r="H273" s="544" t="s">
        <v>1689</v>
      </c>
      <c r="I273" s="544" t="s">
        <v>1690</v>
      </c>
      <c r="J273" s="493" t="s">
        <v>46</v>
      </c>
      <c r="K273" s="493"/>
      <c r="L273" s="494" t="s">
        <v>1603</v>
      </c>
      <c r="M273" s="545">
        <v>26700</v>
      </c>
      <c r="N273" s="545">
        <v>26200</v>
      </c>
      <c r="O273" s="545"/>
      <c r="P273" s="545">
        <v>26800</v>
      </c>
      <c r="Q273" s="545"/>
      <c r="R273" s="544" t="s">
        <v>1691</v>
      </c>
      <c r="S273" s="545">
        <v>75705</v>
      </c>
      <c r="T273" s="545">
        <v>75705</v>
      </c>
      <c r="U273" s="545"/>
      <c r="V273" s="545">
        <v>70000</v>
      </c>
      <c r="W273" s="545"/>
      <c r="X273" s="546" t="s">
        <v>1689</v>
      </c>
      <c r="Y273" s="545">
        <v>28000</v>
      </c>
      <c r="Z273" s="544" t="s">
        <v>1693</v>
      </c>
      <c r="AA273" s="545">
        <v>31104</v>
      </c>
      <c r="AB273" s="546" t="s">
        <v>1694</v>
      </c>
      <c r="AC273" s="545">
        <v>29000</v>
      </c>
      <c r="AD273" s="544" t="s">
        <v>1692</v>
      </c>
      <c r="AE273" s="547" t="s">
        <v>1695</v>
      </c>
      <c r="AF273" s="545">
        <v>29000</v>
      </c>
      <c r="AG273" s="545">
        <v>26800</v>
      </c>
      <c r="AH273" s="545">
        <v>56000</v>
      </c>
      <c r="AI273" s="545">
        <f t="shared" si="187"/>
        <v>26200</v>
      </c>
      <c r="AJ273" s="548" t="s">
        <v>134</v>
      </c>
      <c r="AK273" s="545">
        <f t="shared" si="188"/>
        <v>25000</v>
      </c>
      <c r="AL273" s="545">
        <f t="shared" si="189"/>
        <v>1825000</v>
      </c>
      <c r="AM273" s="545">
        <f t="shared" si="197"/>
        <v>-87600</v>
      </c>
      <c r="AN273" s="545">
        <f>VLOOKUP(B273,'HĐ 2022L6'!$D$9:$V$821,19,0)</f>
        <v>25000</v>
      </c>
      <c r="AO273" s="549">
        <f t="shared" si="200"/>
        <v>25000</v>
      </c>
      <c r="AP273" s="550">
        <f t="shared" si="201"/>
        <v>4800</v>
      </c>
      <c r="AQ273" s="543">
        <v>29800</v>
      </c>
      <c r="AR273" s="551">
        <f t="shared" si="198"/>
        <v>4800</v>
      </c>
      <c r="AS273" s="272">
        <v>25000</v>
      </c>
      <c r="AT273" s="272">
        <f t="shared" si="202"/>
        <v>1825000</v>
      </c>
      <c r="AU273" s="563">
        <f t="shared" si="199"/>
        <v>-87600</v>
      </c>
      <c r="AV273" s="315"/>
      <c r="AW273" s="552" t="s">
        <v>3213</v>
      </c>
      <c r="BB273" s="174">
        <f t="shared" si="203"/>
        <v>-1200</v>
      </c>
      <c r="BC273" s="645">
        <f t="shared" si="204"/>
        <v>-87600</v>
      </c>
    </row>
    <row r="274" spans="1:55" s="110" customFormat="1" ht="81.75" customHeight="1">
      <c r="A274" s="361">
        <f t="shared" si="190"/>
        <v>262</v>
      </c>
      <c r="B274" s="114" t="s">
        <v>1696</v>
      </c>
      <c r="C274" s="115" t="s">
        <v>228</v>
      </c>
      <c r="D274" s="116">
        <v>85</v>
      </c>
      <c r="E274" s="116" t="s">
        <v>229</v>
      </c>
      <c r="F274" s="272">
        <f>VLOOKUP(B274,'THCS (gui HĐ)'!$D$6:$Z$880,23,0)</f>
        <v>26200</v>
      </c>
      <c r="G274" s="272">
        <f t="shared" si="186"/>
        <v>2227000</v>
      </c>
      <c r="H274" s="15" t="s">
        <v>1697</v>
      </c>
      <c r="I274" s="15" t="s">
        <v>1698</v>
      </c>
      <c r="J274" s="493" t="s">
        <v>46</v>
      </c>
      <c r="K274" s="493"/>
      <c r="L274" s="494" t="s">
        <v>1603</v>
      </c>
      <c r="M274" s="13">
        <v>26700</v>
      </c>
      <c r="N274" s="13">
        <v>26200</v>
      </c>
      <c r="O274" s="13"/>
      <c r="P274" s="13">
        <v>26800</v>
      </c>
      <c r="Q274" s="13"/>
      <c r="R274" s="15" t="s">
        <v>1699</v>
      </c>
      <c r="S274" s="13">
        <v>75705</v>
      </c>
      <c r="T274" s="13">
        <v>75705</v>
      </c>
      <c r="U274" s="13"/>
      <c r="V274" s="13">
        <v>70000</v>
      </c>
      <c r="W274" s="13"/>
      <c r="X274" s="324" t="s">
        <v>1697</v>
      </c>
      <c r="Y274" s="13">
        <v>28000</v>
      </c>
      <c r="Z274" s="15" t="s">
        <v>1701</v>
      </c>
      <c r="AA274" s="13">
        <v>31104</v>
      </c>
      <c r="AB274" s="324" t="s">
        <v>1697</v>
      </c>
      <c r="AC274" s="13">
        <v>29000</v>
      </c>
      <c r="AD274" s="15" t="s">
        <v>1700</v>
      </c>
      <c r="AE274" s="118" t="s">
        <v>1702</v>
      </c>
      <c r="AF274" s="13">
        <v>29000</v>
      </c>
      <c r="AG274" s="13">
        <v>26800</v>
      </c>
      <c r="AH274" s="13">
        <v>56000</v>
      </c>
      <c r="AI274" s="13">
        <f t="shared" si="187"/>
        <v>26200</v>
      </c>
      <c r="AJ274" s="119" t="s">
        <v>134</v>
      </c>
      <c r="AK274" s="13">
        <f t="shared" si="188"/>
        <v>26200</v>
      </c>
      <c r="AL274" s="13">
        <f t="shared" si="189"/>
        <v>2227000</v>
      </c>
      <c r="AM274" s="13">
        <f t="shared" si="197"/>
        <v>0</v>
      </c>
      <c r="AN274" s="13"/>
      <c r="AO274" s="299">
        <f t="shared" si="200"/>
        <v>26200</v>
      </c>
      <c r="AP274" s="299">
        <f t="shared" si="201"/>
        <v>-9300</v>
      </c>
      <c r="AQ274" s="272">
        <v>16900</v>
      </c>
      <c r="AR274" s="272">
        <f t="shared" ref="AR274:AR278" si="205">MIN(AI274,AN274)</f>
        <v>26200</v>
      </c>
      <c r="AS274" s="272">
        <v>16900</v>
      </c>
      <c r="AT274" s="272">
        <f t="shared" si="202"/>
        <v>1436500</v>
      </c>
      <c r="AU274" s="272">
        <f t="shared" ref="AU274:AU278" si="206">AT274*D274</f>
        <v>122102500</v>
      </c>
      <c r="AV274" s="312">
        <f t="shared" ref="AV274:AV278" si="207">AU274-G274</f>
        <v>119875500</v>
      </c>
      <c r="AW274" s="315"/>
      <c r="AX274" s="110" t="s">
        <v>3214</v>
      </c>
      <c r="BB274" s="174">
        <f t="shared" si="203"/>
        <v>-9300</v>
      </c>
      <c r="BC274" s="645">
        <f t="shared" si="204"/>
        <v>-790500</v>
      </c>
    </row>
    <row r="275" spans="1:55" s="110" customFormat="1" ht="77.25" customHeight="1">
      <c r="A275" s="361">
        <f t="shared" si="190"/>
        <v>263</v>
      </c>
      <c r="B275" s="114" t="s">
        <v>1703</v>
      </c>
      <c r="C275" s="115" t="s">
        <v>228</v>
      </c>
      <c r="D275" s="116">
        <v>85</v>
      </c>
      <c r="E275" s="116" t="s">
        <v>229</v>
      </c>
      <c r="F275" s="272">
        <f>VLOOKUP(B275,'THCS (gui HĐ)'!$D$6:$Z$880,23,0)</f>
        <v>26200</v>
      </c>
      <c r="G275" s="272">
        <f t="shared" si="186"/>
        <v>2227000</v>
      </c>
      <c r="H275" s="15" t="s">
        <v>1704</v>
      </c>
      <c r="I275" s="15" t="s">
        <v>1705</v>
      </c>
      <c r="J275" s="493" t="s">
        <v>46</v>
      </c>
      <c r="K275" s="493"/>
      <c r="L275" s="494" t="s">
        <v>1603</v>
      </c>
      <c r="M275" s="13">
        <v>26700</v>
      </c>
      <c r="N275" s="13">
        <v>26200</v>
      </c>
      <c r="O275" s="13"/>
      <c r="P275" s="13">
        <v>26800</v>
      </c>
      <c r="Q275" s="13"/>
      <c r="R275" s="15" t="s">
        <v>1706</v>
      </c>
      <c r="S275" s="13">
        <v>75705</v>
      </c>
      <c r="T275" s="13">
        <v>75705</v>
      </c>
      <c r="U275" s="13"/>
      <c r="V275" s="13">
        <v>70000</v>
      </c>
      <c r="W275" s="13"/>
      <c r="X275" s="324" t="s">
        <v>1704</v>
      </c>
      <c r="Y275" s="13">
        <v>28000</v>
      </c>
      <c r="Z275" s="15" t="s">
        <v>1708</v>
      </c>
      <c r="AA275" s="13">
        <v>31104</v>
      </c>
      <c r="AB275" s="324" t="s">
        <v>1704</v>
      </c>
      <c r="AC275" s="13">
        <v>29000</v>
      </c>
      <c r="AD275" s="15" t="s">
        <v>1707</v>
      </c>
      <c r="AE275" s="118" t="s">
        <v>1709</v>
      </c>
      <c r="AF275" s="13">
        <v>29000</v>
      </c>
      <c r="AG275" s="13">
        <v>26800</v>
      </c>
      <c r="AH275" s="13">
        <v>56000</v>
      </c>
      <c r="AI275" s="13">
        <f t="shared" si="187"/>
        <v>26200</v>
      </c>
      <c r="AJ275" s="119" t="s">
        <v>134</v>
      </c>
      <c r="AK275" s="13">
        <f t="shared" si="188"/>
        <v>26200</v>
      </c>
      <c r="AL275" s="13">
        <f t="shared" si="189"/>
        <v>2227000</v>
      </c>
      <c r="AM275" s="13">
        <f t="shared" si="197"/>
        <v>0</v>
      </c>
      <c r="AN275" s="13"/>
      <c r="AO275" s="299">
        <f t="shared" si="200"/>
        <v>26200</v>
      </c>
      <c r="AP275" s="299">
        <f t="shared" si="201"/>
        <v>-9300</v>
      </c>
      <c r="AQ275" s="272">
        <v>16900</v>
      </c>
      <c r="AR275" s="272">
        <f t="shared" si="205"/>
        <v>26200</v>
      </c>
      <c r="AS275" s="272">
        <v>16900</v>
      </c>
      <c r="AT275" s="272">
        <f t="shared" si="202"/>
        <v>1436500</v>
      </c>
      <c r="AU275" s="272">
        <f t="shared" si="206"/>
        <v>122102500</v>
      </c>
      <c r="AV275" s="312">
        <f t="shared" si="207"/>
        <v>119875500</v>
      </c>
      <c r="AW275" s="315"/>
      <c r="AX275" s="110" t="s">
        <v>3214</v>
      </c>
      <c r="BB275" s="174">
        <f t="shared" si="203"/>
        <v>-9300</v>
      </c>
      <c r="BC275" s="645">
        <f t="shared" si="204"/>
        <v>-790500</v>
      </c>
    </row>
    <row r="276" spans="1:55" s="110" customFormat="1" ht="78" customHeight="1">
      <c r="A276" s="361">
        <f t="shared" si="190"/>
        <v>264</v>
      </c>
      <c r="B276" s="114" t="s">
        <v>1710</v>
      </c>
      <c r="C276" s="115" t="s">
        <v>228</v>
      </c>
      <c r="D276" s="116">
        <v>83</v>
      </c>
      <c r="E276" s="116" t="s">
        <v>229</v>
      </c>
      <c r="F276" s="272">
        <f>VLOOKUP(B276,'THCS (gui HĐ)'!$D$6:$Z$880,23,0)</f>
        <v>26200</v>
      </c>
      <c r="G276" s="272">
        <f t="shared" si="186"/>
        <v>2174600</v>
      </c>
      <c r="H276" s="15" t="s">
        <v>1711</v>
      </c>
      <c r="I276" s="15" t="s">
        <v>1712</v>
      </c>
      <c r="J276" s="493" t="s">
        <v>46</v>
      </c>
      <c r="K276" s="493"/>
      <c r="L276" s="494" t="s">
        <v>1603</v>
      </c>
      <c r="M276" s="13">
        <v>26700</v>
      </c>
      <c r="N276" s="13">
        <v>26200</v>
      </c>
      <c r="O276" s="13"/>
      <c r="P276" s="13">
        <v>26800</v>
      </c>
      <c r="Q276" s="13"/>
      <c r="R276" s="15" t="s">
        <v>1713</v>
      </c>
      <c r="S276" s="13">
        <v>75705</v>
      </c>
      <c r="T276" s="13">
        <v>75705</v>
      </c>
      <c r="U276" s="13"/>
      <c r="V276" s="13">
        <v>70000</v>
      </c>
      <c r="W276" s="13"/>
      <c r="X276" s="324" t="s">
        <v>1711</v>
      </c>
      <c r="Y276" s="13">
        <v>28000</v>
      </c>
      <c r="Z276" s="15" t="s">
        <v>1715</v>
      </c>
      <c r="AA276" s="13">
        <v>31104</v>
      </c>
      <c r="AB276" s="324" t="s">
        <v>1711</v>
      </c>
      <c r="AC276" s="13">
        <v>29000</v>
      </c>
      <c r="AD276" s="15" t="s">
        <v>1714</v>
      </c>
      <c r="AE276" s="118" t="s">
        <v>1716</v>
      </c>
      <c r="AF276" s="13">
        <v>29000</v>
      </c>
      <c r="AG276" s="13">
        <v>26800</v>
      </c>
      <c r="AH276" s="13">
        <v>56000</v>
      </c>
      <c r="AI276" s="13">
        <f t="shared" si="187"/>
        <v>26200</v>
      </c>
      <c r="AJ276" s="119" t="s">
        <v>134</v>
      </c>
      <c r="AK276" s="13">
        <f t="shared" si="188"/>
        <v>26200</v>
      </c>
      <c r="AL276" s="13">
        <f t="shared" si="189"/>
        <v>2174600</v>
      </c>
      <c r="AM276" s="13">
        <f t="shared" si="197"/>
        <v>0</v>
      </c>
      <c r="AN276" s="13"/>
      <c r="AO276" s="299">
        <f t="shared" si="200"/>
        <v>26200</v>
      </c>
      <c r="AP276" s="299">
        <f t="shared" si="201"/>
        <v>-9300</v>
      </c>
      <c r="AQ276" s="272">
        <v>16900</v>
      </c>
      <c r="AR276" s="272">
        <f t="shared" si="205"/>
        <v>26200</v>
      </c>
      <c r="AS276" s="272">
        <v>16900</v>
      </c>
      <c r="AT276" s="272">
        <f t="shared" si="202"/>
        <v>1402700</v>
      </c>
      <c r="AU276" s="272">
        <f t="shared" si="206"/>
        <v>116424100</v>
      </c>
      <c r="AV276" s="312">
        <f t="shared" si="207"/>
        <v>114249500</v>
      </c>
      <c r="AW276" s="315"/>
      <c r="AX276" s="110" t="s">
        <v>3214</v>
      </c>
      <c r="BB276" s="174">
        <f t="shared" si="203"/>
        <v>-9300</v>
      </c>
      <c r="BC276" s="645">
        <f t="shared" si="204"/>
        <v>-771900</v>
      </c>
    </row>
    <row r="277" spans="1:55" s="110" customFormat="1" ht="83.25" customHeight="1">
      <c r="A277" s="361">
        <f t="shared" si="190"/>
        <v>265</v>
      </c>
      <c r="B277" s="114" t="s">
        <v>1717</v>
      </c>
      <c r="C277" s="115" t="s">
        <v>228</v>
      </c>
      <c r="D277" s="116">
        <v>95</v>
      </c>
      <c r="E277" s="116" t="s">
        <v>229</v>
      </c>
      <c r="F277" s="272">
        <f>VLOOKUP(B277,'THCS (gui HĐ)'!$D$6:$Z$880,23,0)</f>
        <v>26200</v>
      </c>
      <c r="G277" s="272">
        <f t="shared" si="186"/>
        <v>2489000</v>
      </c>
      <c r="H277" s="15" t="s">
        <v>1718</v>
      </c>
      <c r="I277" s="15" t="s">
        <v>1719</v>
      </c>
      <c r="J277" s="493" t="s">
        <v>46</v>
      </c>
      <c r="K277" s="493"/>
      <c r="L277" s="494" t="s">
        <v>1603</v>
      </c>
      <c r="M277" s="13">
        <v>26700</v>
      </c>
      <c r="N277" s="13">
        <v>26200</v>
      </c>
      <c r="O277" s="13"/>
      <c r="P277" s="13">
        <v>26800</v>
      </c>
      <c r="Q277" s="13"/>
      <c r="R277" s="15" t="s">
        <v>1720</v>
      </c>
      <c r="S277" s="13">
        <v>75705</v>
      </c>
      <c r="T277" s="13">
        <v>75705</v>
      </c>
      <c r="U277" s="13"/>
      <c r="V277" s="13">
        <v>70000</v>
      </c>
      <c r="W277" s="13"/>
      <c r="X277" s="324" t="s">
        <v>1718</v>
      </c>
      <c r="Y277" s="13"/>
      <c r="Z277" s="15" t="s">
        <v>1722</v>
      </c>
      <c r="AA277" s="13">
        <v>31104</v>
      </c>
      <c r="AB277" s="324" t="s">
        <v>1718</v>
      </c>
      <c r="AC277" s="13">
        <v>29000</v>
      </c>
      <c r="AD277" s="15" t="s">
        <v>1721</v>
      </c>
      <c r="AE277" s="118" t="s">
        <v>1723</v>
      </c>
      <c r="AF277" s="13">
        <v>29000</v>
      </c>
      <c r="AG277" s="13">
        <v>26800</v>
      </c>
      <c r="AH277" s="13">
        <v>56000</v>
      </c>
      <c r="AI277" s="13">
        <f t="shared" si="187"/>
        <v>26200</v>
      </c>
      <c r="AJ277" s="119" t="s">
        <v>134</v>
      </c>
      <c r="AK277" s="13">
        <f t="shared" si="188"/>
        <v>26200</v>
      </c>
      <c r="AL277" s="13">
        <f t="shared" si="189"/>
        <v>2489000</v>
      </c>
      <c r="AM277" s="13">
        <f t="shared" si="197"/>
        <v>0</v>
      </c>
      <c r="AN277" s="13"/>
      <c r="AO277" s="299">
        <f t="shared" si="200"/>
        <v>26200</v>
      </c>
      <c r="AP277" s="299">
        <f t="shared" si="201"/>
        <v>-9300</v>
      </c>
      <c r="AQ277" s="272">
        <v>16900</v>
      </c>
      <c r="AR277" s="272">
        <f t="shared" si="205"/>
        <v>26200</v>
      </c>
      <c r="AS277" s="272">
        <v>16900</v>
      </c>
      <c r="AT277" s="272">
        <f t="shared" si="202"/>
        <v>1605500</v>
      </c>
      <c r="AU277" s="272">
        <f t="shared" si="206"/>
        <v>152522500</v>
      </c>
      <c r="AV277" s="312">
        <f t="shared" si="207"/>
        <v>150033500</v>
      </c>
      <c r="AW277" s="315"/>
      <c r="AX277" s="110" t="s">
        <v>3214</v>
      </c>
      <c r="BB277" s="174">
        <f t="shared" si="203"/>
        <v>-9300</v>
      </c>
      <c r="BC277" s="645">
        <f t="shared" si="204"/>
        <v>-883500</v>
      </c>
    </row>
    <row r="278" spans="1:55" s="110" customFormat="1" ht="116.25" customHeight="1">
      <c r="A278" s="361">
        <f t="shared" si="190"/>
        <v>266</v>
      </c>
      <c r="B278" s="114" t="s">
        <v>1724</v>
      </c>
      <c r="C278" s="115" t="s">
        <v>238</v>
      </c>
      <c r="D278" s="116">
        <v>105</v>
      </c>
      <c r="E278" s="116" t="s">
        <v>229</v>
      </c>
      <c r="F278" s="272">
        <f>VLOOKUP(B278,'THCS (gui HĐ)'!$D$6:$Z$880,23,0)</f>
        <v>28000</v>
      </c>
      <c r="G278" s="272">
        <f t="shared" si="186"/>
        <v>2940000</v>
      </c>
      <c r="H278" s="15" t="s">
        <v>1725</v>
      </c>
      <c r="I278" s="15" t="s">
        <v>1726</v>
      </c>
      <c r="J278" s="493" t="s">
        <v>46</v>
      </c>
      <c r="K278" s="493"/>
      <c r="L278" s="494" t="s">
        <v>1603</v>
      </c>
      <c r="M278" s="13">
        <v>58800</v>
      </c>
      <c r="N278" s="13">
        <v>57700</v>
      </c>
      <c r="O278" s="13"/>
      <c r="P278" s="13">
        <v>59100</v>
      </c>
      <c r="Q278" s="13"/>
      <c r="R278" s="15" t="s">
        <v>1725</v>
      </c>
      <c r="S278" s="13">
        <v>75705</v>
      </c>
      <c r="T278" s="13">
        <v>75705</v>
      </c>
      <c r="U278" s="13"/>
      <c r="V278" s="13">
        <v>70000</v>
      </c>
      <c r="W278" s="13"/>
      <c r="X278" s="324" t="s">
        <v>1725</v>
      </c>
      <c r="Y278" s="13">
        <v>28000</v>
      </c>
      <c r="Z278" s="15" t="s">
        <v>1726</v>
      </c>
      <c r="AA278" s="13">
        <v>31104</v>
      </c>
      <c r="AB278" s="324" t="s">
        <v>1725</v>
      </c>
      <c r="AC278" s="13">
        <v>29000</v>
      </c>
      <c r="AD278" s="15" t="s">
        <v>1727</v>
      </c>
      <c r="AE278" s="118" t="s">
        <v>1728</v>
      </c>
      <c r="AF278" s="13">
        <v>29000</v>
      </c>
      <c r="AG278" s="13">
        <v>59000</v>
      </c>
      <c r="AH278" s="13">
        <v>56000</v>
      </c>
      <c r="AI278" s="13">
        <f t="shared" si="187"/>
        <v>28000</v>
      </c>
      <c r="AJ278" s="119" t="s">
        <v>103</v>
      </c>
      <c r="AK278" s="13">
        <f t="shared" si="188"/>
        <v>28000</v>
      </c>
      <c r="AL278" s="13">
        <f t="shared" si="189"/>
        <v>2940000</v>
      </c>
      <c r="AM278" s="13">
        <f t="shared" si="197"/>
        <v>0</v>
      </c>
      <c r="AN278" s="13"/>
      <c r="AO278" s="299">
        <f t="shared" si="200"/>
        <v>28000</v>
      </c>
      <c r="AP278" s="299">
        <f t="shared" si="201"/>
        <v>-28000</v>
      </c>
      <c r="AQ278" s="272"/>
      <c r="AR278" s="272">
        <f t="shared" si="205"/>
        <v>28000</v>
      </c>
      <c r="AS278" s="272">
        <v>28000</v>
      </c>
      <c r="AT278" s="272">
        <f t="shared" si="202"/>
        <v>2940000</v>
      </c>
      <c r="AU278" s="272">
        <f t="shared" si="206"/>
        <v>308700000</v>
      </c>
      <c r="AV278" s="272">
        <f t="shared" si="207"/>
        <v>305760000</v>
      </c>
      <c r="AW278" s="272"/>
      <c r="BB278" s="174">
        <f t="shared" si="203"/>
        <v>0</v>
      </c>
      <c r="BC278" s="645">
        <f t="shared" si="204"/>
        <v>0</v>
      </c>
    </row>
    <row r="279" spans="1:55" ht="120" customHeight="1">
      <c r="A279" s="361">
        <f t="shared" si="190"/>
        <v>267</v>
      </c>
      <c r="B279" s="540" t="s">
        <v>1729</v>
      </c>
      <c r="C279" s="541" t="s">
        <v>238</v>
      </c>
      <c r="D279" s="542">
        <v>93</v>
      </c>
      <c r="E279" s="542" t="s">
        <v>229</v>
      </c>
      <c r="F279" s="543">
        <f>VLOOKUP(B279,'THCS (gui HĐ)'!$D$6:$Z$880,23,0)</f>
        <v>28000</v>
      </c>
      <c r="G279" s="543">
        <f t="shared" si="186"/>
        <v>2604000</v>
      </c>
      <c r="H279" s="544" t="s">
        <v>1730</v>
      </c>
      <c r="I279" s="544" t="s">
        <v>1731</v>
      </c>
      <c r="J279" s="493" t="s">
        <v>46</v>
      </c>
      <c r="K279" s="493"/>
      <c r="L279" s="494" t="s">
        <v>1603</v>
      </c>
      <c r="M279" s="545">
        <v>58800</v>
      </c>
      <c r="N279" s="545">
        <v>57700</v>
      </c>
      <c r="O279" s="545"/>
      <c r="P279" s="545">
        <v>59100</v>
      </c>
      <c r="Q279" s="545"/>
      <c r="R279" s="544" t="s">
        <v>1730</v>
      </c>
      <c r="S279" s="545">
        <v>75705</v>
      </c>
      <c r="T279" s="545">
        <v>75705</v>
      </c>
      <c r="U279" s="545"/>
      <c r="V279" s="545">
        <v>70000</v>
      </c>
      <c r="W279" s="545"/>
      <c r="X279" s="546" t="s">
        <v>1730</v>
      </c>
      <c r="Y279" s="545">
        <v>28000</v>
      </c>
      <c r="Z279" s="544" t="s">
        <v>1731</v>
      </c>
      <c r="AA279" s="545">
        <v>31104</v>
      </c>
      <c r="AB279" s="546" t="s">
        <v>1733</v>
      </c>
      <c r="AC279" s="545">
        <v>29000</v>
      </c>
      <c r="AD279" s="544" t="s">
        <v>1732</v>
      </c>
      <c r="AE279" s="547" t="s">
        <v>1734</v>
      </c>
      <c r="AF279" s="545">
        <v>29000</v>
      </c>
      <c r="AG279" s="545">
        <v>59000</v>
      </c>
      <c r="AH279" s="545">
        <v>56000</v>
      </c>
      <c r="AI279" s="545">
        <f t="shared" si="187"/>
        <v>28000</v>
      </c>
      <c r="AJ279" s="548" t="s">
        <v>103</v>
      </c>
      <c r="AK279" s="545">
        <f t="shared" si="188"/>
        <v>28000</v>
      </c>
      <c r="AL279" s="545">
        <f t="shared" si="189"/>
        <v>2604000</v>
      </c>
      <c r="AM279" s="545">
        <f t="shared" si="197"/>
        <v>0</v>
      </c>
      <c r="AN279" s="545"/>
      <c r="AO279" s="549">
        <f t="shared" si="200"/>
        <v>28000</v>
      </c>
      <c r="AP279" s="550">
        <f t="shared" si="201"/>
        <v>500</v>
      </c>
      <c r="AQ279" s="543">
        <v>28500</v>
      </c>
      <c r="AR279" s="551">
        <f t="shared" si="198"/>
        <v>500</v>
      </c>
      <c r="AS279" s="272">
        <v>28000</v>
      </c>
      <c r="AT279" s="272">
        <f t="shared" si="202"/>
        <v>2604000</v>
      </c>
      <c r="AU279" s="543">
        <f t="shared" si="199"/>
        <v>0</v>
      </c>
      <c r="AV279" s="315"/>
      <c r="AW279" s="509" t="s">
        <v>3215</v>
      </c>
      <c r="BB279" s="174">
        <f t="shared" si="203"/>
        <v>0</v>
      </c>
      <c r="BC279" s="645">
        <f t="shared" si="204"/>
        <v>0</v>
      </c>
    </row>
    <row r="280" spans="1:55" s="110" customFormat="1" ht="106.5" customHeight="1">
      <c r="A280" s="361">
        <f t="shared" si="190"/>
        <v>268</v>
      </c>
      <c r="B280" s="114" t="s">
        <v>1735</v>
      </c>
      <c r="C280" s="115" t="s">
        <v>238</v>
      </c>
      <c r="D280" s="116">
        <v>88</v>
      </c>
      <c r="E280" s="116" t="s">
        <v>229</v>
      </c>
      <c r="F280" s="272">
        <f>VLOOKUP(B280,'THCS (gui HĐ)'!$D$6:$Z$880,23,0)</f>
        <v>28000</v>
      </c>
      <c r="G280" s="272">
        <f t="shared" si="186"/>
        <v>2464000</v>
      </c>
      <c r="H280" s="15" t="s">
        <v>1736</v>
      </c>
      <c r="I280" s="15" t="s">
        <v>1737</v>
      </c>
      <c r="J280" s="493" t="s">
        <v>46</v>
      </c>
      <c r="K280" s="493"/>
      <c r="L280" s="494" t="s">
        <v>1603</v>
      </c>
      <c r="M280" s="13">
        <v>58800</v>
      </c>
      <c r="N280" s="13">
        <v>57700</v>
      </c>
      <c r="O280" s="13"/>
      <c r="P280" s="13">
        <v>59100</v>
      </c>
      <c r="Q280" s="13"/>
      <c r="R280" s="15" t="s">
        <v>1736</v>
      </c>
      <c r="S280" s="13">
        <v>75705</v>
      </c>
      <c r="T280" s="13">
        <v>75705</v>
      </c>
      <c r="U280" s="13"/>
      <c r="V280" s="13">
        <v>70000</v>
      </c>
      <c r="W280" s="13"/>
      <c r="X280" s="324" t="s">
        <v>1736</v>
      </c>
      <c r="Y280" s="13">
        <v>28000</v>
      </c>
      <c r="Z280" s="15" t="s">
        <v>1737</v>
      </c>
      <c r="AA280" s="13">
        <v>31104</v>
      </c>
      <c r="AB280" s="324" t="s">
        <v>1739</v>
      </c>
      <c r="AC280" s="13">
        <v>29000</v>
      </c>
      <c r="AD280" s="15" t="s">
        <v>1738</v>
      </c>
      <c r="AE280" s="118" t="s">
        <v>1740</v>
      </c>
      <c r="AF280" s="13">
        <v>29000</v>
      </c>
      <c r="AG280" s="13">
        <v>59000</v>
      </c>
      <c r="AH280" s="13">
        <v>56000</v>
      </c>
      <c r="AI280" s="13">
        <f t="shared" si="187"/>
        <v>28000</v>
      </c>
      <c r="AJ280" s="119" t="s">
        <v>103</v>
      </c>
      <c r="AK280" s="13">
        <f t="shared" si="188"/>
        <v>28000</v>
      </c>
      <c r="AL280" s="13">
        <f t="shared" si="189"/>
        <v>2464000</v>
      </c>
      <c r="AM280" s="13">
        <f t="shared" si="197"/>
        <v>0</v>
      </c>
      <c r="AN280" s="13"/>
      <c r="AO280" s="299">
        <f t="shared" si="200"/>
        <v>28000</v>
      </c>
      <c r="AP280" s="299">
        <f t="shared" si="201"/>
        <v>-28000</v>
      </c>
      <c r="AQ280" s="272"/>
      <c r="AR280" s="272">
        <f t="shared" ref="AR280:AR283" si="208">MIN(AI280,AN280)</f>
        <v>28000</v>
      </c>
      <c r="AS280" s="272">
        <v>28000</v>
      </c>
      <c r="AT280" s="272">
        <f t="shared" si="202"/>
        <v>2464000</v>
      </c>
      <c r="AU280" s="272">
        <f t="shared" ref="AU280:AU283" si="209">AT280*D280</f>
        <v>216832000</v>
      </c>
      <c r="AV280" s="272">
        <f t="shared" ref="AV280:AV283" si="210">AU280-G280</f>
        <v>214368000</v>
      </c>
      <c r="AW280" s="272"/>
      <c r="BB280" s="174">
        <f t="shared" si="203"/>
        <v>0</v>
      </c>
      <c r="BC280" s="645">
        <f t="shared" si="204"/>
        <v>0</v>
      </c>
    </row>
    <row r="281" spans="1:55" s="110" customFormat="1" ht="99.75" customHeight="1">
      <c r="A281" s="361">
        <f t="shared" si="190"/>
        <v>269</v>
      </c>
      <c r="B281" s="114" t="s">
        <v>1741</v>
      </c>
      <c r="C281" s="115" t="s">
        <v>238</v>
      </c>
      <c r="D281" s="116">
        <v>93</v>
      </c>
      <c r="E281" s="116" t="s">
        <v>229</v>
      </c>
      <c r="F281" s="272">
        <f>VLOOKUP(B281,'THCS (gui HĐ)'!$D$6:$Z$880,23,0)</f>
        <v>28000</v>
      </c>
      <c r="G281" s="272">
        <f t="shared" si="186"/>
        <v>2604000</v>
      </c>
      <c r="H281" s="15" t="s">
        <v>1742</v>
      </c>
      <c r="I281" s="15" t="s">
        <v>1743</v>
      </c>
      <c r="J281" s="493" t="s">
        <v>46</v>
      </c>
      <c r="K281" s="493"/>
      <c r="L281" s="494" t="s">
        <v>1603</v>
      </c>
      <c r="M281" s="13">
        <v>58800</v>
      </c>
      <c r="N281" s="13">
        <v>57700</v>
      </c>
      <c r="O281" s="13"/>
      <c r="P281" s="13">
        <v>59100</v>
      </c>
      <c r="Q281" s="13"/>
      <c r="R281" s="15" t="s">
        <v>1742</v>
      </c>
      <c r="S281" s="13">
        <v>75705</v>
      </c>
      <c r="T281" s="13">
        <v>75705</v>
      </c>
      <c r="U281" s="13"/>
      <c r="V281" s="13">
        <v>70000</v>
      </c>
      <c r="W281" s="13"/>
      <c r="X281" s="324" t="s">
        <v>1742</v>
      </c>
      <c r="Y281" s="13">
        <v>28000</v>
      </c>
      <c r="Z281" s="15" t="s">
        <v>1743</v>
      </c>
      <c r="AA281" s="13">
        <v>31104</v>
      </c>
      <c r="AB281" s="324" t="s">
        <v>1745</v>
      </c>
      <c r="AC281" s="13">
        <v>29000</v>
      </c>
      <c r="AD281" s="15" t="s">
        <v>1744</v>
      </c>
      <c r="AE281" s="118" t="s">
        <v>1746</v>
      </c>
      <c r="AF281" s="13">
        <v>29000</v>
      </c>
      <c r="AG281" s="13">
        <v>59000</v>
      </c>
      <c r="AH281" s="13">
        <v>56000</v>
      </c>
      <c r="AI281" s="13">
        <f t="shared" si="187"/>
        <v>28000</v>
      </c>
      <c r="AJ281" s="119" t="s">
        <v>103</v>
      </c>
      <c r="AK281" s="13">
        <f t="shared" si="188"/>
        <v>28000</v>
      </c>
      <c r="AL281" s="13">
        <f t="shared" si="189"/>
        <v>2604000</v>
      </c>
      <c r="AM281" s="13">
        <f t="shared" si="197"/>
        <v>0</v>
      </c>
      <c r="AN281" s="13"/>
      <c r="AO281" s="299">
        <f t="shared" si="200"/>
        <v>28000</v>
      </c>
      <c r="AP281" s="299">
        <f t="shared" si="201"/>
        <v>-28000</v>
      </c>
      <c r="AQ281" s="272"/>
      <c r="AR281" s="272">
        <f t="shared" si="208"/>
        <v>28000</v>
      </c>
      <c r="AS281" s="272">
        <v>28000</v>
      </c>
      <c r="AT281" s="272">
        <f t="shared" si="202"/>
        <v>2604000</v>
      </c>
      <c r="AU281" s="272">
        <f t="shared" si="209"/>
        <v>242172000</v>
      </c>
      <c r="AV281" s="272">
        <f t="shared" si="210"/>
        <v>239568000</v>
      </c>
      <c r="AW281" s="272"/>
      <c r="BB281" s="174">
        <f t="shared" si="203"/>
        <v>0</v>
      </c>
      <c r="BC281" s="645">
        <f t="shared" si="204"/>
        <v>0</v>
      </c>
    </row>
    <row r="282" spans="1:55" s="110" customFormat="1" ht="124.5" customHeight="1">
      <c r="A282" s="361">
        <f t="shared" si="190"/>
        <v>270</v>
      </c>
      <c r="B282" s="114" t="s">
        <v>1747</v>
      </c>
      <c r="C282" s="115" t="s">
        <v>238</v>
      </c>
      <c r="D282" s="116">
        <v>94</v>
      </c>
      <c r="E282" s="116" t="s">
        <v>229</v>
      </c>
      <c r="F282" s="272">
        <f>VLOOKUP(B282,'THCS (gui HĐ)'!$D$6:$Z$880,23,0)</f>
        <v>28000</v>
      </c>
      <c r="G282" s="272">
        <f t="shared" si="186"/>
        <v>2632000</v>
      </c>
      <c r="H282" s="15" t="s">
        <v>1748</v>
      </c>
      <c r="I282" s="15" t="s">
        <v>1749</v>
      </c>
      <c r="J282" s="493" t="s">
        <v>46</v>
      </c>
      <c r="K282" s="493"/>
      <c r="L282" s="494" t="s">
        <v>1603</v>
      </c>
      <c r="M282" s="13">
        <v>58800</v>
      </c>
      <c r="N282" s="13">
        <v>57700</v>
      </c>
      <c r="O282" s="13"/>
      <c r="P282" s="13">
        <v>59100</v>
      </c>
      <c r="Q282" s="13"/>
      <c r="R282" s="15" t="s">
        <v>1748</v>
      </c>
      <c r="S282" s="13">
        <v>75705</v>
      </c>
      <c r="T282" s="13">
        <v>75705</v>
      </c>
      <c r="U282" s="13"/>
      <c r="V282" s="13">
        <v>70000</v>
      </c>
      <c r="W282" s="13"/>
      <c r="X282" s="324" t="s">
        <v>1748</v>
      </c>
      <c r="Y282" s="13">
        <v>28000</v>
      </c>
      <c r="Z282" s="15" t="s">
        <v>1749</v>
      </c>
      <c r="AA282" s="13">
        <v>31104</v>
      </c>
      <c r="AB282" s="324" t="s">
        <v>1751</v>
      </c>
      <c r="AC282" s="13">
        <v>29000</v>
      </c>
      <c r="AD282" s="15" t="s">
        <v>1750</v>
      </c>
      <c r="AE282" s="118" t="s">
        <v>1752</v>
      </c>
      <c r="AF282" s="13">
        <v>29000</v>
      </c>
      <c r="AG282" s="13">
        <v>59000</v>
      </c>
      <c r="AH282" s="13">
        <v>56000</v>
      </c>
      <c r="AI282" s="13">
        <f t="shared" si="187"/>
        <v>28000</v>
      </c>
      <c r="AJ282" s="119" t="s">
        <v>103</v>
      </c>
      <c r="AK282" s="13">
        <f t="shared" si="188"/>
        <v>28000</v>
      </c>
      <c r="AL282" s="13">
        <f t="shared" si="189"/>
        <v>2632000</v>
      </c>
      <c r="AM282" s="13">
        <f t="shared" si="197"/>
        <v>0</v>
      </c>
      <c r="AN282" s="13"/>
      <c r="AO282" s="299">
        <f t="shared" si="200"/>
        <v>28000</v>
      </c>
      <c r="AP282" s="299">
        <f t="shared" si="201"/>
        <v>-28000</v>
      </c>
      <c r="AQ282" s="272"/>
      <c r="AR282" s="272">
        <f t="shared" si="208"/>
        <v>28000</v>
      </c>
      <c r="AS282" s="272">
        <v>28000</v>
      </c>
      <c r="AT282" s="272">
        <f t="shared" si="202"/>
        <v>2632000</v>
      </c>
      <c r="AU282" s="272">
        <f t="shared" si="209"/>
        <v>247408000</v>
      </c>
      <c r="AV282" s="272">
        <f t="shared" si="210"/>
        <v>244776000</v>
      </c>
      <c r="AW282" s="272"/>
      <c r="BB282" s="174">
        <f t="shared" si="203"/>
        <v>0</v>
      </c>
      <c r="BC282" s="645">
        <f t="shared" si="204"/>
        <v>0</v>
      </c>
    </row>
    <row r="283" spans="1:55" s="110" customFormat="1" ht="117.75" customHeight="1">
      <c r="A283" s="361">
        <f t="shared" si="190"/>
        <v>271</v>
      </c>
      <c r="B283" s="114" t="s">
        <v>1753</v>
      </c>
      <c r="C283" s="115" t="s">
        <v>238</v>
      </c>
      <c r="D283" s="116">
        <v>94</v>
      </c>
      <c r="E283" s="116" t="s">
        <v>229</v>
      </c>
      <c r="F283" s="272">
        <f>VLOOKUP(B283,'THCS (gui HĐ)'!$D$6:$Z$880,23,0)</f>
        <v>28000</v>
      </c>
      <c r="G283" s="272">
        <f t="shared" si="186"/>
        <v>2632000</v>
      </c>
      <c r="H283" s="15" t="s">
        <v>1754</v>
      </c>
      <c r="I283" s="15" t="s">
        <v>1755</v>
      </c>
      <c r="J283" s="493" t="s">
        <v>46</v>
      </c>
      <c r="K283" s="493"/>
      <c r="L283" s="494" t="s">
        <v>1603</v>
      </c>
      <c r="M283" s="13">
        <v>58800</v>
      </c>
      <c r="N283" s="13">
        <v>57700</v>
      </c>
      <c r="O283" s="13"/>
      <c r="P283" s="13">
        <v>59100</v>
      </c>
      <c r="Q283" s="13"/>
      <c r="R283" s="15" t="s">
        <v>1754</v>
      </c>
      <c r="S283" s="13">
        <v>75705</v>
      </c>
      <c r="T283" s="13">
        <v>75705</v>
      </c>
      <c r="U283" s="13"/>
      <c r="V283" s="13">
        <v>70000</v>
      </c>
      <c r="W283" s="13"/>
      <c r="X283" s="324" t="s">
        <v>1754</v>
      </c>
      <c r="Y283" s="13">
        <v>28000</v>
      </c>
      <c r="Z283" s="15" t="s">
        <v>1755</v>
      </c>
      <c r="AA283" s="13">
        <v>31104</v>
      </c>
      <c r="AB283" s="324" t="s">
        <v>1754</v>
      </c>
      <c r="AC283" s="13">
        <v>29000</v>
      </c>
      <c r="AD283" s="15" t="s">
        <v>1756</v>
      </c>
      <c r="AE283" s="118" t="s">
        <v>1757</v>
      </c>
      <c r="AF283" s="13">
        <v>29000</v>
      </c>
      <c r="AG283" s="13">
        <v>59000</v>
      </c>
      <c r="AH283" s="13">
        <v>56000</v>
      </c>
      <c r="AI283" s="13">
        <f t="shared" si="187"/>
        <v>28000</v>
      </c>
      <c r="AJ283" s="119" t="s">
        <v>103</v>
      </c>
      <c r="AK283" s="13">
        <f t="shared" si="188"/>
        <v>28000</v>
      </c>
      <c r="AL283" s="13">
        <f t="shared" si="189"/>
        <v>2632000</v>
      </c>
      <c r="AM283" s="13">
        <f t="shared" si="197"/>
        <v>0</v>
      </c>
      <c r="AN283" s="13"/>
      <c r="AO283" s="299">
        <f t="shared" si="200"/>
        <v>28000</v>
      </c>
      <c r="AP283" s="299">
        <f t="shared" si="201"/>
        <v>-28000</v>
      </c>
      <c r="AQ283" s="272"/>
      <c r="AR283" s="272">
        <f t="shared" si="208"/>
        <v>28000</v>
      </c>
      <c r="AS283" s="272">
        <v>28000</v>
      </c>
      <c r="AT283" s="272">
        <f t="shared" si="202"/>
        <v>2632000</v>
      </c>
      <c r="AU283" s="272">
        <f t="shared" si="209"/>
        <v>247408000</v>
      </c>
      <c r="AV283" s="272">
        <f t="shared" si="210"/>
        <v>244776000</v>
      </c>
      <c r="AW283" s="272"/>
      <c r="BB283" s="174">
        <f t="shared" si="203"/>
        <v>0</v>
      </c>
      <c r="BC283" s="645">
        <f t="shared" si="204"/>
        <v>0</v>
      </c>
    </row>
    <row r="284" spans="1:55" ht="37.5" customHeight="1">
      <c r="A284" s="361">
        <f t="shared" si="190"/>
        <v>272</v>
      </c>
      <c r="B284" s="540" t="s">
        <v>1758</v>
      </c>
      <c r="C284" s="541" t="s">
        <v>125</v>
      </c>
      <c r="D284" s="542">
        <v>126</v>
      </c>
      <c r="E284" s="542" t="s">
        <v>550</v>
      </c>
      <c r="F284" s="543">
        <f>VLOOKUP(B284,'THCS (gui HĐ)'!$D$6:$Z$880,23,0)</f>
        <v>75000</v>
      </c>
      <c r="G284" s="543">
        <f t="shared" si="186"/>
        <v>9450000</v>
      </c>
      <c r="H284" s="544" t="s">
        <v>1759</v>
      </c>
      <c r="I284" s="544" t="s">
        <v>1760</v>
      </c>
      <c r="J284" s="493"/>
      <c r="K284" s="493"/>
      <c r="L284" s="494"/>
      <c r="M284" s="545">
        <v>97900</v>
      </c>
      <c r="N284" s="545">
        <v>96000</v>
      </c>
      <c r="O284" s="545"/>
      <c r="P284" s="545">
        <v>98400</v>
      </c>
      <c r="Q284" s="545"/>
      <c r="R284" s="544" t="s">
        <v>1761</v>
      </c>
      <c r="S284" s="545">
        <v>154500</v>
      </c>
      <c r="T284" s="545">
        <v>154500</v>
      </c>
      <c r="U284" s="545"/>
      <c r="V284" s="545">
        <v>150000</v>
      </c>
      <c r="W284" s="545"/>
      <c r="X284" s="546" t="s">
        <v>1759</v>
      </c>
      <c r="Y284" s="545">
        <v>75000</v>
      </c>
      <c r="Z284" s="544" t="s">
        <v>1760</v>
      </c>
      <c r="AA284" s="545">
        <v>171000</v>
      </c>
      <c r="AB284" s="546" t="s">
        <v>1759</v>
      </c>
      <c r="AC284" s="545">
        <v>162000</v>
      </c>
      <c r="AD284" s="546" t="s">
        <v>1759</v>
      </c>
      <c r="AE284" s="547" t="s">
        <v>1760</v>
      </c>
      <c r="AF284" s="545">
        <v>162000</v>
      </c>
      <c r="AG284" s="545">
        <v>98300</v>
      </c>
      <c r="AH284" s="545">
        <v>120000</v>
      </c>
      <c r="AI284" s="545">
        <f t="shared" si="187"/>
        <v>75000</v>
      </c>
      <c r="AJ284" s="548" t="s">
        <v>50</v>
      </c>
      <c r="AK284" s="545">
        <f t="shared" si="188"/>
        <v>75000</v>
      </c>
      <c r="AL284" s="545">
        <f t="shared" si="189"/>
        <v>9450000</v>
      </c>
      <c r="AM284" s="545">
        <f t="shared" si="197"/>
        <v>0</v>
      </c>
      <c r="AN284" s="545">
        <f>VLOOKUP(B284,'HĐ 2022L6'!$D$9:$V$821,19,0)</f>
        <v>147300</v>
      </c>
      <c r="AO284" s="549">
        <f t="shared" si="200"/>
        <v>75000</v>
      </c>
      <c r="AP284" s="550">
        <f t="shared" si="201"/>
        <v>42000</v>
      </c>
      <c r="AQ284" s="543">
        <v>117000</v>
      </c>
      <c r="AR284" s="551">
        <f t="shared" si="198"/>
        <v>42000</v>
      </c>
      <c r="AS284" s="272">
        <v>75000</v>
      </c>
      <c r="AT284" s="272">
        <f t="shared" si="202"/>
        <v>9450000</v>
      </c>
      <c r="AU284" s="543">
        <f t="shared" si="199"/>
        <v>0</v>
      </c>
      <c r="AV284" s="315"/>
      <c r="AW284" s="552" t="s">
        <v>3216</v>
      </c>
      <c r="BB284" s="174">
        <f t="shared" si="203"/>
        <v>0</v>
      </c>
      <c r="BC284" s="645">
        <f t="shared" si="204"/>
        <v>0</v>
      </c>
    </row>
    <row r="285" spans="1:55" ht="92.25" customHeight="1">
      <c r="A285" s="361">
        <f t="shared" si="190"/>
        <v>273</v>
      </c>
      <c r="B285" s="540" t="s">
        <v>1672</v>
      </c>
      <c r="C285" s="541" t="s">
        <v>125</v>
      </c>
      <c r="D285" s="542">
        <v>510</v>
      </c>
      <c r="E285" s="542" t="s">
        <v>122</v>
      </c>
      <c r="F285" s="543">
        <f>VLOOKUP(B285,'THCS (gui HĐ)'!$D$6:$Z$880,23,0)</f>
        <v>26200</v>
      </c>
      <c r="G285" s="543">
        <f t="shared" si="186"/>
        <v>13362000</v>
      </c>
      <c r="H285" s="544" t="s">
        <v>1762</v>
      </c>
      <c r="I285" s="544" t="s">
        <v>1763</v>
      </c>
      <c r="J285" s="493" t="s">
        <v>46</v>
      </c>
      <c r="K285" s="493"/>
      <c r="L285" s="494"/>
      <c r="M285" s="545">
        <v>1989000</v>
      </c>
      <c r="N285" s="545">
        <v>1950000</v>
      </c>
      <c r="O285" s="545"/>
      <c r="P285" s="545">
        <v>2000900</v>
      </c>
      <c r="Q285" s="545"/>
      <c r="R285" s="544" t="s">
        <v>1764</v>
      </c>
      <c r="S285" s="545">
        <v>4635000</v>
      </c>
      <c r="T285" s="545">
        <v>4635000</v>
      </c>
      <c r="U285" s="545"/>
      <c r="V285" s="545">
        <v>4500000</v>
      </c>
      <c r="W285" s="545"/>
      <c r="X285" s="546" t="s">
        <v>1762</v>
      </c>
      <c r="Y285" s="545">
        <v>1890000</v>
      </c>
      <c r="Z285" s="544" t="s">
        <v>1765</v>
      </c>
      <c r="AA285" s="545">
        <v>990000</v>
      </c>
      <c r="AB285" s="544" t="s">
        <v>1766</v>
      </c>
      <c r="AC285" s="545">
        <v>730000</v>
      </c>
      <c r="AD285" s="546" t="s">
        <v>1763</v>
      </c>
      <c r="AE285" s="547" t="s">
        <v>1763</v>
      </c>
      <c r="AF285" s="545">
        <v>730000</v>
      </c>
      <c r="AG285" s="545">
        <v>1998900</v>
      </c>
      <c r="AH285" s="545">
        <v>950000</v>
      </c>
      <c r="AI285" s="545">
        <f t="shared" si="187"/>
        <v>730000</v>
      </c>
      <c r="AJ285" s="548" t="s">
        <v>120</v>
      </c>
      <c r="AK285" s="545">
        <f t="shared" si="188"/>
        <v>25000</v>
      </c>
      <c r="AL285" s="545">
        <f t="shared" si="189"/>
        <v>12750000</v>
      </c>
      <c r="AM285" s="545">
        <f t="shared" si="197"/>
        <v>-612000</v>
      </c>
      <c r="AN285" s="545">
        <f>VLOOKUP(B285,'HĐ 2022L6'!$D$9:$V$821,19,0)</f>
        <v>25000</v>
      </c>
      <c r="AO285" s="549">
        <f t="shared" si="200"/>
        <v>25000</v>
      </c>
      <c r="AP285" s="550">
        <f t="shared" si="201"/>
        <v>4800</v>
      </c>
      <c r="AQ285" s="543">
        <v>29800</v>
      </c>
      <c r="AR285" s="551">
        <f t="shared" si="198"/>
        <v>4800</v>
      </c>
      <c r="AS285" s="300">
        <v>730000</v>
      </c>
      <c r="AT285" s="272">
        <f t="shared" si="202"/>
        <v>372300000</v>
      </c>
      <c r="AU285" s="563">
        <f t="shared" si="199"/>
        <v>358938000</v>
      </c>
      <c r="AV285" s="315"/>
      <c r="AW285" s="552" t="s">
        <v>3213</v>
      </c>
      <c r="BB285" s="174">
        <f t="shared" si="203"/>
        <v>0</v>
      </c>
      <c r="BC285" s="645">
        <f t="shared" si="204"/>
        <v>0</v>
      </c>
    </row>
    <row r="286" spans="1:55" ht="87.75" customHeight="1">
      <c r="A286" s="361">
        <f t="shared" si="190"/>
        <v>274</v>
      </c>
      <c r="B286" s="540" t="s">
        <v>1680</v>
      </c>
      <c r="C286" s="541" t="s">
        <v>125</v>
      </c>
      <c r="D286" s="542">
        <v>517</v>
      </c>
      <c r="E286" s="542" t="s">
        <v>122</v>
      </c>
      <c r="F286" s="543">
        <f>VLOOKUP(B286,'THCS (gui HĐ)'!$D$6:$Z$880,23,0)</f>
        <v>26200</v>
      </c>
      <c r="G286" s="543">
        <f t="shared" si="186"/>
        <v>13545400</v>
      </c>
      <c r="H286" s="544" t="s">
        <v>1767</v>
      </c>
      <c r="I286" s="544" t="s">
        <v>1768</v>
      </c>
      <c r="J286" s="493" t="s">
        <v>46</v>
      </c>
      <c r="K286" s="493"/>
      <c r="L286" s="494"/>
      <c r="M286" s="545">
        <v>2264400</v>
      </c>
      <c r="N286" s="545">
        <v>2220000</v>
      </c>
      <c r="O286" s="545"/>
      <c r="P286" s="545">
        <v>2277900</v>
      </c>
      <c r="Q286" s="545"/>
      <c r="R286" s="544" t="s">
        <v>1769</v>
      </c>
      <c r="S286" s="545">
        <v>1982750</v>
      </c>
      <c r="T286" s="545">
        <v>1982750</v>
      </c>
      <c r="U286" s="545"/>
      <c r="V286" s="545">
        <v>1925000</v>
      </c>
      <c r="W286" s="545"/>
      <c r="X286" s="546" t="s">
        <v>1767</v>
      </c>
      <c r="Y286" s="545">
        <v>1215000</v>
      </c>
      <c r="Z286" s="544" t="s">
        <v>1770</v>
      </c>
      <c r="AA286" s="545">
        <v>950000</v>
      </c>
      <c r="AB286" s="544" t="s">
        <v>1771</v>
      </c>
      <c r="AC286" s="545">
        <v>950000</v>
      </c>
      <c r="AD286" s="546" t="s">
        <v>1768</v>
      </c>
      <c r="AE286" s="547" t="s">
        <v>1768</v>
      </c>
      <c r="AF286" s="545">
        <v>950000</v>
      </c>
      <c r="AG286" s="545">
        <v>2275700</v>
      </c>
      <c r="AH286" s="545">
        <v>1250000</v>
      </c>
      <c r="AI286" s="545">
        <f t="shared" si="187"/>
        <v>950000</v>
      </c>
      <c r="AJ286" s="548" t="s">
        <v>120</v>
      </c>
      <c r="AK286" s="545">
        <f t="shared" si="188"/>
        <v>25000</v>
      </c>
      <c r="AL286" s="545">
        <f t="shared" si="189"/>
        <v>12925000</v>
      </c>
      <c r="AM286" s="545">
        <f t="shared" si="197"/>
        <v>-620400</v>
      </c>
      <c r="AN286" s="545">
        <f>VLOOKUP(B286,'HĐ 2022L6'!$D$9:$V$821,19,0)</f>
        <v>25000</v>
      </c>
      <c r="AO286" s="549">
        <f t="shared" si="200"/>
        <v>25000</v>
      </c>
      <c r="AP286" s="550">
        <f t="shared" si="201"/>
        <v>4800</v>
      </c>
      <c r="AQ286" s="543">
        <v>29800</v>
      </c>
      <c r="AR286" s="551">
        <f t="shared" si="198"/>
        <v>4800</v>
      </c>
      <c r="AS286" s="300">
        <v>750000</v>
      </c>
      <c r="AT286" s="272">
        <f t="shared" si="202"/>
        <v>387750000</v>
      </c>
      <c r="AU286" s="563">
        <f t="shared" si="199"/>
        <v>374204600</v>
      </c>
      <c r="AV286" s="315"/>
      <c r="AW286" s="552" t="s">
        <v>3213</v>
      </c>
      <c r="BB286" s="174">
        <f t="shared" si="203"/>
        <v>-200000</v>
      </c>
      <c r="BC286" s="645">
        <f t="shared" si="204"/>
        <v>-103400000</v>
      </c>
    </row>
    <row r="287" spans="1:55" s="110" customFormat="1" ht="93" customHeight="1">
      <c r="A287" s="361">
        <f t="shared" si="190"/>
        <v>275</v>
      </c>
      <c r="B287" s="114" t="s">
        <v>1774</v>
      </c>
      <c r="C287" s="115" t="s">
        <v>125</v>
      </c>
      <c r="D287" s="116">
        <v>520</v>
      </c>
      <c r="E287" s="116" t="s">
        <v>122</v>
      </c>
      <c r="F287" s="272">
        <f>VLOOKUP(B287,'THCS (gui HĐ)'!$D$6:$Z$880,23,0)</f>
        <v>320000</v>
      </c>
      <c r="G287" s="272">
        <f t="shared" si="186"/>
        <v>166400000</v>
      </c>
      <c r="H287" s="15" t="s">
        <v>1775</v>
      </c>
      <c r="I287" s="15" t="s">
        <v>1776</v>
      </c>
      <c r="J287" s="493" t="s">
        <v>46</v>
      </c>
      <c r="K287" s="493"/>
      <c r="L287" s="494"/>
      <c r="M287" s="13">
        <v>703800</v>
      </c>
      <c r="N287" s="13">
        <v>690000</v>
      </c>
      <c r="O287" s="13"/>
      <c r="P287" s="13">
        <v>708000</v>
      </c>
      <c r="Q287" s="13"/>
      <c r="R287" s="15" t="s">
        <v>1777</v>
      </c>
      <c r="S287" s="13">
        <v>785375</v>
      </c>
      <c r="T287" s="13">
        <v>785375</v>
      </c>
      <c r="U287" s="13"/>
      <c r="V287" s="13">
        <v>762500</v>
      </c>
      <c r="W287" s="13"/>
      <c r="X287" s="324" t="s">
        <v>1775</v>
      </c>
      <c r="Y287" s="13">
        <v>878000</v>
      </c>
      <c r="Z287" s="15" t="s">
        <v>1778</v>
      </c>
      <c r="AA287" s="13">
        <v>480000</v>
      </c>
      <c r="AB287" s="15" t="s">
        <v>1779</v>
      </c>
      <c r="AC287" s="13">
        <v>320000</v>
      </c>
      <c r="AD287" s="324" t="s">
        <v>1776</v>
      </c>
      <c r="AE287" s="117" t="s">
        <v>1776</v>
      </c>
      <c r="AF287" s="13">
        <v>320000</v>
      </c>
      <c r="AG287" s="13">
        <v>707300</v>
      </c>
      <c r="AH287" s="13">
        <v>565000</v>
      </c>
      <c r="AI287" s="13">
        <f t="shared" si="187"/>
        <v>320000</v>
      </c>
      <c r="AJ287" s="119" t="s">
        <v>120</v>
      </c>
      <c r="AK287" s="13">
        <f t="shared" si="188"/>
        <v>320000</v>
      </c>
      <c r="AL287" s="13">
        <f t="shared" si="189"/>
        <v>166400000</v>
      </c>
      <c r="AM287" s="13">
        <f t="shared" si="197"/>
        <v>0</v>
      </c>
      <c r="AN287" s="13">
        <f>VLOOKUP(B287,'HĐ 2022L6'!$D$9:$V$821,19,0)</f>
        <v>589200</v>
      </c>
      <c r="AO287" s="299">
        <f t="shared" si="200"/>
        <v>320000</v>
      </c>
      <c r="AP287" s="299">
        <f t="shared" si="201"/>
        <v>-305797.5</v>
      </c>
      <c r="AQ287" s="13">
        <v>14202.5</v>
      </c>
      <c r="AR287" s="272">
        <f t="shared" ref="AR287:AR289" si="211">MIN(AI287,AN287)</f>
        <v>320000</v>
      </c>
      <c r="AS287" s="272">
        <v>320000</v>
      </c>
      <c r="AT287" s="272">
        <f t="shared" si="202"/>
        <v>166400000</v>
      </c>
      <c r="AU287" s="272">
        <f t="shared" ref="AU287:AU289" si="212">AT287*D287</f>
        <v>86528000000</v>
      </c>
      <c r="AV287" s="312">
        <f t="shared" ref="AV287:AV289" si="213">AU287-G287</f>
        <v>86361600000</v>
      </c>
      <c r="AW287" s="317"/>
      <c r="AX287" s="174" t="s">
        <v>3217</v>
      </c>
      <c r="BB287" s="174">
        <f t="shared" si="203"/>
        <v>0</v>
      </c>
      <c r="BC287" s="645">
        <f t="shared" si="204"/>
        <v>0</v>
      </c>
    </row>
    <row r="288" spans="1:55" s="110" customFormat="1" ht="276" customHeight="1">
      <c r="A288" s="361">
        <f t="shared" si="190"/>
        <v>276</v>
      </c>
      <c r="B288" s="114" t="s">
        <v>1780</v>
      </c>
      <c r="C288" s="115" t="s">
        <v>238</v>
      </c>
      <c r="D288" s="116">
        <v>184</v>
      </c>
      <c r="E288" s="116" t="s">
        <v>126</v>
      </c>
      <c r="F288" s="272">
        <f>VLOOKUP(B288,'THCS (gui HĐ)'!$D$6:$Z$880,23,0)</f>
        <v>269000</v>
      </c>
      <c r="G288" s="272">
        <f t="shared" si="186"/>
        <v>49496000</v>
      </c>
      <c r="H288" s="15" t="s">
        <v>1781</v>
      </c>
      <c r="I288" s="15" t="s">
        <v>1782</v>
      </c>
      <c r="J288" s="497" t="s">
        <v>46</v>
      </c>
      <c r="K288" s="497"/>
      <c r="L288" s="498" t="s">
        <v>1783</v>
      </c>
      <c r="M288" s="13">
        <v>2992300</v>
      </c>
      <c r="N288" s="13">
        <v>2933699.9999999995</v>
      </c>
      <c r="O288" s="13"/>
      <c r="P288" s="13">
        <v>3010200</v>
      </c>
      <c r="Q288" s="13"/>
      <c r="R288" s="15" t="s">
        <v>1781</v>
      </c>
      <c r="S288" s="13">
        <v>587100</v>
      </c>
      <c r="T288" s="13">
        <v>587100</v>
      </c>
      <c r="U288" s="13"/>
      <c r="V288" s="13">
        <v>570000</v>
      </c>
      <c r="W288" s="13"/>
      <c r="X288" s="324" t="s">
        <v>1781</v>
      </c>
      <c r="Y288" s="13">
        <v>269000</v>
      </c>
      <c r="Z288" s="15" t="s">
        <v>1782</v>
      </c>
      <c r="AA288" s="13">
        <v>2860000</v>
      </c>
      <c r="AB288" s="324" t="s">
        <v>1784</v>
      </c>
      <c r="AC288" s="13">
        <v>810000</v>
      </c>
      <c r="AD288" s="324" t="s">
        <v>1781</v>
      </c>
      <c r="AE288" s="118" t="s">
        <v>1785</v>
      </c>
      <c r="AF288" s="13">
        <v>810000</v>
      </c>
      <c r="AG288" s="13">
        <v>3007200</v>
      </c>
      <c r="AH288" s="13">
        <v>450000</v>
      </c>
      <c r="AI288" s="13">
        <f t="shared" si="187"/>
        <v>269000</v>
      </c>
      <c r="AJ288" s="119" t="s">
        <v>103</v>
      </c>
      <c r="AK288" s="13">
        <f t="shared" si="188"/>
        <v>269000</v>
      </c>
      <c r="AL288" s="13">
        <f t="shared" si="189"/>
        <v>49496000</v>
      </c>
      <c r="AM288" s="13">
        <f t="shared" si="197"/>
        <v>0</v>
      </c>
      <c r="AN288" s="13"/>
      <c r="AO288" s="299">
        <f t="shared" si="200"/>
        <v>269000</v>
      </c>
      <c r="AP288" s="299">
        <f t="shared" si="201"/>
        <v>-269000</v>
      </c>
      <c r="AQ288" s="272"/>
      <c r="AR288" s="272">
        <f t="shared" si="211"/>
        <v>269000</v>
      </c>
      <c r="AS288" s="272">
        <v>269000</v>
      </c>
      <c r="AT288" s="272">
        <f t="shared" si="202"/>
        <v>49496000</v>
      </c>
      <c r="AU288" s="272">
        <f t="shared" si="212"/>
        <v>9107264000</v>
      </c>
      <c r="AV288" s="272">
        <f t="shared" si="213"/>
        <v>9057768000</v>
      </c>
      <c r="AW288" s="272"/>
      <c r="BB288" s="174">
        <f t="shared" si="203"/>
        <v>0</v>
      </c>
      <c r="BC288" s="645">
        <f t="shared" si="204"/>
        <v>0</v>
      </c>
    </row>
    <row r="289" spans="1:55" s="110" customFormat="1" ht="303.75" customHeight="1">
      <c r="A289" s="361">
        <f t="shared" si="190"/>
        <v>277</v>
      </c>
      <c r="B289" s="114" t="s">
        <v>1786</v>
      </c>
      <c r="C289" s="115" t="s">
        <v>238</v>
      </c>
      <c r="D289" s="116">
        <v>520</v>
      </c>
      <c r="E289" s="116" t="s">
        <v>126</v>
      </c>
      <c r="F289" s="272">
        <f>VLOOKUP(B289,'THCS (gui HĐ)'!$D$6:$Z$880,23,0)</f>
        <v>523000</v>
      </c>
      <c r="G289" s="272">
        <f t="shared" si="186"/>
        <v>271960000</v>
      </c>
      <c r="H289" s="15" t="s">
        <v>1787</v>
      </c>
      <c r="I289" s="15" t="s">
        <v>1788</v>
      </c>
      <c r="J289" s="493" t="s">
        <v>46</v>
      </c>
      <c r="K289" s="493"/>
      <c r="L289" s="494"/>
      <c r="M289" s="13">
        <v>3063000</v>
      </c>
      <c r="N289" s="13">
        <v>3002999.9999999995</v>
      </c>
      <c r="O289" s="13"/>
      <c r="P289" s="13">
        <v>3081300</v>
      </c>
      <c r="Q289" s="13"/>
      <c r="R289" s="15" t="s">
        <v>1787</v>
      </c>
      <c r="S289" s="13">
        <v>1545000</v>
      </c>
      <c r="T289" s="13">
        <v>1545000</v>
      </c>
      <c r="U289" s="13"/>
      <c r="V289" s="13">
        <v>1500000</v>
      </c>
      <c r="W289" s="13"/>
      <c r="X289" s="324" t="s">
        <v>1787</v>
      </c>
      <c r="Y289" s="13">
        <v>523000</v>
      </c>
      <c r="Z289" s="15" t="s">
        <v>1788</v>
      </c>
      <c r="AA289" s="13">
        <v>1210000</v>
      </c>
      <c r="AB289" s="324" t="s">
        <v>1787</v>
      </c>
      <c r="AC289" s="13">
        <v>650000</v>
      </c>
      <c r="AD289" s="324" t="s">
        <v>1787</v>
      </c>
      <c r="AE289" s="118" t="s">
        <v>1789</v>
      </c>
      <c r="AF289" s="13">
        <v>650000</v>
      </c>
      <c r="AG289" s="13">
        <v>3078300</v>
      </c>
      <c r="AH289" s="13">
        <v>1200000</v>
      </c>
      <c r="AI289" s="13">
        <f t="shared" si="187"/>
        <v>523000</v>
      </c>
      <c r="AJ289" s="119" t="s">
        <v>103</v>
      </c>
      <c r="AK289" s="13">
        <f t="shared" si="188"/>
        <v>523000</v>
      </c>
      <c r="AL289" s="13">
        <f t="shared" si="189"/>
        <v>271960000</v>
      </c>
      <c r="AM289" s="13">
        <f t="shared" si="197"/>
        <v>0</v>
      </c>
      <c r="AN289" s="13"/>
      <c r="AO289" s="299">
        <f t="shared" si="200"/>
        <v>523000</v>
      </c>
      <c r="AP289" s="299">
        <f t="shared" si="201"/>
        <v>-523000</v>
      </c>
      <c r="AQ289" s="272"/>
      <c r="AR289" s="272">
        <f t="shared" si="211"/>
        <v>523000</v>
      </c>
      <c r="AS289" s="272">
        <v>523000</v>
      </c>
      <c r="AT289" s="272">
        <f t="shared" si="202"/>
        <v>271960000</v>
      </c>
      <c r="AU289" s="272">
        <f t="shared" si="212"/>
        <v>141419200000</v>
      </c>
      <c r="AV289" s="272">
        <f t="shared" si="213"/>
        <v>141147240000</v>
      </c>
      <c r="AW289" s="272"/>
      <c r="BB289" s="174">
        <f t="shared" si="203"/>
        <v>0</v>
      </c>
      <c r="BC289" s="645">
        <f t="shared" si="204"/>
        <v>0</v>
      </c>
    </row>
    <row r="290" spans="1:55" ht="69.75" customHeight="1">
      <c r="A290" s="361">
        <f t="shared" si="190"/>
        <v>278</v>
      </c>
      <c r="B290" s="540" t="s">
        <v>1790</v>
      </c>
      <c r="C290" s="541" t="s">
        <v>125</v>
      </c>
      <c r="D290" s="542">
        <v>590</v>
      </c>
      <c r="E290" s="542" t="s">
        <v>126</v>
      </c>
      <c r="F290" s="543">
        <f>VLOOKUP(B290,'THCS (gui HĐ)'!$D$6:$Z$880,23,0)</f>
        <v>425000</v>
      </c>
      <c r="G290" s="543">
        <f t="shared" si="186"/>
        <v>250750000</v>
      </c>
      <c r="H290" s="544" t="s">
        <v>1791</v>
      </c>
      <c r="I290" s="544" t="s">
        <v>1792</v>
      </c>
      <c r="J290" s="493" t="s">
        <v>46</v>
      </c>
      <c r="K290" s="493"/>
      <c r="L290" s="494"/>
      <c r="M290" s="545">
        <v>843300</v>
      </c>
      <c r="N290" s="545">
        <v>826800</v>
      </c>
      <c r="O290" s="545"/>
      <c r="P290" s="545">
        <v>848300</v>
      </c>
      <c r="Q290" s="545"/>
      <c r="R290" s="544" t="s">
        <v>1793</v>
      </c>
      <c r="S290" s="545">
        <v>1287500</v>
      </c>
      <c r="T290" s="545">
        <v>1287500</v>
      </c>
      <c r="U290" s="545"/>
      <c r="V290" s="545">
        <v>1250000</v>
      </c>
      <c r="W290" s="545"/>
      <c r="X290" s="546" t="s">
        <v>1791</v>
      </c>
      <c r="Y290" s="545">
        <v>606000</v>
      </c>
      <c r="Z290" s="544" t="s">
        <v>1793</v>
      </c>
      <c r="AA290" s="545">
        <v>990000</v>
      </c>
      <c r="AB290" s="544" t="s">
        <v>1794</v>
      </c>
      <c r="AC290" s="545">
        <v>425000</v>
      </c>
      <c r="AD290" s="546" t="s">
        <v>1792</v>
      </c>
      <c r="AE290" s="547" t="s">
        <v>1792</v>
      </c>
      <c r="AF290" s="545">
        <v>425000</v>
      </c>
      <c r="AG290" s="545">
        <v>847500</v>
      </c>
      <c r="AH290" s="545">
        <v>1000000</v>
      </c>
      <c r="AI290" s="545">
        <f t="shared" si="187"/>
        <v>425000</v>
      </c>
      <c r="AJ290" s="548" t="s">
        <v>539</v>
      </c>
      <c r="AK290" s="545">
        <f t="shared" si="188"/>
        <v>425000</v>
      </c>
      <c r="AL290" s="545">
        <f t="shared" si="189"/>
        <v>250750000</v>
      </c>
      <c r="AM290" s="545">
        <f t="shared" si="197"/>
        <v>0</v>
      </c>
      <c r="AN290" s="545">
        <f>VLOOKUP(B290,'HĐ 2022L6'!$D$9:$V$821,19,0)</f>
        <v>910000</v>
      </c>
      <c r="AO290" s="549">
        <f t="shared" si="200"/>
        <v>425000</v>
      </c>
      <c r="AP290" s="550">
        <f t="shared" si="201"/>
        <v>55000</v>
      </c>
      <c r="AQ290" s="543">
        <v>480000</v>
      </c>
      <c r="AR290" s="551">
        <f t="shared" si="198"/>
        <v>55000</v>
      </c>
      <c r="AS290" s="272">
        <v>425000</v>
      </c>
      <c r="AT290" s="272">
        <f t="shared" si="202"/>
        <v>250750000</v>
      </c>
      <c r="AU290" s="543">
        <f t="shared" si="199"/>
        <v>0</v>
      </c>
      <c r="AV290" s="315"/>
      <c r="AW290" s="552" t="s">
        <v>3218</v>
      </c>
      <c r="AX290" s="509">
        <v>1</v>
      </c>
      <c r="BB290" s="174">
        <f t="shared" si="203"/>
        <v>0</v>
      </c>
      <c r="BC290" s="645">
        <f t="shared" si="204"/>
        <v>0</v>
      </c>
    </row>
    <row r="291" spans="1:55" ht="101.25" customHeight="1">
      <c r="A291" s="361">
        <f t="shared" si="190"/>
        <v>279</v>
      </c>
      <c r="B291" s="540" t="s">
        <v>1795</v>
      </c>
      <c r="C291" s="541" t="s">
        <v>125</v>
      </c>
      <c r="D291" s="542">
        <v>564</v>
      </c>
      <c r="E291" s="542" t="s">
        <v>126</v>
      </c>
      <c r="F291" s="543">
        <f>VLOOKUP(B291,'THCS (gui HĐ)'!$D$6:$Z$880,23,0)</f>
        <v>122000</v>
      </c>
      <c r="G291" s="543">
        <f t="shared" si="186"/>
        <v>68808000</v>
      </c>
      <c r="H291" s="544" t="s">
        <v>1796</v>
      </c>
      <c r="I291" s="544" t="s">
        <v>1797</v>
      </c>
      <c r="J291" s="493" t="s">
        <v>46</v>
      </c>
      <c r="K291" s="493"/>
      <c r="L291" s="494"/>
      <c r="M291" s="545">
        <v>243200</v>
      </c>
      <c r="N291" s="545">
        <v>238500</v>
      </c>
      <c r="O291" s="545"/>
      <c r="P291" s="545">
        <v>244600</v>
      </c>
      <c r="Q291" s="545"/>
      <c r="R291" s="544" t="s">
        <v>1798</v>
      </c>
      <c r="S291" s="545">
        <v>309000</v>
      </c>
      <c r="T291" s="545">
        <v>309000</v>
      </c>
      <c r="U291" s="545"/>
      <c r="V291" s="545">
        <v>300000</v>
      </c>
      <c r="W291" s="545"/>
      <c r="X291" s="546" t="s">
        <v>1796</v>
      </c>
      <c r="Y291" s="545">
        <v>122000</v>
      </c>
      <c r="Z291" s="544" t="s">
        <v>1797</v>
      </c>
      <c r="AA291" s="545">
        <v>324000</v>
      </c>
      <c r="AB291" s="546" t="s">
        <v>1799</v>
      </c>
      <c r="AC291" s="545">
        <v>145000</v>
      </c>
      <c r="AD291" s="546" t="s">
        <v>1796</v>
      </c>
      <c r="AE291" s="547" t="s">
        <v>1800</v>
      </c>
      <c r="AF291" s="545">
        <v>145000</v>
      </c>
      <c r="AG291" s="545">
        <v>244400</v>
      </c>
      <c r="AH291" s="545">
        <v>240000</v>
      </c>
      <c r="AI291" s="545">
        <f t="shared" si="187"/>
        <v>122000</v>
      </c>
      <c r="AJ291" s="548" t="s">
        <v>1801</v>
      </c>
      <c r="AK291" s="545">
        <f t="shared" si="188"/>
        <v>122000</v>
      </c>
      <c r="AL291" s="545">
        <f t="shared" si="189"/>
        <v>68808000</v>
      </c>
      <c r="AM291" s="545">
        <f t="shared" si="197"/>
        <v>0</v>
      </c>
      <c r="AN291" s="545">
        <f>VLOOKUP(B291,'HĐ 2022L6'!$D$9:$V$821,19,0)</f>
        <v>155000</v>
      </c>
      <c r="AO291" s="549">
        <f t="shared" si="200"/>
        <v>122000</v>
      </c>
      <c r="AP291" s="550">
        <f t="shared" si="201"/>
        <v>98000</v>
      </c>
      <c r="AQ291" s="543">
        <v>220000</v>
      </c>
      <c r="AR291" s="551">
        <f t="shared" si="198"/>
        <v>98000</v>
      </c>
      <c r="AS291" s="272">
        <v>122000</v>
      </c>
      <c r="AT291" s="272">
        <f t="shared" si="202"/>
        <v>68808000</v>
      </c>
      <c r="AU291" s="543">
        <f t="shared" si="199"/>
        <v>0</v>
      </c>
      <c r="AV291" s="315"/>
      <c r="AW291" s="552" t="s">
        <v>3219</v>
      </c>
      <c r="BB291" s="174">
        <f t="shared" si="203"/>
        <v>0</v>
      </c>
      <c r="BC291" s="645">
        <f t="shared" si="204"/>
        <v>0</v>
      </c>
    </row>
    <row r="292" spans="1:55" ht="57.75" customHeight="1">
      <c r="A292" s="361">
        <f t="shared" si="190"/>
        <v>280</v>
      </c>
      <c r="B292" s="540" t="s">
        <v>1802</v>
      </c>
      <c r="C292" s="541" t="s">
        <v>228</v>
      </c>
      <c r="D292" s="542">
        <v>624</v>
      </c>
      <c r="E292" s="542" t="s">
        <v>126</v>
      </c>
      <c r="F292" s="543">
        <f>VLOOKUP(B292,'THCS (gui HĐ)'!$D$6:$Z$880,23,0)</f>
        <v>353000</v>
      </c>
      <c r="G292" s="543">
        <f t="shared" si="186"/>
        <v>220272000</v>
      </c>
      <c r="H292" s="544" t="s">
        <v>1803</v>
      </c>
      <c r="I292" s="544" t="s">
        <v>1804</v>
      </c>
      <c r="J292" s="493" t="s">
        <v>46</v>
      </c>
      <c r="K292" s="493"/>
      <c r="L292" s="494"/>
      <c r="M292" s="545">
        <v>486500</v>
      </c>
      <c r="N292" s="545">
        <v>477000</v>
      </c>
      <c r="O292" s="545"/>
      <c r="P292" s="545">
        <v>489400</v>
      </c>
      <c r="Q292" s="545"/>
      <c r="R292" s="544" t="s">
        <v>1803</v>
      </c>
      <c r="S292" s="545">
        <v>687525</v>
      </c>
      <c r="T292" s="545">
        <v>687525</v>
      </c>
      <c r="U292" s="545"/>
      <c r="V292" s="545">
        <v>667500</v>
      </c>
      <c r="W292" s="545"/>
      <c r="X292" s="544" t="s">
        <v>1803</v>
      </c>
      <c r="Y292" s="545">
        <v>353000</v>
      </c>
      <c r="Z292" s="544" t="s">
        <v>1804</v>
      </c>
      <c r="AA292" s="545">
        <v>605000</v>
      </c>
      <c r="AB292" s="544" t="s">
        <v>1805</v>
      </c>
      <c r="AC292" s="545">
        <v>400000</v>
      </c>
      <c r="AD292" s="544" t="s">
        <v>1803</v>
      </c>
      <c r="AE292" s="547" t="s">
        <v>1804</v>
      </c>
      <c r="AF292" s="545">
        <v>400000</v>
      </c>
      <c r="AG292" s="545">
        <v>488900</v>
      </c>
      <c r="AH292" s="545">
        <v>540000</v>
      </c>
      <c r="AI292" s="545">
        <f t="shared" si="187"/>
        <v>353000</v>
      </c>
      <c r="AJ292" s="548" t="s">
        <v>810</v>
      </c>
      <c r="AK292" s="545">
        <f t="shared" si="188"/>
        <v>353000</v>
      </c>
      <c r="AL292" s="545">
        <f t="shared" si="189"/>
        <v>220272000</v>
      </c>
      <c r="AM292" s="545">
        <f t="shared" si="197"/>
        <v>0</v>
      </c>
      <c r="AN292" s="545"/>
      <c r="AO292" s="549">
        <f t="shared" si="200"/>
        <v>353000</v>
      </c>
      <c r="AP292" s="550">
        <f t="shared" si="201"/>
        <v>119000</v>
      </c>
      <c r="AQ292" s="543">
        <v>472000</v>
      </c>
      <c r="AR292" s="551">
        <f t="shared" si="198"/>
        <v>119000</v>
      </c>
      <c r="AS292" s="272">
        <v>353000</v>
      </c>
      <c r="AT292" s="272">
        <f t="shared" si="202"/>
        <v>220272000</v>
      </c>
      <c r="AU292" s="543">
        <f t="shared" si="199"/>
        <v>0</v>
      </c>
      <c r="AV292" s="315"/>
      <c r="AW292" s="509" t="s">
        <v>3220</v>
      </c>
      <c r="AX292" s="509">
        <v>1</v>
      </c>
      <c r="BB292" s="174">
        <f t="shared" si="203"/>
        <v>0</v>
      </c>
      <c r="BC292" s="645">
        <f t="shared" si="204"/>
        <v>0</v>
      </c>
    </row>
    <row r="293" spans="1:55" ht="51.75" customHeight="1">
      <c r="A293" s="361">
        <f t="shared" si="190"/>
        <v>281</v>
      </c>
      <c r="B293" s="540" t="s">
        <v>1809</v>
      </c>
      <c r="C293" s="541" t="s">
        <v>228</v>
      </c>
      <c r="D293" s="542">
        <v>593</v>
      </c>
      <c r="E293" s="542" t="s">
        <v>122</v>
      </c>
      <c r="F293" s="543">
        <f>VLOOKUP(B293,'THCS (gui HĐ)'!$D$6:$Z$880,23,0)</f>
        <v>109000</v>
      </c>
      <c r="G293" s="543">
        <f t="shared" si="186"/>
        <v>64637000</v>
      </c>
      <c r="H293" s="544" t="s">
        <v>1810</v>
      </c>
      <c r="I293" s="544" t="s">
        <v>1811</v>
      </c>
      <c r="J293" s="493" t="s">
        <v>46</v>
      </c>
      <c r="K293" s="493"/>
      <c r="L293" s="494"/>
      <c r="M293" s="545">
        <v>292200</v>
      </c>
      <c r="N293" s="545">
        <v>286500</v>
      </c>
      <c r="O293" s="545"/>
      <c r="P293" s="545">
        <v>293900</v>
      </c>
      <c r="Q293" s="545"/>
      <c r="R293" s="546" t="s">
        <v>1812</v>
      </c>
      <c r="S293" s="545">
        <v>429510</v>
      </c>
      <c r="T293" s="545">
        <v>429510</v>
      </c>
      <c r="U293" s="545"/>
      <c r="V293" s="545">
        <v>417000</v>
      </c>
      <c r="W293" s="545"/>
      <c r="X293" s="546" t="s">
        <v>1810</v>
      </c>
      <c r="Y293" s="545">
        <v>109000</v>
      </c>
      <c r="Z293" s="544" t="s">
        <v>1811</v>
      </c>
      <c r="AA293" s="545">
        <v>231000</v>
      </c>
      <c r="AB293" s="546" t="s">
        <v>1813</v>
      </c>
      <c r="AC293" s="545">
        <v>1350000</v>
      </c>
      <c r="AD293" s="546" t="s">
        <v>1810</v>
      </c>
      <c r="AE293" s="547" t="s">
        <v>1811</v>
      </c>
      <c r="AF293" s="545">
        <v>1350000</v>
      </c>
      <c r="AG293" s="545">
        <v>293600</v>
      </c>
      <c r="AH293" s="545">
        <v>335000</v>
      </c>
      <c r="AI293" s="545">
        <f t="shared" si="187"/>
        <v>109000</v>
      </c>
      <c r="AJ293" s="548" t="s">
        <v>1420</v>
      </c>
      <c r="AK293" s="545">
        <f t="shared" si="188"/>
        <v>109000</v>
      </c>
      <c r="AL293" s="545">
        <f t="shared" si="189"/>
        <v>64637000</v>
      </c>
      <c r="AM293" s="545">
        <f t="shared" si="197"/>
        <v>0</v>
      </c>
      <c r="AN293" s="545"/>
      <c r="AO293" s="549">
        <f t="shared" si="200"/>
        <v>109000</v>
      </c>
      <c r="AP293" s="550">
        <f t="shared" si="201"/>
        <v>76000</v>
      </c>
      <c r="AQ293" s="543">
        <v>185000</v>
      </c>
      <c r="AR293" s="551">
        <f t="shared" si="198"/>
        <v>76000</v>
      </c>
      <c r="AS293" s="272">
        <v>109000</v>
      </c>
      <c r="AT293" s="272">
        <f t="shared" si="202"/>
        <v>64637000</v>
      </c>
      <c r="AU293" s="543">
        <f t="shared" si="199"/>
        <v>0</v>
      </c>
      <c r="AV293" s="315"/>
      <c r="AW293" s="509" t="s">
        <v>3202</v>
      </c>
      <c r="AX293" s="509">
        <v>1</v>
      </c>
      <c r="BB293" s="174">
        <f t="shared" si="203"/>
        <v>0</v>
      </c>
      <c r="BC293" s="645">
        <f t="shared" si="204"/>
        <v>0</v>
      </c>
    </row>
    <row r="294" spans="1:55" s="110" customFormat="1" ht="75" customHeight="1">
      <c r="A294" s="361">
        <f t="shared" si="190"/>
        <v>282</v>
      </c>
      <c r="B294" s="114" t="s">
        <v>1814</v>
      </c>
      <c r="C294" s="115" t="s">
        <v>228</v>
      </c>
      <c r="D294" s="116">
        <v>323</v>
      </c>
      <c r="E294" s="116" t="s">
        <v>122</v>
      </c>
      <c r="F294" s="272">
        <f>VLOOKUP(B294,'THCS (gui HĐ)'!$D$6:$Z$880,23,0)</f>
        <v>306000</v>
      </c>
      <c r="G294" s="272">
        <f t="shared" si="186"/>
        <v>98838000</v>
      </c>
      <c r="H294" s="15" t="s">
        <v>1815</v>
      </c>
      <c r="I294" s="15" t="s">
        <v>1816</v>
      </c>
      <c r="J294" s="493" t="s">
        <v>46</v>
      </c>
      <c r="K294" s="493"/>
      <c r="L294" s="494"/>
      <c r="M294" s="13">
        <v>550800</v>
      </c>
      <c r="N294" s="13">
        <v>540000</v>
      </c>
      <c r="O294" s="13"/>
      <c r="P294" s="13">
        <v>554100</v>
      </c>
      <c r="Q294" s="13"/>
      <c r="R294" s="324" t="s">
        <v>1815</v>
      </c>
      <c r="S294" s="13">
        <v>1050600</v>
      </c>
      <c r="T294" s="13" t="s">
        <v>1817</v>
      </c>
      <c r="U294" s="13"/>
      <c r="V294" s="13">
        <v>1020000</v>
      </c>
      <c r="W294" s="13"/>
      <c r="X294" s="324" t="s">
        <v>1815</v>
      </c>
      <c r="Y294" s="13">
        <v>596000</v>
      </c>
      <c r="Z294" s="15" t="s">
        <v>1818</v>
      </c>
      <c r="AA294" s="13">
        <v>950000</v>
      </c>
      <c r="AB294" s="324" t="s">
        <v>1815</v>
      </c>
      <c r="AC294" s="13">
        <v>306000</v>
      </c>
      <c r="AD294" s="15" t="s">
        <v>1816</v>
      </c>
      <c r="AE294" s="117" t="s">
        <v>1816</v>
      </c>
      <c r="AF294" s="13">
        <v>306000</v>
      </c>
      <c r="AG294" s="13">
        <v>553500</v>
      </c>
      <c r="AH294" s="13">
        <v>820000</v>
      </c>
      <c r="AI294" s="13">
        <f t="shared" si="187"/>
        <v>306000</v>
      </c>
      <c r="AJ294" s="119" t="s">
        <v>810</v>
      </c>
      <c r="AK294" s="13">
        <f t="shared" si="188"/>
        <v>306000</v>
      </c>
      <c r="AL294" s="13">
        <f t="shared" si="189"/>
        <v>98838000</v>
      </c>
      <c r="AM294" s="13">
        <f t="shared" si="197"/>
        <v>0</v>
      </c>
      <c r="AN294" s="13"/>
      <c r="AO294" s="299">
        <f t="shared" si="200"/>
        <v>306000</v>
      </c>
      <c r="AP294" s="299">
        <f t="shared" si="201"/>
        <v>-60000</v>
      </c>
      <c r="AQ294" s="272">
        <v>246000</v>
      </c>
      <c r="AR294" s="272">
        <f t="shared" ref="AR294:AR297" si="214">MIN(AI294,AN294)</f>
        <v>306000</v>
      </c>
      <c r="AS294" s="272">
        <v>246000</v>
      </c>
      <c r="AT294" s="272">
        <f t="shared" si="202"/>
        <v>79458000</v>
      </c>
      <c r="AU294" s="272">
        <f t="shared" ref="AU294:AU297" si="215">AT294*D294</f>
        <v>25664934000</v>
      </c>
      <c r="AV294" s="312">
        <f t="shared" ref="AV294:AV297" si="216">AU294-G294</f>
        <v>25566096000</v>
      </c>
      <c r="AW294" s="315"/>
      <c r="AX294" s="110" t="s">
        <v>3221</v>
      </c>
      <c r="AY294" s="110">
        <v>246000</v>
      </c>
      <c r="AZ294" s="174">
        <f>AY294-F294</f>
        <v>-60000</v>
      </c>
      <c r="BA294" s="110">
        <f>AZ294*D294</f>
        <v>-19380000</v>
      </c>
      <c r="BB294" s="174">
        <f t="shared" si="203"/>
        <v>-60000</v>
      </c>
      <c r="BC294" s="645">
        <f t="shared" si="204"/>
        <v>-19380000</v>
      </c>
    </row>
    <row r="295" spans="1:55" s="110" customFormat="1" ht="93" customHeight="1">
      <c r="A295" s="361">
        <f t="shared" si="190"/>
        <v>283</v>
      </c>
      <c r="B295" s="114" t="s">
        <v>1819</v>
      </c>
      <c r="C295" s="115" t="s">
        <v>238</v>
      </c>
      <c r="D295" s="116">
        <v>319</v>
      </c>
      <c r="E295" s="116" t="s">
        <v>126</v>
      </c>
      <c r="F295" s="272">
        <f>VLOOKUP(B295,'THCS (gui HĐ)'!$D$6:$Z$880,23,0)</f>
        <v>250000</v>
      </c>
      <c r="G295" s="272">
        <f t="shared" si="186"/>
        <v>79750000</v>
      </c>
      <c r="H295" s="15" t="s">
        <v>1820</v>
      </c>
      <c r="I295" s="15" t="s">
        <v>1821</v>
      </c>
      <c r="J295" s="493" t="s">
        <v>46</v>
      </c>
      <c r="K295" s="493"/>
      <c r="L295" s="494"/>
      <c r="M295" s="13">
        <v>567600</v>
      </c>
      <c r="N295" s="13">
        <v>556500</v>
      </c>
      <c r="O295" s="13"/>
      <c r="P295" s="13">
        <v>571000</v>
      </c>
      <c r="Q295" s="13"/>
      <c r="R295" s="324" t="s">
        <v>1822</v>
      </c>
      <c r="S295" s="13"/>
      <c r="T295" s="13"/>
      <c r="U295" s="13"/>
      <c r="V295" s="13"/>
      <c r="W295" s="13"/>
      <c r="X295" s="15" t="s">
        <v>1820</v>
      </c>
      <c r="Y295" s="13">
        <v>269000</v>
      </c>
      <c r="Z295" s="15" t="s">
        <v>1823</v>
      </c>
      <c r="AA295" s="13">
        <v>583000</v>
      </c>
      <c r="AB295" s="15" t="s">
        <v>1820</v>
      </c>
      <c r="AC295" s="13">
        <v>250000</v>
      </c>
      <c r="AD295" s="15" t="s">
        <v>1821</v>
      </c>
      <c r="AE295" s="117" t="s">
        <v>1821</v>
      </c>
      <c r="AF295" s="13">
        <v>250000</v>
      </c>
      <c r="AG295" s="13">
        <v>569800</v>
      </c>
      <c r="AH295" s="13">
        <v>520000</v>
      </c>
      <c r="AI295" s="13">
        <f t="shared" si="187"/>
        <v>250000</v>
      </c>
      <c r="AJ295" s="119" t="s">
        <v>816</v>
      </c>
      <c r="AK295" s="13">
        <f t="shared" si="188"/>
        <v>250000</v>
      </c>
      <c r="AL295" s="13">
        <f t="shared" si="189"/>
        <v>79750000</v>
      </c>
      <c r="AM295" s="13">
        <f t="shared" si="197"/>
        <v>0</v>
      </c>
      <c r="AN295" s="13"/>
      <c r="AO295" s="299">
        <f t="shared" si="200"/>
        <v>250000</v>
      </c>
      <c r="AP295" s="299">
        <f t="shared" si="201"/>
        <v>-250000</v>
      </c>
      <c r="AQ295" s="272"/>
      <c r="AR295" s="272">
        <f t="shared" si="214"/>
        <v>250000</v>
      </c>
      <c r="AS295" s="272">
        <v>250000</v>
      </c>
      <c r="AT295" s="272">
        <f t="shared" si="202"/>
        <v>79750000</v>
      </c>
      <c r="AU295" s="272">
        <f t="shared" si="215"/>
        <v>25440250000</v>
      </c>
      <c r="AV295" s="272">
        <f t="shared" si="216"/>
        <v>25360500000</v>
      </c>
      <c r="AW295" s="272"/>
      <c r="BB295" s="174">
        <f t="shared" si="203"/>
        <v>0</v>
      </c>
      <c r="BC295" s="645">
        <f t="shared" si="204"/>
        <v>0</v>
      </c>
    </row>
    <row r="296" spans="1:55" s="110" customFormat="1" ht="55.5" customHeight="1">
      <c r="A296" s="361">
        <f t="shared" si="190"/>
        <v>284</v>
      </c>
      <c r="B296" s="114" t="s">
        <v>1824</v>
      </c>
      <c r="C296" s="115" t="s">
        <v>238</v>
      </c>
      <c r="D296" s="116">
        <v>564</v>
      </c>
      <c r="E296" s="116" t="s">
        <v>126</v>
      </c>
      <c r="F296" s="272">
        <f>VLOOKUP(B296,'THCS (gui HĐ)'!$D$6:$Z$880,23,0)</f>
        <v>986000</v>
      </c>
      <c r="G296" s="272">
        <f t="shared" si="186"/>
        <v>556104000</v>
      </c>
      <c r="H296" s="15" t="s">
        <v>1825</v>
      </c>
      <c r="I296" s="15" t="s">
        <v>1826</v>
      </c>
      <c r="J296" s="493" t="s">
        <v>46</v>
      </c>
      <c r="K296" s="493"/>
      <c r="L296" s="494"/>
      <c r="M296" s="13">
        <v>1621800</v>
      </c>
      <c r="N296" s="13">
        <v>1590000</v>
      </c>
      <c r="O296" s="13"/>
      <c r="P296" s="13">
        <v>1631500</v>
      </c>
      <c r="Q296" s="13"/>
      <c r="R296" s="324" t="s">
        <v>1825</v>
      </c>
      <c r="S296" s="13"/>
      <c r="T296" s="13"/>
      <c r="U296" s="13"/>
      <c r="V296" s="13"/>
      <c r="W296" s="13"/>
      <c r="X296" s="324" t="s">
        <v>1825</v>
      </c>
      <c r="Y296" s="13">
        <v>5400000</v>
      </c>
      <c r="Z296" s="15" t="s">
        <v>1826</v>
      </c>
      <c r="AA296" s="13"/>
      <c r="AB296" s="324" t="s">
        <v>1825</v>
      </c>
      <c r="AC296" s="13">
        <v>986000</v>
      </c>
      <c r="AD296" s="324" t="s">
        <v>1826</v>
      </c>
      <c r="AE296" s="117" t="s">
        <v>1826</v>
      </c>
      <c r="AF296" s="13">
        <v>986000</v>
      </c>
      <c r="AG296" s="13">
        <v>1626600</v>
      </c>
      <c r="AH296" s="13">
        <v>2800000</v>
      </c>
      <c r="AI296" s="13">
        <f t="shared" si="187"/>
        <v>986000</v>
      </c>
      <c r="AJ296" s="119" t="s">
        <v>816</v>
      </c>
      <c r="AK296" s="13">
        <f t="shared" si="188"/>
        <v>986000</v>
      </c>
      <c r="AL296" s="13">
        <f t="shared" si="189"/>
        <v>556104000</v>
      </c>
      <c r="AM296" s="13">
        <f t="shared" si="197"/>
        <v>0</v>
      </c>
      <c r="AN296" s="13"/>
      <c r="AO296" s="299">
        <f t="shared" si="200"/>
        <v>986000</v>
      </c>
      <c r="AP296" s="299">
        <f t="shared" si="201"/>
        <v>-986000</v>
      </c>
      <c r="AQ296" s="272"/>
      <c r="AR296" s="272">
        <f t="shared" si="214"/>
        <v>986000</v>
      </c>
      <c r="AS296" s="272">
        <v>986000</v>
      </c>
      <c r="AT296" s="272">
        <f t="shared" si="202"/>
        <v>556104000</v>
      </c>
      <c r="AU296" s="272">
        <f t="shared" si="215"/>
        <v>313642656000</v>
      </c>
      <c r="AV296" s="272">
        <f t="shared" si="216"/>
        <v>313086552000</v>
      </c>
      <c r="AW296" s="272"/>
      <c r="BB296" s="174">
        <f t="shared" si="203"/>
        <v>0</v>
      </c>
      <c r="BC296" s="645">
        <f t="shared" si="204"/>
        <v>0</v>
      </c>
    </row>
    <row r="297" spans="1:55" s="110" customFormat="1" ht="38.25">
      <c r="A297" s="361">
        <f t="shared" si="190"/>
        <v>285</v>
      </c>
      <c r="B297" s="114" t="s">
        <v>1827</v>
      </c>
      <c r="C297" s="115" t="s">
        <v>238</v>
      </c>
      <c r="D297" s="116">
        <v>597</v>
      </c>
      <c r="E297" s="116" t="s">
        <v>126</v>
      </c>
      <c r="F297" s="272">
        <f>VLOOKUP(B297,'THCS (gui HĐ)'!$D$6:$Z$880,23,0)</f>
        <v>117000</v>
      </c>
      <c r="G297" s="272">
        <f t="shared" si="186"/>
        <v>69849000</v>
      </c>
      <c r="H297" s="15" t="s">
        <v>1828</v>
      </c>
      <c r="I297" s="15" t="s">
        <v>1829</v>
      </c>
      <c r="J297" s="493" t="s">
        <v>46</v>
      </c>
      <c r="K297" s="493"/>
      <c r="L297" s="494"/>
      <c r="M297" s="13">
        <v>648700</v>
      </c>
      <c r="N297" s="13">
        <v>636000</v>
      </c>
      <c r="O297" s="13"/>
      <c r="P297" s="13">
        <v>652500</v>
      </c>
      <c r="Q297" s="13"/>
      <c r="R297" s="324" t="s">
        <v>1828</v>
      </c>
      <c r="S297" s="13"/>
      <c r="T297" s="13"/>
      <c r="U297" s="13"/>
      <c r="V297" s="13"/>
      <c r="W297" s="13"/>
      <c r="X297" s="324" t="s">
        <v>1828</v>
      </c>
      <c r="Y297" s="13">
        <v>117000</v>
      </c>
      <c r="Z297" s="15" t="s">
        <v>1829</v>
      </c>
      <c r="AA297" s="13">
        <v>539000</v>
      </c>
      <c r="AB297" s="324" t="s">
        <v>1828</v>
      </c>
      <c r="AC297" s="13">
        <v>160000</v>
      </c>
      <c r="AD297" s="324" t="s">
        <v>1828</v>
      </c>
      <c r="AE297" s="117" t="s">
        <v>1829</v>
      </c>
      <c r="AF297" s="13">
        <v>160000</v>
      </c>
      <c r="AG297" s="13">
        <v>651200</v>
      </c>
      <c r="AH297" s="13">
        <v>350000</v>
      </c>
      <c r="AI297" s="13">
        <f t="shared" si="187"/>
        <v>117000</v>
      </c>
      <c r="AJ297" s="119" t="s">
        <v>810</v>
      </c>
      <c r="AK297" s="13">
        <f t="shared" si="188"/>
        <v>117000</v>
      </c>
      <c r="AL297" s="13">
        <f t="shared" si="189"/>
        <v>69849000</v>
      </c>
      <c r="AM297" s="13">
        <f t="shared" si="197"/>
        <v>0</v>
      </c>
      <c r="AN297" s="13"/>
      <c r="AO297" s="299">
        <f t="shared" si="200"/>
        <v>117000</v>
      </c>
      <c r="AP297" s="299">
        <f t="shared" si="201"/>
        <v>-117000</v>
      </c>
      <c r="AQ297" s="272"/>
      <c r="AR297" s="272">
        <f t="shared" si="214"/>
        <v>117000</v>
      </c>
      <c r="AS297" s="272">
        <v>117000</v>
      </c>
      <c r="AT297" s="272">
        <f t="shared" si="202"/>
        <v>69849000</v>
      </c>
      <c r="AU297" s="272">
        <f t="shared" si="215"/>
        <v>41699853000</v>
      </c>
      <c r="AV297" s="272">
        <f t="shared" si="216"/>
        <v>41630004000</v>
      </c>
      <c r="AW297" s="272"/>
      <c r="BB297" s="174">
        <f t="shared" si="203"/>
        <v>0</v>
      </c>
      <c r="BC297" s="645">
        <f t="shared" si="204"/>
        <v>0</v>
      </c>
    </row>
    <row r="298" spans="1:55" s="562" customFormat="1">
      <c r="A298" s="539" t="str">
        <f>IF(G298="","",SUBTOTAL(3,$G$7:G298))</f>
        <v/>
      </c>
      <c r="B298" s="553" t="s">
        <v>2754</v>
      </c>
      <c r="C298" s="554"/>
      <c r="D298" s="555"/>
      <c r="E298" s="555"/>
      <c r="F298" s="556"/>
      <c r="G298" s="556"/>
      <c r="H298" s="557"/>
      <c r="I298" s="557"/>
      <c r="J298" s="495"/>
      <c r="K298" s="495"/>
      <c r="L298" s="496"/>
      <c r="M298" s="558"/>
      <c r="N298" s="558"/>
      <c r="O298" s="558"/>
      <c r="P298" s="558"/>
      <c r="Q298" s="558"/>
      <c r="R298" s="566"/>
      <c r="S298" s="558"/>
      <c r="T298" s="558"/>
      <c r="U298" s="558"/>
      <c r="V298" s="558"/>
      <c r="W298" s="558"/>
      <c r="X298" s="566"/>
      <c r="Y298" s="558"/>
      <c r="Z298" s="557"/>
      <c r="AA298" s="558"/>
      <c r="AB298" s="566"/>
      <c r="AC298" s="558"/>
      <c r="AD298" s="566"/>
      <c r="AE298" s="559"/>
      <c r="AF298" s="558"/>
      <c r="AG298" s="558"/>
      <c r="AH298" s="558"/>
      <c r="AI298" s="558"/>
      <c r="AJ298" s="560"/>
      <c r="AK298" s="558"/>
      <c r="AL298" s="558"/>
      <c r="AM298" s="545">
        <f t="shared" si="197"/>
        <v>0</v>
      </c>
      <c r="AN298" s="558"/>
      <c r="AO298" s="549">
        <f t="shared" si="200"/>
        <v>0</v>
      </c>
      <c r="AP298" s="550">
        <f t="shared" si="201"/>
        <v>0</v>
      </c>
      <c r="AQ298" s="556"/>
      <c r="AR298" s="551">
        <f t="shared" si="198"/>
        <v>0</v>
      </c>
      <c r="AS298" s="300"/>
      <c r="AT298" s="272">
        <f t="shared" si="202"/>
        <v>0</v>
      </c>
      <c r="AU298" s="556">
        <f t="shared" si="199"/>
        <v>0</v>
      </c>
      <c r="AV298" s="561"/>
      <c r="BB298" s="174">
        <f t="shared" si="203"/>
        <v>0</v>
      </c>
      <c r="BC298" s="645">
        <f t="shared" si="204"/>
        <v>0</v>
      </c>
    </row>
    <row r="299" spans="1:55" ht="85.5" customHeight="1">
      <c r="A299" s="539">
        <f>+A297+1</f>
        <v>286</v>
      </c>
      <c r="B299" s="540" t="s">
        <v>1830</v>
      </c>
      <c r="C299" s="541"/>
      <c r="D299" s="542">
        <v>96</v>
      </c>
      <c r="E299" s="542" t="s">
        <v>126</v>
      </c>
      <c r="F299" s="543">
        <f>VLOOKUP(B299,'THCS (gui HĐ)'!$D$6:$Z$880,23,0)</f>
        <v>7500000</v>
      </c>
      <c r="G299" s="543">
        <f t="shared" ref="G299:G306" si="217">F299*D299</f>
        <v>720000000</v>
      </c>
      <c r="H299" s="544" t="s">
        <v>1831</v>
      </c>
      <c r="I299" s="544" t="s">
        <v>1832</v>
      </c>
      <c r="J299" s="493" t="s">
        <v>46</v>
      </c>
      <c r="K299" s="493"/>
      <c r="L299" s="494"/>
      <c r="M299" s="545">
        <v>18972000</v>
      </c>
      <c r="N299" s="545">
        <v>18600000</v>
      </c>
      <c r="O299" s="545"/>
      <c r="P299" s="545">
        <v>19085800</v>
      </c>
      <c r="Q299" s="545"/>
      <c r="R299" s="544" t="s">
        <v>1833</v>
      </c>
      <c r="S299" s="545">
        <v>7725000</v>
      </c>
      <c r="T299" s="545">
        <v>7725000</v>
      </c>
      <c r="U299" s="545"/>
      <c r="V299" s="545">
        <v>7500000</v>
      </c>
      <c r="W299" s="545"/>
      <c r="X299" s="544" t="s">
        <v>1834</v>
      </c>
      <c r="Y299" s="545">
        <v>9450000</v>
      </c>
      <c r="Z299" s="544" t="s">
        <v>1836</v>
      </c>
      <c r="AA299" s="545">
        <v>12500000</v>
      </c>
      <c r="AB299" s="544" t="s">
        <v>1837</v>
      </c>
      <c r="AC299" s="545">
        <v>12000000</v>
      </c>
      <c r="AD299" s="544" t="s">
        <v>1835</v>
      </c>
      <c r="AE299" s="547" t="s">
        <v>1838</v>
      </c>
      <c r="AF299" s="545">
        <v>12000000</v>
      </c>
      <c r="AG299" s="545">
        <v>19066800</v>
      </c>
      <c r="AH299" s="545">
        <v>1050000</v>
      </c>
      <c r="AI299" s="545">
        <f t="shared" ref="AI299:AI306" si="218">MIN(AH299,AG299,AF299,AC299,AA299,Y299,V299,T299,S299,P299,N299,M299)</f>
        <v>1050000</v>
      </c>
      <c r="AJ299" s="548" t="s">
        <v>1839</v>
      </c>
      <c r="AK299" s="545">
        <f t="shared" ref="AK299:AK306" si="219">MIN(AI299,AN299)</f>
        <v>1050000</v>
      </c>
      <c r="AL299" s="545">
        <f t="shared" ref="AL299:AL306" si="220">AK299*D299</f>
        <v>100800000</v>
      </c>
      <c r="AM299" s="545">
        <f t="shared" si="197"/>
        <v>-619200000</v>
      </c>
      <c r="AN299" s="545"/>
      <c r="AO299" s="549">
        <f t="shared" si="200"/>
        <v>1050000</v>
      </c>
      <c r="AP299" s="550">
        <f t="shared" si="201"/>
        <v>1745000</v>
      </c>
      <c r="AQ299" s="543">
        <v>2795000</v>
      </c>
      <c r="AR299" s="551">
        <f t="shared" si="198"/>
        <v>1745000</v>
      </c>
      <c r="AS299" s="272">
        <v>1050000</v>
      </c>
      <c r="AT299" s="272">
        <f t="shared" si="202"/>
        <v>100800000</v>
      </c>
      <c r="AU299" s="563">
        <f t="shared" si="199"/>
        <v>-619200000</v>
      </c>
      <c r="AV299" s="315"/>
      <c r="AW299" s="511" t="s">
        <v>3222</v>
      </c>
      <c r="BB299" s="174">
        <f t="shared" si="203"/>
        <v>0</v>
      </c>
      <c r="BC299" s="645">
        <f t="shared" si="204"/>
        <v>0</v>
      </c>
    </row>
    <row r="300" spans="1:55" ht="190.5" customHeight="1">
      <c r="A300" s="539">
        <f>+A299+1</f>
        <v>287</v>
      </c>
      <c r="B300" s="540" t="s">
        <v>1840</v>
      </c>
      <c r="C300" s="541" t="s">
        <v>1841</v>
      </c>
      <c r="D300" s="542">
        <v>2401</v>
      </c>
      <c r="E300" s="542" t="s">
        <v>126</v>
      </c>
      <c r="F300" s="543">
        <f>VLOOKUP(B300,'THCS (gui HĐ)'!$D$6:$Z$880,23,0)</f>
        <v>1800000</v>
      </c>
      <c r="G300" s="543">
        <f t="shared" si="217"/>
        <v>4321800000</v>
      </c>
      <c r="H300" s="544" t="s">
        <v>1842</v>
      </c>
      <c r="I300" s="544" t="s">
        <v>1843</v>
      </c>
      <c r="J300" s="493" t="s">
        <v>46</v>
      </c>
      <c r="K300" s="493"/>
      <c r="L300" s="494"/>
      <c r="M300" s="545">
        <v>2386800</v>
      </c>
      <c r="N300" s="545">
        <v>2340000</v>
      </c>
      <c r="O300" s="545"/>
      <c r="P300" s="545">
        <v>2401100</v>
      </c>
      <c r="Q300" s="545"/>
      <c r="R300" s="544" t="s">
        <v>1844</v>
      </c>
      <c r="S300" s="545">
        <v>8034000</v>
      </c>
      <c r="T300" s="545">
        <v>8034000</v>
      </c>
      <c r="U300" s="545"/>
      <c r="V300" s="545">
        <v>7800000</v>
      </c>
      <c r="W300" s="545"/>
      <c r="X300" s="544" t="s">
        <v>1842</v>
      </c>
      <c r="Y300" s="545">
        <v>3980000</v>
      </c>
      <c r="Z300" s="544" t="s">
        <v>1845</v>
      </c>
      <c r="AA300" s="545">
        <v>3350000</v>
      </c>
      <c r="AB300" s="544" t="s">
        <v>1846</v>
      </c>
      <c r="AC300" s="545">
        <v>1800000</v>
      </c>
      <c r="AD300" s="544" t="s">
        <v>1843</v>
      </c>
      <c r="AE300" s="547" t="s">
        <v>1843</v>
      </c>
      <c r="AF300" s="545">
        <v>1800000</v>
      </c>
      <c r="AG300" s="545">
        <v>2393900</v>
      </c>
      <c r="AH300" s="545">
        <v>2950000</v>
      </c>
      <c r="AI300" s="545">
        <f t="shared" si="218"/>
        <v>1800000</v>
      </c>
      <c r="AJ300" s="548" t="s">
        <v>120</v>
      </c>
      <c r="AK300" s="545">
        <f t="shared" si="219"/>
        <v>1800000</v>
      </c>
      <c r="AL300" s="545">
        <f t="shared" si="220"/>
        <v>4321800000</v>
      </c>
      <c r="AM300" s="545">
        <f t="shared" si="197"/>
        <v>0</v>
      </c>
      <c r="AN300" s="545">
        <f>VLOOKUP(B300,'HĐ 2022L6'!$D$9:$V$821,19,0)</f>
        <v>2750000</v>
      </c>
      <c r="AO300" s="549">
        <f t="shared" si="200"/>
        <v>1800000</v>
      </c>
      <c r="AP300" s="550">
        <f t="shared" si="201"/>
        <v>260000</v>
      </c>
      <c r="AQ300" s="543">
        <v>2060000</v>
      </c>
      <c r="AR300" s="551">
        <f t="shared" si="198"/>
        <v>260000</v>
      </c>
      <c r="AS300" s="272">
        <v>1800000</v>
      </c>
      <c r="AT300" s="272">
        <f t="shared" si="202"/>
        <v>4321800000</v>
      </c>
      <c r="AU300" s="543">
        <f t="shared" si="199"/>
        <v>0</v>
      </c>
      <c r="AV300" s="315"/>
      <c r="AW300" s="552" t="s">
        <v>3223</v>
      </c>
      <c r="BB300" s="174">
        <f t="shared" si="203"/>
        <v>0</v>
      </c>
      <c r="BC300" s="645">
        <f t="shared" si="204"/>
        <v>0</v>
      </c>
    </row>
    <row r="301" spans="1:55" ht="104.25" customHeight="1">
      <c r="A301" s="539">
        <f t="shared" ref="A301:A306" si="221">+A300+1</f>
        <v>288</v>
      </c>
      <c r="B301" s="540" t="s">
        <v>1847</v>
      </c>
      <c r="C301" s="541"/>
      <c r="D301" s="542">
        <v>45</v>
      </c>
      <c r="E301" s="542" t="s">
        <v>122</v>
      </c>
      <c r="F301" s="543">
        <f>VLOOKUP(B301,'THCS (gui HĐ)'!$D$6:$Z$880,23,0)</f>
        <v>1600000</v>
      </c>
      <c r="G301" s="543">
        <f t="shared" si="217"/>
        <v>72000000</v>
      </c>
      <c r="H301" s="544" t="s">
        <v>1848</v>
      </c>
      <c r="I301" s="544" t="s">
        <v>1849</v>
      </c>
      <c r="J301" s="493" t="s">
        <v>46</v>
      </c>
      <c r="K301" s="493"/>
      <c r="L301" s="494"/>
      <c r="M301" s="545">
        <v>4284000</v>
      </c>
      <c r="N301" s="545">
        <v>4200000</v>
      </c>
      <c r="O301" s="545"/>
      <c r="P301" s="545">
        <v>4309700</v>
      </c>
      <c r="Q301" s="545"/>
      <c r="R301" s="546" t="s">
        <v>1850</v>
      </c>
      <c r="S301" s="545">
        <v>8652000</v>
      </c>
      <c r="T301" s="545">
        <v>8652000</v>
      </c>
      <c r="U301" s="545"/>
      <c r="V301" s="545">
        <v>8400000</v>
      </c>
      <c r="W301" s="545"/>
      <c r="X301" s="544" t="s">
        <v>1848</v>
      </c>
      <c r="Y301" s="545">
        <v>2160000</v>
      </c>
      <c r="Z301" s="546" t="s">
        <v>1851</v>
      </c>
      <c r="AA301" s="545">
        <v>4200000</v>
      </c>
      <c r="AB301" s="546" t="s">
        <v>1852</v>
      </c>
      <c r="AC301" s="545">
        <v>1600000</v>
      </c>
      <c r="AD301" s="546" t="s">
        <v>1849</v>
      </c>
      <c r="AE301" s="547" t="s">
        <v>1849</v>
      </c>
      <c r="AF301" s="545">
        <v>1600000</v>
      </c>
      <c r="AG301" s="545">
        <v>4305400</v>
      </c>
      <c r="AH301" s="545">
        <v>1100000</v>
      </c>
      <c r="AI301" s="545">
        <f t="shared" si="218"/>
        <v>1100000</v>
      </c>
      <c r="AJ301" s="548" t="s">
        <v>120</v>
      </c>
      <c r="AK301" s="545">
        <f t="shared" si="219"/>
        <v>1100000</v>
      </c>
      <c r="AL301" s="545">
        <f t="shared" si="220"/>
        <v>49500000</v>
      </c>
      <c r="AM301" s="545">
        <f t="shared" si="197"/>
        <v>-22500000</v>
      </c>
      <c r="AN301" s="545"/>
      <c r="AO301" s="549">
        <f t="shared" si="200"/>
        <v>1100000</v>
      </c>
      <c r="AP301" s="550">
        <f t="shared" si="201"/>
        <v>880000</v>
      </c>
      <c r="AQ301" s="543">
        <v>1980000</v>
      </c>
      <c r="AR301" s="551">
        <f t="shared" si="198"/>
        <v>880000</v>
      </c>
      <c r="AS301" s="272">
        <v>1100000</v>
      </c>
      <c r="AT301" s="272">
        <f t="shared" si="202"/>
        <v>49500000</v>
      </c>
      <c r="AU301" s="563">
        <f t="shared" si="199"/>
        <v>-22500000</v>
      </c>
      <c r="AV301" s="315"/>
      <c r="AW301" s="509" t="s">
        <v>3224</v>
      </c>
      <c r="BB301" s="174">
        <f t="shared" si="203"/>
        <v>0</v>
      </c>
      <c r="BC301" s="645">
        <f t="shared" si="204"/>
        <v>0</v>
      </c>
    </row>
    <row r="302" spans="1:55" ht="59.25" customHeight="1">
      <c r="A302" s="539">
        <f t="shared" si="221"/>
        <v>289</v>
      </c>
      <c r="B302" s="540" t="s">
        <v>1853</v>
      </c>
      <c r="C302" s="541"/>
      <c r="D302" s="542">
        <v>156</v>
      </c>
      <c r="E302" s="542" t="s">
        <v>126</v>
      </c>
      <c r="F302" s="543">
        <f>VLOOKUP(B302,'THCS (gui HĐ)'!$D$6:$Z$880,23,0)</f>
        <v>874500</v>
      </c>
      <c r="G302" s="543">
        <f t="shared" si="217"/>
        <v>136422000</v>
      </c>
      <c r="H302" s="544" t="s">
        <v>1854</v>
      </c>
      <c r="I302" s="544" t="s">
        <v>1855</v>
      </c>
      <c r="J302" s="493" t="s">
        <v>46</v>
      </c>
      <c r="K302" s="493"/>
      <c r="L302" s="494"/>
      <c r="M302" s="545">
        <v>891900</v>
      </c>
      <c r="N302" s="545">
        <v>874500</v>
      </c>
      <c r="O302" s="545"/>
      <c r="P302" s="545">
        <v>897200</v>
      </c>
      <c r="Q302" s="545"/>
      <c r="R302" s="546" t="s">
        <v>1854</v>
      </c>
      <c r="S302" s="545">
        <v>3090000</v>
      </c>
      <c r="T302" s="545">
        <v>3090000</v>
      </c>
      <c r="U302" s="545"/>
      <c r="V302" s="545">
        <v>3000000</v>
      </c>
      <c r="W302" s="545"/>
      <c r="X302" s="544" t="s">
        <v>1854</v>
      </c>
      <c r="Y302" s="545">
        <v>1418000</v>
      </c>
      <c r="Z302" s="546" t="s">
        <v>1854</v>
      </c>
      <c r="AA302" s="545">
        <v>1250000</v>
      </c>
      <c r="AB302" s="546" t="s">
        <v>1854</v>
      </c>
      <c r="AC302" s="545">
        <v>1170000</v>
      </c>
      <c r="AD302" s="546" t="s">
        <v>1854</v>
      </c>
      <c r="AE302" s="547" t="s">
        <v>1856</v>
      </c>
      <c r="AF302" s="545">
        <v>1170000</v>
      </c>
      <c r="AG302" s="545">
        <v>895400</v>
      </c>
      <c r="AH302" s="545">
        <v>850000</v>
      </c>
      <c r="AI302" s="545">
        <f t="shared" si="218"/>
        <v>850000</v>
      </c>
      <c r="AJ302" s="548" t="s">
        <v>196</v>
      </c>
      <c r="AK302" s="545">
        <f t="shared" si="219"/>
        <v>850000</v>
      </c>
      <c r="AL302" s="545">
        <f t="shared" si="220"/>
        <v>132600000</v>
      </c>
      <c r="AM302" s="545">
        <f t="shared" si="197"/>
        <v>-3822000</v>
      </c>
      <c r="AN302" s="545"/>
      <c r="AO302" s="549">
        <f t="shared" si="200"/>
        <v>850000</v>
      </c>
      <c r="AP302" s="550">
        <f t="shared" si="201"/>
        <v>1500000</v>
      </c>
      <c r="AQ302" s="543">
        <v>2350000</v>
      </c>
      <c r="AR302" s="551">
        <f t="shared" si="198"/>
        <v>1500000</v>
      </c>
      <c r="AS302" s="272">
        <v>850000</v>
      </c>
      <c r="AT302" s="272">
        <f t="shared" si="202"/>
        <v>132600000</v>
      </c>
      <c r="AU302" s="563">
        <f t="shared" si="199"/>
        <v>-3822000</v>
      </c>
      <c r="AV302" s="315"/>
      <c r="AW302" s="509" t="s">
        <v>3225</v>
      </c>
      <c r="BB302" s="174">
        <f t="shared" si="203"/>
        <v>0</v>
      </c>
      <c r="BC302" s="645">
        <f t="shared" si="204"/>
        <v>0</v>
      </c>
    </row>
    <row r="303" spans="1:55" s="110" customFormat="1" ht="99.75" customHeight="1">
      <c r="A303" s="539">
        <f t="shared" si="221"/>
        <v>290</v>
      </c>
      <c r="B303" s="114" t="s">
        <v>1863</v>
      </c>
      <c r="C303" s="115" t="s">
        <v>125</v>
      </c>
      <c r="D303" s="116">
        <v>124</v>
      </c>
      <c r="E303" s="116" t="s">
        <v>43</v>
      </c>
      <c r="F303" s="272">
        <f>VLOOKUP(B303,'THCS (gui HĐ)'!$D$6:$Z$880,23,0)</f>
        <v>169000</v>
      </c>
      <c r="G303" s="272">
        <f t="shared" si="217"/>
        <v>20956000</v>
      </c>
      <c r="H303" s="15" t="s">
        <v>1864</v>
      </c>
      <c r="I303" s="15" t="s">
        <v>1865</v>
      </c>
      <c r="J303" s="493" t="s">
        <v>46</v>
      </c>
      <c r="K303" s="493"/>
      <c r="L303" s="494"/>
      <c r="M303" s="13">
        <v>824600</v>
      </c>
      <c r="N303" s="13">
        <v>808500</v>
      </c>
      <c r="O303" s="13"/>
      <c r="P303" s="13">
        <v>829500</v>
      </c>
      <c r="Q303" s="13"/>
      <c r="R303" s="15" t="s">
        <v>1866</v>
      </c>
      <c r="S303" s="13"/>
      <c r="T303" s="13"/>
      <c r="U303" s="13"/>
      <c r="V303" s="13"/>
      <c r="W303" s="13"/>
      <c r="X303" s="324" t="s">
        <v>1864</v>
      </c>
      <c r="Y303" s="13">
        <v>169000</v>
      </c>
      <c r="Z303" s="15" t="s">
        <v>1865</v>
      </c>
      <c r="AA303" s="13">
        <v>3780000</v>
      </c>
      <c r="AB303" s="15" t="s">
        <v>1868</v>
      </c>
      <c r="AC303" s="13">
        <v>2100000</v>
      </c>
      <c r="AD303" s="324" t="s">
        <v>1867</v>
      </c>
      <c r="AE303" s="117" t="s">
        <v>1865</v>
      </c>
      <c r="AF303" s="13">
        <v>350000</v>
      </c>
      <c r="AG303" s="13">
        <v>827800</v>
      </c>
      <c r="AH303" s="13">
        <v>170000</v>
      </c>
      <c r="AI303" s="13">
        <f t="shared" si="218"/>
        <v>169000</v>
      </c>
      <c r="AJ303" s="119" t="s">
        <v>1420</v>
      </c>
      <c r="AK303" s="13">
        <f t="shared" si="219"/>
        <v>169000</v>
      </c>
      <c r="AL303" s="13">
        <f t="shared" si="220"/>
        <v>20956000</v>
      </c>
      <c r="AM303" s="13">
        <f t="shared" si="197"/>
        <v>0</v>
      </c>
      <c r="AN303" s="13">
        <f>VLOOKUP(B303,'HĐ 2022L6'!$D$9:$V$821,19,0)</f>
        <v>500000</v>
      </c>
      <c r="AO303" s="299">
        <f t="shared" si="200"/>
        <v>169000</v>
      </c>
      <c r="AP303" s="299">
        <f t="shared" si="201"/>
        <v>-169000</v>
      </c>
      <c r="AQ303" s="272"/>
      <c r="AR303" s="272">
        <f t="shared" ref="AR303:AR304" si="222">MIN(AI303,AN303)</f>
        <v>169000</v>
      </c>
      <c r="AS303" s="272">
        <v>169000</v>
      </c>
      <c r="AT303" s="272">
        <f t="shared" si="202"/>
        <v>20956000</v>
      </c>
      <c r="AU303" s="272">
        <f t="shared" ref="AU303:AU304" si="223">AT303*D303</f>
        <v>2598544000</v>
      </c>
      <c r="AV303" s="272">
        <f t="shared" ref="AV303:AV304" si="224">AU303-G303</f>
        <v>2577588000</v>
      </c>
      <c r="AW303" s="272"/>
      <c r="AX303" s="174"/>
      <c r="BB303" s="174">
        <f t="shared" si="203"/>
        <v>0</v>
      </c>
      <c r="BC303" s="645">
        <f t="shared" si="204"/>
        <v>0</v>
      </c>
    </row>
    <row r="304" spans="1:55" s="110" customFormat="1" ht="112.5" customHeight="1">
      <c r="A304" s="539">
        <f>+A303+1</f>
        <v>291</v>
      </c>
      <c r="B304" s="114" t="s">
        <v>1869</v>
      </c>
      <c r="C304" s="115" t="s">
        <v>125</v>
      </c>
      <c r="D304" s="116">
        <v>127</v>
      </c>
      <c r="E304" s="116" t="s">
        <v>43</v>
      </c>
      <c r="F304" s="272">
        <f>VLOOKUP(B304,'THCS (gui HĐ)'!$D$6:$Z$880,23,0)</f>
        <v>419000</v>
      </c>
      <c r="G304" s="272">
        <f t="shared" si="217"/>
        <v>53213000</v>
      </c>
      <c r="H304" s="15" t="s">
        <v>1864</v>
      </c>
      <c r="I304" s="15" t="s">
        <v>1870</v>
      </c>
      <c r="J304" s="493" t="s">
        <v>46</v>
      </c>
      <c r="K304" s="493"/>
      <c r="L304" s="494"/>
      <c r="M304" s="13">
        <v>5814000</v>
      </c>
      <c r="N304" s="13">
        <v>5700000</v>
      </c>
      <c r="O304" s="13"/>
      <c r="P304" s="13">
        <v>5848800</v>
      </c>
      <c r="Q304" s="13"/>
      <c r="R304" s="15" t="s">
        <v>1871</v>
      </c>
      <c r="S304" s="13"/>
      <c r="T304" s="13"/>
      <c r="U304" s="13"/>
      <c r="V304" s="13"/>
      <c r="W304" s="13"/>
      <c r="X304" s="324" t="s">
        <v>1864</v>
      </c>
      <c r="Y304" s="13">
        <v>419000</v>
      </c>
      <c r="Z304" s="15" t="s">
        <v>1870</v>
      </c>
      <c r="AA304" s="13">
        <v>1250000</v>
      </c>
      <c r="AB304" s="15" t="s">
        <v>1873</v>
      </c>
      <c r="AC304" s="13">
        <v>1600000</v>
      </c>
      <c r="AD304" s="324" t="s">
        <v>1872</v>
      </c>
      <c r="AE304" s="117" t="s">
        <v>1870</v>
      </c>
      <c r="AF304" s="13">
        <v>450000</v>
      </c>
      <c r="AG304" s="13">
        <v>5843000</v>
      </c>
      <c r="AH304" s="13">
        <v>320000</v>
      </c>
      <c r="AI304" s="13">
        <f t="shared" si="218"/>
        <v>320000</v>
      </c>
      <c r="AJ304" s="119" t="s">
        <v>1420</v>
      </c>
      <c r="AK304" s="13">
        <f t="shared" si="219"/>
        <v>320000</v>
      </c>
      <c r="AL304" s="13">
        <f t="shared" si="220"/>
        <v>40640000</v>
      </c>
      <c r="AM304" s="13">
        <f t="shared" si="197"/>
        <v>-12573000</v>
      </c>
      <c r="AN304" s="13">
        <f>VLOOKUP(B304,'HĐ 2022L6'!$D$9:$V$821,19,0)</f>
        <v>500000</v>
      </c>
      <c r="AO304" s="299">
        <f t="shared" si="200"/>
        <v>320000</v>
      </c>
      <c r="AP304" s="299">
        <f t="shared" si="201"/>
        <v>-320000</v>
      </c>
      <c r="AQ304" s="272"/>
      <c r="AR304" s="272">
        <f t="shared" si="222"/>
        <v>320000</v>
      </c>
      <c r="AS304" s="272">
        <v>320000</v>
      </c>
      <c r="AT304" s="272">
        <f t="shared" si="202"/>
        <v>40640000</v>
      </c>
      <c r="AU304" s="272">
        <f t="shared" si="223"/>
        <v>5161280000</v>
      </c>
      <c r="AV304" s="312">
        <f t="shared" si="224"/>
        <v>5108067000</v>
      </c>
      <c r="AW304" s="272"/>
      <c r="AX304" s="174"/>
      <c r="BB304" s="174">
        <f t="shared" si="203"/>
        <v>0</v>
      </c>
      <c r="BC304" s="645">
        <f t="shared" si="204"/>
        <v>0</v>
      </c>
    </row>
    <row r="305" spans="1:55" ht="51">
      <c r="A305" s="539">
        <f t="shared" si="221"/>
        <v>292</v>
      </c>
      <c r="B305" s="540" t="s">
        <v>1874</v>
      </c>
      <c r="C305" s="541" t="s">
        <v>125</v>
      </c>
      <c r="D305" s="542">
        <v>11126</v>
      </c>
      <c r="E305" s="542" t="s">
        <v>1875</v>
      </c>
      <c r="F305" s="543">
        <f>VLOOKUP(B305,'THCS (gui HĐ)'!$D$6:$Z$880,23,0)</f>
        <v>4100</v>
      </c>
      <c r="G305" s="543">
        <f t="shared" si="217"/>
        <v>45616600</v>
      </c>
      <c r="H305" s="544" t="s">
        <v>1817</v>
      </c>
      <c r="I305" s="544" t="s">
        <v>1876</v>
      </c>
      <c r="J305" s="493" t="s">
        <v>46</v>
      </c>
      <c r="K305" s="493"/>
      <c r="L305" s="494"/>
      <c r="M305" s="545">
        <v>32100</v>
      </c>
      <c r="N305" s="545">
        <v>31500</v>
      </c>
      <c r="O305" s="545"/>
      <c r="P305" s="545">
        <v>32200</v>
      </c>
      <c r="Q305" s="545"/>
      <c r="R305" s="544" t="s">
        <v>1817</v>
      </c>
      <c r="S305" s="545"/>
      <c r="T305" s="545"/>
      <c r="U305" s="545"/>
      <c r="V305" s="545"/>
      <c r="W305" s="545"/>
      <c r="X305" s="546" t="s">
        <v>1817</v>
      </c>
      <c r="Y305" s="545">
        <v>11000</v>
      </c>
      <c r="Z305" s="544">
        <v>0</v>
      </c>
      <c r="AA305" s="545">
        <v>18000</v>
      </c>
      <c r="AB305" s="546" t="s">
        <v>1877</v>
      </c>
      <c r="AC305" s="545">
        <v>4100</v>
      </c>
      <c r="AD305" s="546" t="s">
        <v>1876</v>
      </c>
      <c r="AE305" s="547" t="s">
        <v>1876</v>
      </c>
      <c r="AF305" s="545">
        <v>4100</v>
      </c>
      <c r="AG305" s="545">
        <v>32200</v>
      </c>
      <c r="AH305" s="545">
        <v>15000</v>
      </c>
      <c r="AI305" s="545">
        <f t="shared" si="218"/>
        <v>4100</v>
      </c>
      <c r="AJ305" s="548" t="s">
        <v>1878</v>
      </c>
      <c r="AK305" s="545">
        <f t="shared" si="219"/>
        <v>4100</v>
      </c>
      <c r="AL305" s="545">
        <f t="shared" si="220"/>
        <v>45616600</v>
      </c>
      <c r="AM305" s="545">
        <f t="shared" si="197"/>
        <v>0</v>
      </c>
      <c r="AN305" s="545">
        <f>VLOOKUP(B305,'HĐ 2022L6'!$D$9:$V$821,19,0)</f>
        <v>6000</v>
      </c>
      <c r="AO305" s="549">
        <f t="shared" si="200"/>
        <v>4100</v>
      </c>
      <c r="AP305" s="550">
        <f t="shared" si="201"/>
        <v>9400</v>
      </c>
      <c r="AQ305" s="543">
        <v>13500</v>
      </c>
      <c r="AR305" s="551">
        <f t="shared" si="198"/>
        <v>9400</v>
      </c>
      <c r="AS305" s="272">
        <v>4100</v>
      </c>
      <c r="AT305" s="272">
        <f t="shared" si="202"/>
        <v>45616600</v>
      </c>
      <c r="AU305" s="543">
        <f t="shared" si="199"/>
        <v>0</v>
      </c>
      <c r="AV305" s="315"/>
      <c r="AW305" s="552" t="s">
        <v>3226</v>
      </c>
      <c r="BB305" s="174">
        <f t="shared" si="203"/>
        <v>0</v>
      </c>
      <c r="BC305" s="645">
        <f t="shared" si="204"/>
        <v>0</v>
      </c>
    </row>
    <row r="306" spans="1:55" ht="51.75" customHeight="1">
      <c r="A306" s="539">
        <f t="shared" si="221"/>
        <v>293</v>
      </c>
      <c r="B306" s="540" t="s">
        <v>1879</v>
      </c>
      <c r="C306" s="541" t="s">
        <v>125</v>
      </c>
      <c r="D306" s="542">
        <v>11665</v>
      </c>
      <c r="E306" s="542" t="s">
        <v>122</v>
      </c>
      <c r="F306" s="543">
        <f>VLOOKUP(B306,'THCS (gui HĐ)'!$D$6:$Z$880,23,0)</f>
        <v>580</v>
      </c>
      <c r="G306" s="543">
        <f t="shared" si="217"/>
        <v>6765700</v>
      </c>
      <c r="H306" s="544" t="s">
        <v>1880</v>
      </c>
      <c r="I306" s="544" t="s">
        <v>1881</v>
      </c>
      <c r="J306" s="493" t="s">
        <v>46</v>
      </c>
      <c r="K306" s="493"/>
      <c r="L306" s="494"/>
      <c r="M306" s="545">
        <v>12500</v>
      </c>
      <c r="N306" s="545">
        <v>12300</v>
      </c>
      <c r="O306" s="545"/>
      <c r="P306" s="545">
        <v>12500</v>
      </c>
      <c r="Q306" s="545"/>
      <c r="R306" s="544" t="s">
        <v>1880</v>
      </c>
      <c r="S306" s="545"/>
      <c r="T306" s="545"/>
      <c r="U306" s="545"/>
      <c r="V306" s="545"/>
      <c r="W306" s="545"/>
      <c r="X306" s="546" t="s">
        <v>1880</v>
      </c>
      <c r="Y306" s="545">
        <v>3000</v>
      </c>
      <c r="Z306" s="544">
        <v>0</v>
      </c>
      <c r="AA306" s="545">
        <v>8000</v>
      </c>
      <c r="AB306" s="546" t="s">
        <v>1881</v>
      </c>
      <c r="AC306" s="545">
        <v>580</v>
      </c>
      <c r="AD306" s="546" t="s">
        <v>1881</v>
      </c>
      <c r="AE306" s="547" t="s">
        <v>1881</v>
      </c>
      <c r="AF306" s="545">
        <v>580</v>
      </c>
      <c r="AG306" s="545">
        <v>12700</v>
      </c>
      <c r="AH306" s="545">
        <v>10000</v>
      </c>
      <c r="AI306" s="545">
        <f t="shared" si="218"/>
        <v>580</v>
      </c>
      <c r="AJ306" s="548" t="s">
        <v>816</v>
      </c>
      <c r="AK306" s="545">
        <f t="shared" si="219"/>
        <v>580</v>
      </c>
      <c r="AL306" s="545">
        <f t="shared" si="220"/>
        <v>6765700</v>
      </c>
      <c r="AM306" s="545">
        <f t="shared" si="197"/>
        <v>0</v>
      </c>
      <c r="AN306" s="545"/>
      <c r="AO306" s="549">
        <f t="shared" si="200"/>
        <v>580</v>
      </c>
      <c r="AP306" s="550">
        <f t="shared" si="201"/>
        <v>6020</v>
      </c>
      <c r="AQ306" s="543">
        <v>6600</v>
      </c>
      <c r="AR306" s="551">
        <f t="shared" si="198"/>
        <v>6020</v>
      </c>
      <c r="AS306" s="272">
        <v>580</v>
      </c>
      <c r="AT306" s="272">
        <f t="shared" si="202"/>
        <v>6765700</v>
      </c>
      <c r="AU306" s="543">
        <f t="shared" si="199"/>
        <v>0</v>
      </c>
      <c r="AV306" s="315"/>
      <c r="AW306" s="509" t="s">
        <v>3227</v>
      </c>
      <c r="BB306" s="174">
        <f t="shared" si="203"/>
        <v>0</v>
      </c>
      <c r="BC306" s="645">
        <f t="shared" si="204"/>
        <v>0</v>
      </c>
    </row>
    <row r="307" spans="1:55" s="562" customFormat="1">
      <c r="A307" s="539" t="str">
        <f>IF(G307="","",SUBTOTAL(3,$G$7:G307))</f>
        <v/>
      </c>
      <c r="B307" s="565" t="s">
        <v>2765</v>
      </c>
      <c r="C307" s="554"/>
      <c r="D307" s="555"/>
      <c r="E307" s="555"/>
      <c r="F307" s="556"/>
      <c r="G307" s="556"/>
      <c r="H307" s="557"/>
      <c r="I307" s="557"/>
      <c r="J307" s="495"/>
      <c r="K307" s="495"/>
      <c r="L307" s="496"/>
      <c r="M307" s="558"/>
      <c r="N307" s="558"/>
      <c r="O307" s="558"/>
      <c r="P307" s="558"/>
      <c r="Q307" s="558"/>
      <c r="R307" s="557"/>
      <c r="S307" s="558"/>
      <c r="T307" s="558"/>
      <c r="U307" s="558"/>
      <c r="V307" s="558"/>
      <c r="W307" s="558"/>
      <c r="X307" s="566"/>
      <c r="Y307" s="558"/>
      <c r="Z307" s="557"/>
      <c r="AA307" s="558"/>
      <c r="AB307" s="566"/>
      <c r="AC307" s="558"/>
      <c r="AD307" s="566"/>
      <c r="AE307" s="559"/>
      <c r="AF307" s="558"/>
      <c r="AG307" s="558"/>
      <c r="AH307" s="558"/>
      <c r="AI307" s="558"/>
      <c r="AJ307" s="560"/>
      <c r="AK307" s="558"/>
      <c r="AL307" s="558"/>
      <c r="AM307" s="545">
        <f t="shared" si="197"/>
        <v>0</v>
      </c>
      <c r="AN307" s="558"/>
      <c r="AO307" s="549">
        <f t="shared" si="200"/>
        <v>0</v>
      </c>
      <c r="AP307" s="550">
        <f t="shared" si="201"/>
        <v>0</v>
      </c>
      <c r="AQ307" s="556"/>
      <c r="AR307" s="551">
        <f t="shared" si="198"/>
        <v>0</v>
      </c>
      <c r="AS307" s="300"/>
      <c r="AT307" s="272">
        <f t="shared" si="202"/>
        <v>0</v>
      </c>
      <c r="AU307" s="556">
        <f t="shared" si="199"/>
        <v>0</v>
      </c>
      <c r="AV307" s="561"/>
      <c r="BB307" s="174">
        <f t="shared" si="203"/>
        <v>0</v>
      </c>
      <c r="BC307" s="645">
        <f t="shared" si="204"/>
        <v>0</v>
      </c>
    </row>
    <row r="308" spans="1:55" ht="42" customHeight="1">
      <c r="A308" s="539">
        <f>+A306+1</f>
        <v>294</v>
      </c>
      <c r="B308" s="540" t="s">
        <v>1883</v>
      </c>
      <c r="C308" s="541"/>
      <c r="D308" s="542">
        <v>624</v>
      </c>
      <c r="E308" s="542" t="s">
        <v>43</v>
      </c>
      <c r="F308" s="543">
        <f>VLOOKUP(B308,'THCS (gui HĐ)'!$D$6:$Z$880,23,0)</f>
        <v>6000</v>
      </c>
      <c r="G308" s="543">
        <f t="shared" ref="G308:G335" si="225">F308*D308</f>
        <v>3744000</v>
      </c>
      <c r="H308" s="544" t="s">
        <v>1884</v>
      </c>
      <c r="I308" s="544" t="s">
        <v>1885</v>
      </c>
      <c r="J308" s="493" t="s">
        <v>46</v>
      </c>
      <c r="K308" s="493"/>
      <c r="L308" s="494"/>
      <c r="M308" s="545">
        <v>9700</v>
      </c>
      <c r="N308" s="545">
        <v>9600</v>
      </c>
      <c r="O308" s="545"/>
      <c r="P308" s="545">
        <v>9700</v>
      </c>
      <c r="Q308" s="545"/>
      <c r="R308" s="544" t="s">
        <v>1886</v>
      </c>
      <c r="S308" s="545">
        <v>9913.75</v>
      </c>
      <c r="T308" s="545">
        <v>9913.75</v>
      </c>
      <c r="U308" s="545"/>
      <c r="V308" s="545">
        <v>9625</v>
      </c>
      <c r="W308" s="545"/>
      <c r="X308" s="546" t="s">
        <v>1884</v>
      </c>
      <c r="Y308" s="545">
        <v>6000</v>
      </c>
      <c r="Z308" s="544" t="s">
        <v>1885</v>
      </c>
      <c r="AA308" s="545">
        <v>12000</v>
      </c>
      <c r="AB308" s="546" t="s">
        <v>1888</v>
      </c>
      <c r="AC308" s="545">
        <v>7000</v>
      </c>
      <c r="AD308" s="546" t="s">
        <v>1887</v>
      </c>
      <c r="AE308" s="547" t="s">
        <v>1885</v>
      </c>
      <c r="AF308" s="545">
        <v>7000</v>
      </c>
      <c r="AG308" s="545">
        <v>9900</v>
      </c>
      <c r="AH308" s="545">
        <v>8000</v>
      </c>
      <c r="AI308" s="545">
        <f t="shared" ref="AI308:AI335" si="226">MIN(AH308,AG308,AF308,AC308,AA308,Y308,V308,T308,S308,P308,N308,M308)</f>
        <v>6000</v>
      </c>
      <c r="AJ308" s="548" t="s">
        <v>1889</v>
      </c>
      <c r="AK308" s="545">
        <f t="shared" ref="AK308:AK335" si="227">MIN(AI308,AN308)</f>
        <v>5900</v>
      </c>
      <c r="AL308" s="545">
        <f t="shared" ref="AL308:AL335" si="228">AK308*D308</f>
        <v>3681600</v>
      </c>
      <c r="AM308" s="545">
        <f t="shared" si="197"/>
        <v>-62400</v>
      </c>
      <c r="AN308" s="545">
        <f>VLOOKUP(B308,'HĐ 2022L6'!$D$9:$V$821,19,0)</f>
        <v>5900</v>
      </c>
      <c r="AO308" s="549">
        <f t="shared" si="200"/>
        <v>5900</v>
      </c>
      <c r="AP308" s="550">
        <f t="shared" si="201"/>
        <v>1250</v>
      </c>
      <c r="AQ308" s="543">
        <v>7150</v>
      </c>
      <c r="AR308" s="551">
        <f t="shared" si="198"/>
        <v>1250</v>
      </c>
      <c r="AS308" s="272">
        <v>5900</v>
      </c>
      <c r="AT308" s="272">
        <f t="shared" si="202"/>
        <v>3681600</v>
      </c>
      <c r="AU308" s="563">
        <f t="shared" si="199"/>
        <v>-62400</v>
      </c>
      <c r="AV308" s="315"/>
      <c r="AW308" s="552" t="s">
        <v>3228</v>
      </c>
      <c r="BB308" s="174">
        <f t="shared" si="203"/>
        <v>-100</v>
      </c>
      <c r="BC308" s="645">
        <f t="shared" si="204"/>
        <v>-62400</v>
      </c>
    </row>
    <row r="309" spans="1:55" s="110" customFormat="1" ht="38.25" customHeight="1">
      <c r="A309" s="361">
        <f>+A308+1</f>
        <v>295</v>
      </c>
      <c r="B309" s="114" t="s">
        <v>1890</v>
      </c>
      <c r="C309" s="115"/>
      <c r="D309" s="116">
        <v>242</v>
      </c>
      <c r="E309" s="116" t="s">
        <v>43</v>
      </c>
      <c r="F309" s="272">
        <f>VLOOKUP(B309,'THCS (gui HĐ)'!$D$6:$Z$880,23,0)</f>
        <v>75000</v>
      </c>
      <c r="G309" s="272">
        <f t="shared" si="225"/>
        <v>18150000</v>
      </c>
      <c r="H309" s="15" t="s">
        <v>1891</v>
      </c>
      <c r="I309" s="15" t="s">
        <v>1892</v>
      </c>
      <c r="J309" s="493" t="s">
        <v>46</v>
      </c>
      <c r="K309" s="493"/>
      <c r="L309" s="494"/>
      <c r="M309" s="13">
        <v>89400</v>
      </c>
      <c r="N309" s="13">
        <v>87700</v>
      </c>
      <c r="O309" s="13"/>
      <c r="P309" s="13">
        <v>89900</v>
      </c>
      <c r="Q309" s="13"/>
      <c r="R309" s="15" t="s">
        <v>1893</v>
      </c>
      <c r="S309" s="13">
        <v>99137.5</v>
      </c>
      <c r="T309" s="13">
        <v>99137.5</v>
      </c>
      <c r="U309" s="13"/>
      <c r="V309" s="13">
        <v>96250</v>
      </c>
      <c r="W309" s="13"/>
      <c r="X309" s="324" t="s">
        <v>1891</v>
      </c>
      <c r="Y309" s="13">
        <v>75000</v>
      </c>
      <c r="Z309" s="15" t="s">
        <v>1892</v>
      </c>
      <c r="AA309" s="13">
        <v>99000</v>
      </c>
      <c r="AB309" s="324" t="s">
        <v>1894</v>
      </c>
      <c r="AC309" s="13">
        <v>95000</v>
      </c>
      <c r="AD309" s="324" t="s">
        <v>1893</v>
      </c>
      <c r="AE309" s="117" t="s">
        <v>1892</v>
      </c>
      <c r="AF309" s="13">
        <v>95000</v>
      </c>
      <c r="AG309" s="13">
        <v>89700</v>
      </c>
      <c r="AH309" s="13">
        <v>200000</v>
      </c>
      <c r="AI309" s="13">
        <f t="shared" si="226"/>
        <v>75000</v>
      </c>
      <c r="AJ309" s="119" t="s">
        <v>1420</v>
      </c>
      <c r="AK309" s="13">
        <f t="shared" si="227"/>
        <v>75000</v>
      </c>
      <c r="AL309" s="13">
        <f t="shared" si="228"/>
        <v>18150000</v>
      </c>
      <c r="AM309" s="13">
        <f t="shared" si="197"/>
        <v>0</v>
      </c>
      <c r="AN309" s="13">
        <f>VLOOKUP(B309,'HĐ 2022L6'!$D$9:$V$821,19,0)</f>
        <v>120000</v>
      </c>
      <c r="AO309" s="299">
        <f t="shared" si="200"/>
        <v>75000</v>
      </c>
      <c r="AP309" s="299">
        <f t="shared" si="201"/>
        <v>-25000</v>
      </c>
      <c r="AQ309" s="272">
        <v>50000</v>
      </c>
      <c r="AR309" s="272">
        <f t="shared" ref="AR309" si="229">MIN(AI309,AN309)</f>
        <v>75000</v>
      </c>
      <c r="AS309" s="272">
        <v>50000</v>
      </c>
      <c r="AT309" s="272">
        <f t="shared" si="202"/>
        <v>12100000</v>
      </c>
      <c r="AU309" s="272">
        <f t="shared" ref="AU309" si="230">AT309*D309</f>
        <v>2928200000</v>
      </c>
      <c r="AV309" s="312">
        <f t="shared" ref="AV309" si="231">AU309-G309</f>
        <v>2910050000</v>
      </c>
      <c r="AW309" s="315"/>
      <c r="AX309" s="174" t="s">
        <v>3229</v>
      </c>
      <c r="BB309" s="174">
        <f t="shared" si="203"/>
        <v>-25000</v>
      </c>
      <c r="BC309" s="645">
        <f t="shared" si="204"/>
        <v>-6050000</v>
      </c>
    </row>
    <row r="310" spans="1:55" ht="36.75" customHeight="1">
      <c r="A310" s="361">
        <f t="shared" ref="A310:A335" si="232">+A309+1</f>
        <v>296</v>
      </c>
      <c r="B310" s="540" t="s">
        <v>1895</v>
      </c>
      <c r="C310" s="541"/>
      <c r="D310" s="542">
        <v>1001</v>
      </c>
      <c r="E310" s="542" t="s">
        <v>43</v>
      </c>
      <c r="F310" s="543">
        <f>VLOOKUP(B310,'THCS (gui HĐ)'!$D$6:$Z$880,23,0)</f>
        <v>23000</v>
      </c>
      <c r="G310" s="543">
        <f t="shared" si="225"/>
        <v>23023000</v>
      </c>
      <c r="H310" s="544" t="s">
        <v>1896</v>
      </c>
      <c r="I310" s="544" t="s">
        <v>1897</v>
      </c>
      <c r="J310" s="493" t="s">
        <v>46</v>
      </c>
      <c r="K310" s="493"/>
      <c r="L310" s="494"/>
      <c r="M310" s="545">
        <v>195000</v>
      </c>
      <c r="N310" s="545">
        <v>191200</v>
      </c>
      <c r="O310" s="545"/>
      <c r="P310" s="545">
        <v>196100</v>
      </c>
      <c r="Q310" s="545"/>
      <c r="R310" s="544" t="s">
        <v>1897</v>
      </c>
      <c r="S310" s="545">
        <v>169950</v>
      </c>
      <c r="T310" s="545">
        <v>169950</v>
      </c>
      <c r="U310" s="545"/>
      <c r="V310" s="545">
        <v>165000</v>
      </c>
      <c r="W310" s="545"/>
      <c r="X310" s="546" t="s">
        <v>1896</v>
      </c>
      <c r="Y310" s="545">
        <v>23000</v>
      </c>
      <c r="Z310" s="544" t="s">
        <v>1897</v>
      </c>
      <c r="AA310" s="545">
        <v>117000</v>
      </c>
      <c r="AB310" s="546" t="s">
        <v>1897</v>
      </c>
      <c r="AC310" s="545">
        <v>80000</v>
      </c>
      <c r="AD310" s="546" t="s">
        <v>1898</v>
      </c>
      <c r="AE310" s="547" t="s">
        <v>1897</v>
      </c>
      <c r="AF310" s="545">
        <v>80000</v>
      </c>
      <c r="AG310" s="545">
        <v>195700</v>
      </c>
      <c r="AH310" s="545">
        <v>132000</v>
      </c>
      <c r="AI310" s="545">
        <f t="shared" si="226"/>
        <v>23000</v>
      </c>
      <c r="AJ310" s="548" t="s">
        <v>196</v>
      </c>
      <c r="AK310" s="545">
        <f t="shared" si="227"/>
        <v>23000</v>
      </c>
      <c r="AL310" s="545">
        <f t="shared" si="228"/>
        <v>23023000</v>
      </c>
      <c r="AM310" s="545">
        <f t="shared" si="197"/>
        <v>0</v>
      </c>
      <c r="AN310" s="545">
        <f>VLOOKUP(B310,'HĐ 2022L6'!$D$9:$V$821,19,0)</f>
        <v>34000</v>
      </c>
      <c r="AO310" s="549">
        <f t="shared" si="200"/>
        <v>23000</v>
      </c>
      <c r="AP310" s="550">
        <f t="shared" si="201"/>
        <v>7000</v>
      </c>
      <c r="AQ310" s="543">
        <v>30000</v>
      </c>
      <c r="AR310" s="551">
        <f t="shared" si="198"/>
        <v>7000</v>
      </c>
      <c r="AS310" s="272">
        <v>23000</v>
      </c>
      <c r="AT310" s="272">
        <f t="shared" si="202"/>
        <v>23023000</v>
      </c>
      <c r="AU310" s="543">
        <f t="shared" si="199"/>
        <v>0</v>
      </c>
      <c r="AV310" s="315"/>
      <c r="AW310" s="552" t="s">
        <v>3230</v>
      </c>
      <c r="BB310" s="174">
        <f t="shared" si="203"/>
        <v>0</v>
      </c>
      <c r="BC310" s="645">
        <f t="shared" si="204"/>
        <v>0</v>
      </c>
    </row>
    <row r="311" spans="1:55" s="110" customFormat="1" ht="33" customHeight="1">
      <c r="A311" s="361">
        <f t="shared" si="232"/>
        <v>297</v>
      </c>
      <c r="B311" s="114" t="s">
        <v>1899</v>
      </c>
      <c r="C311" s="115"/>
      <c r="D311" s="116">
        <v>4928</v>
      </c>
      <c r="E311" s="116" t="s">
        <v>43</v>
      </c>
      <c r="F311" s="272">
        <f>VLOOKUP(B311,'THCS (gui HĐ)'!$D$6:$Z$880,23,0)</f>
        <v>14000</v>
      </c>
      <c r="G311" s="272">
        <f t="shared" si="225"/>
        <v>68992000</v>
      </c>
      <c r="H311" s="15" t="s">
        <v>1900</v>
      </c>
      <c r="I311" s="15" t="s">
        <v>1901</v>
      </c>
      <c r="J311" s="493" t="s">
        <v>46</v>
      </c>
      <c r="K311" s="493"/>
      <c r="L311" s="494"/>
      <c r="M311" s="13">
        <v>24400</v>
      </c>
      <c r="N311" s="13">
        <v>24000</v>
      </c>
      <c r="O311" s="13"/>
      <c r="P311" s="13">
        <v>24500</v>
      </c>
      <c r="Q311" s="13"/>
      <c r="R311" s="15" t="s">
        <v>1901</v>
      </c>
      <c r="S311" s="13">
        <v>19827.5</v>
      </c>
      <c r="T311" s="13">
        <v>19827.5</v>
      </c>
      <c r="U311" s="13"/>
      <c r="V311" s="13">
        <v>19250</v>
      </c>
      <c r="W311" s="13"/>
      <c r="X311" s="324" t="s">
        <v>1900</v>
      </c>
      <c r="Y311" s="13">
        <v>14000</v>
      </c>
      <c r="Z311" s="15" t="s">
        <v>1901</v>
      </c>
      <c r="AA311" s="13">
        <v>15000</v>
      </c>
      <c r="AB311" s="324" t="s">
        <v>1902</v>
      </c>
      <c r="AC311" s="13">
        <v>14000</v>
      </c>
      <c r="AD311" s="324" t="s">
        <v>1902</v>
      </c>
      <c r="AE311" s="117" t="s">
        <v>1901</v>
      </c>
      <c r="AF311" s="13">
        <v>14000</v>
      </c>
      <c r="AG311" s="13">
        <v>24600</v>
      </c>
      <c r="AH311" s="13">
        <v>16000</v>
      </c>
      <c r="AI311" s="13">
        <f t="shared" si="226"/>
        <v>14000</v>
      </c>
      <c r="AJ311" s="119" t="s">
        <v>1903</v>
      </c>
      <c r="AK311" s="13">
        <f t="shared" si="227"/>
        <v>14000</v>
      </c>
      <c r="AL311" s="13">
        <f t="shared" si="228"/>
        <v>68992000</v>
      </c>
      <c r="AM311" s="13">
        <f t="shared" si="197"/>
        <v>0</v>
      </c>
      <c r="AN311" s="13">
        <f>VLOOKUP(B311,'HĐ 2022L6'!$D$9:$V$821,19,0)</f>
        <v>17000</v>
      </c>
      <c r="AO311" s="299">
        <f t="shared" si="200"/>
        <v>14000</v>
      </c>
      <c r="AP311" s="299">
        <f t="shared" si="201"/>
        <v>-4000</v>
      </c>
      <c r="AQ311" s="272">
        <v>10000</v>
      </c>
      <c r="AR311" s="272">
        <f t="shared" ref="AR311" si="233">MIN(AI311,AN311)</f>
        <v>14000</v>
      </c>
      <c r="AS311" s="272">
        <v>10000</v>
      </c>
      <c r="AT311" s="272">
        <f t="shared" si="202"/>
        <v>49280000</v>
      </c>
      <c r="AU311" s="272">
        <f t="shared" ref="AU311" si="234">AT311*D311</f>
        <v>242851840000</v>
      </c>
      <c r="AV311" s="312">
        <f t="shared" ref="AV311" si="235">AU311-G311</f>
        <v>242782848000</v>
      </c>
      <c r="AW311" s="315"/>
      <c r="AX311" s="174" t="s">
        <v>3231</v>
      </c>
      <c r="BB311" s="174">
        <f t="shared" si="203"/>
        <v>-4000</v>
      </c>
      <c r="BC311" s="645">
        <f t="shared" si="204"/>
        <v>-19712000</v>
      </c>
    </row>
    <row r="312" spans="1:55" ht="67.5" customHeight="1">
      <c r="A312" s="361">
        <f t="shared" si="232"/>
        <v>298</v>
      </c>
      <c r="B312" s="540" t="s">
        <v>1904</v>
      </c>
      <c r="C312" s="541"/>
      <c r="D312" s="542">
        <v>310</v>
      </c>
      <c r="E312" s="542" t="s">
        <v>43</v>
      </c>
      <c r="F312" s="543">
        <f>VLOOKUP(B312,'THCS (gui HĐ)'!$D$6:$Z$880,23,0)</f>
        <v>289000</v>
      </c>
      <c r="G312" s="543">
        <f t="shared" si="225"/>
        <v>89590000</v>
      </c>
      <c r="H312" s="544" t="s">
        <v>1905</v>
      </c>
      <c r="I312" s="544" t="s">
        <v>1906</v>
      </c>
      <c r="J312" s="493" t="s">
        <v>46</v>
      </c>
      <c r="K312" s="493"/>
      <c r="L312" s="494"/>
      <c r="M312" s="545">
        <v>405400</v>
      </c>
      <c r="N312" s="545">
        <v>397500</v>
      </c>
      <c r="O312" s="545"/>
      <c r="P312" s="545">
        <v>407800</v>
      </c>
      <c r="Q312" s="545"/>
      <c r="R312" s="544" t="s">
        <v>1905</v>
      </c>
      <c r="S312" s="545">
        <v>396550</v>
      </c>
      <c r="T312" s="545">
        <v>396550</v>
      </c>
      <c r="U312" s="545"/>
      <c r="V312" s="545">
        <v>385000</v>
      </c>
      <c r="W312" s="545"/>
      <c r="X312" s="546" t="s">
        <v>1905</v>
      </c>
      <c r="Y312" s="545">
        <v>318000</v>
      </c>
      <c r="Z312" s="544" t="s">
        <v>1905</v>
      </c>
      <c r="AA312" s="545">
        <v>360000</v>
      </c>
      <c r="AB312" s="546" t="s">
        <v>1905</v>
      </c>
      <c r="AC312" s="545">
        <v>289000</v>
      </c>
      <c r="AD312" s="546" t="s">
        <v>1906</v>
      </c>
      <c r="AE312" s="547" t="s">
        <v>1906</v>
      </c>
      <c r="AF312" s="545">
        <v>289000</v>
      </c>
      <c r="AG312" s="545">
        <v>407000</v>
      </c>
      <c r="AH312" s="545">
        <v>310000</v>
      </c>
      <c r="AI312" s="545">
        <f t="shared" si="226"/>
        <v>289000</v>
      </c>
      <c r="AJ312" s="548" t="s">
        <v>196</v>
      </c>
      <c r="AK312" s="545">
        <f t="shared" si="227"/>
        <v>289000</v>
      </c>
      <c r="AL312" s="545">
        <f t="shared" si="228"/>
        <v>89590000</v>
      </c>
      <c r="AM312" s="545">
        <f t="shared" si="197"/>
        <v>0</v>
      </c>
      <c r="AN312" s="545"/>
      <c r="AO312" s="549">
        <f t="shared" si="200"/>
        <v>289000</v>
      </c>
      <c r="AP312" s="550">
        <f t="shared" si="201"/>
        <v>9000</v>
      </c>
      <c r="AQ312" s="543">
        <v>298000</v>
      </c>
      <c r="AR312" s="551">
        <f t="shared" si="198"/>
        <v>9000</v>
      </c>
      <c r="AS312" s="272">
        <v>289000</v>
      </c>
      <c r="AT312" s="272">
        <f t="shared" si="202"/>
        <v>89590000</v>
      </c>
      <c r="AU312" s="543">
        <f t="shared" si="199"/>
        <v>0</v>
      </c>
      <c r="AV312" s="315"/>
      <c r="AW312" s="509" t="s">
        <v>3232</v>
      </c>
      <c r="BB312" s="174">
        <f t="shared" si="203"/>
        <v>0</v>
      </c>
      <c r="BC312" s="645">
        <f t="shared" si="204"/>
        <v>0</v>
      </c>
    </row>
    <row r="313" spans="1:55" ht="39.75" customHeight="1">
      <c r="A313" s="361">
        <f t="shared" si="232"/>
        <v>299</v>
      </c>
      <c r="B313" s="540" t="s">
        <v>1907</v>
      </c>
      <c r="C313" s="541"/>
      <c r="D313" s="542">
        <v>1842</v>
      </c>
      <c r="E313" s="542" t="s">
        <v>43</v>
      </c>
      <c r="F313" s="543">
        <f>VLOOKUP(B313,'THCS (gui HĐ)'!$D$6:$Z$880,23,0)</f>
        <v>24000</v>
      </c>
      <c r="G313" s="543">
        <f t="shared" si="225"/>
        <v>44208000</v>
      </c>
      <c r="H313" s="544" t="s">
        <v>1908</v>
      </c>
      <c r="I313" s="544" t="s">
        <v>1909</v>
      </c>
      <c r="J313" s="493" t="s">
        <v>46</v>
      </c>
      <c r="K313" s="493"/>
      <c r="L313" s="494"/>
      <c r="M313" s="545">
        <v>40400</v>
      </c>
      <c r="N313" s="545">
        <v>39700</v>
      </c>
      <c r="O313" s="545"/>
      <c r="P313" s="545">
        <v>40600</v>
      </c>
      <c r="Q313" s="545"/>
      <c r="R313" s="544" t="s">
        <v>1910</v>
      </c>
      <c r="S313" s="545">
        <v>45320</v>
      </c>
      <c r="T313" s="545">
        <v>45000</v>
      </c>
      <c r="U313" s="545"/>
      <c r="V313" s="545">
        <v>44000</v>
      </c>
      <c r="W313" s="545"/>
      <c r="X313" s="546" t="s">
        <v>1908</v>
      </c>
      <c r="Y313" s="545">
        <v>24000</v>
      </c>
      <c r="Z313" s="544" t="s">
        <v>1909</v>
      </c>
      <c r="AA313" s="545">
        <v>35000</v>
      </c>
      <c r="AB313" s="546" t="s">
        <v>1912</v>
      </c>
      <c r="AC313" s="545">
        <v>28000</v>
      </c>
      <c r="AD313" s="546" t="s">
        <v>1911</v>
      </c>
      <c r="AE313" s="547" t="s">
        <v>1909</v>
      </c>
      <c r="AF313" s="545">
        <v>28000</v>
      </c>
      <c r="AG313" s="545">
        <v>40500</v>
      </c>
      <c r="AH313" s="545">
        <v>35000</v>
      </c>
      <c r="AI313" s="545">
        <f t="shared" si="226"/>
        <v>24000</v>
      </c>
      <c r="AJ313" s="548" t="s">
        <v>1420</v>
      </c>
      <c r="AK313" s="545">
        <f t="shared" si="227"/>
        <v>20000</v>
      </c>
      <c r="AL313" s="545">
        <f t="shared" si="228"/>
        <v>36840000</v>
      </c>
      <c r="AM313" s="545">
        <f t="shared" si="197"/>
        <v>-7368000</v>
      </c>
      <c r="AN313" s="545">
        <f>VLOOKUP(B313,'HĐ 2022L6'!$D$9:$V$821,19,0)</f>
        <v>20000</v>
      </c>
      <c r="AO313" s="549">
        <f t="shared" si="200"/>
        <v>20000</v>
      </c>
      <c r="AP313" s="550">
        <f t="shared" si="201"/>
        <v>19700</v>
      </c>
      <c r="AQ313" s="543">
        <v>39700</v>
      </c>
      <c r="AR313" s="551">
        <f t="shared" si="198"/>
        <v>19700</v>
      </c>
      <c r="AS313" s="272">
        <v>20000</v>
      </c>
      <c r="AT313" s="272">
        <f t="shared" si="202"/>
        <v>36840000</v>
      </c>
      <c r="AU313" s="563">
        <f t="shared" si="199"/>
        <v>-7368000</v>
      </c>
      <c r="AV313" s="315"/>
      <c r="AW313" s="552" t="s">
        <v>3233</v>
      </c>
      <c r="BB313" s="174">
        <f t="shared" si="203"/>
        <v>-4000</v>
      </c>
      <c r="BC313" s="645">
        <f t="shared" si="204"/>
        <v>-7368000</v>
      </c>
    </row>
    <row r="314" spans="1:55" ht="38.25">
      <c r="A314" s="361">
        <f t="shared" si="232"/>
        <v>300</v>
      </c>
      <c r="B314" s="540" t="s">
        <v>1913</v>
      </c>
      <c r="C314" s="541"/>
      <c r="D314" s="542">
        <v>113</v>
      </c>
      <c r="E314" s="542" t="s">
        <v>43</v>
      </c>
      <c r="F314" s="543">
        <f>VLOOKUP(B314,'THCS (gui HĐ)'!$D$6:$Z$880,23,0)</f>
        <v>27000</v>
      </c>
      <c r="G314" s="543">
        <f t="shared" si="225"/>
        <v>3051000</v>
      </c>
      <c r="H314" s="544" t="s">
        <v>1914</v>
      </c>
      <c r="I314" s="544" t="s">
        <v>1915</v>
      </c>
      <c r="J314" s="493" t="s">
        <v>46</v>
      </c>
      <c r="K314" s="493"/>
      <c r="L314" s="494"/>
      <c r="M314" s="545">
        <v>73400</v>
      </c>
      <c r="N314" s="545">
        <v>72000</v>
      </c>
      <c r="O314" s="545"/>
      <c r="P314" s="545">
        <v>73800</v>
      </c>
      <c r="Q314" s="545"/>
      <c r="R314" s="544" t="s">
        <v>1916</v>
      </c>
      <c r="S314" s="545">
        <v>79310</v>
      </c>
      <c r="T314" s="545">
        <v>80000</v>
      </c>
      <c r="U314" s="545"/>
      <c r="V314" s="545">
        <v>77000</v>
      </c>
      <c r="W314" s="545"/>
      <c r="X314" s="546" t="s">
        <v>1914</v>
      </c>
      <c r="Y314" s="545">
        <v>27000</v>
      </c>
      <c r="Z314" s="544" t="s">
        <v>1915</v>
      </c>
      <c r="AA314" s="545">
        <v>95000</v>
      </c>
      <c r="AB314" s="546" t="s">
        <v>1918</v>
      </c>
      <c r="AC314" s="545">
        <v>56000</v>
      </c>
      <c r="AD314" s="546" t="s">
        <v>1917</v>
      </c>
      <c r="AE314" s="547" t="s">
        <v>1915</v>
      </c>
      <c r="AF314" s="545">
        <v>56000</v>
      </c>
      <c r="AG314" s="545">
        <v>73600</v>
      </c>
      <c r="AH314" s="545">
        <v>55000</v>
      </c>
      <c r="AI314" s="545">
        <f t="shared" si="226"/>
        <v>27000</v>
      </c>
      <c r="AJ314" s="548" t="s">
        <v>1919</v>
      </c>
      <c r="AK314" s="545">
        <f t="shared" si="227"/>
        <v>27000</v>
      </c>
      <c r="AL314" s="545">
        <f t="shared" si="228"/>
        <v>3051000</v>
      </c>
      <c r="AM314" s="545">
        <f t="shared" si="197"/>
        <v>0</v>
      </c>
      <c r="AN314" s="545">
        <f>VLOOKUP(B314,'HĐ 2022L6'!$D$9:$V$821,19,0)</f>
        <v>49100</v>
      </c>
      <c r="AO314" s="549">
        <f t="shared" si="200"/>
        <v>27000</v>
      </c>
      <c r="AP314" s="550">
        <f t="shared" si="201"/>
        <v>4200</v>
      </c>
      <c r="AQ314" s="543">
        <v>31200</v>
      </c>
      <c r="AR314" s="551">
        <f t="shared" si="198"/>
        <v>4200</v>
      </c>
      <c r="AS314" s="272">
        <v>27000</v>
      </c>
      <c r="AT314" s="272">
        <f t="shared" si="202"/>
        <v>3051000</v>
      </c>
      <c r="AU314" s="543">
        <f t="shared" si="199"/>
        <v>0</v>
      </c>
      <c r="AV314" s="315"/>
      <c r="AW314" s="552" t="s">
        <v>3234</v>
      </c>
      <c r="BB314" s="174">
        <f t="shared" si="203"/>
        <v>0</v>
      </c>
      <c r="BC314" s="645">
        <f t="shared" si="204"/>
        <v>0</v>
      </c>
    </row>
    <row r="315" spans="1:55" ht="54" customHeight="1">
      <c r="A315" s="361">
        <f t="shared" si="232"/>
        <v>301</v>
      </c>
      <c r="B315" s="540" t="s">
        <v>1920</v>
      </c>
      <c r="C315" s="541"/>
      <c r="D315" s="542">
        <v>487</v>
      </c>
      <c r="E315" s="542" t="s">
        <v>533</v>
      </c>
      <c r="F315" s="543">
        <f>VLOOKUP(B315,'THCS (gui HĐ)'!$D$6:$Z$880,23,0)</f>
        <v>375000</v>
      </c>
      <c r="G315" s="543">
        <f t="shared" si="225"/>
        <v>182625000</v>
      </c>
      <c r="H315" s="544" t="s">
        <v>1921</v>
      </c>
      <c r="I315" s="544" t="s">
        <v>1922</v>
      </c>
      <c r="J315" s="493" t="s">
        <v>46</v>
      </c>
      <c r="K315" s="493"/>
      <c r="L315" s="494"/>
      <c r="M315" s="545">
        <v>559400</v>
      </c>
      <c r="N315" s="545">
        <v>548500</v>
      </c>
      <c r="O315" s="545"/>
      <c r="P315" s="545">
        <v>562700</v>
      </c>
      <c r="Q315" s="545"/>
      <c r="R315" s="544" t="s">
        <v>1923</v>
      </c>
      <c r="S315" s="545">
        <v>495687.5</v>
      </c>
      <c r="T315" s="545">
        <v>495000</v>
      </c>
      <c r="U315" s="545"/>
      <c r="V315" s="545">
        <v>481250</v>
      </c>
      <c r="W315" s="545"/>
      <c r="X315" s="546" t="s">
        <v>1921</v>
      </c>
      <c r="Y315" s="545">
        <v>380000</v>
      </c>
      <c r="Z315" s="544" t="s">
        <v>1923</v>
      </c>
      <c r="AA315" s="545">
        <v>550000</v>
      </c>
      <c r="AB315" s="546" t="s">
        <v>1923</v>
      </c>
      <c r="AC315" s="545">
        <v>375000</v>
      </c>
      <c r="AD315" s="546" t="s">
        <v>1922</v>
      </c>
      <c r="AE315" s="547" t="s">
        <v>1922</v>
      </c>
      <c r="AF315" s="545">
        <v>375000</v>
      </c>
      <c r="AG315" s="545">
        <v>561600</v>
      </c>
      <c r="AH315" s="545">
        <v>380000</v>
      </c>
      <c r="AI315" s="545">
        <f t="shared" si="226"/>
        <v>375000</v>
      </c>
      <c r="AJ315" s="548" t="s">
        <v>196</v>
      </c>
      <c r="AK315" s="545">
        <f t="shared" si="227"/>
        <v>375000</v>
      </c>
      <c r="AL315" s="545">
        <f t="shared" si="228"/>
        <v>182625000</v>
      </c>
      <c r="AM315" s="545">
        <f t="shared" si="197"/>
        <v>0</v>
      </c>
      <c r="AN315" s="545">
        <f>VLOOKUP(B315,'HĐ 2022L6'!$D$9:$V$821,19,0)</f>
        <v>392800</v>
      </c>
      <c r="AO315" s="549">
        <f t="shared" si="200"/>
        <v>375000</v>
      </c>
      <c r="AP315" s="550">
        <f t="shared" si="201"/>
        <v>25000</v>
      </c>
      <c r="AQ315" s="543">
        <v>400000</v>
      </c>
      <c r="AR315" s="551">
        <f t="shared" si="198"/>
        <v>25000</v>
      </c>
      <c r="AS315" s="272">
        <v>375000</v>
      </c>
      <c r="AT315" s="272">
        <f t="shared" si="202"/>
        <v>182625000</v>
      </c>
      <c r="AU315" s="543">
        <f t="shared" si="199"/>
        <v>0</v>
      </c>
      <c r="AV315" s="315"/>
      <c r="AW315" s="552" t="s">
        <v>3235</v>
      </c>
      <c r="AX315" s="509">
        <v>1</v>
      </c>
      <c r="BB315" s="174">
        <f t="shared" si="203"/>
        <v>0</v>
      </c>
      <c r="BC315" s="645">
        <f t="shared" si="204"/>
        <v>0</v>
      </c>
    </row>
    <row r="316" spans="1:55" s="110" customFormat="1" ht="70.5" customHeight="1">
      <c r="A316" s="361">
        <f t="shared" si="232"/>
        <v>302</v>
      </c>
      <c r="B316" s="114" t="s">
        <v>1924</v>
      </c>
      <c r="C316" s="115"/>
      <c r="D316" s="116">
        <v>289</v>
      </c>
      <c r="E316" s="116" t="s">
        <v>1925</v>
      </c>
      <c r="F316" s="272">
        <f>VLOOKUP(B316,'THCS (gui HĐ)'!$D$6:$Z$880,23,0)</f>
        <v>690000</v>
      </c>
      <c r="G316" s="272">
        <f t="shared" si="225"/>
        <v>199410000</v>
      </c>
      <c r="H316" s="15" t="s">
        <v>1926</v>
      </c>
      <c r="I316" s="15" t="s">
        <v>1927</v>
      </c>
      <c r="J316" s="493" t="s">
        <v>46</v>
      </c>
      <c r="K316" s="493"/>
      <c r="L316" s="494"/>
      <c r="M316" s="13">
        <v>1216300</v>
      </c>
      <c r="N316" s="13">
        <v>1192500</v>
      </c>
      <c r="O316" s="13"/>
      <c r="P316" s="13">
        <v>1223500</v>
      </c>
      <c r="Q316" s="13"/>
      <c r="R316" s="15" t="s">
        <v>1926</v>
      </c>
      <c r="S316" s="13">
        <v>1133000</v>
      </c>
      <c r="T316" s="13">
        <v>1133000</v>
      </c>
      <c r="U316" s="13"/>
      <c r="V316" s="13">
        <v>1100000</v>
      </c>
      <c r="W316" s="13"/>
      <c r="X316" s="324" t="s">
        <v>1926</v>
      </c>
      <c r="Y316" s="13">
        <v>1106000</v>
      </c>
      <c r="Z316" s="15" t="s">
        <v>1928</v>
      </c>
      <c r="AA316" s="13">
        <v>980000</v>
      </c>
      <c r="AB316" s="324" t="s">
        <v>1926</v>
      </c>
      <c r="AC316" s="13">
        <v>690000</v>
      </c>
      <c r="AD316" s="324" t="s">
        <v>1927</v>
      </c>
      <c r="AE316" s="117" t="s">
        <v>1927</v>
      </c>
      <c r="AF316" s="13">
        <v>690000</v>
      </c>
      <c r="AG316" s="13">
        <v>1219900</v>
      </c>
      <c r="AH316" s="13">
        <v>950000</v>
      </c>
      <c r="AI316" s="13">
        <f t="shared" si="226"/>
        <v>690000</v>
      </c>
      <c r="AJ316" s="119" t="s">
        <v>196</v>
      </c>
      <c r="AK316" s="13">
        <f t="shared" si="227"/>
        <v>690000</v>
      </c>
      <c r="AL316" s="13">
        <f t="shared" si="228"/>
        <v>199410000</v>
      </c>
      <c r="AM316" s="13">
        <f t="shared" si="197"/>
        <v>0</v>
      </c>
      <c r="AN316" s="13">
        <f>VLOOKUP(B316,'HĐ 2022L6'!$D$9:$V$821,19,0)</f>
        <v>950000</v>
      </c>
      <c r="AO316" s="299">
        <f t="shared" si="200"/>
        <v>690000</v>
      </c>
      <c r="AP316" s="299">
        <f t="shared" si="201"/>
        <v>-5000</v>
      </c>
      <c r="AQ316" s="272">
        <v>685000</v>
      </c>
      <c r="AR316" s="272">
        <f t="shared" ref="AR316" si="236">MIN(AI316,AN316)</f>
        <v>690000</v>
      </c>
      <c r="AS316" s="272">
        <v>685000</v>
      </c>
      <c r="AT316" s="272">
        <f t="shared" si="202"/>
        <v>197965000</v>
      </c>
      <c r="AU316" s="272">
        <f t="shared" ref="AU316" si="237">AT316*D316</f>
        <v>57211885000</v>
      </c>
      <c r="AV316" s="312">
        <f t="shared" ref="AV316" si="238">AU316-G316</f>
        <v>57012475000</v>
      </c>
      <c r="AW316" s="315"/>
      <c r="AX316" s="174" t="s">
        <v>3236</v>
      </c>
      <c r="AY316" s="110">
        <v>685000</v>
      </c>
      <c r="AZ316" s="174">
        <f>AY316-F316</f>
        <v>-5000</v>
      </c>
      <c r="BA316" s="110">
        <f>AZ316*D316</f>
        <v>-1445000</v>
      </c>
      <c r="BB316" s="174">
        <f t="shared" si="203"/>
        <v>-5000</v>
      </c>
      <c r="BC316" s="645">
        <f t="shared" si="204"/>
        <v>-1445000</v>
      </c>
    </row>
    <row r="317" spans="1:55" ht="114.75" customHeight="1">
      <c r="A317" s="361">
        <f t="shared" si="232"/>
        <v>303</v>
      </c>
      <c r="B317" s="540" t="s">
        <v>1929</v>
      </c>
      <c r="C317" s="541"/>
      <c r="D317" s="542">
        <v>1737</v>
      </c>
      <c r="E317" s="542" t="s">
        <v>533</v>
      </c>
      <c r="F317" s="543">
        <f>VLOOKUP(B317,'THCS (gui HĐ)'!$D$6:$Z$880,23,0)</f>
        <v>16500</v>
      </c>
      <c r="G317" s="543">
        <f t="shared" si="225"/>
        <v>28660500</v>
      </c>
      <c r="H317" s="544" t="s">
        <v>1930</v>
      </c>
      <c r="I317" s="544" t="s">
        <v>1931</v>
      </c>
      <c r="J317" s="493" t="s">
        <v>46</v>
      </c>
      <c r="K317" s="493"/>
      <c r="L317" s="494"/>
      <c r="M317" s="545">
        <v>27500</v>
      </c>
      <c r="N317" s="545">
        <v>27000</v>
      </c>
      <c r="O317" s="545"/>
      <c r="P317" s="545">
        <v>27600</v>
      </c>
      <c r="Q317" s="545"/>
      <c r="R317" s="544" t="s">
        <v>1932</v>
      </c>
      <c r="S317" s="545">
        <v>19827.5</v>
      </c>
      <c r="T317" s="545">
        <v>20000</v>
      </c>
      <c r="U317" s="545"/>
      <c r="V317" s="545">
        <v>19250</v>
      </c>
      <c r="W317" s="545"/>
      <c r="X317" s="546" t="s">
        <v>1930</v>
      </c>
      <c r="Y317" s="545">
        <v>17000</v>
      </c>
      <c r="Z317" s="544" t="s">
        <v>1932</v>
      </c>
      <c r="AA317" s="545">
        <v>27000</v>
      </c>
      <c r="AB317" s="546" t="s">
        <v>1932</v>
      </c>
      <c r="AC317" s="545">
        <v>16500</v>
      </c>
      <c r="AD317" s="544" t="s">
        <v>1931</v>
      </c>
      <c r="AE317" s="547" t="s">
        <v>1931</v>
      </c>
      <c r="AF317" s="545">
        <v>16500</v>
      </c>
      <c r="AG317" s="545">
        <v>27600</v>
      </c>
      <c r="AH317" s="545">
        <v>12000</v>
      </c>
      <c r="AI317" s="545">
        <f t="shared" si="226"/>
        <v>12000</v>
      </c>
      <c r="AJ317" s="548" t="s">
        <v>120</v>
      </c>
      <c r="AK317" s="545">
        <f t="shared" si="227"/>
        <v>12000</v>
      </c>
      <c r="AL317" s="545">
        <f t="shared" si="228"/>
        <v>20844000</v>
      </c>
      <c r="AM317" s="545">
        <f t="shared" si="197"/>
        <v>-7816500</v>
      </c>
      <c r="AN317" s="545">
        <f>VLOOKUP(B317,'HĐ 2022L6'!$D$9:$V$821,19,0)</f>
        <v>15000</v>
      </c>
      <c r="AO317" s="549">
        <f t="shared" si="200"/>
        <v>12000</v>
      </c>
      <c r="AP317" s="550">
        <f t="shared" si="201"/>
        <v>0</v>
      </c>
      <c r="AQ317" s="543">
        <v>12000</v>
      </c>
      <c r="AR317" s="551">
        <f t="shared" si="198"/>
        <v>0</v>
      </c>
      <c r="AS317" s="272">
        <v>12000</v>
      </c>
      <c r="AT317" s="272">
        <f t="shared" si="202"/>
        <v>20844000</v>
      </c>
      <c r="AU317" s="563">
        <f t="shared" si="199"/>
        <v>-7816500</v>
      </c>
      <c r="AV317" s="315"/>
      <c r="AW317" s="552" t="s">
        <v>3237</v>
      </c>
      <c r="BB317" s="174">
        <f t="shared" si="203"/>
        <v>0</v>
      </c>
      <c r="BC317" s="645">
        <f t="shared" si="204"/>
        <v>0</v>
      </c>
    </row>
    <row r="318" spans="1:55" s="110" customFormat="1" ht="83.25" customHeight="1">
      <c r="A318" s="361">
        <f t="shared" si="232"/>
        <v>304</v>
      </c>
      <c r="B318" s="114" t="s">
        <v>1933</v>
      </c>
      <c r="C318" s="115"/>
      <c r="D318" s="116">
        <v>287</v>
      </c>
      <c r="E318" s="116" t="s">
        <v>122</v>
      </c>
      <c r="F318" s="272">
        <f>VLOOKUP(B318,'THCS (gui HĐ)'!$D$6:$Z$880,23,0)</f>
        <v>825000</v>
      </c>
      <c r="G318" s="272">
        <f t="shared" si="225"/>
        <v>236775000</v>
      </c>
      <c r="H318" s="15" t="s">
        <v>1934</v>
      </c>
      <c r="I318" s="15" t="s">
        <v>1935</v>
      </c>
      <c r="J318" s="493" t="s">
        <v>46</v>
      </c>
      <c r="K318" s="493"/>
      <c r="L318" s="494"/>
      <c r="M318" s="13">
        <v>1135200</v>
      </c>
      <c r="N318" s="13">
        <v>1113000</v>
      </c>
      <c r="O318" s="13"/>
      <c r="P318" s="13">
        <v>1142000</v>
      </c>
      <c r="Q318" s="13"/>
      <c r="R318" s="15" t="s">
        <v>1936</v>
      </c>
      <c r="S318" s="13">
        <v>1189650</v>
      </c>
      <c r="T318" s="13">
        <v>1189000</v>
      </c>
      <c r="U318" s="13"/>
      <c r="V318" s="13">
        <v>1155000</v>
      </c>
      <c r="W318" s="13"/>
      <c r="X318" s="324" t="s">
        <v>1934</v>
      </c>
      <c r="Y318" s="13">
        <v>2743000</v>
      </c>
      <c r="Z318" s="15" t="s">
        <v>1937</v>
      </c>
      <c r="AA318" s="13">
        <v>1764000</v>
      </c>
      <c r="AB318" s="324" t="s">
        <v>1936</v>
      </c>
      <c r="AC318" s="13">
        <v>825000</v>
      </c>
      <c r="AD318" s="15" t="s">
        <v>1935</v>
      </c>
      <c r="AE318" s="117" t="s">
        <v>1935</v>
      </c>
      <c r="AF318" s="13">
        <v>825000</v>
      </c>
      <c r="AG318" s="13">
        <v>1138600</v>
      </c>
      <c r="AH318" s="13">
        <v>920000</v>
      </c>
      <c r="AI318" s="13">
        <f t="shared" si="226"/>
        <v>825000</v>
      </c>
      <c r="AJ318" s="119" t="s">
        <v>196</v>
      </c>
      <c r="AK318" s="13">
        <f t="shared" si="227"/>
        <v>810000</v>
      </c>
      <c r="AL318" s="13">
        <f t="shared" si="228"/>
        <v>232470000</v>
      </c>
      <c r="AM318" s="13">
        <f t="shared" si="197"/>
        <v>-4305000</v>
      </c>
      <c r="AN318" s="13">
        <f>VLOOKUP(B318,'HĐ 2022L6'!$D$9:$V$821,19,0)</f>
        <v>810000</v>
      </c>
      <c r="AO318" s="299">
        <f t="shared" si="200"/>
        <v>810000</v>
      </c>
      <c r="AP318" s="299">
        <f t="shared" si="201"/>
        <v>-70000</v>
      </c>
      <c r="AQ318" s="272">
        <v>740000</v>
      </c>
      <c r="AR318" s="272">
        <f t="shared" ref="AR318:AR319" si="239">MIN(AI318,AN318)</f>
        <v>810000</v>
      </c>
      <c r="AS318" s="272">
        <v>740000</v>
      </c>
      <c r="AT318" s="272">
        <f t="shared" si="202"/>
        <v>212380000</v>
      </c>
      <c r="AU318" s="272">
        <f t="shared" ref="AU318:AU319" si="240">AT318*D318</f>
        <v>60953060000</v>
      </c>
      <c r="AV318" s="312">
        <f t="shared" ref="AV318:AV319" si="241">AU318-G318</f>
        <v>60716285000</v>
      </c>
      <c r="AW318" s="315"/>
      <c r="AX318" s="174" t="s">
        <v>3238</v>
      </c>
      <c r="AY318" s="110">
        <v>620000</v>
      </c>
      <c r="AZ318" s="174">
        <f>AY318-F318</f>
        <v>-205000</v>
      </c>
      <c r="BA318" s="110">
        <f>AZ318*D318</f>
        <v>-58835000</v>
      </c>
      <c r="BB318" s="174">
        <f t="shared" si="203"/>
        <v>-85000</v>
      </c>
      <c r="BC318" s="645">
        <f t="shared" si="204"/>
        <v>-24395000</v>
      </c>
    </row>
    <row r="319" spans="1:55" s="110" customFormat="1" ht="85.5" customHeight="1">
      <c r="A319" s="361">
        <f>+A318+1</f>
        <v>305</v>
      </c>
      <c r="B319" s="114" t="s">
        <v>1938</v>
      </c>
      <c r="C319" s="115"/>
      <c r="D319" s="116">
        <v>691</v>
      </c>
      <c r="E319" s="116" t="s">
        <v>126</v>
      </c>
      <c r="F319" s="272">
        <f>VLOOKUP(B319,'THCS (gui HĐ)'!$D$6:$Z$880,23,0)</f>
        <v>500000</v>
      </c>
      <c r="G319" s="272">
        <f t="shared" si="225"/>
        <v>345500000</v>
      </c>
      <c r="H319" s="15" t="s">
        <v>1939</v>
      </c>
      <c r="I319" s="15" t="s">
        <v>1940</v>
      </c>
      <c r="J319" s="493" t="s">
        <v>46</v>
      </c>
      <c r="K319" s="493"/>
      <c r="L319" s="494"/>
      <c r="M319" s="13">
        <v>632500</v>
      </c>
      <c r="N319" s="13">
        <v>620100</v>
      </c>
      <c r="O319" s="13"/>
      <c r="P319" s="13">
        <v>636200</v>
      </c>
      <c r="Q319" s="13"/>
      <c r="R319" s="15" t="s">
        <v>1939</v>
      </c>
      <c r="S319" s="13">
        <v>623150</v>
      </c>
      <c r="T319" s="13">
        <v>623000</v>
      </c>
      <c r="U319" s="13"/>
      <c r="V319" s="13">
        <v>605000</v>
      </c>
      <c r="W319" s="13"/>
      <c r="X319" s="15" t="s">
        <v>1939</v>
      </c>
      <c r="Y319" s="13">
        <v>552000</v>
      </c>
      <c r="Z319" s="15" t="s">
        <v>1941</v>
      </c>
      <c r="AA319" s="13">
        <v>504000</v>
      </c>
      <c r="AB319" s="15" t="s">
        <v>1942</v>
      </c>
      <c r="AC319" s="13">
        <v>500000</v>
      </c>
      <c r="AD319" s="15" t="s">
        <v>1940</v>
      </c>
      <c r="AE319" s="117" t="s">
        <v>1940</v>
      </c>
      <c r="AF319" s="13">
        <v>500000</v>
      </c>
      <c r="AG319" s="13">
        <v>635600</v>
      </c>
      <c r="AH319" s="13">
        <v>485000</v>
      </c>
      <c r="AI319" s="13">
        <f t="shared" si="226"/>
        <v>485000</v>
      </c>
      <c r="AJ319" s="119" t="s">
        <v>816</v>
      </c>
      <c r="AK319" s="13">
        <f t="shared" si="227"/>
        <v>485000</v>
      </c>
      <c r="AL319" s="13">
        <f t="shared" si="228"/>
        <v>335135000</v>
      </c>
      <c r="AM319" s="13">
        <f t="shared" si="197"/>
        <v>-10365000</v>
      </c>
      <c r="AN319" s="13"/>
      <c r="AO319" s="299">
        <f t="shared" si="200"/>
        <v>485000</v>
      </c>
      <c r="AP319" s="299">
        <f t="shared" si="201"/>
        <v>-135000</v>
      </c>
      <c r="AQ319" s="272">
        <v>350000</v>
      </c>
      <c r="AR319" s="272">
        <f t="shared" si="239"/>
        <v>485000</v>
      </c>
      <c r="AS319" s="272">
        <v>350000</v>
      </c>
      <c r="AT319" s="272">
        <f t="shared" si="202"/>
        <v>241850000</v>
      </c>
      <c r="AU319" s="272">
        <f t="shared" si="240"/>
        <v>167118350000</v>
      </c>
      <c r="AV319" s="312">
        <f t="shared" si="241"/>
        <v>166772850000</v>
      </c>
      <c r="AW319" s="315"/>
      <c r="AX319" s="110" t="s">
        <v>3194</v>
      </c>
      <c r="AY319" s="110">
        <v>350000</v>
      </c>
      <c r="AZ319" s="174">
        <f>AY319-F319</f>
        <v>-150000</v>
      </c>
      <c r="BA319" s="110">
        <f>AZ319*D319</f>
        <v>-103650000</v>
      </c>
      <c r="BB319" s="174">
        <f t="shared" si="203"/>
        <v>-135000</v>
      </c>
      <c r="BC319" s="645">
        <f t="shared" si="204"/>
        <v>-93285000</v>
      </c>
    </row>
    <row r="320" spans="1:55" ht="66.75" customHeight="1">
      <c r="A320" s="361">
        <f t="shared" si="232"/>
        <v>306</v>
      </c>
      <c r="B320" s="540" t="s">
        <v>1943</v>
      </c>
      <c r="C320" s="541"/>
      <c r="D320" s="542">
        <v>328</v>
      </c>
      <c r="E320" s="542" t="s">
        <v>43</v>
      </c>
      <c r="F320" s="543">
        <f>VLOOKUP(B320,'THCS (gui HĐ)'!$D$6:$Z$880,23,0)</f>
        <v>50000</v>
      </c>
      <c r="G320" s="543">
        <f t="shared" si="225"/>
        <v>16400000</v>
      </c>
      <c r="H320" s="544" t="s">
        <v>1944</v>
      </c>
      <c r="I320" s="544" t="s">
        <v>1945</v>
      </c>
      <c r="J320" s="493" t="s">
        <v>46</v>
      </c>
      <c r="K320" s="493"/>
      <c r="L320" s="494"/>
      <c r="M320" s="545">
        <v>97900</v>
      </c>
      <c r="N320" s="545">
        <v>96000</v>
      </c>
      <c r="O320" s="545"/>
      <c r="P320" s="545">
        <v>98400</v>
      </c>
      <c r="Q320" s="545"/>
      <c r="R320" s="544" t="s">
        <v>1944</v>
      </c>
      <c r="S320" s="545">
        <v>70812.5</v>
      </c>
      <c r="T320" s="545">
        <v>70000</v>
      </c>
      <c r="U320" s="545"/>
      <c r="V320" s="545">
        <v>68750</v>
      </c>
      <c r="W320" s="545"/>
      <c r="X320" s="544" t="s">
        <v>1944</v>
      </c>
      <c r="Y320" s="545">
        <v>63000</v>
      </c>
      <c r="Z320" s="544" t="s">
        <v>1944</v>
      </c>
      <c r="AA320" s="545">
        <v>110000</v>
      </c>
      <c r="AB320" s="546" t="s">
        <v>1944</v>
      </c>
      <c r="AC320" s="545">
        <v>50000</v>
      </c>
      <c r="AD320" s="544" t="s">
        <v>1945</v>
      </c>
      <c r="AE320" s="547" t="s">
        <v>1945</v>
      </c>
      <c r="AF320" s="545">
        <v>50000</v>
      </c>
      <c r="AG320" s="545">
        <v>98300</v>
      </c>
      <c r="AH320" s="545">
        <v>54000</v>
      </c>
      <c r="AI320" s="545">
        <f t="shared" si="226"/>
        <v>50000</v>
      </c>
      <c r="AJ320" s="548" t="s">
        <v>196</v>
      </c>
      <c r="AK320" s="545">
        <f t="shared" si="227"/>
        <v>50000</v>
      </c>
      <c r="AL320" s="545">
        <f t="shared" si="228"/>
        <v>16400000</v>
      </c>
      <c r="AM320" s="545">
        <f t="shared" si="197"/>
        <v>0</v>
      </c>
      <c r="AN320" s="545"/>
      <c r="AO320" s="549">
        <f t="shared" si="200"/>
        <v>50000</v>
      </c>
      <c r="AP320" s="550">
        <f t="shared" si="201"/>
        <v>4000</v>
      </c>
      <c r="AQ320" s="543">
        <v>54000</v>
      </c>
      <c r="AR320" s="551">
        <f t="shared" si="198"/>
        <v>4000</v>
      </c>
      <c r="AS320" s="272">
        <v>50000</v>
      </c>
      <c r="AT320" s="272">
        <f t="shared" si="202"/>
        <v>16400000</v>
      </c>
      <c r="AU320" s="543">
        <f t="shared" si="199"/>
        <v>0</v>
      </c>
      <c r="AV320" s="315"/>
      <c r="AW320" s="509" t="s">
        <v>3239</v>
      </c>
      <c r="BB320" s="174">
        <f t="shared" si="203"/>
        <v>0</v>
      </c>
      <c r="BC320" s="645">
        <f t="shared" si="204"/>
        <v>0</v>
      </c>
    </row>
    <row r="321" spans="1:55" s="110" customFormat="1" ht="63.75">
      <c r="A321" s="361">
        <f t="shared" si="232"/>
        <v>307</v>
      </c>
      <c r="B321" s="114" t="s">
        <v>1946</v>
      </c>
      <c r="C321" s="115"/>
      <c r="D321" s="116">
        <v>172</v>
      </c>
      <c r="E321" s="116" t="s">
        <v>43</v>
      </c>
      <c r="F321" s="272">
        <f>VLOOKUP(B321,'THCS (gui HĐ)'!$D$6:$Z$880,23,0)</f>
        <v>954000</v>
      </c>
      <c r="G321" s="272">
        <f t="shared" si="225"/>
        <v>164088000</v>
      </c>
      <c r="H321" s="15" t="s">
        <v>1947</v>
      </c>
      <c r="I321" s="15" t="s">
        <v>1948</v>
      </c>
      <c r="J321" s="493" t="s">
        <v>46</v>
      </c>
      <c r="K321" s="493"/>
      <c r="L321" s="494"/>
      <c r="M321" s="13">
        <v>973000</v>
      </c>
      <c r="N321" s="13">
        <v>954000</v>
      </c>
      <c r="O321" s="13"/>
      <c r="P321" s="13">
        <v>978800</v>
      </c>
      <c r="Q321" s="13"/>
      <c r="R321" s="15" t="s">
        <v>1947</v>
      </c>
      <c r="S321" s="13">
        <v>1200000</v>
      </c>
      <c r="T321" s="13">
        <v>1274625</v>
      </c>
      <c r="U321" s="13"/>
      <c r="V321" s="13">
        <v>1237500</v>
      </c>
      <c r="W321" s="13"/>
      <c r="X321" s="324" t="s">
        <v>1947</v>
      </c>
      <c r="Y321" s="13">
        <v>1154000</v>
      </c>
      <c r="Z321" s="15" t="s">
        <v>1950</v>
      </c>
      <c r="AA321" s="13">
        <v>1150000</v>
      </c>
      <c r="AB321" s="324" t="s">
        <v>1950</v>
      </c>
      <c r="AC321" s="13">
        <v>990000</v>
      </c>
      <c r="AD321" s="324" t="s">
        <v>1949</v>
      </c>
      <c r="AE321" s="117" t="s">
        <v>1951</v>
      </c>
      <c r="AF321" s="13">
        <v>990000</v>
      </c>
      <c r="AG321" s="13">
        <v>976800</v>
      </c>
      <c r="AH321" s="13">
        <v>1000000</v>
      </c>
      <c r="AI321" s="13">
        <f t="shared" si="226"/>
        <v>954000</v>
      </c>
      <c r="AJ321" s="119" t="s">
        <v>196</v>
      </c>
      <c r="AK321" s="13">
        <f t="shared" si="227"/>
        <v>954000</v>
      </c>
      <c r="AL321" s="13">
        <f t="shared" si="228"/>
        <v>164088000</v>
      </c>
      <c r="AM321" s="13">
        <f t="shared" si="197"/>
        <v>0</v>
      </c>
      <c r="AN321" s="13"/>
      <c r="AO321" s="299">
        <f t="shared" si="200"/>
        <v>954000</v>
      </c>
      <c r="AP321" s="299">
        <f t="shared" si="201"/>
        <v>-319000</v>
      </c>
      <c r="AQ321" s="272">
        <v>635000</v>
      </c>
      <c r="AR321" s="272">
        <f t="shared" ref="AR321" si="242">MIN(AI321,AN321)</f>
        <v>954000</v>
      </c>
      <c r="AS321" s="272">
        <v>635000</v>
      </c>
      <c r="AT321" s="272">
        <f t="shared" si="202"/>
        <v>109220000</v>
      </c>
      <c r="AU321" s="272">
        <f t="shared" ref="AU321" si="243">AT321*D321</f>
        <v>18785840000</v>
      </c>
      <c r="AV321" s="312">
        <f t="shared" ref="AV321" si="244">AU321-G321</f>
        <v>18621752000</v>
      </c>
      <c r="AW321" s="315"/>
      <c r="AX321" s="110" t="s">
        <v>3240</v>
      </c>
      <c r="AY321" s="110">
        <v>1</v>
      </c>
      <c r="BB321" s="174">
        <f t="shared" si="203"/>
        <v>-319000</v>
      </c>
      <c r="BC321" s="645">
        <f t="shared" si="204"/>
        <v>-54868000</v>
      </c>
    </row>
    <row r="322" spans="1:55" ht="24" customHeight="1">
      <c r="A322" s="361">
        <f t="shared" si="232"/>
        <v>308</v>
      </c>
      <c r="B322" s="540" t="s">
        <v>1952</v>
      </c>
      <c r="C322" s="541"/>
      <c r="D322" s="542">
        <v>307</v>
      </c>
      <c r="E322" s="542" t="s">
        <v>43</v>
      </c>
      <c r="F322" s="543">
        <f>VLOOKUP(B322,'THCS (gui HĐ)'!$D$6:$Z$880,23,0)</f>
        <v>95000</v>
      </c>
      <c r="G322" s="543">
        <f t="shared" si="225"/>
        <v>29165000</v>
      </c>
      <c r="H322" s="544" t="s">
        <v>1953</v>
      </c>
      <c r="I322" s="544" t="s">
        <v>1954</v>
      </c>
      <c r="J322" s="493" t="s">
        <v>46</v>
      </c>
      <c r="K322" s="493"/>
      <c r="L322" s="494"/>
      <c r="M322" s="545">
        <v>1216300</v>
      </c>
      <c r="N322" s="545">
        <v>1192500</v>
      </c>
      <c r="O322" s="545"/>
      <c r="P322" s="545">
        <v>1223500</v>
      </c>
      <c r="Q322" s="545"/>
      <c r="R322" s="544" t="s">
        <v>1953</v>
      </c>
      <c r="S322" s="545">
        <v>900000</v>
      </c>
      <c r="T322" s="545">
        <v>990000</v>
      </c>
      <c r="U322" s="545"/>
      <c r="V322" s="545">
        <v>962500</v>
      </c>
      <c r="W322" s="545"/>
      <c r="X322" s="546" t="s">
        <v>1953</v>
      </c>
      <c r="Y322" s="545">
        <v>95000</v>
      </c>
      <c r="Z322" s="544" t="s">
        <v>1954</v>
      </c>
      <c r="AA322" s="545">
        <v>162000</v>
      </c>
      <c r="AB322" s="546" t="s">
        <v>1953</v>
      </c>
      <c r="AC322" s="545">
        <v>670000</v>
      </c>
      <c r="AD322" s="546" t="s">
        <v>1955</v>
      </c>
      <c r="AE322" s="547" t="s">
        <v>1954</v>
      </c>
      <c r="AF322" s="545">
        <v>670000</v>
      </c>
      <c r="AG322" s="545">
        <v>1222300</v>
      </c>
      <c r="AH322" s="545">
        <v>750000</v>
      </c>
      <c r="AI322" s="545">
        <f t="shared" si="226"/>
        <v>95000</v>
      </c>
      <c r="AJ322" s="548" t="s">
        <v>1420</v>
      </c>
      <c r="AK322" s="545">
        <f t="shared" si="227"/>
        <v>95000</v>
      </c>
      <c r="AL322" s="545">
        <f t="shared" si="228"/>
        <v>29165000</v>
      </c>
      <c r="AM322" s="545">
        <f t="shared" si="197"/>
        <v>0</v>
      </c>
      <c r="AN322" s="545"/>
      <c r="AO322" s="549">
        <f t="shared" si="200"/>
        <v>95000</v>
      </c>
      <c r="AP322" s="550">
        <f t="shared" si="201"/>
        <v>115000</v>
      </c>
      <c r="AQ322" s="543">
        <v>210000</v>
      </c>
      <c r="AR322" s="551">
        <f t="shared" si="198"/>
        <v>115000</v>
      </c>
      <c r="AS322" s="272">
        <v>95000</v>
      </c>
      <c r="AT322" s="272">
        <f t="shared" si="202"/>
        <v>29165000</v>
      </c>
      <c r="AU322" s="543">
        <f t="shared" si="199"/>
        <v>0</v>
      </c>
      <c r="AV322" s="315"/>
      <c r="AW322" s="509" t="s">
        <v>3241</v>
      </c>
      <c r="BB322" s="174">
        <f t="shared" si="203"/>
        <v>0</v>
      </c>
      <c r="BC322" s="645">
        <f t="shared" si="204"/>
        <v>0</v>
      </c>
    </row>
    <row r="323" spans="1:55" ht="35.25" customHeight="1">
      <c r="A323" s="361">
        <f t="shared" si="232"/>
        <v>309</v>
      </c>
      <c r="B323" s="540" t="s">
        <v>1956</v>
      </c>
      <c r="C323" s="541"/>
      <c r="D323" s="542">
        <v>319</v>
      </c>
      <c r="E323" s="542" t="s">
        <v>43</v>
      </c>
      <c r="F323" s="543">
        <f>VLOOKUP(B323,'THCS (gui HĐ)'!$D$6:$Z$880,23,0)</f>
        <v>333000</v>
      </c>
      <c r="G323" s="543">
        <f t="shared" si="225"/>
        <v>106227000</v>
      </c>
      <c r="H323" s="544" t="s">
        <v>1957</v>
      </c>
      <c r="I323" s="544" t="s">
        <v>1958</v>
      </c>
      <c r="J323" s="493" t="s">
        <v>46</v>
      </c>
      <c r="K323" s="493"/>
      <c r="L323" s="494"/>
      <c r="M323" s="545">
        <v>1054100</v>
      </c>
      <c r="N323" s="545">
        <v>1033500</v>
      </c>
      <c r="O323" s="545"/>
      <c r="P323" s="545">
        <v>1060400</v>
      </c>
      <c r="Q323" s="545"/>
      <c r="R323" s="544" t="s">
        <v>1957</v>
      </c>
      <c r="S323" s="545">
        <v>900000</v>
      </c>
      <c r="T323" s="545">
        <v>990000</v>
      </c>
      <c r="U323" s="545"/>
      <c r="V323" s="545">
        <v>962500</v>
      </c>
      <c r="W323" s="545"/>
      <c r="X323" s="546" t="s">
        <v>1957</v>
      </c>
      <c r="Y323" s="545">
        <v>333000</v>
      </c>
      <c r="Z323" s="544" t="s">
        <v>1958</v>
      </c>
      <c r="AA323" s="545">
        <v>750000</v>
      </c>
      <c r="AB323" s="546" t="s">
        <v>1957</v>
      </c>
      <c r="AC323" s="545">
        <v>670000</v>
      </c>
      <c r="AD323" s="546" t="s">
        <v>1959</v>
      </c>
      <c r="AE323" s="547" t="s">
        <v>1958</v>
      </c>
      <c r="AF323" s="545">
        <v>670000</v>
      </c>
      <c r="AG323" s="545">
        <v>1059300</v>
      </c>
      <c r="AH323" s="545">
        <v>750000</v>
      </c>
      <c r="AI323" s="545">
        <f t="shared" si="226"/>
        <v>333000</v>
      </c>
      <c r="AJ323" s="548" t="s">
        <v>196</v>
      </c>
      <c r="AK323" s="545">
        <f t="shared" si="227"/>
        <v>333000</v>
      </c>
      <c r="AL323" s="545">
        <f t="shared" si="228"/>
        <v>106227000</v>
      </c>
      <c r="AM323" s="545">
        <f t="shared" si="197"/>
        <v>0</v>
      </c>
      <c r="AN323" s="545"/>
      <c r="AO323" s="549">
        <f t="shared" si="200"/>
        <v>333000</v>
      </c>
      <c r="AP323" s="550">
        <f t="shared" si="201"/>
        <v>502000</v>
      </c>
      <c r="AQ323" s="543">
        <v>835000</v>
      </c>
      <c r="AR323" s="551">
        <f t="shared" si="198"/>
        <v>502000</v>
      </c>
      <c r="AS323" s="272">
        <v>333000</v>
      </c>
      <c r="AT323" s="272">
        <f t="shared" si="202"/>
        <v>106227000</v>
      </c>
      <c r="AU323" s="543">
        <f t="shared" si="199"/>
        <v>0</v>
      </c>
      <c r="AV323" s="315"/>
      <c r="AW323" s="509" t="s">
        <v>3242</v>
      </c>
      <c r="AX323" s="509">
        <v>1</v>
      </c>
      <c r="BB323" s="174">
        <f t="shared" si="203"/>
        <v>0</v>
      </c>
      <c r="BC323" s="645">
        <f t="shared" si="204"/>
        <v>0</v>
      </c>
    </row>
    <row r="324" spans="1:55" ht="75" customHeight="1">
      <c r="A324" s="361">
        <f t="shared" si="232"/>
        <v>310</v>
      </c>
      <c r="B324" s="540" t="s">
        <v>1960</v>
      </c>
      <c r="C324" s="541"/>
      <c r="D324" s="542">
        <v>174</v>
      </c>
      <c r="E324" s="542" t="s">
        <v>126</v>
      </c>
      <c r="F324" s="543">
        <f>VLOOKUP(B324,'THCS (gui HĐ)'!$D$6:$Z$880,23,0)</f>
        <v>1641000</v>
      </c>
      <c r="G324" s="543">
        <f t="shared" si="225"/>
        <v>285534000</v>
      </c>
      <c r="H324" s="544" t="s">
        <v>1961</v>
      </c>
      <c r="I324" s="544" t="s">
        <v>1961</v>
      </c>
      <c r="J324" s="493" t="s">
        <v>46</v>
      </c>
      <c r="K324" s="493"/>
      <c r="L324" s="494"/>
      <c r="M324" s="545">
        <v>2432700</v>
      </c>
      <c r="N324" s="545">
        <v>2385000</v>
      </c>
      <c r="O324" s="545"/>
      <c r="P324" s="545">
        <v>2447200</v>
      </c>
      <c r="Q324" s="545"/>
      <c r="R324" s="544" t="s">
        <v>1962</v>
      </c>
      <c r="S324" s="545">
        <v>3000000</v>
      </c>
      <c r="T324" s="545">
        <v>3399000</v>
      </c>
      <c r="U324" s="545"/>
      <c r="V324" s="545">
        <v>3300000</v>
      </c>
      <c r="W324" s="545"/>
      <c r="X324" s="544" t="s">
        <v>1961</v>
      </c>
      <c r="Y324" s="545">
        <v>1641000</v>
      </c>
      <c r="Z324" s="544" t="s">
        <v>1961</v>
      </c>
      <c r="AA324" s="545">
        <v>4290000</v>
      </c>
      <c r="AB324" s="544" t="s">
        <v>1964</v>
      </c>
      <c r="AC324" s="545">
        <v>2800000</v>
      </c>
      <c r="AD324" s="544" t="s">
        <v>1963</v>
      </c>
      <c r="AE324" s="547" t="s">
        <v>1961</v>
      </c>
      <c r="AF324" s="545">
        <v>2800000</v>
      </c>
      <c r="AG324" s="545">
        <v>2439900</v>
      </c>
      <c r="AH324" s="545">
        <v>2650000</v>
      </c>
      <c r="AI324" s="545">
        <f t="shared" si="226"/>
        <v>1641000</v>
      </c>
      <c r="AJ324" s="548" t="s">
        <v>1919</v>
      </c>
      <c r="AK324" s="545">
        <f t="shared" si="227"/>
        <v>1641000</v>
      </c>
      <c r="AL324" s="545">
        <f t="shared" si="228"/>
        <v>285534000</v>
      </c>
      <c r="AM324" s="545">
        <f t="shared" si="197"/>
        <v>0</v>
      </c>
      <c r="AN324" s="545"/>
      <c r="AO324" s="549">
        <f t="shared" si="200"/>
        <v>1641000</v>
      </c>
      <c r="AP324" s="550">
        <f t="shared" si="201"/>
        <v>719000</v>
      </c>
      <c r="AQ324" s="543">
        <v>2360000</v>
      </c>
      <c r="AR324" s="551">
        <f t="shared" si="198"/>
        <v>719000</v>
      </c>
      <c r="AS324" s="272">
        <v>1641000</v>
      </c>
      <c r="AT324" s="272">
        <f t="shared" si="202"/>
        <v>285534000</v>
      </c>
      <c r="AU324" s="543">
        <f t="shared" si="199"/>
        <v>0</v>
      </c>
      <c r="AV324" s="315"/>
      <c r="AW324" s="509" t="s">
        <v>3243</v>
      </c>
      <c r="AX324" s="509">
        <v>1</v>
      </c>
      <c r="BB324" s="174">
        <f t="shared" si="203"/>
        <v>0</v>
      </c>
      <c r="BC324" s="645">
        <f t="shared" si="204"/>
        <v>0</v>
      </c>
    </row>
    <row r="325" spans="1:55" ht="79.5" customHeight="1">
      <c r="A325" s="361">
        <f t="shared" si="232"/>
        <v>311</v>
      </c>
      <c r="B325" s="540" t="s">
        <v>1965</v>
      </c>
      <c r="C325" s="541"/>
      <c r="D325" s="542">
        <v>229</v>
      </c>
      <c r="E325" s="542" t="s">
        <v>43</v>
      </c>
      <c r="F325" s="543">
        <f>VLOOKUP(B325,'THCS (gui HĐ)'!$D$6:$Z$880,23,0)</f>
        <v>450000</v>
      </c>
      <c r="G325" s="543">
        <f t="shared" si="225"/>
        <v>103050000</v>
      </c>
      <c r="H325" s="544" t="s">
        <v>1966</v>
      </c>
      <c r="I325" s="544" t="s">
        <v>1967</v>
      </c>
      <c r="J325" s="493" t="s">
        <v>46</v>
      </c>
      <c r="K325" s="493"/>
      <c r="L325" s="494"/>
      <c r="M325" s="545">
        <v>567600</v>
      </c>
      <c r="N325" s="545">
        <v>556500</v>
      </c>
      <c r="O325" s="545"/>
      <c r="P325" s="545">
        <v>571000</v>
      </c>
      <c r="Q325" s="545"/>
      <c r="R325" s="544" t="s">
        <v>1968</v>
      </c>
      <c r="S325" s="545">
        <v>650000</v>
      </c>
      <c r="T325" s="545">
        <v>680000</v>
      </c>
      <c r="U325" s="545"/>
      <c r="V325" s="545">
        <v>660000</v>
      </c>
      <c r="W325" s="545"/>
      <c r="X325" s="544" t="s">
        <v>1966</v>
      </c>
      <c r="Y325" s="545">
        <v>473000</v>
      </c>
      <c r="Z325" s="544" t="s">
        <v>1969</v>
      </c>
      <c r="AA325" s="545">
        <v>510000</v>
      </c>
      <c r="AB325" s="546" t="s">
        <v>1966</v>
      </c>
      <c r="AC325" s="545">
        <v>450000</v>
      </c>
      <c r="AD325" s="544" t="s">
        <v>1967</v>
      </c>
      <c r="AE325" s="547" t="s">
        <v>1967</v>
      </c>
      <c r="AF325" s="545">
        <v>450000</v>
      </c>
      <c r="AG325" s="545">
        <v>570400</v>
      </c>
      <c r="AH325" s="545">
        <v>530000</v>
      </c>
      <c r="AI325" s="545">
        <f t="shared" si="226"/>
        <v>450000</v>
      </c>
      <c r="AJ325" s="548" t="s">
        <v>196</v>
      </c>
      <c r="AK325" s="545">
        <f t="shared" si="227"/>
        <v>450000</v>
      </c>
      <c r="AL325" s="545">
        <f t="shared" si="228"/>
        <v>103050000</v>
      </c>
      <c r="AM325" s="545">
        <f t="shared" si="197"/>
        <v>0</v>
      </c>
      <c r="AN325" s="545"/>
      <c r="AO325" s="549">
        <f t="shared" si="200"/>
        <v>450000</v>
      </c>
      <c r="AP325" s="550">
        <f t="shared" si="201"/>
        <v>110000</v>
      </c>
      <c r="AQ325" s="543">
        <v>560000</v>
      </c>
      <c r="AR325" s="551">
        <f t="shared" si="198"/>
        <v>110000</v>
      </c>
      <c r="AS325" s="272">
        <v>450000</v>
      </c>
      <c r="AT325" s="272">
        <f t="shared" si="202"/>
        <v>103050000</v>
      </c>
      <c r="AU325" s="543">
        <f t="shared" si="199"/>
        <v>0</v>
      </c>
      <c r="AV325" s="315"/>
      <c r="AW325" s="509" t="s">
        <v>3244</v>
      </c>
      <c r="AX325" s="509">
        <v>1</v>
      </c>
      <c r="BB325" s="174">
        <f t="shared" si="203"/>
        <v>0</v>
      </c>
      <c r="BC325" s="645">
        <f t="shared" si="204"/>
        <v>0</v>
      </c>
    </row>
    <row r="326" spans="1:55" s="110" customFormat="1" ht="78.75" customHeight="1">
      <c r="A326" s="361">
        <f t="shared" si="232"/>
        <v>312</v>
      </c>
      <c r="B326" s="114" t="s">
        <v>1970</v>
      </c>
      <c r="C326" s="115"/>
      <c r="D326" s="116">
        <v>247</v>
      </c>
      <c r="E326" s="116" t="s">
        <v>1971</v>
      </c>
      <c r="F326" s="272">
        <f>VLOOKUP(B326,'THCS (gui HĐ)'!$D$6:$Z$880,23,0)</f>
        <v>16500000</v>
      </c>
      <c r="G326" s="272">
        <f t="shared" si="225"/>
        <v>4075500000</v>
      </c>
      <c r="H326" s="15" t="s">
        <v>1972</v>
      </c>
      <c r="I326" s="15" t="s">
        <v>1973</v>
      </c>
      <c r="J326" s="493" t="s">
        <v>46</v>
      </c>
      <c r="K326" s="493"/>
      <c r="L326" s="494"/>
      <c r="M326" s="13">
        <v>24327000</v>
      </c>
      <c r="N326" s="13">
        <v>23850000</v>
      </c>
      <c r="O326" s="13"/>
      <c r="P326" s="13">
        <v>24472900</v>
      </c>
      <c r="Q326" s="13"/>
      <c r="R326" s="15" t="s">
        <v>1974</v>
      </c>
      <c r="S326" s="13">
        <v>33000000</v>
      </c>
      <c r="T326" s="13">
        <v>33990000</v>
      </c>
      <c r="U326" s="13"/>
      <c r="V326" s="13">
        <v>33000000</v>
      </c>
      <c r="W326" s="13"/>
      <c r="X326" s="15" t="s">
        <v>1972</v>
      </c>
      <c r="Y326" s="13">
        <v>24230000</v>
      </c>
      <c r="Z326" s="15" t="s">
        <v>1975</v>
      </c>
      <c r="AA326" s="13">
        <v>25880000</v>
      </c>
      <c r="AB326" s="324" t="s">
        <v>1976</v>
      </c>
      <c r="AC326" s="13">
        <v>16500000</v>
      </c>
      <c r="AD326" s="15" t="s">
        <v>1973</v>
      </c>
      <c r="AE326" s="117" t="s">
        <v>1973</v>
      </c>
      <c r="AF326" s="13">
        <v>16500000</v>
      </c>
      <c r="AG326" s="13">
        <v>24375600</v>
      </c>
      <c r="AH326" s="13">
        <v>28000000</v>
      </c>
      <c r="AI326" s="13">
        <f t="shared" si="226"/>
        <v>16500000</v>
      </c>
      <c r="AJ326" s="119" t="s">
        <v>816</v>
      </c>
      <c r="AK326" s="13">
        <f t="shared" si="227"/>
        <v>16500000</v>
      </c>
      <c r="AL326" s="13">
        <f t="shared" si="228"/>
        <v>4075500000</v>
      </c>
      <c r="AM326" s="13">
        <f t="shared" si="197"/>
        <v>0</v>
      </c>
      <c r="AN326" s="13"/>
      <c r="AO326" s="299">
        <f t="shared" si="200"/>
        <v>16500000</v>
      </c>
      <c r="AP326" s="299">
        <f t="shared" si="201"/>
        <v>-5375000</v>
      </c>
      <c r="AQ326" s="272">
        <v>11125000</v>
      </c>
      <c r="AR326" s="272">
        <f t="shared" ref="AR326:AR328" si="245">MIN(AI326,AN326)</f>
        <v>16500000</v>
      </c>
      <c r="AS326" s="272">
        <v>11125000</v>
      </c>
      <c r="AT326" s="272">
        <f t="shared" si="202"/>
        <v>2747875000</v>
      </c>
      <c r="AU326" s="272">
        <f t="shared" ref="AU326:AU328" si="246">AT326*D326</f>
        <v>678725125000</v>
      </c>
      <c r="AV326" s="312">
        <f t="shared" ref="AV326:AV328" si="247">AU326-G326</f>
        <v>674649625000</v>
      </c>
      <c r="AW326" s="315"/>
      <c r="AX326" s="110" t="s">
        <v>3245</v>
      </c>
      <c r="AY326" s="275">
        <v>11125000</v>
      </c>
      <c r="AZ326" s="174">
        <f>AY326-F326</f>
        <v>-5375000</v>
      </c>
      <c r="BA326" s="110">
        <f>AZ326*D326</f>
        <v>-1327625000</v>
      </c>
      <c r="BB326" s="174">
        <f t="shared" si="203"/>
        <v>-5375000</v>
      </c>
      <c r="BC326" s="645">
        <f t="shared" si="204"/>
        <v>-1327625000</v>
      </c>
    </row>
    <row r="327" spans="1:55" s="110" customFormat="1" ht="138.75" customHeight="1">
      <c r="A327" s="361">
        <f>+A326+1</f>
        <v>313</v>
      </c>
      <c r="B327" s="114" t="s">
        <v>1977</v>
      </c>
      <c r="C327" s="115"/>
      <c r="D327" s="116">
        <v>1738</v>
      </c>
      <c r="E327" s="116" t="s">
        <v>533</v>
      </c>
      <c r="F327" s="272">
        <f>VLOOKUP(B327,'THCS (gui HĐ)'!$D$6:$Z$880,23,0)</f>
        <v>225000</v>
      </c>
      <c r="G327" s="272">
        <f t="shared" si="225"/>
        <v>391050000</v>
      </c>
      <c r="H327" s="15" t="s">
        <v>1978</v>
      </c>
      <c r="I327" s="15" t="s">
        <v>1979</v>
      </c>
      <c r="J327" s="493" t="s">
        <v>46</v>
      </c>
      <c r="K327" s="493"/>
      <c r="L327" s="494"/>
      <c r="M327" s="13">
        <v>243200</v>
      </c>
      <c r="N327" s="13">
        <v>238500</v>
      </c>
      <c r="O327" s="13"/>
      <c r="P327" s="13">
        <v>244600</v>
      </c>
      <c r="Q327" s="13"/>
      <c r="R327" s="15" t="s">
        <v>1978</v>
      </c>
      <c r="S327" s="13">
        <v>311575</v>
      </c>
      <c r="T327" s="13">
        <v>312000</v>
      </c>
      <c r="U327" s="13"/>
      <c r="V327" s="13">
        <v>302500</v>
      </c>
      <c r="W327" s="13"/>
      <c r="X327" s="324" t="s">
        <v>1978</v>
      </c>
      <c r="Y327" s="13">
        <v>235000</v>
      </c>
      <c r="Z327" s="324" t="s">
        <v>1980</v>
      </c>
      <c r="AA327" s="13">
        <v>285000</v>
      </c>
      <c r="AB327" s="324" t="s">
        <v>1981</v>
      </c>
      <c r="AC327" s="13">
        <v>225000</v>
      </c>
      <c r="AD327" s="15" t="s">
        <v>1979</v>
      </c>
      <c r="AE327" s="117" t="s">
        <v>1979</v>
      </c>
      <c r="AF327" s="13">
        <v>225000</v>
      </c>
      <c r="AG327" s="13">
        <v>244100</v>
      </c>
      <c r="AH327" s="13">
        <v>250000</v>
      </c>
      <c r="AI327" s="13">
        <f t="shared" si="226"/>
        <v>225000</v>
      </c>
      <c r="AJ327" s="119" t="s">
        <v>120</v>
      </c>
      <c r="AK327" s="13">
        <f t="shared" si="227"/>
        <v>181700</v>
      </c>
      <c r="AL327" s="13">
        <f t="shared" si="228"/>
        <v>315794600</v>
      </c>
      <c r="AM327" s="13">
        <f t="shared" si="197"/>
        <v>-75255400</v>
      </c>
      <c r="AN327" s="13">
        <f>VLOOKUP(B327,'HĐ 2022L6'!$D$9:$V$821,19,0)</f>
        <v>181700</v>
      </c>
      <c r="AO327" s="299">
        <f t="shared" ref="AO327:AO328" si="248">MIN(AN327,AI327)</f>
        <v>181700</v>
      </c>
      <c r="AP327" s="299">
        <f t="shared" ref="AP327:AP328" si="249">AQ327-AO327</f>
        <v>-6200</v>
      </c>
      <c r="AQ327" s="272">
        <v>175500</v>
      </c>
      <c r="AR327" s="272">
        <f t="shared" si="245"/>
        <v>181700</v>
      </c>
      <c r="AS327" s="272">
        <v>175500</v>
      </c>
      <c r="AT327" s="272">
        <f t="shared" ref="AT327:AT376" si="250">+AS327*D327</f>
        <v>305019000</v>
      </c>
      <c r="AU327" s="272">
        <f t="shared" si="246"/>
        <v>530123022000</v>
      </c>
      <c r="AV327" s="312">
        <f t="shared" si="247"/>
        <v>529731972000</v>
      </c>
      <c r="AW327" s="116" t="s">
        <v>3290</v>
      </c>
      <c r="AX327" s="174" t="s">
        <v>3246</v>
      </c>
      <c r="AY327" s="110">
        <v>1</v>
      </c>
      <c r="BB327" s="174">
        <f t="shared" ref="BB327:BB376" si="251">+AS327-AI327</f>
        <v>-49500</v>
      </c>
      <c r="BC327" s="645">
        <f t="shared" ref="BC327:BC376" si="252">+BB327*D327</f>
        <v>-86031000</v>
      </c>
    </row>
    <row r="328" spans="1:55" s="110" customFormat="1" ht="115.5" customHeight="1">
      <c r="A328" s="361">
        <f t="shared" si="232"/>
        <v>314</v>
      </c>
      <c r="B328" s="114" t="s">
        <v>1982</v>
      </c>
      <c r="C328" s="115"/>
      <c r="D328" s="116">
        <v>65</v>
      </c>
      <c r="E328" s="116" t="s">
        <v>126</v>
      </c>
      <c r="F328" s="272">
        <f>VLOOKUP(B328,'THCS (gui HĐ)'!$D$6:$Z$880,23,0)</f>
        <v>15000000</v>
      </c>
      <c r="G328" s="272">
        <f t="shared" si="225"/>
        <v>975000000</v>
      </c>
      <c r="H328" s="15" t="s">
        <v>1983</v>
      </c>
      <c r="I328" s="15" t="s">
        <v>1984</v>
      </c>
      <c r="J328" s="493" t="s">
        <v>46</v>
      </c>
      <c r="K328" s="493"/>
      <c r="L328" s="494"/>
      <c r="M328" s="13">
        <v>19461600</v>
      </c>
      <c r="N328" s="13">
        <v>19080000</v>
      </c>
      <c r="O328" s="13"/>
      <c r="P328" s="13">
        <v>19578300</v>
      </c>
      <c r="Q328" s="13"/>
      <c r="R328" s="15" t="s">
        <v>1985</v>
      </c>
      <c r="S328" s="13">
        <v>22660000</v>
      </c>
      <c r="T328" s="13">
        <v>22660000</v>
      </c>
      <c r="U328" s="13"/>
      <c r="V328" s="13">
        <v>22000000</v>
      </c>
      <c r="W328" s="13"/>
      <c r="X328" s="15" t="s">
        <v>1983</v>
      </c>
      <c r="Y328" s="13">
        <v>20665000</v>
      </c>
      <c r="Z328" s="15" t="s">
        <v>1986</v>
      </c>
      <c r="AA328" s="13">
        <v>15720000</v>
      </c>
      <c r="AB328" s="15" t="s">
        <v>1987</v>
      </c>
      <c r="AC328" s="13">
        <v>15000000</v>
      </c>
      <c r="AD328" s="15" t="s">
        <v>1984</v>
      </c>
      <c r="AE328" s="117" t="s">
        <v>1984</v>
      </c>
      <c r="AF328" s="13">
        <v>15000000</v>
      </c>
      <c r="AG328" s="13">
        <v>19558900</v>
      </c>
      <c r="AH328" s="13">
        <v>21500000</v>
      </c>
      <c r="AI328" s="13">
        <f t="shared" si="226"/>
        <v>15000000</v>
      </c>
      <c r="AJ328" s="119" t="s">
        <v>1919</v>
      </c>
      <c r="AK328" s="13">
        <f t="shared" si="227"/>
        <v>10311000</v>
      </c>
      <c r="AL328" s="13">
        <f t="shared" si="228"/>
        <v>670215000</v>
      </c>
      <c r="AM328" s="13">
        <f t="shared" si="197"/>
        <v>-304785000</v>
      </c>
      <c r="AN328" s="13">
        <f>VLOOKUP(B328,'HĐ 2022L6'!$D$9:$V$821,19,0)</f>
        <v>10311000</v>
      </c>
      <c r="AO328" s="299">
        <f t="shared" si="248"/>
        <v>10311000</v>
      </c>
      <c r="AP328" s="299">
        <f t="shared" si="249"/>
        <v>-831000</v>
      </c>
      <c r="AQ328" s="272">
        <v>9480000</v>
      </c>
      <c r="AR328" s="272">
        <f t="shared" si="245"/>
        <v>10311000</v>
      </c>
      <c r="AS328" s="272">
        <v>9480000</v>
      </c>
      <c r="AT328" s="272">
        <f t="shared" si="250"/>
        <v>616200000</v>
      </c>
      <c r="AU328" s="272">
        <f t="shared" si="246"/>
        <v>40053000000</v>
      </c>
      <c r="AV328" s="312">
        <f t="shared" si="247"/>
        <v>39078000000</v>
      </c>
      <c r="AW328" s="315"/>
      <c r="AX328" s="175" t="s">
        <v>3247</v>
      </c>
      <c r="AY328" s="275">
        <v>9480000</v>
      </c>
      <c r="AZ328" s="174">
        <f>AY328-F328</f>
        <v>-5520000</v>
      </c>
      <c r="BA328" s="110">
        <f>AZ328*D328</f>
        <v>-358800000</v>
      </c>
      <c r="BB328" s="174">
        <f t="shared" si="251"/>
        <v>-5520000</v>
      </c>
      <c r="BC328" s="645">
        <f t="shared" si="252"/>
        <v>-358800000</v>
      </c>
    </row>
    <row r="329" spans="1:55" ht="60.75" customHeight="1">
      <c r="A329" s="361">
        <f t="shared" si="232"/>
        <v>315</v>
      </c>
      <c r="B329" s="540" t="s">
        <v>1988</v>
      </c>
      <c r="C329" s="541"/>
      <c r="D329" s="542">
        <v>1303</v>
      </c>
      <c r="E329" s="542" t="s">
        <v>533</v>
      </c>
      <c r="F329" s="543">
        <f>VLOOKUP(B329,'THCS (gui HĐ)'!$D$6:$Z$880,23,0)</f>
        <v>151000</v>
      </c>
      <c r="G329" s="543">
        <f t="shared" si="225"/>
        <v>196753000</v>
      </c>
      <c r="H329" s="544" t="s">
        <v>1989</v>
      </c>
      <c r="I329" s="544" t="s">
        <v>1990</v>
      </c>
      <c r="J329" s="493" t="s">
        <v>46</v>
      </c>
      <c r="K329" s="493"/>
      <c r="L329" s="494"/>
      <c r="M329" s="545">
        <v>356700</v>
      </c>
      <c r="N329" s="545">
        <v>349800</v>
      </c>
      <c r="O329" s="545"/>
      <c r="P329" s="545">
        <v>358800</v>
      </c>
      <c r="Q329" s="545"/>
      <c r="R329" s="544" t="s">
        <v>1991</v>
      </c>
      <c r="S329" s="545">
        <v>203940</v>
      </c>
      <c r="T329" s="545">
        <v>203000</v>
      </c>
      <c r="U329" s="545"/>
      <c r="V329" s="545">
        <v>198000</v>
      </c>
      <c r="W329" s="545"/>
      <c r="X329" s="544" t="s">
        <v>1989</v>
      </c>
      <c r="Y329" s="545">
        <v>151000</v>
      </c>
      <c r="Z329" s="544" t="s">
        <v>1990</v>
      </c>
      <c r="AA329" s="545">
        <v>260000</v>
      </c>
      <c r="AB329" s="544" t="s">
        <v>1993</v>
      </c>
      <c r="AC329" s="545">
        <v>255000</v>
      </c>
      <c r="AD329" s="544" t="s">
        <v>1992</v>
      </c>
      <c r="AE329" s="547" t="s">
        <v>1990</v>
      </c>
      <c r="AF329" s="545">
        <v>255000</v>
      </c>
      <c r="AG329" s="545">
        <v>358400</v>
      </c>
      <c r="AH329" s="545">
        <v>320000</v>
      </c>
      <c r="AI329" s="545">
        <f t="shared" si="226"/>
        <v>151000</v>
      </c>
      <c r="AJ329" s="548" t="s">
        <v>196</v>
      </c>
      <c r="AK329" s="545">
        <f t="shared" si="227"/>
        <v>142400</v>
      </c>
      <c r="AL329" s="545">
        <f t="shared" si="228"/>
        <v>185547200</v>
      </c>
      <c r="AM329" s="545">
        <f t="shared" si="197"/>
        <v>-11205800</v>
      </c>
      <c r="AN329" s="545">
        <f>VLOOKUP(B329,'HĐ 2022L6'!$D$9:$V$821,19,0)</f>
        <v>142400</v>
      </c>
      <c r="AO329" s="549">
        <f t="shared" ref="AO329:AO377" si="253">MIN(AN329,AI329)</f>
        <v>142400</v>
      </c>
      <c r="AP329" s="550">
        <f t="shared" ref="AP329:AP377" si="254">AQ329-AO329</f>
        <v>17600</v>
      </c>
      <c r="AQ329" s="543">
        <v>160000</v>
      </c>
      <c r="AR329" s="551">
        <f t="shared" si="198"/>
        <v>17600</v>
      </c>
      <c r="AS329" s="272">
        <v>142400</v>
      </c>
      <c r="AT329" s="272">
        <f t="shared" si="250"/>
        <v>185547200</v>
      </c>
      <c r="AU329" s="563">
        <f t="shared" si="199"/>
        <v>-11205800</v>
      </c>
      <c r="AV329" s="315"/>
      <c r="AW329" s="552" t="s">
        <v>3248</v>
      </c>
      <c r="AX329" s="509">
        <v>1</v>
      </c>
      <c r="BB329" s="174">
        <f t="shared" si="251"/>
        <v>-8600</v>
      </c>
      <c r="BC329" s="645">
        <f t="shared" si="252"/>
        <v>-11205800</v>
      </c>
    </row>
    <row r="330" spans="1:55" ht="104.25" customHeight="1">
      <c r="A330" s="361">
        <f t="shared" si="232"/>
        <v>316</v>
      </c>
      <c r="B330" s="540" t="s">
        <v>1994</v>
      </c>
      <c r="C330" s="541"/>
      <c r="D330" s="542">
        <v>86</v>
      </c>
      <c r="E330" s="542" t="s">
        <v>126</v>
      </c>
      <c r="F330" s="543">
        <f>VLOOKUP(B330,'THCS (gui HĐ)'!$D$6:$Z$880,23,0)</f>
        <v>6644000</v>
      </c>
      <c r="G330" s="543">
        <f t="shared" si="225"/>
        <v>571384000</v>
      </c>
      <c r="H330" s="544" t="s">
        <v>1995</v>
      </c>
      <c r="I330" s="544" t="s">
        <v>1996</v>
      </c>
      <c r="J330" s="493" t="s">
        <v>46</v>
      </c>
      <c r="K330" s="493"/>
      <c r="L330" s="494"/>
      <c r="M330" s="545">
        <v>64872000</v>
      </c>
      <c r="N330" s="545">
        <v>63600000</v>
      </c>
      <c r="O330" s="545"/>
      <c r="P330" s="545">
        <v>65261200</v>
      </c>
      <c r="Q330" s="545"/>
      <c r="R330" s="544" t="s">
        <v>1997</v>
      </c>
      <c r="S330" s="545">
        <v>67980000</v>
      </c>
      <c r="T330" s="545">
        <v>67980000</v>
      </c>
      <c r="U330" s="545"/>
      <c r="V330" s="545">
        <v>66000000</v>
      </c>
      <c r="W330" s="545"/>
      <c r="X330" s="544" t="s">
        <v>1995</v>
      </c>
      <c r="Y330" s="545">
        <v>6644000</v>
      </c>
      <c r="Z330" s="544" t="s">
        <v>1996</v>
      </c>
      <c r="AA330" s="545">
        <v>25500000</v>
      </c>
      <c r="AB330" s="544" t="s">
        <v>1998</v>
      </c>
      <c r="AC330" s="545">
        <v>24500000</v>
      </c>
      <c r="AD330" s="544" t="s">
        <v>1995</v>
      </c>
      <c r="AE330" s="547" t="s">
        <v>1996</v>
      </c>
      <c r="AF330" s="545">
        <v>24500000</v>
      </c>
      <c r="AG330" s="545">
        <v>65001700</v>
      </c>
      <c r="AH330" s="545">
        <v>34500000</v>
      </c>
      <c r="AI330" s="545">
        <f t="shared" si="226"/>
        <v>6644000</v>
      </c>
      <c r="AJ330" s="548" t="s">
        <v>1919</v>
      </c>
      <c r="AK330" s="545">
        <f t="shared" si="227"/>
        <v>6644000</v>
      </c>
      <c r="AL330" s="545">
        <f t="shared" si="228"/>
        <v>571384000</v>
      </c>
      <c r="AM330" s="545">
        <f t="shared" si="197"/>
        <v>0</v>
      </c>
      <c r="AN330" s="545">
        <f>VLOOKUP(B330,'HĐ 2022L6'!$D$9:$V$821,19,0)</f>
        <v>8347000</v>
      </c>
      <c r="AO330" s="549">
        <f t="shared" si="253"/>
        <v>6644000</v>
      </c>
      <c r="AP330" s="550">
        <f t="shared" si="254"/>
        <v>706000</v>
      </c>
      <c r="AQ330" s="543">
        <v>7350000</v>
      </c>
      <c r="AR330" s="551">
        <f t="shared" si="198"/>
        <v>706000</v>
      </c>
      <c r="AS330" s="272">
        <v>6644000</v>
      </c>
      <c r="AT330" s="272">
        <f t="shared" si="250"/>
        <v>571384000</v>
      </c>
      <c r="AU330" s="543">
        <f t="shared" si="199"/>
        <v>0</v>
      </c>
      <c r="AV330" s="315"/>
      <c r="AW330" s="552" t="s">
        <v>3249</v>
      </c>
      <c r="AX330" s="509">
        <v>1</v>
      </c>
      <c r="BB330" s="174">
        <f t="shared" si="251"/>
        <v>0</v>
      </c>
      <c r="BC330" s="645">
        <f t="shared" si="252"/>
        <v>0</v>
      </c>
    </row>
    <row r="331" spans="1:55" ht="78.75" customHeight="1">
      <c r="A331" s="361">
        <f t="shared" si="232"/>
        <v>317</v>
      </c>
      <c r="B331" s="540" t="s">
        <v>1999</v>
      </c>
      <c r="C331" s="541"/>
      <c r="D331" s="542">
        <v>8955</v>
      </c>
      <c r="E331" s="542" t="s">
        <v>533</v>
      </c>
      <c r="F331" s="543">
        <f>VLOOKUP(B331,'THCS (gui HĐ)'!$D$6:$Z$880,23,0)</f>
        <v>12000</v>
      </c>
      <c r="G331" s="543">
        <f t="shared" si="225"/>
        <v>107460000</v>
      </c>
      <c r="H331" s="544" t="s">
        <v>2000</v>
      </c>
      <c r="I331" s="544" t="s">
        <v>2001</v>
      </c>
      <c r="J331" s="493" t="s">
        <v>46</v>
      </c>
      <c r="K331" s="493"/>
      <c r="L331" s="494"/>
      <c r="M331" s="545">
        <v>19500</v>
      </c>
      <c r="N331" s="545">
        <v>19200</v>
      </c>
      <c r="O331" s="545"/>
      <c r="P331" s="545">
        <v>19600</v>
      </c>
      <c r="Q331" s="545"/>
      <c r="R331" s="544" t="s">
        <v>2000</v>
      </c>
      <c r="S331" s="545">
        <v>24076.25</v>
      </c>
      <c r="T331" s="545">
        <v>24000</v>
      </c>
      <c r="U331" s="545"/>
      <c r="V331" s="545">
        <v>23375</v>
      </c>
      <c r="W331" s="545"/>
      <c r="X331" s="546" t="s">
        <v>2000</v>
      </c>
      <c r="Y331" s="545">
        <v>20000</v>
      </c>
      <c r="Z331" s="546" t="s">
        <v>2002</v>
      </c>
      <c r="AA331" s="545">
        <v>25000</v>
      </c>
      <c r="AB331" s="546" t="s">
        <v>2003</v>
      </c>
      <c r="AC331" s="545">
        <v>12000</v>
      </c>
      <c r="AD331" s="544" t="s">
        <v>2001</v>
      </c>
      <c r="AE331" s="547" t="s">
        <v>2001</v>
      </c>
      <c r="AF331" s="545">
        <v>12000</v>
      </c>
      <c r="AG331" s="545">
        <v>19700</v>
      </c>
      <c r="AH331" s="545">
        <v>19000</v>
      </c>
      <c r="AI331" s="545">
        <f t="shared" si="226"/>
        <v>12000</v>
      </c>
      <c r="AJ331" s="548" t="s">
        <v>196</v>
      </c>
      <c r="AK331" s="545">
        <f t="shared" si="227"/>
        <v>12000</v>
      </c>
      <c r="AL331" s="545">
        <f t="shared" si="228"/>
        <v>107460000</v>
      </c>
      <c r="AM331" s="545">
        <f t="shared" si="197"/>
        <v>0</v>
      </c>
      <c r="AN331" s="545"/>
      <c r="AO331" s="549">
        <f t="shared" si="253"/>
        <v>12000</v>
      </c>
      <c r="AP331" s="550">
        <f t="shared" si="254"/>
        <v>2300</v>
      </c>
      <c r="AQ331" s="543">
        <v>14300</v>
      </c>
      <c r="AR331" s="551">
        <f t="shared" si="198"/>
        <v>2300</v>
      </c>
      <c r="AS331" s="272">
        <v>12000</v>
      </c>
      <c r="AT331" s="272">
        <f t="shared" si="250"/>
        <v>107460000</v>
      </c>
      <c r="AU331" s="543">
        <f t="shared" si="199"/>
        <v>0</v>
      </c>
      <c r="AV331" s="315"/>
      <c r="AW331" s="509" t="s">
        <v>3250</v>
      </c>
      <c r="AX331" s="509">
        <v>1</v>
      </c>
      <c r="BB331" s="174">
        <f t="shared" si="251"/>
        <v>0</v>
      </c>
      <c r="BC331" s="645">
        <f t="shared" si="252"/>
        <v>0</v>
      </c>
    </row>
    <row r="332" spans="1:55" ht="99.75" customHeight="1">
      <c r="A332" s="361">
        <f>+A331+1</f>
        <v>318</v>
      </c>
      <c r="B332" s="540" t="s">
        <v>2004</v>
      </c>
      <c r="C332" s="541"/>
      <c r="D332" s="542">
        <v>3612</v>
      </c>
      <c r="E332" s="542" t="s">
        <v>43</v>
      </c>
      <c r="F332" s="543">
        <f>VLOOKUP(B332,'THCS (gui HĐ)'!$D$6:$Z$880,23,0)</f>
        <v>105000</v>
      </c>
      <c r="G332" s="543">
        <f t="shared" si="225"/>
        <v>379260000</v>
      </c>
      <c r="H332" s="544" t="s">
        <v>2005</v>
      </c>
      <c r="I332" s="544" t="s">
        <v>2006</v>
      </c>
      <c r="J332" s="493" t="s">
        <v>46</v>
      </c>
      <c r="K332" s="493"/>
      <c r="L332" s="494"/>
      <c r="M332" s="545">
        <v>243200</v>
      </c>
      <c r="N332" s="545">
        <v>238500</v>
      </c>
      <c r="O332" s="545"/>
      <c r="P332" s="545">
        <v>244600</v>
      </c>
      <c r="Q332" s="545"/>
      <c r="R332" s="544" t="s">
        <v>2005</v>
      </c>
      <c r="S332" s="545">
        <v>368225</v>
      </c>
      <c r="T332" s="545">
        <v>368000</v>
      </c>
      <c r="U332" s="545"/>
      <c r="V332" s="545">
        <v>357500</v>
      </c>
      <c r="W332" s="545"/>
      <c r="X332" s="546" t="s">
        <v>2005</v>
      </c>
      <c r="Y332" s="545">
        <v>200000</v>
      </c>
      <c r="Z332" s="546" t="s">
        <v>2007</v>
      </c>
      <c r="AA332" s="545">
        <v>450000</v>
      </c>
      <c r="AB332" s="546" t="s">
        <v>2008</v>
      </c>
      <c r="AC332" s="545">
        <v>105000</v>
      </c>
      <c r="AD332" s="544" t="s">
        <v>2006</v>
      </c>
      <c r="AE332" s="547" t="s">
        <v>2006</v>
      </c>
      <c r="AF332" s="545">
        <v>105000</v>
      </c>
      <c r="AG332" s="545">
        <v>244400</v>
      </c>
      <c r="AH332" s="545">
        <v>285000</v>
      </c>
      <c r="AI332" s="545">
        <f t="shared" si="226"/>
        <v>105000</v>
      </c>
      <c r="AJ332" s="548" t="s">
        <v>196</v>
      </c>
      <c r="AK332" s="545">
        <f t="shared" si="227"/>
        <v>105000</v>
      </c>
      <c r="AL332" s="545">
        <f t="shared" si="228"/>
        <v>379260000</v>
      </c>
      <c r="AM332" s="545">
        <f t="shared" si="197"/>
        <v>0</v>
      </c>
      <c r="AN332" s="545"/>
      <c r="AO332" s="549">
        <f t="shared" si="253"/>
        <v>105000</v>
      </c>
      <c r="AP332" s="550">
        <f t="shared" si="254"/>
        <v>105000</v>
      </c>
      <c r="AQ332" s="543">
        <v>210000</v>
      </c>
      <c r="AR332" s="551">
        <f t="shared" si="198"/>
        <v>105000</v>
      </c>
      <c r="AS332" s="272">
        <v>105000</v>
      </c>
      <c r="AT332" s="272">
        <f t="shared" si="250"/>
        <v>379260000</v>
      </c>
      <c r="AU332" s="543">
        <f t="shared" si="199"/>
        <v>0</v>
      </c>
      <c r="AV332" s="315"/>
      <c r="AW332" s="509" t="s">
        <v>3241</v>
      </c>
      <c r="AX332" s="509">
        <v>1</v>
      </c>
      <c r="BB332" s="174">
        <f t="shared" si="251"/>
        <v>0</v>
      </c>
      <c r="BC332" s="645">
        <f t="shared" si="252"/>
        <v>0</v>
      </c>
    </row>
    <row r="333" spans="1:55" ht="80.25" customHeight="1">
      <c r="A333" s="361">
        <f t="shared" si="232"/>
        <v>319</v>
      </c>
      <c r="B333" s="540" t="s">
        <v>2009</v>
      </c>
      <c r="C333" s="541"/>
      <c r="D333" s="542">
        <v>288</v>
      </c>
      <c r="E333" s="542" t="s">
        <v>126</v>
      </c>
      <c r="F333" s="543">
        <f>VLOOKUP(B333,'THCS (gui HĐ)'!$D$6:$Z$880,23,0)</f>
        <v>1769000</v>
      </c>
      <c r="G333" s="543">
        <f t="shared" si="225"/>
        <v>509472000</v>
      </c>
      <c r="H333" s="544" t="s">
        <v>2010</v>
      </c>
      <c r="I333" s="544" t="s">
        <v>2011</v>
      </c>
      <c r="J333" s="493" t="s">
        <v>46</v>
      </c>
      <c r="K333" s="493"/>
      <c r="L333" s="494"/>
      <c r="M333" s="545">
        <v>4054500</v>
      </c>
      <c r="N333" s="545">
        <v>3975000</v>
      </c>
      <c r="O333" s="545"/>
      <c r="P333" s="545">
        <v>4078800</v>
      </c>
      <c r="Q333" s="545"/>
      <c r="R333" s="544" t="s">
        <v>2012</v>
      </c>
      <c r="S333" s="545">
        <v>3540625</v>
      </c>
      <c r="T333" s="545">
        <v>3540000</v>
      </c>
      <c r="U333" s="545"/>
      <c r="V333" s="545">
        <v>3437500</v>
      </c>
      <c r="W333" s="545"/>
      <c r="X333" s="544" t="s">
        <v>2010</v>
      </c>
      <c r="Y333" s="545">
        <v>1769000</v>
      </c>
      <c r="Z333" s="544" t="s">
        <v>2011</v>
      </c>
      <c r="AA333" s="545">
        <v>4290000</v>
      </c>
      <c r="AB333" s="544" t="s">
        <v>2013</v>
      </c>
      <c r="AC333" s="545">
        <v>2850000</v>
      </c>
      <c r="AD333" s="544" t="s">
        <v>2010</v>
      </c>
      <c r="AE333" s="547" t="s">
        <v>2011</v>
      </c>
      <c r="AF333" s="545">
        <v>2850000</v>
      </c>
      <c r="AG333" s="545">
        <v>4074700</v>
      </c>
      <c r="AH333" s="545">
        <v>2760000</v>
      </c>
      <c r="AI333" s="545">
        <f t="shared" si="226"/>
        <v>1769000</v>
      </c>
      <c r="AJ333" s="548" t="s">
        <v>1420</v>
      </c>
      <c r="AK333" s="545">
        <f t="shared" si="227"/>
        <v>1769000</v>
      </c>
      <c r="AL333" s="545">
        <f t="shared" si="228"/>
        <v>509472000</v>
      </c>
      <c r="AM333" s="545">
        <f t="shared" si="197"/>
        <v>0</v>
      </c>
      <c r="AN333" s="545">
        <f>VLOOKUP(B333,'HĐ 2022L6'!$D$9:$V$821,19,0)</f>
        <v>1964000</v>
      </c>
      <c r="AO333" s="549">
        <f t="shared" si="253"/>
        <v>1769000</v>
      </c>
      <c r="AP333" s="550">
        <f t="shared" si="254"/>
        <v>695000</v>
      </c>
      <c r="AQ333" s="543">
        <v>2464000</v>
      </c>
      <c r="AR333" s="551">
        <f t="shared" si="198"/>
        <v>695000</v>
      </c>
      <c r="AS333" s="272">
        <v>1769000</v>
      </c>
      <c r="AT333" s="272">
        <f t="shared" si="250"/>
        <v>509472000</v>
      </c>
      <c r="AU333" s="543">
        <f t="shared" si="199"/>
        <v>0</v>
      </c>
      <c r="AV333" s="315"/>
      <c r="AW333" s="552" t="s">
        <v>3251</v>
      </c>
      <c r="AX333" s="509">
        <v>1</v>
      </c>
      <c r="BB333" s="174">
        <f t="shared" si="251"/>
        <v>0</v>
      </c>
      <c r="BC333" s="645">
        <f t="shared" si="252"/>
        <v>0</v>
      </c>
    </row>
    <row r="334" spans="1:55" s="110" customFormat="1" ht="132.75" customHeight="1">
      <c r="A334" s="361">
        <f t="shared" si="232"/>
        <v>320</v>
      </c>
      <c r="B334" s="114" t="s">
        <v>2014</v>
      </c>
      <c r="C334" s="115"/>
      <c r="D334" s="116">
        <v>6652</v>
      </c>
      <c r="E334" s="116" t="s">
        <v>533</v>
      </c>
      <c r="F334" s="272">
        <f>VLOOKUP(B334,'THCS (gui HĐ)'!$D$6:$Z$880,23,0)</f>
        <v>12000</v>
      </c>
      <c r="G334" s="272">
        <f t="shared" si="225"/>
        <v>79824000</v>
      </c>
      <c r="H334" s="15" t="s">
        <v>2015</v>
      </c>
      <c r="I334" s="15" t="s">
        <v>2016</v>
      </c>
      <c r="J334" s="493" t="s">
        <v>46</v>
      </c>
      <c r="K334" s="493"/>
      <c r="L334" s="494"/>
      <c r="M334" s="13">
        <v>19500</v>
      </c>
      <c r="N334" s="13">
        <v>19200</v>
      </c>
      <c r="O334" s="13"/>
      <c r="P334" s="13">
        <v>19600</v>
      </c>
      <c r="Q334" s="13"/>
      <c r="R334" s="15" t="s">
        <v>2015</v>
      </c>
      <c r="S334" s="13">
        <v>18000</v>
      </c>
      <c r="T334" s="13">
        <v>20000</v>
      </c>
      <c r="U334" s="13"/>
      <c r="V334" s="13">
        <v>19250</v>
      </c>
      <c r="W334" s="13"/>
      <c r="X334" s="324" t="s">
        <v>2015</v>
      </c>
      <c r="Y334" s="13">
        <v>20000</v>
      </c>
      <c r="Z334" s="324" t="s">
        <v>2017</v>
      </c>
      <c r="AA334" s="13">
        <v>15000</v>
      </c>
      <c r="AB334" s="324" t="s">
        <v>2018</v>
      </c>
      <c r="AC334" s="13">
        <v>12000</v>
      </c>
      <c r="AD334" s="15" t="s">
        <v>2016</v>
      </c>
      <c r="AE334" s="117" t="s">
        <v>2016</v>
      </c>
      <c r="AF334" s="13">
        <v>12000</v>
      </c>
      <c r="AG334" s="13">
        <v>19700</v>
      </c>
      <c r="AH334" s="13">
        <v>15000</v>
      </c>
      <c r="AI334" s="13">
        <f t="shared" si="226"/>
        <v>12000</v>
      </c>
      <c r="AJ334" s="119" t="s">
        <v>120</v>
      </c>
      <c r="AK334" s="13">
        <f t="shared" si="227"/>
        <v>12000</v>
      </c>
      <c r="AL334" s="13">
        <f t="shared" si="228"/>
        <v>79824000</v>
      </c>
      <c r="AM334" s="13">
        <f t="shared" si="197"/>
        <v>0</v>
      </c>
      <c r="AN334" s="13">
        <f>VLOOKUP(B334,'HĐ 2022L6'!$D$9:$V$821,19,0)</f>
        <v>16200</v>
      </c>
      <c r="AO334" s="299">
        <f t="shared" si="253"/>
        <v>12000</v>
      </c>
      <c r="AP334" s="299">
        <f t="shared" si="254"/>
        <v>-40</v>
      </c>
      <c r="AQ334" s="272">
        <v>11960</v>
      </c>
      <c r="AR334" s="272">
        <f t="shared" ref="AR334" si="255">MIN(AI334,AN334)</f>
        <v>12000</v>
      </c>
      <c r="AS334" s="272">
        <v>11960</v>
      </c>
      <c r="AT334" s="272">
        <f t="shared" si="250"/>
        <v>79557920</v>
      </c>
      <c r="AU334" s="272">
        <f t="shared" ref="AU334" si="256">AT334*D334</f>
        <v>529219283840</v>
      </c>
      <c r="AV334" s="312">
        <f t="shared" ref="AV334" si="257">AU334-G334</f>
        <v>529139459840</v>
      </c>
      <c r="AW334" s="315"/>
      <c r="AX334" s="174" t="s">
        <v>3252</v>
      </c>
      <c r="BB334" s="174">
        <f t="shared" si="251"/>
        <v>-40</v>
      </c>
      <c r="BC334" s="645">
        <f t="shared" si="252"/>
        <v>-266080</v>
      </c>
    </row>
    <row r="335" spans="1:55" ht="77.25" customHeight="1">
      <c r="A335" s="361">
        <f t="shared" si="232"/>
        <v>321</v>
      </c>
      <c r="B335" s="540" t="s">
        <v>2009</v>
      </c>
      <c r="C335" s="541"/>
      <c r="D335" s="542">
        <v>313</v>
      </c>
      <c r="E335" s="542" t="s">
        <v>126</v>
      </c>
      <c r="F335" s="543">
        <f>VLOOKUP(B335,'THCS (gui HĐ)'!$D$6:$Z$880,23,0)</f>
        <v>1769000</v>
      </c>
      <c r="G335" s="543">
        <f t="shared" si="225"/>
        <v>553697000</v>
      </c>
      <c r="H335" s="544" t="s">
        <v>2019</v>
      </c>
      <c r="I335" s="544" t="s">
        <v>2020</v>
      </c>
      <c r="J335" s="493" t="s">
        <v>46</v>
      </c>
      <c r="K335" s="493"/>
      <c r="L335" s="494"/>
      <c r="M335" s="545">
        <v>4054500</v>
      </c>
      <c r="N335" s="545">
        <v>3975000</v>
      </c>
      <c r="O335" s="545"/>
      <c r="P335" s="545">
        <v>4078800</v>
      </c>
      <c r="Q335" s="545"/>
      <c r="R335" s="544" t="s">
        <v>2019</v>
      </c>
      <c r="S335" s="545">
        <v>3500000</v>
      </c>
      <c r="T335" s="545">
        <v>3500000</v>
      </c>
      <c r="U335" s="545"/>
      <c r="V335" s="545">
        <v>3437500</v>
      </c>
      <c r="W335" s="545"/>
      <c r="X335" s="544" t="s">
        <v>2019</v>
      </c>
      <c r="Y335" s="545">
        <v>1769000</v>
      </c>
      <c r="Z335" s="544" t="s">
        <v>2020</v>
      </c>
      <c r="AA335" s="545">
        <v>4290000</v>
      </c>
      <c r="AB335" s="544" t="s">
        <v>2021</v>
      </c>
      <c r="AC335" s="545">
        <v>2550000</v>
      </c>
      <c r="AD335" s="544" t="s">
        <v>2019</v>
      </c>
      <c r="AE335" s="547" t="s">
        <v>2020</v>
      </c>
      <c r="AF335" s="545">
        <v>2550000</v>
      </c>
      <c r="AG335" s="545">
        <v>4066600</v>
      </c>
      <c r="AH335" s="545">
        <v>2760000</v>
      </c>
      <c r="AI335" s="545">
        <f t="shared" si="226"/>
        <v>1769000</v>
      </c>
      <c r="AJ335" s="548" t="s">
        <v>1420</v>
      </c>
      <c r="AK335" s="545">
        <f t="shared" si="227"/>
        <v>1769000</v>
      </c>
      <c r="AL335" s="545">
        <f t="shared" si="228"/>
        <v>553697000</v>
      </c>
      <c r="AM335" s="545">
        <f t="shared" si="197"/>
        <v>0</v>
      </c>
      <c r="AN335" s="545">
        <f>VLOOKUP(B335,'HĐ 2022L6'!$D$9:$V$821,19,0)</f>
        <v>1964000</v>
      </c>
      <c r="AO335" s="549">
        <f t="shared" si="253"/>
        <v>1769000</v>
      </c>
      <c r="AP335" s="550">
        <f t="shared" si="254"/>
        <v>695000</v>
      </c>
      <c r="AQ335" s="543">
        <v>2464000</v>
      </c>
      <c r="AR335" s="551">
        <f t="shared" si="198"/>
        <v>695000</v>
      </c>
      <c r="AS335" s="272">
        <v>1769000</v>
      </c>
      <c r="AT335" s="272">
        <f t="shared" si="250"/>
        <v>553697000</v>
      </c>
      <c r="AU335" s="543">
        <f t="shared" si="199"/>
        <v>0</v>
      </c>
      <c r="AV335" s="315"/>
      <c r="AW335" s="552" t="s">
        <v>3251</v>
      </c>
      <c r="BB335" s="174">
        <f t="shared" si="251"/>
        <v>0</v>
      </c>
      <c r="BC335" s="645">
        <f t="shared" si="252"/>
        <v>0</v>
      </c>
    </row>
    <row r="336" spans="1:55" s="562" customFormat="1">
      <c r="A336" s="539" t="str">
        <f>IF(G336="","",SUBTOTAL(3,$G$7:G336))</f>
        <v/>
      </c>
      <c r="B336" s="553" t="s">
        <v>2782</v>
      </c>
      <c r="C336" s="554"/>
      <c r="D336" s="555"/>
      <c r="E336" s="555"/>
      <c r="F336" s="556"/>
      <c r="G336" s="556"/>
      <c r="H336" s="557"/>
      <c r="I336" s="557"/>
      <c r="J336" s="495"/>
      <c r="K336" s="495"/>
      <c r="L336" s="496"/>
      <c r="M336" s="558"/>
      <c r="N336" s="558"/>
      <c r="O336" s="558"/>
      <c r="P336" s="558"/>
      <c r="Q336" s="558"/>
      <c r="R336" s="557"/>
      <c r="S336" s="558"/>
      <c r="T336" s="558"/>
      <c r="U336" s="558"/>
      <c r="V336" s="558"/>
      <c r="W336" s="558"/>
      <c r="X336" s="557"/>
      <c r="Y336" s="558"/>
      <c r="Z336" s="557"/>
      <c r="AA336" s="558"/>
      <c r="AB336" s="557"/>
      <c r="AC336" s="558"/>
      <c r="AD336" s="557"/>
      <c r="AE336" s="559"/>
      <c r="AF336" s="558"/>
      <c r="AG336" s="558"/>
      <c r="AH336" s="558"/>
      <c r="AI336" s="558"/>
      <c r="AJ336" s="560"/>
      <c r="AK336" s="558"/>
      <c r="AL336" s="558"/>
      <c r="AM336" s="545">
        <f t="shared" si="197"/>
        <v>0</v>
      </c>
      <c r="AN336" s="558"/>
      <c r="AO336" s="549">
        <f t="shared" si="253"/>
        <v>0</v>
      </c>
      <c r="AP336" s="550">
        <f t="shared" si="254"/>
        <v>0</v>
      </c>
      <c r="AQ336" s="556"/>
      <c r="AR336" s="551">
        <f t="shared" si="198"/>
        <v>0</v>
      </c>
      <c r="AS336" s="300"/>
      <c r="AT336" s="272">
        <f t="shared" si="250"/>
        <v>0</v>
      </c>
      <c r="AU336" s="556">
        <f t="shared" si="199"/>
        <v>0</v>
      </c>
      <c r="AV336" s="561"/>
      <c r="BB336" s="174">
        <f t="shared" si="251"/>
        <v>0</v>
      </c>
      <c r="BC336" s="645">
        <f t="shared" si="252"/>
        <v>0</v>
      </c>
    </row>
    <row r="337" spans="1:55" ht="65.25" customHeight="1">
      <c r="A337" s="539">
        <f>+A335+1</f>
        <v>322</v>
      </c>
      <c r="B337" s="540" t="s">
        <v>2022</v>
      </c>
      <c r="C337" s="541" t="s">
        <v>2023</v>
      </c>
      <c r="D337" s="542">
        <v>866</v>
      </c>
      <c r="E337" s="542" t="s">
        <v>126</v>
      </c>
      <c r="F337" s="543">
        <f>VLOOKUP(B337,'THCS (gui HĐ)'!$D$6:$Z$880,23,0)</f>
        <v>90000</v>
      </c>
      <c r="G337" s="543">
        <f t="shared" ref="G337:G349" si="258">F337*D337</f>
        <v>77940000</v>
      </c>
      <c r="H337" s="544" t="s">
        <v>2024</v>
      </c>
      <c r="I337" s="544" t="s">
        <v>2025</v>
      </c>
      <c r="J337" s="493" t="s">
        <v>46</v>
      </c>
      <c r="K337" s="493"/>
      <c r="L337" s="494"/>
      <c r="M337" s="545">
        <v>105300</v>
      </c>
      <c r="N337" s="545">
        <v>103300</v>
      </c>
      <c r="O337" s="545"/>
      <c r="P337" s="545">
        <v>105900</v>
      </c>
      <c r="Q337" s="545"/>
      <c r="R337" s="544" t="s">
        <v>2024</v>
      </c>
      <c r="S337" s="545">
        <v>160000</v>
      </c>
      <c r="T337" s="545">
        <v>163000</v>
      </c>
      <c r="U337" s="545"/>
      <c r="V337" s="545">
        <v>159000</v>
      </c>
      <c r="W337" s="545"/>
      <c r="X337" s="546" t="s">
        <v>2024</v>
      </c>
      <c r="Y337" s="545">
        <v>130000</v>
      </c>
      <c r="Z337" s="546" t="s">
        <v>2026</v>
      </c>
      <c r="AA337" s="545">
        <v>135000</v>
      </c>
      <c r="AB337" s="546" t="s">
        <v>2024</v>
      </c>
      <c r="AC337" s="545">
        <v>90000</v>
      </c>
      <c r="AD337" s="546" t="s">
        <v>2025</v>
      </c>
      <c r="AE337" s="547" t="s">
        <v>2025</v>
      </c>
      <c r="AF337" s="545">
        <v>90000</v>
      </c>
      <c r="AG337" s="545">
        <v>105700</v>
      </c>
      <c r="AH337" s="545">
        <v>130000</v>
      </c>
      <c r="AI337" s="545">
        <f t="shared" ref="AI337:AI349" si="259">MIN(AH337,AG337,AF337,AC337,AA337,Y337,V337,T337,S337,P337,N337,M337)</f>
        <v>90000</v>
      </c>
      <c r="AJ337" s="548" t="s">
        <v>816</v>
      </c>
      <c r="AK337" s="545">
        <f t="shared" ref="AK337:AK349" si="260">MIN(AI337,AN337)</f>
        <v>90000</v>
      </c>
      <c r="AL337" s="545">
        <f t="shared" ref="AL337:AL349" si="261">AK337*D337</f>
        <v>77940000</v>
      </c>
      <c r="AM337" s="545">
        <f t="shared" si="197"/>
        <v>0</v>
      </c>
      <c r="AN337" s="545">
        <f>VLOOKUP(B337,'HĐ 2022L6'!$D$9:$V$821,19,0)</f>
        <v>110000</v>
      </c>
      <c r="AO337" s="549">
        <f t="shared" si="253"/>
        <v>90000</v>
      </c>
      <c r="AP337" s="550">
        <f t="shared" si="254"/>
        <v>10000</v>
      </c>
      <c r="AQ337" s="543">
        <v>100000</v>
      </c>
      <c r="AR337" s="551">
        <f t="shared" si="198"/>
        <v>10000</v>
      </c>
      <c r="AS337" s="272">
        <v>90000</v>
      </c>
      <c r="AT337" s="272">
        <f t="shared" si="250"/>
        <v>77940000</v>
      </c>
      <c r="AU337" s="543">
        <f t="shared" si="199"/>
        <v>0</v>
      </c>
      <c r="AV337" s="315"/>
      <c r="AW337" s="552" t="s">
        <v>3253</v>
      </c>
      <c r="BB337" s="174">
        <f t="shared" si="251"/>
        <v>0</v>
      </c>
      <c r="BC337" s="645">
        <f t="shared" si="252"/>
        <v>0</v>
      </c>
    </row>
    <row r="338" spans="1:55" ht="67.5" customHeight="1">
      <c r="A338" s="539">
        <f>+A337+1</f>
        <v>323</v>
      </c>
      <c r="B338" s="540" t="s">
        <v>2027</v>
      </c>
      <c r="C338" s="541" t="s">
        <v>2028</v>
      </c>
      <c r="D338" s="542">
        <v>1799</v>
      </c>
      <c r="E338" s="542" t="s">
        <v>122</v>
      </c>
      <c r="F338" s="543">
        <f>VLOOKUP(B338,'THCS (gui HĐ)'!$D$6:$Z$880,23,0)</f>
        <v>15000</v>
      </c>
      <c r="G338" s="543">
        <f t="shared" si="258"/>
        <v>26985000</v>
      </c>
      <c r="H338" s="544" t="s">
        <v>2029</v>
      </c>
      <c r="I338" s="544" t="s">
        <v>2030</v>
      </c>
      <c r="J338" s="493" t="s">
        <v>46</v>
      </c>
      <c r="K338" s="493"/>
      <c r="L338" s="494"/>
      <c r="M338" s="545">
        <v>19500</v>
      </c>
      <c r="N338" s="545">
        <v>19200</v>
      </c>
      <c r="O338" s="545"/>
      <c r="P338" s="545">
        <v>19600</v>
      </c>
      <c r="Q338" s="545"/>
      <c r="R338" s="544" t="s">
        <v>2029</v>
      </c>
      <c r="S338" s="545">
        <v>28000</v>
      </c>
      <c r="T338" s="545">
        <v>28000</v>
      </c>
      <c r="U338" s="545"/>
      <c r="V338" s="545">
        <v>28125</v>
      </c>
      <c r="W338" s="545"/>
      <c r="X338" s="546" t="s">
        <v>2029</v>
      </c>
      <c r="Y338" s="545">
        <v>29000</v>
      </c>
      <c r="Z338" s="546" t="s">
        <v>2031</v>
      </c>
      <c r="AA338" s="545">
        <v>28800</v>
      </c>
      <c r="AB338" s="546" t="s">
        <v>2029</v>
      </c>
      <c r="AC338" s="545">
        <v>15000</v>
      </c>
      <c r="AD338" s="546" t="s">
        <v>2030</v>
      </c>
      <c r="AE338" s="547" t="s">
        <v>2030</v>
      </c>
      <c r="AF338" s="545">
        <v>15000</v>
      </c>
      <c r="AG338" s="545">
        <v>19700</v>
      </c>
      <c r="AH338" s="545">
        <v>25000</v>
      </c>
      <c r="AI338" s="545">
        <f t="shared" si="259"/>
        <v>15000</v>
      </c>
      <c r="AJ338" s="548" t="s">
        <v>816</v>
      </c>
      <c r="AK338" s="545">
        <f t="shared" si="260"/>
        <v>15000</v>
      </c>
      <c r="AL338" s="545">
        <f t="shared" si="261"/>
        <v>26985000</v>
      </c>
      <c r="AM338" s="545">
        <f t="shared" si="197"/>
        <v>0</v>
      </c>
      <c r="AN338" s="545"/>
      <c r="AO338" s="549">
        <f t="shared" si="253"/>
        <v>15000</v>
      </c>
      <c r="AP338" s="550">
        <f t="shared" si="254"/>
        <v>1000</v>
      </c>
      <c r="AQ338" s="543">
        <v>16000</v>
      </c>
      <c r="AR338" s="551">
        <f t="shared" si="198"/>
        <v>1000</v>
      </c>
      <c r="AS338" s="272">
        <v>15000</v>
      </c>
      <c r="AT338" s="272">
        <f t="shared" si="250"/>
        <v>26985000</v>
      </c>
      <c r="AU338" s="543">
        <f t="shared" si="199"/>
        <v>0</v>
      </c>
      <c r="AV338" s="315"/>
      <c r="AW338" s="509" t="s">
        <v>3254</v>
      </c>
      <c r="BB338" s="174">
        <f t="shared" si="251"/>
        <v>0</v>
      </c>
      <c r="BC338" s="645">
        <f t="shared" si="252"/>
        <v>0</v>
      </c>
    </row>
    <row r="339" spans="1:55" ht="40.5" customHeight="1">
      <c r="A339" s="539">
        <f t="shared" ref="A339:A349" si="262">+A338+1</f>
        <v>324</v>
      </c>
      <c r="B339" s="540" t="s">
        <v>2032</v>
      </c>
      <c r="C339" s="541" t="s">
        <v>2023</v>
      </c>
      <c r="D339" s="542">
        <v>2973</v>
      </c>
      <c r="E339" s="542" t="s">
        <v>2033</v>
      </c>
      <c r="F339" s="543">
        <f>VLOOKUP(B339,'THCS (gui HĐ)'!$D$6:$Z$880,23,0)</f>
        <v>10000</v>
      </c>
      <c r="G339" s="543">
        <f t="shared" si="258"/>
        <v>29730000</v>
      </c>
      <c r="H339" s="544" t="s">
        <v>2034</v>
      </c>
      <c r="I339" s="544" t="s">
        <v>2035</v>
      </c>
      <c r="J339" s="493" t="s">
        <v>46</v>
      </c>
      <c r="K339" s="493"/>
      <c r="L339" s="494"/>
      <c r="M339" s="545">
        <v>19500</v>
      </c>
      <c r="N339" s="545">
        <v>19200</v>
      </c>
      <c r="O339" s="545"/>
      <c r="P339" s="545">
        <v>19600</v>
      </c>
      <c r="Q339" s="545"/>
      <c r="R339" s="544" t="s">
        <v>2034</v>
      </c>
      <c r="S339" s="545">
        <v>16000</v>
      </c>
      <c r="T339" s="545">
        <v>16000</v>
      </c>
      <c r="U339" s="545"/>
      <c r="V339" s="545">
        <v>15900</v>
      </c>
      <c r="W339" s="545"/>
      <c r="X339" s="546" t="s">
        <v>2034</v>
      </c>
      <c r="Y339" s="545">
        <v>10000</v>
      </c>
      <c r="Z339" s="546" t="s">
        <v>2035</v>
      </c>
      <c r="AA339" s="545">
        <v>27000</v>
      </c>
      <c r="AB339" s="546" t="s">
        <v>2034</v>
      </c>
      <c r="AC339" s="545">
        <v>18000</v>
      </c>
      <c r="AD339" s="546" t="s">
        <v>2034</v>
      </c>
      <c r="AE339" s="547" t="s">
        <v>2035</v>
      </c>
      <c r="AF339" s="545">
        <v>18000</v>
      </c>
      <c r="AG339" s="545">
        <v>19700</v>
      </c>
      <c r="AH339" s="545">
        <v>13000</v>
      </c>
      <c r="AI339" s="545">
        <f t="shared" si="259"/>
        <v>10000</v>
      </c>
      <c r="AJ339" s="548" t="s">
        <v>1420</v>
      </c>
      <c r="AK339" s="545">
        <f t="shared" si="260"/>
        <v>10000</v>
      </c>
      <c r="AL339" s="545">
        <f t="shared" si="261"/>
        <v>29730000</v>
      </c>
      <c r="AM339" s="545">
        <f t="shared" si="197"/>
        <v>0</v>
      </c>
      <c r="AN339" s="545">
        <f>VLOOKUP(B339,'HĐ 2022L6'!$D$9:$V$821,19,0)</f>
        <v>12000</v>
      </c>
      <c r="AO339" s="549">
        <f t="shared" si="253"/>
        <v>10000</v>
      </c>
      <c r="AP339" s="550">
        <f t="shared" si="254"/>
        <v>3000</v>
      </c>
      <c r="AQ339" s="543">
        <v>13000</v>
      </c>
      <c r="AR339" s="551">
        <f t="shared" si="198"/>
        <v>3000</v>
      </c>
      <c r="AS339" s="272">
        <v>10000</v>
      </c>
      <c r="AT339" s="272">
        <f t="shared" si="250"/>
        <v>29730000</v>
      </c>
      <c r="AU339" s="543">
        <f t="shared" si="199"/>
        <v>0</v>
      </c>
      <c r="AV339" s="315"/>
      <c r="AW339" s="552" t="s">
        <v>3255</v>
      </c>
      <c r="BB339" s="174">
        <f t="shared" si="251"/>
        <v>0</v>
      </c>
      <c r="BC339" s="645">
        <f t="shared" si="252"/>
        <v>0</v>
      </c>
    </row>
    <row r="340" spans="1:55" ht="74.25" customHeight="1">
      <c r="A340" s="539">
        <f t="shared" si="262"/>
        <v>325</v>
      </c>
      <c r="B340" s="540" t="s">
        <v>2036</v>
      </c>
      <c r="C340" s="541" t="s">
        <v>2028</v>
      </c>
      <c r="D340" s="542">
        <v>829</v>
      </c>
      <c r="E340" s="542" t="s">
        <v>126</v>
      </c>
      <c r="F340" s="543">
        <f>VLOOKUP(B340,'THCS (gui HĐ)'!$D$6:$Z$880,23,0)</f>
        <v>45000</v>
      </c>
      <c r="G340" s="543">
        <f t="shared" si="258"/>
        <v>37305000</v>
      </c>
      <c r="H340" s="544" t="s">
        <v>2037</v>
      </c>
      <c r="I340" s="544" t="s">
        <v>2038</v>
      </c>
      <c r="J340" s="493" t="s">
        <v>46</v>
      </c>
      <c r="K340" s="493"/>
      <c r="L340" s="494"/>
      <c r="M340" s="545">
        <v>81000</v>
      </c>
      <c r="N340" s="545">
        <v>79500</v>
      </c>
      <c r="O340" s="545"/>
      <c r="P340" s="545">
        <v>81400</v>
      </c>
      <c r="Q340" s="545"/>
      <c r="R340" s="544" t="s">
        <v>2037</v>
      </c>
      <c r="S340" s="545">
        <v>128000</v>
      </c>
      <c r="T340" s="545">
        <v>128000</v>
      </c>
      <c r="U340" s="545"/>
      <c r="V340" s="545">
        <v>125000</v>
      </c>
      <c r="W340" s="545"/>
      <c r="X340" s="546" t="s">
        <v>2037</v>
      </c>
      <c r="Y340" s="545">
        <v>64000</v>
      </c>
      <c r="Z340" s="546" t="s">
        <v>2039</v>
      </c>
      <c r="AA340" s="545">
        <v>99000</v>
      </c>
      <c r="AB340" s="546" t="s">
        <v>2040</v>
      </c>
      <c r="AC340" s="545">
        <v>45000</v>
      </c>
      <c r="AD340" s="546" t="s">
        <v>2038</v>
      </c>
      <c r="AE340" s="547" t="s">
        <v>2038</v>
      </c>
      <c r="AF340" s="545">
        <v>45000</v>
      </c>
      <c r="AG340" s="545">
        <v>81400</v>
      </c>
      <c r="AH340" s="545">
        <v>100000</v>
      </c>
      <c r="AI340" s="545">
        <f t="shared" si="259"/>
        <v>45000</v>
      </c>
      <c r="AJ340" s="548" t="s">
        <v>816</v>
      </c>
      <c r="AK340" s="545">
        <f t="shared" si="260"/>
        <v>45000</v>
      </c>
      <c r="AL340" s="545">
        <f t="shared" si="261"/>
        <v>37305000</v>
      </c>
      <c r="AM340" s="545">
        <f t="shared" si="197"/>
        <v>0</v>
      </c>
      <c r="AN340" s="545">
        <f>VLOOKUP(B340,'HĐ 2022L6'!$D$9:$V$821,19,0)</f>
        <v>82000</v>
      </c>
      <c r="AO340" s="549">
        <f t="shared" si="253"/>
        <v>45000</v>
      </c>
      <c r="AP340" s="550">
        <f t="shared" si="254"/>
        <v>14000</v>
      </c>
      <c r="AQ340" s="543">
        <v>59000</v>
      </c>
      <c r="AR340" s="551">
        <f t="shared" si="198"/>
        <v>14000</v>
      </c>
      <c r="AS340" s="272">
        <v>45000</v>
      </c>
      <c r="AT340" s="272">
        <f t="shared" si="250"/>
        <v>37305000</v>
      </c>
      <c r="AU340" s="543">
        <f t="shared" si="199"/>
        <v>0</v>
      </c>
      <c r="AV340" s="315"/>
      <c r="AW340" s="552" t="s">
        <v>3256</v>
      </c>
      <c r="BB340" s="174">
        <f t="shared" si="251"/>
        <v>0</v>
      </c>
      <c r="BC340" s="645">
        <f t="shared" si="252"/>
        <v>0</v>
      </c>
    </row>
    <row r="341" spans="1:55" ht="38.25">
      <c r="A341" s="539">
        <f t="shared" si="262"/>
        <v>326</v>
      </c>
      <c r="B341" s="540" t="s">
        <v>2041</v>
      </c>
      <c r="C341" s="541" t="s">
        <v>2028</v>
      </c>
      <c r="D341" s="542">
        <v>814</v>
      </c>
      <c r="E341" s="542" t="s">
        <v>122</v>
      </c>
      <c r="F341" s="543">
        <f>VLOOKUP(B341,'THCS (gui HĐ)'!$D$6:$Z$880,23,0)</f>
        <v>247500</v>
      </c>
      <c r="G341" s="543">
        <f t="shared" si="258"/>
        <v>201465000</v>
      </c>
      <c r="H341" s="544" t="s">
        <v>2042</v>
      </c>
      <c r="I341" s="544" t="s">
        <v>2043</v>
      </c>
      <c r="J341" s="493" t="s">
        <v>46</v>
      </c>
      <c r="K341" s="493"/>
      <c r="L341" s="494"/>
      <c r="M341" s="545">
        <v>454100</v>
      </c>
      <c r="N341" s="545">
        <v>445200</v>
      </c>
      <c r="O341" s="545"/>
      <c r="P341" s="545">
        <v>456800</v>
      </c>
      <c r="Q341" s="545"/>
      <c r="R341" s="544" t="s">
        <v>2042</v>
      </c>
      <c r="S341" s="545">
        <v>250000</v>
      </c>
      <c r="T341" s="545">
        <v>255000</v>
      </c>
      <c r="U341" s="545"/>
      <c r="V341" s="545">
        <v>247500</v>
      </c>
      <c r="W341" s="545"/>
      <c r="X341" s="546" t="s">
        <v>2042</v>
      </c>
      <c r="Y341" s="545">
        <v>352000</v>
      </c>
      <c r="Z341" s="546" t="s">
        <v>2044</v>
      </c>
      <c r="AA341" s="545">
        <v>432000</v>
      </c>
      <c r="AB341" s="546" t="s">
        <v>2042</v>
      </c>
      <c r="AC341" s="545">
        <v>332000</v>
      </c>
      <c r="AD341" s="546" t="s">
        <v>2042</v>
      </c>
      <c r="AE341" s="547" t="s">
        <v>2043</v>
      </c>
      <c r="AF341" s="545">
        <v>332000</v>
      </c>
      <c r="AG341" s="545">
        <v>456300</v>
      </c>
      <c r="AH341" s="545">
        <v>200000</v>
      </c>
      <c r="AI341" s="545">
        <f t="shared" si="259"/>
        <v>200000</v>
      </c>
      <c r="AJ341" s="548" t="s">
        <v>816</v>
      </c>
      <c r="AK341" s="545">
        <f t="shared" si="260"/>
        <v>200000</v>
      </c>
      <c r="AL341" s="545">
        <f t="shared" si="261"/>
        <v>162800000</v>
      </c>
      <c r="AM341" s="545">
        <f t="shared" si="197"/>
        <v>-38665000</v>
      </c>
      <c r="AN341" s="545">
        <f>VLOOKUP(B341,'HĐ 2022L6'!$D$9:$V$821,19,0)</f>
        <v>406000</v>
      </c>
      <c r="AO341" s="549">
        <f t="shared" si="253"/>
        <v>200000</v>
      </c>
      <c r="AP341" s="550">
        <f t="shared" si="254"/>
        <v>60000</v>
      </c>
      <c r="AQ341" s="543">
        <v>260000</v>
      </c>
      <c r="AR341" s="551">
        <f t="shared" si="198"/>
        <v>60000</v>
      </c>
      <c r="AS341" s="272">
        <v>200000</v>
      </c>
      <c r="AT341" s="272">
        <f t="shared" si="250"/>
        <v>162800000</v>
      </c>
      <c r="AU341" s="563">
        <f t="shared" si="199"/>
        <v>-38665000</v>
      </c>
      <c r="AV341" s="315"/>
      <c r="AW341" s="552" t="s">
        <v>3199</v>
      </c>
      <c r="BB341" s="174">
        <f t="shared" si="251"/>
        <v>0</v>
      </c>
      <c r="BC341" s="645">
        <f t="shared" si="252"/>
        <v>0</v>
      </c>
    </row>
    <row r="342" spans="1:55" ht="64.5" customHeight="1">
      <c r="A342" s="539">
        <f t="shared" si="262"/>
        <v>327</v>
      </c>
      <c r="B342" s="540" t="s">
        <v>2045</v>
      </c>
      <c r="C342" s="541" t="s">
        <v>2046</v>
      </c>
      <c r="D342" s="542">
        <v>864</v>
      </c>
      <c r="E342" s="542" t="s">
        <v>122</v>
      </c>
      <c r="F342" s="543">
        <f>VLOOKUP(B342,'THCS (gui HĐ)'!$D$6:$Z$880,23,0)</f>
        <v>45000</v>
      </c>
      <c r="G342" s="543">
        <f t="shared" si="258"/>
        <v>38880000</v>
      </c>
      <c r="H342" s="544" t="s">
        <v>2047</v>
      </c>
      <c r="I342" s="544" t="s">
        <v>2048</v>
      </c>
      <c r="J342" s="493" t="s">
        <v>46</v>
      </c>
      <c r="K342" s="493"/>
      <c r="L342" s="494"/>
      <c r="M342" s="545">
        <v>73400</v>
      </c>
      <c r="N342" s="545">
        <v>72000</v>
      </c>
      <c r="O342" s="545"/>
      <c r="P342" s="545">
        <v>73800</v>
      </c>
      <c r="Q342" s="545"/>
      <c r="R342" s="544" t="s">
        <v>2047</v>
      </c>
      <c r="S342" s="545">
        <v>75000</v>
      </c>
      <c r="T342" s="545">
        <v>77000</v>
      </c>
      <c r="U342" s="545"/>
      <c r="V342" s="545">
        <v>75000</v>
      </c>
      <c r="W342" s="545"/>
      <c r="X342" s="546" t="s">
        <v>2047</v>
      </c>
      <c r="Y342" s="545">
        <v>124000</v>
      </c>
      <c r="Z342" s="546" t="s">
        <v>2049</v>
      </c>
      <c r="AA342" s="545">
        <v>117000</v>
      </c>
      <c r="AB342" s="546" t="s">
        <v>2047</v>
      </c>
      <c r="AC342" s="545">
        <v>45000</v>
      </c>
      <c r="AD342" s="546" t="s">
        <v>2048</v>
      </c>
      <c r="AE342" s="547" t="s">
        <v>2048</v>
      </c>
      <c r="AF342" s="545">
        <v>45000</v>
      </c>
      <c r="AG342" s="545">
        <v>73600</v>
      </c>
      <c r="AH342" s="545">
        <v>60000</v>
      </c>
      <c r="AI342" s="545">
        <f t="shared" si="259"/>
        <v>45000</v>
      </c>
      <c r="AJ342" s="548" t="s">
        <v>196</v>
      </c>
      <c r="AK342" s="545">
        <f t="shared" si="260"/>
        <v>45000</v>
      </c>
      <c r="AL342" s="545">
        <f t="shared" si="261"/>
        <v>38880000</v>
      </c>
      <c r="AM342" s="545">
        <f t="shared" si="197"/>
        <v>0</v>
      </c>
      <c r="AN342" s="545"/>
      <c r="AO342" s="549">
        <f t="shared" si="253"/>
        <v>45000</v>
      </c>
      <c r="AP342" s="550">
        <f t="shared" si="254"/>
        <v>60000</v>
      </c>
      <c r="AQ342" s="543">
        <v>105000</v>
      </c>
      <c r="AR342" s="551">
        <f t="shared" si="198"/>
        <v>60000</v>
      </c>
      <c r="AS342" s="272">
        <v>45000</v>
      </c>
      <c r="AT342" s="272">
        <f t="shared" si="250"/>
        <v>38880000</v>
      </c>
      <c r="AU342" s="543">
        <f t="shared" si="199"/>
        <v>0</v>
      </c>
      <c r="AV342" s="315"/>
      <c r="AW342" s="509" t="s">
        <v>3257</v>
      </c>
      <c r="BB342" s="174">
        <f t="shared" si="251"/>
        <v>0</v>
      </c>
      <c r="BC342" s="645">
        <f t="shared" si="252"/>
        <v>0</v>
      </c>
    </row>
    <row r="343" spans="1:55" ht="47.25" customHeight="1">
      <c r="A343" s="539">
        <f t="shared" si="262"/>
        <v>328</v>
      </c>
      <c r="B343" s="540" t="s">
        <v>2050</v>
      </c>
      <c r="C343" s="541" t="s">
        <v>2046</v>
      </c>
      <c r="D343" s="542">
        <v>893</v>
      </c>
      <c r="E343" s="542" t="s">
        <v>2033</v>
      </c>
      <c r="F343" s="543">
        <f>VLOOKUP(B343,'THCS (gui HĐ)'!$D$6:$Z$880,23,0)</f>
        <v>38000</v>
      </c>
      <c r="G343" s="543">
        <f t="shared" si="258"/>
        <v>33934000</v>
      </c>
      <c r="H343" s="544" t="s">
        <v>2051</v>
      </c>
      <c r="I343" s="544" t="s">
        <v>2052</v>
      </c>
      <c r="J343" s="493" t="s">
        <v>46</v>
      </c>
      <c r="K343" s="493"/>
      <c r="L343" s="494"/>
      <c r="M343" s="545">
        <v>113500</v>
      </c>
      <c r="N343" s="545">
        <v>111300</v>
      </c>
      <c r="O343" s="545"/>
      <c r="P343" s="545">
        <v>114100</v>
      </c>
      <c r="Q343" s="545"/>
      <c r="R343" s="544" t="s">
        <v>2051</v>
      </c>
      <c r="S343" s="545">
        <v>212000</v>
      </c>
      <c r="T343" s="545">
        <v>212000</v>
      </c>
      <c r="U343" s="545"/>
      <c r="V343" s="545">
        <v>206250</v>
      </c>
      <c r="W343" s="545"/>
      <c r="X343" s="546" t="s">
        <v>2051</v>
      </c>
      <c r="Y343" s="545">
        <v>38000</v>
      </c>
      <c r="Z343" s="546" t="s">
        <v>2052</v>
      </c>
      <c r="AA343" s="545">
        <v>162000</v>
      </c>
      <c r="AB343" s="546" t="s">
        <v>2051</v>
      </c>
      <c r="AC343" s="545">
        <v>90000</v>
      </c>
      <c r="AD343" s="546" t="s">
        <v>2051</v>
      </c>
      <c r="AE343" s="547" t="s">
        <v>2052</v>
      </c>
      <c r="AF343" s="545">
        <v>90000</v>
      </c>
      <c r="AG343" s="545">
        <v>113900</v>
      </c>
      <c r="AH343" s="545">
        <v>165000</v>
      </c>
      <c r="AI343" s="545">
        <f t="shared" si="259"/>
        <v>38000</v>
      </c>
      <c r="AJ343" s="548" t="s">
        <v>1420</v>
      </c>
      <c r="AK343" s="545">
        <f t="shared" si="260"/>
        <v>38000</v>
      </c>
      <c r="AL343" s="545">
        <f t="shared" si="261"/>
        <v>33934000</v>
      </c>
      <c r="AM343" s="545">
        <f t="shared" si="197"/>
        <v>0</v>
      </c>
      <c r="AN343" s="545"/>
      <c r="AO343" s="549">
        <f t="shared" si="253"/>
        <v>38000</v>
      </c>
      <c r="AP343" s="550">
        <f t="shared" si="254"/>
        <v>10000</v>
      </c>
      <c r="AQ343" s="543">
        <v>48000</v>
      </c>
      <c r="AR343" s="551">
        <f t="shared" si="198"/>
        <v>10000</v>
      </c>
      <c r="AS343" s="272">
        <v>38000</v>
      </c>
      <c r="AT343" s="272">
        <f t="shared" si="250"/>
        <v>33934000</v>
      </c>
      <c r="AU343" s="543">
        <f t="shared" si="199"/>
        <v>0</v>
      </c>
      <c r="AV343" s="315"/>
      <c r="AW343" s="509" t="s">
        <v>3258</v>
      </c>
      <c r="BB343" s="174">
        <f t="shared" si="251"/>
        <v>0</v>
      </c>
      <c r="BC343" s="645">
        <f t="shared" si="252"/>
        <v>0</v>
      </c>
    </row>
    <row r="344" spans="1:55" ht="83.25" customHeight="1">
      <c r="A344" s="539">
        <f t="shared" si="262"/>
        <v>329</v>
      </c>
      <c r="B344" s="540" t="s">
        <v>2053</v>
      </c>
      <c r="C344" s="541" t="s">
        <v>2046</v>
      </c>
      <c r="D344" s="542">
        <v>553</v>
      </c>
      <c r="E344" s="542" t="s">
        <v>122</v>
      </c>
      <c r="F344" s="543">
        <f>VLOOKUP(B344,'THCS (gui HĐ)'!$D$6:$Z$880,23,0)</f>
        <v>82000</v>
      </c>
      <c r="G344" s="543">
        <f t="shared" si="258"/>
        <v>45346000</v>
      </c>
      <c r="H344" s="544" t="s">
        <v>2054</v>
      </c>
      <c r="I344" s="544" t="s">
        <v>2055</v>
      </c>
      <c r="J344" s="493" t="s">
        <v>46</v>
      </c>
      <c r="K344" s="493"/>
      <c r="L344" s="494"/>
      <c r="M344" s="545">
        <v>195000</v>
      </c>
      <c r="N344" s="545">
        <v>191200</v>
      </c>
      <c r="O344" s="545"/>
      <c r="P344" s="545">
        <v>196100</v>
      </c>
      <c r="Q344" s="545"/>
      <c r="R344" s="544" t="s">
        <v>2054</v>
      </c>
      <c r="S344" s="545">
        <v>212000</v>
      </c>
      <c r="T344" s="545">
        <v>212000</v>
      </c>
      <c r="U344" s="545"/>
      <c r="V344" s="545">
        <v>206250</v>
      </c>
      <c r="W344" s="545"/>
      <c r="X344" s="546" t="s">
        <v>2054</v>
      </c>
      <c r="Y344" s="545">
        <v>82000</v>
      </c>
      <c r="Z344" s="544" t="s">
        <v>2055</v>
      </c>
      <c r="AA344" s="545">
        <v>265000</v>
      </c>
      <c r="AB344" s="546" t="s">
        <v>2054</v>
      </c>
      <c r="AC344" s="545">
        <v>110000</v>
      </c>
      <c r="AD344" s="546" t="s">
        <v>2054</v>
      </c>
      <c r="AE344" s="547" t="s">
        <v>2055</v>
      </c>
      <c r="AF344" s="545">
        <v>110000</v>
      </c>
      <c r="AG344" s="545">
        <v>195900</v>
      </c>
      <c r="AH344" s="545">
        <v>165000</v>
      </c>
      <c r="AI344" s="545">
        <f t="shared" si="259"/>
        <v>82000</v>
      </c>
      <c r="AJ344" s="548" t="s">
        <v>1420</v>
      </c>
      <c r="AK344" s="545">
        <f t="shared" si="260"/>
        <v>82000</v>
      </c>
      <c r="AL344" s="545">
        <f t="shared" si="261"/>
        <v>45346000</v>
      </c>
      <c r="AM344" s="545">
        <f t="shared" si="197"/>
        <v>0</v>
      </c>
      <c r="AN344" s="545"/>
      <c r="AO344" s="549">
        <f t="shared" si="253"/>
        <v>82000</v>
      </c>
      <c r="AP344" s="550">
        <f t="shared" si="254"/>
        <v>33000</v>
      </c>
      <c r="AQ344" s="543">
        <v>115000</v>
      </c>
      <c r="AR344" s="551">
        <f t="shared" si="198"/>
        <v>33000</v>
      </c>
      <c r="AS344" s="272">
        <v>82000</v>
      </c>
      <c r="AT344" s="272">
        <f t="shared" si="250"/>
        <v>45346000</v>
      </c>
      <c r="AU344" s="543">
        <f t="shared" si="199"/>
        <v>0</v>
      </c>
      <c r="AV344" s="315"/>
      <c r="AW344" s="509" t="s">
        <v>3259</v>
      </c>
      <c r="BB344" s="174">
        <f t="shared" si="251"/>
        <v>0</v>
      </c>
      <c r="BC344" s="645">
        <f t="shared" si="252"/>
        <v>0</v>
      </c>
    </row>
    <row r="345" spans="1:55" s="110" customFormat="1" ht="60" customHeight="1">
      <c r="A345" s="539">
        <f>+A344+1</f>
        <v>330</v>
      </c>
      <c r="B345" s="114" t="s">
        <v>2056</v>
      </c>
      <c r="C345" s="115" t="s">
        <v>2028</v>
      </c>
      <c r="D345" s="116">
        <v>1798</v>
      </c>
      <c r="E345" s="116" t="s">
        <v>122</v>
      </c>
      <c r="F345" s="272">
        <f>VLOOKUP(B345,'THCS (gui HĐ)'!$D$6:$Z$880,23,0)</f>
        <v>461100</v>
      </c>
      <c r="G345" s="272">
        <f>F345*D345</f>
        <v>829057800</v>
      </c>
      <c r="H345" s="15" t="s">
        <v>2057</v>
      </c>
      <c r="I345" s="15" t="s">
        <v>2058</v>
      </c>
      <c r="J345" s="493" t="s">
        <v>46</v>
      </c>
      <c r="K345" s="493"/>
      <c r="L345" s="494"/>
      <c r="M345" s="13">
        <v>470300</v>
      </c>
      <c r="N345" s="13">
        <v>461100</v>
      </c>
      <c r="O345" s="13"/>
      <c r="P345" s="13">
        <v>473100</v>
      </c>
      <c r="Q345" s="13"/>
      <c r="R345" s="15" t="s">
        <v>2057</v>
      </c>
      <c r="S345" s="13">
        <v>721000</v>
      </c>
      <c r="T345" s="13">
        <v>721000</v>
      </c>
      <c r="U345" s="13"/>
      <c r="V345" s="13">
        <v>700000</v>
      </c>
      <c r="W345" s="13"/>
      <c r="X345" s="324" t="s">
        <v>2057</v>
      </c>
      <c r="Y345" s="13">
        <v>782000</v>
      </c>
      <c r="Z345" s="324" t="s">
        <v>2059</v>
      </c>
      <c r="AA345" s="13">
        <v>1170000</v>
      </c>
      <c r="AB345" s="324" t="s">
        <v>2060</v>
      </c>
      <c r="AC345" s="13">
        <v>900000</v>
      </c>
      <c r="AD345" s="324" t="s">
        <v>2057</v>
      </c>
      <c r="AE345" s="117" t="s">
        <v>2061</v>
      </c>
      <c r="AF345" s="13">
        <v>900000</v>
      </c>
      <c r="AG345" s="13">
        <v>472100</v>
      </c>
      <c r="AH345" s="13">
        <v>560000</v>
      </c>
      <c r="AI345" s="13">
        <f>MIN(AH345,AG345,AF345,AC345,AA345,Y345,V345,T345,S345,P345,N345,M345)</f>
        <v>461100</v>
      </c>
      <c r="AJ345" s="119" t="s">
        <v>196</v>
      </c>
      <c r="AK345" s="13">
        <f>MIN(AI345,AN345)</f>
        <v>461100</v>
      </c>
      <c r="AL345" s="13">
        <f>AK345*D345</f>
        <v>829057800</v>
      </c>
      <c r="AM345" s="13">
        <f>AL345-G345</f>
        <v>0</v>
      </c>
      <c r="AN345" s="13"/>
      <c r="AO345" s="299">
        <f>MIN(AN345,AI345)</f>
        <v>461100</v>
      </c>
      <c r="AP345" s="299">
        <f>AQ345-AO345</f>
        <v>-361100</v>
      </c>
      <c r="AQ345" s="272">
        <v>100000</v>
      </c>
      <c r="AR345" s="272">
        <f t="shared" ref="AR345:AR346" si="263">MIN(AI345,AN345)</f>
        <v>461100</v>
      </c>
      <c r="AS345" s="272">
        <v>100000</v>
      </c>
      <c r="AT345" s="272">
        <f t="shared" si="250"/>
        <v>179800000</v>
      </c>
      <c r="AU345" s="272">
        <f>AT345*D345</f>
        <v>323280400000</v>
      </c>
      <c r="AV345" s="312">
        <f>AU345-G345</f>
        <v>322451342200</v>
      </c>
      <c r="AW345" s="116" t="s">
        <v>3282</v>
      </c>
      <c r="AX345" s="110" t="s">
        <v>3253</v>
      </c>
      <c r="BB345" s="174">
        <f t="shared" si="251"/>
        <v>-361100</v>
      </c>
      <c r="BC345" s="645">
        <f t="shared" si="252"/>
        <v>-649257800</v>
      </c>
    </row>
    <row r="346" spans="1:55" s="110" customFormat="1" ht="51">
      <c r="A346" s="539">
        <f t="shared" si="262"/>
        <v>331</v>
      </c>
      <c r="B346" s="114" t="s">
        <v>2062</v>
      </c>
      <c r="C346" s="115" t="s">
        <v>2028</v>
      </c>
      <c r="D346" s="116">
        <v>4094</v>
      </c>
      <c r="E346" s="116" t="s">
        <v>122</v>
      </c>
      <c r="F346" s="272">
        <f>VLOOKUP(B346,'THCS (gui HĐ)'!$D$6:$Z$880,23,0)</f>
        <v>70000</v>
      </c>
      <c r="G346" s="272">
        <f t="shared" ref="G346" si="264">F346*D346</f>
        <v>286580000</v>
      </c>
      <c r="H346" s="15" t="s">
        <v>2063</v>
      </c>
      <c r="I346" s="15" t="s">
        <v>2063</v>
      </c>
      <c r="J346" s="493" t="s">
        <v>46</v>
      </c>
      <c r="K346" s="493"/>
      <c r="L346" s="494"/>
      <c r="M346" s="13">
        <v>243200</v>
      </c>
      <c r="N346" s="13">
        <v>238500</v>
      </c>
      <c r="O346" s="13"/>
      <c r="P346" s="13">
        <v>244600</v>
      </c>
      <c r="Q346" s="13"/>
      <c r="R346" s="15" t="s">
        <v>2063</v>
      </c>
      <c r="S346" s="13">
        <v>244000</v>
      </c>
      <c r="T346" s="13">
        <v>245000</v>
      </c>
      <c r="U346" s="13"/>
      <c r="V346" s="13">
        <v>237500</v>
      </c>
      <c r="W346" s="13"/>
      <c r="X346" s="324" t="s">
        <v>2063</v>
      </c>
      <c r="Y346" s="13">
        <v>70000</v>
      </c>
      <c r="Z346" s="324" t="s">
        <v>2063</v>
      </c>
      <c r="AA346" s="13">
        <v>144000</v>
      </c>
      <c r="AB346" s="324" t="s">
        <v>2063</v>
      </c>
      <c r="AC346" s="13">
        <v>165000</v>
      </c>
      <c r="AD346" s="324" t="s">
        <v>2063</v>
      </c>
      <c r="AE346" s="117" t="s">
        <v>2063</v>
      </c>
      <c r="AF346" s="13">
        <v>165000</v>
      </c>
      <c r="AG346" s="13">
        <v>244400</v>
      </c>
      <c r="AH346" s="13">
        <v>190000</v>
      </c>
      <c r="AI346" s="13">
        <f t="shared" ref="AI346" si="265">MIN(AH346,AG346,AF346,AC346,AA346,Y346,V346,T346,S346,P346,N346,M346)</f>
        <v>70000</v>
      </c>
      <c r="AJ346" s="119" t="s">
        <v>196</v>
      </c>
      <c r="AK346" s="13">
        <f t="shared" ref="AK346" si="266">MIN(AI346,AN346)</f>
        <v>70000</v>
      </c>
      <c r="AL346" s="13">
        <f t="shared" ref="AL346" si="267">AK346*D346</f>
        <v>286580000</v>
      </c>
      <c r="AM346" s="13">
        <f t="shared" ref="AM346" si="268">AL346-G346</f>
        <v>0</v>
      </c>
      <c r="AN346" s="13"/>
      <c r="AO346" s="299">
        <f t="shared" ref="AO346" si="269">MIN(AN346,AI346)</f>
        <v>70000</v>
      </c>
      <c r="AP346" s="299">
        <f t="shared" ref="AP346" si="270">AQ346-AO346</f>
        <v>-13400</v>
      </c>
      <c r="AQ346" s="272">
        <v>56600</v>
      </c>
      <c r="AR346" s="272">
        <f t="shared" si="263"/>
        <v>70000</v>
      </c>
      <c r="AS346" s="272">
        <v>56600</v>
      </c>
      <c r="AT346" s="272">
        <f t="shared" si="250"/>
        <v>231720400</v>
      </c>
      <c r="AU346" s="272">
        <f t="shared" ref="AU346" si="271">AT346*D346</f>
        <v>948663317600</v>
      </c>
      <c r="AV346" s="312">
        <f t="shared" ref="AV346" si="272">AU346-G346</f>
        <v>948376737600</v>
      </c>
      <c r="AW346" s="315"/>
      <c r="AX346" s="110" t="s">
        <v>3260</v>
      </c>
      <c r="BB346" s="174">
        <f t="shared" si="251"/>
        <v>-13400</v>
      </c>
      <c r="BC346" s="645">
        <f t="shared" si="252"/>
        <v>-54859600</v>
      </c>
    </row>
    <row r="347" spans="1:55" ht="68.25" customHeight="1">
      <c r="A347" s="539">
        <f t="shared" si="262"/>
        <v>332</v>
      </c>
      <c r="B347" s="540" t="s">
        <v>2064</v>
      </c>
      <c r="C347" s="541" t="s">
        <v>2028</v>
      </c>
      <c r="D347" s="542">
        <v>164</v>
      </c>
      <c r="E347" s="542" t="s">
        <v>122</v>
      </c>
      <c r="F347" s="543">
        <f>VLOOKUP(B347,'THCS (gui HĐ)'!$D$6:$Z$880,23,0)</f>
        <v>270000</v>
      </c>
      <c r="G347" s="543">
        <f t="shared" si="258"/>
        <v>44280000</v>
      </c>
      <c r="H347" s="544" t="s">
        <v>2065</v>
      </c>
      <c r="I347" s="544" t="s">
        <v>2066</v>
      </c>
      <c r="J347" s="493" t="s">
        <v>46</v>
      </c>
      <c r="K347" s="493"/>
      <c r="L347" s="494"/>
      <c r="M347" s="545">
        <v>737800</v>
      </c>
      <c r="N347" s="545">
        <v>723400</v>
      </c>
      <c r="O347" s="545"/>
      <c r="P347" s="545">
        <v>742200</v>
      </c>
      <c r="Q347" s="545"/>
      <c r="R347" s="544" t="s">
        <v>2065</v>
      </c>
      <c r="S347" s="545">
        <v>1133000</v>
      </c>
      <c r="T347" s="545">
        <v>1133000</v>
      </c>
      <c r="U347" s="545"/>
      <c r="V347" s="545">
        <v>1100000</v>
      </c>
      <c r="W347" s="545"/>
      <c r="X347" s="546" t="s">
        <v>2065</v>
      </c>
      <c r="Y347" s="545">
        <v>1077000</v>
      </c>
      <c r="Z347" s="546" t="s">
        <v>2067</v>
      </c>
      <c r="AA347" s="545">
        <v>520000</v>
      </c>
      <c r="AB347" s="546" t="s">
        <v>2065</v>
      </c>
      <c r="AC347" s="545">
        <v>270000</v>
      </c>
      <c r="AD347" s="546" t="s">
        <v>2066</v>
      </c>
      <c r="AE347" s="547" t="s">
        <v>2066</v>
      </c>
      <c r="AF347" s="545">
        <v>270000</v>
      </c>
      <c r="AG347" s="545">
        <v>741400</v>
      </c>
      <c r="AH347" s="545">
        <v>880000</v>
      </c>
      <c r="AI347" s="545">
        <f t="shared" si="259"/>
        <v>270000</v>
      </c>
      <c r="AJ347" s="548" t="s">
        <v>816</v>
      </c>
      <c r="AK347" s="545">
        <f t="shared" si="260"/>
        <v>270000</v>
      </c>
      <c r="AL347" s="545">
        <f t="shared" si="261"/>
        <v>44280000</v>
      </c>
      <c r="AM347" s="545">
        <f t="shared" si="197"/>
        <v>0</v>
      </c>
      <c r="AN347" s="545"/>
      <c r="AO347" s="549">
        <f t="shared" si="253"/>
        <v>270000</v>
      </c>
      <c r="AP347" s="550">
        <f t="shared" si="254"/>
        <v>430000</v>
      </c>
      <c r="AQ347" s="543">
        <v>700000</v>
      </c>
      <c r="AR347" s="551">
        <f t="shared" si="198"/>
        <v>430000</v>
      </c>
      <c r="AS347" s="272">
        <v>270000</v>
      </c>
      <c r="AT347" s="272">
        <f t="shared" si="250"/>
        <v>44280000</v>
      </c>
      <c r="AU347" s="543">
        <f t="shared" si="199"/>
        <v>0</v>
      </c>
      <c r="AV347" s="315"/>
      <c r="AW347" s="509" t="s">
        <v>3261</v>
      </c>
      <c r="BB347" s="174">
        <f t="shared" si="251"/>
        <v>0</v>
      </c>
      <c r="BC347" s="645">
        <f t="shared" si="252"/>
        <v>0</v>
      </c>
    </row>
    <row r="348" spans="1:55" s="110" customFormat="1" ht="51" customHeight="1">
      <c r="A348" s="539">
        <f t="shared" si="262"/>
        <v>333</v>
      </c>
      <c r="B348" s="114" t="s">
        <v>2068</v>
      </c>
      <c r="C348" s="115" t="s">
        <v>2046</v>
      </c>
      <c r="D348" s="116">
        <v>281</v>
      </c>
      <c r="E348" s="116" t="s">
        <v>2069</v>
      </c>
      <c r="F348" s="272">
        <f>VLOOKUP(B348,'THCS (gui HĐ)'!$D$6:$Z$880,23,0)</f>
        <v>715500</v>
      </c>
      <c r="G348" s="272">
        <f>F348*D348</f>
        <v>201055500</v>
      </c>
      <c r="H348" s="15" t="s">
        <v>2070</v>
      </c>
      <c r="I348" s="15" t="s">
        <v>2071</v>
      </c>
      <c r="J348" s="493" t="s">
        <v>46</v>
      </c>
      <c r="K348" s="493"/>
      <c r="L348" s="494"/>
      <c r="M348" s="13">
        <v>729800</v>
      </c>
      <c r="N348" s="13">
        <v>715500</v>
      </c>
      <c r="O348" s="13"/>
      <c r="P348" s="13">
        <v>734100</v>
      </c>
      <c r="Q348" s="13"/>
      <c r="R348" s="15" t="s">
        <v>2070</v>
      </c>
      <c r="S348" s="13">
        <v>1133000</v>
      </c>
      <c r="T348" s="13">
        <v>1133000</v>
      </c>
      <c r="U348" s="13"/>
      <c r="V348" s="13">
        <v>1100000</v>
      </c>
      <c r="W348" s="13"/>
      <c r="X348" s="324" t="s">
        <v>2070</v>
      </c>
      <c r="Y348" s="13">
        <v>782000</v>
      </c>
      <c r="Z348" s="324" t="s">
        <v>2072</v>
      </c>
      <c r="AA348" s="13">
        <v>1530000</v>
      </c>
      <c r="AB348" s="324" t="s">
        <v>2073</v>
      </c>
      <c r="AC348" s="13">
        <v>850000</v>
      </c>
      <c r="AD348" s="324" t="s">
        <v>2070</v>
      </c>
      <c r="AE348" s="117" t="s">
        <v>2074</v>
      </c>
      <c r="AF348" s="13">
        <v>850000</v>
      </c>
      <c r="AG348" s="13">
        <v>732700</v>
      </c>
      <c r="AH348" s="13">
        <v>880000</v>
      </c>
      <c r="AI348" s="13">
        <f>MIN(AH348,AG348,AF348,AC348,AA348,Y348,V348,T348,S348,P348,N348,M348)</f>
        <v>715500</v>
      </c>
      <c r="AJ348" s="119" t="s">
        <v>816</v>
      </c>
      <c r="AK348" s="13">
        <f>MIN(AI348,AN348)</f>
        <v>715500</v>
      </c>
      <c r="AL348" s="13">
        <f>AK348*D348</f>
        <v>201055500</v>
      </c>
      <c r="AM348" s="13">
        <f>AL348-G348</f>
        <v>0</v>
      </c>
      <c r="AN348" s="13"/>
      <c r="AO348" s="299">
        <f>MIN(AN348,AI348)</f>
        <v>715500</v>
      </c>
      <c r="AP348" s="299">
        <f>AQ348-AO348</f>
        <v>-595500</v>
      </c>
      <c r="AQ348" s="272">
        <v>120000</v>
      </c>
      <c r="AR348" s="272">
        <f t="shared" ref="AR348" si="273">MIN(AI348,AN348)</f>
        <v>715500</v>
      </c>
      <c r="AS348" s="272">
        <v>120000</v>
      </c>
      <c r="AT348" s="272">
        <f t="shared" si="250"/>
        <v>33720000</v>
      </c>
      <c r="AU348" s="272">
        <f>AT348*D348</f>
        <v>9475320000</v>
      </c>
      <c r="AV348" s="312">
        <f>AU348-G348</f>
        <v>9274264500</v>
      </c>
      <c r="AW348" s="116" t="s">
        <v>3283</v>
      </c>
      <c r="AX348" s="110" t="s">
        <v>3262</v>
      </c>
      <c r="BB348" s="174">
        <f t="shared" si="251"/>
        <v>-595500</v>
      </c>
      <c r="BC348" s="645">
        <f t="shared" si="252"/>
        <v>-167335500</v>
      </c>
    </row>
    <row r="349" spans="1:55" ht="228" customHeight="1">
      <c r="A349" s="539">
        <f t="shared" si="262"/>
        <v>334</v>
      </c>
      <c r="B349" s="540" t="s">
        <v>2075</v>
      </c>
      <c r="C349" s="541" t="s">
        <v>2028</v>
      </c>
      <c r="D349" s="542">
        <v>131</v>
      </c>
      <c r="E349" s="542" t="s">
        <v>2069</v>
      </c>
      <c r="F349" s="543">
        <f>VLOOKUP(B349,'THCS (gui HĐ)'!$D$6:$Z$880,23,0)</f>
        <v>5130000</v>
      </c>
      <c r="G349" s="543">
        <f t="shared" si="258"/>
        <v>672030000</v>
      </c>
      <c r="H349" s="544" t="s">
        <v>2076</v>
      </c>
      <c r="I349" s="544" t="s">
        <v>2077</v>
      </c>
      <c r="J349" s="493" t="s">
        <v>46</v>
      </c>
      <c r="K349" s="493"/>
      <c r="L349" s="494"/>
      <c r="M349" s="545">
        <v>8323200</v>
      </c>
      <c r="N349" s="545">
        <v>8160000</v>
      </c>
      <c r="O349" s="545"/>
      <c r="P349" s="545">
        <v>8373100</v>
      </c>
      <c r="Q349" s="545"/>
      <c r="R349" s="544" t="s">
        <v>2078</v>
      </c>
      <c r="S349" s="545">
        <v>11000000</v>
      </c>
      <c r="T349" s="545">
        <v>11000000</v>
      </c>
      <c r="U349" s="545"/>
      <c r="V349" s="545">
        <v>10750000</v>
      </c>
      <c r="W349" s="545"/>
      <c r="X349" s="546" t="s">
        <v>2076</v>
      </c>
      <c r="Y349" s="545">
        <v>5130000</v>
      </c>
      <c r="Z349" s="544" t="s">
        <v>2077</v>
      </c>
      <c r="AA349" s="545">
        <v>11960000</v>
      </c>
      <c r="AB349" s="544" t="s">
        <v>2079</v>
      </c>
      <c r="AC349" s="545">
        <v>11500000</v>
      </c>
      <c r="AD349" s="546" t="s">
        <v>2076</v>
      </c>
      <c r="AE349" s="547" t="s">
        <v>2077</v>
      </c>
      <c r="AF349" s="545">
        <v>5500000</v>
      </c>
      <c r="AG349" s="545">
        <v>8348100</v>
      </c>
      <c r="AH349" s="545">
        <v>5500000</v>
      </c>
      <c r="AI349" s="545">
        <f t="shared" si="259"/>
        <v>5130000</v>
      </c>
      <c r="AJ349" s="548" t="s">
        <v>1420</v>
      </c>
      <c r="AK349" s="545">
        <f t="shared" si="260"/>
        <v>5130000</v>
      </c>
      <c r="AL349" s="545">
        <f t="shared" si="261"/>
        <v>672030000</v>
      </c>
      <c r="AM349" s="545">
        <f t="shared" si="197"/>
        <v>0</v>
      </c>
      <c r="AN349" s="545">
        <f>VLOOKUP(B349,'HĐ 2022L6'!$D$9:$V$821,19,0)</f>
        <v>9790000</v>
      </c>
      <c r="AO349" s="549">
        <f t="shared" si="253"/>
        <v>5130000</v>
      </c>
      <c r="AP349" s="550">
        <f t="shared" si="254"/>
        <v>5820000</v>
      </c>
      <c r="AQ349" s="543">
        <v>10950000</v>
      </c>
      <c r="AR349" s="551">
        <f t="shared" si="198"/>
        <v>5820000</v>
      </c>
      <c r="AS349" s="272">
        <v>5130000</v>
      </c>
      <c r="AT349" s="272">
        <f t="shared" si="250"/>
        <v>672030000</v>
      </c>
      <c r="AU349" s="543">
        <f t="shared" si="199"/>
        <v>0</v>
      </c>
      <c r="AV349" s="315"/>
      <c r="AW349" s="552" t="s">
        <v>3263</v>
      </c>
      <c r="BB349" s="174">
        <f t="shared" si="251"/>
        <v>0</v>
      </c>
      <c r="BC349" s="645">
        <f t="shared" si="252"/>
        <v>0</v>
      </c>
    </row>
    <row r="350" spans="1:55" s="562" customFormat="1">
      <c r="A350" s="539" t="str">
        <f>IF(G350="","",SUBTOTAL(3,$G$7:G350))</f>
        <v/>
      </c>
      <c r="B350" s="553" t="s">
        <v>2787</v>
      </c>
      <c r="C350" s="554"/>
      <c r="D350" s="555"/>
      <c r="E350" s="555"/>
      <c r="F350" s="556"/>
      <c r="G350" s="556"/>
      <c r="H350" s="557"/>
      <c r="I350" s="557"/>
      <c r="J350" s="495"/>
      <c r="K350" s="495"/>
      <c r="L350" s="496"/>
      <c r="M350" s="558"/>
      <c r="N350" s="558"/>
      <c r="O350" s="558"/>
      <c r="P350" s="558"/>
      <c r="Q350" s="558"/>
      <c r="R350" s="557"/>
      <c r="S350" s="558"/>
      <c r="T350" s="558"/>
      <c r="U350" s="558"/>
      <c r="V350" s="558"/>
      <c r="W350" s="558"/>
      <c r="X350" s="566"/>
      <c r="Y350" s="558"/>
      <c r="Z350" s="557"/>
      <c r="AA350" s="558"/>
      <c r="AB350" s="557"/>
      <c r="AC350" s="558"/>
      <c r="AD350" s="566"/>
      <c r="AE350" s="559"/>
      <c r="AF350" s="558"/>
      <c r="AG350" s="558"/>
      <c r="AH350" s="558"/>
      <c r="AI350" s="558"/>
      <c r="AJ350" s="560"/>
      <c r="AK350" s="558"/>
      <c r="AL350" s="558"/>
      <c r="AM350" s="545">
        <f t="shared" si="197"/>
        <v>0</v>
      </c>
      <c r="AN350" s="558"/>
      <c r="AO350" s="549">
        <f t="shared" si="253"/>
        <v>0</v>
      </c>
      <c r="AP350" s="550">
        <f t="shared" si="254"/>
        <v>0</v>
      </c>
      <c r="AQ350" s="556"/>
      <c r="AR350" s="551">
        <f t="shared" si="198"/>
        <v>0</v>
      </c>
      <c r="AS350" s="300"/>
      <c r="AT350" s="272">
        <f t="shared" si="250"/>
        <v>0</v>
      </c>
      <c r="AU350" s="556">
        <f t="shared" si="199"/>
        <v>0</v>
      </c>
      <c r="AV350" s="561"/>
      <c r="BB350" s="174">
        <f t="shared" si="251"/>
        <v>0</v>
      </c>
      <c r="BC350" s="645">
        <f t="shared" si="252"/>
        <v>0</v>
      </c>
    </row>
    <row r="351" spans="1:55" ht="65.25" customHeight="1">
      <c r="A351" s="539">
        <f>+A349+1</f>
        <v>335</v>
      </c>
      <c r="B351" s="540" t="s">
        <v>2080</v>
      </c>
      <c r="C351" s="541" t="s">
        <v>2081</v>
      </c>
      <c r="D351" s="542">
        <v>171</v>
      </c>
      <c r="E351" s="542" t="s">
        <v>126</v>
      </c>
      <c r="F351" s="543">
        <f>VLOOKUP(B351,'THCS (gui HĐ)'!$D$6:$Z$880,23,0)</f>
        <v>850000</v>
      </c>
      <c r="G351" s="543">
        <f t="shared" ref="G351:G371" si="274">F351*D351</f>
        <v>145350000</v>
      </c>
      <c r="H351" s="544" t="s">
        <v>2082</v>
      </c>
      <c r="I351" s="544" t="s">
        <v>2083</v>
      </c>
      <c r="J351" s="493" t="s">
        <v>46</v>
      </c>
      <c r="K351" s="493"/>
      <c r="L351" s="494"/>
      <c r="M351" s="545">
        <v>5690300</v>
      </c>
      <c r="N351" s="545">
        <v>5578800</v>
      </c>
      <c r="O351" s="545"/>
      <c r="P351" s="545">
        <v>5724400</v>
      </c>
      <c r="Q351" s="545"/>
      <c r="R351" s="546" t="s">
        <v>2084</v>
      </c>
      <c r="S351" s="545">
        <v>1313250</v>
      </c>
      <c r="T351" s="545">
        <v>1300000</v>
      </c>
      <c r="U351" s="545"/>
      <c r="V351" s="545">
        <v>1275000</v>
      </c>
      <c r="W351" s="545"/>
      <c r="X351" s="544" t="s">
        <v>2082</v>
      </c>
      <c r="Y351" s="545">
        <v>1492000</v>
      </c>
      <c r="Z351" s="546" t="s">
        <v>2085</v>
      </c>
      <c r="AA351" s="545">
        <v>1530000</v>
      </c>
      <c r="AB351" s="546" t="s">
        <v>2082</v>
      </c>
      <c r="AC351" s="545">
        <v>850000</v>
      </c>
      <c r="AD351" s="546" t="s">
        <v>2083</v>
      </c>
      <c r="AE351" s="547" t="s">
        <v>2083</v>
      </c>
      <c r="AF351" s="545">
        <v>850000</v>
      </c>
      <c r="AG351" s="545">
        <v>5718700</v>
      </c>
      <c r="AH351" s="545">
        <v>1020000</v>
      </c>
      <c r="AI351" s="545">
        <f t="shared" ref="AI351:AI371" si="275">MIN(AH351,AG351,AF351,AC351,AA351,Y351,V351,T351,S351,P351,N351,M351)</f>
        <v>850000</v>
      </c>
      <c r="AJ351" s="548" t="s">
        <v>853</v>
      </c>
      <c r="AK351" s="545">
        <f t="shared" ref="AK351:AK371" si="276">MIN(AI351,AN351)</f>
        <v>850000</v>
      </c>
      <c r="AL351" s="545">
        <f t="shared" ref="AL351:AL371" si="277">AK351*D351</f>
        <v>145350000</v>
      </c>
      <c r="AM351" s="545">
        <f t="shared" si="197"/>
        <v>0</v>
      </c>
      <c r="AN351" s="545"/>
      <c r="AO351" s="549">
        <f t="shared" si="253"/>
        <v>850000</v>
      </c>
      <c r="AP351" s="550">
        <f t="shared" si="254"/>
        <v>500000</v>
      </c>
      <c r="AQ351" s="543">
        <v>1350000</v>
      </c>
      <c r="AR351" s="551">
        <f t="shared" si="198"/>
        <v>500000</v>
      </c>
      <c r="AS351" s="272">
        <v>850000</v>
      </c>
      <c r="AT351" s="272">
        <f t="shared" si="250"/>
        <v>145350000</v>
      </c>
      <c r="AU351" s="543">
        <f t="shared" si="199"/>
        <v>0</v>
      </c>
      <c r="AV351" s="315"/>
      <c r="AW351" s="509" t="s">
        <v>3264</v>
      </c>
      <c r="BB351" s="174">
        <f t="shared" si="251"/>
        <v>0</v>
      </c>
      <c r="BC351" s="645">
        <f t="shared" si="252"/>
        <v>0</v>
      </c>
    </row>
    <row r="352" spans="1:55" s="110" customFormat="1" ht="48" customHeight="1">
      <c r="A352" s="361">
        <f>+A351+1</f>
        <v>336</v>
      </c>
      <c r="B352" s="114" t="s">
        <v>2086</v>
      </c>
      <c r="C352" s="115" t="s">
        <v>2081</v>
      </c>
      <c r="D352" s="116">
        <v>247</v>
      </c>
      <c r="E352" s="116" t="s">
        <v>122</v>
      </c>
      <c r="F352" s="272">
        <f>VLOOKUP(B352,'THCS (gui HĐ)'!$D$6:$Z$880,23,0)</f>
        <v>1000000</v>
      </c>
      <c r="G352" s="272">
        <f t="shared" si="274"/>
        <v>247000000</v>
      </c>
      <c r="H352" s="15" t="s">
        <v>2087</v>
      </c>
      <c r="I352" s="15" t="s">
        <v>2087</v>
      </c>
      <c r="J352" s="493" t="s">
        <v>46</v>
      </c>
      <c r="K352" s="493"/>
      <c r="L352" s="494"/>
      <c r="M352" s="13">
        <v>3567900</v>
      </c>
      <c r="N352" s="13">
        <v>3498000</v>
      </c>
      <c r="O352" s="13"/>
      <c r="P352" s="13">
        <v>3589300</v>
      </c>
      <c r="Q352" s="13"/>
      <c r="R352" s="324" t="s">
        <v>2087</v>
      </c>
      <c r="S352" s="13">
        <v>1700000</v>
      </c>
      <c r="T352" s="13">
        <v>1000000</v>
      </c>
      <c r="U352" s="13"/>
      <c r="V352" s="13">
        <v>1700000</v>
      </c>
      <c r="W352" s="13"/>
      <c r="X352" s="15" t="s">
        <v>2087</v>
      </c>
      <c r="Y352" s="13">
        <v>3154000</v>
      </c>
      <c r="Z352" s="324" t="s">
        <v>2089</v>
      </c>
      <c r="AA352" s="13">
        <v>2610000</v>
      </c>
      <c r="AB352" s="129" t="s">
        <v>64</v>
      </c>
      <c r="AC352" s="13">
        <v>1550000</v>
      </c>
      <c r="AD352" s="324" t="s">
        <v>2088</v>
      </c>
      <c r="AE352" s="117" t="s">
        <v>2087</v>
      </c>
      <c r="AF352" s="13">
        <v>1550000</v>
      </c>
      <c r="AG352" s="13">
        <v>3585700</v>
      </c>
      <c r="AH352" s="13">
        <v>1360000</v>
      </c>
      <c r="AI352" s="13">
        <f t="shared" si="275"/>
        <v>1000000</v>
      </c>
      <c r="AJ352" s="119" t="s">
        <v>2090</v>
      </c>
      <c r="AK352" s="13">
        <f t="shared" si="276"/>
        <v>1000000</v>
      </c>
      <c r="AL352" s="13">
        <f t="shared" si="277"/>
        <v>247000000</v>
      </c>
      <c r="AM352" s="13">
        <f t="shared" si="197"/>
        <v>0</v>
      </c>
      <c r="AN352" s="13">
        <f>VLOOKUP(B352,'HĐ 2022L6'!$D$9:$V$821,19,0)</f>
        <v>2896900</v>
      </c>
      <c r="AO352" s="299">
        <f t="shared" si="253"/>
        <v>1000000</v>
      </c>
      <c r="AP352" s="299">
        <f t="shared" si="254"/>
        <v>-20000</v>
      </c>
      <c r="AQ352" s="272">
        <v>980000</v>
      </c>
      <c r="AR352" s="272">
        <f t="shared" ref="AR352" si="278">MIN(AI352,AN352)</f>
        <v>1000000</v>
      </c>
      <c r="AS352" s="272">
        <v>980000</v>
      </c>
      <c r="AT352" s="272">
        <f t="shared" si="250"/>
        <v>242060000</v>
      </c>
      <c r="AU352" s="272">
        <f t="shared" ref="AU352" si="279">AT352*D352</f>
        <v>59788820000</v>
      </c>
      <c r="AV352" s="312">
        <f t="shared" ref="AV352" si="280">AU352-G352</f>
        <v>59541820000</v>
      </c>
      <c r="AW352" s="315"/>
      <c r="AX352" s="174" t="s">
        <v>3265</v>
      </c>
      <c r="BB352" s="174">
        <f t="shared" si="251"/>
        <v>-20000</v>
      </c>
      <c r="BC352" s="645">
        <f t="shared" si="252"/>
        <v>-4940000</v>
      </c>
    </row>
    <row r="353" spans="1:55" ht="80.25" customHeight="1">
      <c r="A353" s="361">
        <f t="shared" ref="A353:A371" si="281">+A352+1</f>
        <v>337</v>
      </c>
      <c r="B353" s="540" t="s">
        <v>2091</v>
      </c>
      <c r="C353" s="541" t="s">
        <v>2081</v>
      </c>
      <c r="D353" s="542">
        <v>2181</v>
      </c>
      <c r="E353" s="542" t="s">
        <v>126</v>
      </c>
      <c r="F353" s="543">
        <f>VLOOKUP(B353,'THCS (gui HĐ)'!$D$6:$Z$880,23,0)</f>
        <v>1700000</v>
      </c>
      <c r="G353" s="543">
        <f t="shared" si="274"/>
        <v>3707700000</v>
      </c>
      <c r="H353" s="576" t="s">
        <v>2092</v>
      </c>
      <c r="I353" s="576" t="s">
        <v>2093</v>
      </c>
      <c r="J353" s="493" t="s">
        <v>46</v>
      </c>
      <c r="K353" s="505"/>
      <c r="L353" s="506"/>
      <c r="M353" s="545">
        <v>6058800</v>
      </c>
      <c r="N353" s="545">
        <v>5940000</v>
      </c>
      <c r="O353" s="545"/>
      <c r="P353" s="545">
        <v>6095100</v>
      </c>
      <c r="Q353" s="545"/>
      <c r="R353" s="546" t="s">
        <v>2094</v>
      </c>
      <c r="S353" s="545">
        <v>3800000</v>
      </c>
      <c r="T353" s="545">
        <v>4000000</v>
      </c>
      <c r="U353" s="545"/>
      <c r="V353" s="545">
        <v>4125000</v>
      </c>
      <c r="W353" s="545"/>
      <c r="X353" s="544" t="s">
        <v>2092</v>
      </c>
      <c r="Y353" s="545">
        <v>2428000</v>
      </c>
      <c r="Z353" s="546" t="s">
        <v>2092</v>
      </c>
      <c r="AA353" s="545">
        <v>2650000</v>
      </c>
      <c r="AB353" s="576" t="s">
        <v>2095</v>
      </c>
      <c r="AC353" s="545">
        <v>1700000</v>
      </c>
      <c r="AD353" s="576" t="s">
        <v>2093</v>
      </c>
      <c r="AE353" s="547" t="s">
        <v>2093</v>
      </c>
      <c r="AF353" s="545">
        <v>1700000</v>
      </c>
      <c r="AG353" s="545">
        <v>6089000</v>
      </c>
      <c r="AH353" s="545">
        <v>3150000</v>
      </c>
      <c r="AI353" s="545">
        <f t="shared" si="275"/>
        <v>1700000</v>
      </c>
      <c r="AJ353" s="548" t="s">
        <v>2096</v>
      </c>
      <c r="AK353" s="545">
        <f t="shared" si="276"/>
        <v>1700000</v>
      </c>
      <c r="AL353" s="545">
        <f t="shared" si="277"/>
        <v>3707700000</v>
      </c>
      <c r="AM353" s="545">
        <f t="shared" si="197"/>
        <v>0</v>
      </c>
      <c r="AN353" s="545"/>
      <c r="AO353" s="549">
        <f t="shared" si="253"/>
        <v>1700000</v>
      </c>
      <c r="AP353" s="550">
        <f t="shared" si="254"/>
        <v>2400000</v>
      </c>
      <c r="AQ353" s="543">
        <v>4100000</v>
      </c>
      <c r="AR353" s="551">
        <f t="shared" si="198"/>
        <v>2400000</v>
      </c>
      <c r="AS353" s="272">
        <v>1700000</v>
      </c>
      <c r="AT353" s="272">
        <f t="shared" si="250"/>
        <v>3707700000</v>
      </c>
      <c r="AU353" s="543">
        <f t="shared" si="199"/>
        <v>0</v>
      </c>
      <c r="AV353" s="315"/>
      <c r="AW353" s="509" t="s">
        <v>3266</v>
      </c>
      <c r="BB353" s="174">
        <f t="shared" si="251"/>
        <v>0</v>
      </c>
      <c r="BC353" s="645">
        <f t="shared" si="252"/>
        <v>0</v>
      </c>
    </row>
    <row r="354" spans="1:55" ht="69.75" customHeight="1">
      <c r="A354" s="361">
        <f t="shared" si="281"/>
        <v>338</v>
      </c>
      <c r="B354" s="540" t="s">
        <v>2097</v>
      </c>
      <c r="C354" s="541" t="s">
        <v>2081</v>
      </c>
      <c r="D354" s="542">
        <v>95</v>
      </c>
      <c r="E354" s="542" t="s">
        <v>126</v>
      </c>
      <c r="F354" s="543">
        <f>VLOOKUP(B354,'THCS (gui HĐ)'!$D$6:$Z$880,23,0)</f>
        <v>1804000</v>
      </c>
      <c r="G354" s="543">
        <f t="shared" si="274"/>
        <v>171380000</v>
      </c>
      <c r="H354" s="544" t="s">
        <v>2098</v>
      </c>
      <c r="I354" s="544" t="s">
        <v>2099</v>
      </c>
      <c r="J354" s="493" t="s">
        <v>46</v>
      </c>
      <c r="K354" s="493"/>
      <c r="L354" s="494"/>
      <c r="M354" s="545">
        <v>3567900</v>
      </c>
      <c r="N354" s="545">
        <v>3498000</v>
      </c>
      <c r="O354" s="545"/>
      <c r="P354" s="545">
        <v>3589300</v>
      </c>
      <c r="Q354" s="545"/>
      <c r="R354" s="544" t="s">
        <v>2100</v>
      </c>
      <c r="S354" s="545">
        <v>2700000</v>
      </c>
      <c r="T354" s="545">
        <v>2781000</v>
      </c>
      <c r="U354" s="545"/>
      <c r="V354" s="545">
        <v>2700000</v>
      </c>
      <c r="W354" s="545"/>
      <c r="X354" s="544" t="s">
        <v>2098</v>
      </c>
      <c r="Y354" s="545">
        <v>1804000</v>
      </c>
      <c r="Z354" s="544" t="s">
        <v>2099</v>
      </c>
      <c r="AA354" s="545">
        <v>6480000</v>
      </c>
      <c r="AB354" s="576" t="s">
        <v>2101</v>
      </c>
      <c r="AC354" s="545">
        <v>2800000</v>
      </c>
      <c r="AD354" s="576" t="s">
        <v>2098</v>
      </c>
      <c r="AE354" s="547" t="s">
        <v>2099</v>
      </c>
      <c r="AF354" s="545">
        <v>2800000</v>
      </c>
      <c r="AG354" s="545">
        <v>3578600</v>
      </c>
      <c r="AH354" s="545">
        <v>2160000</v>
      </c>
      <c r="AI354" s="545">
        <f t="shared" si="275"/>
        <v>1804000</v>
      </c>
      <c r="AJ354" s="548" t="s">
        <v>1420</v>
      </c>
      <c r="AK354" s="545">
        <f t="shared" si="276"/>
        <v>1804000</v>
      </c>
      <c r="AL354" s="545">
        <f t="shared" si="277"/>
        <v>171380000</v>
      </c>
      <c r="AM354" s="545">
        <f t="shared" si="197"/>
        <v>0</v>
      </c>
      <c r="AN354" s="545">
        <f>VLOOKUP(B354,'HĐ 2022L6'!$D$9:$V$821,19,0)</f>
        <v>2240000</v>
      </c>
      <c r="AO354" s="549">
        <f t="shared" si="253"/>
        <v>1804000</v>
      </c>
      <c r="AP354" s="550">
        <f t="shared" si="254"/>
        <v>646000</v>
      </c>
      <c r="AQ354" s="543">
        <v>2450000</v>
      </c>
      <c r="AR354" s="551">
        <f t="shared" si="198"/>
        <v>646000</v>
      </c>
      <c r="AS354" s="272">
        <v>1804000</v>
      </c>
      <c r="AT354" s="272">
        <f t="shared" si="250"/>
        <v>171380000</v>
      </c>
      <c r="AU354" s="543">
        <f t="shared" si="199"/>
        <v>0</v>
      </c>
      <c r="AV354" s="315"/>
      <c r="AW354" s="552" t="s">
        <v>3267</v>
      </c>
      <c r="BB354" s="174">
        <f t="shared" si="251"/>
        <v>0</v>
      </c>
      <c r="BC354" s="645">
        <f t="shared" si="252"/>
        <v>0</v>
      </c>
    </row>
    <row r="355" spans="1:55" s="110" customFormat="1" ht="99.75" customHeight="1">
      <c r="A355" s="361">
        <f t="shared" si="281"/>
        <v>339</v>
      </c>
      <c r="B355" s="114" t="s">
        <v>2102</v>
      </c>
      <c r="C355" s="115" t="s">
        <v>2103</v>
      </c>
      <c r="D355" s="116">
        <v>310</v>
      </c>
      <c r="E355" s="116" t="s">
        <v>122</v>
      </c>
      <c r="F355" s="272">
        <f>VLOOKUP(B355,'THCS (gui HĐ)'!$D$6:$Z$880,23,0)</f>
        <v>3400000</v>
      </c>
      <c r="G355" s="272">
        <f t="shared" si="274"/>
        <v>1054000000</v>
      </c>
      <c r="H355" s="15" t="s">
        <v>2104</v>
      </c>
      <c r="I355" s="15" t="s">
        <v>2105</v>
      </c>
      <c r="J355" s="493" t="s">
        <v>46</v>
      </c>
      <c r="K355" s="493"/>
      <c r="L355" s="494"/>
      <c r="M355" s="13">
        <v>5189700</v>
      </c>
      <c r="N355" s="13">
        <v>5088000</v>
      </c>
      <c r="O355" s="13"/>
      <c r="P355" s="13">
        <v>5220800</v>
      </c>
      <c r="Q355" s="13"/>
      <c r="R355" s="15" t="s">
        <v>55</v>
      </c>
      <c r="S355" s="13">
        <v>3500000</v>
      </c>
      <c r="T355" s="13">
        <v>3824000</v>
      </c>
      <c r="U355" s="13"/>
      <c r="V355" s="13">
        <v>3712500</v>
      </c>
      <c r="W355" s="13"/>
      <c r="X355" s="15" t="s">
        <v>2104</v>
      </c>
      <c r="Y355" s="13">
        <v>6697000</v>
      </c>
      <c r="Z355" s="15" t="s">
        <v>56</v>
      </c>
      <c r="AA355" s="13">
        <v>3950000</v>
      </c>
      <c r="AB355" s="129" t="s">
        <v>57</v>
      </c>
      <c r="AC355" s="13">
        <v>3400000</v>
      </c>
      <c r="AD355" s="129" t="s">
        <v>2105</v>
      </c>
      <c r="AE355" s="117" t="s">
        <v>2105</v>
      </c>
      <c r="AF355" s="13">
        <v>3400000</v>
      </c>
      <c r="AG355" s="13">
        <v>5215600</v>
      </c>
      <c r="AH355" s="13">
        <v>3500000</v>
      </c>
      <c r="AI355" s="13">
        <f t="shared" si="275"/>
        <v>3400000</v>
      </c>
      <c r="AJ355" s="119" t="s">
        <v>120</v>
      </c>
      <c r="AK355" s="13">
        <f t="shared" si="276"/>
        <v>3400000</v>
      </c>
      <c r="AL355" s="13">
        <f t="shared" si="277"/>
        <v>1054000000</v>
      </c>
      <c r="AM355" s="13">
        <f t="shared" si="197"/>
        <v>0</v>
      </c>
      <c r="AN355" s="13"/>
      <c r="AO355" s="299">
        <f t="shared" si="253"/>
        <v>3400000</v>
      </c>
      <c r="AP355" s="299">
        <f t="shared" si="254"/>
        <v>-3400000</v>
      </c>
      <c r="AQ355" s="272"/>
      <c r="AR355" s="272">
        <f t="shared" ref="AR355" si="282">MIN(AI355,AN355)</f>
        <v>3400000</v>
      </c>
      <c r="AS355" s="272">
        <v>3400000</v>
      </c>
      <c r="AT355" s="272">
        <f t="shared" si="250"/>
        <v>1054000000</v>
      </c>
      <c r="AU355" s="272">
        <f t="shared" ref="AU355" si="283">AT355*D355</f>
        <v>326740000000</v>
      </c>
      <c r="AV355" s="272">
        <f t="shared" ref="AV355" si="284">AU355-G355</f>
        <v>325686000000</v>
      </c>
      <c r="AW355" s="272"/>
      <c r="BB355" s="174">
        <f t="shared" si="251"/>
        <v>0</v>
      </c>
      <c r="BC355" s="645">
        <f t="shared" si="252"/>
        <v>0</v>
      </c>
    </row>
    <row r="356" spans="1:55" ht="159.75" customHeight="1">
      <c r="A356" s="361">
        <f t="shared" si="281"/>
        <v>340</v>
      </c>
      <c r="B356" s="540" t="s">
        <v>2106</v>
      </c>
      <c r="C356" s="541" t="s">
        <v>2081</v>
      </c>
      <c r="D356" s="542">
        <v>259</v>
      </c>
      <c r="E356" s="542"/>
      <c r="F356" s="543">
        <f>VLOOKUP(B356,'THCS (gui HĐ)'!$D$6:$Z$880,23,0)</f>
        <v>200000</v>
      </c>
      <c r="G356" s="543">
        <f t="shared" si="274"/>
        <v>51800000</v>
      </c>
      <c r="H356" s="544" t="s">
        <v>2107</v>
      </c>
      <c r="I356" s="544" t="s">
        <v>2108</v>
      </c>
      <c r="J356" s="493" t="s">
        <v>46</v>
      </c>
      <c r="K356" s="493"/>
      <c r="L356" s="494"/>
      <c r="M356" s="545">
        <v>1783900</v>
      </c>
      <c r="N356" s="545">
        <v>1749000</v>
      </c>
      <c r="O356" s="545"/>
      <c r="P356" s="545">
        <v>1794600</v>
      </c>
      <c r="Q356" s="545"/>
      <c r="R356" s="544" t="s">
        <v>2107</v>
      </c>
      <c r="S356" s="545">
        <v>200000</v>
      </c>
      <c r="T356" s="545">
        <v>2163000</v>
      </c>
      <c r="U356" s="545"/>
      <c r="V356" s="545">
        <v>2100000</v>
      </c>
      <c r="W356" s="545"/>
      <c r="X356" s="544" t="s">
        <v>2108</v>
      </c>
      <c r="Y356" s="545">
        <v>531000</v>
      </c>
      <c r="Z356" s="544" t="s">
        <v>2109</v>
      </c>
      <c r="AA356" s="545">
        <v>1452000</v>
      </c>
      <c r="AB356" s="576" t="s">
        <v>2110</v>
      </c>
      <c r="AC356" s="545">
        <v>1360000</v>
      </c>
      <c r="AD356" s="576" t="s">
        <v>2107</v>
      </c>
      <c r="AE356" s="547" t="s">
        <v>2108</v>
      </c>
      <c r="AF356" s="545">
        <v>1360000</v>
      </c>
      <c r="AG356" s="545">
        <v>1789200</v>
      </c>
      <c r="AH356" s="545">
        <v>1680000</v>
      </c>
      <c r="AI356" s="545">
        <f t="shared" si="275"/>
        <v>200000</v>
      </c>
      <c r="AJ356" s="548" t="s">
        <v>816</v>
      </c>
      <c r="AK356" s="545">
        <f t="shared" si="276"/>
        <v>200000</v>
      </c>
      <c r="AL356" s="545">
        <f t="shared" si="277"/>
        <v>51800000</v>
      </c>
      <c r="AM356" s="545">
        <f t="shared" si="197"/>
        <v>0</v>
      </c>
      <c r="AN356" s="545">
        <f>VLOOKUP(B356,'HĐ 2022L6'!$D$9:$V$821,19,0)</f>
        <v>900000</v>
      </c>
      <c r="AO356" s="549">
        <f t="shared" si="253"/>
        <v>200000</v>
      </c>
      <c r="AP356" s="550">
        <f t="shared" si="254"/>
        <v>780000</v>
      </c>
      <c r="AQ356" s="543">
        <v>980000</v>
      </c>
      <c r="AR356" s="551">
        <f t="shared" si="198"/>
        <v>780000</v>
      </c>
      <c r="AS356" s="272">
        <v>200000</v>
      </c>
      <c r="AT356" s="272">
        <f t="shared" si="250"/>
        <v>51800000</v>
      </c>
      <c r="AU356" s="543">
        <f t="shared" si="199"/>
        <v>0</v>
      </c>
      <c r="AV356" s="315"/>
      <c r="AW356" s="552" t="s">
        <v>3265</v>
      </c>
      <c r="BB356" s="174">
        <f t="shared" si="251"/>
        <v>0</v>
      </c>
      <c r="BC356" s="645">
        <f t="shared" si="252"/>
        <v>0</v>
      </c>
    </row>
    <row r="357" spans="1:55" ht="88.5" customHeight="1">
      <c r="A357" s="361">
        <f t="shared" si="281"/>
        <v>341</v>
      </c>
      <c r="B357" s="540" t="s">
        <v>2111</v>
      </c>
      <c r="C357" s="541" t="s">
        <v>2081</v>
      </c>
      <c r="D357" s="542">
        <v>5043</v>
      </c>
      <c r="E357" s="542" t="s">
        <v>122</v>
      </c>
      <c r="F357" s="543">
        <f>VLOOKUP(B357,'THCS (gui HĐ)'!$D$6:$Z$880,23,0)</f>
        <v>210000</v>
      </c>
      <c r="G357" s="543">
        <f t="shared" si="274"/>
        <v>1059030000</v>
      </c>
      <c r="H357" s="544" t="s">
        <v>2112</v>
      </c>
      <c r="I357" s="544" t="s">
        <v>2113</v>
      </c>
      <c r="J357" s="493" t="s">
        <v>46</v>
      </c>
      <c r="K357" s="493"/>
      <c r="L357" s="494"/>
      <c r="M357" s="545">
        <v>214200</v>
      </c>
      <c r="N357" s="545">
        <v>210000</v>
      </c>
      <c r="O357" s="545"/>
      <c r="P357" s="545">
        <v>215400</v>
      </c>
      <c r="Q357" s="545"/>
      <c r="R357" s="544" t="s">
        <v>2114</v>
      </c>
      <c r="S357" s="545">
        <v>400000</v>
      </c>
      <c r="T357" s="545">
        <v>476000</v>
      </c>
      <c r="U357" s="545"/>
      <c r="V357" s="545">
        <v>462500</v>
      </c>
      <c r="W357" s="545"/>
      <c r="X357" s="544" t="s">
        <v>2112</v>
      </c>
      <c r="Y357" s="545">
        <v>560000</v>
      </c>
      <c r="Z357" s="544" t="s">
        <v>2116</v>
      </c>
      <c r="AA357" s="545">
        <v>351000</v>
      </c>
      <c r="AB357" s="576" t="s">
        <v>2117</v>
      </c>
      <c r="AC357" s="545">
        <v>280000</v>
      </c>
      <c r="AD357" s="576" t="s">
        <v>2115</v>
      </c>
      <c r="AE357" s="547" t="s">
        <v>2118</v>
      </c>
      <c r="AF357" s="545">
        <v>280000</v>
      </c>
      <c r="AG357" s="545">
        <v>215000</v>
      </c>
      <c r="AH357" s="545">
        <v>400000</v>
      </c>
      <c r="AI357" s="545">
        <f t="shared" si="275"/>
        <v>210000</v>
      </c>
      <c r="AJ357" s="548" t="s">
        <v>215</v>
      </c>
      <c r="AK357" s="545">
        <f t="shared" si="276"/>
        <v>210000</v>
      </c>
      <c r="AL357" s="545">
        <f t="shared" si="277"/>
        <v>1059030000</v>
      </c>
      <c r="AM357" s="545">
        <f t="shared" si="197"/>
        <v>0</v>
      </c>
      <c r="AN357" s="545"/>
      <c r="AO357" s="549">
        <f t="shared" si="253"/>
        <v>210000</v>
      </c>
      <c r="AP357" s="550">
        <f t="shared" si="254"/>
        <v>43500</v>
      </c>
      <c r="AQ357" s="543">
        <v>253500</v>
      </c>
      <c r="AR357" s="551">
        <f t="shared" si="198"/>
        <v>43500</v>
      </c>
      <c r="AS357" s="272">
        <v>210000</v>
      </c>
      <c r="AT357" s="272">
        <f t="shared" si="250"/>
        <v>1059030000</v>
      </c>
      <c r="AU357" s="543">
        <f t="shared" si="199"/>
        <v>0</v>
      </c>
      <c r="AV357" s="315"/>
      <c r="AW357" s="509" t="s">
        <v>3268</v>
      </c>
      <c r="BB357" s="174">
        <f t="shared" si="251"/>
        <v>0</v>
      </c>
      <c r="BC357" s="645">
        <f t="shared" si="252"/>
        <v>0</v>
      </c>
    </row>
    <row r="358" spans="1:55" s="633" customFormat="1" ht="60" customHeight="1">
      <c r="A358" s="361">
        <f t="shared" si="281"/>
        <v>342</v>
      </c>
      <c r="B358" s="578" t="s">
        <v>2119</v>
      </c>
      <c r="C358" s="579" t="s">
        <v>2081</v>
      </c>
      <c r="D358" s="580">
        <v>5244</v>
      </c>
      <c r="E358" s="580" t="s">
        <v>122</v>
      </c>
      <c r="F358" s="627">
        <f>VLOOKUP(B358,'THCS (gui HĐ)'!$D$6:$Z$880,23,0)</f>
        <v>174900.00000000003</v>
      </c>
      <c r="G358" s="627">
        <f t="shared" si="274"/>
        <v>917175600.00000012</v>
      </c>
      <c r="H358" s="581" t="s">
        <v>2120</v>
      </c>
      <c r="I358" s="581" t="s">
        <v>2121</v>
      </c>
      <c r="J358" s="507" t="s">
        <v>46</v>
      </c>
      <c r="K358" s="507"/>
      <c r="L358" s="508"/>
      <c r="M358" s="582">
        <v>178300</v>
      </c>
      <c r="N358" s="582">
        <v>174900.00000000003</v>
      </c>
      <c r="O358" s="582"/>
      <c r="P358" s="582">
        <v>179300</v>
      </c>
      <c r="Q358" s="582"/>
      <c r="R358" s="581" t="s">
        <v>2122</v>
      </c>
      <c r="S358" s="582">
        <v>240000</v>
      </c>
      <c r="T358" s="582">
        <v>244000</v>
      </c>
      <c r="U358" s="582"/>
      <c r="V358" s="582">
        <v>237500</v>
      </c>
      <c r="W358" s="582"/>
      <c r="X358" s="581" t="s">
        <v>2120</v>
      </c>
      <c r="Y358" s="582">
        <v>187000</v>
      </c>
      <c r="Z358" s="581" t="s">
        <v>2123</v>
      </c>
      <c r="AA358" s="582">
        <v>425000</v>
      </c>
      <c r="AB358" s="583" t="s">
        <v>2124</v>
      </c>
      <c r="AC358" s="582">
        <v>196000</v>
      </c>
      <c r="AD358" s="628" t="s">
        <v>2120</v>
      </c>
      <c r="AE358" s="584" t="s">
        <v>2125</v>
      </c>
      <c r="AF358" s="582">
        <v>196000</v>
      </c>
      <c r="AG358" s="582">
        <v>179100</v>
      </c>
      <c r="AH358" s="582">
        <v>230000</v>
      </c>
      <c r="AI358" s="582">
        <f t="shared" si="275"/>
        <v>174900.00000000003</v>
      </c>
      <c r="AJ358" s="585" t="s">
        <v>1599</v>
      </c>
      <c r="AK358" s="582">
        <f t="shared" si="276"/>
        <v>115000</v>
      </c>
      <c r="AL358" s="582">
        <f t="shared" si="277"/>
        <v>603060000</v>
      </c>
      <c r="AM358" s="582">
        <f t="shared" si="197"/>
        <v>-314115600.00000012</v>
      </c>
      <c r="AN358" s="582">
        <f>VLOOKUP(B358,'HĐ 2022L6'!$D$9:$V$821,19,0)</f>
        <v>115000</v>
      </c>
      <c r="AO358" s="629">
        <f t="shared" si="253"/>
        <v>115000</v>
      </c>
      <c r="AP358" s="629">
        <f t="shared" si="254"/>
        <v>35000</v>
      </c>
      <c r="AQ358" s="627">
        <v>150000</v>
      </c>
      <c r="AR358" s="630">
        <f t="shared" si="198"/>
        <v>35000</v>
      </c>
      <c r="AS358" s="644">
        <v>115000</v>
      </c>
      <c r="AT358" s="272">
        <f t="shared" si="250"/>
        <v>603060000</v>
      </c>
      <c r="AU358" s="631">
        <f t="shared" si="199"/>
        <v>-314115600.00000012</v>
      </c>
      <c r="AV358" s="580"/>
      <c r="AW358" s="632" t="s">
        <v>3269</v>
      </c>
      <c r="BB358" s="174">
        <f t="shared" si="251"/>
        <v>-59900.000000000029</v>
      </c>
      <c r="BC358" s="645">
        <f t="shared" si="252"/>
        <v>-314115600.00000018</v>
      </c>
    </row>
    <row r="359" spans="1:55" ht="40.5" customHeight="1">
      <c r="A359" s="361">
        <f t="shared" si="281"/>
        <v>343</v>
      </c>
      <c r="B359" s="540" t="s">
        <v>2126</v>
      </c>
      <c r="C359" s="541" t="s">
        <v>2028</v>
      </c>
      <c r="D359" s="542">
        <v>6964</v>
      </c>
      <c r="E359" s="542"/>
      <c r="F359" s="543">
        <f>VLOOKUP(B359,'THCS (gui HĐ)'!$D$6:$Z$880,23,0)</f>
        <v>35000</v>
      </c>
      <c r="G359" s="543">
        <f t="shared" si="274"/>
        <v>243740000</v>
      </c>
      <c r="H359" s="544" t="s">
        <v>2127</v>
      </c>
      <c r="I359" s="544" t="s">
        <v>2128</v>
      </c>
      <c r="J359" s="493" t="s">
        <v>46</v>
      </c>
      <c r="K359" s="493"/>
      <c r="L359" s="494"/>
      <c r="M359" s="545">
        <v>81000</v>
      </c>
      <c r="N359" s="545">
        <v>79500</v>
      </c>
      <c r="O359" s="545"/>
      <c r="P359" s="545">
        <v>81400</v>
      </c>
      <c r="Q359" s="545"/>
      <c r="R359" s="544" t="s">
        <v>2127</v>
      </c>
      <c r="S359" s="545">
        <v>35000</v>
      </c>
      <c r="T359" s="545">
        <v>35000</v>
      </c>
      <c r="U359" s="545"/>
      <c r="V359" s="545">
        <v>37500</v>
      </c>
      <c r="W359" s="545"/>
      <c r="X359" s="544" t="s">
        <v>2128</v>
      </c>
      <c r="Y359" s="545">
        <v>84000</v>
      </c>
      <c r="Z359" s="544" t="s">
        <v>2127</v>
      </c>
      <c r="AA359" s="545">
        <v>85000</v>
      </c>
      <c r="AB359" s="546" t="s">
        <v>2130</v>
      </c>
      <c r="AC359" s="545">
        <v>56000</v>
      </c>
      <c r="AD359" s="576" t="s">
        <v>2129</v>
      </c>
      <c r="AE359" s="547" t="s">
        <v>2128</v>
      </c>
      <c r="AF359" s="545">
        <v>56000</v>
      </c>
      <c r="AG359" s="545">
        <v>81300</v>
      </c>
      <c r="AH359" s="545">
        <v>30000</v>
      </c>
      <c r="AI359" s="545">
        <f t="shared" si="275"/>
        <v>30000</v>
      </c>
      <c r="AJ359" s="548" t="s">
        <v>196</v>
      </c>
      <c r="AK359" s="545">
        <f t="shared" si="276"/>
        <v>30000</v>
      </c>
      <c r="AL359" s="545">
        <f t="shared" si="277"/>
        <v>208920000</v>
      </c>
      <c r="AM359" s="545">
        <f t="shared" ref="AM359:AM376" si="285">AL359-G359</f>
        <v>-34820000</v>
      </c>
      <c r="AN359" s="545">
        <f>VLOOKUP(B359,'HĐ 2022L6'!$D$9:$V$821,19,0)</f>
        <v>55000</v>
      </c>
      <c r="AO359" s="549">
        <f t="shared" si="253"/>
        <v>30000</v>
      </c>
      <c r="AP359" s="550">
        <f t="shared" si="254"/>
        <v>27000</v>
      </c>
      <c r="AQ359" s="543">
        <v>57000</v>
      </c>
      <c r="AR359" s="551">
        <f t="shared" ref="AR359:AR376" si="286">AQ359-AK359</f>
        <v>27000</v>
      </c>
      <c r="AS359" s="272">
        <v>30000</v>
      </c>
      <c r="AT359" s="272">
        <f t="shared" si="250"/>
        <v>208920000</v>
      </c>
      <c r="AU359" s="563">
        <f t="shared" ref="AU359:AU376" si="287">AT359-G359</f>
        <v>-34820000</v>
      </c>
      <c r="AV359" s="315"/>
      <c r="AW359" s="552" t="s">
        <v>3270</v>
      </c>
      <c r="BB359" s="174">
        <f t="shared" si="251"/>
        <v>0</v>
      </c>
      <c r="BC359" s="645">
        <f t="shared" si="252"/>
        <v>0</v>
      </c>
    </row>
    <row r="360" spans="1:55" ht="43.5" customHeight="1">
      <c r="A360" s="361">
        <f t="shared" si="281"/>
        <v>344</v>
      </c>
      <c r="B360" s="540" t="s">
        <v>2131</v>
      </c>
      <c r="C360" s="541" t="s">
        <v>2081</v>
      </c>
      <c r="D360" s="542">
        <v>5482</v>
      </c>
      <c r="E360" s="542" t="s">
        <v>122</v>
      </c>
      <c r="F360" s="543">
        <f>VLOOKUP(B360,'THCS (gui HĐ)'!$D$6:$Z$880,23,0)</f>
        <v>42000</v>
      </c>
      <c r="G360" s="543">
        <f t="shared" si="274"/>
        <v>230244000</v>
      </c>
      <c r="H360" s="576" t="s">
        <v>2132</v>
      </c>
      <c r="I360" s="576" t="s">
        <v>2133</v>
      </c>
      <c r="J360" s="493" t="s">
        <v>46</v>
      </c>
      <c r="K360" s="505"/>
      <c r="L360" s="506"/>
      <c r="M360" s="545">
        <v>64200</v>
      </c>
      <c r="N360" s="545">
        <v>63000</v>
      </c>
      <c r="O360" s="545"/>
      <c r="P360" s="545">
        <v>64500</v>
      </c>
      <c r="Q360" s="545"/>
      <c r="R360" s="544" t="s">
        <v>2134</v>
      </c>
      <c r="S360" s="545">
        <v>70000</v>
      </c>
      <c r="T360" s="545">
        <v>70000</v>
      </c>
      <c r="U360" s="545"/>
      <c r="V360" s="545">
        <v>70000</v>
      </c>
      <c r="W360" s="545"/>
      <c r="X360" s="544" t="s">
        <v>2132</v>
      </c>
      <c r="Y360" s="545">
        <v>42000</v>
      </c>
      <c r="Z360" s="544" t="s">
        <v>2133</v>
      </c>
      <c r="AA360" s="545">
        <v>72000</v>
      </c>
      <c r="AB360" s="546" t="s">
        <v>2136</v>
      </c>
      <c r="AC360" s="545">
        <v>46000</v>
      </c>
      <c r="AD360" s="576" t="s">
        <v>2135</v>
      </c>
      <c r="AE360" s="547" t="s">
        <v>2133</v>
      </c>
      <c r="AF360" s="545">
        <v>46000</v>
      </c>
      <c r="AG360" s="545">
        <v>64400</v>
      </c>
      <c r="AH360" s="545">
        <v>200000</v>
      </c>
      <c r="AI360" s="545">
        <f t="shared" si="275"/>
        <v>42000</v>
      </c>
      <c r="AJ360" s="548" t="s">
        <v>50</v>
      </c>
      <c r="AK360" s="545">
        <f t="shared" si="276"/>
        <v>38000</v>
      </c>
      <c r="AL360" s="545">
        <f t="shared" si="277"/>
        <v>208316000</v>
      </c>
      <c r="AM360" s="545">
        <f t="shared" si="285"/>
        <v>-21928000</v>
      </c>
      <c r="AN360" s="545">
        <f>VLOOKUP(B360,'HĐ 2022L6'!$D$9:$V$821,19,0)</f>
        <v>38000</v>
      </c>
      <c r="AO360" s="549">
        <f t="shared" si="253"/>
        <v>38000</v>
      </c>
      <c r="AP360" s="550">
        <f t="shared" si="254"/>
        <v>10800</v>
      </c>
      <c r="AQ360" s="543">
        <v>48800</v>
      </c>
      <c r="AR360" s="551">
        <f t="shared" si="286"/>
        <v>10800</v>
      </c>
      <c r="AS360" s="272">
        <v>38000</v>
      </c>
      <c r="AT360" s="272">
        <f t="shared" si="250"/>
        <v>208316000</v>
      </c>
      <c r="AU360" s="563">
        <f t="shared" si="287"/>
        <v>-21928000</v>
      </c>
      <c r="AV360" s="315"/>
      <c r="AW360" s="552" t="s">
        <v>3271</v>
      </c>
      <c r="BB360" s="174">
        <f t="shared" si="251"/>
        <v>-4000</v>
      </c>
      <c r="BC360" s="645">
        <f t="shared" si="252"/>
        <v>-21928000</v>
      </c>
    </row>
    <row r="361" spans="1:55" ht="65.25" customHeight="1">
      <c r="A361" s="361">
        <f t="shared" si="281"/>
        <v>345</v>
      </c>
      <c r="B361" s="540" t="s">
        <v>2137</v>
      </c>
      <c r="C361" s="541" t="s">
        <v>2081</v>
      </c>
      <c r="D361" s="542">
        <v>5519</v>
      </c>
      <c r="E361" s="542" t="s">
        <v>122</v>
      </c>
      <c r="F361" s="543">
        <f>VLOOKUP(B361,'THCS (gui HĐ)'!$D$6:$Z$880,23,0)</f>
        <v>50000</v>
      </c>
      <c r="G361" s="543">
        <f t="shared" si="274"/>
        <v>275950000</v>
      </c>
      <c r="H361" s="544" t="s">
        <v>2138</v>
      </c>
      <c r="I361" s="544" t="s">
        <v>2139</v>
      </c>
      <c r="J361" s="493" t="s">
        <v>46</v>
      </c>
      <c r="K361" s="493"/>
      <c r="L361" s="494"/>
      <c r="M361" s="545">
        <v>78000</v>
      </c>
      <c r="N361" s="545">
        <v>76500</v>
      </c>
      <c r="O361" s="545"/>
      <c r="P361" s="545">
        <v>78400</v>
      </c>
      <c r="Q361" s="545"/>
      <c r="R361" s="544" t="s">
        <v>2140</v>
      </c>
      <c r="S361" s="545">
        <v>130000</v>
      </c>
      <c r="T361" s="545">
        <v>100000</v>
      </c>
      <c r="U361" s="545"/>
      <c r="V361" s="545">
        <v>130000</v>
      </c>
      <c r="W361" s="545"/>
      <c r="X361" s="544" t="s">
        <v>2138</v>
      </c>
      <c r="Y361" s="545">
        <v>95000</v>
      </c>
      <c r="Z361" s="544" t="s">
        <v>2141</v>
      </c>
      <c r="AA361" s="545">
        <v>117000</v>
      </c>
      <c r="AB361" s="546" t="s">
        <v>2142</v>
      </c>
      <c r="AC361" s="545">
        <v>50000</v>
      </c>
      <c r="AD361" s="576" t="s">
        <v>2139</v>
      </c>
      <c r="AE361" s="547" t="s">
        <v>2139</v>
      </c>
      <c r="AF361" s="545">
        <v>50000</v>
      </c>
      <c r="AG361" s="545">
        <v>78300</v>
      </c>
      <c r="AH361" s="545">
        <v>130000</v>
      </c>
      <c r="AI361" s="545">
        <f t="shared" si="275"/>
        <v>50000</v>
      </c>
      <c r="AJ361" s="548" t="s">
        <v>2143</v>
      </c>
      <c r="AK361" s="545">
        <f t="shared" si="276"/>
        <v>50000</v>
      </c>
      <c r="AL361" s="545">
        <f t="shared" si="277"/>
        <v>275950000</v>
      </c>
      <c r="AM361" s="545">
        <f t="shared" si="285"/>
        <v>0</v>
      </c>
      <c r="AN361" s="545">
        <f>VLOOKUP(B361,'HĐ 2022L6'!$D$9:$V$821,19,0)</f>
        <v>54000</v>
      </c>
      <c r="AO361" s="549">
        <f t="shared" si="253"/>
        <v>50000</v>
      </c>
      <c r="AP361" s="550">
        <f t="shared" si="254"/>
        <v>28000</v>
      </c>
      <c r="AQ361" s="543">
        <v>78000</v>
      </c>
      <c r="AR361" s="551">
        <f t="shared" si="286"/>
        <v>28000</v>
      </c>
      <c r="AS361" s="272">
        <v>50000</v>
      </c>
      <c r="AT361" s="272">
        <f t="shared" si="250"/>
        <v>275950000</v>
      </c>
      <c r="AU361" s="543">
        <f t="shared" si="287"/>
        <v>0</v>
      </c>
      <c r="AV361" s="315"/>
      <c r="AW361" s="552" t="s">
        <v>3272</v>
      </c>
      <c r="BB361" s="174">
        <f t="shared" si="251"/>
        <v>0</v>
      </c>
      <c r="BC361" s="645">
        <f t="shared" si="252"/>
        <v>0</v>
      </c>
    </row>
    <row r="362" spans="1:55" ht="53.25" customHeight="1">
      <c r="A362" s="361">
        <f t="shared" si="281"/>
        <v>346</v>
      </c>
      <c r="B362" s="540" t="s">
        <v>2144</v>
      </c>
      <c r="C362" s="541" t="s">
        <v>2081</v>
      </c>
      <c r="D362" s="542">
        <v>10890</v>
      </c>
      <c r="E362" s="542" t="s">
        <v>122</v>
      </c>
      <c r="F362" s="543">
        <f>VLOOKUP(B362,'THCS (gui HĐ)'!$D$6:$Z$880,23,0)</f>
        <v>140200</v>
      </c>
      <c r="G362" s="543">
        <f t="shared" si="274"/>
        <v>1526778000</v>
      </c>
      <c r="H362" s="544" t="s">
        <v>2145</v>
      </c>
      <c r="I362" s="544" t="s">
        <v>2146</v>
      </c>
      <c r="J362" s="493" t="s">
        <v>46</v>
      </c>
      <c r="K362" s="493"/>
      <c r="L362" s="494"/>
      <c r="M362" s="545">
        <v>143000</v>
      </c>
      <c r="N362" s="545">
        <v>140200</v>
      </c>
      <c r="O362" s="545"/>
      <c r="P362" s="545">
        <v>143800</v>
      </c>
      <c r="Q362" s="545"/>
      <c r="R362" s="544" t="s">
        <v>2145</v>
      </c>
      <c r="S362" s="545">
        <v>230000</v>
      </c>
      <c r="T362" s="545">
        <v>200000</v>
      </c>
      <c r="U362" s="545"/>
      <c r="V362" s="545">
        <v>225000</v>
      </c>
      <c r="W362" s="545"/>
      <c r="X362" s="544" t="s">
        <v>2145</v>
      </c>
      <c r="Y362" s="545">
        <v>166000</v>
      </c>
      <c r="Z362" s="544" t="s">
        <v>2148</v>
      </c>
      <c r="AA362" s="545">
        <v>216000</v>
      </c>
      <c r="AB362" s="546" t="s">
        <v>2145</v>
      </c>
      <c r="AC362" s="545">
        <v>170000</v>
      </c>
      <c r="AD362" s="576" t="s">
        <v>2147</v>
      </c>
      <c r="AE362" s="547" t="s">
        <v>2149</v>
      </c>
      <c r="AF362" s="545">
        <v>170000</v>
      </c>
      <c r="AG362" s="545">
        <v>143500</v>
      </c>
      <c r="AH362" s="545">
        <v>180000</v>
      </c>
      <c r="AI362" s="545">
        <f t="shared" si="275"/>
        <v>140200</v>
      </c>
      <c r="AJ362" s="548" t="s">
        <v>196</v>
      </c>
      <c r="AK362" s="545">
        <f t="shared" si="276"/>
        <v>63800</v>
      </c>
      <c r="AL362" s="545">
        <f t="shared" si="277"/>
        <v>694782000</v>
      </c>
      <c r="AM362" s="545">
        <f t="shared" si="285"/>
        <v>-831996000</v>
      </c>
      <c r="AN362" s="545">
        <f>VLOOKUP(B362,'HĐ 2022L6'!$D$9:$V$821,19,0)</f>
        <v>63800</v>
      </c>
      <c r="AO362" s="549">
        <f t="shared" si="253"/>
        <v>63800</v>
      </c>
      <c r="AP362" s="550">
        <f t="shared" si="254"/>
        <v>45400</v>
      </c>
      <c r="AQ362" s="543">
        <v>109200</v>
      </c>
      <c r="AR362" s="551">
        <f t="shared" si="286"/>
        <v>45400</v>
      </c>
      <c r="AS362" s="272">
        <v>63800</v>
      </c>
      <c r="AT362" s="272">
        <f t="shared" si="250"/>
        <v>694782000</v>
      </c>
      <c r="AU362" s="563">
        <f t="shared" si="287"/>
        <v>-831996000</v>
      </c>
      <c r="AV362" s="315"/>
      <c r="AW362" s="564" t="s">
        <v>3273</v>
      </c>
      <c r="BB362" s="174">
        <f t="shared" si="251"/>
        <v>-76400</v>
      </c>
      <c r="BC362" s="645">
        <f t="shared" si="252"/>
        <v>-831996000</v>
      </c>
    </row>
    <row r="363" spans="1:55" s="110" customFormat="1" ht="89.25" customHeight="1">
      <c r="A363" s="361">
        <f>+A362+1</f>
        <v>347</v>
      </c>
      <c r="B363" s="114" t="s">
        <v>2150</v>
      </c>
      <c r="C363" s="115" t="s">
        <v>2081</v>
      </c>
      <c r="D363" s="116">
        <v>7923</v>
      </c>
      <c r="E363" s="116" t="s">
        <v>550</v>
      </c>
      <c r="F363" s="272">
        <f>VLOOKUP(B363,'THCS (gui HĐ)'!$D$6:$Z$880,23,0)</f>
        <v>600000</v>
      </c>
      <c r="G363" s="272">
        <f>F363*D363</f>
        <v>4753800000</v>
      </c>
      <c r="H363" s="15" t="s">
        <v>2151</v>
      </c>
      <c r="I363" s="15" t="s">
        <v>2152</v>
      </c>
      <c r="J363" s="493" t="s">
        <v>46</v>
      </c>
      <c r="K363" s="493"/>
      <c r="L363" s="494"/>
      <c r="M363" s="13">
        <v>827700</v>
      </c>
      <c r="N363" s="13">
        <v>811500</v>
      </c>
      <c r="O363" s="13"/>
      <c r="P363" s="13">
        <v>832600</v>
      </c>
      <c r="Q363" s="13"/>
      <c r="R363" s="278" t="s">
        <v>2151</v>
      </c>
      <c r="S363" s="13">
        <v>670000</v>
      </c>
      <c r="T363" s="13">
        <v>600000</v>
      </c>
      <c r="U363" s="13"/>
      <c r="V363" s="13">
        <v>654000</v>
      </c>
      <c r="W363" s="13"/>
      <c r="X363" s="278" t="s">
        <v>2151</v>
      </c>
      <c r="Y363" s="13">
        <v>765000</v>
      </c>
      <c r="Z363" s="278" t="s">
        <v>2151</v>
      </c>
      <c r="AA363" s="13">
        <v>792000</v>
      </c>
      <c r="AB363" s="128" t="s">
        <v>2154</v>
      </c>
      <c r="AC363" s="13">
        <v>700000</v>
      </c>
      <c r="AD363" s="128" t="s">
        <v>2153</v>
      </c>
      <c r="AE363" s="117" t="s">
        <v>2152</v>
      </c>
      <c r="AF363" s="13">
        <v>700000</v>
      </c>
      <c r="AG363" s="13">
        <v>831000</v>
      </c>
      <c r="AH363" s="13">
        <v>520000</v>
      </c>
      <c r="AI363" s="13">
        <f t="shared" si="275"/>
        <v>520000</v>
      </c>
      <c r="AJ363" s="116" t="s">
        <v>196</v>
      </c>
      <c r="AK363" s="13">
        <f>MIN(AH363,AG363,AF363,AC363,AA363,Y363,V363,T363,S363,P363,N363,M363)</f>
        <v>520000</v>
      </c>
      <c r="AL363" s="13" t="e">
        <f>AK363-AJ363</f>
        <v>#VALUE!</v>
      </c>
      <c r="AM363" s="13">
        <f>MIN(AK363,AJ363)</f>
        <v>520000</v>
      </c>
      <c r="AN363" s="13">
        <f>VLOOKUP(B363,'HĐ 2022L6'!$D$9:$V$821,19,0)</f>
        <v>180000</v>
      </c>
      <c r="AO363" s="13">
        <f>AN363-G363</f>
        <v>-4753620000</v>
      </c>
      <c r="AP363" s="116" t="s">
        <v>196</v>
      </c>
      <c r="AQ363" s="272">
        <v>555000</v>
      </c>
      <c r="AR363" s="272">
        <f t="shared" ref="AR363:AR365" si="288">MIN(AI363,AN363)</f>
        <v>180000</v>
      </c>
      <c r="AS363" s="272">
        <v>180000</v>
      </c>
      <c r="AT363" s="272">
        <f t="shared" si="250"/>
        <v>1426140000</v>
      </c>
      <c r="AU363" s="272">
        <f>AT363*D363</f>
        <v>11299307220000</v>
      </c>
      <c r="AV363" s="312">
        <f>AU363-G363</f>
        <v>11294553420000</v>
      </c>
      <c r="AW363" s="116" t="s">
        <v>3291</v>
      </c>
      <c r="AX363" s="358"/>
      <c r="AY363" s="174" t="s">
        <v>3274</v>
      </c>
      <c r="BB363" s="174">
        <f t="shared" si="251"/>
        <v>-340000</v>
      </c>
      <c r="BC363" s="645">
        <f t="shared" si="252"/>
        <v>-2693820000</v>
      </c>
    </row>
    <row r="364" spans="1:55" s="110" customFormat="1" ht="108" customHeight="1">
      <c r="A364" s="361">
        <f t="shared" si="281"/>
        <v>348</v>
      </c>
      <c r="B364" s="114" t="s">
        <v>2155</v>
      </c>
      <c r="C364" s="115" t="s">
        <v>2081</v>
      </c>
      <c r="D364" s="116">
        <v>8102</v>
      </c>
      <c r="E364" s="116" t="s">
        <v>550</v>
      </c>
      <c r="F364" s="272">
        <f>VLOOKUP(B364,'THCS (gui HĐ)'!$D$6:$Z$880,23,0)</f>
        <v>1300000</v>
      </c>
      <c r="G364" s="272">
        <f>F364*D364</f>
        <v>10532600000</v>
      </c>
      <c r="H364" s="15" t="s">
        <v>2156</v>
      </c>
      <c r="I364" s="15" t="s">
        <v>2157</v>
      </c>
      <c r="J364" s="493" t="s">
        <v>46</v>
      </c>
      <c r="K364" s="493"/>
      <c r="L364" s="494"/>
      <c r="M364" s="13">
        <v>3121900</v>
      </c>
      <c r="N364" s="13">
        <v>3060700</v>
      </c>
      <c r="O364" s="13"/>
      <c r="P364" s="13">
        <v>3140600</v>
      </c>
      <c r="Q364" s="13"/>
      <c r="R364" s="278" t="s">
        <v>2156</v>
      </c>
      <c r="S364" s="13">
        <v>3450000</v>
      </c>
      <c r="T364" s="13">
        <v>3000000</v>
      </c>
      <c r="U364" s="13"/>
      <c r="V364" s="13">
        <v>3360000</v>
      </c>
      <c r="W364" s="13"/>
      <c r="X364" s="278" t="s">
        <v>2156</v>
      </c>
      <c r="Y364" s="13">
        <v>2692000</v>
      </c>
      <c r="Z364" s="278" t="s">
        <v>2156</v>
      </c>
      <c r="AA364" s="13">
        <v>2970000</v>
      </c>
      <c r="AB364" s="128" t="s">
        <v>2158</v>
      </c>
      <c r="AC364" s="13">
        <v>1300000</v>
      </c>
      <c r="AD364" s="128" t="s">
        <v>2157</v>
      </c>
      <c r="AE364" s="117" t="s">
        <v>2157</v>
      </c>
      <c r="AF364" s="13">
        <v>1300000</v>
      </c>
      <c r="AG364" s="13">
        <v>3137500</v>
      </c>
      <c r="AH364" s="13">
        <v>2680000</v>
      </c>
      <c r="AI364" s="13">
        <f t="shared" si="275"/>
        <v>1300000</v>
      </c>
      <c r="AJ364" s="116" t="s">
        <v>196</v>
      </c>
      <c r="AK364" s="13">
        <f>MIN(AH364,AG364,AF364,AC364,AA364,Y364,V364,T364,S364,P364,N364,M364)</f>
        <v>1300000</v>
      </c>
      <c r="AL364" s="13" t="e">
        <f>AK364-AJ364</f>
        <v>#VALUE!</v>
      </c>
      <c r="AM364" s="13">
        <f>MIN(AK364,AJ364)</f>
        <v>1300000</v>
      </c>
      <c r="AN364" s="13">
        <f>VLOOKUP(B364,'HĐ 2022L6'!$D$9:$V$821,19,0)</f>
        <v>95000</v>
      </c>
      <c r="AO364" s="13">
        <f>AN364-G364</f>
        <v>-10532505000</v>
      </c>
      <c r="AP364" s="116" t="s">
        <v>196</v>
      </c>
      <c r="AQ364" s="272">
        <v>1550400</v>
      </c>
      <c r="AR364" s="272">
        <f t="shared" si="288"/>
        <v>95000</v>
      </c>
      <c r="AS364" s="272">
        <v>95000</v>
      </c>
      <c r="AT364" s="272">
        <f t="shared" si="250"/>
        <v>769690000</v>
      </c>
      <c r="AU364" s="272">
        <f>AT364*D364</f>
        <v>6236028380000</v>
      </c>
      <c r="AV364" s="312">
        <f>AU364-G364</f>
        <v>6225495780000</v>
      </c>
      <c r="AW364" s="116" t="s">
        <v>3291</v>
      </c>
      <c r="AX364" s="358"/>
      <c r="AY364" s="174" t="s">
        <v>3275</v>
      </c>
      <c r="BB364" s="174">
        <f t="shared" si="251"/>
        <v>-1205000</v>
      </c>
      <c r="BC364" s="645">
        <f t="shared" si="252"/>
        <v>-9762910000</v>
      </c>
    </row>
    <row r="365" spans="1:55" s="110" customFormat="1" ht="236.25" customHeight="1">
      <c r="A365" s="361">
        <f>+A364+1</f>
        <v>349</v>
      </c>
      <c r="B365" s="114" t="s">
        <v>2159</v>
      </c>
      <c r="C365" s="115" t="s">
        <v>2081</v>
      </c>
      <c r="D365" s="116">
        <v>3518</v>
      </c>
      <c r="E365" s="116" t="s">
        <v>229</v>
      </c>
      <c r="F365" s="272">
        <f>VLOOKUP(B365,'THCS (gui HĐ)'!$D$6:$Z$880,23,0)</f>
        <v>23000</v>
      </c>
      <c r="G365" s="272">
        <f t="shared" ref="G365" si="289">F365*D365</f>
        <v>80914000</v>
      </c>
      <c r="H365" s="15" t="s">
        <v>2160</v>
      </c>
      <c r="I365" s="15" t="s">
        <v>2161</v>
      </c>
      <c r="J365" s="493" t="s">
        <v>46</v>
      </c>
      <c r="K365" s="493"/>
      <c r="L365" s="494"/>
      <c r="M365" s="13">
        <v>26700</v>
      </c>
      <c r="N365" s="13">
        <v>26200</v>
      </c>
      <c r="O365" s="13"/>
      <c r="P365" s="13">
        <v>26800</v>
      </c>
      <c r="Q365" s="13"/>
      <c r="R365" s="15" t="s">
        <v>2162</v>
      </c>
      <c r="S365" s="13">
        <v>70000</v>
      </c>
      <c r="T365" s="13">
        <v>75000</v>
      </c>
      <c r="U365" s="13"/>
      <c r="V365" s="13">
        <v>73500</v>
      </c>
      <c r="W365" s="13"/>
      <c r="X365" s="15" t="s">
        <v>2160</v>
      </c>
      <c r="Y365" s="13">
        <v>28000</v>
      </c>
      <c r="Z365" s="15" t="s">
        <v>2163</v>
      </c>
      <c r="AA365" s="13">
        <v>31104</v>
      </c>
      <c r="AB365" s="15" t="s">
        <v>2164</v>
      </c>
      <c r="AC365" s="13">
        <v>23000</v>
      </c>
      <c r="AD365" s="15" t="s">
        <v>2161</v>
      </c>
      <c r="AE365" s="117" t="s">
        <v>2161</v>
      </c>
      <c r="AF365" s="13">
        <v>23000</v>
      </c>
      <c r="AG365" s="13">
        <v>26800</v>
      </c>
      <c r="AH365" s="13">
        <v>58000</v>
      </c>
      <c r="AI365" s="13">
        <f t="shared" si="275"/>
        <v>23000</v>
      </c>
      <c r="AJ365" s="119" t="s">
        <v>190</v>
      </c>
      <c r="AK365" s="13">
        <f t="shared" ref="AK365" si="290">MIN(AI365,AN365)</f>
        <v>23000</v>
      </c>
      <c r="AL365" s="13">
        <f t="shared" ref="AL365" si="291">AK365*D365</f>
        <v>80914000</v>
      </c>
      <c r="AM365" s="13">
        <f t="shared" ref="AM365" si="292">AL365-G365</f>
        <v>0</v>
      </c>
      <c r="AN365" s="13"/>
      <c r="AO365" s="299">
        <f t="shared" ref="AO365" si="293">MIN(AN365,AI365)</f>
        <v>23000</v>
      </c>
      <c r="AP365" s="299">
        <f t="shared" ref="AP365" si="294">AQ365-AO365</f>
        <v>-7400</v>
      </c>
      <c r="AQ365" s="272">
        <v>15600</v>
      </c>
      <c r="AR365" s="272">
        <f t="shared" si="288"/>
        <v>23000</v>
      </c>
      <c r="AS365" s="272">
        <v>15600</v>
      </c>
      <c r="AT365" s="272">
        <f t="shared" si="250"/>
        <v>54880800</v>
      </c>
      <c r="AU365" s="272">
        <f t="shared" ref="AU365" si="295">AT365*D365</f>
        <v>193070654400</v>
      </c>
      <c r="AV365" s="312">
        <f t="shared" ref="AV365" si="296">AU365-G365</f>
        <v>192989740400</v>
      </c>
      <c r="AW365" s="315"/>
      <c r="AX365" s="110" t="s">
        <v>3211</v>
      </c>
      <c r="BB365" s="174">
        <f t="shared" si="251"/>
        <v>-7400</v>
      </c>
      <c r="BC365" s="645">
        <f t="shared" si="252"/>
        <v>-26033200</v>
      </c>
    </row>
    <row r="366" spans="1:55" ht="180.75" customHeight="1">
      <c r="A366" s="361">
        <f t="shared" si="281"/>
        <v>350</v>
      </c>
      <c r="B366" s="540" t="s">
        <v>2165</v>
      </c>
      <c r="C366" s="541" t="s">
        <v>125</v>
      </c>
      <c r="D366" s="542">
        <v>73</v>
      </c>
      <c r="E366" s="542" t="s">
        <v>126</v>
      </c>
      <c r="F366" s="543">
        <f>VLOOKUP(B366,'THCS (gui HĐ)'!$D$6:$Z$880,23,0)</f>
        <v>86200</v>
      </c>
      <c r="G366" s="543">
        <f t="shared" si="274"/>
        <v>6292600</v>
      </c>
      <c r="H366" s="544" t="s">
        <v>2166</v>
      </c>
      <c r="I366" s="544" t="s">
        <v>2167</v>
      </c>
      <c r="J366" s="493" t="s">
        <v>46</v>
      </c>
      <c r="K366" s="493"/>
      <c r="L366" s="494"/>
      <c r="M366" s="545">
        <v>87900</v>
      </c>
      <c r="N366" s="545">
        <v>86200</v>
      </c>
      <c r="O366" s="545"/>
      <c r="P366" s="545">
        <v>88400</v>
      </c>
      <c r="Q366" s="545"/>
      <c r="R366" s="544" t="s">
        <v>2168</v>
      </c>
      <c r="S366" s="545">
        <v>300000</v>
      </c>
      <c r="T366" s="545">
        <v>300000</v>
      </c>
      <c r="U366" s="545"/>
      <c r="V366" s="545">
        <v>294000</v>
      </c>
      <c r="W366" s="545"/>
      <c r="X366" s="544" t="s">
        <v>2166</v>
      </c>
      <c r="Y366" s="545">
        <v>111000</v>
      </c>
      <c r="Z366" s="544" t="s">
        <v>2170</v>
      </c>
      <c r="AA366" s="545">
        <v>124416</v>
      </c>
      <c r="AB366" s="544" t="s">
        <v>2171</v>
      </c>
      <c r="AC366" s="545">
        <v>117000</v>
      </c>
      <c r="AD366" s="544" t="s">
        <v>2169</v>
      </c>
      <c r="AE366" s="547" t="s">
        <v>2172</v>
      </c>
      <c r="AF366" s="545">
        <v>117000</v>
      </c>
      <c r="AG366" s="545">
        <v>88300</v>
      </c>
      <c r="AH366" s="545">
        <v>235000</v>
      </c>
      <c r="AI366" s="545">
        <f t="shared" si="275"/>
        <v>86200</v>
      </c>
      <c r="AJ366" s="548" t="s">
        <v>134</v>
      </c>
      <c r="AK366" s="545">
        <f t="shared" si="276"/>
        <v>86200</v>
      </c>
      <c r="AL366" s="545">
        <f t="shared" si="277"/>
        <v>6292600</v>
      </c>
      <c r="AM366" s="545">
        <f t="shared" si="285"/>
        <v>0</v>
      </c>
      <c r="AN366" s="545"/>
      <c r="AO366" s="549">
        <f t="shared" si="253"/>
        <v>86200</v>
      </c>
      <c r="AP366" s="550">
        <f t="shared" si="254"/>
        <v>33800</v>
      </c>
      <c r="AQ366" s="543">
        <v>120000</v>
      </c>
      <c r="AR366" s="551">
        <f t="shared" si="286"/>
        <v>33800</v>
      </c>
      <c r="AS366" s="272">
        <v>86200</v>
      </c>
      <c r="AT366" s="272">
        <f t="shared" si="250"/>
        <v>6292600</v>
      </c>
      <c r="AU366" s="543">
        <f t="shared" si="287"/>
        <v>0</v>
      </c>
      <c r="AV366" s="315"/>
      <c r="AW366" s="509" t="s">
        <v>3262</v>
      </c>
      <c r="BB366" s="174">
        <f t="shared" si="251"/>
        <v>0</v>
      </c>
      <c r="BC366" s="645">
        <f t="shared" si="252"/>
        <v>0</v>
      </c>
    </row>
    <row r="367" spans="1:55" ht="182.25" customHeight="1">
      <c r="A367" s="361">
        <f t="shared" si="281"/>
        <v>351</v>
      </c>
      <c r="B367" s="540" t="s">
        <v>2173</v>
      </c>
      <c r="C367" s="541" t="s">
        <v>125</v>
      </c>
      <c r="D367" s="542">
        <v>72</v>
      </c>
      <c r="E367" s="542" t="s">
        <v>126</v>
      </c>
      <c r="F367" s="543">
        <f>VLOOKUP(B367,'THCS (gui HĐ)'!$D$6:$Z$880,23,0)</f>
        <v>111300</v>
      </c>
      <c r="G367" s="543">
        <f t="shared" si="274"/>
        <v>8013600</v>
      </c>
      <c r="H367" s="544" t="s">
        <v>2174</v>
      </c>
      <c r="I367" s="544" t="s">
        <v>2175</v>
      </c>
      <c r="J367" s="493" t="s">
        <v>46</v>
      </c>
      <c r="K367" s="493"/>
      <c r="L367" s="494"/>
      <c r="M367" s="545">
        <v>113500</v>
      </c>
      <c r="N367" s="545">
        <v>111300</v>
      </c>
      <c r="O367" s="545"/>
      <c r="P367" s="545">
        <v>114100</v>
      </c>
      <c r="Q367" s="545"/>
      <c r="R367" s="544" t="s">
        <v>2176</v>
      </c>
      <c r="S367" s="545">
        <v>300000</v>
      </c>
      <c r="T367" s="545">
        <v>300000</v>
      </c>
      <c r="U367" s="545"/>
      <c r="V367" s="545">
        <v>367500</v>
      </c>
      <c r="W367" s="545"/>
      <c r="X367" s="544" t="s">
        <v>2174</v>
      </c>
      <c r="Y367" s="545">
        <v>139000</v>
      </c>
      <c r="Z367" s="544" t="s">
        <v>2178</v>
      </c>
      <c r="AA367" s="545">
        <v>155520</v>
      </c>
      <c r="AB367" s="544" t="s">
        <v>2179</v>
      </c>
      <c r="AC367" s="545">
        <v>124000</v>
      </c>
      <c r="AD367" s="544" t="s">
        <v>2177</v>
      </c>
      <c r="AE367" s="547" t="s">
        <v>2180</v>
      </c>
      <c r="AF367" s="545">
        <v>124000</v>
      </c>
      <c r="AG367" s="545">
        <v>113900</v>
      </c>
      <c r="AH367" s="545">
        <v>293000</v>
      </c>
      <c r="AI367" s="545">
        <f t="shared" si="275"/>
        <v>111300</v>
      </c>
      <c r="AJ367" s="548" t="s">
        <v>134</v>
      </c>
      <c r="AK367" s="545">
        <f t="shared" si="276"/>
        <v>111300</v>
      </c>
      <c r="AL367" s="545">
        <f t="shared" si="277"/>
        <v>8013600</v>
      </c>
      <c r="AM367" s="545">
        <f t="shared" si="285"/>
        <v>0</v>
      </c>
      <c r="AN367" s="545"/>
      <c r="AO367" s="549">
        <f t="shared" si="253"/>
        <v>111300</v>
      </c>
      <c r="AP367" s="550">
        <f t="shared" si="254"/>
        <v>23700</v>
      </c>
      <c r="AQ367" s="543">
        <v>135000</v>
      </c>
      <c r="AR367" s="551">
        <f t="shared" si="286"/>
        <v>23700</v>
      </c>
      <c r="AS367" s="272">
        <v>111300</v>
      </c>
      <c r="AT367" s="272">
        <f t="shared" si="250"/>
        <v>8013600</v>
      </c>
      <c r="AU367" s="543">
        <f t="shared" si="287"/>
        <v>0</v>
      </c>
      <c r="AV367" s="315"/>
      <c r="AW367" s="509" t="s">
        <v>3276</v>
      </c>
      <c r="BB367" s="174">
        <f t="shared" si="251"/>
        <v>0</v>
      </c>
      <c r="BC367" s="645">
        <f t="shared" si="252"/>
        <v>0</v>
      </c>
    </row>
    <row r="368" spans="1:55" s="110" customFormat="1" ht="116.25" customHeight="1">
      <c r="A368" s="361">
        <f>+A367+1</f>
        <v>352</v>
      </c>
      <c r="B368" s="114" t="s">
        <v>2181</v>
      </c>
      <c r="C368" s="115" t="s">
        <v>228</v>
      </c>
      <c r="D368" s="116">
        <v>82</v>
      </c>
      <c r="E368" s="116" t="s">
        <v>126</v>
      </c>
      <c r="F368" s="272">
        <f>VLOOKUP(B368,'THCS (gui HĐ)'!$D$6:$Z$880,23,0)</f>
        <v>86200</v>
      </c>
      <c r="G368" s="272">
        <f t="shared" si="274"/>
        <v>7068400</v>
      </c>
      <c r="H368" s="15" t="s">
        <v>2182</v>
      </c>
      <c r="I368" s="15" t="s">
        <v>2183</v>
      </c>
      <c r="J368" s="493" t="s">
        <v>46</v>
      </c>
      <c r="K368" s="493"/>
      <c r="L368" s="494"/>
      <c r="M368" s="13">
        <v>87900</v>
      </c>
      <c r="N368" s="13">
        <v>86200</v>
      </c>
      <c r="O368" s="13"/>
      <c r="P368" s="13">
        <v>88400</v>
      </c>
      <c r="Q368" s="13"/>
      <c r="R368" s="15" t="s">
        <v>2184</v>
      </c>
      <c r="S368" s="13">
        <v>300000</v>
      </c>
      <c r="T368" s="13">
        <v>300000</v>
      </c>
      <c r="U368" s="13"/>
      <c r="V368" s="13">
        <v>294000</v>
      </c>
      <c r="W368" s="13"/>
      <c r="X368" s="15" t="s">
        <v>2182</v>
      </c>
      <c r="Y368" s="13">
        <v>111000</v>
      </c>
      <c r="Z368" s="15" t="s">
        <v>2186</v>
      </c>
      <c r="AA368" s="13">
        <v>124416</v>
      </c>
      <c r="AB368" s="15" t="s">
        <v>2187</v>
      </c>
      <c r="AC368" s="13">
        <v>117000</v>
      </c>
      <c r="AD368" s="15" t="s">
        <v>2185</v>
      </c>
      <c r="AE368" s="118" t="s">
        <v>2188</v>
      </c>
      <c r="AF368" s="13">
        <v>117000</v>
      </c>
      <c r="AG368" s="13">
        <v>88200</v>
      </c>
      <c r="AH368" s="13">
        <v>235000</v>
      </c>
      <c r="AI368" s="13">
        <f t="shared" si="275"/>
        <v>86200</v>
      </c>
      <c r="AJ368" s="119" t="s">
        <v>134</v>
      </c>
      <c r="AK368" s="13">
        <f t="shared" si="276"/>
        <v>86200</v>
      </c>
      <c r="AL368" s="13">
        <f t="shared" si="277"/>
        <v>7068400</v>
      </c>
      <c r="AM368" s="13">
        <f t="shared" si="285"/>
        <v>0</v>
      </c>
      <c r="AN368" s="13"/>
      <c r="AO368" s="299">
        <f t="shared" si="253"/>
        <v>86200</v>
      </c>
      <c r="AP368" s="299">
        <f t="shared" si="254"/>
        <v>-23150</v>
      </c>
      <c r="AQ368" s="272">
        <v>63050</v>
      </c>
      <c r="AR368" s="272">
        <f t="shared" ref="AR368:AR369" si="297">MIN(AI368,AN368)</f>
        <v>86200</v>
      </c>
      <c r="AS368" s="272">
        <v>63050</v>
      </c>
      <c r="AT368" s="272">
        <f t="shared" si="250"/>
        <v>5170100</v>
      </c>
      <c r="AU368" s="272">
        <f t="shared" ref="AU368:AU369" si="298">AT368*D368</f>
        <v>423948200</v>
      </c>
      <c r="AV368" s="312">
        <f t="shared" ref="AV368:AV369" si="299">AU368-G368</f>
        <v>416879800</v>
      </c>
      <c r="AW368" s="315"/>
      <c r="AX368" s="110" t="s">
        <v>3277</v>
      </c>
      <c r="BB368" s="174">
        <f t="shared" si="251"/>
        <v>-23150</v>
      </c>
      <c r="BC368" s="645">
        <f t="shared" si="252"/>
        <v>-1898300</v>
      </c>
    </row>
    <row r="369" spans="1:55" s="110" customFormat="1" ht="142.5" customHeight="1">
      <c r="A369" s="361">
        <f t="shared" si="281"/>
        <v>353</v>
      </c>
      <c r="B369" s="114" t="s">
        <v>2189</v>
      </c>
      <c r="C369" s="115" t="s">
        <v>2190</v>
      </c>
      <c r="D369" s="116">
        <v>83</v>
      </c>
      <c r="E369" s="116" t="s">
        <v>126</v>
      </c>
      <c r="F369" s="272">
        <f>VLOOKUP(B369,'THCS (gui HĐ)'!$D$6:$Z$880,23,0)</f>
        <v>105000</v>
      </c>
      <c r="G369" s="272">
        <f t="shared" si="274"/>
        <v>8715000</v>
      </c>
      <c r="H369" s="15" t="s">
        <v>2191</v>
      </c>
      <c r="I369" s="15" t="s">
        <v>2192</v>
      </c>
      <c r="J369" s="493" t="s">
        <v>46</v>
      </c>
      <c r="K369" s="493"/>
      <c r="L369" s="494"/>
      <c r="M369" s="13">
        <v>107100</v>
      </c>
      <c r="N369" s="13">
        <v>105000</v>
      </c>
      <c r="O369" s="13"/>
      <c r="P369" s="13">
        <v>107700</v>
      </c>
      <c r="Q369" s="13"/>
      <c r="R369" s="15" t="s">
        <v>2191</v>
      </c>
      <c r="S369" s="13">
        <v>300000</v>
      </c>
      <c r="T369" s="13">
        <v>300000</v>
      </c>
      <c r="U369" s="13"/>
      <c r="V369" s="13">
        <v>294000</v>
      </c>
      <c r="W369" s="13"/>
      <c r="X369" s="15" t="s">
        <v>2191</v>
      </c>
      <c r="Y369" s="13">
        <v>111000</v>
      </c>
      <c r="Z369" s="15" t="s">
        <v>2194</v>
      </c>
      <c r="AA369" s="13">
        <v>124416</v>
      </c>
      <c r="AB369" s="15" t="s">
        <v>2195</v>
      </c>
      <c r="AC369" s="13">
        <v>117000</v>
      </c>
      <c r="AD369" s="15" t="s">
        <v>2193</v>
      </c>
      <c r="AE369" s="118" t="s">
        <v>2196</v>
      </c>
      <c r="AF369" s="13">
        <v>117000</v>
      </c>
      <c r="AG369" s="13">
        <v>107500</v>
      </c>
      <c r="AH369" s="13">
        <v>235000</v>
      </c>
      <c r="AI369" s="13">
        <f t="shared" si="275"/>
        <v>105000</v>
      </c>
      <c r="AJ369" s="119" t="s">
        <v>2197</v>
      </c>
      <c r="AK369" s="13">
        <f t="shared" si="276"/>
        <v>105000</v>
      </c>
      <c r="AL369" s="13">
        <f t="shared" si="277"/>
        <v>8715000</v>
      </c>
      <c r="AM369" s="13">
        <f t="shared" si="285"/>
        <v>0</v>
      </c>
      <c r="AN369" s="13"/>
      <c r="AO369" s="299">
        <f t="shared" si="253"/>
        <v>105000</v>
      </c>
      <c r="AP369" s="299">
        <f t="shared" si="254"/>
        <v>-105000</v>
      </c>
      <c r="AQ369" s="272"/>
      <c r="AR369" s="272">
        <f t="shared" si="297"/>
        <v>105000</v>
      </c>
      <c r="AS369" s="272">
        <v>105000</v>
      </c>
      <c r="AT369" s="272">
        <f t="shared" si="250"/>
        <v>8715000</v>
      </c>
      <c r="AU369" s="272">
        <f t="shared" si="298"/>
        <v>723345000</v>
      </c>
      <c r="AV369" s="272">
        <f t="shared" si="299"/>
        <v>714630000</v>
      </c>
      <c r="AW369" s="272"/>
      <c r="BB369" s="174">
        <f t="shared" si="251"/>
        <v>0</v>
      </c>
      <c r="BC369" s="645">
        <f t="shared" si="252"/>
        <v>0</v>
      </c>
    </row>
    <row r="370" spans="1:55" ht="144.75" customHeight="1">
      <c r="A370" s="361">
        <f t="shared" si="281"/>
        <v>354</v>
      </c>
      <c r="B370" s="540" t="s">
        <v>2198</v>
      </c>
      <c r="C370" s="541" t="s">
        <v>228</v>
      </c>
      <c r="D370" s="542">
        <v>81</v>
      </c>
      <c r="E370" s="542" t="s">
        <v>126</v>
      </c>
      <c r="F370" s="543">
        <f>VLOOKUP(B370,'THCS (gui HĐ)'!$D$6:$Z$880,23,0)</f>
        <v>86200</v>
      </c>
      <c r="G370" s="543">
        <f t="shared" si="274"/>
        <v>6982200</v>
      </c>
      <c r="H370" s="544" t="s">
        <v>2199</v>
      </c>
      <c r="I370" s="544" t="s">
        <v>2200</v>
      </c>
      <c r="J370" s="493" t="s">
        <v>46</v>
      </c>
      <c r="K370" s="493"/>
      <c r="L370" s="494"/>
      <c r="M370" s="545">
        <v>87900</v>
      </c>
      <c r="N370" s="545">
        <v>86200</v>
      </c>
      <c r="O370" s="545"/>
      <c r="P370" s="545">
        <v>88400</v>
      </c>
      <c r="Q370" s="545"/>
      <c r="R370" s="544" t="s">
        <v>2201</v>
      </c>
      <c r="S370" s="545">
        <v>300000</v>
      </c>
      <c r="T370" s="545">
        <v>300000</v>
      </c>
      <c r="U370" s="545"/>
      <c r="V370" s="545">
        <v>294000</v>
      </c>
      <c r="W370" s="545"/>
      <c r="X370" s="544" t="s">
        <v>2199</v>
      </c>
      <c r="Y370" s="545">
        <v>111000</v>
      </c>
      <c r="Z370" s="544" t="s">
        <v>2203</v>
      </c>
      <c r="AA370" s="545">
        <v>124416</v>
      </c>
      <c r="AB370" s="544" t="s">
        <v>2204</v>
      </c>
      <c r="AC370" s="545">
        <v>117000</v>
      </c>
      <c r="AD370" s="544" t="s">
        <v>2202</v>
      </c>
      <c r="AE370" s="547" t="s">
        <v>2205</v>
      </c>
      <c r="AF370" s="545">
        <v>117000</v>
      </c>
      <c r="AG370" s="545">
        <v>88200</v>
      </c>
      <c r="AH370" s="545">
        <v>235000</v>
      </c>
      <c r="AI370" s="545">
        <f t="shared" si="275"/>
        <v>86200</v>
      </c>
      <c r="AJ370" s="548" t="s">
        <v>2206</v>
      </c>
      <c r="AK370" s="545">
        <f t="shared" si="276"/>
        <v>86200</v>
      </c>
      <c r="AL370" s="545">
        <f t="shared" si="277"/>
        <v>6982200</v>
      </c>
      <c r="AM370" s="545">
        <f t="shared" si="285"/>
        <v>0</v>
      </c>
      <c r="AN370" s="545"/>
      <c r="AO370" s="549">
        <f t="shared" si="253"/>
        <v>86200</v>
      </c>
      <c r="AP370" s="550">
        <f t="shared" si="254"/>
        <v>48800</v>
      </c>
      <c r="AQ370" s="543">
        <v>135000</v>
      </c>
      <c r="AR370" s="551">
        <f t="shared" si="286"/>
        <v>48800</v>
      </c>
      <c r="AS370" s="272">
        <v>86200</v>
      </c>
      <c r="AT370" s="272">
        <f t="shared" si="250"/>
        <v>6982200</v>
      </c>
      <c r="AU370" s="543">
        <f t="shared" si="287"/>
        <v>0</v>
      </c>
      <c r="AV370" s="315"/>
      <c r="AW370" s="509" t="s">
        <v>3276</v>
      </c>
      <c r="BB370" s="174">
        <f t="shared" si="251"/>
        <v>0</v>
      </c>
      <c r="BC370" s="645">
        <f t="shared" si="252"/>
        <v>0</v>
      </c>
    </row>
    <row r="371" spans="1:55" s="110" customFormat="1" ht="79.5" customHeight="1">
      <c r="A371" s="361">
        <f t="shared" si="281"/>
        <v>355</v>
      </c>
      <c r="B371" s="114" t="s">
        <v>2207</v>
      </c>
      <c r="C371" s="115" t="s">
        <v>238</v>
      </c>
      <c r="D371" s="116">
        <v>83</v>
      </c>
      <c r="E371" s="116" t="s">
        <v>126</v>
      </c>
      <c r="F371" s="272">
        <f>VLOOKUP(B371,'THCS (gui HĐ)'!$D$6:$Z$880,23,0)</f>
        <v>75000</v>
      </c>
      <c r="G371" s="272">
        <f t="shared" si="274"/>
        <v>6225000</v>
      </c>
      <c r="H371" s="15" t="s">
        <v>2208</v>
      </c>
      <c r="I371" s="15" t="s">
        <v>2209</v>
      </c>
      <c r="J371" s="493" t="s">
        <v>46</v>
      </c>
      <c r="K371" s="493"/>
      <c r="L371" s="494"/>
      <c r="M371" s="13">
        <v>76500</v>
      </c>
      <c r="N371" s="13">
        <v>75000</v>
      </c>
      <c r="O371" s="13"/>
      <c r="P371" s="13">
        <v>76900</v>
      </c>
      <c r="Q371" s="13"/>
      <c r="R371" s="15" t="s">
        <v>2208</v>
      </c>
      <c r="S371" s="13">
        <v>300000</v>
      </c>
      <c r="T371" s="13">
        <v>300000</v>
      </c>
      <c r="U371" s="13"/>
      <c r="V371" s="13">
        <v>294000</v>
      </c>
      <c r="W371" s="13"/>
      <c r="X371" s="15" t="s">
        <v>2208</v>
      </c>
      <c r="Y371" s="13">
        <v>83000</v>
      </c>
      <c r="Z371" s="15" t="s">
        <v>2211</v>
      </c>
      <c r="AA371" s="13">
        <v>93320</v>
      </c>
      <c r="AB371" s="324" t="s">
        <v>2212</v>
      </c>
      <c r="AC371" s="13">
        <v>87000</v>
      </c>
      <c r="AD371" s="15" t="s">
        <v>2210</v>
      </c>
      <c r="AE371" s="118" t="s">
        <v>2213</v>
      </c>
      <c r="AF371" s="13">
        <v>87000</v>
      </c>
      <c r="AG371" s="13">
        <v>76800</v>
      </c>
      <c r="AH371" s="13">
        <v>235000</v>
      </c>
      <c r="AI371" s="13">
        <f t="shared" si="275"/>
        <v>75000</v>
      </c>
      <c r="AJ371" s="119" t="s">
        <v>2197</v>
      </c>
      <c r="AK371" s="13">
        <f t="shared" si="276"/>
        <v>75000</v>
      </c>
      <c r="AL371" s="13">
        <f t="shared" si="277"/>
        <v>6225000</v>
      </c>
      <c r="AM371" s="13">
        <f t="shared" si="285"/>
        <v>0</v>
      </c>
      <c r="AN371" s="13"/>
      <c r="AO371" s="299">
        <f t="shared" si="253"/>
        <v>75000</v>
      </c>
      <c r="AP371" s="299">
        <f t="shared" si="254"/>
        <v>-75000</v>
      </c>
      <c r="AQ371" s="272"/>
      <c r="AR371" s="272">
        <f t="shared" ref="AR371" si="300">MIN(AI371,AN371)</f>
        <v>75000</v>
      </c>
      <c r="AS371" s="272">
        <v>75000</v>
      </c>
      <c r="AT371" s="272">
        <f t="shared" si="250"/>
        <v>6225000</v>
      </c>
      <c r="AU371" s="272">
        <f t="shared" ref="AU371" si="301">AT371*D371</f>
        <v>516675000</v>
      </c>
      <c r="AV371" s="272">
        <f t="shared" ref="AV371" si="302">AU371-G371</f>
        <v>510450000</v>
      </c>
      <c r="AW371" s="272"/>
      <c r="BB371" s="174">
        <f t="shared" si="251"/>
        <v>0</v>
      </c>
      <c r="BC371" s="645">
        <f t="shared" si="252"/>
        <v>0</v>
      </c>
    </row>
    <row r="372" spans="1:55" s="562" customFormat="1">
      <c r="A372" s="539" t="str">
        <f>IF(G372="","",SUBTOTAL(3,$G$7:G372))</f>
        <v/>
      </c>
      <c r="B372" s="565" t="s">
        <v>2974</v>
      </c>
      <c r="C372" s="554"/>
      <c r="D372" s="555"/>
      <c r="E372" s="555"/>
      <c r="F372" s="556"/>
      <c r="G372" s="556"/>
      <c r="H372" s="557"/>
      <c r="I372" s="557"/>
      <c r="J372" s="495"/>
      <c r="K372" s="495"/>
      <c r="L372" s="496"/>
      <c r="M372" s="558"/>
      <c r="N372" s="558"/>
      <c r="O372" s="558"/>
      <c r="P372" s="558"/>
      <c r="Q372" s="558"/>
      <c r="R372" s="557"/>
      <c r="S372" s="558"/>
      <c r="T372" s="558"/>
      <c r="U372" s="558"/>
      <c r="V372" s="558"/>
      <c r="W372" s="558"/>
      <c r="X372" s="557"/>
      <c r="Y372" s="558"/>
      <c r="Z372" s="557"/>
      <c r="AA372" s="558"/>
      <c r="AB372" s="566"/>
      <c r="AC372" s="558"/>
      <c r="AD372" s="557"/>
      <c r="AE372" s="559"/>
      <c r="AF372" s="558"/>
      <c r="AG372" s="558"/>
      <c r="AH372" s="558"/>
      <c r="AI372" s="558"/>
      <c r="AJ372" s="560"/>
      <c r="AK372" s="558"/>
      <c r="AL372" s="558"/>
      <c r="AM372" s="545">
        <f t="shared" si="285"/>
        <v>0</v>
      </c>
      <c r="AN372" s="558"/>
      <c r="AO372" s="549">
        <f t="shared" si="253"/>
        <v>0</v>
      </c>
      <c r="AP372" s="550">
        <f t="shared" si="254"/>
        <v>0</v>
      </c>
      <c r="AQ372" s="556"/>
      <c r="AR372" s="551">
        <f t="shared" si="286"/>
        <v>0</v>
      </c>
      <c r="AS372" s="300"/>
      <c r="AT372" s="272">
        <f t="shared" si="250"/>
        <v>0</v>
      </c>
      <c r="AU372" s="556">
        <f t="shared" si="287"/>
        <v>0</v>
      </c>
      <c r="AV372" s="561"/>
      <c r="BB372" s="174">
        <f t="shared" si="251"/>
        <v>0</v>
      </c>
      <c r="BC372" s="645">
        <f t="shared" si="252"/>
        <v>0</v>
      </c>
    </row>
    <row r="373" spans="1:55" ht="160.5" customHeight="1">
      <c r="A373" s="539">
        <f>+A371+1</f>
        <v>356</v>
      </c>
      <c r="B373" s="540" t="s">
        <v>2214</v>
      </c>
      <c r="C373" s="541" t="s">
        <v>2028</v>
      </c>
      <c r="D373" s="542">
        <v>1640</v>
      </c>
      <c r="E373" s="542" t="s">
        <v>126</v>
      </c>
      <c r="F373" s="543">
        <f>VLOOKUP(B373,'THCS (gui HĐ)'!$D$6:$Z$880,23,0)</f>
        <v>23000</v>
      </c>
      <c r="G373" s="543">
        <f>F373*D373</f>
        <v>37720000</v>
      </c>
      <c r="H373" s="544" t="s">
        <v>3347</v>
      </c>
      <c r="I373" s="544" t="s">
        <v>2216</v>
      </c>
      <c r="J373" s="493" t="s">
        <v>46</v>
      </c>
      <c r="K373" s="493"/>
      <c r="L373" s="494"/>
      <c r="M373" s="545">
        <v>44300</v>
      </c>
      <c r="N373" s="545">
        <v>43500</v>
      </c>
      <c r="O373" s="545"/>
      <c r="P373" s="545">
        <v>44500</v>
      </c>
      <c r="Q373" s="545"/>
      <c r="R373" s="544" t="s">
        <v>2217</v>
      </c>
      <c r="S373" s="545">
        <v>600000</v>
      </c>
      <c r="T373" s="545">
        <v>63000</v>
      </c>
      <c r="U373" s="545"/>
      <c r="V373" s="545">
        <v>61500</v>
      </c>
      <c r="W373" s="545"/>
      <c r="X373" s="544" t="s">
        <v>2218</v>
      </c>
      <c r="Y373" s="545">
        <v>23000</v>
      </c>
      <c r="Z373" s="544" t="s">
        <v>2216</v>
      </c>
      <c r="AA373" s="545">
        <v>44064</v>
      </c>
      <c r="AB373" s="544" t="s">
        <v>2220</v>
      </c>
      <c r="AC373" s="545">
        <v>24000</v>
      </c>
      <c r="AD373" s="544" t="s">
        <v>2219</v>
      </c>
      <c r="AE373" s="547" t="s">
        <v>2221</v>
      </c>
      <c r="AF373" s="545">
        <v>24000</v>
      </c>
      <c r="AG373" s="545">
        <v>44500</v>
      </c>
      <c r="AH373" s="545">
        <v>49000</v>
      </c>
      <c r="AI373" s="545">
        <f>MIN(AH373,AG373,AF373,AC373,AA373,Y373,V373,T373,S373,P373,N373,M373)</f>
        <v>23000</v>
      </c>
      <c r="AJ373" s="548" t="s">
        <v>50</v>
      </c>
      <c r="AK373" s="545">
        <f>MIN(AI373,AN373)</f>
        <v>23000</v>
      </c>
      <c r="AL373" s="545">
        <f>AK373*D373</f>
        <v>37720000</v>
      </c>
      <c r="AM373" s="545">
        <f t="shared" si="285"/>
        <v>0</v>
      </c>
      <c r="AN373" s="545"/>
      <c r="AO373" s="549">
        <f t="shared" si="253"/>
        <v>23000</v>
      </c>
      <c r="AP373" s="550">
        <f t="shared" si="254"/>
        <v>3000</v>
      </c>
      <c r="AQ373" s="543">
        <v>26000</v>
      </c>
      <c r="AR373" s="551">
        <f t="shared" si="286"/>
        <v>3000</v>
      </c>
      <c r="AS373" s="272">
        <v>23000</v>
      </c>
      <c r="AT373" s="272">
        <f t="shared" si="250"/>
        <v>37720000</v>
      </c>
      <c r="AU373" s="543">
        <f t="shared" si="287"/>
        <v>0</v>
      </c>
      <c r="AV373" s="315"/>
      <c r="AW373" s="509" t="s">
        <v>3278</v>
      </c>
      <c r="BB373" s="174">
        <f t="shared" si="251"/>
        <v>0</v>
      </c>
      <c r="BC373" s="645">
        <f t="shared" si="252"/>
        <v>0</v>
      </c>
    </row>
    <row r="374" spans="1:55" ht="82.5" customHeight="1">
      <c r="A374" s="539">
        <f>+A373+1</f>
        <v>357</v>
      </c>
      <c r="B374" s="540" t="s">
        <v>2222</v>
      </c>
      <c r="C374" s="541" t="s">
        <v>1559</v>
      </c>
      <c r="D374" s="542">
        <v>1783</v>
      </c>
      <c r="E374" s="542" t="s">
        <v>126</v>
      </c>
      <c r="F374" s="543">
        <f>VLOOKUP(B374,'THCS (gui HĐ)'!$D$6:$Z$880,23,0)</f>
        <v>277000</v>
      </c>
      <c r="G374" s="543">
        <f>F374*D374</f>
        <v>493891000</v>
      </c>
      <c r="H374" s="544" t="s">
        <v>2223</v>
      </c>
      <c r="I374" s="544" t="s">
        <v>2224</v>
      </c>
      <c r="J374" s="493" t="s">
        <v>46</v>
      </c>
      <c r="K374" s="493"/>
      <c r="L374" s="494"/>
      <c r="M374" s="545">
        <v>405400</v>
      </c>
      <c r="N374" s="545">
        <v>397500</v>
      </c>
      <c r="O374" s="545"/>
      <c r="P374" s="545">
        <v>407800</v>
      </c>
      <c r="Q374" s="545"/>
      <c r="R374" s="546" t="s">
        <v>2225</v>
      </c>
      <c r="S374" s="545">
        <v>900000</v>
      </c>
      <c r="T374" s="545">
        <v>1000000</v>
      </c>
      <c r="U374" s="545"/>
      <c r="V374" s="545">
        <v>540000</v>
      </c>
      <c r="W374" s="545"/>
      <c r="X374" s="546" t="s">
        <v>2223</v>
      </c>
      <c r="Y374" s="545">
        <v>580000</v>
      </c>
      <c r="Z374" s="544" t="s">
        <v>2226</v>
      </c>
      <c r="AA374" s="545">
        <v>324000</v>
      </c>
      <c r="AB374" s="546" t="s">
        <v>2225</v>
      </c>
      <c r="AC374" s="545">
        <v>277000</v>
      </c>
      <c r="AD374" s="544" t="s">
        <v>2224</v>
      </c>
      <c r="AE374" s="547" t="s">
        <v>2224</v>
      </c>
      <c r="AF374" s="545">
        <v>277000</v>
      </c>
      <c r="AG374" s="545">
        <v>407000</v>
      </c>
      <c r="AH374" s="545">
        <v>320000</v>
      </c>
      <c r="AI374" s="545">
        <f>MIN(AH374,AG374,AF374,AC374,AA374,Y374,V374,T374,S374,P374,N374,M374)</f>
        <v>277000</v>
      </c>
      <c r="AJ374" s="548" t="s">
        <v>196</v>
      </c>
      <c r="AK374" s="545">
        <f>MIN(AI374,AN374)</f>
        <v>277000</v>
      </c>
      <c r="AL374" s="545">
        <f>AK374*D374</f>
        <v>493891000</v>
      </c>
      <c r="AM374" s="545">
        <f t="shared" si="285"/>
        <v>0</v>
      </c>
      <c r="AN374" s="545">
        <f>VLOOKUP(B374,'HĐ 2022L6'!$D$9:$V$821,19,0)</f>
        <v>710000</v>
      </c>
      <c r="AO374" s="549">
        <f t="shared" si="253"/>
        <v>277000</v>
      </c>
      <c r="AP374" s="550">
        <f t="shared" si="254"/>
        <v>43000</v>
      </c>
      <c r="AQ374" s="543">
        <v>320000</v>
      </c>
      <c r="AR374" s="551">
        <f t="shared" si="286"/>
        <v>43000</v>
      </c>
      <c r="AS374" s="272">
        <v>277000</v>
      </c>
      <c r="AT374" s="272">
        <f t="shared" si="250"/>
        <v>493891000</v>
      </c>
      <c r="AU374" s="543">
        <f t="shared" si="287"/>
        <v>0</v>
      </c>
      <c r="AV374" s="315"/>
      <c r="AW374" s="552" t="s">
        <v>3279</v>
      </c>
      <c r="AX374" s="509">
        <v>1</v>
      </c>
      <c r="BB374" s="174">
        <f t="shared" si="251"/>
        <v>0</v>
      </c>
      <c r="BC374" s="645">
        <f t="shared" si="252"/>
        <v>0</v>
      </c>
    </row>
    <row r="375" spans="1:55" s="110" customFormat="1" ht="68.25" customHeight="1">
      <c r="A375" s="539">
        <f t="shared" ref="A375:A376" si="303">+A374+1</f>
        <v>358</v>
      </c>
      <c r="B375" s="114" t="s">
        <v>2227</v>
      </c>
      <c r="C375" s="115" t="s">
        <v>1559</v>
      </c>
      <c r="D375" s="116">
        <v>709</v>
      </c>
      <c r="E375" s="116" t="s">
        <v>126</v>
      </c>
      <c r="F375" s="272">
        <f>VLOOKUP(B375,'THCS (gui HĐ)'!$D$6:$Z$880,23,0)</f>
        <v>281000</v>
      </c>
      <c r="G375" s="272">
        <f>F375*D375</f>
        <v>199229000</v>
      </c>
      <c r="H375" s="15" t="s">
        <v>2228</v>
      </c>
      <c r="I375" s="15" t="s">
        <v>2229</v>
      </c>
      <c r="J375" s="493" t="s">
        <v>46</v>
      </c>
      <c r="K375" s="493"/>
      <c r="L375" s="494"/>
      <c r="M375" s="13">
        <v>437800</v>
      </c>
      <c r="N375" s="13">
        <v>429300</v>
      </c>
      <c r="O375" s="13"/>
      <c r="P375" s="13">
        <v>440400</v>
      </c>
      <c r="Q375" s="13"/>
      <c r="R375" s="324" t="s">
        <v>2230</v>
      </c>
      <c r="S375" s="13">
        <v>900000</v>
      </c>
      <c r="T375" s="13">
        <v>1000000</v>
      </c>
      <c r="U375" s="13"/>
      <c r="V375" s="13">
        <v>540000</v>
      </c>
      <c r="W375" s="13"/>
      <c r="X375" s="324" t="s">
        <v>2228</v>
      </c>
      <c r="Y375" s="13">
        <v>312000</v>
      </c>
      <c r="Z375" s="15" t="s">
        <v>2231</v>
      </c>
      <c r="AA375" s="13">
        <v>360000</v>
      </c>
      <c r="AB375" s="324" t="s">
        <v>2230</v>
      </c>
      <c r="AC375" s="13">
        <v>281000</v>
      </c>
      <c r="AD375" s="15" t="s">
        <v>2229</v>
      </c>
      <c r="AE375" s="117" t="s">
        <v>2229</v>
      </c>
      <c r="AF375" s="13">
        <v>281000</v>
      </c>
      <c r="AG375" s="13">
        <v>439500</v>
      </c>
      <c r="AH375" s="13">
        <v>250000</v>
      </c>
      <c r="AI375" s="13">
        <f>MIN(AH375,AG375,AF375,AC375,AA375,Y375,V375,T375,S375,P375,N375,M375)</f>
        <v>250000</v>
      </c>
      <c r="AJ375" s="119" t="s">
        <v>196</v>
      </c>
      <c r="AK375" s="13">
        <f>MIN(AI375,AN375)</f>
        <v>250000</v>
      </c>
      <c r="AL375" s="13">
        <f>AK375*D375</f>
        <v>177250000</v>
      </c>
      <c r="AM375" s="13">
        <f t="shared" si="285"/>
        <v>-21979000</v>
      </c>
      <c r="AN375" s="13">
        <f>VLOOKUP(B375,'HĐ 2022L6'!$D$9:$V$821,19,0)</f>
        <v>328000</v>
      </c>
      <c r="AO375" s="299">
        <f t="shared" si="253"/>
        <v>250000</v>
      </c>
      <c r="AP375" s="299">
        <f t="shared" si="254"/>
        <v>-55000</v>
      </c>
      <c r="AQ375" s="272">
        <v>195000</v>
      </c>
      <c r="AR375" s="272">
        <f t="shared" ref="AR375" si="304">MIN(AI375,AN375)</f>
        <v>250000</v>
      </c>
      <c r="AS375" s="272">
        <v>195000</v>
      </c>
      <c r="AT375" s="272">
        <f t="shared" si="250"/>
        <v>138255000</v>
      </c>
      <c r="AU375" s="272">
        <f t="shared" ref="AU375" si="305">AT375*D375</f>
        <v>98022795000</v>
      </c>
      <c r="AV375" s="312">
        <f t="shared" ref="AV375" si="306">AU375-G375</f>
        <v>97823566000</v>
      </c>
      <c r="AW375" s="315"/>
      <c r="AX375" s="174" t="s">
        <v>3280</v>
      </c>
      <c r="AY375" s="110">
        <v>195000</v>
      </c>
      <c r="AZ375" s="174">
        <f>AY375-F375</f>
        <v>-86000</v>
      </c>
      <c r="BA375" s="110">
        <f>AZ375*D375</f>
        <v>-60974000</v>
      </c>
      <c r="BB375" s="174">
        <f t="shared" si="251"/>
        <v>-55000</v>
      </c>
      <c r="BC375" s="645">
        <f t="shared" si="252"/>
        <v>-38995000</v>
      </c>
    </row>
    <row r="376" spans="1:55" ht="60.75" customHeight="1">
      <c r="A376" s="539">
        <f t="shared" si="303"/>
        <v>359</v>
      </c>
      <c r="B376" s="540" t="s">
        <v>2232</v>
      </c>
      <c r="C376" s="541" t="s">
        <v>1559</v>
      </c>
      <c r="D376" s="542">
        <v>1742</v>
      </c>
      <c r="E376" s="542" t="s">
        <v>126</v>
      </c>
      <c r="F376" s="543">
        <f>VLOOKUP(B376,'THCS (gui HĐ)'!$D$6:$Z$880,23,0)</f>
        <v>7800000</v>
      </c>
      <c r="G376" s="543">
        <f>F376*D376</f>
        <v>13587600000</v>
      </c>
      <c r="H376" s="544" t="s">
        <v>2233</v>
      </c>
      <c r="I376" s="544" t="s">
        <v>2234</v>
      </c>
      <c r="J376" s="493" t="s">
        <v>46</v>
      </c>
      <c r="K376" s="493"/>
      <c r="L376" s="494"/>
      <c r="M376" s="545">
        <v>8415000</v>
      </c>
      <c r="N376" s="545">
        <v>8250000</v>
      </c>
      <c r="O376" s="545"/>
      <c r="P376" s="545">
        <v>8465400</v>
      </c>
      <c r="Q376" s="545"/>
      <c r="R376" s="546" t="s">
        <v>2235</v>
      </c>
      <c r="S376" s="545">
        <v>12000000</v>
      </c>
      <c r="T376" s="545">
        <v>11000000</v>
      </c>
      <c r="U376" s="545"/>
      <c r="V376" s="545">
        <v>12000000</v>
      </c>
      <c r="W376" s="545"/>
      <c r="X376" s="546" t="s">
        <v>2233</v>
      </c>
      <c r="Y376" s="545">
        <v>11340000</v>
      </c>
      <c r="Z376" s="544" t="s">
        <v>2236</v>
      </c>
      <c r="AA376" s="545">
        <v>17100000</v>
      </c>
      <c r="AB376" s="544" t="s">
        <v>2237</v>
      </c>
      <c r="AC376" s="545">
        <v>7800000</v>
      </c>
      <c r="AD376" s="544" t="s">
        <v>2234</v>
      </c>
      <c r="AE376" s="547" t="s">
        <v>2234</v>
      </c>
      <c r="AF376" s="545">
        <v>7800000</v>
      </c>
      <c r="AG376" s="545">
        <v>8457000</v>
      </c>
      <c r="AH376" s="545">
        <v>16000000</v>
      </c>
      <c r="AI376" s="545">
        <f>MIN(AH376,AG376,AF376,AC376,AA376,Y376,V376,T376,S376,P376,N376,M376)</f>
        <v>7800000</v>
      </c>
      <c r="AJ376" s="548" t="s">
        <v>539</v>
      </c>
      <c r="AK376" s="545">
        <f>MIN(AI376,AN376)</f>
        <v>7800000</v>
      </c>
      <c r="AL376" s="545">
        <f>AK376*D376</f>
        <v>13587600000</v>
      </c>
      <c r="AM376" s="545">
        <f t="shared" si="285"/>
        <v>0</v>
      </c>
      <c r="AN376" s="545"/>
      <c r="AO376" s="549">
        <f t="shared" si="253"/>
        <v>7800000</v>
      </c>
      <c r="AP376" s="550">
        <f t="shared" si="254"/>
        <v>10050000</v>
      </c>
      <c r="AQ376" s="543">
        <v>17850000</v>
      </c>
      <c r="AR376" s="551">
        <f t="shared" si="286"/>
        <v>10050000</v>
      </c>
      <c r="AS376" s="272">
        <v>7800000</v>
      </c>
      <c r="AT376" s="272">
        <f t="shared" si="250"/>
        <v>13587600000</v>
      </c>
      <c r="AU376" s="543">
        <f t="shared" si="287"/>
        <v>0</v>
      </c>
      <c r="AV376" s="315"/>
      <c r="AW376" s="509">
        <v>17850000</v>
      </c>
      <c r="AX376" s="509">
        <v>1</v>
      </c>
      <c r="BB376" s="174">
        <f t="shared" si="251"/>
        <v>0</v>
      </c>
      <c r="BC376" s="645">
        <f t="shared" si="252"/>
        <v>0</v>
      </c>
    </row>
    <row r="377" spans="1:55" s="600" customFormat="1">
      <c r="A377" s="532"/>
      <c r="B377" s="588" t="s">
        <v>2238</v>
      </c>
      <c r="C377" s="532"/>
      <c r="D377" s="532"/>
      <c r="E377" s="532"/>
      <c r="F377" s="532"/>
      <c r="G377" s="589">
        <f>SUM(G7:G376)</f>
        <v>92931353067.764999</v>
      </c>
      <c r="H377" s="591"/>
      <c r="I377" s="591"/>
      <c r="J377" s="623"/>
      <c r="K377" s="623"/>
      <c r="L377" s="624"/>
      <c r="M377" s="590"/>
      <c r="N377" s="590"/>
      <c r="O377" s="590"/>
      <c r="P377" s="590"/>
      <c r="Q377" s="590"/>
      <c r="R377" s="591"/>
      <c r="S377" s="592"/>
      <c r="T377" s="592"/>
      <c r="U377" s="592"/>
      <c r="V377" s="592"/>
      <c r="W377" s="592"/>
      <c r="X377" s="593"/>
      <c r="Y377" s="592"/>
      <c r="Z377" s="593"/>
      <c r="AA377" s="592"/>
      <c r="AB377" s="593"/>
      <c r="AC377" s="592"/>
      <c r="AD377" s="593"/>
      <c r="AE377" s="593"/>
      <c r="AF377" s="592"/>
      <c r="AG377" s="592"/>
      <c r="AH377" s="592"/>
      <c r="AI377" s="594"/>
      <c r="AJ377" s="595"/>
      <c r="AK377" s="592"/>
      <c r="AL377" s="596" t="e">
        <f>SUM(AL7:AL376)</f>
        <v>#VALUE!</v>
      </c>
      <c r="AM377" s="596">
        <f>SUM(AM7:AM376)</f>
        <v>-3983587741.1999998</v>
      </c>
      <c r="AN377" s="594"/>
      <c r="AO377" s="545">
        <f t="shared" si="253"/>
        <v>0</v>
      </c>
      <c r="AP377" s="587">
        <f t="shared" si="254"/>
        <v>0</v>
      </c>
      <c r="AQ377" s="523"/>
      <c r="AR377" s="524"/>
      <c r="AS377" s="280"/>
      <c r="AT377" s="596">
        <f>SUM(AT7:AT376)</f>
        <v>73108121083.065002</v>
      </c>
      <c r="AU377" s="597">
        <f>SUM(AU7:AU376)</f>
        <v>35830739386435.297</v>
      </c>
      <c r="AV377" s="598">
        <f>AU377/G377</f>
        <v>385.56136549854955</v>
      </c>
      <c r="AW377" s="599">
        <f>'THCS Rà soát (trình lại)'!AE109</f>
        <v>125990019176</v>
      </c>
      <c r="BC377" s="596">
        <f>SUM(BC7:BC376)</f>
        <v>-18729215894.700001</v>
      </c>
    </row>
    <row r="378" spans="1:55" s="600" customFormat="1">
      <c r="A378" s="601"/>
      <c r="B378" s="602"/>
      <c r="C378" s="601"/>
      <c r="D378" s="601"/>
      <c r="E378" s="601"/>
      <c r="F378" s="601"/>
      <c r="G378" s="603"/>
      <c r="H378" s="605"/>
      <c r="I378" s="605"/>
      <c r="J378" s="625"/>
      <c r="K378" s="625"/>
      <c r="L378" s="626"/>
      <c r="M378" s="604"/>
      <c r="N378" s="604"/>
      <c r="O378" s="604"/>
      <c r="P378" s="604"/>
      <c r="Q378" s="604"/>
      <c r="R378" s="605"/>
      <c r="S378" s="606"/>
      <c r="T378" s="606"/>
      <c r="U378" s="606"/>
      <c r="V378" s="606"/>
      <c r="W378" s="606"/>
      <c r="X378" s="607"/>
      <c r="Y378" s="606"/>
      <c r="Z378" s="607"/>
      <c r="AA378" s="606"/>
      <c r="AB378" s="607"/>
      <c r="AC378" s="606"/>
      <c r="AD378" s="607"/>
      <c r="AE378" s="607"/>
      <c r="AF378" s="606"/>
      <c r="AG378" s="606"/>
      <c r="AH378" s="606"/>
      <c r="AI378" s="608"/>
      <c r="AJ378" s="609"/>
      <c r="AK378" s="603"/>
      <c r="AL378" s="603"/>
      <c r="AM378" s="610"/>
      <c r="AN378" s="611"/>
      <c r="AO378" s="611"/>
      <c r="AP378" s="612"/>
      <c r="AQ378" s="613"/>
      <c r="AR378" s="614"/>
      <c r="AS378" s="321"/>
      <c r="AT378" s="601"/>
      <c r="AU378" s="611"/>
      <c r="AV378" s="611"/>
    </row>
    <row r="379" spans="1:55" s="600" customFormat="1" ht="15.75" hidden="1" customHeight="1">
      <c r="A379" s="601"/>
      <c r="B379" s="602"/>
      <c r="C379" s="601"/>
      <c r="D379" s="601"/>
      <c r="E379" s="601"/>
      <c r="F379" s="601"/>
      <c r="G379" s="603">
        <f>G377+'THCS đủ đk TĐ TN (lần 2)'!G185</f>
        <v>133232829067.765</v>
      </c>
      <c r="H379" s="605"/>
      <c r="I379" s="605"/>
      <c r="J379" s="625"/>
      <c r="K379" s="625"/>
      <c r="L379" s="626"/>
      <c r="M379" s="604"/>
      <c r="N379" s="604"/>
      <c r="O379" s="604"/>
      <c r="P379" s="604"/>
      <c r="Q379" s="604"/>
      <c r="R379" s="605"/>
      <c r="S379" s="606"/>
      <c r="T379" s="606"/>
      <c r="U379" s="606"/>
      <c r="V379" s="606"/>
      <c r="W379" s="606"/>
      <c r="X379" s="607"/>
      <c r="Y379" s="606"/>
      <c r="Z379" s="607"/>
      <c r="AA379" s="606"/>
      <c r="AB379" s="607"/>
      <c r="AC379" s="606"/>
      <c r="AD379" s="607"/>
      <c r="AE379" s="607"/>
      <c r="AF379" s="606"/>
      <c r="AG379" s="606"/>
      <c r="AH379" s="606"/>
      <c r="AI379" s="608"/>
      <c r="AJ379" s="609"/>
      <c r="AK379" s="603"/>
      <c r="AL379" s="603"/>
      <c r="AM379" s="610"/>
      <c r="AN379" s="611"/>
      <c r="AO379" s="611"/>
      <c r="AP379" s="612"/>
      <c r="AQ379" s="613"/>
      <c r="AR379" s="614"/>
      <c r="AS379" s="321"/>
      <c r="AT379" s="601"/>
      <c r="AU379" s="611"/>
      <c r="AV379" s="611"/>
    </row>
    <row r="380" spans="1:55" s="600" customFormat="1" ht="15.75" hidden="1" customHeight="1">
      <c r="A380" s="601"/>
      <c r="B380" s="602"/>
      <c r="C380" s="601"/>
      <c r="D380" s="601"/>
      <c r="E380" s="601"/>
      <c r="F380" s="601"/>
      <c r="G380" s="603">
        <f>G379-'THCS đủ đk thẩm định'!G379</f>
        <v>55545471000</v>
      </c>
      <c r="H380" s="605"/>
      <c r="I380" s="605"/>
      <c r="J380" s="625"/>
      <c r="K380" s="625"/>
      <c r="L380" s="626"/>
      <c r="M380" s="604"/>
      <c r="N380" s="604"/>
      <c r="O380" s="604"/>
      <c r="P380" s="604"/>
      <c r="Q380" s="604"/>
      <c r="R380" s="605"/>
      <c r="S380" s="606"/>
      <c r="T380" s="606"/>
      <c r="U380" s="606"/>
      <c r="V380" s="606"/>
      <c r="W380" s="606"/>
      <c r="X380" s="607"/>
      <c r="Y380" s="606"/>
      <c r="Z380" s="607"/>
      <c r="AA380" s="606"/>
      <c r="AB380" s="607"/>
      <c r="AC380" s="606"/>
      <c r="AD380" s="607"/>
      <c r="AE380" s="607"/>
      <c r="AF380" s="606"/>
      <c r="AG380" s="606"/>
      <c r="AH380" s="606"/>
      <c r="AI380" s="608"/>
      <c r="AJ380" s="609"/>
      <c r="AK380" s="603"/>
      <c r="AL380" s="603"/>
      <c r="AM380" s="610"/>
      <c r="AN380" s="611"/>
      <c r="AO380" s="611"/>
      <c r="AP380" s="612"/>
      <c r="AQ380" s="613"/>
      <c r="AR380" s="614"/>
      <c r="AS380" s="321"/>
      <c r="AT380" s="601"/>
      <c r="AU380" s="611"/>
      <c r="AV380" s="611"/>
    </row>
    <row r="381" spans="1:55" ht="15.75" hidden="1" customHeight="1">
      <c r="B381" s="512" t="s">
        <v>3346</v>
      </c>
      <c r="C381" s="512"/>
      <c r="D381" s="512"/>
      <c r="E381" s="512"/>
      <c r="F381" s="512"/>
      <c r="G381" s="512"/>
      <c r="I381" s="512"/>
      <c r="J381" s="621"/>
      <c r="K381" s="621"/>
      <c r="S381" s="512"/>
      <c r="T381" s="512"/>
      <c r="U381" s="512"/>
      <c r="V381" s="512"/>
      <c r="W381" s="512"/>
      <c r="X381" s="513"/>
      <c r="Y381" s="512"/>
      <c r="Z381" s="513"/>
      <c r="AA381" s="512"/>
      <c r="AB381" s="513"/>
      <c r="AC381" s="512"/>
      <c r="AD381" s="513"/>
      <c r="AE381" s="513"/>
      <c r="AF381" s="512"/>
      <c r="AG381" s="512"/>
      <c r="AH381" s="512"/>
      <c r="AI381" s="512"/>
      <c r="AJ381" s="615"/>
      <c r="AK381" s="512"/>
      <c r="AL381" s="512"/>
      <c r="AM381" s="512"/>
      <c r="AN381" s="514"/>
      <c r="AO381" s="514"/>
      <c r="AP381" s="616"/>
      <c r="AQ381" s="613"/>
      <c r="AR381" s="614">
        <f>MIN(AN381,AJ381)</f>
        <v>0</v>
      </c>
      <c r="AS381" s="321">
        <v>0</v>
      </c>
      <c r="AT381" s="512"/>
      <c r="AU381" s="514"/>
      <c r="AV381" s="514"/>
    </row>
    <row r="382" spans="1:55" ht="15.75" hidden="1" customHeight="1">
      <c r="B382" s="511">
        <f>A376+'THCS Rà soát (trình lại)'!A96</f>
        <v>437</v>
      </c>
      <c r="AK382" s="514" t="s">
        <v>2977</v>
      </c>
      <c r="AL382" s="617">
        <f>AM377/G377</f>
        <v>-4.2865917795205141E-2</v>
      </c>
      <c r="AQ382" s="613"/>
      <c r="AR382" s="614">
        <f>MIN(AN382,AJ382)</f>
        <v>0</v>
      </c>
      <c r="AS382" s="321">
        <v>0</v>
      </c>
      <c r="AT382" s="510">
        <f>'[1]Tiểu học đủ dk thẩm định'!$AO$176</f>
        <v>0</v>
      </c>
    </row>
    <row r="383" spans="1:55" ht="15.75" hidden="1" customHeight="1">
      <c r="G383" s="510">
        <f>'THCS Rà soát (trình lại)'!AE109</f>
        <v>125990019176</v>
      </c>
      <c r="H383" s="513">
        <f>'THCS Rà soát (trình lại)'!AE109</f>
        <v>125990019176</v>
      </c>
      <c r="AK383" s="514" t="s">
        <v>2978</v>
      </c>
      <c r="AQ383" s="613"/>
      <c r="AR383" s="614"/>
      <c r="AS383" s="321"/>
      <c r="AT383" s="618" t="e">
        <f>AT382+AL377</f>
        <v>#VALUE!</v>
      </c>
    </row>
    <row r="384" spans="1:55" ht="15.75" hidden="1" customHeight="1">
      <c r="G384" s="618">
        <f>G383+G377</f>
        <v>218921372243.76501</v>
      </c>
      <c r="H384" s="635">
        <f>H383+G377</f>
        <v>218921372243.76501</v>
      </c>
      <c r="AQ384" s="613"/>
      <c r="AR384" s="614"/>
      <c r="AS384" s="321"/>
    </row>
    <row r="385" spans="2:55" ht="15.75" hidden="1" customHeight="1">
      <c r="AJ385" s="517" t="s">
        <v>2240</v>
      </c>
      <c r="AK385" s="619">
        <v>254153353277.76501</v>
      </c>
      <c r="AL385" s="619"/>
      <c r="AQ385" s="613"/>
      <c r="AR385" s="614">
        <f>MIN(AN385,AJ385)</f>
        <v>0</v>
      </c>
      <c r="AS385" s="321">
        <v>0</v>
      </c>
      <c r="AT385" s="618"/>
    </row>
    <row r="386" spans="2:55" s="510" customFormat="1" ht="15.75" hidden="1" customHeight="1">
      <c r="B386" s="511"/>
      <c r="H386" s="635">
        <f>'THCS (gui HĐ)'!AA881</f>
        <v>216277027067.76501</v>
      </c>
      <c r="I386" s="513"/>
      <c r="J386" s="620"/>
      <c r="K386" s="620"/>
      <c r="L386" s="621"/>
      <c r="M386" s="512"/>
      <c r="N386" s="512"/>
      <c r="O386" s="512"/>
      <c r="P386" s="512"/>
      <c r="Q386" s="512"/>
      <c r="R386" s="513"/>
      <c r="S386" s="514"/>
      <c r="T386" s="514"/>
      <c r="U386" s="514"/>
      <c r="V386" s="514"/>
      <c r="W386" s="514"/>
      <c r="X386" s="515"/>
      <c r="Y386" s="514"/>
      <c r="Z386" s="515"/>
      <c r="AA386" s="514"/>
      <c r="AB386" s="515"/>
      <c r="AC386" s="514"/>
      <c r="AD386" s="515"/>
      <c r="AE386" s="515"/>
      <c r="AF386" s="514"/>
      <c r="AG386" s="514"/>
      <c r="AH386" s="514"/>
      <c r="AI386" s="516"/>
      <c r="AJ386" s="517"/>
      <c r="AK386" s="514">
        <v>127912698600</v>
      </c>
      <c r="AL386" s="514"/>
      <c r="AM386" s="518"/>
      <c r="AN386" s="519"/>
      <c r="AO386" s="519"/>
      <c r="AP386" s="520"/>
      <c r="AQ386" s="613"/>
      <c r="AR386" s="614">
        <f>MIN(AN386,AJ386)</f>
        <v>0</v>
      </c>
      <c r="AS386" s="321">
        <v>0</v>
      </c>
      <c r="AU386" s="519"/>
      <c r="AV386" s="519"/>
      <c r="AW386" s="509"/>
      <c r="AX386" s="509"/>
      <c r="AY386" s="509"/>
      <c r="AZ386" s="509"/>
      <c r="BA386" s="509"/>
      <c r="BB386" s="509"/>
      <c r="BC386" s="509"/>
    </row>
    <row r="387" spans="2:55" s="510" customFormat="1" ht="15.75" hidden="1" customHeight="1">
      <c r="B387" s="511">
        <f>A376+'THCS đủ đk TĐ TN (lần 2)'!A184</f>
        <v>527</v>
      </c>
      <c r="H387" s="635">
        <f>H386-H384</f>
        <v>-2644345176</v>
      </c>
      <c r="I387" s="513"/>
      <c r="J387" s="620"/>
      <c r="K387" s="620"/>
      <c r="L387" s="621"/>
      <c r="M387" s="512"/>
      <c r="N387" s="512"/>
      <c r="O387" s="512"/>
      <c r="P387" s="512"/>
      <c r="Q387" s="512"/>
      <c r="R387" s="513"/>
      <c r="S387" s="514"/>
      <c r="T387" s="514"/>
      <c r="U387" s="514"/>
      <c r="V387" s="514"/>
      <c r="W387" s="514"/>
      <c r="X387" s="515"/>
      <c r="Y387" s="514"/>
      <c r="Z387" s="515"/>
      <c r="AA387" s="514"/>
      <c r="AB387" s="515"/>
      <c r="AC387" s="514"/>
      <c r="AD387" s="515"/>
      <c r="AE387" s="515"/>
      <c r="AF387" s="514"/>
      <c r="AG387" s="514"/>
      <c r="AH387" s="514"/>
      <c r="AI387" s="516"/>
      <c r="AJ387" s="517"/>
      <c r="AK387" s="514">
        <v>126240654677.765</v>
      </c>
      <c r="AL387" s="514"/>
      <c r="AM387" s="518"/>
      <c r="AN387" s="519"/>
      <c r="AO387" s="519"/>
      <c r="AP387" s="520"/>
      <c r="AQ387" s="613"/>
      <c r="AR387" s="614">
        <f>MIN(AN387,AJ387)</f>
        <v>0</v>
      </c>
      <c r="AS387" s="321">
        <v>0</v>
      </c>
      <c r="AU387" s="519"/>
      <c r="AV387" s="519"/>
      <c r="AW387" s="509"/>
      <c r="AX387" s="509"/>
      <c r="AY387" s="509"/>
      <c r="AZ387" s="509"/>
      <c r="BA387" s="509"/>
      <c r="BB387" s="509"/>
      <c r="BC387" s="509"/>
    </row>
    <row r="388" spans="2:55" s="510" customFormat="1" ht="15.75" hidden="1" customHeight="1">
      <c r="B388" s="511"/>
      <c r="H388" s="513"/>
      <c r="I388" s="513"/>
      <c r="J388" s="620"/>
      <c r="K388" s="620"/>
      <c r="L388" s="621"/>
      <c r="M388" s="512"/>
      <c r="N388" s="512"/>
      <c r="O388" s="512"/>
      <c r="P388" s="512"/>
      <c r="Q388" s="512"/>
      <c r="R388" s="513"/>
      <c r="S388" s="514"/>
      <c r="T388" s="514"/>
      <c r="U388" s="514"/>
      <c r="V388" s="514"/>
      <c r="W388" s="514"/>
      <c r="X388" s="515"/>
      <c r="Y388" s="514"/>
      <c r="Z388" s="515"/>
      <c r="AA388" s="514"/>
      <c r="AB388" s="515"/>
      <c r="AC388" s="514"/>
      <c r="AD388" s="515"/>
      <c r="AE388" s="515"/>
      <c r="AF388" s="514"/>
      <c r="AG388" s="514"/>
      <c r="AH388" s="514"/>
      <c r="AI388" s="516"/>
      <c r="AJ388" s="517" t="s">
        <v>2241</v>
      </c>
      <c r="AK388" s="514">
        <v>444746000000</v>
      </c>
      <c r="AL388" s="514"/>
      <c r="AM388" s="518"/>
      <c r="AN388" s="519"/>
      <c r="AO388" s="519"/>
      <c r="AP388" s="520"/>
      <c r="AQ388" s="613"/>
      <c r="AR388" s="614">
        <f>MIN(AN388,AJ388)</f>
        <v>0</v>
      </c>
      <c r="AS388" s="321">
        <v>0</v>
      </c>
      <c r="AU388" s="519"/>
      <c r="AV388" s="519"/>
      <c r="AW388" s="509"/>
      <c r="AX388" s="509"/>
      <c r="AY388" s="509"/>
      <c r="AZ388" s="509"/>
      <c r="BA388" s="509"/>
      <c r="BB388" s="509"/>
      <c r="BC388" s="509"/>
    </row>
    <row r="389" spans="2:55" s="510" customFormat="1" ht="15.75" hidden="1" customHeight="1">
      <c r="B389" s="511"/>
      <c r="H389" s="513"/>
      <c r="I389" s="513"/>
      <c r="J389" s="620"/>
      <c r="K389" s="620"/>
      <c r="L389" s="621"/>
      <c r="M389" s="512"/>
      <c r="N389" s="512"/>
      <c r="O389" s="512"/>
      <c r="P389" s="512"/>
      <c r="Q389" s="512"/>
      <c r="R389" s="513"/>
      <c r="S389" s="514"/>
      <c r="T389" s="514"/>
      <c r="U389" s="514"/>
      <c r="V389" s="514"/>
      <c r="W389" s="514"/>
      <c r="X389" s="515"/>
      <c r="Y389" s="514"/>
      <c r="Z389" s="515"/>
      <c r="AA389" s="514"/>
      <c r="AB389" s="515"/>
      <c r="AC389" s="514"/>
      <c r="AD389" s="515"/>
      <c r="AE389" s="515"/>
      <c r="AF389" s="514"/>
      <c r="AG389" s="514"/>
      <c r="AH389" s="514"/>
      <c r="AI389" s="516"/>
      <c r="AJ389" s="517"/>
      <c r="AK389" s="514">
        <v>-190592646722.23499</v>
      </c>
      <c r="AL389" s="514"/>
      <c r="AM389" s="518"/>
      <c r="AN389" s="519"/>
      <c r="AO389" s="519"/>
      <c r="AP389" s="520"/>
      <c r="AQ389" s="613"/>
      <c r="AR389" s="614">
        <f>MIN(AN389,AJ389)</f>
        <v>0</v>
      </c>
      <c r="AS389" s="321">
        <v>0</v>
      </c>
      <c r="AU389" s="519"/>
      <c r="AV389" s="519"/>
      <c r="AW389" s="509"/>
      <c r="AX389" s="509"/>
      <c r="AY389" s="509"/>
      <c r="AZ389" s="509"/>
      <c r="BA389" s="509"/>
      <c r="BB389" s="509"/>
      <c r="BC389" s="509"/>
    </row>
    <row r="390" spans="2:55" ht="15.75" hidden="1" customHeight="1"/>
    <row r="391" spans="2:55" ht="15.75" hidden="1" customHeight="1"/>
    <row r="392" spans="2:55" ht="15.75" hidden="1" customHeight="1"/>
    <row r="393" spans="2:55" ht="15.75" hidden="1" customHeight="1"/>
    <row r="394" spans="2:55" s="510" customFormat="1" ht="15.75" hidden="1" customHeight="1">
      <c r="B394" s="511"/>
      <c r="H394" s="513"/>
      <c r="I394" s="513"/>
      <c r="J394" s="620"/>
      <c r="K394" s="620"/>
      <c r="L394" s="621"/>
      <c r="M394" s="512"/>
      <c r="N394" s="512"/>
      <c r="O394" s="512"/>
      <c r="P394" s="512"/>
      <c r="Q394" s="512"/>
      <c r="R394" s="513"/>
      <c r="S394" s="514"/>
      <c r="T394" s="514"/>
      <c r="U394" s="514"/>
      <c r="V394" s="514"/>
      <c r="W394" s="514"/>
      <c r="X394" s="515"/>
      <c r="Y394" s="514"/>
      <c r="Z394" s="515"/>
      <c r="AA394" s="514"/>
      <c r="AB394" s="515"/>
      <c r="AC394" s="514"/>
      <c r="AD394" s="515"/>
      <c r="AE394" s="515"/>
      <c r="AF394" s="514"/>
      <c r="AG394" s="514"/>
      <c r="AH394" s="514"/>
      <c r="AI394" s="516"/>
      <c r="AJ394" s="517"/>
      <c r="AK394" s="514"/>
      <c r="AL394" s="514"/>
      <c r="AM394" s="518"/>
      <c r="AN394" s="519"/>
      <c r="AO394" s="519"/>
      <c r="AP394" s="520"/>
      <c r="AQ394" s="613">
        <f>AN394-AJ394</f>
        <v>0</v>
      </c>
      <c r="AR394" s="519"/>
      <c r="AS394" s="322"/>
      <c r="AU394" s="519"/>
      <c r="AV394" s="519"/>
      <c r="AW394" s="509"/>
      <c r="AX394" s="509"/>
      <c r="AY394" s="509"/>
      <c r="AZ394" s="509"/>
      <c r="BA394" s="509"/>
      <c r="BB394" s="509"/>
      <c r="BC394" s="509"/>
    </row>
    <row r="395" spans="2:55">
      <c r="AT395" s="519">
        <v>22935897145</v>
      </c>
    </row>
    <row r="396" spans="2:55">
      <c r="AT396" s="519">
        <v>50196024927</v>
      </c>
    </row>
    <row r="397" spans="2:55">
      <c r="AT397" s="618">
        <f>SUM(AT395:AT396)</f>
        <v>73131922072</v>
      </c>
    </row>
    <row r="399" spans="2:55">
      <c r="AT399" s="618">
        <f>+AT397-AT377</f>
        <v>23800988.934997559</v>
      </c>
    </row>
  </sheetData>
  <autoFilter ref="A4:BG377"/>
  <mergeCells count="26">
    <mergeCell ref="AI3:AI4"/>
    <mergeCell ref="AT3:AT4"/>
    <mergeCell ref="AU3:AU4"/>
    <mergeCell ref="AV3:AV4"/>
    <mergeCell ref="AJ3:AJ4"/>
    <mergeCell ref="AN3:AN4"/>
    <mergeCell ref="AO3:AO4"/>
    <mergeCell ref="AP3:AP4"/>
    <mergeCell ref="AQ3:AQ4"/>
    <mergeCell ref="AS3:AS4"/>
    <mergeCell ref="A1:AV1"/>
    <mergeCell ref="B3:B4"/>
    <mergeCell ref="C3:C4"/>
    <mergeCell ref="D3:D4"/>
    <mergeCell ref="E3:E4"/>
    <mergeCell ref="F3:G3"/>
    <mergeCell ref="H3:H4"/>
    <mergeCell ref="I3:I4"/>
    <mergeCell ref="J3:L3"/>
    <mergeCell ref="M3:R3"/>
    <mergeCell ref="A3:A4"/>
    <mergeCell ref="S3:X3"/>
    <mergeCell ref="Y3:Z3"/>
    <mergeCell ref="AA3:AB3"/>
    <mergeCell ref="AC3:AD3"/>
    <mergeCell ref="AE3:AH3"/>
  </mergeCells>
  <pageMargins left="0.25" right="0.25" top="0.25" bottom="0.25" header="0.25" footer="0.25"/>
  <pageSetup paperSize="9" scale="61"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S290"/>
  <sheetViews>
    <sheetView zoomScale="85" zoomScaleNormal="85" workbookViewId="0">
      <selection activeCell="J199" sqref="J199:K199"/>
    </sheetView>
  </sheetViews>
  <sheetFormatPr defaultColWidth="10.28515625" defaultRowHeight="15.75"/>
  <cols>
    <col min="1" max="1" width="5.140625" style="132" customWidth="1"/>
    <col min="2" max="2" width="16.42578125" style="137" customWidth="1"/>
    <col min="3" max="3" width="9.85546875" style="132" customWidth="1"/>
    <col min="4" max="4" width="9.7109375" style="132" customWidth="1"/>
    <col min="5" max="5" width="9.5703125" style="132" customWidth="1"/>
    <col min="6" max="6" width="36.85546875" style="138" customWidth="1"/>
    <col min="7" max="7" width="79.85546875" style="138" hidden="1" customWidth="1"/>
    <col min="8" max="8" width="87.7109375" style="1521" customWidth="1"/>
    <col min="9" max="9" width="10.7109375" style="132" customWidth="1"/>
    <col min="10" max="10" width="10.140625" style="132" customWidth="1"/>
    <col min="11" max="11" width="15.140625" style="279" customWidth="1"/>
    <col min="12" max="12" width="15.140625" style="18" hidden="1" customWidth="1"/>
    <col min="13" max="13" width="59.140625" style="1500" hidden="1" customWidth="1"/>
    <col min="14" max="14" width="16.28515625" style="1500" hidden="1" customWidth="1"/>
    <col min="15" max="16" width="15" style="1499" hidden="1" customWidth="1"/>
    <col min="17" max="17" width="113.28515625" style="1524" hidden="1" customWidth="1"/>
    <col min="18" max="18" width="21.140625" style="1524" hidden="1" customWidth="1"/>
    <col min="19" max="19" width="22.42578125" style="1501" hidden="1" customWidth="1"/>
    <col min="20" max="20" width="21.42578125" style="1501" hidden="1" customWidth="1"/>
    <col min="21" max="21" width="15" style="1502" hidden="1" customWidth="1"/>
    <col min="22" max="22" width="61.140625" style="18" hidden="1" customWidth="1"/>
    <col min="23" max="23" width="15" style="1501" hidden="1" customWidth="1"/>
    <col min="24" max="24" width="63.7109375" style="286" hidden="1" customWidth="1"/>
    <col min="25" max="25" width="15" style="1501" hidden="1" customWidth="1"/>
    <col min="26" max="26" width="76.7109375" style="1526" hidden="1" customWidth="1"/>
    <col min="27" max="28" width="15" style="1501" hidden="1" customWidth="1"/>
    <col min="29" max="29" width="15" style="18" hidden="1" customWidth="1"/>
    <col min="30" max="30" width="97.42578125" style="20" hidden="1" customWidth="1"/>
    <col min="31" max="31" width="15" style="1502" hidden="1" customWidth="1"/>
    <col min="32" max="32" width="15" style="18" hidden="1" customWidth="1"/>
    <col min="33" max="33" width="25.5703125" style="18" hidden="1" customWidth="1"/>
    <col min="34" max="34" width="23.7109375" style="132" hidden="1" customWidth="1"/>
    <col min="35" max="35" width="32.140625" style="137" hidden="1" customWidth="1"/>
    <col min="36" max="36" width="18.85546875" style="637" bestFit="1" customWidth="1"/>
    <col min="37" max="37" width="19.140625" style="638" bestFit="1" customWidth="1"/>
    <col min="38" max="38" width="10.28515625" style="638"/>
    <col min="39" max="39" width="10.42578125" style="638" bestFit="1" customWidth="1"/>
    <col min="40" max="40" width="11" style="638" bestFit="1" customWidth="1"/>
    <col min="41" max="41" width="12.140625" style="638" bestFit="1" customWidth="1"/>
    <col min="42" max="42" width="18.85546875" style="639" bestFit="1" customWidth="1"/>
    <col min="43" max="43" width="19.85546875" style="639" bestFit="1" customWidth="1"/>
    <col min="44" max="45" width="10.28515625" style="639"/>
    <col min="46" max="16384" width="10.28515625" style="110"/>
  </cols>
  <sheetData>
    <row r="1" spans="1:45" ht="98.25" customHeight="1">
      <c r="A1" s="1732" t="s">
        <v>5130</v>
      </c>
      <c r="B1" s="1732"/>
      <c r="C1" s="1732"/>
      <c r="D1" s="1732"/>
      <c r="E1" s="1732"/>
      <c r="F1" s="1732"/>
      <c r="G1" s="1732"/>
      <c r="H1" s="1732"/>
      <c r="I1" s="1732"/>
      <c r="J1" s="1732"/>
      <c r="K1" s="1732"/>
      <c r="L1" s="1732"/>
      <c r="M1" s="1529"/>
      <c r="N1" s="1529"/>
      <c r="O1" s="1529"/>
      <c r="P1" s="1529"/>
      <c r="Q1" s="1529"/>
      <c r="R1" s="1529"/>
      <c r="S1" s="1529"/>
      <c r="T1" s="1529"/>
      <c r="U1" s="1529"/>
      <c r="V1" s="1529"/>
      <c r="W1" s="1529"/>
      <c r="X1" s="1529"/>
      <c r="Y1" s="1529"/>
      <c r="Z1" s="1529"/>
      <c r="AA1" s="1529"/>
      <c r="AB1" s="1529"/>
      <c r="AC1" s="1529"/>
      <c r="AD1" s="1529"/>
      <c r="AE1" s="1529"/>
      <c r="AF1" s="1529"/>
      <c r="AG1" s="1529"/>
      <c r="AH1" s="1529"/>
    </row>
    <row r="2" spans="1:45">
      <c r="A2" s="720"/>
      <c r="B2" s="1174"/>
      <c r="C2" s="720"/>
      <c r="D2" s="720"/>
      <c r="E2" s="720"/>
      <c r="F2" s="1521"/>
      <c r="G2" s="1521"/>
      <c r="I2" s="720"/>
      <c r="J2" s="720"/>
      <c r="K2" s="1175"/>
      <c r="L2" s="1486"/>
    </row>
    <row r="3" spans="1:45" s="111" customFormat="1" ht="60" customHeight="1">
      <c r="A3" s="1733" t="s">
        <v>1</v>
      </c>
      <c r="B3" s="1728" t="s">
        <v>2</v>
      </c>
      <c r="C3" s="1728" t="s">
        <v>3</v>
      </c>
      <c r="D3" s="1728" t="s">
        <v>4</v>
      </c>
      <c r="E3" s="1728" t="s">
        <v>5</v>
      </c>
      <c r="F3" s="1728" t="s">
        <v>6</v>
      </c>
      <c r="G3" s="1728" t="s">
        <v>5118</v>
      </c>
      <c r="H3" s="1728" t="s">
        <v>7</v>
      </c>
      <c r="I3" s="1729" t="s">
        <v>8</v>
      </c>
      <c r="J3" s="1730"/>
      <c r="K3" s="1731"/>
      <c r="L3" s="1530"/>
      <c r="M3" s="1753" t="s">
        <v>5119</v>
      </c>
      <c r="N3" s="1487" t="s">
        <v>9</v>
      </c>
      <c r="O3" s="1487" t="s">
        <v>10</v>
      </c>
      <c r="P3" s="1487" t="s">
        <v>11</v>
      </c>
      <c r="Q3" s="1753" t="s">
        <v>5120</v>
      </c>
      <c r="R3" s="1488" t="s">
        <v>12</v>
      </c>
      <c r="S3" s="1488" t="s">
        <v>13</v>
      </c>
      <c r="T3" s="1488" t="s">
        <v>14</v>
      </c>
      <c r="U3" s="1489" t="s">
        <v>15</v>
      </c>
      <c r="V3" s="1753" t="s">
        <v>5121</v>
      </c>
      <c r="W3" s="1488" t="s">
        <v>16</v>
      </c>
      <c r="X3" s="1755" t="s">
        <v>5122</v>
      </c>
      <c r="Y3" s="1488" t="s">
        <v>17</v>
      </c>
      <c r="Z3" s="1753" t="s">
        <v>5123</v>
      </c>
      <c r="AA3" s="1488" t="s">
        <v>18</v>
      </c>
      <c r="AB3" s="1527" t="s">
        <v>19</v>
      </c>
      <c r="AC3" s="351" t="s">
        <v>20</v>
      </c>
      <c r="AD3" s="352" t="s">
        <v>21</v>
      </c>
      <c r="AE3" s="1508" t="s">
        <v>22</v>
      </c>
      <c r="AF3" s="1698" t="s">
        <v>23</v>
      </c>
      <c r="AG3" s="1698" t="s">
        <v>24</v>
      </c>
      <c r="AH3" s="1734" t="s">
        <v>25</v>
      </c>
      <c r="AI3" s="1689" t="s">
        <v>2980</v>
      </c>
      <c r="AK3" s="640"/>
      <c r="AL3" s="640"/>
      <c r="AM3" s="640"/>
      <c r="AN3" s="640"/>
      <c r="AO3" s="640"/>
      <c r="AP3" s="640"/>
      <c r="AQ3" s="640"/>
      <c r="AR3" s="640"/>
      <c r="AS3" s="640"/>
    </row>
    <row r="4" spans="1:45" s="111" customFormat="1" ht="90" customHeight="1">
      <c r="A4" s="1733"/>
      <c r="B4" s="1728"/>
      <c r="C4" s="1728"/>
      <c r="D4" s="1728"/>
      <c r="E4" s="1728"/>
      <c r="F4" s="1728"/>
      <c r="G4" s="1728"/>
      <c r="H4" s="1728"/>
      <c r="I4" s="662" t="s">
        <v>26</v>
      </c>
      <c r="J4" s="662" t="s">
        <v>27</v>
      </c>
      <c r="K4" s="662" t="s">
        <v>28</v>
      </c>
      <c r="L4" s="1531" t="s">
        <v>5126</v>
      </c>
      <c r="M4" s="1754"/>
      <c r="N4" s="1487" t="s">
        <v>29</v>
      </c>
      <c r="O4" s="1517" t="s">
        <v>30</v>
      </c>
      <c r="P4" s="1487" t="s">
        <v>31</v>
      </c>
      <c r="Q4" s="1754"/>
      <c r="R4" s="1488" t="s">
        <v>32</v>
      </c>
      <c r="S4" s="1488" t="s">
        <v>33</v>
      </c>
      <c r="T4" s="1488" t="s">
        <v>5117</v>
      </c>
      <c r="U4" s="1518" t="s">
        <v>35</v>
      </c>
      <c r="V4" s="1754"/>
      <c r="W4" s="1516" t="s">
        <v>36</v>
      </c>
      <c r="X4" s="1756"/>
      <c r="Y4" s="1488" t="s">
        <v>5124</v>
      </c>
      <c r="Z4" s="1754"/>
      <c r="AA4" s="1522" t="s">
        <v>38</v>
      </c>
      <c r="AB4" s="1507" t="s">
        <v>39</v>
      </c>
      <c r="AC4" s="353" t="s">
        <v>40</v>
      </c>
      <c r="AD4" s="354" t="s">
        <v>41</v>
      </c>
      <c r="AE4" s="1509" t="s">
        <v>41</v>
      </c>
      <c r="AF4" s="1699"/>
      <c r="AG4" s="1699"/>
      <c r="AH4" s="1734"/>
      <c r="AI4" s="1689"/>
      <c r="AK4" s="640"/>
      <c r="AL4" s="640"/>
      <c r="AM4" s="640"/>
      <c r="AN4" s="640"/>
      <c r="AO4" s="640"/>
      <c r="AP4" s="640"/>
      <c r="AQ4" s="640"/>
      <c r="AR4" s="640"/>
      <c r="AS4" s="640"/>
    </row>
    <row r="5" spans="1:45" ht="84" customHeight="1">
      <c r="A5" s="1548">
        <f>+A4+1</f>
        <v>1</v>
      </c>
      <c r="B5" s="1549" t="s">
        <v>91</v>
      </c>
      <c r="C5" s="1550"/>
      <c r="D5" s="1532">
        <v>274</v>
      </c>
      <c r="E5" s="1532" t="s">
        <v>43</v>
      </c>
      <c r="F5" s="7" t="s">
        <v>92</v>
      </c>
      <c r="G5" s="7" t="str">
        <f>+'[3]VN DTL'!$F$15</f>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
      <c r="H5" s="7" t="str">
        <f>+'Tràng an'!G12</f>
        <v>Model: R-M15A
Thương hiệu: Arvox
Xuất xứ: Trung Quốc
Công xuất 15W
Có tiếng còi hú dùng trong trường hợp cần khẩn cấp
Phạm vi nghe rõ : Khoảng 150-200m ( Tùy vào địa hình )</v>
      </c>
      <c r="I5" s="1532" t="s">
        <v>46</v>
      </c>
      <c r="J5" s="1532"/>
      <c r="K5" s="7"/>
      <c r="L5" s="3"/>
      <c r="M5" s="127" t="str">
        <f>+'[3]Anh Em'!$D$29</f>
        <v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Mã sản phẩm: ER 1215
Xuất xứ: Indonesia</v>
      </c>
      <c r="N5" s="1490">
        <f>+'Anh Em'!$I$29</f>
        <v>1713600</v>
      </c>
      <c r="O5" s="1490">
        <f>+DTL!$I$15</f>
        <v>1680000</v>
      </c>
      <c r="P5" s="1490">
        <f>+Pacific!$I$20</f>
        <v>1723800</v>
      </c>
      <c r="Q5" s="1510" t="str">
        <f>+'[3]Phương Nam'!$C$20</f>
        <v>Toa ER-2215W, Nguồn điện R14P(C) × 6(9V DC), Công Suất ra 15W, Công suất tối đa 23W, Thời gian sử dụng pin Xấp xỉ 9 giờ, Phạm vi nghe rõ Xấp xỉ 400m</v>
      </c>
      <c r="R5" s="1490">
        <f>+'Phương Nam'!$H$20</f>
        <v>3000000</v>
      </c>
      <c r="S5" s="1490">
        <f>+'Quang Anh'!$H$17</f>
        <v>3000000</v>
      </c>
      <c r="T5" s="1490">
        <f>+'Viễn Thông lần 1'!$H$18</f>
        <v>3000000</v>
      </c>
      <c r="U5" s="124">
        <f>+'Giáo dục 123 lần 1'!$K$23</f>
        <v>1800000</v>
      </c>
      <c r="V5" s="278" t="str">
        <f>+'[3]Giáo dục 123'!$F$23</f>
        <v>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v>
      </c>
      <c r="W5" s="1490">
        <f>+'Minh Hoàng'!$G$20</f>
        <v>2238000</v>
      </c>
      <c r="X5" s="15" t="str">
        <f>+'[3]Minh Hoàng'!$F$20</f>
        <v>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v>
      </c>
      <c r="Y5" s="1490">
        <f>+'Khang Lâm'!$J$12</f>
        <v>1722100</v>
      </c>
      <c r="Z5" s="183" t="str">
        <f>+'[3]Tràng An'!$G$12</f>
        <v>Model: R-M15A
Thương hiệu: Arvox
Xuất xứ: Trung Quốc
Công xuất 15W
Có tiếng còi hú dùng trong trường hợp cần khẩn cấp
Phạm vi nghe rõ : Khoảng 150-200m ( Tùy vào địa hình )</v>
      </c>
      <c r="AA5" s="1490">
        <f>+'Tràng an'!H12</f>
        <v>1424000</v>
      </c>
      <c r="AB5" s="1490">
        <f>+'Viễn Thông lần 2'!$J$13</f>
        <v>1900000</v>
      </c>
      <c r="AC5" s="13"/>
      <c r="AD5" s="117" t="str">
        <f>+'[3]Giáo dục 123 lần 2'!$F$13</f>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
      <c r="AE5" s="124">
        <f>+'Giáo dục 123 lần 2'!$O$13</f>
        <v>1800000</v>
      </c>
      <c r="AF5" s="13">
        <f t="shared" ref="AF5:AF35" si="0">MIN(M5:AE5)</f>
        <v>1424000</v>
      </c>
      <c r="AG5" s="13">
        <f t="shared" ref="AG5:AG68" si="1">+AF5*D5</f>
        <v>390176000</v>
      </c>
      <c r="AH5" s="116" t="s">
        <v>93</v>
      </c>
      <c r="AI5" s="355" t="s">
        <v>3070</v>
      </c>
    </row>
    <row r="6" spans="1:45" ht="354.75" hidden="1" customHeight="1">
      <c r="A6" s="1548">
        <f>+A5+1</f>
        <v>2</v>
      </c>
      <c r="B6" s="1549" t="s">
        <v>2866</v>
      </c>
      <c r="C6" s="1550"/>
      <c r="D6" s="1532">
        <v>220</v>
      </c>
      <c r="E6" s="1532" t="s">
        <v>126</v>
      </c>
      <c r="F6" s="7" t="s">
        <v>2981</v>
      </c>
      <c r="G6" s="7" t="str">
        <f>+'[3]Giáo dục 123'!F24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6" s="7"/>
      <c r="I6" s="1532" t="s">
        <v>46</v>
      </c>
      <c r="J6" s="1532"/>
      <c r="K6" s="7"/>
      <c r="L6" s="183"/>
      <c r="M6" s="14" t="str">
        <f>+'[3]Anh Em'!D30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N6" s="1490">
        <f>+'Anh Em'!$I$30</f>
        <v>12974400</v>
      </c>
      <c r="O6" s="1490">
        <f>+DTL!$I$16</f>
        <v>12720000</v>
      </c>
      <c r="P6" s="1490">
        <f>+Pacific!$I$21</f>
        <v>13052200</v>
      </c>
      <c r="Q6" s="14" t="str">
        <f>+'[3]Phương Nam'!C21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6" s="1490">
        <f>+'Phương Nam'!$H$21</f>
        <v>12360000</v>
      </c>
      <c r="S6" s="1490">
        <f>+'Quang Anh'!$H$18</f>
        <v>12000000</v>
      </c>
      <c r="T6" s="1490">
        <f>+'Viễn Thông lần 1'!$H$19</f>
        <v>12000000</v>
      </c>
      <c r="U6" s="124">
        <f>+'Giáo dục 123 lần 1'!$K$24</f>
        <v>7000000</v>
      </c>
      <c r="V6" s="15" t="str">
        <f>+'[3]Giáo dục 123'!F24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W6" s="1490">
        <f>+'Minh Hoàng'!$G$21</f>
        <v>8168000</v>
      </c>
      <c r="X6" s="15" t="str">
        <f>+'[3]Minh Hoàng'!F21</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Y6" s="1490">
        <f>+'Khang Lâm'!$J$13</f>
        <v>13039200</v>
      </c>
      <c r="Z6" s="7" t="str">
        <f>+'[3]Tràng An'!G13</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AA6" s="1490">
        <f>+'Tràng an'!H13</f>
        <v>15450000</v>
      </c>
      <c r="AB6" s="1490">
        <f>+'Viễn Thông lần 2'!$J$14</f>
        <v>9500000</v>
      </c>
      <c r="AC6" s="13"/>
      <c r="AD6" s="117" t="str">
        <f>+'[3]Giáo dục 123 lần 2'!F14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E6" s="124">
        <f>+'Giáo dục 123 lần 2'!$O$14</f>
        <v>7000000</v>
      </c>
      <c r="AF6" s="13">
        <f t="shared" si="0"/>
        <v>7000000</v>
      </c>
      <c r="AG6" s="13">
        <f t="shared" si="1"/>
        <v>1540000000</v>
      </c>
      <c r="AH6" s="116" t="s">
        <v>58</v>
      </c>
      <c r="AI6" s="343" t="s">
        <v>2982</v>
      </c>
      <c r="AJ6" s="110"/>
      <c r="AK6" s="639"/>
      <c r="AL6" s="639"/>
      <c r="AM6" s="639"/>
      <c r="AN6" s="639"/>
      <c r="AO6" s="639"/>
    </row>
    <row r="7" spans="1:45" ht="371.25" hidden="1" customHeight="1">
      <c r="A7" s="1548">
        <f>+A6+1</f>
        <v>3</v>
      </c>
      <c r="B7" s="1549" t="s">
        <v>2869</v>
      </c>
      <c r="C7" s="1550"/>
      <c r="D7" s="1532">
        <v>206</v>
      </c>
      <c r="E7" s="1532" t="s">
        <v>126</v>
      </c>
      <c r="F7" s="7" t="s">
        <v>2983</v>
      </c>
      <c r="G7" s="7" t="str">
        <f>+'[3]Giáo dục 123'!F25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7" s="7"/>
      <c r="I7" s="1532" t="s">
        <v>46</v>
      </c>
      <c r="J7" s="1532"/>
      <c r="K7" s="7"/>
      <c r="L7" s="183"/>
      <c r="M7" s="127" t="str">
        <f>+'[3]Anh Em'!D31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7" s="1490">
        <f>+'Anh Em'!$I$31</f>
        <v>18360000</v>
      </c>
      <c r="O7" s="1490">
        <f>+DTL!$I$17</f>
        <v>18000000</v>
      </c>
      <c r="P7" s="1490">
        <f>+Pacific!$I$22</f>
        <v>18470100</v>
      </c>
      <c r="Q7" s="14" t="str">
        <f>+'[3]Phương Nam'!C22</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7" s="1490">
        <f>+'Phương Nam'!$H$22</f>
        <v>15347000</v>
      </c>
      <c r="S7" s="1490">
        <f>+'Quang Anh'!$H$19</f>
        <v>15000000</v>
      </c>
      <c r="T7" s="1490">
        <f>+'Viễn Thông lần 1'!$H$20</f>
        <v>14900000</v>
      </c>
      <c r="U7" s="124">
        <f>+'Giáo dục 123 lần 1'!$K$25</f>
        <v>13200000</v>
      </c>
      <c r="V7" s="15" t="str">
        <f>+'[3]Giáo dục 123'!F25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W7" s="1490">
        <f>+'Minh Hoàng'!$G$22</f>
        <v>13406000</v>
      </c>
      <c r="X7" s="15" t="str">
        <f>+'[3]Minh Hoàng'!F22</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Y7" s="1490">
        <f>+'Khang Lâm'!$J$14</f>
        <v>18451800</v>
      </c>
      <c r="Z7" s="7" t="str">
        <f>+'[3]Tràng An'!G14</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7" s="1490">
        <f>+'Tràng an'!H14</f>
        <v>15840000</v>
      </c>
      <c r="AB7" s="1490">
        <f>+'Viễn Thông lần 2'!$J$15</f>
        <v>15000000</v>
      </c>
      <c r="AC7" s="13"/>
      <c r="AD7" s="117" t="str">
        <f>+'[3]Giáo dục 123 lần 2'!F15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AE7" s="124">
        <f>+'Giáo dục 123 lần 2'!$O$15</f>
        <v>13200000</v>
      </c>
      <c r="AF7" s="13">
        <f t="shared" si="0"/>
        <v>13200000</v>
      </c>
      <c r="AG7" s="13">
        <f t="shared" si="1"/>
        <v>2719200000</v>
      </c>
      <c r="AH7" s="116" t="s">
        <v>58</v>
      </c>
      <c r="AI7" s="343" t="s">
        <v>2982</v>
      </c>
      <c r="AJ7" s="110"/>
      <c r="AK7" s="639"/>
      <c r="AL7" s="639"/>
      <c r="AM7" s="639"/>
      <c r="AN7" s="639"/>
      <c r="AO7" s="639"/>
    </row>
    <row r="8" spans="1:45" hidden="1">
      <c r="A8" s="1548"/>
      <c r="B8" s="1549"/>
      <c r="C8" s="1550"/>
      <c r="D8" s="1532"/>
      <c r="E8" s="1532"/>
      <c r="F8" s="7"/>
      <c r="G8" s="7"/>
      <c r="H8" s="7"/>
      <c r="I8" s="1532"/>
      <c r="J8" s="1532"/>
      <c r="K8" s="7"/>
      <c r="L8" s="183"/>
      <c r="M8" s="127"/>
      <c r="N8" s="1490"/>
      <c r="O8" s="1490"/>
      <c r="P8" s="1490"/>
      <c r="Q8" s="14" t="str">
        <f>+'[3]Phương Nam'!C23</f>
        <v>Bộ vi xử lý: Intel® Pentium® Gold G7400 Processor 6M Cache, 3.70 GHz</v>
      </c>
      <c r="R8" s="1490"/>
      <c r="S8" s="1490"/>
      <c r="T8" s="1490"/>
      <c r="U8" s="124"/>
      <c r="V8" s="13"/>
      <c r="W8" s="1490"/>
      <c r="X8" s="324"/>
      <c r="Y8" s="1490"/>
      <c r="Z8" s="183"/>
      <c r="AA8" s="1490"/>
      <c r="AB8" s="1490"/>
      <c r="AC8" s="13"/>
      <c r="AD8" s="117"/>
      <c r="AE8" s="124"/>
      <c r="AF8" s="13">
        <f t="shared" si="0"/>
        <v>0</v>
      </c>
      <c r="AG8" s="13">
        <f t="shared" si="1"/>
        <v>0</v>
      </c>
      <c r="AH8" s="116"/>
      <c r="AI8" s="343"/>
    </row>
    <row r="9" spans="1:45" hidden="1">
      <c r="A9" s="1548"/>
      <c r="B9" s="1549"/>
      <c r="C9" s="1550"/>
      <c r="D9" s="1532"/>
      <c r="E9" s="1532"/>
      <c r="F9" s="7"/>
      <c r="G9" s="7"/>
      <c r="H9" s="7"/>
      <c r="I9" s="1532"/>
      <c r="J9" s="1532"/>
      <c r="K9" s="7"/>
      <c r="L9" s="183"/>
      <c r="M9" s="127"/>
      <c r="N9" s="1490"/>
      <c r="O9" s="1490"/>
      <c r="P9" s="1490"/>
      <c r="Q9" s="14" t="str">
        <f>+'[3]Phương Nam'!C24</f>
        <v>Bộ nhớ đệm: 6Mb</v>
      </c>
      <c r="R9" s="1490"/>
      <c r="S9" s="1490"/>
      <c r="T9" s="1490"/>
      <c r="U9" s="124"/>
      <c r="V9" s="13"/>
      <c r="W9" s="1490"/>
      <c r="X9" s="324"/>
      <c r="Y9" s="1490"/>
      <c r="Z9" s="183"/>
      <c r="AA9" s="1490"/>
      <c r="AB9" s="1490"/>
      <c r="AC9" s="13"/>
      <c r="AD9" s="117"/>
      <c r="AE9" s="124"/>
      <c r="AF9" s="13">
        <f t="shared" si="0"/>
        <v>0</v>
      </c>
      <c r="AG9" s="13">
        <f t="shared" si="1"/>
        <v>0</v>
      </c>
      <c r="AH9" s="116"/>
      <c r="AI9" s="343"/>
    </row>
    <row r="10" spans="1:45" hidden="1">
      <c r="A10" s="1548"/>
      <c r="B10" s="1549"/>
      <c r="C10" s="1550"/>
      <c r="D10" s="1532"/>
      <c r="E10" s="1532"/>
      <c r="F10" s="7"/>
      <c r="G10" s="7"/>
      <c r="H10" s="7"/>
      <c r="I10" s="1532"/>
      <c r="J10" s="1532"/>
      <c r="K10" s="7"/>
      <c r="L10" s="183"/>
      <c r="M10" s="127"/>
      <c r="N10" s="1490"/>
      <c r="O10" s="1490"/>
      <c r="P10" s="1490"/>
      <c r="Q10" s="14" t="str">
        <f>+'[3]Phương Nam'!C25</f>
        <v>Bộ nhớ RAM 8GB bus 2666MHz DDR4</v>
      </c>
      <c r="R10" s="1490"/>
      <c r="S10" s="1490"/>
      <c r="T10" s="1490"/>
      <c r="U10" s="124"/>
      <c r="V10" s="13"/>
      <c r="W10" s="1490"/>
      <c r="X10" s="324"/>
      <c r="Y10" s="1490"/>
      <c r="Z10" s="183"/>
      <c r="AA10" s="1490"/>
      <c r="AB10" s="1490"/>
      <c r="AC10" s="13"/>
      <c r="AD10" s="117"/>
      <c r="AE10" s="124"/>
      <c r="AF10" s="13">
        <f t="shared" si="0"/>
        <v>0</v>
      </c>
      <c r="AG10" s="13">
        <f t="shared" si="1"/>
        <v>0</v>
      </c>
      <c r="AH10" s="116"/>
      <c r="AI10" s="343"/>
    </row>
    <row r="11" spans="1:45" hidden="1">
      <c r="A11" s="1548"/>
      <c r="B11" s="1549"/>
      <c r="C11" s="1550"/>
      <c r="D11" s="1532"/>
      <c r="E11" s="1532"/>
      <c r="F11" s="7"/>
      <c r="G11" s="7"/>
      <c r="H11" s="7"/>
      <c r="I11" s="1532"/>
      <c r="J11" s="1532"/>
      <c r="K11" s="7"/>
      <c r="L11" s="183"/>
      <c r="M11" s="127"/>
      <c r="N11" s="1490"/>
      <c r="O11" s="1490"/>
      <c r="P11" s="1490"/>
      <c r="Q11" s="14" t="str">
        <f>+'[3]Phương Nam'!C26</f>
        <v>Ổ cứng 240GB SSD SATA3</v>
      </c>
      <c r="R11" s="1490"/>
      <c r="S11" s="1490"/>
      <c r="T11" s="1490"/>
      <c r="U11" s="124"/>
      <c r="V11" s="13"/>
      <c r="W11" s="1490"/>
      <c r="X11" s="324"/>
      <c r="Y11" s="1490"/>
      <c r="Z11" s="183"/>
      <c r="AA11" s="1490"/>
      <c r="AB11" s="1490"/>
      <c r="AC11" s="13"/>
      <c r="AD11" s="117"/>
      <c r="AE11" s="124"/>
      <c r="AF11" s="13">
        <f t="shared" si="0"/>
        <v>0</v>
      </c>
      <c r="AG11" s="13">
        <f t="shared" si="1"/>
        <v>0</v>
      </c>
      <c r="AH11" s="116"/>
      <c r="AI11" s="343"/>
    </row>
    <row r="12" spans="1:45" ht="51" hidden="1">
      <c r="A12" s="1548"/>
      <c r="B12" s="1549"/>
      <c r="C12" s="1550"/>
      <c r="D12" s="1532"/>
      <c r="E12" s="1532"/>
      <c r="F12" s="7"/>
      <c r="G12" s="7"/>
      <c r="H12" s="7"/>
      <c r="I12" s="1532"/>
      <c r="J12" s="1532"/>
      <c r="K12" s="7"/>
      <c r="L12" s="183"/>
      <c r="M12" s="127"/>
      <c r="N12" s="1490"/>
      <c r="O12" s="1490"/>
      <c r="P12" s="1490"/>
      <c r="Q12" s="14" t="str">
        <f>+'[3]Phương Nam'!C27</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12" s="1490"/>
      <c r="S12" s="1490"/>
      <c r="T12" s="1490"/>
      <c r="U12" s="124"/>
      <c r="V12" s="13"/>
      <c r="W12" s="1490"/>
      <c r="X12" s="324"/>
      <c r="Y12" s="1490"/>
      <c r="Z12" s="183"/>
      <c r="AA12" s="1490"/>
      <c r="AB12" s="1490"/>
      <c r="AC12" s="13"/>
      <c r="AD12" s="117"/>
      <c r="AE12" s="124"/>
      <c r="AF12" s="13">
        <f t="shared" si="0"/>
        <v>0</v>
      </c>
      <c r="AG12" s="13">
        <f t="shared" si="1"/>
        <v>0</v>
      </c>
      <c r="AH12" s="116"/>
      <c r="AI12" s="343"/>
    </row>
    <row r="13" spans="1:45" ht="51" hidden="1">
      <c r="A13" s="1548"/>
      <c r="B13" s="1549"/>
      <c r="C13" s="1550"/>
      <c r="D13" s="1532"/>
      <c r="E13" s="1532"/>
      <c r="F13" s="7"/>
      <c r="G13" s="7"/>
      <c r="H13" s="7"/>
      <c r="I13" s="1532"/>
      <c r="J13" s="1532"/>
      <c r="K13" s="7"/>
      <c r="L13" s="183"/>
      <c r="M13" s="127"/>
      <c r="N13" s="1490"/>
      <c r="O13" s="1490"/>
      <c r="P13" s="1490"/>
      <c r="Q13" s="14" t="str">
        <f>+'[3]Phương Nam'!C28</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13" s="1490"/>
      <c r="S13" s="1490"/>
      <c r="T13" s="1490"/>
      <c r="U13" s="124"/>
      <c r="V13" s="13"/>
      <c r="W13" s="1490"/>
      <c r="X13" s="324"/>
      <c r="Y13" s="1490"/>
      <c r="Z13" s="183"/>
      <c r="AA13" s="1490"/>
      <c r="AB13" s="1490"/>
      <c r="AC13" s="13"/>
      <c r="AD13" s="117"/>
      <c r="AE13" s="124"/>
      <c r="AF13" s="13">
        <f t="shared" si="0"/>
        <v>0</v>
      </c>
      <c r="AG13" s="13">
        <f t="shared" si="1"/>
        <v>0</v>
      </c>
      <c r="AH13" s="116"/>
      <c r="AI13" s="343"/>
    </row>
    <row r="14" spans="1:45" ht="76.5" hidden="1">
      <c r="A14" s="1548"/>
      <c r="B14" s="1549"/>
      <c r="C14" s="1550"/>
      <c r="D14" s="1532"/>
      <c r="E14" s="1532"/>
      <c r="F14" s="7"/>
      <c r="G14" s="7"/>
      <c r="H14" s="7"/>
      <c r="I14" s="1532"/>
      <c r="J14" s="1532"/>
      <c r="K14" s="7"/>
      <c r="L14" s="183"/>
      <c r="M14" s="127"/>
      <c r="N14" s="1490"/>
      <c r="O14" s="1490"/>
      <c r="P14" s="1490"/>
      <c r="Q14" s="14" t="str">
        <f>+'[3]Phương Nam'!C29</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14" s="1490"/>
      <c r="S14" s="1490"/>
      <c r="T14" s="1490"/>
      <c r="U14" s="124"/>
      <c r="V14" s="13"/>
      <c r="W14" s="1490"/>
      <c r="X14" s="324"/>
      <c r="Y14" s="1490"/>
      <c r="Z14" s="183"/>
      <c r="AA14" s="1490"/>
      <c r="AB14" s="1490"/>
      <c r="AC14" s="13"/>
      <c r="AD14" s="117"/>
      <c r="AE14" s="124"/>
      <c r="AF14" s="13">
        <f t="shared" si="0"/>
        <v>0</v>
      </c>
      <c r="AG14" s="13">
        <f t="shared" si="1"/>
        <v>0</v>
      </c>
      <c r="AH14" s="116"/>
      <c r="AI14" s="343"/>
    </row>
    <row r="15" spans="1:45" ht="102" hidden="1">
      <c r="A15" s="1548"/>
      <c r="B15" s="1549"/>
      <c r="C15" s="1550"/>
      <c r="D15" s="1532"/>
      <c r="E15" s="1532"/>
      <c r="F15" s="7"/>
      <c r="G15" s="7"/>
      <c r="H15" s="7"/>
      <c r="I15" s="1532"/>
      <c r="J15" s="1532"/>
      <c r="K15" s="7"/>
      <c r="L15" s="183"/>
      <c r="M15" s="127"/>
      <c r="N15" s="1490"/>
      <c r="O15" s="1490"/>
      <c r="P15" s="1490"/>
      <c r="Q15" s="14" t="str">
        <f>+'[3]Phương Nam'!C30</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15" s="1490"/>
      <c r="S15" s="1490"/>
      <c r="T15" s="1490"/>
      <c r="U15" s="124"/>
      <c r="V15" s="13"/>
      <c r="W15" s="1490"/>
      <c r="X15" s="324"/>
      <c r="Y15" s="1490"/>
      <c r="Z15" s="183"/>
      <c r="AA15" s="1490"/>
      <c r="AB15" s="1490"/>
      <c r="AC15" s="13"/>
      <c r="AD15" s="117">
        <f>+'[3]Giáo dục 123 lần 2'!F23</f>
        <v>0</v>
      </c>
      <c r="AE15" s="124"/>
      <c r="AF15" s="13">
        <f t="shared" si="0"/>
        <v>0</v>
      </c>
      <c r="AG15" s="13">
        <f t="shared" si="1"/>
        <v>0</v>
      </c>
      <c r="AH15" s="116"/>
      <c r="AI15" s="343"/>
    </row>
    <row r="16" spans="1:45" hidden="1">
      <c r="A16" s="1548"/>
      <c r="B16" s="1549"/>
      <c r="C16" s="1550"/>
      <c r="D16" s="1532"/>
      <c r="E16" s="1532"/>
      <c r="F16" s="7"/>
      <c r="G16" s="7"/>
      <c r="H16" s="7"/>
      <c r="I16" s="1532"/>
      <c r="J16" s="1532"/>
      <c r="K16" s="7"/>
      <c r="L16" s="183"/>
      <c r="M16" s="127"/>
      <c r="N16" s="1490"/>
      <c r="O16" s="1490"/>
      <c r="P16" s="1490"/>
      <c r="Q16" s="14" t="str">
        <f>+'[3]Phương Nam'!C31</f>
        <v>Vỏ máy và nguồn  ELEAD m-ATX Tower case 550w đồng bộ thương hiệu</v>
      </c>
      <c r="R16" s="1490"/>
      <c r="S16" s="1490"/>
      <c r="T16" s="1490"/>
      <c r="U16" s="124"/>
      <c r="V16" s="13"/>
      <c r="W16" s="1490"/>
      <c r="X16" s="324"/>
      <c r="Y16" s="1490"/>
      <c r="Z16" s="183"/>
      <c r="AA16" s="1490"/>
      <c r="AB16" s="1490"/>
      <c r="AC16" s="13"/>
      <c r="AD16" s="117">
        <f>+'[3]Giáo dục 123 lần 2'!F24</f>
        <v>0</v>
      </c>
      <c r="AE16" s="124"/>
      <c r="AF16" s="13">
        <f t="shared" si="0"/>
        <v>0</v>
      </c>
      <c r="AG16" s="13">
        <f t="shared" si="1"/>
        <v>0</v>
      </c>
      <c r="AH16" s="116"/>
      <c r="AI16" s="343"/>
    </row>
    <row r="17" spans="1:41" ht="51.75" hidden="1" customHeight="1">
      <c r="A17" s="1548"/>
      <c r="B17" s="1549"/>
      <c r="C17" s="1550"/>
      <c r="D17" s="1532"/>
      <c r="E17" s="1532"/>
      <c r="F17" s="7"/>
      <c r="G17" s="7"/>
      <c r="H17" s="7"/>
      <c r="I17" s="1532"/>
      <c r="J17" s="1532"/>
      <c r="K17" s="7"/>
      <c r="L17" s="183"/>
      <c r="M17" s="127"/>
      <c r="N17" s="1490"/>
      <c r="O17" s="1490"/>
      <c r="P17" s="1490"/>
      <c r="Q17" s="14" t="str">
        <f>+'[3]Phương Nam'!C32</f>
        <v>Màn hình: FPT Elead  21.5" LED (Kính thước: 21.5", Độ phân giải: 1920 x 1080, Tỷ lệ tương phản động (DCR): 180.000.000:1, Góc nhìn: 170°/160°, Số màu hiển thị: 16.7M Sản phẩm có sử dụng công nghệ LBL(Low Blue Light)"</v>
      </c>
      <c r="R17" s="1490"/>
      <c r="S17" s="1490"/>
      <c r="T17" s="1490"/>
      <c r="U17" s="124"/>
      <c r="V17" s="13"/>
      <c r="W17" s="1490"/>
      <c r="X17" s="324"/>
      <c r="Y17" s="1490"/>
      <c r="Z17" s="183"/>
      <c r="AA17" s="1490"/>
      <c r="AB17" s="1490"/>
      <c r="AC17" s="13"/>
      <c r="AD17" s="117">
        <f>+'[3]Giáo dục 123 lần 2'!F25</f>
        <v>0</v>
      </c>
      <c r="AE17" s="124"/>
      <c r="AF17" s="13">
        <f t="shared" si="0"/>
        <v>0</v>
      </c>
      <c r="AG17" s="13">
        <f t="shared" si="1"/>
        <v>0</v>
      </c>
      <c r="AH17" s="116"/>
      <c r="AI17" s="343"/>
    </row>
    <row r="18" spans="1:41" hidden="1">
      <c r="A18" s="1548"/>
      <c r="B18" s="1549"/>
      <c r="C18" s="1550"/>
      <c r="D18" s="1532"/>
      <c r="E18" s="1532"/>
      <c r="F18" s="7"/>
      <c r="G18" s="7"/>
      <c r="H18" s="7"/>
      <c r="I18" s="1532"/>
      <c r="J18" s="1532"/>
      <c r="K18" s="7"/>
      <c r="L18" s="183"/>
      <c r="M18" s="127"/>
      <c r="N18" s="1490"/>
      <c r="O18" s="1490"/>
      <c r="P18" s="1490"/>
      <c r="Q18" s="14" t="str">
        <f>+'[3]Phương Nam'!C33</f>
        <v>Bàn phím tiêu chuẩn FPT Elead USB (đồng bộ thương hiệu với thân máy)</v>
      </c>
      <c r="R18" s="1490"/>
      <c r="S18" s="1490"/>
      <c r="T18" s="1490"/>
      <c r="U18" s="124"/>
      <c r="V18" s="13"/>
      <c r="W18" s="1490"/>
      <c r="X18" s="324"/>
      <c r="Y18" s="1490"/>
      <c r="Z18" s="183"/>
      <c r="AA18" s="1490"/>
      <c r="AB18" s="1490"/>
      <c r="AC18" s="13"/>
      <c r="AD18" s="117"/>
      <c r="AE18" s="124"/>
      <c r="AF18" s="13">
        <f t="shared" si="0"/>
        <v>0</v>
      </c>
      <c r="AG18" s="13">
        <f t="shared" si="1"/>
        <v>0</v>
      </c>
      <c r="AH18" s="116"/>
      <c r="AI18" s="343"/>
    </row>
    <row r="19" spans="1:41" hidden="1">
      <c r="A19" s="1548"/>
      <c r="B19" s="1549"/>
      <c r="C19" s="1550"/>
      <c r="D19" s="1532"/>
      <c r="E19" s="1532"/>
      <c r="F19" s="7"/>
      <c r="G19" s="7"/>
      <c r="H19" s="7"/>
      <c r="I19" s="1532"/>
      <c r="J19" s="1532"/>
      <c r="K19" s="7"/>
      <c r="L19" s="183"/>
      <c r="M19" s="127"/>
      <c r="N19" s="1490"/>
      <c r="O19" s="1490"/>
      <c r="P19" s="1490"/>
      <c r="Q19" s="14" t="str">
        <f>+'[3]Phương Nam'!C34</f>
        <v>Chuột FPT ELEAD 2-button Mouse Optical (đồng bộ thương hiệu với thân máy)</v>
      </c>
      <c r="R19" s="1490"/>
      <c r="S19" s="1490"/>
      <c r="T19" s="1490"/>
      <c r="U19" s="124"/>
      <c r="V19" s="13"/>
      <c r="W19" s="1490"/>
      <c r="X19" s="324"/>
      <c r="Y19" s="1490"/>
      <c r="Z19" s="183"/>
      <c r="AA19" s="1490"/>
      <c r="AB19" s="1490"/>
      <c r="AC19" s="13"/>
      <c r="AD19" s="117"/>
      <c r="AE19" s="124"/>
      <c r="AF19" s="13">
        <f t="shared" si="0"/>
        <v>0</v>
      </c>
      <c r="AG19" s="13">
        <f t="shared" si="1"/>
        <v>0</v>
      </c>
      <c r="AH19" s="116"/>
      <c r="AI19" s="343"/>
    </row>
    <row r="20" spans="1:41" hidden="1">
      <c r="A20" s="1548"/>
      <c r="B20" s="1549"/>
      <c r="C20" s="1550"/>
      <c r="D20" s="1532"/>
      <c r="E20" s="1532"/>
      <c r="F20" s="7"/>
      <c r="G20" s="7"/>
      <c r="H20" s="7"/>
      <c r="I20" s="1532"/>
      <c r="J20" s="1532"/>
      <c r="K20" s="7"/>
      <c r="L20" s="183"/>
      <c r="M20" s="127"/>
      <c r="N20" s="1490"/>
      <c r="O20" s="1490"/>
      <c r="P20" s="1490"/>
      <c r="Q20" s="14" t="str">
        <f>+'[3]Phương Nam'!C35</f>
        <v xml:space="preserve">Bảo hành 2-year warranty </v>
      </c>
      <c r="R20" s="1490"/>
      <c r="S20" s="1490"/>
      <c r="T20" s="1490"/>
      <c r="U20" s="124"/>
      <c r="V20" s="13"/>
      <c r="W20" s="1490"/>
      <c r="X20" s="324"/>
      <c r="Y20" s="1490"/>
      <c r="Z20" s="183"/>
      <c r="AA20" s="1490"/>
      <c r="AB20" s="1490"/>
      <c r="AC20" s="13"/>
      <c r="AD20" s="117"/>
      <c r="AE20" s="124"/>
      <c r="AF20" s="13">
        <f t="shared" si="0"/>
        <v>0</v>
      </c>
      <c r="AG20" s="13">
        <f t="shared" si="1"/>
        <v>0</v>
      </c>
      <c r="AH20" s="116"/>
      <c r="AI20" s="343"/>
    </row>
    <row r="21" spans="1:41" hidden="1">
      <c r="A21" s="1548"/>
      <c r="B21" s="1549"/>
      <c r="C21" s="1550"/>
      <c r="D21" s="1532"/>
      <c r="E21" s="1532"/>
      <c r="F21" s="7"/>
      <c r="G21" s="7"/>
      <c r="H21" s="7"/>
      <c r="I21" s="1532"/>
      <c r="J21" s="1532"/>
      <c r="K21" s="7"/>
      <c r="L21" s="183"/>
      <c r="M21" s="127"/>
      <c r="N21" s="1490"/>
      <c r="O21" s="1490"/>
      <c r="P21" s="1490"/>
      <c r="Q21" s="14" t="str">
        <f>+'[3]Phương Nam'!C36</f>
        <v>Hệ điều hành FREE DOS</v>
      </c>
      <c r="R21" s="1490"/>
      <c r="S21" s="1490"/>
      <c r="T21" s="1490"/>
      <c r="U21" s="124"/>
      <c r="V21" s="13"/>
      <c r="W21" s="1490"/>
      <c r="X21" s="324"/>
      <c r="Y21" s="1490"/>
      <c r="Z21" s="183"/>
      <c r="AA21" s="1490"/>
      <c r="AB21" s="1490"/>
      <c r="AC21" s="13"/>
      <c r="AD21" s="117"/>
      <c r="AE21" s="124"/>
      <c r="AF21" s="13">
        <f t="shared" si="0"/>
        <v>0</v>
      </c>
      <c r="AG21" s="13">
        <f t="shared" si="1"/>
        <v>0</v>
      </c>
      <c r="AH21" s="116"/>
      <c r="AI21" s="343"/>
    </row>
    <row r="22" spans="1:41" ht="288.75" hidden="1" customHeight="1">
      <c r="A22" s="1548">
        <f>+A7+1</f>
        <v>4</v>
      </c>
      <c r="B22" s="1549" t="s">
        <v>2984</v>
      </c>
      <c r="C22" s="1550"/>
      <c r="D22" s="1532">
        <v>200</v>
      </c>
      <c r="E22" s="1532" t="s">
        <v>126</v>
      </c>
      <c r="F22" s="7" t="s">
        <v>3348</v>
      </c>
      <c r="G22" s="7" t="str">
        <f>+'[3]VN DTL'!F18</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22" s="7"/>
      <c r="I22" s="1532" t="s">
        <v>46</v>
      </c>
      <c r="J22" s="1532"/>
      <c r="K22" s="7"/>
      <c r="L22" s="183"/>
      <c r="M22" s="14" t="str">
        <f>+'[3]Anh Em'!D32</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22" s="1490">
        <f>+'Anh Em'!$I$32</f>
        <v>17503200</v>
      </c>
      <c r="O22" s="1490">
        <f>+DTL!$I$18</f>
        <v>17160000</v>
      </c>
      <c r="P22" s="1490">
        <f>+Pacific!$I$23</f>
        <v>17608200</v>
      </c>
      <c r="Q22" s="1510" t="str">
        <f>+'[3]Phương Nam'!C37</f>
        <v>MÁY CHIẾU VIEWSONIC LS500WHP</v>
      </c>
      <c r="R22" s="1490">
        <f>+'Phương Nam'!$H$37</f>
        <v>24720000</v>
      </c>
      <c r="S22" s="1490">
        <f>+'Quang Anh'!$H$34</f>
        <v>24720000</v>
      </c>
      <c r="T22" s="1490">
        <f>+'Viễn Thông lần 1'!$H$35</f>
        <v>24000000</v>
      </c>
      <c r="U22" s="124">
        <f>+'Giáo dục 123 lần 1'!$K$26</f>
        <v>17800000</v>
      </c>
      <c r="V22" s="15" t="str">
        <f>+'[3]Giáo dục 123'!F26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22" s="1490">
        <f>+'Minh Hoàng'!$G$23</f>
        <v>18293000</v>
      </c>
      <c r="X22" s="15" t="str">
        <f>+'[3]Minh Hoàng'!F23</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22" s="1490">
        <f>+'Khang Lâm'!$J$15</f>
        <v>17590700</v>
      </c>
      <c r="Z22" s="7" t="str">
        <f>+'[3]Tràng An'!G15</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22" s="1490">
        <f>+'Tràng an'!H15+'Tràng an'!H16+'Tràng an'!H17+'Tràng an'!H18+'Tràng an'!H19</f>
        <v>23035000</v>
      </c>
      <c r="AB22" s="1490">
        <f>+'Viễn Thông lần 2'!$J$16</f>
        <v>22120000</v>
      </c>
      <c r="AC22" s="13"/>
      <c r="AD22" s="117" t="str">
        <f>'[3]Giáo dục 123 lần 2'!K16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22" s="124">
        <f>+'Giáo dục 123 lần 2'!$O$16</f>
        <v>17800000</v>
      </c>
      <c r="AF22" s="13">
        <f t="shared" si="0"/>
        <v>17160000</v>
      </c>
      <c r="AG22" s="13">
        <f t="shared" si="1"/>
        <v>3432000000</v>
      </c>
      <c r="AH22" s="116" t="s">
        <v>134</v>
      </c>
      <c r="AI22" s="343" t="s">
        <v>2982</v>
      </c>
      <c r="AJ22" s="110"/>
      <c r="AK22" s="639"/>
      <c r="AL22" s="639"/>
      <c r="AM22" s="639"/>
      <c r="AN22" s="639"/>
      <c r="AO22" s="639"/>
    </row>
    <row r="23" spans="1:41" ht="140.25" hidden="1">
      <c r="A23" s="1548"/>
      <c r="B23" s="1549"/>
      <c r="C23" s="1550"/>
      <c r="D23" s="1532"/>
      <c r="E23" s="1532"/>
      <c r="F23" s="7"/>
      <c r="G23" s="7"/>
      <c r="H23" s="7"/>
      <c r="I23" s="1532"/>
      <c r="J23" s="1532"/>
      <c r="K23" s="7"/>
      <c r="L23" s="183"/>
      <c r="M23" s="127"/>
      <c r="N23" s="1490"/>
      <c r="O23" s="1490"/>
      <c r="P23" s="1490"/>
      <c r="Q23" s="14" t="str">
        <f>+'[3]Phương Nam'!C38</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23" s="1490"/>
      <c r="S23" s="1490"/>
      <c r="T23" s="1490"/>
      <c r="U23" s="124"/>
      <c r="V23" s="13"/>
      <c r="W23" s="1490"/>
      <c r="X23" s="15" t="str">
        <f>+'[3]Minh Hoàng'!F24</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Y23" s="1490"/>
      <c r="Z23" s="183"/>
      <c r="AA23" s="1490"/>
      <c r="AB23" s="1490"/>
      <c r="AC23" s="13"/>
      <c r="AD23" s="117"/>
      <c r="AE23" s="124"/>
      <c r="AF23" s="13">
        <f t="shared" si="0"/>
        <v>0</v>
      </c>
      <c r="AG23" s="13">
        <f t="shared" si="1"/>
        <v>0</v>
      </c>
      <c r="AH23" s="116"/>
      <c r="AI23" s="343"/>
    </row>
    <row r="24" spans="1:41" ht="153" hidden="1">
      <c r="A24" s="1548"/>
      <c r="B24" s="1549"/>
      <c r="C24" s="1550"/>
      <c r="D24" s="1532"/>
      <c r="E24" s="1532"/>
      <c r="F24" s="7"/>
      <c r="G24" s="7"/>
      <c r="H24" s="7"/>
      <c r="I24" s="1532"/>
      <c r="J24" s="1532"/>
      <c r="K24" s="7"/>
      <c r="L24" s="183"/>
      <c r="M24" s="127"/>
      <c r="N24" s="1490"/>
      <c r="O24" s="1490"/>
      <c r="P24" s="1490"/>
      <c r="Q24" s="14" t="str">
        <f>+'[3]Phương Nam'!C39</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24" s="1490"/>
      <c r="S24" s="1490"/>
      <c r="T24" s="1490"/>
      <c r="U24" s="124"/>
      <c r="V24" s="13"/>
      <c r="W24" s="1490"/>
      <c r="X24" s="15" t="str">
        <f>+'[3]Minh Hoàng'!F25</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Y24" s="1490"/>
      <c r="Z24" s="183"/>
      <c r="AA24" s="1490"/>
      <c r="AB24" s="1490">
        <f>+'[3]Viễn Thông lần 2'!J32</f>
        <v>0</v>
      </c>
      <c r="AC24" s="13"/>
      <c r="AD24" s="117"/>
      <c r="AE24" s="124"/>
      <c r="AF24" s="13">
        <f t="shared" si="0"/>
        <v>0</v>
      </c>
      <c r="AG24" s="13">
        <f t="shared" si="1"/>
        <v>0</v>
      </c>
      <c r="AH24" s="116"/>
      <c r="AI24" s="343"/>
    </row>
    <row r="25" spans="1:41" ht="38.25" hidden="1">
      <c r="A25" s="1548"/>
      <c r="B25" s="1549"/>
      <c r="C25" s="1550"/>
      <c r="D25" s="1532"/>
      <c r="E25" s="1532"/>
      <c r="F25" s="7"/>
      <c r="G25" s="7"/>
      <c r="H25" s="7"/>
      <c r="I25" s="1532"/>
      <c r="J25" s="1532"/>
      <c r="K25" s="7"/>
      <c r="L25" s="183"/>
      <c r="M25" s="127"/>
      <c r="N25" s="1490"/>
      <c r="O25" s="1490"/>
      <c r="P25" s="1490"/>
      <c r="Q25" s="1510" t="str">
        <f>+'[3]Phương Nam'!C40</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25" s="1490"/>
      <c r="S25" s="1490"/>
      <c r="T25" s="1490"/>
      <c r="U25" s="124"/>
      <c r="V25" s="13"/>
      <c r="W25" s="1490"/>
      <c r="X25" s="324"/>
      <c r="Y25" s="1490"/>
      <c r="Z25" s="183"/>
      <c r="AA25" s="1490"/>
      <c r="AB25" s="1490"/>
      <c r="AC25" s="13"/>
      <c r="AD25" s="117"/>
      <c r="AE25" s="124"/>
      <c r="AF25" s="13">
        <f t="shared" si="0"/>
        <v>0</v>
      </c>
      <c r="AG25" s="13">
        <f t="shared" si="1"/>
        <v>0</v>
      </c>
      <c r="AH25" s="116"/>
      <c r="AI25" s="343"/>
    </row>
    <row r="26" spans="1:41" ht="25.5" hidden="1">
      <c r="A26" s="1548"/>
      <c r="B26" s="1549"/>
      <c r="C26" s="1550"/>
      <c r="D26" s="1532"/>
      <c r="E26" s="1532"/>
      <c r="F26" s="7"/>
      <c r="G26" s="7"/>
      <c r="H26" s="7"/>
      <c r="I26" s="1532"/>
      <c r="J26" s="1532"/>
      <c r="K26" s="7"/>
      <c r="L26" s="183"/>
      <c r="M26" s="127"/>
      <c r="N26" s="1490"/>
      <c r="O26" s="1490"/>
      <c r="P26" s="1490"/>
      <c r="Q26" s="1510" t="str">
        <f>+'[3]Phương Nam'!C41</f>
        <v>Sản phẩm đạt chứng nhận về hệ thống quản lý chất lượng ISO 9001:2015, hệ thống quản lý môi trường ISO 14001:2015, hệ thống quản lý an toàn và sức khỏe nghề nghiệp ISO 45001:2018</v>
      </c>
      <c r="R26" s="1490"/>
      <c r="S26" s="1490"/>
      <c r="T26" s="1490"/>
      <c r="U26" s="124"/>
      <c r="V26" s="13"/>
      <c r="W26" s="1490"/>
      <c r="X26" s="324"/>
      <c r="Y26" s="1490"/>
      <c r="Z26" s="183"/>
      <c r="AA26" s="1490"/>
      <c r="AB26" s="1490"/>
      <c r="AC26" s="13"/>
      <c r="AD26" s="117"/>
      <c r="AE26" s="124"/>
      <c r="AF26" s="13">
        <f t="shared" si="0"/>
        <v>0</v>
      </c>
      <c r="AG26" s="13">
        <f t="shared" si="1"/>
        <v>0</v>
      </c>
      <c r="AH26" s="116"/>
      <c r="AI26" s="343"/>
    </row>
    <row r="27" spans="1:41" ht="25.5" hidden="1">
      <c r="A27" s="1548"/>
      <c r="B27" s="1549"/>
      <c r="C27" s="1550"/>
      <c r="D27" s="1532"/>
      <c r="E27" s="1532"/>
      <c r="F27" s="7"/>
      <c r="G27" s="7"/>
      <c r="H27" s="7"/>
      <c r="I27" s="1532"/>
      <c r="J27" s="1532"/>
      <c r="K27" s="7"/>
      <c r="L27" s="183"/>
      <c r="M27" s="127"/>
      <c r="N27" s="1490"/>
      <c r="O27" s="1490"/>
      <c r="P27" s="1490"/>
      <c r="Q27" s="1510" t="str">
        <f>+'[3]Phương Nam'!C42</f>
        <v>Màn chiếu 3 chân Prima 
P70TS</v>
      </c>
      <c r="R27" s="1490"/>
      <c r="S27" s="1490"/>
      <c r="T27" s="1490"/>
      <c r="U27" s="124"/>
      <c r="V27" s="13"/>
      <c r="W27" s="1490"/>
      <c r="X27" s="324"/>
      <c r="Y27" s="1490"/>
      <c r="Z27" s="183"/>
      <c r="AA27" s="1490"/>
      <c r="AB27" s="1490"/>
      <c r="AC27" s="13"/>
      <c r="AD27" s="117"/>
      <c r="AE27" s="124"/>
      <c r="AF27" s="13">
        <f t="shared" si="0"/>
        <v>0</v>
      </c>
      <c r="AG27" s="13">
        <f t="shared" si="1"/>
        <v>0</v>
      </c>
      <c r="AH27" s="116"/>
      <c r="AI27" s="343"/>
    </row>
    <row r="28" spans="1:41" ht="272.25" hidden="1" customHeight="1">
      <c r="A28" s="1548"/>
      <c r="B28" s="1549"/>
      <c r="C28" s="1550"/>
      <c r="D28" s="1532"/>
      <c r="E28" s="1532"/>
      <c r="F28" s="7"/>
      <c r="G28" s="7"/>
      <c r="H28" s="7"/>
      <c r="I28" s="1532"/>
      <c r="J28" s="1532"/>
      <c r="K28" s="7"/>
      <c r="L28" s="183"/>
      <c r="M28" s="127"/>
      <c r="N28" s="1490"/>
      <c r="O28" s="1490"/>
      <c r="P28" s="1490"/>
      <c r="Q28" s="14" t="str">
        <f>+'[3]Phương Nam'!C43</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28" s="1490"/>
      <c r="S28" s="1490"/>
      <c r="T28" s="1490"/>
      <c r="U28" s="124"/>
      <c r="V28" s="13"/>
      <c r="W28" s="1490"/>
      <c r="X28" s="324"/>
      <c r="Y28" s="1490"/>
      <c r="Z28" s="183"/>
      <c r="AA28" s="1490"/>
      <c r="AB28" s="1490"/>
      <c r="AC28" s="13"/>
      <c r="AD28" s="117"/>
      <c r="AE28" s="124"/>
      <c r="AF28" s="13">
        <f t="shared" si="0"/>
        <v>0</v>
      </c>
      <c r="AG28" s="13">
        <f t="shared" si="1"/>
        <v>0</v>
      </c>
      <c r="AH28" s="116"/>
      <c r="AI28" s="343"/>
    </row>
    <row r="29" spans="1:41" ht="247.5" hidden="1" customHeight="1">
      <c r="A29" s="1548">
        <f>+A22+1</f>
        <v>5</v>
      </c>
      <c r="B29" s="1549" t="s">
        <v>101</v>
      </c>
      <c r="C29" s="1550"/>
      <c r="D29" s="1532">
        <v>38</v>
      </c>
      <c r="E29" s="1532" t="s">
        <v>43</v>
      </c>
      <c r="F29" s="7" t="s">
        <v>102</v>
      </c>
      <c r="G29" s="7" t="str">
        <f>+'[3]Minh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H29" s="7"/>
      <c r="I29" s="1532" t="s">
        <v>46</v>
      </c>
      <c r="J29" s="1532"/>
      <c r="K29" s="7"/>
      <c r="L29" s="3"/>
      <c r="M29" s="14" t="str">
        <f>+'[3]Anh Em'!$D$34</f>
        <v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v>
      </c>
      <c r="N29" s="1490">
        <f>+'Anh Em'!$I$34</f>
        <v>12341500</v>
      </c>
      <c r="O29" s="1490">
        <f>+DTL!$I$20</f>
        <v>12099600</v>
      </c>
      <c r="P29" s="1490">
        <f>+Pacific!$I$25</f>
        <v>12415500</v>
      </c>
      <c r="Q29" s="14" t="str">
        <f>+'[3]Phương Nam'!$C$45</f>
        <v>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v>
      </c>
      <c r="R29" s="1490">
        <f>+'Phương Nam'!$H$45</f>
        <v>15450000</v>
      </c>
      <c r="S29" s="1490">
        <f>+'Quang Anh'!$H$42</f>
        <v>15450000</v>
      </c>
      <c r="T29" s="1490">
        <f>+'Viễn Thông lần 1'!$H$43</f>
        <v>15000000</v>
      </c>
      <c r="U29" s="124">
        <f>+'Giáo dục 123 lần 1'!$K$28</f>
        <v>14500000</v>
      </c>
      <c r="V29" s="278" t="str">
        <f>+'[3]Giáo dục 123'!$F$28</f>
        <v>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v>
      </c>
      <c r="W29" s="1490">
        <f>+'Minh Hoàng'!$G$27</f>
        <v>10395000</v>
      </c>
      <c r="X29" s="15" t="str">
        <f>+'[3]Minh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Y29" s="1490">
        <f>+'Khang Lâm'!$J$17</f>
        <v>12403200</v>
      </c>
      <c r="Z29" s="7" t="str">
        <f>+'[3]Tràng An'!$G$21</f>
        <v xml:space="preserve">Camera thu vật thể Viewra
Model: VR-4T
Xuất xứ: Trung Quốc
Ống kính: 10X optical zoom
Khu vực chụp ảnh:  A3
Zoom: "17X optical zoom (10x zoom lens+ 1.7X extension zoom)
136 Total Zoom (17X optical zoom, 8X digital) "
Focus:  Auto / Điều chỉnh
Công nghệ chiếu sáng: Hệ thống chiếu sáng LED 
Cảm biến hình ảnh:  1/3.2" CMOS 
Số lượng điểm ảnh: 13 Mega Pixels
Độ phân giải ảnh: 0,8M /2M /5M/13MP
Độ phân giải đầu ra: HDMI Full HD-1920x1080@up to 30fps; 1280x720@up to 30 fps 
Độ phân giải đầu ra: VGA 1600x1200@up to 30fps; 1024X768@up to 30fps 
Cân bằng trắng: Auto/Flurescent/Tungsten/Custom
Độ sáng:  Hỗ trợ ±7 
Chế độ trình chiếu: Freeze / Highlight / Mask / Flip / PIP / Slideshow 
Hiệu ứng hình ảnh :Text / Graphics / B&amp;W / Negative / Sketch 
Điều khiển: Có 
Thiết kế cổ ngỗng: Có 
Camera PC: Có 
Cổng kết nối:  RGB Input, RGB Output, HDMI Input (mini HDMI  x1) ,HDMI Output (mini HDMI  x1)  USB 2.0, Type B x1, DC 5V Input (Power Jack x1)
Bộ nhớ trong: 115MB
Hỗ trợ thẻ nhớ ngoài: Tối đa 32GB
Chứng chỉ ISO 9001, ISO 14001
Bảo hành: 12 tháng
Xuất xứ: Taiwan
</v>
      </c>
      <c r="AA29" s="1490">
        <f>+'Tràng an'!H21</f>
        <v>18050000</v>
      </c>
      <c r="AB29" s="1490">
        <f>+'Viễn Thông lần 2'!$J$18</f>
        <v>12000000</v>
      </c>
      <c r="AC29" s="13"/>
      <c r="AD29" s="117" t="str">
        <f>+'[3]Giáo dục 123 lần 2'!$K$18</f>
        <v>Máy chiếu vật thể Aikyo APV-550HD
Model: APV-550HD
Thương hiệu: Aikyo - Việt Nam
Xuất xứ: Trung Quốc
Bảo hành: 12 tháng
Phần 1. Thông số kỹ thuật
- Cảm biến hình ảnh: 1/3.06" CMOS
- Tổng số điểm ảnh: 8 Mega pixels
- Độ phân giải đầu ra: Full HD
- Zoom: 100X Zoom kỹ thuật số, zoom quang học 10X
- Lens: F=2.8
- Vùng thu hình: A3
- Xoay ảnh: 0° / 180°
- Nguồn ánh sáng: White LED x11
- Micro: Tích hợp giúp cho việc quay video dễ dàng
- Có 5 khớp nối linh hoạt ở 2 cánh tay cho phép chụp khổ A3 lớn hơn từ mọi góc độ lên tới 180° và thiết kế nhỏ gọn giúp gia tăng tính di động của sản phẩm
- Tốc độ ghi hình: 30 khung hình/giây
- Chụp ảnh: Độ phân giải lên tới 3264 x 2488
- Lấy nét: Tự động
- Phát lại: Hỗ trợ phát lại hình ảnh và video
- Chú thích: Hỗ trợ chú thích bằng chuột và màn hình cảm ứng
- Lưu văn bản và dữ liệu vẽ trong khi chụp
- RTC: Theo dõi thời gian của các tệp hình ảnh và video đã ghi
- OSD: Lời nhắc, thông tin thời gian, cài đặt menu, v.v.
- Chụp một phần màn hình / Chụp theo thời gian / Chụp màn hình vào khay nhớ tạm / Chụp đen trắng / Chụp xám
- Thu phóng: Có
- PIP: Có
- OCR: Có
- Độ tương phản: Có
- Chia màn hình: Có
- Chế độ Picture-in-Picture: Có
- Chế độ Mirror (phản chiếu): Có
- Chế độ đóng băng: Có
- Cổng kết nối: HDMI x1, VGA in x1, VGA out x1, USB x1, SD x1, Cấp nguồn x1
- 10 nút vật lý được bố trí phù hợp và tích hợp chức năng mang lại trải nghiệm người dùng thuận tiện hơn
- Lưu trữ: Thẻ SD
- Ngôn ngữ: Hỗ trợ đa ngôn ngữ có tiếng Anh
- Tương thích với Windows XP trở lên, Chrome OS và Mac OS
- Trọng lượng: 1kg
- Kích thước: 363m x 200 x 105mm
- Nguồn điện: 12V/ 1A
- Nhiệt độ lưu trữ: Nhiệt độ: -35°C ~ 70°C. Độ ẩm: 5% ~ 95%
- Phụ kiện đi kèm: Remote, Adapter, CD, Cable, Sách hướng dẫn sử dụng
Phần 2. Tính năng của phần mềm
- Giới thiệu phần mềm:
  + Điều khiển chức năng chụp ảnh và quay video.
  + Hình ảnh đi kèm với chú thích có thể được lưu lại.
  + Hỗ trợ đóng băng hình ảnh, xoay, phóng to, thu nhỏ.
  + Hỗ trợ ghi âm toàn màn hình.
  + Hỗ trợ nhận dạng OCR
- Chụp hình
  + Chụp hình ảnh xem trước
  + Chụp toàn màn hình
  + Chụp 1 phần màn hình
  + Chụp thời gian
  + Hẹn giờ chụp: 1s, 3s, 5s, 10s, 30s, 60s
  + Chụp hình trắng đen
  + Chụp hình xám
- Ghi hình:
  + Tùy chọn khung hình quay: Tùy chỉnh / Tự động / Full màn hình
  + Tùy chọn độ phân giải: 1024x768 / 1080x720 / 800x600 / 640x480
- OCR: PDF / WORD / EXCEL / TEXT
  + Quét trực tiếp
  + Chọn từ thư mục máy tính
- Các phím chức năng ở giữa:
  + Lấy nét và phơi sáng
  + Tùy chọn độ phân giải: 320x240 / 640x480 / 800x600 / 1024x768 / 1280x720 / 1280x960 / 1600x1200 / 1920x1080 / 2048x1536 / 2592x1944 / 3264x2448
  + Đóng băng.
  + Điều chỉnh độ tương phản, độ sáng và độ bão hòa
  + Hiển thị kích thước thực của khu vực xem trước
  + PIP
  + Chụp hình
  + Ghi hình
  + OCR
  + PDF
- Các phím chức năng bên phải:
  + Di chuyển hình ảnh xem trước
  + Chú thích trên hình ảnh xem trước
  + Tùy chỉnh bút
  + Tùy chỉnh màu bút
  + Tùy chỉnh độ đậm nhạt của bút
  + Thêm văn bản vào hình ảnh xem trước
  + Thêm hình học vào văn bản xem trước
  + Tùy chỉnh gôm
  + Xóa hết
  + Phóng to khu vực chọn
  + Phóng to
  + Thu nhỏ
  + Xoay
  + Toàn màn hình
- Xem trước hình ảnh:
  + Loại bỏ hình ảnh
  + Xem chi tiết hình ảnh
  + Chuyển đổi định dạng hình ảnh
- Thiết lập cài đặt:
  + Giới thiệu: Phần mềm, chuyển đổi ngôn ngữ, phiên bản phần mềm
  + Lưu cài đặt: Mở đường dẫn chứa ảnh, thay đổi đường dẫn ảnh mặc định, mở đường dẫn chưa video, thay đổi đường dẫn video mặc định
  + Định dạng cài đặt: Thiết lập định dạng lưu ảnh (png, ipeg, tiff, bmp) hoặc video (mp4, fiv, avi, mov)
  + Ngôn ngữ: 10 ngôn ngữ
Phần 3. Tính năng hoạt động độc lập
- Lấy nét tự động: On / Off
- Kính lúp: On / Off
- Zoom+
- Zoom-
- Xoay ảnh
- Phản chiếu
- Chế độ màn che
- Chế độ Spotlight
- Chế độ cửa sổ
- Chế độ đóng băng
- Chế độ song song (động và tĩnh)
- Chụp ảnh (yêu cầu SD)
- Ghi hình (yêu cầu SD)
- Xem hình (yêu cầu SD)
- PIP: Có
- Chế độ ghi chú:
  + Tùy chỉnh nét bút
  + Tùy chỉnh màu bút
  + Vẽ hình học
  + Gôm
  + Xóa theo vùng
  + Xóa hết
  + Lùi lại
  + Lưu
Các chứng nhận của hàng hóa
- Sản phẩm có giấy chứng nhận đăng ký nhãn hiệu tại Việt Nam
- Nhà Sản xuất của Sản phẩm đạt chứng nhận về hệ thống quản lý chất lượng ISO 9001:2015
- Nhà Sản xuất của Sản phẩm đạt chứng nhận về hệ thống quản lý môi trường ISO 14001:2015
- Nhà Sản xuất của Sản phẩm đạt chứng nhận về hệ thống quản lý An toàn thông tin theo tiêu chuẩn ISO/IEC 27001:2013
- Nhà Sản xuất của Sản phẩm đạt chứng nhận về hệ thống quản lý an toàn và sức khỏe nghề nghiệp ISO 45001:2018
- Sản phẩm có đầy đủ chứng nhận nguồn gốc xuất xứ (CO) và chứng nhận chất lượng của hàng hóa (CQ).</v>
      </c>
      <c r="AE29" s="124">
        <f>+'Giáo dục 123 lần 2'!$O$18</f>
        <v>10500000</v>
      </c>
      <c r="AF29" s="13">
        <f t="shared" si="0"/>
        <v>10395000</v>
      </c>
      <c r="AG29" s="13">
        <f t="shared" si="1"/>
        <v>395010000</v>
      </c>
      <c r="AH29" s="116" t="s">
        <v>103</v>
      </c>
      <c r="AI29" s="355"/>
    </row>
    <row r="30" spans="1:41" ht="105.75" hidden="1" customHeight="1">
      <c r="A30" s="1548">
        <f>+A29+1</f>
        <v>6</v>
      </c>
      <c r="B30" s="1549" t="s">
        <v>2895</v>
      </c>
      <c r="C30" s="1550"/>
      <c r="D30" s="1532">
        <v>105</v>
      </c>
      <c r="E30" s="1532" t="s">
        <v>43</v>
      </c>
      <c r="F30" s="7" t="s">
        <v>2985</v>
      </c>
      <c r="G30" s="7" t="str">
        <f>+'[3]Minh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H30" s="7"/>
      <c r="I30" s="1532" t="s">
        <v>46</v>
      </c>
      <c r="J30" s="1532"/>
      <c r="K30" s="7"/>
      <c r="L30" s="3"/>
      <c r="M30" s="127" t="str">
        <f>+'[3]Anh Em'!D35</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N30" s="1490">
        <f>+'Anh Em'!$I$35</f>
        <v>8066100</v>
      </c>
      <c r="O30" s="1490">
        <f>+DTL!$I$21</f>
        <v>7908000</v>
      </c>
      <c r="P30" s="1490">
        <f>+Pacific!$I$26</f>
        <v>8114400</v>
      </c>
      <c r="Q30" s="14" t="str">
        <f>+'[3]Phương Nam'!C46</f>
        <v>Máy in laser Brother HL-L2366dw
Loại máy: Máy in laser đen trắng đơn chức Brother
Khổ giấy: Tối đa A4
Tốc độ in: 30 trang/phút
In đảo mặt: Có
Cổng giao tiếp: USB/ LAN/ WiFi
Dùng mực: Toner TN-2385 / Drum DR-2385</v>
      </c>
      <c r="R30" s="1490">
        <f>+'Phương Nam'!$H$46</f>
        <v>7210000</v>
      </c>
      <c r="S30" s="1490">
        <f>+'Quang Anh'!$H$43</f>
        <v>7210000</v>
      </c>
      <c r="T30" s="1490">
        <f>+'Viễn Thông lần 1'!$H$44</f>
        <v>7000000</v>
      </c>
      <c r="U30" s="124">
        <f>+'Giáo dục 123 lần 1'!$K$29</f>
        <v>4850000</v>
      </c>
      <c r="V30" s="278" t="str">
        <f>+'[3]Giáo dục 123'!F29</f>
        <v>Máy in Laser A4. In 2 mặt tự động.
Tốc độ in:  tối thiểu 16 trang/phút khổ A4
Độ phân giải: tố thiểu 600 x 600 dpi 
Bộ nhớ: 64MB trở lên
Khổ giấy: A4, B5, A5, A6, giấy Executive ....
Khay giấy: 250 tờ 
Cổng kết nối: Cổng USB</v>
      </c>
      <c r="W30" s="1490">
        <f>+'Minh Hoàng'!$G$28</f>
        <v>4037000</v>
      </c>
      <c r="X30" s="15" t="str">
        <f>+'[3]Minh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Y30" s="1490">
        <f>+'Khang Lâm'!$J$18</f>
        <v>8106400</v>
      </c>
      <c r="Z30" s="7" t="str">
        <f>+'[3]Tràng An'!G22</f>
        <v>Máy in Canon
Model: LBP 6030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
      <c r="AA30" s="1490">
        <f>+'Tràng an'!H22</f>
        <v>5800000</v>
      </c>
      <c r="AB30" s="1490">
        <f>+'Viễn Thông lần 2'!$J$19</f>
        <v>4750000</v>
      </c>
      <c r="AC30" s="13"/>
      <c r="AD30" s="117" t="str">
        <f>+'[3]Giáo dục 123 lần 2'!K19</f>
        <v>Máy in Laser A4. In 2 mặt tự động.
Tốc độ in:  tối thiểu 16 trang/phút khổ A4
Độ phân giải: tố thiểu 600 x 600 dpi 
Bộ nhớ: 64MB trở lên
Khổ giấy: A4, B5, A5, A6, giấy Executive ....
Khay giấy: 250 tờ 
Cổng kết nối: Cổng USB
Mã sản phẩm: Brother HL-B2080DW
Nhà sản xuất:Brother
Xuất xứ:Trung Quốc</v>
      </c>
      <c r="AE30" s="124">
        <f>+'Giáo dục 123 lần 2'!$O$19</f>
        <v>4850000</v>
      </c>
      <c r="AF30" s="13">
        <f t="shared" si="0"/>
        <v>4037000</v>
      </c>
      <c r="AG30" s="13">
        <f t="shared" si="1"/>
        <v>423885000</v>
      </c>
      <c r="AH30" s="116" t="s">
        <v>103</v>
      </c>
      <c r="AI30" s="343" t="s">
        <v>2986</v>
      </c>
      <c r="AJ30" s="110"/>
      <c r="AK30" s="639"/>
      <c r="AL30" s="639"/>
      <c r="AM30" s="639"/>
      <c r="AN30" s="639"/>
      <c r="AO30" s="639"/>
    </row>
    <row r="31" spans="1:41" ht="83.25" hidden="1" customHeight="1">
      <c r="A31" s="1548">
        <f>+A30+1</f>
        <v>7</v>
      </c>
      <c r="B31" s="1549" t="s">
        <v>121</v>
      </c>
      <c r="C31" s="1550"/>
      <c r="D31" s="1532">
        <v>87</v>
      </c>
      <c r="E31" s="1532" t="s">
        <v>122</v>
      </c>
      <c r="F31" s="7" t="s">
        <v>92</v>
      </c>
      <c r="G31" s="7" t="str">
        <f>+'[3]Viễn Thông'!$C$47</f>
        <v>Loại thông dụng:
 Có thể đo nhiệt độ trong khoảng 32,0-43,9 °C 
 Thiết kế dễ cầm
Chất liêu vỏ nhựa
Nhẹ nhàng và dễ sử dụng
- xuất xứ: Trung Quốc</v>
      </c>
      <c r="H31" s="7"/>
      <c r="I31" s="1532" t="s">
        <v>46</v>
      </c>
      <c r="J31" s="1532"/>
      <c r="K31" s="7"/>
      <c r="L31" s="3"/>
      <c r="M31" s="127" t="str">
        <f>+'[3]Anh Em'!$D$38</f>
        <v>Có thể lựa chọn °C / °F
Đèn nền
Chế độ im lặng
≥25 bộ nhớ
Tính năng đo 3 trong 1: đo trán, đo nhiệt độ phòng, đo bề mặt.</v>
      </c>
      <c r="N31" s="1490">
        <f>+'Anh Em'!$I$38</f>
        <v>1323300</v>
      </c>
      <c r="O31" s="1490">
        <f>+DTL!$I$24</f>
        <v>1297400</v>
      </c>
      <c r="P31" s="1490">
        <f>+Pacific!$I$29</f>
        <v>1331200</v>
      </c>
      <c r="Q31" s="14" t="str">
        <f>+'[3]Phương Nam'!$C$49</f>
        <v>Loại thông dụng.</v>
      </c>
      <c r="R31" s="1490">
        <f>+'Phương Nam'!$H$49</f>
        <v>360500</v>
      </c>
      <c r="S31" s="1490">
        <f>+'Quang Anh'!$H$46</f>
        <v>360500</v>
      </c>
      <c r="T31" s="1490">
        <f>+'Viễn Thông lần 1'!$H$47</f>
        <v>350000</v>
      </c>
      <c r="U31" s="124">
        <f>+'Giáo dục 123 lần 1'!$K$32</f>
        <v>750000</v>
      </c>
      <c r="V31" s="278" t="str">
        <f>+'[3]Giáo dục 123'!$F$32</f>
        <v>•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v>
      </c>
      <c r="W31" s="1490">
        <f>+'Minh Hoàng'!$G$31</f>
        <v>1557000</v>
      </c>
      <c r="X31" s="15" t="str">
        <f>+'[3]Minh Hoàng'!$F$31</f>
        <v>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v>
      </c>
      <c r="Y31" s="1490">
        <f>+'Khang Lâm'!$J$21</f>
        <v>1327200</v>
      </c>
      <c r="Z31" s="7" t="str">
        <f>+'[3]Tràng An'!$G$25</f>
        <v>Nhiệt kế điện tử
 Hãng sản xuất: CHANGKUN
Mã ký hiệu: CK-T1501
Xuất xứ: Trung Quốc
Chất liệu cao cấp, có độ bền cao, kích thước  nhỏ gọn, cầm nắm dễ dàng trong lòng bàn tay khi sử dụng.
 Khả năng đo nhiệt độ cơ thể bằng hồng ngoại cao cấp, cho khả năng đo nhanh hơn, thuận tiện hơn trong quá trình sử dụng.
 Sản phẩm thích hợp cho các gia đình có người già và trẻ nhỏ, giúp theo dõi sức khỏe tốt hơn</v>
      </c>
      <c r="AA31" s="1490">
        <f>+'Tràng an'!H25</f>
        <v>520000</v>
      </c>
      <c r="AB31" s="1490">
        <f>+'Viễn Thông lần 2'!$J$22</f>
        <v>550000</v>
      </c>
      <c r="AC31" s="13"/>
      <c r="AD31" s="117" t="str">
        <f>'[3]Giáo dục 123 lần 2'!$F$22</f>
        <v>Loại thông dụng:
 Có thể đo nhiệt độ trong khoảng 32,0-43,9 °C 
 Thiết kế dễ cầm
Chất liêu vỏ nhựa
Nhẹ nhàng và dễ sử dụng
- xuất xứ: Trung Quốc</v>
      </c>
      <c r="AE31" s="124">
        <f>+'Giáo dục 123 lần 2'!$O$22</f>
        <v>260000</v>
      </c>
      <c r="AF31" s="13">
        <f t="shared" si="0"/>
        <v>260000</v>
      </c>
      <c r="AG31" s="13">
        <f t="shared" si="1"/>
        <v>22620000</v>
      </c>
      <c r="AH31" s="116" t="s">
        <v>123</v>
      </c>
      <c r="AI31" s="355" t="s">
        <v>3071</v>
      </c>
    </row>
    <row r="32" spans="1:41" ht="149.25" hidden="1" customHeight="1">
      <c r="A32" s="1548">
        <f>+A31+1</f>
        <v>8</v>
      </c>
      <c r="B32" s="1549" t="s">
        <v>2328</v>
      </c>
      <c r="C32" s="1550"/>
      <c r="D32" s="1532">
        <v>642</v>
      </c>
      <c r="E32" s="1532" t="s">
        <v>126</v>
      </c>
      <c r="F32" s="7" t="s">
        <v>3349</v>
      </c>
      <c r="G32" s="7" t="str">
        <f>+'[3]Minh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H32" s="7"/>
      <c r="I32" s="1532" t="s">
        <v>46</v>
      </c>
      <c r="J32" s="1532"/>
      <c r="K32" s="7" t="s">
        <v>3361</v>
      </c>
      <c r="L32" s="183"/>
      <c r="M32" s="127" t="str">
        <f>+'[3]Anh Em'!D53</f>
        <v>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v>
      </c>
      <c r="N32" s="1490">
        <f>+'Anh Em'!$I$53</f>
        <v>324300</v>
      </c>
      <c r="O32" s="1490">
        <f>+DTL!$I$39</f>
        <v>318000</v>
      </c>
      <c r="P32" s="1490">
        <f>+Pacific!$I$44</f>
        <v>326200</v>
      </c>
      <c r="Q32" s="14" t="str">
        <f>+'[3]Phương Nam'!C64</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R32" s="1490">
        <f>+'Phương Nam'!$H$64</f>
        <v>321875</v>
      </c>
      <c r="S32" s="1490">
        <f>+'Quang Anh'!$H$61</f>
        <v>380000</v>
      </c>
      <c r="T32" s="1490">
        <f>+'Viễn Thông lần 1'!$H$62</f>
        <v>313000</v>
      </c>
      <c r="U32" s="124">
        <f>+'Giáo dục 123 lần 1'!$K$47</f>
        <v>240000</v>
      </c>
      <c r="V32" s="278" t="str">
        <f>+'[3]Giáo dục 123'!F47</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W32" s="1490">
        <f>+'Minh Hoàng'!$G$46</f>
        <v>156000</v>
      </c>
      <c r="X32" s="15" t="str">
        <f>+'[3]Minh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Y32" s="1490">
        <f>+'Khang Lâm'!$J$30</f>
        <v>325500</v>
      </c>
      <c r="Z32" s="7" t="str">
        <f>+'[3]Tràng An'!G40</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AA32" s="1490">
        <f>+'Tràng an'!H40</f>
        <v>280000</v>
      </c>
      <c r="AB32" s="1490">
        <f>+'Viễn Thông lần 2'!$J$37</f>
        <v>250000</v>
      </c>
      <c r="AC32" s="13"/>
      <c r="AD32" s="117" t="str">
        <f>'[3]Giáo dục 123 lần 2'!F37</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AE32" s="124">
        <f>+'Giáo dục 123 lần 2'!$O$37</f>
        <v>240000</v>
      </c>
      <c r="AF32" s="13">
        <f t="shared" si="0"/>
        <v>156000</v>
      </c>
      <c r="AG32" s="13">
        <f t="shared" si="1"/>
        <v>100152000</v>
      </c>
      <c r="AH32" s="116" t="s">
        <v>50</v>
      </c>
      <c r="AI32" s="343" t="s">
        <v>2987</v>
      </c>
      <c r="AJ32" s="110"/>
      <c r="AK32" s="639"/>
      <c r="AL32" s="639"/>
      <c r="AM32" s="639"/>
      <c r="AN32" s="639"/>
      <c r="AO32" s="639"/>
    </row>
    <row r="33" spans="1:41" ht="89.25" hidden="1" customHeight="1">
      <c r="A33" s="1735">
        <f>+A32+1</f>
        <v>9</v>
      </c>
      <c r="B33" s="1738" t="s">
        <v>2355</v>
      </c>
      <c r="C33" s="1738"/>
      <c r="D33" s="1741">
        <v>4147</v>
      </c>
      <c r="E33" s="1532" t="s">
        <v>126</v>
      </c>
      <c r="F33" s="7" t="s">
        <v>2988</v>
      </c>
      <c r="G33" s="1744" t="str">
        <f>+'[3]Minh Hoàng'!F48</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H33" s="1542"/>
      <c r="I33" s="1545" t="s">
        <v>46</v>
      </c>
      <c r="J33" s="1545"/>
      <c r="K33" s="1542"/>
      <c r="L33" s="1533"/>
      <c r="M33" s="1750" t="str">
        <f>+'[3]Anh Em'!D55</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v>
      </c>
      <c r="N33" s="1747">
        <f>+'Anh Em'!$I$55</f>
        <v>73400</v>
      </c>
      <c r="O33" s="1747">
        <f>+DTL!$I$41</f>
        <v>72000</v>
      </c>
      <c r="P33" s="1747">
        <f>+Pacific!$I$46</f>
        <v>73800</v>
      </c>
      <c r="Q33" s="14" t="str">
        <f>+'[3]Phương Nam'!C66</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
      <c r="R33" s="1490">
        <f>+'Phương Nam'!$H$66</f>
        <v>195700</v>
      </c>
      <c r="S33" s="1490">
        <f>+'Quang Anh'!$H$63</f>
        <v>195700</v>
      </c>
      <c r="T33" s="1490">
        <f>+'Viễn Thông lần 1'!$H$64</f>
        <v>190000</v>
      </c>
      <c r="U33" s="1759">
        <f>+'Giáo dục 123 lần 1'!$K$49</f>
        <v>55000</v>
      </c>
      <c r="V33" s="278" t="str">
        <f>+'[3]Giáo dục 123'!F49</f>
        <v>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v>
      </c>
      <c r="W33" s="1747">
        <f>+'Minh Hoàng'!$G$49</f>
        <v>39000</v>
      </c>
      <c r="X33" s="15" t="str">
        <f>+'[3]Minh Hoàng'!F48</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Y33" s="1747">
        <f>+'Khang Lâm'!$J$32</f>
        <v>73600</v>
      </c>
      <c r="Z33" s="7" t="str">
        <f>+'[3]Tràng An'!G42</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
      <c r="AA33" s="1490">
        <f>+'Tràng an'!H42</f>
        <v>35000</v>
      </c>
      <c r="AB33" s="1490">
        <f>+'Viễn Thông lần 2'!$J$39</f>
        <v>150000</v>
      </c>
      <c r="AC33" s="13"/>
      <c r="AD33" s="1762" t="str">
        <f>'[3]Giáo dục 123 lần 2'!F39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AE33" s="1759">
        <f>+'Giáo dục 123 lần 2'!$O$39</f>
        <v>55000</v>
      </c>
      <c r="AF33" s="13">
        <f t="shared" si="0"/>
        <v>35000</v>
      </c>
      <c r="AG33" s="13">
        <f t="shared" si="1"/>
        <v>145145000</v>
      </c>
      <c r="AH33" s="116" t="s">
        <v>50</v>
      </c>
      <c r="AI33" s="343" t="s">
        <v>2987</v>
      </c>
      <c r="AJ33" s="110"/>
      <c r="AK33" s="639"/>
      <c r="AL33" s="639"/>
      <c r="AM33" s="639"/>
      <c r="AN33" s="639"/>
      <c r="AO33" s="639"/>
    </row>
    <row r="34" spans="1:41" ht="48" hidden="1" customHeight="1">
      <c r="A34" s="1736"/>
      <c r="B34" s="1739"/>
      <c r="C34" s="1739"/>
      <c r="D34" s="1742"/>
      <c r="E34" s="1532" t="s">
        <v>126</v>
      </c>
      <c r="F34" s="7" t="s">
        <v>2989</v>
      </c>
      <c r="G34" s="1745"/>
      <c r="H34" s="1543"/>
      <c r="I34" s="1546" t="s">
        <v>46</v>
      </c>
      <c r="J34" s="1546"/>
      <c r="K34" s="1543"/>
      <c r="L34" s="1534"/>
      <c r="M34" s="1751"/>
      <c r="N34" s="1748"/>
      <c r="O34" s="1748"/>
      <c r="P34" s="1748"/>
      <c r="Q34" s="14" t="str">
        <f>+'[3]Phương Nam'!C67</f>
        <v xml:space="preserve"> - 02 đồng xu gồm một đồng xu to có đường kính 25mm và một đồng xu nhỏ có đường kính 20mm; dày 1mm; làm bằng hợp kim (nhôm, đồng). Trên mỗi đồng xu, một mặt khắc nổi chữ N, mặt kia khắc nổi chữ S.</v>
      </c>
      <c r="R34" s="1490"/>
      <c r="S34" s="1490"/>
      <c r="T34" s="1490"/>
      <c r="U34" s="1760"/>
      <c r="V34" s="13"/>
      <c r="W34" s="1748"/>
      <c r="X34" s="324"/>
      <c r="Y34" s="1748"/>
      <c r="Z34" s="183" t="str">
        <f>+'[3]Tràng An'!G43</f>
        <v>- 02 đồng xu gồm một đồng xu to có đường kính 25mm và một đồng xu nhỏ có đường kính 20mm; dày 1mm; làm bằng hợp kim (nhôm, đồng). Trên mỗi đồng xu, một mặt khắc nổi chữ N, mặt kia khắc nổi chữ S.</v>
      </c>
      <c r="AA34" s="1490">
        <f>+'Tràng an'!H43</f>
        <v>20000</v>
      </c>
      <c r="AB34" s="1490"/>
      <c r="AC34" s="13"/>
      <c r="AD34" s="1763"/>
      <c r="AE34" s="1760"/>
      <c r="AF34" s="13">
        <f t="shared" si="0"/>
        <v>20000</v>
      </c>
      <c r="AG34" s="13">
        <f t="shared" si="1"/>
        <v>0</v>
      </c>
      <c r="AH34" s="116"/>
      <c r="AI34" s="343"/>
      <c r="AJ34" s="110"/>
      <c r="AK34" s="639"/>
      <c r="AL34" s="639"/>
      <c r="AM34" s="639"/>
      <c r="AN34" s="639"/>
      <c r="AO34" s="639"/>
    </row>
    <row r="35" spans="1:41" ht="57.75" hidden="1" customHeight="1">
      <c r="A35" s="1737"/>
      <c r="B35" s="1740"/>
      <c r="C35" s="1740"/>
      <c r="D35" s="1743"/>
      <c r="E35" s="1532" t="s">
        <v>126</v>
      </c>
      <c r="F35" s="7" t="s">
        <v>3350</v>
      </c>
      <c r="G35" s="1746"/>
      <c r="H35" s="1544"/>
      <c r="I35" s="1547" t="s">
        <v>46</v>
      </c>
      <c r="J35" s="1547"/>
      <c r="K35" s="1544" t="s">
        <v>3362</v>
      </c>
      <c r="L35" s="1535"/>
      <c r="M35" s="1752"/>
      <c r="N35" s="1749"/>
      <c r="O35" s="1749"/>
      <c r="P35" s="1749"/>
      <c r="Q35" s="14" t="str">
        <f>+'[3]Phương Nam'!C68</f>
        <v xml:space="preserve"> - 01 hộp bóng có 3 quả, trong đó có 1 quả bóng xanh, 1 quả bóng đỏ và 1 quả bóng vàng, các quả bóng có kích thước và trọng lượng như nhau với đường kính 35mm (giống quả bóng bàn).</v>
      </c>
      <c r="R35" s="1490"/>
      <c r="S35" s="1490"/>
      <c r="T35" s="1490"/>
      <c r="U35" s="1761"/>
      <c r="V35" s="13"/>
      <c r="W35" s="1749"/>
      <c r="X35" s="324"/>
      <c r="Y35" s="1749"/>
      <c r="Z35" s="183" t="str">
        <f>+'[3]Tràng An'!G44</f>
        <v>- 01 hộp bóng có 3 quả, trong đó có 1 quả bóng xanh, 1 quả bóng đỏ và 1 quả bóng vàng, các quả bóng có kích thước và trọng lượng như nhau với đường kính 35mm (giống quả bóng bàn).</v>
      </c>
      <c r="AA35" s="1490">
        <f>+'Tràng an'!H44</f>
        <v>25000</v>
      </c>
      <c r="AB35" s="1490"/>
      <c r="AC35" s="13"/>
      <c r="AD35" s="1764"/>
      <c r="AE35" s="1761"/>
      <c r="AF35" s="13">
        <f t="shared" si="0"/>
        <v>25000</v>
      </c>
      <c r="AG35" s="13">
        <f t="shared" si="1"/>
        <v>0</v>
      </c>
      <c r="AH35" s="116"/>
      <c r="AI35" s="343"/>
      <c r="AJ35" s="110"/>
      <c r="AK35" s="639"/>
      <c r="AL35" s="639"/>
      <c r="AM35" s="639"/>
      <c r="AN35" s="639"/>
      <c r="AO35" s="639"/>
    </row>
    <row r="36" spans="1:41" s="125" customFormat="1" ht="129.75" customHeight="1">
      <c r="A36" s="1735">
        <f>+A5+1</f>
        <v>2</v>
      </c>
      <c r="B36" s="1738" t="s">
        <v>2990</v>
      </c>
      <c r="C36" s="1550" t="s">
        <v>228</v>
      </c>
      <c r="D36" s="1551">
        <v>2417</v>
      </c>
      <c r="E36" s="1532" t="s">
        <v>126</v>
      </c>
      <c r="F36" s="7" t="s">
        <v>2991</v>
      </c>
      <c r="G36" s="7" t="str">
        <f>+'[3]Minh Hoàng'!F55</f>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
      <c r="H36" s="7" t="str">
        <f>+'Phương Nam'!C73</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c r="I36" s="1532" t="s">
        <v>46</v>
      </c>
      <c r="J36" s="1532"/>
      <c r="K36" s="7"/>
      <c r="L36" s="1537">
        <v>384000</v>
      </c>
      <c r="M36" s="14" t="str">
        <f>+'[3]Anh Em'!D60</f>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N36" s="1747">
        <f>+'Anh Em'!$I$60</f>
        <v>891900</v>
      </c>
      <c r="O36" s="1747">
        <f>+DTL!$I$46</f>
        <v>874500</v>
      </c>
      <c r="P36" s="1747">
        <f>+Pacific!$I$51</f>
        <v>897200</v>
      </c>
      <c r="Q36" s="14" t="str">
        <f>+'[3]Phương Nam'!C73</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c r="R36" s="1490">
        <f>+'Phương Nam'!$H$73</f>
        <v>1545000</v>
      </c>
      <c r="S36" s="1490">
        <f>+'Quang Anh'!$H$70</f>
        <v>1545000</v>
      </c>
      <c r="T36" s="1490">
        <f>+'Viễn Thông lần 1'!$H$71</f>
        <v>1500000</v>
      </c>
      <c r="U36" s="124">
        <f>+'Giáo dục 123 lần 1'!$K$54</f>
        <v>1125000</v>
      </c>
      <c r="V36" s="127" t="str">
        <f>+'[3]Giáo dục 123'!F54</f>
        <v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v>
      </c>
      <c r="W36" s="1515">
        <f>+'Minh Hoàng'!$G$56</f>
        <v>384000</v>
      </c>
      <c r="X36" s="14" t="str">
        <f>+'[3]Minh Hoàng'!F55</f>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
      <c r="Y36" s="1490"/>
      <c r="Z36" s="1513" t="str">
        <f>+'[3]Tràng An'!G49</f>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
      <c r="AA36" s="1490">
        <f>+'Tràng an'!H49</f>
        <v>850000</v>
      </c>
      <c r="AB36" s="1490"/>
      <c r="AC36" s="124"/>
      <c r="AD36" s="118" t="str">
        <f>+'[3]Giáo dục 123 lần 2'!K46</f>
        <v>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
      <c r="AE36" s="124">
        <f>+'Giáo dục 123 lần 2'!$O$46</f>
        <v>1125000</v>
      </c>
      <c r="AF36" s="124">
        <f>MIN(R36,S36,T36,U36,W36,AA36,AE36)</f>
        <v>384000</v>
      </c>
      <c r="AG36" s="124">
        <f t="shared" si="1"/>
        <v>928128000</v>
      </c>
      <c r="AH36" s="1757" t="s">
        <v>50</v>
      </c>
      <c r="AI36" s="1511" t="s">
        <v>2993</v>
      </c>
    </row>
    <row r="37" spans="1:41" ht="144.75" hidden="1" customHeight="1">
      <c r="A37" s="1736"/>
      <c r="B37" s="1739"/>
      <c r="C37" s="1550" t="s">
        <v>238</v>
      </c>
      <c r="D37" s="1551">
        <v>2417</v>
      </c>
      <c r="E37" s="1532" t="s">
        <v>126</v>
      </c>
      <c r="F37" s="7" t="s">
        <v>2994</v>
      </c>
      <c r="G37" s="7" t="str">
        <f>+'[3]Minh Hoàng'!F56</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H37" s="7"/>
      <c r="I37" s="1532" t="s">
        <v>46</v>
      </c>
      <c r="J37" s="1532"/>
      <c r="K37" s="7"/>
      <c r="L37" s="1536">
        <v>171000</v>
      </c>
      <c r="M37" s="1491"/>
      <c r="N37" s="1749"/>
      <c r="O37" s="1749"/>
      <c r="P37" s="1749"/>
      <c r="Q37" s="14" t="str">
        <f>+'[3]Phương Nam'!C74</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R37" s="1492"/>
      <c r="S37" s="1492"/>
      <c r="T37" s="1492">
        <f>+'Viễn Thông lần 1'!$H$72</f>
        <v>455000</v>
      </c>
      <c r="U37" s="124"/>
      <c r="V37" s="278" t="str">
        <f>+'[3]Giáo dục 123'!F55</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W37" s="1515">
        <f>+'Minh Hoàng'!$G$57</f>
        <v>171000</v>
      </c>
      <c r="X37" s="15" t="str">
        <f>+'[3]Minh Hoàng'!F56</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Y37" s="1490">
        <f>+'Khang Lâm'!$J$37</f>
        <v>896300</v>
      </c>
      <c r="Z37" s="7" t="str">
        <f>+'[3]Tràng An'!G50</f>
        <v>- 01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AA37" s="1490"/>
      <c r="AB37" s="1490">
        <f>+'Viễn Thông lần 2'!$J$47</f>
        <v>280000</v>
      </c>
      <c r="AC37" s="13"/>
      <c r="AD37" s="117" t="str">
        <f>+'[3]Giáo dục 123 lần 2'!K47</f>
        <v>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AE37" s="124"/>
      <c r="AF37" s="13">
        <f>MIN(N36,T37,W37,Y37,AB37)</f>
        <v>171000</v>
      </c>
      <c r="AG37" s="13">
        <f t="shared" si="1"/>
        <v>413307000</v>
      </c>
      <c r="AH37" s="1758"/>
      <c r="AI37" s="343"/>
      <c r="AJ37" s="110"/>
      <c r="AK37" s="639"/>
      <c r="AL37" s="639"/>
      <c r="AM37" s="639"/>
      <c r="AN37" s="639"/>
      <c r="AO37" s="639"/>
    </row>
    <row r="38" spans="1:41" ht="288" hidden="1" customHeight="1">
      <c r="A38" s="1735">
        <f>+A36+1</f>
        <v>3</v>
      </c>
      <c r="B38" s="1549" t="s">
        <v>2984</v>
      </c>
      <c r="C38" s="1550"/>
      <c r="D38" s="1532">
        <v>43</v>
      </c>
      <c r="E38" s="1532" t="s">
        <v>43</v>
      </c>
      <c r="F38" s="7" t="s">
        <v>2995</v>
      </c>
      <c r="G38" s="7" t="str">
        <f>+'[3]VN DTL'!F51</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38" s="7"/>
      <c r="I38" s="1532" t="s">
        <v>46</v>
      </c>
      <c r="J38" s="1532"/>
      <c r="K38" s="7"/>
      <c r="L38" s="183"/>
      <c r="M38" s="14" t="str">
        <f>+'[3]Anh Em'!D65</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38" s="1490">
        <f>+'Anh Em'!$I$65</f>
        <v>17503200</v>
      </c>
      <c r="O38" s="1490">
        <f>+DTL!$I$51</f>
        <v>17160000</v>
      </c>
      <c r="P38" s="1490">
        <f>+Pacific!$I$56</f>
        <v>17608200</v>
      </c>
      <c r="Q38" s="14" t="str">
        <f>+'[3]Phương Nam'!C79</f>
        <v>MÁY CHIẾU VIEWSONIC LS500WHP</v>
      </c>
      <c r="R38" s="1490">
        <f>+'Phương Nam'!$H$79</f>
        <v>24720000</v>
      </c>
      <c r="S38" s="1490">
        <f>+'Quang Anh'!$H$76</f>
        <v>24720000</v>
      </c>
      <c r="T38" s="1490">
        <f>+'Viễn Thông lần 1'!$H$77</f>
        <v>24000000</v>
      </c>
      <c r="U38" s="124">
        <f>+'Giáo dục 123 lần 1'!$K$60</f>
        <v>17800000</v>
      </c>
      <c r="V38" s="15" t="str">
        <f>+'[3]Giáo dục 123'!F60</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38" s="1490">
        <f>+'Minh Hoàng'!$G$62</f>
        <v>18293000</v>
      </c>
      <c r="X38" s="15" t="str">
        <f>+'[3]Minh Hoàng'!F61</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38" s="1490">
        <f>+'Khang Lâm'!$J$40</f>
        <v>17590700</v>
      </c>
      <c r="Z38" s="7" t="str">
        <f>+'[3]Tràng An'!G55</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38" s="1490">
        <f>+'Tràng an'!H55+'Tràng an'!H56+'Tràng an'!H57+'Tràng an'!H58+'Tràng an'!H59</f>
        <v>23035000</v>
      </c>
      <c r="AB38" s="1490">
        <f>+'Viễn Thông lần 2'!$J$52</f>
        <v>22120000</v>
      </c>
      <c r="AC38" s="13"/>
      <c r="AD38" s="117" t="str">
        <f>+'[3]Giáo dục 123 lần 2'!K52</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38" s="124">
        <f>+'Giáo dục 123 lần 2'!$O$52</f>
        <v>17800000</v>
      </c>
      <c r="AF38" s="13">
        <f t="shared" ref="AF38:AF101" si="2">MIN(M38:AE38)</f>
        <v>17160000</v>
      </c>
      <c r="AG38" s="13">
        <f t="shared" si="1"/>
        <v>737880000</v>
      </c>
      <c r="AH38" s="116" t="s">
        <v>134</v>
      </c>
      <c r="AI38" s="343" t="s">
        <v>2996</v>
      </c>
      <c r="AJ38" s="110"/>
      <c r="AK38" s="639"/>
      <c r="AL38" s="639"/>
      <c r="AM38" s="639"/>
      <c r="AN38" s="639"/>
      <c r="AO38" s="639"/>
    </row>
    <row r="39" spans="1:41" ht="153" hidden="1">
      <c r="A39" s="1736"/>
      <c r="B39" s="1549"/>
      <c r="C39" s="1550"/>
      <c r="D39" s="1532"/>
      <c r="E39" s="1532"/>
      <c r="F39" s="7"/>
      <c r="G39" s="7"/>
      <c r="H39" s="7"/>
      <c r="I39" s="1532"/>
      <c r="J39" s="1532"/>
      <c r="K39" s="7"/>
      <c r="L39" s="183"/>
      <c r="M39" s="14"/>
      <c r="N39" s="1490"/>
      <c r="O39" s="1490"/>
      <c r="P39" s="1490"/>
      <c r="Q39" s="14" t="str">
        <f>+'[3]Phương Nam'!C80</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39" s="1490"/>
      <c r="S39" s="1490"/>
      <c r="T39" s="1490"/>
      <c r="U39" s="124"/>
      <c r="V39" s="13"/>
      <c r="W39" s="1490"/>
      <c r="X39" s="15" t="str">
        <f>+'[3]Minh Hoàng'!F62</f>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
      <c r="Y39" s="1490"/>
      <c r="Z39" s="183"/>
      <c r="AA39" s="1490"/>
      <c r="AB39" s="1490"/>
      <c r="AC39" s="13"/>
      <c r="AD39" s="117"/>
      <c r="AE39" s="124"/>
      <c r="AF39" s="13">
        <f t="shared" si="2"/>
        <v>0</v>
      </c>
      <c r="AG39" s="13">
        <f t="shared" si="1"/>
        <v>0</v>
      </c>
      <c r="AH39" s="116"/>
      <c r="AI39" s="343"/>
    </row>
    <row r="40" spans="1:41" ht="153" hidden="1">
      <c r="A40" s="1548"/>
      <c r="B40" s="1549"/>
      <c r="C40" s="1550"/>
      <c r="D40" s="1532"/>
      <c r="E40" s="1532"/>
      <c r="F40" s="7"/>
      <c r="G40" s="7"/>
      <c r="H40" s="7"/>
      <c r="I40" s="1532"/>
      <c r="J40" s="1532"/>
      <c r="K40" s="7"/>
      <c r="L40" s="183"/>
      <c r="M40" s="14"/>
      <c r="N40" s="1490"/>
      <c r="O40" s="1490"/>
      <c r="P40" s="1490"/>
      <c r="Q40" s="14" t="str">
        <f>+'[3]Phương Nam'!C81</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40" s="1490"/>
      <c r="S40" s="1490"/>
      <c r="T40" s="1490"/>
      <c r="U40" s="124"/>
      <c r="V40" s="13"/>
      <c r="W40" s="1490"/>
      <c r="X40" s="15" t="str">
        <f>+'[3]Minh Hoàng'!F63</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Y40" s="1490"/>
      <c r="Z40" s="183"/>
      <c r="AA40" s="1490"/>
      <c r="AB40" s="1490"/>
      <c r="AC40" s="13"/>
      <c r="AD40" s="117"/>
      <c r="AE40" s="124"/>
      <c r="AF40" s="13">
        <f t="shared" si="2"/>
        <v>0</v>
      </c>
      <c r="AG40" s="13">
        <f t="shared" si="1"/>
        <v>0</v>
      </c>
      <c r="AH40" s="116"/>
      <c r="AI40" s="343"/>
    </row>
    <row r="41" spans="1:41" ht="38.25" hidden="1">
      <c r="A41" s="1548"/>
      <c r="B41" s="1549"/>
      <c r="C41" s="1550"/>
      <c r="D41" s="1532"/>
      <c r="E41" s="1532"/>
      <c r="F41" s="7"/>
      <c r="G41" s="7"/>
      <c r="H41" s="7"/>
      <c r="I41" s="1532"/>
      <c r="J41" s="1532"/>
      <c r="K41" s="7"/>
      <c r="L41" s="183"/>
      <c r="M41" s="14"/>
      <c r="N41" s="1490"/>
      <c r="O41" s="1490"/>
      <c r="P41" s="1490"/>
      <c r="Q41" s="14" t="str">
        <f>+'[3]Phương Nam'!C82</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41" s="1490"/>
      <c r="S41" s="1490"/>
      <c r="T41" s="1490"/>
      <c r="U41" s="124"/>
      <c r="V41" s="13"/>
      <c r="W41" s="1490"/>
      <c r="X41" s="324"/>
      <c r="Y41" s="1490"/>
      <c r="Z41" s="183"/>
      <c r="AA41" s="1490"/>
      <c r="AB41" s="1490"/>
      <c r="AC41" s="13"/>
      <c r="AD41" s="117"/>
      <c r="AE41" s="124"/>
      <c r="AF41" s="13">
        <f t="shared" si="2"/>
        <v>0</v>
      </c>
      <c r="AG41" s="13">
        <f t="shared" si="1"/>
        <v>0</v>
      </c>
      <c r="AH41" s="116"/>
      <c r="AI41" s="343"/>
    </row>
    <row r="42" spans="1:41" ht="25.5" hidden="1">
      <c r="A42" s="1548"/>
      <c r="B42" s="1549"/>
      <c r="C42" s="1550"/>
      <c r="D42" s="1532"/>
      <c r="E42" s="1532"/>
      <c r="F42" s="7"/>
      <c r="G42" s="7"/>
      <c r="H42" s="7"/>
      <c r="I42" s="1532"/>
      <c r="J42" s="1532"/>
      <c r="K42" s="7"/>
      <c r="L42" s="183"/>
      <c r="M42" s="14"/>
      <c r="N42" s="1490"/>
      <c r="O42" s="1490"/>
      <c r="P42" s="1490"/>
      <c r="Q42" s="14" t="str">
        <f>+'[3]Phương Nam'!C83</f>
        <v>Sản phẩm đạt chứng nhận về hệ thống quản lý chất lượng ISO 9001:2015, hệ thống quản lý môi trường ISO 14001:2015, hệ thống quản lý an toàn và sức khỏe nghề nghiệp ISO 45001:2018</v>
      </c>
      <c r="R42" s="1490"/>
      <c r="S42" s="1490"/>
      <c r="T42" s="1490"/>
      <c r="U42" s="124"/>
      <c r="V42" s="13"/>
      <c r="W42" s="1490"/>
      <c r="X42" s="324"/>
      <c r="Y42" s="1490"/>
      <c r="Z42" s="183"/>
      <c r="AA42" s="1490"/>
      <c r="AB42" s="1490"/>
      <c r="AC42" s="13"/>
      <c r="AD42" s="117"/>
      <c r="AE42" s="124"/>
      <c r="AF42" s="13">
        <f t="shared" si="2"/>
        <v>0</v>
      </c>
      <c r="AG42" s="13">
        <f t="shared" si="1"/>
        <v>0</v>
      </c>
      <c r="AH42" s="116"/>
      <c r="AI42" s="343"/>
    </row>
    <row r="43" spans="1:41" ht="25.5" hidden="1">
      <c r="A43" s="1548"/>
      <c r="B43" s="1549"/>
      <c r="C43" s="1550"/>
      <c r="D43" s="1532"/>
      <c r="E43" s="1532"/>
      <c r="F43" s="7"/>
      <c r="G43" s="7"/>
      <c r="H43" s="7"/>
      <c r="I43" s="1532"/>
      <c r="J43" s="1532"/>
      <c r="K43" s="7"/>
      <c r="L43" s="183"/>
      <c r="M43" s="14"/>
      <c r="N43" s="1490"/>
      <c r="O43" s="1490"/>
      <c r="P43" s="1490"/>
      <c r="Q43" s="14" t="str">
        <f>+'[3]Phương Nam'!C84</f>
        <v>Màn chiếu 3 chân Prima 
P70TS</v>
      </c>
      <c r="R43" s="1490"/>
      <c r="S43" s="1490"/>
      <c r="T43" s="1490"/>
      <c r="U43" s="124"/>
      <c r="V43" s="13"/>
      <c r="W43" s="1490"/>
      <c r="X43" s="324"/>
      <c r="Y43" s="1490"/>
      <c r="Z43" s="183"/>
      <c r="AA43" s="1490"/>
      <c r="AB43" s="1490"/>
      <c r="AC43" s="13"/>
      <c r="AD43" s="117"/>
      <c r="AE43" s="124"/>
      <c r="AF43" s="13">
        <f t="shared" si="2"/>
        <v>0</v>
      </c>
      <c r="AG43" s="13">
        <f t="shared" si="1"/>
        <v>0</v>
      </c>
      <c r="AH43" s="116"/>
      <c r="AI43" s="343"/>
    </row>
    <row r="44" spans="1:41" ht="165.75" hidden="1">
      <c r="A44" s="1548"/>
      <c r="B44" s="1549"/>
      <c r="C44" s="1550"/>
      <c r="D44" s="1532"/>
      <c r="E44" s="1532"/>
      <c r="F44" s="7"/>
      <c r="G44" s="7"/>
      <c r="H44" s="7"/>
      <c r="I44" s="1532"/>
      <c r="J44" s="1532"/>
      <c r="K44" s="7"/>
      <c r="L44" s="183"/>
      <c r="M44" s="14"/>
      <c r="N44" s="1490"/>
      <c r="O44" s="1490"/>
      <c r="P44" s="1490"/>
      <c r="Q44" s="14" t="str">
        <f>+'[3]Phương Nam'!C85</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44" s="1490"/>
      <c r="S44" s="1490"/>
      <c r="T44" s="1490"/>
      <c r="U44" s="124"/>
      <c r="V44" s="13"/>
      <c r="W44" s="1490"/>
      <c r="X44" s="324"/>
      <c r="Y44" s="1490"/>
      <c r="Z44" s="183"/>
      <c r="AA44" s="1490"/>
      <c r="AB44" s="1490"/>
      <c r="AC44" s="13"/>
      <c r="AD44" s="117"/>
      <c r="AE44" s="124"/>
      <c r="AF44" s="13">
        <f t="shared" si="2"/>
        <v>0</v>
      </c>
      <c r="AG44" s="13">
        <f t="shared" si="1"/>
        <v>0</v>
      </c>
      <c r="AH44" s="116"/>
      <c r="AI44" s="343"/>
    </row>
    <row r="45" spans="1:41" ht="372.75" hidden="1" customHeight="1">
      <c r="A45" s="1548">
        <f>+A38+1</f>
        <v>4</v>
      </c>
      <c r="B45" s="1549" t="s">
        <v>2997</v>
      </c>
      <c r="C45" s="1550"/>
      <c r="D45" s="1532">
        <v>71</v>
      </c>
      <c r="E45" s="1532" t="s">
        <v>43</v>
      </c>
      <c r="F45" s="7" t="s">
        <v>2998</v>
      </c>
      <c r="G45" s="7" t="str">
        <f>+'[3]Giáo dục 123'!F61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45" s="7"/>
      <c r="I45" s="1532" t="s">
        <v>46</v>
      </c>
      <c r="J45" s="1532"/>
      <c r="K45" s="7"/>
      <c r="L45" s="183"/>
      <c r="M45" s="14" t="str">
        <f>+'[3]Anh Em'!D66</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45" s="1490">
        <f>+'Anh Em'!$I$66</f>
        <v>18360000</v>
      </c>
      <c r="O45" s="1490">
        <f>+DTL!$I$52</f>
        <v>18000000</v>
      </c>
      <c r="P45" s="1490">
        <f>+Pacific!$I$57</f>
        <v>18470100</v>
      </c>
      <c r="Q45" s="14" t="str">
        <f>+'[3]Phương Nam'!C86</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45" s="1490">
        <f>+'Phương Nam'!$H$86</f>
        <v>15347000</v>
      </c>
      <c r="S45" s="1490">
        <f>+'Quang Anh'!$H$83</f>
        <v>15347000</v>
      </c>
      <c r="T45" s="1490">
        <f>+'Viễn Thông lần 1'!$H$84</f>
        <v>14900000</v>
      </c>
      <c r="U45" s="124">
        <f>+'Giáo dục 123 lần 1'!$K$61</f>
        <v>13200000</v>
      </c>
      <c r="V45" s="15" t="str">
        <f>+'[3]Giáo dục 123'!F61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W45" s="1490">
        <f>+'Minh Hoàng'!$G$65</f>
        <v>13406000</v>
      </c>
      <c r="X45" s="15" t="str">
        <f>+'[3]Minh Hoàng'!F64</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Y45" s="1490">
        <f>+'Khang Lâm'!$J$41</f>
        <v>18451800</v>
      </c>
      <c r="Z45" s="7" t="str">
        <f>+'[3]Tràng An'!G62</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45" s="1490">
        <f>+'Tràng an'!H62</f>
        <v>15840000</v>
      </c>
      <c r="AB45" s="1490">
        <f>+'Viễn Thông lần 2'!$J$53</f>
        <v>15000000</v>
      </c>
      <c r="AC45" s="13"/>
      <c r="AD45" s="117" t="str">
        <f>+'[3]Giáo dục 123 lần 2'!K53</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AE45" s="124">
        <f>+'Giáo dục 123 lần 2'!$O$53</f>
        <v>13200000</v>
      </c>
      <c r="AF45" s="13">
        <f t="shared" si="2"/>
        <v>13200000</v>
      </c>
      <c r="AG45" s="13">
        <f t="shared" si="1"/>
        <v>937200000</v>
      </c>
      <c r="AH45" s="116" t="s">
        <v>2999</v>
      </c>
      <c r="AI45" s="343" t="s">
        <v>3072</v>
      </c>
      <c r="AJ45" s="110"/>
      <c r="AK45" s="639"/>
      <c r="AL45" s="639"/>
      <c r="AM45" s="639"/>
      <c r="AN45" s="639"/>
      <c r="AO45" s="639"/>
    </row>
    <row r="46" spans="1:41" hidden="1">
      <c r="A46" s="1548"/>
      <c r="B46" s="1549"/>
      <c r="C46" s="1550"/>
      <c r="D46" s="1532"/>
      <c r="E46" s="1532"/>
      <c r="F46" s="7"/>
      <c r="G46" s="7"/>
      <c r="H46" s="7"/>
      <c r="I46" s="1532"/>
      <c r="J46" s="1532"/>
      <c r="K46" s="7"/>
      <c r="L46" s="183"/>
      <c r="M46" s="14"/>
      <c r="N46" s="1490"/>
      <c r="O46" s="1490"/>
      <c r="P46" s="1490"/>
      <c r="Q46" s="14" t="str">
        <f>+'[3]Phương Nam'!C87</f>
        <v>Bộ vi xử lý: Intel® Pentium® Gold G7400 Processor 6M Cache, 3.70 GHz</v>
      </c>
      <c r="R46" s="1490"/>
      <c r="S46" s="1490"/>
      <c r="T46" s="1490"/>
      <c r="U46" s="124"/>
      <c r="V46" s="13"/>
      <c r="W46" s="1490"/>
      <c r="X46" s="324"/>
      <c r="Y46" s="1490"/>
      <c r="Z46" s="183"/>
      <c r="AA46" s="1490"/>
      <c r="AB46" s="1490"/>
      <c r="AC46" s="13"/>
      <c r="AD46" s="117"/>
      <c r="AE46" s="124"/>
      <c r="AF46" s="13">
        <f t="shared" si="2"/>
        <v>0</v>
      </c>
      <c r="AG46" s="13">
        <f t="shared" si="1"/>
        <v>0</v>
      </c>
      <c r="AH46" s="116"/>
      <c r="AI46" s="343"/>
    </row>
    <row r="47" spans="1:41" hidden="1">
      <c r="A47" s="1548"/>
      <c r="B47" s="1549"/>
      <c r="C47" s="1550"/>
      <c r="D47" s="1532"/>
      <c r="E47" s="1532"/>
      <c r="F47" s="7"/>
      <c r="G47" s="7"/>
      <c r="H47" s="7"/>
      <c r="I47" s="1532"/>
      <c r="J47" s="1532"/>
      <c r="K47" s="7"/>
      <c r="L47" s="183"/>
      <c r="M47" s="14"/>
      <c r="N47" s="1490"/>
      <c r="O47" s="1490"/>
      <c r="P47" s="1490"/>
      <c r="Q47" s="14" t="str">
        <f>+'[3]Phương Nam'!C88</f>
        <v>Bộ nhớ đệm: 6Mb</v>
      </c>
      <c r="R47" s="1490"/>
      <c r="S47" s="1490"/>
      <c r="T47" s="1490"/>
      <c r="U47" s="124"/>
      <c r="V47" s="13"/>
      <c r="W47" s="1490"/>
      <c r="X47" s="324"/>
      <c r="Y47" s="1490"/>
      <c r="Z47" s="183"/>
      <c r="AA47" s="1490"/>
      <c r="AB47" s="1490"/>
      <c r="AC47" s="13"/>
      <c r="AD47" s="117"/>
      <c r="AE47" s="124"/>
      <c r="AF47" s="13">
        <f t="shared" si="2"/>
        <v>0</v>
      </c>
      <c r="AG47" s="13">
        <f t="shared" si="1"/>
        <v>0</v>
      </c>
      <c r="AH47" s="116"/>
      <c r="AI47" s="343"/>
    </row>
    <row r="48" spans="1:41" hidden="1">
      <c r="A48" s="1548"/>
      <c r="B48" s="1549"/>
      <c r="C48" s="1550"/>
      <c r="D48" s="1532"/>
      <c r="E48" s="1532"/>
      <c r="F48" s="7"/>
      <c r="G48" s="7"/>
      <c r="H48" s="7"/>
      <c r="I48" s="1532"/>
      <c r="J48" s="1532"/>
      <c r="K48" s="7"/>
      <c r="L48" s="183"/>
      <c r="M48" s="14"/>
      <c r="N48" s="1490"/>
      <c r="O48" s="1490"/>
      <c r="P48" s="1490"/>
      <c r="Q48" s="14" t="str">
        <f>+'[3]Phương Nam'!C89</f>
        <v>Bộ nhớ RAM 8GB bus 2666MHz DDR4</v>
      </c>
      <c r="R48" s="1490"/>
      <c r="S48" s="1490"/>
      <c r="T48" s="1490"/>
      <c r="U48" s="124"/>
      <c r="V48" s="13"/>
      <c r="W48" s="1490"/>
      <c r="X48" s="324"/>
      <c r="Y48" s="1490"/>
      <c r="Z48" s="183"/>
      <c r="AA48" s="1490"/>
      <c r="AB48" s="1490"/>
      <c r="AC48" s="13"/>
      <c r="AD48" s="117"/>
      <c r="AE48" s="124"/>
      <c r="AF48" s="13">
        <f t="shared" si="2"/>
        <v>0</v>
      </c>
      <c r="AG48" s="13">
        <f t="shared" si="1"/>
        <v>0</v>
      </c>
      <c r="AH48" s="116"/>
      <c r="AI48" s="343"/>
    </row>
    <row r="49" spans="1:41" hidden="1">
      <c r="A49" s="1548"/>
      <c r="B49" s="1549"/>
      <c r="C49" s="1550"/>
      <c r="D49" s="1532"/>
      <c r="E49" s="1532"/>
      <c r="F49" s="7"/>
      <c r="G49" s="7"/>
      <c r="H49" s="7"/>
      <c r="I49" s="1532"/>
      <c r="J49" s="1532"/>
      <c r="K49" s="7"/>
      <c r="L49" s="183"/>
      <c r="M49" s="14"/>
      <c r="N49" s="1490"/>
      <c r="O49" s="1490"/>
      <c r="P49" s="1490"/>
      <c r="Q49" s="14" t="str">
        <f>+'[3]Phương Nam'!C90</f>
        <v>Ổ cứng 240GB SSD SATA3</v>
      </c>
      <c r="R49" s="1490"/>
      <c r="S49" s="1490"/>
      <c r="T49" s="1490"/>
      <c r="U49" s="124"/>
      <c r="V49" s="13"/>
      <c r="W49" s="1490"/>
      <c r="X49" s="324"/>
      <c r="Y49" s="1490"/>
      <c r="Z49" s="183"/>
      <c r="AA49" s="1490"/>
      <c r="AB49" s="1490"/>
      <c r="AC49" s="13"/>
      <c r="AD49" s="117"/>
      <c r="AE49" s="124"/>
      <c r="AF49" s="13">
        <f t="shared" si="2"/>
        <v>0</v>
      </c>
      <c r="AG49" s="13">
        <f t="shared" si="1"/>
        <v>0</v>
      </c>
      <c r="AH49" s="116"/>
      <c r="AI49" s="343"/>
    </row>
    <row r="50" spans="1:41" ht="51" hidden="1">
      <c r="A50" s="1548"/>
      <c r="B50" s="1549"/>
      <c r="C50" s="1550"/>
      <c r="D50" s="1532"/>
      <c r="E50" s="1532"/>
      <c r="F50" s="7"/>
      <c r="G50" s="7"/>
      <c r="H50" s="7"/>
      <c r="I50" s="1532"/>
      <c r="J50" s="1532"/>
      <c r="K50" s="7"/>
      <c r="L50" s="183"/>
      <c r="M50" s="14"/>
      <c r="N50" s="1490"/>
      <c r="O50" s="1490"/>
      <c r="P50" s="1490"/>
      <c r="Q50" s="14" t="str">
        <f>+'[3]Phương Nam'!C91</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50" s="1490"/>
      <c r="S50" s="1490"/>
      <c r="T50" s="1490"/>
      <c r="U50" s="124"/>
      <c r="V50" s="13"/>
      <c r="W50" s="1490"/>
      <c r="X50" s="324"/>
      <c r="Y50" s="1490"/>
      <c r="Z50" s="183"/>
      <c r="AA50" s="1490"/>
      <c r="AB50" s="1490"/>
      <c r="AC50" s="13"/>
      <c r="AD50" s="117"/>
      <c r="AE50" s="124"/>
      <c r="AF50" s="13">
        <f t="shared" si="2"/>
        <v>0</v>
      </c>
      <c r="AG50" s="13">
        <f t="shared" si="1"/>
        <v>0</v>
      </c>
      <c r="AH50" s="116"/>
      <c r="AI50" s="343"/>
    </row>
    <row r="51" spans="1:41" ht="120.75" hidden="1" customHeight="1">
      <c r="A51" s="1548"/>
      <c r="B51" s="1549"/>
      <c r="C51" s="1550"/>
      <c r="D51" s="1532"/>
      <c r="E51" s="1532"/>
      <c r="F51" s="7"/>
      <c r="G51" s="7"/>
      <c r="H51" s="7"/>
      <c r="I51" s="1532"/>
      <c r="J51" s="1532"/>
      <c r="K51" s="7"/>
      <c r="L51" s="183"/>
      <c r="M51" s="14"/>
      <c r="N51" s="1490"/>
      <c r="O51" s="1490"/>
      <c r="P51" s="1490"/>
      <c r="Q51" s="14" t="str">
        <f>+'[3]Phương Nam'!C92</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51" s="1490"/>
      <c r="S51" s="1490"/>
      <c r="T51" s="1490"/>
      <c r="U51" s="124"/>
      <c r="V51" s="13"/>
      <c r="W51" s="1490"/>
      <c r="X51" s="324"/>
      <c r="Y51" s="1490"/>
      <c r="Z51" s="183"/>
      <c r="AA51" s="1490"/>
      <c r="AB51" s="1490"/>
      <c r="AC51" s="13"/>
      <c r="AD51" s="117"/>
      <c r="AE51" s="124"/>
      <c r="AF51" s="13">
        <f t="shared" si="2"/>
        <v>0</v>
      </c>
      <c r="AG51" s="13">
        <f t="shared" si="1"/>
        <v>0</v>
      </c>
      <c r="AH51" s="116"/>
      <c r="AI51" s="343"/>
    </row>
    <row r="52" spans="1:41" ht="76.5" hidden="1">
      <c r="A52" s="1548"/>
      <c r="B52" s="1549"/>
      <c r="C52" s="1550"/>
      <c r="D52" s="1532"/>
      <c r="E52" s="1532"/>
      <c r="F52" s="7"/>
      <c r="G52" s="7"/>
      <c r="H52" s="7"/>
      <c r="I52" s="1532"/>
      <c r="J52" s="1532"/>
      <c r="K52" s="7"/>
      <c r="L52" s="183"/>
      <c r="M52" s="14"/>
      <c r="N52" s="1490"/>
      <c r="O52" s="1490"/>
      <c r="P52" s="1490"/>
      <c r="Q52" s="14" t="str">
        <f>+'[3]Phương Nam'!C93</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52" s="1490"/>
      <c r="S52" s="1490"/>
      <c r="T52" s="1490"/>
      <c r="U52" s="124"/>
      <c r="V52" s="13"/>
      <c r="W52" s="1490"/>
      <c r="X52" s="324"/>
      <c r="Y52" s="1490"/>
      <c r="Z52" s="183"/>
      <c r="AA52" s="1490"/>
      <c r="AB52" s="1490"/>
      <c r="AC52" s="13"/>
      <c r="AD52" s="117"/>
      <c r="AE52" s="124"/>
      <c r="AF52" s="13">
        <f t="shared" si="2"/>
        <v>0</v>
      </c>
      <c r="AG52" s="13">
        <f t="shared" si="1"/>
        <v>0</v>
      </c>
      <c r="AH52" s="116"/>
      <c r="AI52" s="343"/>
    </row>
    <row r="53" spans="1:41" ht="102" hidden="1">
      <c r="A53" s="1548"/>
      <c r="B53" s="1549"/>
      <c r="C53" s="1550"/>
      <c r="D53" s="1532"/>
      <c r="E53" s="1532"/>
      <c r="F53" s="7"/>
      <c r="G53" s="7"/>
      <c r="H53" s="7"/>
      <c r="I53" s="1532"/>
      <c r="J53" s="1532"/>
      <c r="K53" s="7"/>
      <c r="L53" s="183"/>
      <c r="M53" s="14"/>
      <c r="N53" s="1490"/>
      <c r="O53" s="1490"/>
      <c r="P53" s="1490"/>
      <c r="Q53" s="14" t="str">
        <f>+'[3]Phương Nam'!C94</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53" s="1490"/>
      <c r="S53" s="1490"/>
      <c r="T53" s="1490"/>
      <c r="U53" s="124"/>
      <c r="V53" s="13"/>
      <c r="W53" s="1490"/>
      <c r="X53" s="324"/>
      <c r="Y53" s="1490"/>
      <c r="Z53" s="183"/>
      <c r="AA53" s="1490"/>
      <c r="AB53" s="1490"/>
      <c r="AC53" s="13"/>
      <c r="AD53" s="117"/>
      <c r="AE53" s="124"/>
      <c r="AF53" s="13">
        <f t="shared" si="2"/>
        <v>0</v>
      </c>
      <c r="AG53" s="13">
        <f t="shared" si="1"/>
        <v>0</v>
      </c>
      <c r="AH53" s="116"/>
      <c r="AI53" s="343"/>
    </row>
    <row r="54" spans="1:41" hidden="1">
      <c r="A54" s="1548"/>
      <c r="B54" s="1549"/>
      <c r="C54" s="1550"/>
      <c r="D54" s="1532"/>
      <c r="E54" s="1532"/>
      <c r="F54" s="7"/>
      <c r="G54" s="7"/>
      <c r="H54" s="7"/>
      <c r="I54" s="1532"/>
      <c r="J54" s="1532"/>
      <c r="K54" s="7"/>
      <c r="L54" s="183"/>
      <c r="M54" s="14"/>
      <c r="N54" s="1490"/>
      <c r="O54" s="1490"/>
      <c r="P54" s="1490"/>
      <c r="Q54" s="14" t="str">
        <f>+'[3]Phương Nam'!C95</f>
        <v>Vỏ máy và nguồn  ELEAD m-ATX Tower case 550w đồng bộ thương hiệu</v>
      </c>
      <c r="R54" s="1490"/>
      <c r="S54" s="1490"/>
      <c r="T54" s="1490"/>
      <c r="U54" s="124"/>
      <c r="V54" s="13"/>
      <c r="W54" s="1490"/>
      <c r="X54" s="324"/>
      <c r="Y54" s="1490"/>
      <c r="Z54" s="183"/>
      <c r="AA54" s="1490"/>
      <c r="AB54" s="1490"/>
      <c r="AC54" s="13"/>
      <c r="AD54" s="117"/>
      <c r="AE54" s="124"/>
      <c r="AF54" s="13">
        <f t="shared" si="2"/>
        <v>0</v>
      </c>
      <c r="AG54" s="13">
        <f t="shared" si="1"/>
        <v>0</v>
      </c>
      <c r="AH54" s="116"/>
      <c r="AI54" s="343"/>
    </row>
    <row r="55" spans="1:41" ht="25.5" hidden="1">
      <c r="A55" s="1548"/>
      <c r="B55" s="1549"/>
      <c r="C55" s="1550"/>
      <c r="D55" s="1532"/>
      <c r="E55" s="1532"/>
      <c r="F55" s="7"/>
      <c r="G55" s="7"/>
      <c r="H55" s="7"/>
      <c r="I55" s="1532"/>
      <c r="J55" s="1532"/>
      <c r="K55" s="7"/>
      <c r="L55" s="183"/>
      <c r="M55" s="14"/>
      <c r="N55" s="1490"/>
      <c r="O55" s="1490"/>
      <c r="P55" s="1490"/>
      <c r="Q55" s="14" t="str">
        <f>+'[3]Phương Nam'!C96</f>
        <v>Màn hình: FPT Elead  21.5" LED (Kính thước: 21.5", Độ phân giải: 1920 x 1080, Tỷ lệ tương phản động (DCR): 180.000.000:1, Góc nhìn: 170°/160°, Số màu hiển thị: 16.7M Sản phẩm có sử dụng công nghệ LBL(Low Blue Light)"</v>
      </c>
      <c r="R55" s="1490"/>
      <c r="S55" s="1490"/>
      <c r="T55" s="1490"/>
      <c r="U55" s="124"/>
      <c r="V55" s="13"/>
      <c r="W55" s="1490"/>
      <c r="X55" s="324"/>
      <c r="Y55" s="1490"/>
      <c r="Z55" s="183"/>
      <c r="AA55" s="1490"/>
      <c r="AB55" s="1490"/>
      <c r="AC55" s="13"/>
      <c r="AD55" s="117"/>
      <c r="AE55" s="124"/>
      <c r="AF55" s="13">
        <f t="shared" si="2"/>
        <v>0</v>
      </c>
      <c r="AG55" s="13">
        <f t="shared" si="1"/>
        <v>0</v>
      </c>
      <c r="AH55" s="116"/>
      <c r="AI55" s="343"/>
    </row>
    <row r="56" spans="1:41" hidden="1">
      <c r="A56" s="1548"/>
      <c r="B56" s="1549"/>
      <c r="C56" s="1550"/>
      <c r="D56" s="1532"/>
      <c r="E56" s="1532"/>
      <c r="F56" s="7"/>
      <c r="G56" s="7"/>
      <c r="H56" s="7"/>
      <c r="I56" s="1532"/>
      <c r="J56" s="1532"/>
      <c r="K56" s="7"/>
      <c r="L56" s="183"/>
      <c r="M56" s="14"/>
      <c r="N56" s="1490"/>
      <c r="O56" s="1490"/>
      <c r="P56" s="1490"/>
      <c r="Q56" s="14" t="str">
        <f>+'[3]Phương Nam'!C97</f>
        <v>Bàn phím tiêu chuẩn FPT Elead USB (đồng bộ thương hiệu với thân máy)</v>
      </c>
      <c r="R56" s="1490"/>
      <c r="S56" s="1490"/>
      <c r="T56" s="1490"/>
      <c r="U56" s="124"/>
      <c r="V56" s="13"/>
      <c r="W56" s="1490"/>
      <c r="X56" s="324"/>
      <c r="Y56" s="1490"/>
      <c r="Z56" s="183"/>
      <c r="AA56" s="1490"/>
      <c r="AB56" s="1490"/>
      <c r="AC56" s="13"/>
      <c r="AD56" s="117"/>
      <c r="AE56" s="124"/>
      <c r="AF56" s="13">
        <f t="shared" si="2"/>
        <v>0</v>
      </c>
      <c r="AG56" s="13">
        <f t="shared" si="1"/>
        <v>0</v>
      </c>
      <c r="AH56" s="116"/>
      <c r="AI56" s="343"/>
    </row>
    <row r="57" spans="1:41" hidden="1">
      <c r="A57" s="1548"/>
      <c r="B57" s="1549"/>
      <c r="C57" s="1550"/>
      <c r="D57" s="1532"/>
      <c r="E57" s="1532"/>
      <c r="F57" s="7"/>
      <c r="G57" s="7"/>
      <c r="H57" s="7"/>
      <c r="I57" s="1532"/>
      <c r="J57" s="1532"/>
      <c r="K57" s="7"/>
      <c r="L57" s="183"/>
      <c r="M57" s="14"/>
      <c r="N57" s="1490"/>
      <c r="O57" s="1490"/>
      <c r="P57" s="1490"/>
      <c r="Q57" s="14" t="str">
        <f>+'[3]Phương Nam'!C98</f>
        <v>Chuột FPT ELEAD 2-button Mouse Optical (đồng bộ thương hiệu với thân máy)</v>
      </c>
      <c r="R57" s="1490"/>
      <c r="S57" s="1490"/>
      <c r="T57" s="1490"/>
      <c r="U57" s="124"/>
      <c r="V57" s="13"/>
      <c r="W57" s="1490"/>
      <c r="X57" s="324"/>
      <c r="Y57" s="1490"/>
      <c r="Z57" s="183"/>
      <c r="AA57" s="1490"/>
      <c r="AB57" s="1490"/>
      <c r="AC57" s="13"/>
      <c r="AD57" s="117"/>
      <c r="AE57" s="124"/>
      <c r="AF57" s="13">
        <f t="shared" si="2"/>
        <v>0</v>
      </c>
      <c r="AG57" s="13">
        <f t="shared" si="1"/>
        <v>0</v>
      </c>
      <c r="AH57" s="116"/>
      <c r="AI57" s="343"/>
    </row>
    <row r="58" spans="1:41" hidden="1">
      <c r="A58" s="1548"/>
      <c r="B58" s="1549"/>
      <c r="C58" s="1550"/>
      <c r="D58" s="1532"/>
      <c r="E58" s="1532"/>
      <c r="F58" s="7"/>
      <c r="G58" s="7"/>
      <c r="H58" s="7"/>
      <c r="I58" s="1532"/>
      <c r="J58" s="1532"/>
      <c r="K58" s="7"/>
      <c r="L58" s="183"/>
      <c r="M58" s="14"/>
      <c r="N58" s="1490"/>
      <c r="O58" s="1490"/>
      <c r="P58" s="1490"/>
      <c r="Q58" s="14" t="str">
        <f>+'[3]Phương Nam'!C99</f>
        <v xml:space="preserve">Bảo hành 2-year warranty </v>
      </c>
      <c r="R58" s="1490"/>
      <c r="S58" s="1490"/>
      <c r="T58" s="1490"/>
      <c r="U58" s="124"/>
      <c r="V58" s="13"/>
      <c r="W58" s="1490"/>
      <c r="X58" s="324"/>
      <c r="Y58" s="1490"/>
      <c r="Z58" s="183"/>
      <c r="AA58" s="1490"/>
      <c r="AB58" s="1490"/>
      <c r="AC58" s="13"/>
      <c r="AD58" s="117"/>
      <c r="AE58" s="124"/>
      <c r="AF58" s="13">
        <f t="shared" si="2"/>
        <v>0</v>
      </c>
      <c r="AG58" s="13">
        <f t="shared" si="1"/>
        <v>0</v>
      </c>
      <c r="AH58" s="116"/>
      <c r="AI58" s="343"/>
    </row>
    <row r="59" spans="1:41" hidden="1">
      <c r="A59" s="1548"/>
      <c r="B59" s="1549"/>
      <c r="C59" s="1550"/>
      <c r="D59" s="1532"/>
      <c r="E59" s="1532"/>
      <c r="F59" s="7"/>
      <c r="G59" s="7"/>
      <c r="H59" s="7"/>
      <c r="I59" s="1532"/>
      <c r="J59" s="1532"/>
      <c r="K59" s="7"/>
      <c r="L59" s="183"/>
      <c r="M59" s="14"/>
      <c r="N59" s="1490"/>
      <c r="O59" s="1490"/>
      <c r="P59" s="1490"/>
      <c r="Q59" s="14" t="str">
        <f>+'[3]Phương Nam'!C100</f>
        <v>Hệ điều hành FREE DOS</v>
      </c>
      <c r="R59" s="1490"/>
      <c r="S59" s="1490"/>
      <c r="T59" s="1490"/>
      <c r="U59" s="124"/>
      <c r="V59" s="13"/>
      <c r="W59" s="1490"/>
      <c r="X59" s="324"/>
      <c r="Y59" s="1490"/>
      <c r="Z59" s="183"/>
      <c r="AA59" s="1490"/>
      <c r="AB59" s="1490"/>
      <c r="AC59" s="13"/>
      <c r="AD59" s="117"/>
      <c r="AE59" s="124"/>
      <c r="AF59" s="13">
        <f t="shared" si="2"/>
        <v>0</v>
      </c>
      <c r="AG59" s="13">
        <f t="shared" si="1"/>
        <v>0</v>
      </c>
      <c r="AH59" s="116"/>
      <c r="AI59" s="343"/>
    </row>
    <row r="60" spans="1:41" ht="334.5" hidden="1" customHeight="1">
      <c r="A60" s="1548">
        <f>+A45+1</f>
        <v>5</v>
      </c>
      <c r="B60" s="1549" t="s">
        <v>2866</v>
      </c>
      <c r="C60" s="1550"/>
      <c r="D60" s="1532">
        <v>76</v>
      </c>
      <c r="E60" s="1532" t="s">
        <v>43</v>
      </c>
      <c r="F60" s="7" t="s">
        <v>3000</v>
      </c>
      <c r="G60" s="7" t="str">
        <f>+'[3]Giáo dục 123'!F62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60" s="7"/>
      <c r="I60" s="1532" t="s">
        <v>46</v>
      </c>
      <c r="J60" s="1532"/>
      <c r="K60" s="7"/>
      <c r="L60" s="183"/>
      <c r="M60" s="14" t="str">
        <f>+'[3]Anh Em'!D67</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N60" s="1490">
        <f>+'Anh Em'!$I$67</f>
        <v>12974400</v>
      </c>
      <c r="O60" s="1490">
        <f>+DTL!$I$53</f>
        <v>12720000</v>
      </c>
      <c r="P60" s="1490">
        <f>+Pacific!$I$58</f>
        <v>13052200</v>
      </c>
      <c r="Q60" s="14" t="str">
        <f>+'[3]Phương Nam'!C101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60" s="1490">
        <f>+'Phương Nam'!$H$101</f>
        <v>12360000</v>
      </c>
      <c r="S60" s="1490">
        <f>+'Quang Anh'!$H$98</f>
        <v>12360000</v>
      </c>
      <c r="T60" s="1490">
        <f>+'Viễn Thông lần 1'!$H$99</f>
        <v>12000000</v>
      </c>
      <c r="U60" s="124">
        <f>+'Giáo dục 123 lần 1'!$K$62</f>
        <v>7000000</v>
      </c>
      <c r="V60" s="15" t="str">
        <f>+'[3]Giáo dục 123'!F62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W60" s="1490">
        <f>+'Minh Hoàng'!$G$66</f>
        <v>8168000</v>
      </c>
      <c r="X60" s="15" t="str">
        <f>+'[3]Minh Hoàng'!F65</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Y60" s="1506">
        <f>+'Khang Lâm'!$J$42</f>
        <v>13039200</v>
      </c>
      <c r="Z60" s="7" t="str">
        <f>+'[3]Tràng An'!G63</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AA60" s="1506">
        <f>+'Tràng an'!H63</f>
        <v>15450000</v>
      </c>
      <c r="AB60" s="1490">
        <f>+'Viễn Thông lần 2'!$J$54</f>
        <v>9500000</v>
      </c>
      <c r="AC60" s="324"/>
      <c r="AD60" s="117" t="str">
        <f>'[3]Giáo dục 123 lần 2'!F54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E60" s="1510">
        <f>+'Giáo dục 123 lần 2'!$O$54</f>
        <v>7000000</v>
      </c>
      <c r="AF60" s="13">
        <f t="shared" si="2"/>
        <v>7000000</v>
      </c>
      <c r="AG60" s="13">
        <f t="shared" si="1"/>
        <v>532000000</v>
      </c>
      <c r="AH60" s="116" t="s">
        <v>120</v>
      </c>
      <c r="AI60" s="343" t="s">
        <v>3072</v>
      </c>
      <c r="AJ60" s="110"/>
      <c r="AK60" s="639"/>
      <c r="AL60" s="639"/>
      <c r="AM60" s="639"/>
      <c r="AN60" s="639"/>
      <c r="AO60" s="639"/>
    </row>
    <row r="61" spans="1:41" s="125" customFormat="1" ht="409.5" hidden="1" customHeight="1">
      <c r="A61" s="1548">
        <f>+A60+1</f>
        <v>6</v>
      </c>
      <c r="B61" s="1549" t="s">
        <v>3002</v>
      </c>
      <c r="C61" s="1550"/>
      <c r="D61" s="1532">
        <v>97</v>
      </c>
      <c r="E61" s="1532" t="s">
        <v>126</v>
      </c>
      <c r="F61" s="7" t="s">
        <v>3003</v>
      </c>
      <c r="G61" s="7" t="s">
        <v>3358</v>
      </c>
      <c r="H61" s="7"/>
      <c r="I61" s="1532"/>
      <c r="J61" s="1532"/>
      <c r="K61" s="1532"/>
      <c r="L61" s="1538"/>
      <c r="M61" s="14" t="str">
        <f>+'[3]Anh Em'!D68</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N61" s="1490">
        <f>+'Anh Em'!$I$68</f>
        <v>16661700</v>
      </c>
      <c r="O61" s="1490">
        <f>+DTL!$I$54</f>
        <v>16335000</v>
      </c>
      <c r="P61" s="1490">
        <f>+Pacific!$I$59</f>
        <v>16761600</v>
      </c>
      <c r="Q61" s="14" t="str">
        <f>+'[3]Phương Nam'!C102</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61" s="1490">
        <f>+'Phương Nam'!$H$102</f>
        <v>38367500</v>
      </c>
      <c r="S61" s="1490">
        <f>+'Quang Anh'!$H$99</f>
        <v>38367500</v>
      </c>
      <c r="T61" s="1490">
        <f>+'Viễn Thông lần 1'!$H$100</f>
        <v>37250000</v>
      </c>
      <c r="U61" s="124">
        <f>+'Giáo dục 123 lần 1'!$K$63</f>
        <v>32850000</v>
      </c>
      <c r="V61" s="14" t="str">
        <f>+'[3]Giáo dục 123'!F63</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61" s="1515">
        <f>+'Minh Hoàng'!$G$67</f>
        <v>9403000</v>
      </c>
      <c r="X61" s="1510" t="str">
        <f>+'[3]Minh Hoàng'!F66</f>
        <v xml:space="preserve">Bộ học liệu điện tử Tiếng Anh </v>
      </c>
      <c r="Y61" s="1506">
        <f>+'Khang Lâm'!$J$43</f>
        <v>16745000</v>
      </c>
      <c r="Z61" s="1513" t="str">
        <f>+'[3]Tràng An'!G64</f>
        <v xml:space="preserve">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
      <c r="AA61" s="1490">
        <f>+'Tràng an'!H64</f>
        <v>9550000</v>
      </c>
      <c r="AB61" s="1490">
        <f>+'Viễn Thông lần 2'!$J$55</f>
        <v>22000000</v>
      </c>
      <c r="AC61" s="124"/>
      <c r="AD61" s="118" t="str">
        <f>'[3]Giáo dục 123 lần 2'!K55</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61" s="124">
        <f>+'Giáo dục 123 lần 2'!$O$55</f>
        <v>32850000</v>
      </c>
      <c r="AF61" s="124">
        <f t="shared" si="2"/>
        <v>9403000</v>
      </c>
      <c r="AG61" s="124">
        <f t="shared" si="1"/>
        <v>912091000</v>
      </c>
      <c r="AH61" s="122" t="s">
        <v>3004</v>
      </c>
      <c r="AI61" s="1511" t="s">
        <v>3072</v>
      </c>
    </row>
    <row r="62" spans="1:41" ht="142.5" hidden="1" customHeight="1">
      <c r="A62" s="1548"/>
      <c r="B62" s="1549"/>
      <c r="C62" s="1550"/>
      <c r="D62" s="1532"/>
      <c r="E62" s="1532"/>
      <c r="F62" s="7"/>
      <c r="G62" s="7"/>
      <c r="H62" s="7"/>
      <c r="I62" s="1532"/>
      <c r="J62" s="1532"/>
      <c r="K62" s="7"/>
      <c r="L62" s="3"/>
      <c r="M62" s="124"/>
      <c r="N62" s="1490"/>
      <c r="O62" s="1490"/>
      <c r="P62" s="1490"/>
      <c r="Q62" s="1510"/>
      <c r="R62" s="1490"/>
      <c r="S62" s="1490"/>
      <c r="T62" s="1490"/>
      <c r="U62" s="124"/>
      <c r="V62" s="13"/>
      <c r="W62" s="1490"/>
      <c r="X62" s="15" t="str">
        <f>+'[3]Minh Hoàng'!F67</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62" s="1490"/>
      <c r="Z62" s="183"/>
      <c r="AA62" s="1490"/>
      <c r="AB62" s="1490"/>
      <c r="AC62" s="13"/>
      <c r="AD62" s="117"/>
      <c r="AE62" s="124"/>
      <c r="AF62" s="13">
        <f t="shared" si="2"/>
        <v>0</v>
      </c>
      <c r="AG62" s="13">
        <f t="shared" si="1"/>
        <v>0</v>
      </c>
      <c r="AH62" s="116"/>
      <c r="AI62" s="343"/>
    </row>
    <row r="63" spans="1:41" ht="125.25" hidden="1" customHeight="1">
      <c r="A63" s="1548"/>
      <c r="B63" s="1549"/>
      <c r="C63" s="1550"/>
      <c r="D63" s="1532"/>
      <c r="E63" s="1532"/>
      <c r="F63" s="7"/>
      <c r="G63" s="7"/>
      <c r="H63" s="7"/>
      <c r="I63" s="1532"/>
      <c r="J63" s="1532"/>
      <c r="K63" s="7"/>
      <c r="L63" s="3"/>
      <c r="M63" s="124"/>
      <c r="N63" s="1490"/>
      <c r="O63" s="1490"/>
      <c r="P63" s="1490"/>
      <c r="Q63" s="1510"/>
      <c r="R63" s="1490"/>
      <c r="S63" s="1490"/>
      <c r="T63" s="1490"/>
      <c r="U63" s="124"/>
      <c r="V63" s="13"/>
      <c r="W63" s="1490"/>
      <c r="X63" s="15" t="str">
        <f>+'[3]Minh Hoàng'!F68</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Y63" s="1490"/>
      <c r="Z63" s="183"/>
      <c r="AA63" s="1490"/>
      <c r="AB63" s="1490"/>
      <c r="AC63" s="13"/>
      <c r="AD63" s="117"/>
      <c r="AE63" s="124"/>
      <c r="AF63" s="13">
        <f t="shared" si="2"/>
        <v>0</v>
      </c>
      <c r="AG63" s="13">
        <f t="shared" si="1"/>
        <v>0</v>
      </c>
      <c r="AH63" s="116"/>
      <c r="AI63" s="343"/>
    </row>
    <row r="64" spans="1:41" ht="141" hidden="1" customHeight="1">
      <c r="A64" s="1548"/>
      <c r="B64" s="1549"/>
      <c r="C64" s="1550"/>
      <c r="D64" s="1532"/>
      <c r="E64" s="1532"/>
      <c r="F64" s="7"/>
      <c r="G64" s="7"/>
      <c r="H64" s="7"/>
      <c r="I64" s="1532"/>
      <c r="J64" s="1532"/>
      <c r="K64" s="7"/>
      <c r="L64" s="3"/>
      <c r="M64" s="124"/>
      <c r="N64" s="1490"/>
      <c r="O64" s="1490"/>
      <c r="P64" s="1490"/>
      <c r="Q64" s="1510"/>
      <c r="R64" s="1490"/>
      <c r="S64" s="1490"/>
      <c r="T64" s="1490"/>
      <c r="U64" s="124"/>
      <c r="V64" s="13"/>
      <c r="W64" s="1490"/>
      <c r="X64" s="15" t="str">
        <f>+'[3]Minh Hoàng'!F69</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64" s="1490"/>
      <c r="Z64" s="183"/>
      <c r="AA64" s="1490"/>
      <c r="AB64" s="1490"/>
      <c r="AC64" s="13"/>
      <c r="AD64" s="117"/>
      <c r="AE64" s="124"/>
      <c r="AF64" s="13">
        <f t="shared" si="2"/>
        <v>0</v>
      </c>
      <c r="AG64" s="13">
        <f t="shared" si="1"/>
        <v>0</v>
      </c>
      <c r="AH64" s="116"/>
      <c r="AI64" s="343"/>
    </row>
    <row r="65" spans="1:41" ht="53.25" hidden="1" customHeight="1">
      <c r="A65" s="1548"/>
      <c r="B65" s="1549"/>
      <c r="C65" s="1550"/>
      <c r="D65" s="1532"/>
      <c r="E65" s="1532"/>
      <c r="F65" s="7"/>
      <c r="G65" s="7"/>
      <c r="H65" s="7"/>
      <c r="I65" s="1532"/>
      <c r="J65" s="1532"/>
      <c r="K65" s="7"/>
      <c r="L65" s="3"/>
      <c r="M65" s="124"/>
      <c r="N65" s="1490"/>
      <c r="O65" s="1490"/>
      <c r="P65" s="1490"/>
      <c r="Q65" s="1510"/>
      <c r="R65" s="1490"/>
      <c r="S65" s="1490"/>
      <c r="T65" s="1490"/>
      <c r="U65" s="124"/>
      <c r="V65" s="13"/>
      <c r="W65" s="1490"/>
      <c r="X65" s="15" t="str">
        <f>+'[3]Minh Hoàng'!F70</f>
        <v>Bài giảng, tranh ảnh điện tử, video theo Danh mục thiết bị tối thiểu cấp Trung học cơ sở (Thông tư số 38/2021/TT-BGDĐT), chương trình GDPT 2018 và các bộ sách giáo khoa hiện hành.</v>
      </c>
      <c r="Y65" s="1490"/>
      <c r="Z65" s="183"/>
      <c r="AA65" s="1490"/>
      <c r="AB65" s="1490"/>
      <c r="AC65" s="13"/>
      <c r="AD65" s="117"/>
      <c r="AE65" s="124"/>
      <c r="AF65" s="13">
        <f t="shared" si="2"/>
        <v>0</v>
      </c>
      <c r="AG65" s="13">
        <f t="shared" si="1"/>
        <v>0</v>
      </c>
      <c r="AH65" s="116"/>
      <c r="AI65" s="343"/>
    </row>
    <row r="66" spans="1:41" ht="84" hidden="1" customHeight="1">
      <c r="A66" s="1548"/>
      <c r="B66" s="1549"/>
      <c r="C66" s="1550"/>
      <c r="D66" s="1532"/>
      <c r="E66" s="1532"/>
      <c r="F66" s="7"/>
      <c r="G66" s="7"/>
      <c r="H66" s="7"/>
      <c r="I66" s="1532"/>
      <c r="J66" s="1532"/>
      <c r="K66" s="7"/>
      <c r="L66" s="3"/>
      <c r="M66" s="124"/>
      <c r="N66" s="1490"/>
      <c r="O66" s="1490"/>
      <c r="P66" s="1490"/>
      <c r="Q66" s="1510"/>
      <c r="R66" s="1490"/>
      <c r="S66" s="1490"/>
      <c r="T66" s="1490"/>
      <c r="U66" s="124"/>
      <c r="V66" s="13"/>
      <c r="W66" s="1490"/>
      <c r="X66" s="15" t="str">
        <f>+'[3]Minh Hoàng'!F71</f>
        <v>- Phần cứng yêu cầu
 + CPU Core I3 hoặc cao hơn
 + RAM 4GB hoặc cao hơn
 + Ổ cứng máy tính cá nhân: Trống ít nhất 20 GB
 - Hệ điều hành hỗ trợ: Window 7, Window 10, Window 11</v>
      </c>
      <c r="Y66" s="1490"/>
      <c r="Z66" s="183"/>
      <c r="AA66" s="1490"/>
      <c r="AB66" s="1490"/>
      <c r="AC66" s="13"/>
      <c r="AD66" s="117"/>
      <c r="AE66" s="124"/>
      <c r="AF66" s="13">
        <f t="shared" si="2"/>
        <v>0</v>
      </c>
      <c r="AG66" s="13">
        <f t="shared" si="1"/>
        <v>0</v>
      </c>
      <c r="AH66" s="116"/>
      <c r="AI66" s="343"/>
    </row>
    <row r="67" spans="1:41" ht="88.5" hidden="1" customHeight="1">
      <c r="A67" s="1548"/>
      <c r="B67" s="1549"/>
      <c r="C67" s="1550"/>
      <c r="D67" s="1532"/>
      <c r="E67" s="1532"/>
      <c r="F67" s="7"/>
      <c r="G67" s="7"/>
      <c r="H67" s="7"/>
      <c r="I67" s="1532"/>
      <c r="J67" s="1532"/>
      <c r="K67" s="7"/>
      <c r="L67" s="3"/>
      <c r="M67" s="124"/>
      <c r="N67" s="1490"/>
      <c r="O67" s="1490"/>
      <c r="P67" s="1490"/>
      <c r="Q67" s="1510"/>
      <c r="R67" s="1490"/>
      <c r="S67" s="1490"/>
      <c r="T67" s="1490"/>
      <c r="U67" s="124"/>
      <c r="V67" s="13"/>
      <c r="W67" s="1490"/>
      <c r="X67" s="15" t="str">
        <f>+'[3]Minh Hoàng'!F72</f>
        <v>- Phần cứng yêu cầu
 + CPU Core I3 hoặc cao hơn
 + RAM 4GB hoặc cao hơn
 + Ổ cứng máy tính cá nhân: Trống ít nhất 20 GB
 - Hệ điều hành hỗ trợ: Window 7, Window 10, Window 11</v>
      </c>
      <c r="Y67" s="1490"/>
      <c r="Z67" s="183"/>
      <c r="AA67" s="1490"/>
      <c r="AB67" s="1490"/>
      <c r="AC67" s="13"/>
      <c r="AD67" s="117"/>
      <c r="AE67" s="124"/>
      <c r="AF67" s="13">
        <f t="shared" si="2"/>
        <v>0</v>
      </c>
      <c r="AG67" s="13">
        <f t="shared" si="1"/>
        <v>0</v>
      </c>
      <c r="AH67" s="116"/>
      <c r="AI67" s="343"/>
    </row>
    <row r="68" spans="1:41" ht="285" hidden="1" customHeight="1">
      <c r="A68" s="1548">
        <f>+A61+1</f>
        <v>7</v>
      </c>
      <c r="B68" s="1549" t="s">
        <v>3005</v>
      </c>
      <c r="C68" s="1550"/>
      <c r="D68" s="1532">
        <v>21</v>
      </c>
      <c r="E68" s="1532" t="s">
        <v>43</v>
      </c>
      <c r="F68" s="7" t="s">
        <v>3006</v>
      </c>
      <c r="G68" s="7" t="str">
        <f>+'[3]VN DTL'!F57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68" s="7"/>
      <c r="I68" s="1532" t="s">
        <v>46</v>
      </c>
      <c r="J68" s="1532"/>
      <c r="K68" s="7"/>
      <c r="L68" s="183"/>
      <c r="M68" s="14" t="str">
        <f>+'[3]Anh Em'!D71</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68" s="1490">
        <f>+'Anh Em'!$I$71</f>
        <v>17503200</v>
      </c>
      <c r="O68" s="1490">
        <f>+DTL!$I$57</f>
        <v>17160000</v>
      </c>
      <c r="P68" s="1490">
        <f>+Pacific!$I$62</f>
        <v>17608200</v>
      </c>
      <c r="Q68" s="1510" t="str">
        <f>+'[3]Phương Nam'!C105</f>
        <v>MÁY CHIẾU VIEWSONIC LS500WHP</v>
      </c>
      <c r="R68" s="1490">
        <f>+'Phương Nam'!$H$105</f>
        <v>24720000</v>
      </c>
      <c r="S68" s="1490">
        <f>+'Quang Anh'!$H$102</f>
        <v>24720000</v>
      </c>
      <c r="T68" s="1490">
        <f>+'Viễn Thông lần 1'!$H$103</f>
        <v>24000000</v>
      </c>
      <c r="U68" s="124">
        <f>+'Giáo dục 123 lần 1'!$K$66</f>
        <v>17800000</v>
      </c>
      <c r="V68" s="15" t="str">
        <f>+'[3]Giáo dục 123'!F66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68" s="1490">
        <f>+'Minh Hoàng'!$G$76</f>
        <v>18293000</v>
      </c>
      <c r="X68" s="15" t="str">
        <f>+'[3]Minh Hoàng'!F75</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68" s="1490">
        <f>+'Khang Lâm'!$J$50</f>
        <v>17590700</v>
      </c>
      <c r="Z68" s="7" t="str">
        <f>+'[3]Tràng An'!G73</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68" s="1490">
        <f>+'Tràng an'!H73+'Tràng an'!H74+'Tràng an'!H75+'Tràng an'!H76+'Tràng an'!H77</f>
        <v>23035000</v>
      </c>
      <c r="AB68" s="1490">
        <f>+'Viễn Thông lần 2'!$J$64</f>
        <v>22120000</v>
      </c>
      <c r="AC68" s="13"/>
      <c r="AD68" s="117" t="str">
        <f>'[3]Giáo dục 123 lần 2'!K64</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68" s="124">
        <f>+'Giáo dục 123 lần 2'!$O$64</f>
        <v>17800000</v>
      </c>
      <c r="AF68" s="13">
        <f t="shared" si="2"/>
        <v>17160000</v>
      </c>
      <c r="AG68" s="13">
        <f t="shared" si="1"/>
        <v>360360000</v>
      </c>
      <c r="AH68" s="116" t="s">
        <v>134</v>
      </c>
      <c r="AI68" s="343" t="s">
        <v>3072</v>
      </c>
      <c r="AJ68" s="110"/>
      <c r="AK68" s="639"/>
      <c r="AL68" s="639"/>
      <c r="AM68" s="639"/>
      <c r="AN68" s="639"/>
      <c r="AO68" s="639"/>
    </row>
    <row r="69" spans="1:41" ht="140.25" hidden="1">
      <c r="A69" s="1548"/>
      <c r="B69" s="1549"/>
      <c r="C69" s="1550"/>
      <c r="D69" s="1532"/>
      <c r="E69" s="1532"/>
      <c r="F69" s="7"/>
      <c r="G69" s="7"/>
      <c r="H69" s="7"/>
      <c r="I69" s="1532"/>
      <c r="J69" s="1532"/>
      <c r="K69" s="7"/>
      <c r="L69" s="183"/>
      <c r="M69" s="14"/>
      <c r="N69" s="1490"/>
      <c r="O69" s="1490"/>
      <c r="P69" s="1490"/>
      <c r="Q69" s="14" t="str">
        <f>+'[3]Phương Nam'!C106</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69" s="1490"/>
      <c r="S69" s="1490"/>
      <c r="T69" s="1490"/>
      <c r="U69" s="124"/>
      <c r="V69" s="13"/>
      <c r="W69" s="1490"/>
      <c r="X69" s="15" t="str">
        <f>+'[3]Minh Hoàng'!F76</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Y69" s="1490"/>
      <c r="Z69" s="183"/>
      <c r="AA69" s="1490"/>
      <c r="AB69" s="1490"/>
      <c r="AC69" s="13"/>
      <c r="AD69" s="117"/>
      <c r="AE69" s="124"/>
      <c r="AF69" s="13">
        <f t="shared" si="2"/>
        <v>0</v>
      </c>
      <c r="AG69" s="13">
        <f t="shared" ref="AG69:AG132" si="3">+AF69*D69</f>
        <v>0</v>
      </c>
      <c r="AH69" s="116"/>
      <c r="AI69" s="343"/>
    </row>
    <row r="70" spans="1:41" ht="165.75" hidden="1">
      <c r="A70" s="1548"/>
      <c r="B70" s="1549"/>
      <c r="C70" s="1550"/>
      <c r="D70" s="1532"/>
      <c r="E70" s="1532"/>
      <c r="F70" s="7"/>
      <c r="G70" s="7"/>
      <c r="H70" s="7"/>
      <c r="I70" s="1532"/>
      <c r="J70" s="1532"/>
      <c r="K70" s="7"/>
      <c r="L70" s="183"/>
      <c r="M70" s="14"/>
      <c r="N70" s="1490"/>
      <c r="O70" s="1490"/>
      <c r="P70" s="1490"/>
      <c r="Q70" s="14" t="str">
        <f>+'[3]Phương Nam'!C107</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70" s="1490"/>
      <c r="S70" s="1490"/>
      <c r="T70" s="1490"/>
      <c r="U70" s="124"/>
      <c r="V70" s="13"/>
      <c r="W70" s="1490"/>
      <c r="X70" s="15" t="str">
        <f>+'[3]Minh Hoàng'!F77</f>
        <v xml:space="preserve">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
</v>
      </c>
      <c r="Y70" s="1490"/>
      <c r="Z70" s="183"/>
      <c r="AA70" s="1490"/>
      <c r="AB70" s="1490"/>
      <c r="AC70" s="13"/>
      <c r="AD70" s="117"/>
      <c r="AE70" s="124"/>
      <c r="AF70" s="13">
        <f t="shared" si="2"/>
        <v>0</v>
      </c>
      <c r="AG70" s="13">
        <f t="shared" si="3"/>
        <v>0</v>
      </c>
      <c r="AH70" s="116"/>
      <c r="AI70" s="343"/>
    </row>
    <row r="71" spans="1:41" ht="38.25" hidden="1">
      <c r="A71" s="1548"/>
      <c r="B71" s="1549"/>
      <c r="C71" s="1550"/>
      <c r="D71" s="1532"/>
      <c r="E71" s="1532"/>
      <c r="F71" s="7"/>
      <c r="G71" s="7"/>
      <c r="H71" s="7"/>
      <c r="I71" s="1532"/>
      <c r="J71" s="1532"/>
      <c r="K71" s="7"/>
      <c r="L71" s="183"/>
      <c r="M71" s="14"/>
      <c r="N71" s="1490"/>
      <c r="O71" s="1490"/>
      <c r="P71" s="1490"/>
      <c r="Q71" s="1510" t="str">
        <f>+'[3]Phương Nam'!C108</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71" s="1490"/>
      <c r="S71" s="1490"/>
      <c r="T71" s="1490"/>
      <c r="U71" s="124"/>
      <c r="V71" s="13"/>
      <c r="W71" s="1490"/>
      <c r="X71" s="324"/>
      <c r="Y71" s="1490"/>
      <c r="Z71" s="183"/>
      <c r="AA71" s="1490"/>
      <c r="AB71" s="1490"/>
      <c r="AC71" s="13"/>
      <c r="AD71" s="117"/>
      <c r="AE71" s="124"/>
      <c r="AF71" s="13">
        <f t="shared" si="2"/>
        <v>0</v>
      </c>
      <c r="AG71" s="13">
        <f t="shared" si="3"/>
        <v>0</v>
      </c>
      <c r="AH71" s="116"/>
      <c r="AI71" s="343"/>
    </row>
    <row r="72" spans="1:41" ht="25.5" hidden="1">
      <c r="A72" s="1548"/>
      <c r="B72" s="1549"/>
      <c r="C72" s="1550"/>
      <c r="D72" s="1532"/>
      <c r="E72" s="1532"/>
      <c r="F72" s="7"/>
      <c r="G72" s="7"/>
      <c r="H72" s="7"/>
      <c r="I72" s="1532"/>
      <c r="J72" s="1532"/>
      <c r="K72" s="7"/>
      <c r="L72" s="183"/>
      <c r="M72" s="14"/>
      <c r="N72" s="1490"/>
      <c r="O72" s="1490"/>
      <c r="P72" s="1490"/>
      <c r="Q72" s="1510" t="str">
        <f>+'[3]Phương Nam'!C109</f>
        <v>Sản phẩm đạt chứng nhận về hệ thống quản lý chất lượng ISO 9001:2015, hệ thống quản lý môi trường ISO 14001:2015, hệ thống quản lý an toàn và sức khỏe nghề nghiệp ISO 45001:2018</v>
      </c>
      <c r="R72" s="1490"/>
      <c r="S72" s="1490"/>
      <c r="T72" s="1490"/>
      <c r="U72" s="124"/>
      <c r="V72" s="13"/>
      <c r="W72" s="1490"/>
      <c r="X72" s="324"/>
      <c r="Y72" s="1490"/>
      <c r="Z72" s="183"/>
      <c r="AA72" s="1490"/>
      <c r="AB72" s="1490"/>
      <c r="AC72" s="13"/>
      <c r="AD72" s="117"/>
      <c r="AE72" s="124"/>
      <c r="AF72" s="13">
        <f t="shared" si="2"/>
        <v>0</v>
      </c>
      <c r="AG72" s="13">
        <f t="shared" si="3"/>
        <v>0</v>
      </c>
      <c r="AH72" s="116"/>
      <c r="AI72" s="343"/>
    </row>
    <row r="73" spans="1:41" ht="25.5" hidden="1">
      <c r="A73" s="1548"/>
      <c r="B73" s="1549"/>
      <c r="C73" s="1550"/>
      <c r="D73" s="1532"/>
      <c r="E73" s="1532"/>
      <c r="F73" s="7"/>
      <c r="G73" s="7"/>
      <c r="H73" s="7"/>
      <c r="I73" s="1532"/>
      <c r="J73" s="1532"/>
      <c r="K73" s="7"/>
      <c r="L73" s="183"/>
      <c r="M73" s="14"/>
      <c r="N73" s="1490"/>
      <c r="O73" s="1490"/>
      <c r="P73" s="1490"/>
      <c r="Q73" s="1510" t="str">
        <f>+'[3]Phương Nam'!C110</f>
        <v>Màn chiếu 3 chân Prima 
P70TS</v>
      </c>
      <c r="R73" s="1490"/>
      <c r="S73" s="1490"/>
      <c r="T73" s="1490"/>
      <c r="U73" s="124"/>
      <c r="V73" s="13"/>
      <c r="W73" s="1490"/>
      <c r="X73" s="324"/>
      <c r="Y73" s="1490"/>
      <c r="Z73" s="183"/>
      <c r="AA73" s="1490"/>
      <c r="AB73" s="1490"/>
      <c r="AC73" s="13"/>
      <c r="AD73" s="117"/>
      <c r="AE73" s="124"/>
      <c r="AF73" s="13">
        <f t="shared" si="2"/>
        <v>0</v>
      </c>
      <c r="AG73" s="13">
        <f t="shared" si="3"/>
        <v>0</v>
      </c>
      <c r="AH73" s="116"/>
      <c r="AI73" s="343"/>
    </row>
    <row r="74" spans="1:41" ht="276" hidden="1" customHeight="1">
      <c r="A74" s="1548"/>
      <c r="B74" s="1549"/>
      <c r="C74" s="1550"/>
      <c r="D74" s="1532"/>
      <c r="E74" s="1532"/>
      <c r="F74" s="7"/>
      <c r="G74" s="7"/>
      <c r="H74" s="7"/>
      <c r="I74" s="1532"/>
      <c r="J74" s="1532"/>
      <c r="K74" s="7"/>
      <c r="L74" s="183"/>
      <c r="M74" s="14"/>
      <c r="N74" s="1490"/>
      <c r="O74" s="1490"/>
      <c r="P74" s="1490"/>
      <c r="Q74" s="14" t="str">
        <f>+'[3]Phương Nam'!C111</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74" s="1490"/>
      <c r="S74" s="1490"/>
      <c r="T74" s="1490"/>
      <c r="U74" s="124"/>
      <c r="V74" s="13"/>
      <c r="W74" s="1490"/>
      <c r="X74" s="324"/>
      <c r="Y74" s="1490"/>
      <c r="Z74" s="183"/>
      <c r="AA74" s="1490"/>
      <c r="AB74" s="1490"/>
      <c r="AC74" s="13"/>
      <c r="AD74" s="117"/>
      <c r="AE74" s="124"/>
      <c r="AF74" s="13">
        <f t="shared" si="2"/>
        <v>0</v>
      </c>
      <c r="AG74" s="13">
        <f t="shared" si="3"/>
        <v>0</v>
      </c>
      <c r="AH74" s="116"/>
      <c r="AI74" s="343"/>
    </row>
    <row r="75" spans="1:41" ht="351" hidden="1" customHeight="1">
      <c r="A75" s="1548">
        <f>+A68+1</f>
        <v>8</v>
      </c>
      <c r="B75" s="1549" t="s">
        <v>2866</v>
      </c>
      <c r="C75" s="1550"/>
      <c r="D75" s="1532">
        <v>14</v>
      </c>
      <c r="E75" s="1532" t="s">
        <v>126</v>
      </c>
      <c r="F75" s="7" t="s">
        <v>3007</v>
      </c>
      <c r="G75" s="7" t="str">
        <f>+'[3]Giáo dục 123'!F67</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75" s="7"/>
      <c r="I75" s="1532" t="s">
        <v>46</v>
      </c>
      <c r="J75" s="1532"/>
      <c r="K75" s="7"/>
      <c r="L75" s="183"/>
      <c r="M75" s="14" t="str">
        <f>+'[3]Anh Em'!D72</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N75" s="1490">
        <f>+'Anh Em'!$I$72</f>
        <v>12974400</v>
      </c>
      <c r="O75" s="1490">
        <f>+DTL!$I$58</f>
        <v>12720000</v>
      </c>
      <c r="P75" s="1490">
        <f>+Pacific!$I$63</f>
        <v>13052200</v>
      </c>
      <c r="Q75" s="14" t="str">
        <f>+'[3]Phương Nam'!C112</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75" s="1490">
        <f>+'Phương Nam'!$H$112</f>
        <v>12360000</v>
      </c>
      <c r="S75" s="1490">
        <f>+'Quang Anh'!$H$109</f>
        <v>12360000</v>
      </c>
      <c r="T75" s="1490">
        <f>+'Viễn Thông lần 1'!$H$110</f>
        <v>12000000</v>
      </c>
      <c r="U75" s="124">
        <f>+'Giáo dục 123 lần 1'!$K$67</f>
        <v>7000000</v>
      </c>
      <c r="V75" s="15" t="str">
        <f>+'[3]Giáo dục 123'!F67</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W75" s="1490">
        <f>+'Minh Hoàng'!$G$79</f>
        <v>8168000</v>
      </c>
      <c r="X75" s="15" t="str">
        <f>+'[3]Minh Hoàng'!F78</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Y75" s="1506">
        <f>+'Khang Lâm'!$J$51</f>
        <v>13000300</v>
      </c>
      <c r="Z75" s="7" t="str">
        <f>+'[3]Tràng An'!G78</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AA75" s="1506">
        <f>+'Tràng an'!H78</f>
        <v>15450000</v>
      </c>
      <c r="AB75" s="1490">
        <f>+'Viễn Thông lần 2'!$J$65</f>
        <v>9500000</v>
      </c>
      <c r="AC75" s="324"/>
      <c r="AD75" s="117" t="str">
        <f>'[3]Giáo dục 123 lần 2'!F65</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E75" s="1510">
        <f>+'Giáo dục 123 lần 2'!$O$65</f>
        <v>7000000</v>
      </c>
      <c r="AF75" s="13">
        <f t="shared" si="2"/>
        <v>7000000</v>
      </c>
      <c r="AG75" s="13">
        <f t="shared" si="3"/>
        <v>98000000</v>
      </c>
      <c r="AH75" s="116" t="s">
        <v>2999</v>
      </c>
      <c r="AI75" s="343" t="s">
        <v>3072</v>
      </c>
      <c r="AJ75" s="110"/>
      <c r="AK75" s="639"/>
      <c r="AL75" s="639"/>
      <c r="AM75" s="639"/>
      <c r="AN75" s="639"/>
      <c r="AO75" s="639"/>
    </row>
    <row r="76" spans="1:41" s="125" customFormat="1" ht="222.75" hidden="1" customHeight="1">
      <c r="A76" s="1548">
        <f>+A75+1</f>
        <v>9</v>
      </c>
      <c r="B76" s="1549" t="s">
        <v>3002</v>
      </c>
      <c r="C76" s="1550"/>
      <c r="D76" s="1532">
        <v>72</v>
      </c>
      <c r="E76" s="1532" t="s">
        <v>126</v>
      </c>
      <c r="F76" s="7" t="s">
        <v>3003</v>
      </c>
      <c r="G76" s="7" t="str">
        <f>+'[3]Minh Hoàng'!F79</f>
        <v xml:space="preserve">Bộ học liệu điện tử Tiếng Anh </v>
      </c>
      <c r="H76" s="7"/>
      <c r="I76" s="1532"/>
      <c r="J76" s="1532"/>
      <c r="K76" s="1741"/>
      <c r="L76" s="1539"/>
      <c r="M76" s="14" t="str">
        <f>+'[3]Anh Em'!D73</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N76" s="1490">
        <f>+'Anh Em'!$I$73</f>
        <v>16661700</v>
      </c>
      <c r="O76" s="1490">
        <f>+DTL!$I$59</f>
        <v>16335000</v>
      </c>
      <c r="P76" s="1490">
        <f>+Pacific!$I$64</f>
        <v>16761600</v>
      </c>
      <c r="Q76" s="14" t="str">
        <f>+'[3]Phương Nam'!C113</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76" s="1490">
        <f>+'Phương Nam'!$H$113</f>
        <v>38367500</v>
      </c>
      <c r="S76" s="1490">
        <f>+'Quang Anh'!$H$110</f>
        <v>38367500</v>
      </c>
      <c r="T76" s="1490">
        <f>+'Viễn Thông lần 1'!$H$111</f>
        <v>37250000</v>
      </c>
      <c r="U76" s="124">
        <f>+'Giáo dục 123 lần 1'!$K$68</f>
        <v>32850000</v>
      </c>
      <c r="V76" s="14" t="str">
        <f>+'[3]Giáo dục 123'!F68</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76" s="1490">
        <f>+'Minh Hoàng'!$G$80</f>
        <v>9403000</v>
      </c>
      <c r="X76" s="1510" t="str">
        <f>+'[3]Minh Hoàng'!F79</f>
        <v xml:space="preserve">Bộ học liệu điện tử Tiếng Anh </v>
      </c>
      <c r="Y76" s="1506">
        <f>+'Khang Lâm'!$J$52</f>
        <v>16695000</v>
      </c>
      <c r="Z76" s="1513" t="str">
        <f>+'[3]Tràng An'!G79</f>
        <v xml:space="preserve">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
      <c r="AA76" s="1490">
        <f>+'Tràng an'!H79</f>
        <v>9550000</v>
      </c>
      <c r="AB76" s="1490">
        <f>+'Viễn Thông lần 2'!$J$66</f>
        <v>22000000</v>
      </c>
      <c r="AC76" s="124"/>
      <c r="AD76" s="118" t="str">
        <f>'[3]Giáo dục 123 lần 2'!K66</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76" s="1510">
        <f>+'Giáo dục 123 lần 2'!$O$66</f>
        <v>32850000</v>
      </c>
      <c r="AF76" s="124">
        <f t="shared" si="2"/>
        <v>9403000</v>
      </c>
      <c r="AG76" s="124">
        <f t="shared" si="3"/>
        <v>677016000</v>
      </c>
      <c r="AH76" s="122" t="s">
        <v>103</v>
      </c>
      <c r="AI76" s="1511" t="s">
        <v>3072</v>
      </c>
    </row>
    <row r="77" spans="1:41" s="125" customFormat="1" ht="90.75" hidden="1" customHeight="1">
      <c r="A77" s="1548"/>
      <c r="B77" s="1549"/>
      <c r="C77" s="1550"/>
      <c r="D77" s="1532"/>
      <c r="E77" s="1532"/>
      <c r="F77" s="7"/>
      <c r="G77" s="7" t="str">
        <f>+'[3]Minh Hoàng'!F80</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H77" s="7"/>
      <c r="I77" s="1532"/>
      <c r="J77" s="1532"/>
      <c r="K77" s="1742"/>
      <c r="L77" s="1540"/>
      <c r="M77" s="124"/>
      <c r="N77" s="1490"/>
      <c r="O77" s="1490"/>
      <c r="P77" s="1490"/>
      <c r="Q77" s="1510"/>
      <c r="R77" s="1490"/>
      <c r="S77" s="1490"/>
      <c r="T77" s="1490"/>
      <c r="U77" s="124"/>
      <c r="V77" s="124"/>
      <c r="W77" s="1490"/>
      <c r="X77" s="14" t="str">
        <f>+'[3]Minh Hoàng'!F80</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77" s="1490"/>
      <c r="Z77" s="1506"/>
      <c r="AA77" s="1490"/>
      <c r="AB77" s="1490"/>
      <c r="AC77" s="124"/>
      <c r="AD77" s="118"/>
      <c r="AE77" s="1510"/>
      <c r="AF77" s="124">
        <f t="shared" si="2"/>
        <v>0</v>
      </c>
      <c r="AG77" s="124">
        <f t="shared" si="3"/>
        <v>0</v>
      </c>
      <c r="AH77" s="122"/>
      <c r="AI77" s="1511"/>
      <c r="AJ77" s="1514"/>
      <c r="AK77" s="1514"/>
      <c r="AL77" s="1514"/>
      <c r="AM77" s="1514"/>
      <c r="AN77" s="1514"/>
      <c r="AO77" s="1514"/>
    </row>
    <row r="78" spans="1:41" s="125" customFormat="1" ht="77.25" hidden="1" customHeight="1">
      <c r="A78" s="1548"/>
      <c r="B78" s="1549"/>
      <c r="C78" s="1550"/>
      <c r="D78" s="1532"/>
      <c r="E78" s="1532"/>
      <c r="F78" s="7"/>
      <c r="G78" s="7" t="str">
        <f>+'[3]Minh Hoàng'!F81</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H78" s="7"/>
      <c r="I78" s="1532"/>
      <c r="J78" s="1532"/>
      <c r="K78" s="1742"/>
      <c r="L78" s="1540"/>
      <c r="M78" s="124"/>
      <c r="N78" s="1490"/>
      <c r="O78" s="1490"/>
      <c r="P78" s="1490"/>
      <c r="Q78" s="1510"/>
      <c r="R78" s="1490"/>
      <c r="S78" s="1490"/>
      <c r="T78" s="1490"/>
      <c r="U78" s="124"/>
      <c r="V78" s="124"/>
      <c r="W78" s="1490"/>
      <c r="X78" s="14" t="str">
        <f>+'[3]Minh Hoàng'!F81</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Y78" s="1490"/>
      <c r="Z78" s="1506"/>
      <c r="AA78" s="1490"/>
      <c r="AB78" s="1490"/>
      <c r="AC78" s="124"/>
      <c r="AD78" s="118"/>
      <c r="AE78" s="1510"/>
      <c r="AF78" s="124">
        <f t="shared" si="2"/>
        <v>0</v>
      </c>
      <c r="AG78" s="124">
        <f t="shared" si="3"/>
        <v>0</v>
      </c>
      <c r="AH78" s="122"/>
      <c r="AI78" s="1511"/>
      <c r="AJ78" s="1514"/>
      <c r="AK78" s="1514"/>
      <c r="AL78" s="1514"/>
      <c r="AM78" s="1514"/>
      <c r="AN78" s="1514"/>
      <c r="AO78" s="1514"/>
    </row>
    <row r="79" spans="1:41" s="125" customFormat="1" ht="102" hidden="1" customHeight="1">
      <c r="A79" s="1548"/>
      <c r="B79" s="1549"/>
      <c r="C79" s="1550"/>
      <c r="D79" s="1532"/>
      <c r="E79" s="1532"/>
      <c r="F79" s="7"/>
      <c r="G79" s="7" t="str">
        <f>+'[3]Minh Hoàng'!F82</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79" s="7"/>
      <c r="I79" s="1532"/>
      <c r="J79" s="1532"/>
      <c r="K79" s="1742"/>
      <c r="L79" s="1540"/>
      <c r="M79" s="124"/>
      <c r="N79" s="1490"/>
      <c r="O79" s="1490"/>
      <c r="P79" s="1490"/>
      <c r="Q79" s="1510"/>
      <c r="R79" s="1490"/>
      <c r="S79" s="1490"/>
      <c r="T79" s="1490"/>
      <c r="U79" s="124"/>
      <c r="V79" s="124"/>
      <c r="W79" s="1490"/>
      <c r="X79" s="14" t="str">
        <f>+'[3]Minh Hoàng'!F82</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79" s="1490"/>
      <c r="Z79" s="1506"/>
      <c r="AA79" s="1490"/>
      <c r="AB79" s="1490"/>
      <c r="AC79" s="124"/>
      <c r="AD79" s="118"/>
      <c r="AE79" s="1510"/>
      <c r="AF79" s="124">
        <f t="shared" si="2"/>
        <v>0</v>
      </c>
      <c r="AG79" s="124">
        <f t="shared" si="3"/>
        <v>0</v>
      </c>
      <c r="AH79" s="122"/>
      <c r="AI79" s="1511"/>
      <c r="AJ79" s="1514"/>
      <c r="AK79" s="1514"/>
      <c r="AL79" s="1514"/>
      <c r="AM79" s="1514"/>
      <c r="AN79" s="1514"/>
      <c r="AO79" s="1514"/>
    </row>
    <row r="80" spans="1:41" s="125" customFormat="1" ht="42.75" hidden="1" customHeight="1">
      <c r="A80" s="1548"/>
      <c r="B80" s="1549"/>
      <c r="C80" s="1550"/>
      <c r="D80" s="1532"/>
      <c r="E80" s="1532"/>
      <c r="F80" s="7"/>
      <c r="G80" s="7" t="str">
        <f>+'[3]Minh Hoàng'!F83</f>
        <v xml:space="preserve">Bài giảng, tranh ảnh điện tử, video theo Danh mục thiết bị tối thiểu cấp Trung học cơ sở (Thông tư số 38/2021/TT-BGDĐT), chương trình GDPT 2018 và các bộ sách giáo khoa hiện hành. </v>
      </c>
      <c r="H80" s="7"/>
      <c r="I80" s="1532"/>
      <c r="J80" s="1532"/>
      <c r="K80" s="1742"/>
      <c r="L80" s="1540"/>
      <c r="M80" s="124"/>
      <c r="N80" s="1490"/>
      <c r="O80" s="1490"/>
      <c r="P80" s="1490"/>
      <c r="Q80" s="1510"/>
      <c r="R80" s="1490"/>
      <c r="S80" s="1490"/>
      <c r="T80" s="1490"/>
      <c r="U80" s="124"/>
      <c r="V80" s="124"/>
      <c r="W80" s="1490"/>
      <c r="X80" s="14" t="str">
        <f>+'[3]Minh Hoàng'!F83</f>
        <v xml:space="preserve">Bài giảng, tranh ảnh điện tử, video theo Danh mục thiết bị tối thiểu cấp Trung học cơ sở (Thông tư số 38/2021/TT-BGDĐT), chương trình GDPT 2018 và các bộ sách giáo khoa hiện hành. </v>
      </c>
      <c r="Y80" s="1490"/>
      <c r="Z80" s="1506"/>
      <c r="AA80" s="1490"/>
      <c r="AB80" s="1490"/>
      <c r="AC80" s="124"/>
      <c r="AD80" s="118"/>
      <c r="AE80" s="1510"/>
      <c r="AF80" s="124">
        <f t="shared" si="2"/>
        <v>0</v>
      </c>
      <c r="AG80" s="124">
        <f t="shared" si="3"/>
        <v>0</v>
      </c>
      <c r="AH80" s="122"/>
      <c r="AI80" s="1511"/>
      <c r="AJ80" s="1514"/>
      <c r="AK80" s="1514"/>
      <c r="AL80" s="1514"/>
      <c r="AM80" s="1514"/>
      <c r="AN80" s="1514"/>
      <c r="AO80" s="1514"/>
    </row>
    <row r="81" spans="1:41" s="125" customFormat="1" ht="66" hidden="1" customHeight="1">
      <c r="A81" s="1548"/>
      <c r="B81" s="1549"/>
      <c r="C81" s="1550"/>
      <c r="D81" s="1532"/>
      <c r="E81" s="1532"/>
      <c r="F81" s="7"/>
      <c r="G81" s="7" t="str">
        <f>+'[3]Minh Hoàng'!F84</f>
        <v>- Phần cứng yêu cầu
 + CPU Core I3 hoặc cao hơn
 + RAM 4GB hoặc cao hơn
 + Ổ cứng máy tính cá nhân: Trống ít nhất 20 GB
 - Hệ điều hành hỗ trợ: Window 7, Window 10, Window 11</v>
      </c>
      <c r="H81" s="7"/>
      <c r="I81" s="1532"/>
      <c r="J81" s="1532"/>
      <c r="K81" s="1743"/>
      <c r="L81" s="1541"/>
      <c r="M81" s="124"/>
      <c r="N81" s="1490"/>
      <c r="O81" s="1490"/>
      <c r="P81" s="1490"/>
      <c r="Q81" s="1510"/>
      <c r="R81" s="1490"/>
      <c r="S81" s="1490"/>
      <c r="T81" s="1490"/>
      <c r="U81" s="124"/>
      <c r="V81" s="124"/>
      <c r="W81" s="1490"/>
      <c r="X81" s="14" t="str">
        <f>+'[3]Minh Hoàng'!F84</f>
        <v>- Phần cứng yêu cầu
 + CPU Core I3 hoặc cao hơn
 + RAM 4GB hoặc cao hơn
 + Ổ cứng máy tính cá nhân: Trống ít nhất 20 GB
 - Hệ điều hành hỗ trợ: Window 7, Window 10, Window 11</v>
      </c>
      <c r="Y81" s="1490"/>
      <c r="Z81" s="1506"/>
      <c r="AA81" s="1490"/>
      <c r="AB81" s="1490"/>
      <c r="AC81" s="124"/>
      <c r="AD81" s="118"/>
      <c r="AE81" s="1510"/>
      <c r="AF81" s="124">
        <f t="shared" si="2"/>
        <v>0</v>
      </c>
      <c r="AG81" s="124">
        <f t="shared" si="3"/>
        <v>0</v>
      </c>
      <c r="AH81" s="122"/>
      <c r="AI81" s="1511"/>
      <c r="AJ81" s="1514"/>
      <c r="AK81" s="1514"/>
      <c r="AL81" s="1514"/>
      <c r="AM81" s="1514"/>
      <c r="AN81" s="1514"/>
      <c r="AO81" s="1514"/>
    </row>
    <row r="82" spans="1:41" ht="90" hidden="1" customHeight="1">
      <c r="A82" s="1548">
        <f>+A76+1</f>
        <v>10</v>
      </c>
      <c r="B82" s="1549" t="s">
        <v>3008</v>
      </c>
      <c r="C82" s="1550"/>
      <c r="D82" s="1532">
        <v>1754</v>
      </c>
      <c r="E82" s="1532" t="s">
        <v>126</v>
      </c>
      <c r="F82" s="7" t="s">
        <v>3009</v>
      </c>
      <c r="G82" s="7" t="str">
        <f>+'[3]VN DTL'!F60</f>
        <v>Bao gồm:</v>
      </c>
      <c r="H82" s="7"/>
      <c r="I82" s="1532" t="s">
        <v>46</v>
      </c>
      <c r="J82" s="1532"/>
      <c r="K82" s="7"/>
      <c r="L82" s="3"/>
      <c r="M82" s="124" t="str">
        <f>+'[3]Anh Em'!D74</f>
        <v>Bao gồm:</v>
      </c>
      <c r="N82" s="1490">
        <f>+'Anh Em'!$I$74</f>
        <v>3649000</v>
      </c>
      <c r="O82" s="1490">
        <f>+DTL!$I$60</f>
        <v>3577500</v>
      </c>
      <c r="P82" s="1490">
        <f>+Pacific!$I$65</f>
        <v>3670800</v>
      </c>
      <c r="Q82" s="1510" t="str">
        <f>+'[3]Phương Nam'!C114</f>
        <v>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v>
      </c>
      <c r="R82" s="1490">
        <f>+'Phương Nam'!$H$114</f>
        <v>24720000</v>
      </c>
      <c r="S82" s="1490">
        <f>+'Quang Anh'!$H$111</f>
        <v>24720000</v>
      </c>
      <c r="T82" s="1490">
        <f>+'Viễn Thông lần 1'!$H$112</f>
        <v>24000000</v>
      </c>
      <c r="U82" s="124">
        <f>+'Giáo dục 123 lần 1'!$K$69</f>
        <v>5550000</v>
      </c>
      <c r="V82" s="15" t="str">
        <f>+'[3]Giáo dục 123'!F69</f>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
      <c r="W82" s="1490">
        <f>+'Minh Hoàng'!$G$86</f>
        <v>6716000</v>
      </c>
      <c r="X82" s="15" t="str">
        <f>+'[3]Minh Hoàng'!F85</f>
        <v>Bộ thu phát tín hiệu dành riêng cho học viên, Model: ATT-205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v>
      </c>
      <c r="Y82" s="1490">
        <f>+'Khang Lâm'!$J$58</f>
        <v>3667200</v>
      </c>
      <c r="Z82" s="183"/>
      <c r="AA82" s="1490">
        <f>+'Tràng an'!H85</f>
        <v>4150000</v>
      </c>
      <c r="AB82" s="1490">
        <f>+'Viễn Thông lần 2'!$J$72</f>
        <v>4500000</v>
      </c>
      <c r="AC82" s="13"/>
      <c r="AD82" s="117"/>
      <c r="AE82" s="1510">
        <f>+'Giáo dục 123 lần 2'!$O$72</f>
        <v>5550000</v>
      </c>
      <c r="AF82" s="13">
        <f t="shared" si="2"/>
        <v>3577500</v>
      </c>
      <c r="AG82" s="13">
        <f t="shared" si="3"/>
        <v>6274935000</v>
      </c>
      <c r="AH82" s="116" t="s">
        <v>134</v>
      </c>
      <c r="AI82" s="343" t="s">
        <v>3072</v>
      </c>
      <c r="AJ82" s="110"/>
      <c r="AK82" s="639"/>
      <c r="AL82" s="639"/>
      <c r="AM82" s="639"/>
      <c r="AN82" s="639"/>
      <c r="AO82" s="639"/>
    </row>
    <row r="83" spans="1:41" ht="216.75" hidden="1" customHeight="1">
      <c r="A83" s="1548"/>
      <c r="B83" s="1549"/>
      <c r="C83" s="1550"/>
      <c r="D83" s="1532"/>
      <c r="E83" s="1532"/>
      <c r="F83" s="7" t="str">
        <f>+'[3]VN DTL'!B61</f>
        <v>Bộ thiết bị học sinh</v>
      </c>
      <c r="G83" s="7" t="str">
        <f>+'[3]VN DTL'!F61</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
      <c r="H83" s="7"/>
      <c r="I83" s="1532" t="s">
        <v>46</v>
      </c>
      <c r="J83" s="1532"/>
      <c r="K83" s="7"/>
      <c r="L83" s="3"/>
      <c r="M83" s="127" t="str">
        <f>+'[3]Anh Em'!D75</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v>
      </c>
      <c r="N83" s="1490"/>
      <c r="O83" s="1490"/>
      <c r="P83" s="1490"/>
      <c r="Q83" s="1510"/>
      <c r="R83" s="1490"/>
      <c r="S83" s="1490"/>
      <c r="T83" s="1490"/>
      <c r="U83" s="124"/>
      <c r="V83" s="13"/>
      <c r="W83" s="1490"/>
      <c r="X83" s="15" t="str">
        <f>+'[3]Minh Hoàng'!F86</f>
        <v>Tai nghe và Micro cho giáo viên, Model: HD-950V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v>
      </c>
      <c r="Y83" s="1490"/>
      <c r="Z83" s="7" t="str">
        <f>+'[3]Tràng An'!G86</f>
        <v xml:space="preserve">Máy học viên HL5180S
Hãng sản xuất: JER
Xuất xứ: Trung Quốc
Đặc tính chung: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v>
      </c>
      <c r="AA83" s="1490"/>
      <c r="AB83" s="1490"/>
      <c r="AC83" s="13"/>
      <c r="AD83" s="117" t="str">
        <f>'[3]Giáo dục 123 lần 2'!K73</f>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
      <c r="AE83" s="1510"/>
      <c r="AF83" s="13">
        <f t="shared" si="2"/>
        <v>0</v>
      </c>
      <c r="AG83" s="13">
        <f t="shared" si="3"/>
        <v>0</v>
      </c>
      <c r="AH83" s="116"/>
      <c r="AI83" s="343"/>
    </row>
    <row r="84" spans="1:41" ht="219.75" hidden="1" customHeight="1">
      <c r="A84" s="1548"/>
      <c r="B84" s="1549"/>
      <c r="C84" s="1550"/>
      <c r="D84" s="1532"/>
      <c r="E84" s="1532"/>
      <c r="F84" s="7" t="str">
        <f>+'[3]VN DTL'!B62</f>
        <v>Tai nghe cho học sinh</v>
      </c>
      <c r="G84" s="7" t="str">
        <f>+'[3]VN DTL'!F62</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
      <c r="H84" s="7"/>
      <c r="I84" s="1532" t="s">
        <v>46</v>
      </c>
      <c r="J84" s="1532"/>
      <c r="K84" s="7"/>
      <c r="L84" s="3"/>
      <c r="M84" s="127" t="str">
        <f>+'[3]Anh Em'!D76</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N84" s="1490"/>
      <c r="O84" s="1490"/>
      <c r="P84" s="1490"/>
      <c r="Q84" s="1510"/>
      <c r="R84" s="1490"/>
      <c r="S84" s="1490"/>
      <c r="T84" s="1490"/>
      <c r="U84" s="124"/>
      <c r="V84" s="13"/>
      <c r="W84" s="1490"/>
      <c r="X84" s="15"/>
      <c r="Y84" s="1490"/>
      <c r="Z84" s="7" t="str">
        <f>+'[3]Tràng An'!G87</f>
        <v xml:space="preserve">Tai nghe dành cho học viên TXD-1
Hãng sản xuất: JER
Xuất xứ: Trung Quốc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v>
      </c>
      <c r="AA84" s="1490"/>
      <c r="AB84" s="1490"/>
      <c r="AC84" s="13"/>
      <c r="AD84" s="117"/>
      <c r="AE84" s="1510"/>
      <c r="AF84" s="13">
        <f t="shared" si="2"/>
        <v>0</v>
      </c>
      <c r="AG84" s="13">
        <f t="shared" si="3"/>
        <v>0</v>
      </c>
      <c r="AH84" s="116"/>
      <c r="AI84" s="343"/>
    </row>
    <row r="85" spans="1:41" ht="105" hidden="1" customHeight="1">
      <c r="A85" s="1548"/>
      <c r="B85" s="1549"/>
      <c r="C85" s="1550"/>
      <c r="D85" s="1532"/>
      <c r="E85" s="1532"/>
      <c r="F85" s="7" t="str">
        <f>+'[3]VN DTL'!B63</f>
        <v>Bộ chia tín hiệu học sinh</v>
      </c>
      <c r="G85" s="7" t="str">
        <f>+'[3]VN DTL'!F63</f>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
      <c r="H85" s="7"/>
      <c r="I85" s="1532" t="s">
        <v>46</v>
      </c>
      <c r="J85" s="1532"/>
      <c r="K85" s="7"/>
      <c r="L85" s="3"/>
      <c r="M85" s="127" t="str">
        <f>+'[3]Anh Em'!D77</f>
        <v>Bảo hành: 12 tháng
02 cổng D-sub 15 pin
 02 cổng rack 10 pin connect
Nguồn điện: 12V
Chia tín hiệu kết nối từ máy giáo viên cho hai máy học sinh
Chuyển tải nối tiếp tín hiệu đến một bộ chia tín hiệu học sinh khác</v>
      </c>
      <c r="N85" s="1490"/>
      <c r="O85" s="1490"/>
      <c r="P85" s="1490"/>
      <c r="Q85" s="1510"/>
      <c r="R85" s="1490"/>
      <c r="S85" s="1490"/>
      <c r="T85" s="1490"/>
      <c r="U85" s="124"/>
      <c r="V85" s="13"/>
      <c r="W85" s="1490"/>
      <c r="X85" s="15"/>
      <c r="Y85" s="1490"/>
      <c r="Z85" s="7" t="str">
        <f>+'[3]Tràng An'!G88</f>
        <v xml:space="preserve">Bộ chia tín hiệu học sinh  HL2180C
Xuất xứ: Trung Quốc
02 cổng D-sub 15 pin
 02 cổng rack 10 pin connect
Nguồn điện: 12V
Chia tín hiệu kết nối từ máy giáo viên cho hai máy học sinh
Chuyển tải nối tiếp tín hiệu đến một bộ chia tín hiệu học sinh khác
</v>
      </c>
      <c r="AA85" s="1490"/>
      <c r="AB85" s="1490"/>
      <c r="AC85" s="13"/>
      <c r="AD85" s="117"/>
      <c r="AE85" s="1510"/>
      <c r="AF85" s="13">
        <f t="shared" si="2"/>
        <v>0</v>
      </c>
      <c r="AG85" s="13">
        <f t="shared" si="3"/>
        <v>0</v>
      </c>
      <c r="AH85" s="116"/>
      <c r="AI85" s="343"/>
    </row>
    <row r="86" spans="1:41" ht="376.5" hidden="1" customHeight="1">
      <c r="A86" s="1548">
        <f>+A82+1</f>
        <v>11</v>
      </c>
      <c r="B86" s="1549" t="s">
        <v>2997</v>
      </c>
      <c r="C86" s="1550"/>
      <c r="D86" s="1532">
        <v>37</v>
      </c>
      <c r="E86" s="1532" t="s">
        <v>126</v>
      </c>
      <c r="F86" s="7" t="s">
        <v>3010</v>
      </c>
      <c r="G86" s="7" t="str">
        <f>+'[3]Giáo dục 123'!F70</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86" s="7"/>
      <c r="I86" s="1532" t="s">
        <v>46</v>
      </c>
      <c r="J86" s="1532"/>
      <c r="K86" s="7"/>
      <c r="L86" s="183"/>
      <c r="M86" s="14" t="str">
        <f>+'[3]Anh Em'!D78</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86" s="1490">
        <f>+'Anh Em'!$I$78</f>
        <v>18360000</v>
      </c>
      <c r="O86" s="1490">
        <f>+DTL!$I$64</f>
        <v>18000000</v>
      </c>
      <c r="P86" s="1490">
        <f>+Pacific!$I$69</f>
        <v>18470100</v>
      </c>
      <c r="Q86" s="14" t="str">
        <f>+'[3]Phương Nam'!C115</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86" s="1490">
        <f>+'Phương Nam'!$H$115</f>
        <v>15347000</v>
      </c>
      <c r="S86" s="1490">
        <f>+'Quang Anh'!$H$112</f>
        <v>15347000</v>
      </c>
      <c r="T86" s="1490">
        <f>+'Viễn Thông lần 1'!$H$113</f>
        <v>14900000</v>
      </c>
      <c r="U86" s="124">
        <f>+'Giáo dục 123 lần 1'!$K$70</f>
        <v>13200000</v>
      </c>
      <c r="V86" s="15" t="str">
        <f>+'[3]Giáo dục 123'!F70</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W86" s="1490">
        <f>+'Minh Hoàng'!$G$88</f>
        <v>13406000</v>
      </c>
      <c r="X86" s="15" t="str">
        <f>+'[3]Minh Hoàng'!F87</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Y86" s="1490">
        <f>+'Khang Lâm'!$J$62</f>
        <v>18451800</v>
      </c>
      <c r="Z86" s="7" t="str">
        <f>+'[3]Tràng An'!G91</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86" s="1490">
        <f>+'Tràng an'!H91</f>
        <v>15840000</v>
      </c>
      <c r="AB86" s="1490">
        <f>+'Viễn Thông lần 2'!$J$76</f>
        <v>15000000</v>
      </c>
      <c r="AC86" s="13"/>
      <c r="AD86" s="117" t="str">
        <f>'[3]Giáo dục 123 lần 2'!F76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AE86" s="1510">
        <f>+'Giáo dục 123 lần 2'!$O$76</f>
        <v>13200000</v>
      </c>
      <c r="AF86" s="13">
        <f t="shared" si="2"/>
        <v>13200000</v>
      </c>
      <c r="AG86" s="13">
        <f t="shared" si="3"/>
        <v>488400000</v>
      </c>
      <c r="AH86" s="116" t="s">
        <v>2999</v>
      </c>
      <c r="AI86" s="343" t="s">
        <v>3072</v>
      </c>
      <c r="AJ86" s="110"/>
      <c r="AK86" s="639"/>
      <c r="AL86" s="639"/>
      <c r="AM86" s="639"/>
      <c r="AN86" s="639"/>
      <c r="AO86" s="639"/>
    </row>
    <row r="87" spans="1:41" hidden="1">
      <c r="A87" s="1548"/>
      <c r="B87" s="1549"/>
      <c r="C87" s="1550"/>
      <c r="D87" s="1532"/>
      <c r="E87" s="1532"/>
      <c r="F87" s="7"/>
      <c r="G87" s="7"/>
      <c r="H87" s="7"/>
      <c r="I87" s="1532"/>
      <c r="J87" s="1532"/>
      <c r="K87" s="7"/>
      <c r="L87" s="183"/>
      <c r="M87" s="14"/>
      <c r="N87" s="1490"/>
      <c r="O87" s="1490"/>
      <c r="P87" s="1490"/>
      <c r="Q87" s="14" t="str">
        <f>+'[3]Phương Nam'!C116</f>
        <v>Bộ vi xử lý: Intel® Pentium® Gold G7400 Processor 6M Cache, 3.70 GHz</v>
      </c>
      <c r="R87" s="1490"/>
      <c r="S87" s="1490"/>
      <c r="T87" s="1490"/>
      <c r="U87" s="124"/>
      <c r="V87" s="13"/>
      <c r="W87" s="1490"/>
      <c r="X87" s="15">
        <f>+'[3]Minh Hoàng'!F90</f>
        <v>0</v>
      </c>
      <c r="Y87" s="1490"/>
      <c r="Z87" s="183"/>
      <c r="AA87" s="1490"/>
      <c r="AB87" s="1490"/>
      <c r="AC87" s="13"/>
      <c r="AD87" s="117"/>
      <c r="AE87" s="124"/>
      <c r="AF87" s="13">
        <f t="shared" si="2"/>
        <v>0</v>
      </c>
      <c r="AG87" s="13">
        <f t="shared" si="3"/>
        <v>0</v>
      </c>
      <c r="AH87" s="116"/>
      <c r="AI87" s="343"/>
    </row>
    <row r="88" spans="1:41" hidden="1">
      <c r="A88" s="1548"/>
      <c r="B88" s="1549"/>
      <c r="C88" s="1550"/>
      <c r="D88" s="1532"/>
      <c r="E88" s="1532"/>
      <c r="F88" s="7"/>
      <c r="G88" s="7"/>
      <c r="H88" s="7"/>
      <c r="I88" s="1532"/>
      <c r="J88" s="1532"/>
      <c r="K88" s="7"/>
      <c r="L88" s="183"/>
      <c r="M88" s="14"/>
      <c r="N88" s="1490"/>
      <c r="O88" s="1490"/>
      <c r="P88" s="1490"/>
      <c r="Q88" s="14" t="str">
        <f>+'[3]Phương Nam'!C117</f>
        <v>Bộ nhớ đệm: 6Mb</v>
      </c>
      <c r="R88" s="1490"/>
      <c r="S88" s="1490"/>
      <c r="T88" s="1490"/>
      <c r="U88" s="124"/>
      <c r="V88" s="13"/>
      <c r="W88" s="1490"/>
      <c r="X88" s="15"/>
      <c r="Y88" s="1490"/>
      <c r="Z88" s="183"/>
      <c r="AA88" s="1490"/>
      <c r="AB88" s="1490"/>
      <c r="AC88" s="13"/>
      <c r="AD88" s="117"/>
      <c r="AE88" s="124"/>
      <c r="AF88" s="13">
        <f t="shared" si="2"/>
        <v>0</v>
      </c>
      <c r="AG88" s="13">
        <f t="shared" si="3"/>
        <v>0</v>
      </c>
      <c r="AH88" s="116"/>
      <c r="AI88" s="343"/>
    </row>
    <row r="89" spans="1:41" hidden="1">
      <c r="A89" s="1548"/>
      <c r="B89" s="1549"/>
      <c r="C89" s="1550"/>
      <c r="D89" s="1532"/>
      <c r="E89" s="1532"/>
      <c r="F89" s="7"/>
      <c r="G89" s="7"/>
      <c r="H89" s="7"/>
      <c r="I89" s="1532"/>
      <c r="J89" s="1532"/>
      <c r="K89" s="7"/>
      <c r="L89" s="183"/>
      <c r="M89" s="14"/>
      <c r="N89" s="1490"/>
      <c r="O89" s="1490"/>
      <c r="P89" s="1490"/>
      <c r="Q89" s="14" t="str">
        <f>+'[3]Phương Nam'!C118</f>
        <v>Bộ nhớ RAM 8GB bus 2666MHz DDR4</v>
      </c>
      <c r="R89" s="1490"/>
      <c r="S89" s="1490"/>
      <c r="T89" s="1490"/>
      <c r="U89" s="124"/>
      <c r="V89" s="13"/>
      <c r="W89" s="1490"/>
      <c r="X89" s="15"/>
      <c r="Y89" s="1490"/>
      <c r="Z89" s="183"/>
      <c r="AA89" s="1490"/>
      <c r="AB89" s="1490"/>
      <c r="AC89" s="13"/>
      <c r="AD89" s="117"/>
      <c r="AE89" s="124"/>
      <c r="AF89" s="13">
        <f t="shared" si="2"/>
        <v>0</v>
      </c>
      <c r="AG89" s="13">
        <f t="shared" si="3"/>
        <v>0</v>
      </c>
      <c r="AH89" s="116"/>
      <c r="AI89" s="343"/>
    </row>
    <row r="90" spans="1:41" hidden="1">
      <c r="A90" s="1548"/>
      <c r="B90" s="1549"/>
      <c r="C90" s="1550"/>
      <c r="D90" s="1532"/>
      <c r="E90" s="1532"/>
      <c r="F90" s="7"/>
      <c r="G90" s="7"/>
      <c r="H90" s="7"/>
      <c r="I90" s="1532"/>
      <c r="J90" s="1532"/>
      <c r="K90" s="7"/>
      <c r="L90" s="183"/>
      <c r="M90" s="14"/>
      <c r="N90" s="1490"/>
      <c r="O90" s="1490"/>
      <c r="P90" s="1490"/>
      <c r="Q90" s="14" t="str">
        <f>+'[3]Phương Nam'!C119</f>
        <v>Ổ cứng 240GB SSD SATA3</v>
      </c>
      <c r="R90" s="1490"/>
      <c r="S90" s="1490"/>
      <c r="T90" s="1490"/>
      <c r="U90" s="124"/>
      <c r="V90" s="13"/>
      <c r="W90" s="1490"/>
      <c r="X90" s="15"/>
      <c r="Y90" s="1490"/>
      <c r="Z90" s="183"/>
      <c r="AA90" s="1490"/>
      <c r="AB90" s="1490"/>
      <c r="AC90" s="13"/>
      <c r="AD90" s="117"/>
      <c r="AE90" s="124"/>
      <c r="AF90" s="13">
        <f t="shared" si="2"/>
        <v>0</v>
      </c>
      <c r="AG90" s="13">
        <f t="shared" si="3"/>
        <v>0</v>
      </c>
      <c r="AH90" s="116"/>
      <c r="AI90" s="343"/>
    </row>
    <row r="91" spans="1:41" ht="51" hidden="1">
      <c r="A91" s="1548"/>
      <c r="B91" s="1549"/>
      <c r="C91" s="1550"/>
      <c r="D91" s="1532"/>
      <c r="E91" s="1532"/>
      <c r="F91" s="7"/>
      <c r="G91" s="7"/>
      <c r="H91" s="7"/>
      <c r="I91" s="1532"/>
      <c r="J91" s="1532"/>
      <c r="K91" s="7"/>
      <c r="L91" s="183"/>
      <c r="M91" s="14"/>
      <c r="N91" s="1490"/>
      <c r="O91" s="1490"/>
      <c r="P91" s="1490"/>
      <c r="Q91" s="14" t="str">
        <f>+'[3]Phương Nam'!C120</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91" s="1490"/>
      <c r="S91" s="1490"/>
      <c r="T91" s="1490"/>
      <c r="U91" s="124"/>
      <c r="V91" s="13"/>
      <c r="W91" s="1490"/>
      <c r="X91" s="15"/>
      <c r="Y91" s="1490"/>
      <c r="Z91" s="183"/>
      <c r="AA91" s="1490"/>
      <c r="AB91" s="1490"/>
      <c r="AC91" s="13"/>
      <c r="AD91" s="117"/>
      <c r="AE91" s="124"/>
      <c r="AF91" s="13">
        <f t="shared" si="2"/>
        <v>0</v>
      </c>
      <c r="AG91" s="13">
        <f t="shared" si="3"/>
        <v>0</v>
      </c>
      <c r="AH91" s="116"/>
      <c r="AI91" s="343"/>
    </row>
    <row r="92" spans="1:41" ht="51" hidden="1">
      <c r="A92" s="1548"/>
      <c r="B92" s="1549"/>
      <c r="C92" s="1550"/>
      <c r="D92" s="1532"/>
      <c r="E92" s="1532"/>
      <c r="F92" s="7"/>
      <c r="G92" s="7"/>
      <c r="H92" s="7"/>
      <c r="I92" s="1532"/>
      <c r="J92" s="1532"/>
      <c r="K92" s="7"/>
      <c r="L92" s="183"/>
      <c r="M92" s="14"/>
      <c r="N92" s="1490"/>
      <c r="O92" s="1490"/>
      <c r="P92" s="1490"/>
      <c r="Q92" s="14" t="str">
        <f>+'[3]Phương Nam'!C121</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92" s="1490"/>
      <c r="S92" s="1490"/>
      <c r="T92" s="1490"/>
      <c r="U92" s="124"/>
      <c r="V92" s="13"/>
      <c r="W92" s="1490"/>
      <c r="X92" s="324"/>
      <c r="Y92" s="1490"/>
      <c r="Z92" s="183"/>
      <c r="AA92" s="1490"/>
      <c r="AB92" s="1490"/>
      <c r="AC92" s="13"/>
      <c r="AD92" s="117"/>
      <c r="AE92" s="124"/>
      <c r="AF92" s="13">
        <f t="shared" si="2"/>
        <v>0</v>
      </c>
      <c r="AG92" s="13">
        <f t="shared" si="3"/>
        <v>0</v>
      </c>
      <c r="AH92" s="116"/>
      <c r="AI92" s="343"/>
    </row>
    <row r="93" spans="1:41" ht="76.5" hidden="1">
      <c r="A93" s="1548"/>
      <c r="B93" s="1549"/>
      <c r="C93" s="1550"/>
      <c r="D93" s="1532"/>
      <c r="E93" s="1532"/>
      <c r="F93" s="7"/>
      <c r="G93" s="7"/>
      <c r="H93" s="7"/>
      <c r="I93" s="1532"/>
      <c r="J93" s="1532"/>
      <c r="K93" s="7"/>
      <c r="L93" s="183"/>
      <c r="M93" s="14"/>
      <c r="N93" s="1490"/>
      <c r="O93" s="1490"/>
      <c r="P93" s="1490"/>
      <c r="Q93" s="14" t="str">
        <f>+'[3]Phương Nam'!C122</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93" s="1490"/>
      <c r="S93" s="1490"/>
      <c r="T93" s="1490"/>
      <c r="U93" s="124"/>
      <c r="V93" s="13"/>
      <c r="W93" s="1490"/>
      <c r="X93" s="324"/>
      <c r="Y93" s="1490"/>
      <c r="Z93" s="183"/>
      <c r="AA93" s="1490"/>
      <c r="AB93" s="1490"/>
      <c r="AC93" s="13"/>
      <c r="AD93" s="117"/>
      <c r="AE93" s="124"/>
      <c r="AF93" s="13">
        <f t="shared" si="2"/>
        <v>0</v>
      </c>
      <c r="AG93" s="13">
        <f t="shared" si="3"/>
        <v>0</v>
      </c>
      <c r="AH93" s="116"/>
      <c r="AI93" s="343"/>
    </row>
    <row r="94" spans="1:41" ht="102" hidden="1">
      <c r="A94" s="1548"/>
      <c r="B94" s="1549"/>
      <c r="C94" s="1550"/>
      <c r="D94" s="1532"/>
      <c r="E94" s="1532"/>
      <c r="F94" s="7"/>
      <c r="G94" s="7"/>
      <c r="H94" s="7"/>
      <c r="I94" s="1532"/>
      <c r="J94" s="1532"/>
      <c r="K94" s="7"/>
      <c r="L94" s="183"/>
      <c r="M94" s="14"/>
      <c r="N94" s="1490"/>
      <c r="O94" s="1490"/>
      <c r="P94" s="1490"/>
      <c r="Q94" s="14" t="str">
        <f>+'[3]Phương Nam'!C123</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94" s="1490"/>
      <c r="S94" s="1490"/>
      <c r="T94" s="1490"/>
      <c r="U94" s="124"/>
      <c r="V94" s="13"/>
      <c r="W94" s="1490"/>
      <c r="X94" s="324"/>
      <c r="Y94" s="1490"/>
      <c r="Z94" s="183"/>
      <c r="AA94" s="1490"/>
      <c r="AB94" s="1490"/>
      <c r="AC94" s="13"/>
      <c r="AD94" s="117"/>
      <c r="AE94" s="124"/>
      <c r="AF94" s="13">
        <f t="shared" si="2"/>
        <v>0</v>
      </c>
      <c r="AG94" s="13">
        <f t="shared" si="3"/>
        <v>0</v>
      </c>
      <c r="AH94" s="116"/>
      <c r="AI94" s="343"/>
    </row>
    <row r="95" spans="1:41" hidden="1">
      <c r="A95" s="1548"/>
      <c r="B95" s="1549"/>
      <c r="C95" s="1550"/>
      <c r="D95" s="1532"/>
      <c r="E95" s="1532"/>
      <c r="F95" s="7"/>
      <c r="G95" s="7"/>
      <c r="H95" s="7"/>
      <c r="I95" s="1532"/>
      <c r="J95" s="1532"/>
      <c r="K95" s="7"/>
      <c r="L95" s="183"/>
      <c r="M95" s="14"/>
      <c r="N95" s="1490"/>
      <c r="O95" s="1490"/>
      <c r="P95" s="1490"/>
      <c r="Q95" s="14" t="str">
        <f>+'[3]Phương Nam'!C124</f>
        <v>Vỏ máy và nguồn  ELEAD m-ATX Tower case 550w đồng bộ thương hiệu</v>
      </c>
      <c r="R95" s="1490"/>
      <c r="S95" s="1490"/>
      <c r="T95" s="1490"/>
      <c r="U95" s="124"/>
      <c r="V95" s="13"/>
      <c r="W95" s="1490"/>
      <c r="X95" s="324"/>
      <c r="Y95" s="1490"/>
      <c r="Z95" s="183"/>
      <c r="AA95" s="1490"/>
      <c r="AB95" s="1490"/>
      <c r="AC95" s="13"/>
      <c r="AD95" s="117"/>
      <c r="AE95" s="124"/>
      <c r="AF95" s="13">
        <f t="shared" si="2"/>
        <v>0</v>
      </c>
      <c r="AG95" s="13">
        <f t="shared" si="3"/>
        <v>0</v>
      </c>
      <c r="AH95" s="116"/>
      <c r="AI95" s="343"/>
    </row>
    <row r="96" spans="1:41" ht="54.75" hidden="1" customHeight="1">
      <c r="A96" s="1548"/>
      <c r="B96" s="1549"/>
      <c r="C96" s="1550"/>
      <c r="D96" s="1532"/>
      <c r="E96" s="1532"/>
      <c r="F96" s="7"/>
      <c r="G96" s="7"/>
      <c r="H96" s="7"/>
      <c r="I96" s="1532"/>
      <c r="J96" s="1532"/>
      <c r="K96" s="7"/>
      <c r="L96" s="183"/>
      <c r="M96" s="14"/>
      <c r="N96" s="1490"/>
      <c r="O96" s="1490"/>
      <c r="P96" s="1490"/>
      <c r="Q96" s="14" t="str">
        <f>+'[3]Phương Nam'!C125</f>
        <v>Màn hình: FPT Elead  21.5" LED (Kính thước: 21.5", Độ phân giải: 1920 x 1080, Tỷ lệ tương phản động (DCR): 180.000.000:1, Góc nhìn: 170°/160°, Số màu hiển thị: 16.7M Sản phẩm có sử dụng công nghệ LBL(Low Blue Light)"</v>
      </c>
      <c r="R96" s="1490"/>
      <c r="S96" s="1490"/>
      <c r="T96" s="1490"/>
      <c r="U96" s="124"/>
      <c r="V96" s="13"/>
      <c r="W96" s="1490"/>
      <c r="X96" s="324"/>
      <c r="Y96" s="1490"/>
      <c r="Z96" s="183"/>
      <c r="AA96" s="1490"/>
      <c r="AB96" s="1490"/>
      <c r="AC96" s="13"/>
      <c r="AD96" s="117"/>
      <c r="AE96" s="124"/>
      <c r="AF96" s="13">
        <f t="shared" si="2"/>
        <v>0</v>
      </c>
      <c r="AG96" s="13">
        <f t="shared" si="3"/>
        <v>0</v>
      </c>
      <c r="AH96" s="116"/>
      <c r="AI96" s="343"/>
    </row>
    <row r="97" spans="1:41" hidden="1">
      <c r="A97" s="1548"/>
      <c r="B97" s="1549"/>
      <c r="C97" s="1550"/>
      <c r="D97" s="1532"/>
      <c r="E97" s="1532"/>
      <c r="F97" s="7"/>
      <c r="G97" s="7"/>
      <c r="H97" s="7"/>
      <c r="I97" s="1532"/>
      <c r="J97" s="1532"/>
      <c r="K97" s="7"/>
      <c r="L97" s="183"/>
      <c r="M97" s="14"/>
      <c r="N97" s="1490"/>
      <c r="O97" s="1490"/>
      <c r="P97" s="1490"/>
      <c r="Q97" s="14" t="str">
        <f>+'[3]Phương Nam'!C126</f>
        <v>Bàn phím tiêu chuẩn FPT Elead USB (đồng bộ thương hiệu với thân máy)</v>
      </c>
      <c r="R97" s="1490"/>
      <c r="S97" s="1490"/>
      <c r="T97" s="1490"/>
      <c r="U97" s="124"/>
      <c r="V97" s="13"/>
      <c r="W97" s="1490"/>
      <c r="X97" s="324"/>
      <c r="Y97" s="1490"/>
      <c r="Z97" s="183"/>
      <c r="AA97" s="1490"/>
      <c r="AB97" s="1490"/>
      <c r="AC97" s="13"/>
      <c r="AD97" s="117"/>
      <c r="AE97" s="124"/>
      <c r="AF97" s="13">
        <f t="shared" si="2"/>
        <v>0</v>
      </c>
      <c r="AG97" s="13">
        <f t="shared" si="3"/>
        <v>0</v>
      </c>
      <c r="AH97" s="116"/>
      <c r="AI97" s="343"/>
    </row>
    <row r="98" spans="1:41" hidden="1">
      <c r="A98" s="1548"/>
      <c r="B98" s="1549"/>
      <c r="C98" s="1550"/>
      <c r="D98" s="1532"/>
      <c r="E98" s="1532"/>
      <c r="F98" s="7"/>
      <c r="G98" s="7"/>
      <c r="H98" s="7"/>
      <c r="I98" s="1532"/>
      <c r="J98" s="1532"/>
      <c r="K98" s="7"/>
      <c r="L98" s="183"/>
      <c r="M98" s="14"/>
      <c r="N98" s="1490"/>
      <c r="O98" s="1490"/>
      <c r="P98" s="1490"/>
      <c r="Q98" s="14" t="str">
        <f>+'[3]Phương Nam'!C127</f>
        <v>Chuột FPT ELEAD 2-button Mouse Optical (đồng bộ thương hiệu với thân máy)</v>
      </c>
      <c r="R98" s="1490"/>
      <c r="S98" s="1490"/>
      <c r="T98" s="1490"/>
      <c r="U98" s="124"/>
      <c r="V98" s="13"/>
      <c r="W98" s="1490"/>
      <c r="X98" s="324"/>
      <c r="Y98" s="1490"/>
      <c r="Z98" s="183"/>
      <c r="AA98" s="1490"/>
      <c r="AB98" s="1490"/>
      <c r="AC98" s="13"/>
      <c r="AD98" s="117"/>
      <c r="AE98" s="124"/>
      <c r="AF98" s="13">
        <f t="shared" si="2"/>
        <v>0</v>
      </c>
      <c r="AG98" s="13">
        <f t="shared" si="3"/>
        <v>0</v>
      </c>
      <c r="AH98" s="116"/>
      <c r="AI98" s="343"/>
    </row>
    <row r="99" spans="1:41" hidden="1">
      <c r="A99" s="1548"/>
      <c r="B99" s="1549"/>
      <c r="C99" s="1550"/>
      <c r="D99" s="1532"/>
      <c r="E99" s="1532"/>
      <c r="F99" s="7"/>
      <c r="G99" s="7"/>
      <c r="H99" s="7"/>
      <c r="I99" s="1532"/>
      <c r="J99" s="1532"/>
      <c r="K99" s="7"/>
      <c r="L99" s="183"/>
      <c r="M99" s="14"/>
      <c r="N99" s="1490"/>
      <c r="O99" s="1490"/>
      <c r="P99" s="1490"/>
      <c r="Q99" s="14" t="str">
        <f>+'[3]Phương Nam'!C128</f>
        <v xml:space="preserve">Bảo hành 2-year warranty </v>
      </c>
      <c r="R99" s="1490"/>
      <c r="S99" s="1490"/>
      <c r="T99" s="1490"/>
      <c r="U99" s="124"/>
      <c r="V99" s="13"/>
      <c r="W99" s="1490"/>
      <c r="X99" s="324"/>
      <c r="Y99" s="1490"/>
      <c r="Z99" s="183"/>
      <c r="AA99" s="1490"/>
      <c r="AB99" s="1490"/>
      <c r="AC99" s="13"/>
      <c r="AD99" s="117"/>
      <c r="AE99" s="124"/>
      <c r="AF99" s="13">
        <f t="shared" si="2"/>
        <v>0</v>
      </c>
      <c r="AG99" s="13">
        <f t="shared" si="3"/>
        <v>0</v>
      </c>
      <c r="AH99" s="116"/>
      <c r="AI99" s="343"/>
    </row>
    <row r="100" spans="1:41" hidden="1">
      <c r="A100" s="1548"/>
      <c r="B100" s="1549"/>
      <c r="C100" s="1550"/>
      <c r="D100" s="1532"/>
      <c r="E100" s="1532"/>
      <c r="F100" s="7"/>
      <c r="G100" s="7"/>
      <c r="H100" s="7"/>
      <c r="I100" s="1532"/>
      <c r="J100" s="1532"/>
      <c r="K100" s="7"/>
      <c r="L100" s="183"/>
      <c r="M100" s="14"/>
      <c r="N100" s="1490"/>
      <c r="O100" s="1490"/>
      <c r="P100" s="1490"/>
      <c r="Q100" s="14" t="str">
        <f>+'[3]Phương Nam'!C129</f>
        <v>Hệ điều hành FREE DOS</v>
      </c>
      <c r="R100" s="1490"/>
      <c r="S100" s="1490"/>
      <c r="T100" s="1490"/>
      <c r="U100" s="124"/>
      <c r="V100" s="13"/>
      <c r="W100" s="1490"/>
      <c r="X100" s="324"/>
      <c r="Y100" s="1490"/>
      <c r="Z100" s="183"/>
      <c r="AA100" s="1490"/>
      <c r="AB100" s="1490"/>
      <c r="AC100" s="13"/>
      <c r="AD100" s="117"/>
      <c r="AE100" s="124"/>
      <c r="AF100" s="13">
        <f t="shared" si="2"/>
        <v>0</v>
      </c>
      <c r="AG100" s="13">
        <f t="shared" si="3"/>
        <v>0</v>
      </c>
      <c r="AH100" s="116"/>
      <c r="AI100" s="343"/>
    </row>
    <row r="101" spans="1:41" ht="409.5" hidden="1">
      <c r="A101" s="1548">
        <f>+A86+1</f>
        <v>12</v>
      </c>
      <c r="B101" s="1549" t="s">
        <v>3011</v>
      </c>
      <c r="C101" s="1550"/>
      <c r="D101" s="1532">
        <v>39</v>
      </c>
      <c r="E101" s="1532" t="s">
        <v>126</v>
      </c>
      <c r="F101" s="7" t="s">
        <v>3012</v>
      </c>
      <c r="G101" s="7" t="str">
        <f>+'[3]Giáo dục 123'!F71</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H101" s="7"/>
      <c r="I101" s="1532" t="s">
        <v>46</v>
      </c>
      <c r="J101" s="1532"/>
      <c r="K101" s="7"/>
      <c r="L101" s="183"/>
      <c r="M101" s="124" t="str">
        <f>+'[3]Anh Em'!D79</f>
        <v>Bao gồm:</v>
      </c>
      <c r="N101" s="1490">
        <f>+'Anh Em'!$I$79</f>
        <v>97308000</v>
      </c>
      <c r="O101" s="1490">
        <f>+DTL!$I$65</f>
        <v>95400000</v>
      </c>
      <c r="P101" s="1490">
        <f>+Pacific!$I$70</f>
        <v>97891800</v>
      </c>
      <c r="Q101" s="14" t="str">
        <f>+'[3]Phương Nam'!C130</f>
        <v>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v>
      </c>
      <c r="R101" s="1490">
        <f>+'Phương Nam'!$H$130</f>
        <v>196431300</v>
      </c>
      <c r="S101" s="1490">
        <f>+'Quang Anh'!$H$127</f>
        <v>196431300</v>
      </c>
      <c r="T101" s="1490">
        <f>+'Viễn Thông lần 1'!$H$128</f>
        <v>190710000</v>
      </c>
      <c r="U101" s="124">
        <f>+'Giáo dục 123 lần 1'!$K$71</f>
        <v>66790000</v>
      </c>
      <c r="V101" s="15" t="str">
        <f>+'[3]Giáo dục 123'!F71</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W101" s="1490">
        <f>+'Minh Hoàng'!$G$89</f>
        <v>74797000</v>
      </c>
      <c r="X101" s="15" t="str">
        <f>+'[3]Minh Hoàng'!F88</f>
        <v xml:space="preserve">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v>
      </c>
      <c r="Y101" s="1506">
        <f>+'Khang Lâm'!$J$63</f>
        <v>97502600</v>
      </c>
      <c r="Z101" s="7" t="str">
        <f>+'[3]Tràng An'!G92</f>
        <v>1. Bộ điều khiển trung tâm dành cho giáo viên HL5180C
Đặc tính chung:
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
2. Thiết bị cấp nguồn  liên tục cho máy học viên HL5180P
Thông số kỹ thuật:
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
3. Bảng điều khiển dành cho giáo viên HL5180T 
Đặc tính chung:
 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
4. Tai nghe dành cho giáo viên TXD-1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AA101" s="1506">
        <f>+'Tràng an'!H92</f>
        <v>69890000</v>
      </c>
      <c r="AB101" s="1490">
        <f>+'Viễn Thông lần 2'!$J$77</f>
        <v>66000000</v>
      </c>
      <c r="AC101" s="324"/>
      <c r="AD101" s="117" t="str">
        <f>'[3]Giáo dục 123 lần 2'!J77</f>
        <v>Đồng bộ với Thiết bị cho học sinh</v>
      </c>
      <c r="AE101" s="1510">
        <f>+'Giáo dục 123 lần 2'!$O$77</f>
        <v>66790000</v>
      </c>
      <c r="AF101" s="13">
        <f t="shared" si="2"/>
        <v>66000000</v>
      </c>
      <c r="AG101" s="13">
        <f t="shared" si="3"/>
        <v>2574000000</v>
      </c>
      <c r="AH101" s="116" t="s">
        <v>120</v>
      </c>
      <c r="AI101" s="343" t="s">
        <v>3072</v>
      </c>
      <c r="AJ101" s="110"/>
      <c r="AK101" s="639"/>
      <c r="AL101" s="639"/>
      <c r="AM101" s="639"/>
      <c r="AN101" s="639"/>
      <c r="AO101" s="639"/>
    </row>
    <row r="102" spans="1:41" ht="157.5" hidden="1">
      <c r="A102" s="1548"/>
      <c r="B102" s="1549"/>
      <c r="C102" s="1550"/>
      <c r="D102" s="1532"/>
      <c r="E102" s="1532"/>
      <c r="F102" s="7"/>
      <c r="G102" s="7"/>
      <c r="H102" s="7"/>
      <c r="I102" s="1532"/>
      <c r="J102" s="1532"/>
      <c r="K102" s="7"/>
      <c r="L102" s="183"/>
      <c r="M102" s="127" t="str">
        <f>+'[3]Anh Em'!D80</f>
        <v>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v>
      </c>
      <c r="N102" s="1490"/>
      <c r="O102" s="1490"/>
      <c r="P102" s="1490"/>
      <c r="Q102" s="1510"/>
      <c r="R102" s="1490"/>
      <c r="S102" s="1490"/>
      <c r="T102" s="1490"/>
      <c r="U102" s="124"/>
      <c r="V102" s="13"/>
      <c r="W102" s="1490"/>
      <c r="X102" s="15" t="str">
        <f>+'[3]Minh Hoàng'!F91</f>
        <v xml:space="preserve">Card âm thanh KTS kết nối được với 02 học viên, Model: RT-452-7240
Khối điều khiển của giáo viên có các chức năng ghi âm 
Chạy các đoạn âm thanh đã ghi âm 
Thay đổi tốc độ chạy file
Kết nối với máy tính qua cổng USB.
Bảo hành: 12 tháng
Sản xuất: năm 2023
Xuất xứ: Đài Loan
</v>
      </c>
      <c r="Y102" s="1506"/>
      <c r="Z102" s="183"/>
      <c r="AA102" s="1506"/>
      <c r="AB102" s="1490"/>
      <c r="AC102" s="324"/>
      <c r="AD102" s="117"/>
      <c r="AE102" s="1510"/>
      <c r="AF102" s="13">
        <f t="shared" ref="AF102:AF165" si="4">MIN(M102:AE102)</f>
        <v>0</v>
      </c>
      <c r="AG102" s="13">
        <f t="shared" si="3"/>
        <v>0</v>
      </c>
      <c r="AH102" s="116"/>
      <c r="AI102" s="343"/>
    </row>
    <row r="103" spans="1:41" ht="126" hidden="1">
      <c r="A103" s="1548"/>
      <c r="B103" s="1549"/>
      <c r="C103" s="1550"/>
      <c r="D103" s="1532"/>
      <c r="E103" s="1532"/>
      <c r="F103" s="7"/>
      <c r="G103" s="7"/>
      <c r="H103" s="7"/>
      <c r="I103" s="1532"/>
      <c r="J103" s="1532"/>
      <c r="K103" s="7"/>
      <c r="L103" s="183"/>
      <c r="M103" s="124" t="str">
        <f>+'[3]Anh Em'!D81</f>
        <v>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v>
      </c>
      <c r="N103" s="1490"/>
      <c r="O103" s="1490"/>
      <c r="P103" s="1490"/>
      <c r="Q103" s="1510"/>
      <c r="R103" s="1490"/>
      <c r="S103" s="1490"/>
      <c r="T103" s="1490"/>
      <c r="U103" s="124"/>
      <c r="V103" s="13"/>
      <c r="W103" s="1490"/>
      <c r="X103" s="15" t="str">
        <f>+'[3]Minh Hoàng'!F92</f>
        <v>Bộ thu phát tín hiệu dành riêng cho giáo viên, Model: ATT-285  
Khối điều khiển của giáo viên có các chức năng ghi âm  
Chạy các đoạn âm thanh đã ghi âm  
Thay đổi tốc độ chạy file 
Kết nối với máy tính qua cổng USB. 
Năm sản xuất: 2023
Xuất xứ: Đài Loan</v>
      </c>
      <c r="Y103" s="1506"/>
      <c r="Z103" s="183"/>
      <c r="AA103" s="1506"/>
      <c r="AB103" s="1490"/>
      <c r="AC103" s="324"/>
      <c r="AD103" s="117"/>
      <c r="AE103" s="1510"/>
      <c r="AF103" s="13">
        <f t="shared" si="4"/>
        <v>0</v>
      </c>
      <c r="AG103" s="13">
        <f t="shared" si="3"/>
        <v>0</v>
      </c>
      <c r="AH103" s="116"/>
      <c r="AI103" s="343"/>
    </row>
    <row r="104" spans="1:41" ht="409.5" hidden="1">
      <c r="A104" s="1548"/>
      <c r="B104" s="1549"/>
      <c r="C104" s="1550"/>
      <c r="D104" s="1532"/>
      <c r="E104" s="1532"/>
      <c r="F104" s="7"/>
      <c r="G104" s="7"/>
      <c r="H104" s="7"/>
      <c r="I104" s="1532"/>
      <c r="J104" s="1532"/>
      <c r="K104" s="7"/>
      <c r="L104" s="183"/>
      <c r="M104" s="127" t="str">
        <f>+'[3]Anh Em'!D82</f>
        <v>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v>
      </c>
      <c r="N104" s="1490"/>
      <c r="O104" s="1490"/>
      <c r="P104" s="1490"/>
      <c r="Q104" s="1510"/>
      <c r="R104" s="1490"/>
      <c r="S104" s="1490"/>
      <c r="T104" s="1490"/>
      <c r="U104" s="124"/>
      <c r="V104" s="13"/>
      <c r="W104" s="1490"/>
      <c r="X104" s="15" t="str">
        <f>+'[3]Minh Hoàng'!F93</f>
        <v>Tai nghe và Micro cho giáo viên, Model: HD-950V
Loại loa nam châm từ tính: đường kính 40mm
Đầu cắm: có 2 đầu jack cắm kiểu pins đường kính 3.5mm
Trọng lượng xấp xỉ 145 grs (không kể dây kết nối tín hiệu)
Micro loại khử tập âm</v>
      </c>
      <c r="Y104" s="1506"/>
      <c r="Z104" s="183"/>
      <c r="AA104" s="1506"/>
      <c r="AB104" s="1490"/>
      <c r="AC104" s="324"/>
      <c r="AD104" s="117"/>
      <c r="AE104" s="1510"/>
      <c r="AF104" s="13">
        <f t="shared" si="4"/>
        <v>0</v>
      </c>
      <c r="AG104" s="13">
        <f t="shared" si="3"/>
        <v>0</v>
      </c>
      <c r="AH104" s="116"/>
      <c r="AI104" s="343"/>
    </row>
    <row r="105" spans="1:41" ht="236.25" hidden="1">
      <c r="A105" s="1548"/>
      <c r="B105" s="1549"/>
      <c r="C105" s="1550"/>
      <c r="D105" s="1532"/>
      <c r="E105" s="1532"/>
      <c r="F105" s="7"/>
      <c r="G105" s="7"/>
      <c r="H105" s="7"/>
      <c r="I105" s="1532"/>
      <c r="J105" s="1532"/>
      <c r="K105" s="7"/>
      <c r="L105" s="183"/>
      <c r="M105" s="127" t="str">
        <f>+'[3]Anh Em'!D83</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N105" s="1490"/>
      <c r="O105" s="1490"/>
      <c r="P105" s="1490"/>
      <c r="Q105" s="1510"/>
      <c r="R105" s="1490"/>
      <c r="S105" s="1490"/>
      <c r="T105" s="1490"/>
      <c r="U105" s="124"/>
      <c r="V105" s="13"/>
      <c r="W105" s="1490"/>
      <c r="X105" s="324"/>
      <c r="Y105" s="1490"/>
      <c r="Z105" s="183"/>
      <c r="AA105" s="1490"/>
      <c r="AB105" s="1490"/>
      <c r="AC105" s="13"/>
      <c r="AD105" s="117"/>
      <c r="AE105" s="124"/>
      <c r="AF105" s="13">
        <f t="shared" si="4"/>
        <v>0</v>
      </c>
      <c r="AG105" s="13">
        <f t="shared" si="3"/>
        <v>0</v>
      </c>
      <c r="AH105" s="116"/>
      <c r="AI105" s="343"/>
    </row>
    <row r="106" spans="1:41" ht="106.5" hidden="1" customHeight="1">
      <c r="A106" s="1548">
        <f>+A101+1</f>
        <v>13</v>
      </c>
      <c r="B106" s="1549" t="s">
        <v>213</v>
      </c>
      <c r="C106" s="1550"/>
      <c r="D106" s="1532">
        <v>36</v>
      </c>
      <c r="E106" s="1532" t="s">
        <v>126</v>
      </c>
      <c r="F106" s="7" t="s">
        <v>214</v>
      </c>
      <c r="G106" s="7" t="str">
        <f>+'[3]VN DTL'!F70</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H106" s="7"/>
      <c r="I106" s="1532" t="s">
        <v>46</v>
      </c>
      <c r="J106" s="1532"/>
      <c r="K106" s="7"/>
      <c r="L106" s="3"/>
      <c r="M106" s="127" t="str">
        <f>+'[3]Anh Em'!D84</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N106" s="1490">
        <f>+'Anh Em'!$I$84</f>
        <v>3519000</v>
      </c>
      <c r="O106" s="1490">
        <f>+DTL!$I$70</f>
        <v>3450000</v>
      </c>
      <c r="P106" s="1490">
        <f>+Pacific!$I$75</f>
        <v>3540100</v>
      </c>
      <c r="Q106" s="1510" t="str">
        <f>+'[3]Phương Nam'!C131</f>
        <v>Thiết kế phù hợp để lắp đặt thiết bị dạy học ngoại ngữ dành cho giáo viên.</v>
      </c>
      <c r="R106" s="1490">
        <f>+'Phương Nam'!$H$131</f>
        <v>6695000</v>
      </c>
      <c r="S106" s="1490">
        <f>+'Quang Anh'!$H$128</f>
        <v>6695000</v>
      </c>
      <c r="T106" s="1490">
        <f>+'Viễn Thông lần 1'!$H$129</f>
        <v>6500000</v>
      </c>
      <c r="U106" s="124">
        <f>+'Giáo dục 123 lần 1'!$K$72</f>
        <v>3790000</v>
      </c>
      <c r="V106" s="278" t="str">
        <f>+'[3]Giáo dục 123'!F72</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W106" s="1490">
        <f>+'Minh Hoàng'!$G$95</f>
        <v>5265000</v>
      </c>
      <c r="X106" s="15" t="str">
        <f>+'[3]Minh Hoàng'!F94</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Y106" s="1490">
        <f>+'Khang Lâm'!$J$64</f>
        <v>3529500</v>
      </c>
      <c r="Z106" s="7" t="str">
        <f>+'[3]Tràng An'!G93</f>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
      <c r="AA106" s="1490">
        <f>+'Tràng an'!H93</f>
        <v>3350000</v>
      </c>
      <c r="AB106" s="1490">
        <f>+'Viễn Thông lần 2'!$J$78</f>
        <v>3200000</v>
      </c>
      <c r="AC106" s="13"/>
      <c r="AD106" s="117" t="str">
        <f>'[3]Giáo dục 123 lần 2'!F78</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Xuất xứ: Việt Nam</v>
      </c>
      <c r="AE106" s="124">
        <f>+'Giáo dục 123 lần 2'!$O$78</f>
        <v>3790000</v>
      </c>
      <c r="AF106" s="13">
        <f t="shared" si="4"/>
        <v>3200000</v>
      </c>
      <c r="AG106" s="13">
        <f t="shared" si="3"/>
        <v>115200000</v>
      </c>
      <c r="AH106" s="116" t="s">
        <v>215</v>
      </c>
      <c r="AI106" s="343" t="s">
        <v>3072</v>
      </c>
      <c r="AJ106" s="110"/>
      <c r="AK106" s="639"/>
      <c r="AL106" s="639"/>
      <c r="AM106" s="639"/>
      <c r="AN106" s="639"/>
      <c r="AO106" s="639"/>
    </row>
    <row r="107" spans="1:41" ht="132.75" hidden="1" customHeight="1">
      <c r="A107" s="1548">
        <f t="shared" ref="A107:A112" si="5">+A106+1</f>
        <v>14</v>
      </c>
      <c r="B107" s="1549" t="s">
        <v>216</v>
      </c>
      <c r="C107" s="1550" t="s">
        <v>3013</v>
      </c>
      <c r="D107" s="1532">
        <v>996</v>
      </c>
      <c r="E107" s="1532" t="s">
        <v>126</v>
      </c>
      <c r="F107" s="7" t="s">
        <v>218</v>
      </c>
      <c r="G107" s="7" t="str">
        <f>+'[3]VN DTL'!F71</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
      <c r="H107" s="7"/>
      <c r="I107" s="1532" t="s">
        <v>46</v>
      </c>
      <c r="J107" s="1532"/>
      <c r="K107" s="7"/>
      <c r="L107" s="3"/>
      <c r="M107" s="127" t="str">
        <f>+'[3]Anh Em'!D85</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N107" s="1490">
        <f>+'Anh Em'!$I$85</f>
        <v>3519000</v>
      </c>
      <c r="O107" s="1490">
        <f>+DTL!$I$71</f>
        <v>3450000</v>
      </c>
      <c r="P107" s="1490">
        <f>+Pacific!$I$76</f>
        <v>3540100</v>
      </c>
      <c r="Q107" s="1510" t="str">
        <f>+'[3]Phương Nam'!C132</f>
        <v>Thiết kế phù hợp để lắp đặt thiết bị dạy học ngoại ngữ dành cho học sinh.</v>
      </c>
      <c r="R107" s="1490">
        <f>+'Phương Nam'!$H$132</f>
        <v>4120000</v>
      </c>
      <c r="S107" s="1490">
        <f>+'Quang Anh'!$H$129</f>
        <v>4120000</v>
      </c>
      <c r="T107" s="1490">
        <f>+'Viễn Thông lần 1'!$H$130</f>
        <v>4000000</v>
      </c>
      <c r="U107" s="124">
        <f>+'Giáo dục 123 lần 1'!$K$73</f>
        <v>2520000</v>
      </c>
      <c r="V107" s="278" t="str">
        <f>+'[3]Giáo dục 123'!F73</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W107" s="1490">
        <f>+'Minh Hoàng'!$G$96</f>
        <v>4523000</v>
      </c>
      <c r="X107" s="15" t="str">
        <f>+'[3]Minh Hoàng'!F95</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Y107" s="1490">
        <f>+'Khang Lâm'!$J$65</f>
        <v>3529500</v>
      </c>
      <c r="Z107" s="7" t="str">
        <f>+'[3]Tràng An'!G94</f>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
      <c r="AA107" s="1490">
        <f>+'Tràng an'!H94</f>
        <v>3290000</v>
      </c>
      <c r="AB107" s="1490">
        <f>+'Viễn Thông lần 2'!$J$79</f>
        <v>2550000</v>
      </c>
      <c r="AC107" s="13"/>
      <c r="AD107" s="117" t="str">
        <f>'[3]Giáo dục 123 lần 2'!F79</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AE107" s="124">
        <f>+'Giáo dục 123 lần 2'!$O$79</f>
        <v>2520000</v>
      </c>
      <c r="AF107" s="13">
        <f t="shared" si="4"/>
        <v>2520000</v>
      </c>
      <c r="AG107" s="13">
        <f t="shared" si="3"/>
        <v>2509920000</v>
      </c>
      <c r="AH107" s="116" t="s">
        <v>215</v>
      </c>
      <c r="AI107" s="343" t="s">
        <v>3072</v>
      </c>
      <c r="AJ107" s="110"/>
      <c r="AK107" s="639"/>
      <c r="AL107" s="639"/>
      <c r="AM107" s="639"/>
      <c r="AN107" s="639"/>
      <c r="AO107" s="639"/>
    </row>
    <row r="108" spans="1:41" ht="378.75" hidden="1" customHeight="1">
      <c r="A108" s="1548">
        <f t="shared" si="5"/>
        <v>15</v>
      </c>
      <c r="B108" s="1549" t="s">
        <v>3014</v>
      </c>
      <c r="C108" s="1550"/>
      <c r="D108" s="1532">
        <v>0</v>
      </c>
      <c r="E108" s="1532" t="s">
        <v>126</v>
      </c>
      <c r="F108" s="7" t="s">
        <v>3015</v>
      </c>
      <c r="G108" s="7" t="str">
        <f>+'[3]Minh Hoàng'!F98</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H108" s="7"/>
      <c r="I108" s="1532" t="s">
        <v>46</v>
      </c>
      <c r="J108" s="1532"/>
      <c r="K108" s="7"/>
      <c r="L108" s="3"/>
      <c r="M108" s="127"/>
      <c r="N108" s="1490"/>
      <c r="O108" s="1493"/>
      <c r="P108" s="1493"/>
      <c r="Q108" s="1510"/>
      <c r="R108" s="1490"/>
      <c r="S108" s="1490"/>
      <c r="T108" s="1490"/>
      <c r="U108" s="124"/>
      <c r="V108" s="13"/>
      <c r="W108" s="1490"/>
      <c r="X108" s="15" t="str">
        <f>+'[3]Minh Hoàng'!F98</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Y108" s="1490"/>
      <c r="Z108" s="7" t="str">
        <f>+'[3]Tràng An'!G97</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108" s="1490"/>
      <c r="AB108" s="1490"/>
      <c r="AC108" s="13"/>
      <c r="AD108" s="117"/>
      <c r="AE108" s="124"/>
      <c r="AF108" s="13">
        <f t="shared" si="4"/>
        <v>0</v>
      </c>
      <c r="AG108" s="13">
        <f t="shared" si="3"/>
        <v>0</v>
      </c>
      <c r="AH108" s="116"/>
      <c r="AI108" s="343" t="s">
        <v>3073</v>
      </c>
      <c r="AJ108" s="110"/>
      <c r="AK108" s="639"/>
      <c r="AL108" s="639"/>
      <c r="AM108" s="639"/>
      <c r="AN108" s="639"/>
      <c r="AO108" s="639"/>
    </row>
    <row r="109" spans="1:41" ht="147" hidden="1" customHeight="1">
      <c r="A109" s="1548">
        <f t="shared" si="5"/>
        <v>16</v>
      </c>
      <c r="B109" s="1549" t="s">
        <v>3008</v>
      </c>
      <c r="C109" s="1550"/>
      <c r="D109" s="1532">
        <v>0</v>
      </c>
      <c r="E109" s="1532" t="s">
        <v>126</v>
      </c>
      <c r="F109" s="7" t="s">
        <v>3016</v>
      </c>
      <c r="G109" s="7"/>
      <c r="H109" s="7"/>
      <c r="I109" s="1532" t="s">
        <v>46</v>
      </c>
      <c r="J109" s="1532"/>
      <c r="K109" s="7"/>
      <c r="L109" s="3"/>
      <c r="M109" s="124"/>
      <c r="N109" s="1490"/>
      <c r="O109" s="1490"/>
      <c r="P109" s="1493"/>
      <c r="Q109" s="1510"/>
      <c r="R109" s="1490"/>
      <c r="S109" s="1490"/>
      <c r="T109" s="1490"/>
      <c r="U109" s="124"/>
      <c r="V109" s="13"/>
      <c r="W109" s="1490"/>
      <c r="X109" s="324"/>
      <c r="Y109" s="1490"/>
      <c r="Z109" s="183"/>
      <c r="AA109" s="1490"/>
      <c r="AB109" s="1490"/>
      <c r="AC109" s="13"/>
      <c r="AD109" s="117"/>
      <c r="AE109" s="124"/>
      <c r="AF109" s="13">
        <f t="shared" si="4"/>
        <v>0</v>
      </c>
      <c r="AG109" s="13">
        <f t="shared" si="3"/>
        <v>0</v>
      </c>
      <c r="AH109" s="116"/>
      <c r="AI109" s="343" t="s">
        <v>3073</v>
      </c>
      <c r="AJ109" s="110"/>
      <c r="AK109" s="639"/>
      <c r="AL109" s="639"/>
      <c r="AM109" s="639"/>
      <c r="AN109" s="639"/>
      <c r="AO109" s="639"/>
    </row>
    <row r="110" spans="1:41" ht="277.5" hidden="1" customHeight="1">
      <c r="A110" s="1548">
        <f t="shared" si="5"/>
        <v>17</v>
      </c>
      <c r="B110" s="1549" t="s">
        <v>3005</v>
      </c>
      <c r="C110" s="1550"/>
      <c r="D110" s="1532">
        <v>0</v>
      </c>
      <c r="E110" s="1532" t="s">
        <v>126</v>
      </c>
      <c r="F110" s="7" t="s">
        <v>3017</v>
      </c>
      <c r="G110" s="7" t="str">
        <f>+'[3]VN DTL'!F76</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110" s="7"/>
      <c r="I110" s="1532" t="s">
        <v>46</v>
      </c>
      <c r="J110" s="1532"/>
      <c r="K110" s="7"/>
      <c r="L110" s="183"/>
      <c r="M110" s="127"/>
      <c r="N110" s="1493"/>
      <c r="O110" s="1490"/>
      <c r="P110" s="1493"/>
      <c r="Q110" s="1510"/>
      <c r="R110" s="1490"/>
      <c r="S110" s="1490"/>
      <c r="T110" s="1490"/>
      <c r="U110" s="124"/>
      <c r="V110" s="13"/>
      <c r="W110" s="1490"/>
      <c r="X110" s="324"/>
      <c r="Y110" s="1490"/>
      <c r="Z110" s="7" t="str">
        <f>+'[3]Tràng An'!G99</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110" s="1490"/>
      <c r="AB110" s="1490"/>
      <c r="AC110" s="13"/>
      <c r="AD110" s="117"/>
      <c r="AE110" s="124"/>
      <c r="AF110" s="13">
        <f t="shared" si="4"/>
        <v>0</v>
      </c>
      <c r="AG110" s="13">
        <f t="shared" si="3"/>
        <v>0</v>
      </c>
      <c r="AH110" s="116"/>
      <c r="AI110" s="343" t="s">
        <v>3073</v>
      </c>
      <c r="AJ110" s="110"/>
      <c r="AK110" s="639"/>
      <c r="AL110" s="639"/>
      <c r="AM110" s="639"/>
      <c r="AN110" s="639"/>
      <c r="AO110" s="639"/>
    </row>
    <row r="111" spans="1:41" ht="344.25" hidden="1" customHeight="1">
      <c r="A111" s="1548">
        <f t="shared" si="5"/>
        <v>18</v>
      </c>
      <c r="B111" s="1549" t="s">
        <v>2866</v>
      </c>
      <c r="C111" s="1550"/>
      <c r="D111" s="1532">
        <v>0</v>
      </c>
      <c r="E111" s="1532" t="s">
        <v>126</v>
      </c>
      <c r="F111" s="7" t="s">
        <v>3007</v>
      </c>
      <c r="G111" s="7" t="str">
        <f>+'[3]VN DTL'!F77</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
-Mã sản phẩm: EVD-12
- Xuất xứ: LAV/Trung Quốc</v>
      </c>
      <c r="H111" s="7"/>
      <c r="I111" s="1532" t="s">
        <v>46</v>
      </c>
      <c r="J111" s="1532"/>
      <c r="K111" s="7"/>
      <c r="L111" s="183"/>
      <c r="M111" s="127"/>
      <c r="N111" s="1493"/>
      <c r="O111" s="1490"/>
      <c r="P111" s="1493"/>
      <c r="Q111" s="1510"/>
      <c r="R111" s="1490"/>
      <c r="S111" s="1490"/>
      <c r="T111" s="1490"/>
      <c r="U111" s="124"/>
      <c r="V111" s="13"/>
      <c r="W111" s="1490"/>
      <c r="X111" s="324"/>
      <c r="Y111" s="1490"/>
      <c r="Z111" s="7" t="str">
        <f>+'[3]Tràng An'!G100</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AA111" s="1490"/>
      <c r="AB111" s="1490"/>
      <c r="AC111" s="13"/>
      <c r="AD111" s="117"/>
      <c r="AE111" s="124"/>
      <c r="AF111" s="13">
        <f t="shared" si="4"/>
        <v>0</v>
      </c>
      <c r="AG111" s="13">
        <f t="shared" si="3"/>
        <v>0</v>
      </c>
      <c r="AH111" s="116"/>
      <c r="AI111" s="343" t="s">
        <v>3073</v>
      </c>
      <c r="AJ111" s="110"/>
      <c r="AK111" s="639"/>
      <c r="AL111" s="639"/>
      <c r="AM111" s="639"/>
      <c r="AN111" s="639"/>
      <c r="AO111" s="639"/>
    </row>
    <row r="112" spans="1:41" s="125" customFormat="1" ht="243" hidden="1" customHeight="1">
      <c r="A112" s="1548">
        <f t="shared" si="5"/>
        <v>19</v>
      </c>
      <c r="B112" s="1549" t="s">
        <v>3002</v>
      </c>
      <c r="C112" s="1550"/>
      <c r="D112" s="1532">
        <v>1</v>
      </c>
      <c r="E112" s="1532" t="s">
        <v>126</v>
      </c>
      <c r="F112" s="7" t="s">
        <v>3003</v>
      </c>
      <c r="G112" s="7" t="str">
        <f>+'[3]Minh Hoàng'!F112</f>
        <v xml:space="preserve">Bộ học liệu điện tử Tiếng Anh </v>
      </c>
      <c r="H112" s="7"/>
      <c r="I112" s="1532"/>
      <c r="J112" s="1532"/>
      <c r="K112" s="1741"/>
      <c r="L112" s="1539"/>
      <c r="M112" s="1494" t="str">
        <f>+'[3]Anh Em'!D89</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N112" s="1490">
        <f>+'Anh Em'!$I$89</f>
        <v>16661700</v>
      </c>
      <c r="O112" s="1490">
        <f>+DTL!$I$78</f>
        <v>16335000</v>
      </c>
      <c r="P112" s="1490">
        <f>+Pacific!$I$83</f>
        <v>16761600</v>
      </c>
      <c r="Q112" s="14" t="str">
        <f>+'[3]Phương Nam'!C135</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112" s="1490">
        <f>+'Phương Nam'!$H$135</f>
        <v>55620000</v>
      </c>
      <c r="S112" s="1490">
        <f>+'Quang Anh'!$H$132</f>
        <v>55620000</v>
      </c>
      <c r="T112" s="1490">
        <f>+'Viễn Thông lần 1'!$H$133</f>
        <v>54000000</v>
      </c>
      <c r="U112" s="124">
        <f>+'Giáo dục 123 lần 1'!$K$80</f>
        <v>32850000</v>
      </c>
      <c r="V112" s="14" t="str">
        <f>+'[3]Giáo dục 123'!F80</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112" s="1490">
        <f>+'Minh Hoàng'!$G$113</f>
        <v>9403000</v>
      </c>
      <c r="X112" s="1510" t="str">
        <f>+'[3]Minh Hoàng'!F112</f>
        <v xml:space="preserve">Bộ học liệu điện tử Tiếng Anh </v>
      </c>
      <c r="Y112" s="1490">
        <f>+'Khang Lâm'!$J$66</f>
        <v>16745000</v>
      </c>
      <c r="Z112" s="1513" t="str">
        <f>+'[3]Tràng An'!G101</f>
        <v xml:space="preserve">"Bộ học liệu điện tử được xây dựng theo chương trình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
</v>
      </c>
      <c r="AA112" s="1490">
        <f>+'Tràng an'!H101</f>
        <v>9550000</v>
      </c>
      <c r="AB112" s="1490">
        <f>+'Viễn Thông lần 2'!$J$86</f>
        <v>22000000</v>
      </c>
      <c r="AC112" s="124"/>
      <c r="AD112" s="118" t="str">
        <f>'[3]Giáo dục 123 lần 2'!K86</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112" s="124">
        <f>+'Giáo dục 123 lần 2'!$O$86</f>
        <v>32850000</v>
      </c>
      <c r="AF112" s="124">
        <f t="shared" si="4"/>
        <v>9403000</v>
      </c>
      <c r="AG112" s="124">
        <f t="shared" si="3"/>
        <v>9403000</v>
      </c>
      <c r="AH112" s="122" t="s">
        <v>103</v>
      </c>
      <c r="AI112" s="1511" t="s">
        <v>3072</v>
      </c>
    </row>
    <row r="113" spans="1:45" s="125" customFormat="1" ht="93.75" hidden="1" customHeight="1">
      <c r="A113" s="1548"/>
      <c r="B113" s="1549"/>
      <c r="C113" s="1550"/>
      <c r="D113" s="1532"/>
      <c r="E113" s="1532"/>
      <c r="F113" s="7"/>
      <c r="G113" s="7" t="str">
        <f>+'[3]Minh Hoàng'!F113</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H113" s="7"/>
      <c r="I113" s="1532"/>
      <c r="J113" s="1532"/>
      <c r="K113" s="1742"/>
      <c r="L113" s="1540"/>
      <c r="M113" s="124"/>
      <c r="N113" s="1490"/>
      <c r="O113" s="1490"/>
      <c r="P113" s="1490"/>
      <c r="Q113" s="1510"/>
      <c r="R113" s="1490"/>
      <c r="S113" s="1490"/>
      <c r="T113" s="1490"/>
      <c r="U113" s="124"/>
      <c r="V113" s="124"/>
      <c r="W113" s="1490"/>
      <c r="X113" s="14" t="str">
        <f>+'[3]Minh Hoàng'!F113</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113" s="1490"/>
      <c r="Z113" s="1506"/>
      <c r="AA113" s="1490"/>
      <c r="AB113" s="1490"/>
      <c r="AC113" s="124"/>
      <c r="AD113" s="118"/>
      <c r="AE113" s="124"/>
      <c r="AF113" s="124">
        <f t="shared" si="4"/>
        <v>0</v>
      </c>
      <c r="AG113" s="124">
        <f t="shared" si="3"/>
        <v>0</v>
      </c>
      <c r="AH113" s="122"/>
      <c r="AI113" s="1511"/>
      <c r="AJ113" s="1514"/>
      <c r="AK113" s="1514"/>
      <c r="AL113" s="1514"/>
      <c r="AM113" s="1514"/>
      <c r="AN113" s="1514"/>
      <c r="AO113" s="1514"/>
    </row>
    <row r="114" spans="1:45" s="125" customFormat="1" ht="75" hidden="1" customHeight="1">
      <c r="A114" s="1548"/>
      <c r="B114" s="1549"/>
      <c r="C114" s="1550"/>
      <c r="D114" s="1532"/>
      <c r="E114" s="1532"/>
      <c r="F114" s="7"/>
      <c r="G114" s="7" t="str">
        <f>+'[3]Minh Hoàng'!F114</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H114" s="7"/>
      <c r="I114" s="1532"/>
      <c r="J114" s="1532"/>
      <c r="K114" s="1742"/>
      <c r="L114" s="1540"/>
      <c r="M114" s="124"/>
      <c r="N114" s="1490"/>
      <c r="O114" s="1490"/>
      <c r="P114" s="1490"/>
      <c r="Q114" s="1510"/>
      <c r="R114" s="1490"/>
      <c r="S114" s="1490"/>
      <c r="T114" s="1490"/>
      <c r="U114" s="124"/>
      <c r="V114" s="124"/>
      <c r="W114" s="1490"/>
      <c r="X114" s="14" t="str">
        <f>+'[3]Minh Hoàng'!F114</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Y114" s="1490"/>
      <c r="Z114" s="1506"/>
      <c r="AA114" s="1490"/>
      <c r="AB114" s="1490"/>
      <c r="AC114" s="124"/>
      <c r="AD114" s="118"/>
      <c r="AE114" s="124"/>
      <c r="AF114" s="124">
        <f t="shared" si="4"/>
        <v>0</v>
      </c>
      <c r="AG114" s="124">
        <f t="shared" si="3"/>
        <v>0</v>
      </c>
      <c r="AH114" s="122"/>
      <c r="AI114" s="1511"/>
      <c r="AJ114" s="1514"/>
      <c r="AK114" s="1514"/>
      <c r="AL114" s="1514"/>
      <c r="AM114" s="1514"/>
      <c r="AN114" s="1514"/>
      <c r="AO114" s="1514"/>
    </row>
    <row r="115" spans="1:45" s="125" customFormat="1" ht="105" hidden="1" customHeight="1">
      <c r="A115" s="1548"/>
      <c r="B115" s="1549"/>
      <c r="C115" s="1550"/>
      <c r="D115" s="1532"/>
      <c r="E115" s="1532"/>
      <c r="F115" s="7"/>
      <c r="G115" s="7" t="str">
        <f>+'[3]Minh Hoàng'!F115</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115" s="7"/>
      <c r="I115" s="1532"/>
      <c r="J115" s="1532"/>
      <c r="K115" s="1742"/>
      <c r="L115" s="1540"/>
      <c r="M115" s="124"/>
      <c r="N115" s="1490"/>
      <c r="O115" s="1490"/>
      <c r="P115" s="1490"/>
      <c r="Q115" s="1510"/>
      <c r="R115" s="1490"/>
      <c r="S115" s="1490"/>
      <c r="T115" s="1490"/>
      <c r="U115" s="124"/>
      <c r="V115" s="124"/>
      <c r="W115" s="1490"/>
      <c r="X115" s="14" t="str">
        <f>+'[3]Minh Hoàng'!F115</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115" s="1490"/>
      <c r="Z115" s="1506"/>
      <c r="AA115" s="1490"/>
      <c r="AB115" s="1490"/>
      <c r="AC115" s="124"/>
      <c r="AD115" s="118"/>
      <c r="AE115" s="124"/>
      <c r="AF115" s="124">
        <f t="shared" si="4"/>
        <v>0</v>
      </c>
      <c r="AG115" s="124">
        <f t="shared" si="3"/>
        <v>0</v>
      </c>
      <c r="AH115" s="122"/>
      <c r="AI115" s="1511"/>
      <c r="AJ115" s="1514"/>
      <c r="AK115" s="1514"/>
      <c r="AL115" s="1514"/>
      <c r="AM115" s="1514"/>
      <c r="AN115" s="1514"/>
      <c r="AO115" s="1514"/>
    </row>
    <row r="116" spans="1:45" s="125" customFormat="1" ht="291" hidden="1" customHeight="1">
      <c r="A116" s="1548"/>
      <c r="B116" s="1549"/>
      <c r="C116" s="1550"/>
      <c r="D116" s="1532"/>
      <c r="E116" s="1532"/>
      <c r="F116" s="7"/>
      <c r="G116" s="7" t="str">
        <f>+'[3]Minh Hoàng'!F116</f>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
      <c r="H116" s="7"/>
      <c r="I116" s="1532"/>
      <c r="J116" s="1532"/>
      <c r="K116" s="1742"/>
      <c r="L116" s="1540"/>
      <c r="M116" s="124"/>
      <c r="N116" s="1490"/>
      <c r="O116" s="1490"/>
      <c r="P116" s="1490"/>
      <c r="Q116" s="1510"/>
      <c r="R116" s="1490"/>
      <c r="S116" s="1490"/>
      <c r="T116" s="1490"/>
      <c r="U116" s="124"/>
      <c r="V116" s="124"/>
      <c r="W116" s="1490"/>
      <c r="X116" s="14" t="str">
        <f>+'[3]Minh Hoàng'!F116</f>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
      <c r="Y116" s="1490"/>
      <c r="Z116" s="1506"/>
      <c r="AA116" s="1490"/>
      <c r="AB116" s="1490"/>
      <c r="AC116" s="124"/>
      <c r="AD116" s="118"/>
      <c r="AE116" s="124"/>
      <c r="AF116" s="124">
        <f t="shared" si="4"/>
        <v>0</v>
      </c>
      <c r="AG116" s="124">
        <f t="shared" si="3"/>
        <v>0</v>
      </c>
      <c r="AH116" s="122"/>
      <c r="AI116" s="1511"/>
      <c r="AJ116" s="1514"/>
      <c r="AK116" s="1514"/>
      <c r="AL116" s="1514"/>
      <c r="AM116" s="1514"/>
      <c r="AN116" s="1514"/>
      <c r="AO116" s="1514"/>
    </row>
    <row r="117" spans="1:45" s="125" customFormat="1" ht="66.75" hidden="1" customHeight="1">
      <c r="A117" s="1548"/>
      <c r="B117" s="1549"/>
      <c r="C117" s="1550"/>
      <c r="D117" s="1532"/>
      <c r="E117" s="1532"/>
      <c r="F117" s="7"/>
      <c r="G117" s="7" t="str">
        <f>+'[3]Minh Hoàng'!F117</f>
        <v>- Phần cứng yêu cầu
 + CPU Core I3 hoặc cao hơn
 + RAM 4GB hoặc cao hơn
 + Ổ cứng máy tính cá nhân: Trống ít nhất 20 GB
 - Hệ điều hành hỗ trợ: Window 7, Window 10, Window 11</v>
      </c>
      <c r="H117" s="7"/>
      <c r="I117" s="1532"/>
      <c r="J117" s="1532"/>
      <c r="K117" s="1743"/>
      <c r="L117" s="1541"/>
      <c r="M117" s="124"/>
      <c r="N117" s="1490"/>
      <c r="O117" s="1490"/>
      <c r="P117" s="1490"/>
      <c r="Q117" s="1510"/>
      <c r="R117" s="1490"/>
      <c r="S117" s="1490"/>
      <c r="T117" s="1490"/>
      <c r="U117" s="124"/>
      <c r="V117" s="124"/>
      <c r="W117" s="1490"/>
      <c r="X117" s="14" t="str">
        <f>+'[3]Minh Hoàng'!F117</f>
        <v>- Phần cứng yêu cầu
 + CPU Core I3 hoặc cao hơn
 + RAM 4GB hoặc cao hơn
 + Ổ cứng máy tính cá nhân: Trống ít nhất 20 GB
 - Hệ điều hành hỗ trợ: Window 7, Window 10, Window 11</v>
      </c>
      <c r="Y117" s="1490"/>
      <c r="Z117" s="1506"/>
      <c r="AA117" s="1490"/>
      <c r="AB117" s="1490"/>
      <c r="AC117" s="124"/>
      <c r="AD117" s="118"/>
      <c r="AE117" s="124"/>
      <c r="AF117" s="124">
        <f t="shared" si="4"/>
        <v>0</v>
      </c>
      <c r="AG117" s="124">
        <f t="shared" si="3"/>
        <v>0</v>
      </c>
      <c r="AH117" s="122"/>
      <c r="AI117" s="1511"/>
      <c r="AJ117" s="1514"/>
      <c r="AK117" s="1514"/>
      <c r="AL117" s="1514"/>
      <c r="AM117" s="1514"/>
      <c r="AN117" s="1514"/>
      <c r="AO117" s="1514"/>
    </row>
    <row r="118" spans="1:45" ht="111" hidden="1" customHeight="1">
      <c r="A118" s="1548">
        <f>+A112+1</f>
        <v>20</v>
      </c>
      <c r="B118" s="1549" t="s">
        <v>213</v>
      </c>
      <c r="C118" s="1550"/>
      <c r="D118" s="1532">
        <v>3</v>
      </c>
      <c r="E118" s="1532" t="s">
        <v>126</v>
      </c>
      <c r="F118" s="7" t="s">
        <v>214</v>
      </c>
      <c r="G118" s="7" t="str">
        <f>+'[3]VN DTL'!$F$79</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H118" s="7"/>
      <c r="I118" s="1532" t="s">
        <v>46</v>
      </c>
      <c r="J118" s="1532"/>
      <c r="K118" s="7"/>
      <c r="L118" s="3"/>
      <c r="M118" s="127" t="str">
        <f>+'[3]Anh Em'!$D$90</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N118" s="1490">
        <f>+'Anh Em'!$I$90</f>
        <v>3519000</v>
      </c>
      <c r="O118" s="1490">
        <f>+DTL!$I$79</f>
        <v>3450000</v>
      </c>
      <c r="P118" s="1490">
        <f>+Pacific!$I$84</f>
        <v>3540100</v>
      </c>
      <c r="Q118" s="1510" t="str">
        <f>+'[3]Phương Nam'!$C$136</f>
        <v>Thiết kế phù hợp để lắp đặt thiết bị dạy học ngoại ngữ dành cho giáo viên.</v>
      </c>
      <c r="R118" s="1490">
        <f>+'Phương Nam'!$H$136</f>
        <v>6695000</v>
      </c>
      <c r="S118" s="1490">
        <f>+'Quang Anh'!$H$133</f>
        <v>6695000</v>
      </c>
      <c r="T118" s="1490">
        <f>+'Viễn Thông lần 1'!$H$134</f>
        <v>6500000</v>
      </c>
      <c r="U118" s="124">
        <f>+'Giáo dục 123 lần 1'!$K$81</f>
        <v>3790000</v>
      </c>
      <c r="V118" s="278" t="str">
        <f>+'[3]Giáo dục 123'!$F$81</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W118" s="1490">
        <f>+'Minh Hoàng'!$G$119</f>
        <v>5265000</v>
      </c>
      <c r="X118" s="15" t="str">
        <f>+'[3]Minh Hoàng'!$F$118</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Y118" s="1490">
        <f>+'Khang Lâm'!$J$72</f>
        <v>3529500</v>
      </c>
      <c r="Z118" s="7" t="str">
        <f>+'[3]Tràng An'!$G$107</f>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
      <c r="AA118" s="1490">
        <f>+'Tràng an'!H107</f>
        <v>3350000</v>
      </c>
      <c r="AB118" s="1490">
        <f>+'Viễn Thông lần 2'!$J$92</f>
        <v>3200000</v>
      </c>
      <c r="AC118" s="13"/>
      <c r="AD118" s="117" t="str">
        <f>'[3]Giáo dục 123 lần 2'!$F$92</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AE118" s="124">
        <f>+'Giáo dục 123 lần 2'!$O$92</f>
        <v>3790000</v>
      </c>
      <c r="AF118" s="13">
        <f t="shared" si="4"/>
        <v>3200000</v>
      </c>
      <c r="AG118" s="13">
        <f t="shared" si="3"/>
        <v>9600000</v>
      </c>
      <c r="AH118" s="116" t="s">
        <v>215</v>
      </c>
      <c r="AI118" s="343" t="s">
        <v>3074</v>
      </c>
    </row>
    <row r="119" spans="1:45" ht="132.75" hidden="1" customHeight="1">
      <c r="A119" s="1548">
        <f>+A118+1</f>
        <v>21</v>
      </c>
      <c r="B119" s="1549" t="s">
        <v>216</v>
      </c>
      <c r="C119" s="1550" t="s">
        <v>217</v>
      </c>
      <c r="D119" s="1532">
        <v>12</v>
      </c>
      <c r="E119" s="1532" t="s">
        <v>126</v>
      </c>
      <c r="F119" s="7" t="s">
        <v>218</v>
      </c>
      <c r="G119" s="7" t="str">
        <f>+'[3]VN DTL'!$F$80</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
      <c r="H119" s="7"/>
      <c r="I119" s="1532" t="s">
        <v>46</v>
      </c>
      <c r="J119" s="1532"/>
      <c r="K119" s="7"/>
      <c r="L119" s="3"/>
      <c r="M119" s="127" t="str">
        <f>+'[3]Anh Em'!$D$91</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N119" s="1490">
        <f>+'Anh Em'!$I$91</f>
        <v>3519000</v>
      </c>
      <c r="O119" s="1490">
        <f>+DTL!$I$80</f>
        <v>3450000</v>
      </c>
      <c r="P119" s="1490">
        <f>+Pacific!$I$85</f>
        <v>3540100</v>
      </c>
      <c r="Q119" s="1510" t="str">
        <f>+'[3]Phương Nam'!$C$137</f>
        <v>Thiết kế phù hợp để lắp đặt thiết bị dạy học ngoại ngữ dành cho học sinh.</v>
      </c>
      <c r="R119" s="1490">
        <f>+'Phương Nam'!$H$137</f>
        <v>4120000</v>
      </c>
      <c r="S119" s="1490">
        <f>+'Quang Anh'!$H$134</f>
        <v>4120000</v>
      </c>
      <c r="T119" s="1490">
        <f>+'Viễn Thông lần 1'!$H$135</f>
        <v>4000000</v>
      </c>
      <c r="U119" s="124">
        <f>+'Giáo dục 123 lần 1'!$K$82</f>
        <v>2520000</v>
      </c>
      <c r="V119" s="278" t="str">
        <f>+'[3]Giáo dục 123'!$F$82</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W119" s="1490">
        <f>+'Minh Hoàng'!$G$120</f>
        <v>4523000</v>
      </c>
      <c r="X119" s="15" t="str">
        <f>+'[3]Minh Hoàng'!$F$119</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Y119" s="1490">
        <f>+'Khang Lâm'!$J$73</f>
        <v>3529500</v>
      </c>
      <c r="Z119" s="7" t="str">
        <f>+'[3]Tràng An'!$G$108</f>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
      <c r="AA119" s="1490">
        <f>+'Tràng an'!H108</f>
        <v>3290000</v>
      </c>
      <c r="AB119" s="1490">
        <f>+'Viễn Thông lần 2'!$J$93</f>
        <v>2550000</v>
      </c>
      <c r="AC119" s="13"/>
      <c r="AD119" s="117" t="str">
        <f>'[3]Giáo dục 123 lần 2'!$F$93</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AE119" s="124">
        <f>+'Giáo dục 123 lần 2'!$O$93</f>
        <v>2520000</v>
      </c>
      <c r="AF119" s="13">
        <f t="shared" si="4"/>
        <v>2520000</v>
      </c>
      <c r="AG119" s="13">
        <f t="shared" si="3"/>
        <v>30240000</v>
      </c>
      <c r="AH119" s="116" t="s">
        <v>215</v>
      </c>
      <c r="AI119" s="343" t="s">
        <v>3074</v>
      </c>
    </row>
    <row r="120" spans="1:45" s="125" customFormat="1" ht="109.5" customHeight="1">
      <c r="A120" s="1548">
        <f>+A36+1</f>
        <v>3</v>
      </c>
      <c r="B120" s="1549" t="s">
        <v>2430</v>
      </c>
      <c r="C120" s="1550"/>
      <c r="D120" s="1532">
        <v>592</v>
      </c>
      <c r="E120" s="1532" t="s">
        <v>229</v>
      </c>
      <c r="F120" s="7" t="s">
        <v>3086</v>
      </c>
      <c r="G120" s="7" t="str">
        <f>+'[3]VN DTL'!F119</f>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
- Mã sản phẩm: BL2-067A
- Xuất xứ: Việt Nam</v>
      </c>
      <c r="H120" s="7" t="str">
        <f>+'Tràng an'!G147</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I120" s="1532" t="s">
        <v>46</v>
      </c>
      <c r="J120" s="1532"/>
      <c r="K120" s="7"/>
      <c r="L120" s="183">
        <v>11200</v>
      </c>
      <c r="M120" s="127" t="str">
        <f>+'[3]Anh Em'!D130</f>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v>
      </c>
      <c r="N120" s="1490">
        <f>+'Anh Em'!$I$130</f>
        <v>11400</v>
      </c>
      <c r="O120" s="1490">
        <f>+DTL!$I$119</f>
        <v>11200</v>
      </c>
      <c r="P120" s="1490">
        <f>+Pacific!$I$124</f>
        <v>11400</v>
      </c>
      <c r="Q120" s="14" t="str">
        <f>+'[3]Phương Nam'!C176</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R120" s="1490">
        <f>+'Phương Nam'!$H$176</f>
        <v>110000</v>
      </c>
      <c r="S120" s="1490">
        <f>+'Quang Anh'!$H$173</f>
        <v>110725</v>
      </c>
      <c r="T120" s="1490">
        <f>+'Viễn Thông lần 1'!$H$174</f>
        <v>100000</v>
      </c>
      <c r="U120" s="124">
        <f>+'Giáo dục 123 lần 1'!$K$121</f>
        <v>31000</v>
      </c>
      <c r="V120" s="127" t="str">
        <f>+'[3]Giáo dục 123'!F121</f>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v>
      </c>
      <c r="W120" s="1490">
        <f>+'Minh Hoàng'!$G$159</f>
        <v>41000</v>
      </c>
      <c r="X120" s="14" t="str">
        <f>+'[3]Minh Hoàng'!F158</f>
        <v>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Y120" s="1490">
        <f>+'Khang Lâm'!$J$97</f>
        <v>11600</v>
      </c>
      <c r="Z120" s="1513" t="str">
        <f>+'[3]Tràng An'!G147</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AA120" s="1490">
        <f>+'Tràng an'!H147</f>
        <v>23328</v>
      </c>
      <c r="AB120" s="1490">
        <f>+'Viễn Thông lần 2'!$J$132</f>
        <v>80000</v>
      </c>
      <c r="AC120" s="124"/>
      <c r="AD120" s="118" t="str">
        <f>'[3]Giáo dục 123 lần 2'!K132</f>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Mã sản phẩm: MP6-01
Nhà sản xuất: Công ty TNHH dịch vụ  thương mai và in Minh Phúc
Xuất xứ: Việt Nam                             </v>
      </c>
      <c r="AE120" s="124">
        <f>+'Giáo dục 123 lần 2'!$O$132</f>
        <v>31000</v>
      </c>
      <c r="AF120" s="124">
        <f t="shared" si="4"/>
        <v>11200</v>
      </c>
      <c r="AG120" s="124">
        <f t="shared" si="3"/>
        <v>6630400</v>
      </c>
      <c r="AH120" s="122" t="s">
        <v>134</v>
      </c>
      <c r="AI120" s="1511" t="s">
        <v>3018</v>
      </c>
    </row>
    <row r="121" spans="1:45" s="1275" customFormat="1" ht="147" hidden="1" customHeight="1">
      <c r="A121" s="1548">
        <f>+A120+1</f>
        <v>4</v>
      </c>
      <c r="B121" s="1549" t="s">
        <v>3019</v>
      </c>
      <c r="C121" s="1550"/>
      <c r="D121" s="1532">
        <v>214</v>
      </c>
      <c r="E121" s="1532" t="s">
        <v>126</v>
      </c>
      <c r="F121" s="7" t="s">
        <v>3020</v>
      </c>
      <c r="G121" s="7" t="str">
        <f>+'[3]Minh Hoàng'!F216</f>
        <v xml:space="preserve">Bộ học liệu điện tử hỗ trợ giáo viên Lịch sử </v>
      </c>
      <c r="H121" s="7"/>
      <c r="I121" s="1532"/>
      <c r="J121" s="1532"/>
      <c r="K121" s="1741"/>
      <c r="L121" s="1539"/>
      <c r="M121" s="127" t="str">
        <f>+'[3]Anh Em'!D188</f>
        <v>Bộ học liệu điện tử được xây dựng theo Chương trình môn học Lịch sử và Địa lý mới (CTGDPT 2018)- Lớp 6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Mô tả nội dung
Bài giảng, tranh ảnh điện tử, video theo Danh mục thiết bị tối thiểu cấp Trung học cơ sở (Thông tư số 38/2021/TT-BGDĐT), chương trình GDPT 2018 và các bộ sách giáo khoa hiện hành, bao gồm:
- 11 Khung bài giảng minh họa theo 05 chủ đề gồm:
 + Tại sao cần học lịch sử
 + Thời nguyên thủy
 + Xã hội cổ đại
 + Đông Nam Á từ khoảng thời gian giáp Công nguyên đến thế kỷ X
 + Việt Nam từ khoảng thế kỷ 7 TCN đến thế kỷ 10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v>
      </c>
      <c r="N121" s="1490">
        <f>+'Anh Em'!$I$188</f>
        <v>11475000</v>
      </c>
      <c r="O121" s="1490">
        <f>+DTL!$I$177</f>
        <v>11250000</v>
      </c>
      <c r="P121" s="1490">
        <f>+Pacific!$I$182</f>
        <v>11543800</v>
      </c>
      <c r="Q121" s="14" t="str">
        <f>+'[3]Phương Nam'!C234</f>
        <v>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
      <c r="R121" s="1490">
        <f>+'Phương Nam'!$H$234</f>
        <v>29458000</v>
      </c>
      <c r="S121" s="1490">
        <f>+'Quang Anh'!$H$231</f>
        <v>29458000</v>
      </c>
      <c r="T121" s="1490">
        <f>+'Viễn Thông lần 1'!$H$232</f>
        <v>28600000</v>
      </c>
      <c r="U121" s="124">
        <f>+'Giáo dục 123 lần 1'!$K$179</f>
        <v>20560000</v>
      </c>
      <c r="V121" s="14" t="str">
        <f>+'[3]Giáo dục 123'!F179</f>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121" s="1490">
        <f>+'Minh Hoàng'!$G$217</f>
        <v>8151000</v>
      </c>
      <c r="X121" s="1510" t="str">
        <f>+'[3]Minh Hoàng'!F216</f>
        <v xml:space="preserve">Bộ học liệu điện tử hỗ trợ giáo viên Lịch sử </v>
      </c>
      <c r="Y121" s="1490">
        <f>+'Khang Lâm'!$J$122</f>
        <v>11532300</v>
      </c>
      <c r="Z121" s="1513" t="str">
        <f>+'[3]Tràng An'!G205</f>
        <v>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
      <c r="AA121" s="1490">
        <f>+'Tràng an'!H205</f>
        <v>15200000</v>
      </c>
      <c r="AB121" s="1490">
        <f>+'Viễn Thông lần 2'!$J$192</f>
        <v>15500000</v>
      </c>
      <c r="AC121" s="124"/>
      <c r="AD121" s="118" t="str">
        <f>'[3]Giáo dục 123 lần 2'!K190</f>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121" s="124">
        <f>+'Giáo dục 123 lần 2'!$O$190</f>
        <v>20560000</v>
      </c>
      <c r="AF121" s="124">
        <f t="shared" si="4"/>
        <v>8151000</v>
      </c>
      <c r="AG121" s="124">
        <f t="shared" si="3"/>
        <v>1744314000</v>
      </c>
      <c r="AH121" s="122" t="s">
        <v>103</v>
      </c>
      <c r="AI121" s="1512" t="s">
        <v>3072</v>
      </c>
    </row>
    <row r="122" spans="1:45" s="1275" customFormat="1" ht="87.75" hidden="1" customHeight="1">
      <c r="A122" s="1548"/>
      <c r="B122" s="1549"/>
      <c r="C122" s="1550"/>
      <c r="D122" s="1532"/>
      <c r="E122" s="1532"/>
      <c r="F122" s="7"/>
      <c r="G122" s="7" t="str">
        <f>+'[3]Minh Hoàng'!F217</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H122" s="7"/>
      <c r="I122" s="1532"/>
      <c r="J122" s="1532"/>
      <c r="K122" s="1742"/>
      <c r="L122" s="1540"/>
      <c r="M122" s="124"/>
      <c r="N122" s="1490"/>
      <c r="O122" s="1490"/>
      <c r="P122" s="1490"/>
      <c r="Q122" s="1510"/>
      <c r="R122" s="1490"/>
      <c r="S122" s="1490"/>
      <c r="T122" s="1490"/>
      <c r="U122" s="124"/>
      <c r="V122" s="124"/>
      <c r="W122" s="1490"/>
      <c r="X122" s="14" t="str">
        <f>+'[3]Minh Hoàng'!F217</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122" s="1490"/>
      <c r="Z122" s="1506"/>
      <c r="AA122" s="1490"/>
      <c r="AB122" s="1490"/>
      <c r="AC122" s="124"/>
      <c r="AD122" s="118"/>
      <c r="AE122" s="124"/>
      <c r="AF122" s="124">
        <f t="shared" si="4"/>
        <v>0</v>
      </c>
      <c r="AG122" s="124">
        <f t="shared" si="3"/>
        <v>0</v>
      </c>
      <c r="AH122" s="122"/>
      <c r="AI122" s="1512"/>
    </row>
    <row r="123" spans="1:45" s="1275" customFormat="1" ht="81" hidden="1" customHeight="1">
      <c r="A123" s="1548"/>
      <c r="B123" s="1549"/>
      <c r="C123" s="1550"/>
      <c r="D123" s="1532"/>
      <c r="E123" s="1532"/>
      <c r="F123" s="7"/>
      <c r="G123" s="7" t="str">
        <f>+'[3]Minh Hoàng'!F218</f>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
      <c r="H123" s="7"/>
      <c r="I123" s="1532"/>
      <c r="J123" s="1532"/>
      <c r="K123" s="1742"/>
      <c r="L123" s="1540"/>
      <c r="M123" s="124"/>
      <c r="N123" s="1490"/>
      <c r="O123" s="1490"/>
      <c r="P123" s="1490"/>
      <c r="Q123" s="1510"/>
      <c r="R123" s="1490"/>
      <c r="S123" s="1490"/>
      <c r="T123" s="1490"/>
      <c r="U123" s="124"/>
      <c r="V123" s="124"/>
      <c r="W123" s="1490"/>
      <c r="X123" s="14" t="str">
        <f>+'[3]Minh Hoàng'!F218</f>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
      <c r="Y123" s="1490"/>
      <c r="Z123" s="1506"/>
      <c r="AA123" s="1490"/>
      <c r="AB123" s="1490"/>
      <c r="AC123" s="124"/>
      <c r="AD123" s="118"/>
      <c r="AE123" s="124"/>
      <c r="AF123" s="124">
        <f t="shared" si="4"/>
        <v>0</v>
      </c>
      <c r="AG123" s="124">
        <f t="shared" si="3"/>
        <v>0</v>
      </c>
      <c r="AH123" s="122"/>
      <c r="AI123" s="1512"/>
    </row>
    <row r="124" spans="1:45" s="1275" customFormat="1" ht="111" hidden="1" customHeight="1">
      <c r="A124" s="1548"/>
      <c r="B124" s="1549"/>
      <c r="C124" s="1550"/>
      <c r="D124" s="1532"/>
      <c r="E124" s="1532"/>
      <c r="F124" s="7"/>
      <c r="G124" s="7" t="str">
        <f>+'[3]Minh Hoàng'!F219</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124" s="7"/>
      <c r="I124" s="1532"/>
      <c r="J124" s="1532"/>
      <c r="K124" s="1742"/>
      <c r="L124" s="1540"/>
      <c r="M124" s="124"/>
      <c r="N124" s="1490"/>
      <c r="O124" s="1490"/>
      <c r="P124" s="1490"/>
      <c r="Q124" s="1510"/>
      <c r="R124" s="1490"/>
      <c r="S124" s="1490"/>
      <c r="T124" s="1490"/>
      <c r="U124" s="124"/>
      <c r="V124" s="124"/>
      <c r="W124" s="1490"/>
      <c r="X124" s="14" t="str">
        <f>+'[3]Minh Hoàng'!F219</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124" s="1490"/>
      <c r="Z124" s="1506"/>
      <c r="AA124" s="1490"/>
      <c r="AB124" s="1490"/>
      <c r="AC124" s="124"/>
      <c r="AD124" s="118"/>
      <c r="AE124" s="124"/>
      <c r="AF124" s="124">
        <f t="shared" si="4"/>
        <v>0</v>
      </c>
      <c r="AG124" s="124">
        <f t="shared" si="3"/>
        <v>0</v>
      </c>
      <c r="AH124" s="122"/>
      <c r="AI124" s="1512"/>
    </row>
    <row r="125" spans="1:45" s="1275" customFormat="1" ht="37.5" hidden="1" customHeight="1">
      <c r="A125" s="1548"/>
      <c r="B125" s="1549"/>
      <c r="C125" s="1550"/>
      <c r="D125" s="1532"/>
      <c r="E125" s="1532"/>
      <c r="F125" s="7"/>
      <c r="G125" s="7" t="str">
        <f>+'[3]Minh Hoàng'!F220</f>
        <v xml:space="preserve">Bài giảng, tranh ảnh điện tử, video theo Danh mục thiết bị tối thiểu cấp Trung học cơ sở (Thông tư số 38/2021/TT-BGDĐT), chương trình GDPT 2018 và các bộ sách giáo khoa hiện hành. </v>
      </c>
      <c r="H125" s="7"/>
      <c r="I125" s="1532"/>
      <c r="J125" s="1532"/>
      <c r="K125" s="1742"/>
      <c r="L125" s="1540"/>
      <c r="M125" s="124"/>
      <c r="N125" s="1490"/>
      <c r="O125" s="1490"/>
      <c r="P125" s="1490"/>
      <c r="Q125" s="1510"/>
      <c r="R125" s="1490"/>
      <c r="S125" s="1490"/>
      <c r="T125" s="1490"/>
      <c r="U125" s="124"/>
      <c r="V125" s="124"/>
      <c r="W125" s="1490"/>
      <c r="X125" s="1510" t="str">
        <f>+'[3]Minh Hoàng'!F220</f>
        <v xml:space="preserve">Bài giảng, tranh ảnh điện tử, video theo Danh mục thiết bị tối thiểu cấp Trung học cơ sở (Thông tư số 38/2021/TT-BGDĐT), chương trình GDPT 2018 và các bộ sách giáo khoa hiện hành. </v>
      </c>
      <c r="Y125" s="1490"/>
      <c r="Z125" s="1506"/>
      <c r="AA125" s="1490"/>
      <c r="AB125" s="1490"/>
      <c r="AC125" s="124"/>
      <c r="AD125" s="118"/>
      <c r="AE125" s="124"/>
      <c r="AF125" s="124">
        <f t="shared" si="4"/>
        <v>0</v>
      </c>
      <c r="AG125" s="124">
        <f t="shared" si="3"/>
        <v>0</v>
      </c>
      <c r="AH125" s="122"/>
      <c r="AI125" s="1512"/>
    </row>
    <row r="126" spans="1:45" s="1275" customFormat="1" ht="66" hidden="1" customHeight="1">
      <c r="A126" s="1548"/>
      <c r="B126" s="1549"/>
      <c r="C126" s="1550"/>
      <c r="D126" s="1532"/>
      <c r="E126" s="1532"/>
      <c r="F126" s="7"/>
      <c r="G126" s="7" t="str">
        <f>+'[3]Minh Hoàng'!F221</f>
        <v>- Phần cứng yêu cầu
 + CPU Core I3 hoặc cao hơn
 + RAM 4GB hoặc cao hơn
 + Ổ cứng máy tính cá nhân: Trống ít nhất 20 GB
 - Hệ điều hành hỗ trợ: Window 7, Window 10, Window 11</v>
      </c>
      <c r="H126" s="7"/>
      <c r="I126" s="1532"/>
      <c r="J126" s="1532"/>
      <c r="K126" s="1743"/>
      <c r="L126" s="1541"/>
      <c r="M126" s="124"/>
      <c r="N126" s="1490"/>
      <c r="O126" s="1490"/>
      <c r="P126" s="1490"/>
      <c r="Q126" s="1510"/>
      <c r="R126" s="1490"/>
      <c r="S126" s="1490"/>
      <c r="T126" s="1490"/>
      <c r="U126" s="124"/>
      <c r="V126" s="124"/>
      <c r="W126" s="1490"/>
      <c r="X126" s="1510" t="str">
        <f>+'[3]Minh Hoàng'!F221</f>
        <v>- Phần cứng yêu cầu
 + CPU Core I3 hoặc cao hơn
 + RAM 4GB hoặc cao hơn
 + Ổ cứng máy tính cá nhân: Trống ít nhất 20 GB
 - Hệ điều hành hỗ trợ: Window 7, Window 10, Window 11</v>
      </c>
      <c r="Y126" s="1490"/>
      <c r="Z126" s="1506"/>
      <c r="AA126" s="1490"/>
      <c r="AB126" s="1490"/>
      <c r="AC126" s="124"/>
      <c r="AD126" s="118"/>
      <c r="AE126" s="124"/>
      <c r="AF126" s="124">
        <f t="shared" si="4"/>
        <v>0</v>
      </c>
      <c r="AG126" s="124">
        <f t="shared" si="3"/>
        <v>0</v>
      </c>
      <c r="AH126" s="122"/>
      <c r="AI126" s="1512"/>
    </row>
    <row r="127" spans="1:45" s="126" customFormat="1" ht="92.25" hidden="1" customHeight="1">
      <c r="A127" s="1548">
        <f>+A121+1</f>
        <v>5</v>
      </c>
      <c r="B127" s="1549" t="s">
        <v>555</v>
      </c>
      <c r="C127" s="1550"/>
      <c r="D127" s="1532">
        <v>257</v>
      </c>
      <c r="E127" s="1532" t="s">
        <v>43</v>
      </c>
      <c r="F127" s="7" t="s">
        <v>556</v>
      </c>
      <c r="G127" s="7" t="str">
        <f>+'[3]VN DTL'!$F$184</f>
        <v>- Nhiệt độ: -30 độ C đến 50 độ C
- Độ ẩm: 20% - 100%
- Độ chính xác nhiệt độ: ±1 độ C
- Độ chính xác độ ẩm: ±2%
- Vạch chia: 1 độ C và 2%
- Mã sản phẩm: TH101B
- Xuất xứ: Pingxiang/ Trung Quốc</v>
      </c>
      <c r="H127" s="7"/>
      <c r="I127" s="1532" t="s">
        <v>46</v>
      </c>
      <c r="J127" s="1532"/>
      <c r="K127" s="7"/>
      <c r="L127" s="3"/>
      <c r="M127" s="124" t="str">
        <f>+'[3]Anh Em'!$D$195</f>
        <v>- Nhiệt độ: -30 độ C đến 50 độ C
- Độ ẩm: 20% - 100%
- Độ chính xác nhiệt độ: ±1 độ C
- Độ chính xác độ ẩm: ±2%
- Vạch chia: 1 độ C và 2%</v>
      </c>
      <c r="N127" s="1490">
        <f>+'Anh Em'!$I$195</f>
        <v>81000</v>
      </c>
      <c r="O127" s="1490">
        <f>+DTL!$I$184</f>
        <v>79500</v>
      </c>
      <c r="P127" s="1490">
        <f>+Pacific!$I$189</f>
        <v>81400</v>
      </c>
      <c r="Q127" s="1510" t="str">
        <f>+'[3]Phương Nam'!$C$241</f>
        <v>Nhiệt - ẩm kế đo nhiệt độ và ẩm độ trong phòng loại thông dụng.</v>
      </c>
      <c r="R127" s="1490">
        <f>+'Phương Nam'!$H$241</f>
        <v>198275</v>
      </c>
      <c r="S127" s="1490">
        <f>+'Quang Anh'!$H$238</f>
        <v>198275</v>
      </c>
      <c r="T127" s="1490">
        <f>+'Viễn Thông lần 1'!$H$239</f>
        <v>190000</v>
      </c>
      <c r="U127" s="124">
        <f>+'Giáo dục 123 lần 1'!$K$186</f>
        <v>110000</v>
      </c>
      <c r="V127" s="13" t="str">
        <f>+'[3]Giáo dục 123'!$F$186</f>
        <v>Nhiệt - ẩm kế đo nhiệt độ và ẩm độ trong phòng loại thông dụng.</v>
      </c>
      <c r="W127" s="1490">
        <f>+'Minh Hoàng'!$G$229</f>
        <v>172000</v>
      </c>
      <c r="X127" s="15" t="str">
        <f>+'[3]Minh Hoàng'!$F$228</f>
        <v>Các thông số của sản phẩm
- Thiết bị hình tròn Ø 12,8cm
- Độ dày 1.9cm
- Cân nặng 150g
- Nhiệt độ: -30ºC – 50ºC
- Độ ẩm: 20% - 100%
- Độ chính xác nhiệt độ: ±1ºC
- Độ chính xác độ ẩm: ±5%
- Vạch chia: 1ºC và 2%</v>
      </c>
      <c r="Y127" s="1490">
        <f>+'Khang Lâm'!$J$131</f>
        <v>81400</v>
      </c>
      <c r="Z127" s="183" t="str">
        <f>+'[3]Tràng An'!$G$217</f>
        <v>Nhiệt - ẩm kế đo nhiệt độ và ẩm độ trong phòng loại thông dụng.</v>
      </c>
      <c r="AA127" s="1490">
        <f>+'Tràng an'!H217</f>
        <v>209000</v>
      </c>
      <c r="AB127" s="1490">
        <f>+'Viễn Thông lần 2'!$J$202</f>
        <v>150000</v>
      </c>
      <c r="AC127" s="13"/>
      <c r="AD127" s="117" t="str">
        <f>'[3]Giáo dục 123 lần 2'!$F$202</f>
        <v>- Nhiệt độ: -30 độ C đến 50 độ C
- Độ ẩm: 20% - 100%
- Độ chính xác nhiệt độ: ±1 độ C
- Độ chính xác độ ẩm: ±2%
- Vạch chia: 1 độ C và 2%
- Mã sản phẩm: TH101B
- Xuất xứ: Pingxiang/ Trung Quốc</v>
      </c>
      <c r="AE127" s="124">
        <f>+'Giáo dục 123 lần 2'!$O$202</f>
        <v>110000</v>
      </c>
      <c r="AF127" s="13">
        <f t="shared" si="4"/>
        <v>79500</v>
      </c>
      <c r="AG127" s="13">
        <f t="shared" si="3"/>
        <v>20431500</v>
      </c>
      <c r="AH127" s="116" t="s">
        <v>215</v>
      </c>
      <c r="AI127" s="356"/>
      <c r="AK127" s="641"/>
      <c r="AL127" s="641"/>
      <c r="AM127" s="641"/>
      <c r="AN127" s="641"/>
      <c r="AO127" s="641"/>
      <c r="AP127" s="641"/>
      <c r="AQ127" s="641"/>
      <c r="AR127" s="641"/>
      <c r="AS127" s="641"/>
    </row>
    <row r="128" spans="1:45" s="125" customFormat="1" ht="165.75" hidden="1" customHeight="1">
      <c r="A128" s="1548">
        <f>+A127+1</f>
        <v>6</v>
      </c>
      <c r="B128" s="1549" t="s">
        <v>3021</v>
      </c>
      <c r="C128" s="1550" t="s">
        <v>2028</v>
      </c>
      <c r="D128" s="1532">
        <v>243</v>
      </c>
      <c r="E128" s="1532" t="s">
        <v>126</v>
      </c>
      <c r="F128" s="7" t="s">
        <v>3022</v>
      </c>
      <c r="G128" s="7" t="str">
        <f>+'[3]Minh Hoàng'!F299</f>
        <v xml:space="preserve">Bộ học liệu điện tử hỗ trợ giáo viên Địa lý </v>
      </c>
      <c r="H128" s="7"/>
      <c r="I128" s="1532"/>
      <c r="J128" s="1532"/>
      <c r="K128" s="1741"/>
      <c r="L128" s="1539"/>
      <c r="M128" s="127" t="str">
        <f>+'[3]Anh Em'!D266</f>
        <v>Bộ học liệu điện tử được xây dựng theo Chương trình môn học Lịch sử và Địa lý mới (CTGDPT 2018) - Lớp 6
Bộ học liệu điện tử hỗ trợ giáo viên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Cấp phép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Bài giảng, tranh ảnh điện tử, video theo Danh mục thiết bị tối thiểu cấp Trung học cơ sở (Thông tư số 38/2021/TT-BGDĐT), chương trình GDPT 2018 và các bộ sách giáo khoa hiện hành, bao gồm:
- 07 Khung bài giảng minh họa theo 07 chủ đề gồm:
 + Bản đồ: phương tiện thể hiện bề mặt Trái đất
 + Trái Đất - hành tinh của hệ Mặt Trời
 + Cấu tạo của Trái Đất. Vỏ Trái Đất
 + Khí hậu và biến đổi khí hậu
 + Nước trên Trái Đất
 + Đất và sinh vật trên Trái đất
 + Con người và thiên nhiên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v>
      </c>
      <c r="N128" s="1490">
        <f>+'Anh Em'!$I$266</f>
        <v>11475000</v>
      </c>
      <c r="O128" s="1490">
        <f>+DTL!$I$255</f>
        <v>11250000</v>
      </c>
      <c r="P128" s="1490">
        <f>+Pacific!$I$260</f>
        <v>11543800</v>
      </c>
      <c r="Q128" s="14" t="str">
        <f>+'[3]Phương Nam'!C312</f>
        <v>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
      <c r="R128" s="1490">
        <f>+'Phương Nam'!$H$312</f>
        <v>29458000</v>
      </c>
      <c r="S128" s="1490">
        <f>+'Quang Anh'!$H$309</f>
        <v>29458000</v>
      </c>
      <c r="T128" s="1490">
        <f>+'Viễn Thông lần 1'!$H$310</f>
        <v>28600000</v>
      </c>
      <c r="U128" s="124">
        <f>+'Giáo dục 123 lần 1'!$K$257</f>
        <v>17880000</v>
      </c>
      <c r="V128" s="14" t="str">
        <f>+'[3]Giáo dục 123'!F257</f>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128" s="1490">
        <f>+'Minh Hoàng'!$G$300</f>
        <v>6544000</v>
      </c>
      <c r="X128" s="1510" t="str">
        <f>+'[3]Minh Hoàng'!F299</f>
        <v xml:space="preserve">Bộ học liệu điện tử hỗ trợ giáo viên Địa lý </v>
      </c>
      <c r="Y128" s="1490">
        <f>+'Khang Lâm'!$J$170</f>
        <v>11532300</v>
      </c>
      <c r="Z128" s="1513" t="str">
        <f>+'[3]Tràng An'!G288</f>
        <v>Bộ học liệu điện tử được xây dựng theo Chương trình môn học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
      <c r="AA128" s="1490">
        <f>+'Tràng an'!H288</f>
        <v>19875000</v>
      </c>
      <c r="AB128" s="1490">
        <f>+'Viễn Thông lần 2'!$J$273</f>
        <v>15500000</v>
      </c>
      <c r="AC128" s="124"/>
      <c r="AD128" s="118" t="str">
        <f>'[3]Giáo dục 123 lần 2'!K273</f>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128" s="124">
        <f>+'Giáo dục 123 lần 2'!$O$273</f>
        <v>17880000</v>
      </c>
      <c r="AF128" s="124">
        <f t="shared" si="4"/>
        <v>6544000</v>
      </c>
      <c r="AG128" s="124">
        <f t="shared" si="3"/>
        <v>1590192000</v>
      </c>
      <c r="AH128" s="122" t="s">
        <v>103</v>
      </c>
      <c r="AI128" s="1511" t="s">
        <v>3072</v>
      </c>
    </row>
    <row r="129" spans="1:45" s="125" customFormat="1" ht="87" hidden="1" customHeight="1">
      <c r="A129" s="1548"/>
      <c r="B129" s="1549"/>
      <c r="C129" s="1550"/>
      <c r="D129" s="1532"/>
      <c r="E129" s="1532"/>
      <c r="F129" s="7"/>
      <c r="G129" s="7" t="str">
        <f>+'[3]Minh Hoàng'!F300</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H129" s="7"/>
      <c r="I129" s="1532"/>
      <c r="J129" s="1532"/>
      <c r="K129" s="1742"/>
      <c r="L129" s="1540"/>
      <c r="M129" s="124"/>
      <c r="N129" s="1490"/>
      <c r="O129" s="1490"/>
      <c r="P129" s="1490"/>
      <c r="Q129" s="1510"/>
      <c r="R129" s="1490"/>
      <c r="S129" s="1490"/>
      <c r="T129" s="1490"/>
      <c r="U129" s="124"/>
      <c r="V129" s="124"/>
      <c r="W129" s="1490"/>
      <c r="X129" s="14" t="str">
        <f>+'[3]Minh Hoàng'!F300</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129" s="1490"/>
      <c r="Z129" s="1506"/>
      <c r="AA129" s="1490"/>
      <c r="AB129" s="1490"/>
      <c r="AC129" s="124"/>
      <c r="AD129" s="118"/>
      <c r="AE129" s="124"/>
      <c r="AF129" s="124">
        <f t="shared" si="4"/>
        <v>0</v>
      </c>
      <c r="AG129" s="124">
        <f t="shared" si="3"/>
        <v>0</v>
      </c>
      <c r="AH129" s="122"/>
      <c r="AI129" s="1511"/>
      <c r="AJ129" s="1514"/>
      <c r="AK129" s="1514"/>
      <c r="AL129" s="1514"/>
      <c r="AM129" s="1514"/>
      <c r="AN129" s="1514"/>
      <c r="AO129" s="1514"/>
    </row>
    <row r="130" spans="1:45" s="125" customFormat="1" ht="111" hidden="1" customHeight="1">
      <c r="A130" s="1548"/>
      <c r="B130" s="1549"/>
      <c r="C130" s="1550"/>
      <c r="D130" s="1532"/>
      <c r="E130" s="1532"/>
      <c r="F130" s="7"/>
      <c r="G130" s="7" t="str">
        <f>+'[3]Minh Hoàng'!F301</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130" s="7"/>
      <c r="I130" s="1532"/>
      <c r="J130" s="1532"/>
      <c r="K130" s="1742"/>
      <c r="L130" s="1540"/>
      <c r="M130" s="124"/>
      <c r="N130" s="1490"/>
      <c r="O130" s="1490"/>
      <c r="P130" s="1490"/>
      <c r="Q130" s="1510"/>
      <c r="R130" s="1490"/>
      <c r="S130" s="1490"/>
      <c r="T130" s="1490"/>
      <c r="U130" s="124"/>
      <c r="V130" s="124"/>
      <c r="W130" s="1490"/>
      <c r="X130" s="14" t="str">
        <f>+'[3]Minh Hoàng'!F301</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130" s="1490"/>
      <c r="Z130" s="1506"/>
      <c r="AA130" s="1490"/>
      <c r="AB130" s="1490"/>
      <c r="AC130" s="124"/>
      <c r="AD130" s="118"/>
      <c r="AE130" s="124"/>
      <c r="AF130" s="124">
        <f t="shared" si="4"/>
        <v>0</v>
      </c>
      <c r="AG130" s="124">
        <f t="shared" si="3"/>
        <v>0</v>
      </c>
      <c r="AH130" s="122"/>
      <c r="AI130" s="1511"/>
      <c r="AJ130" s="1514"/>
      <c r="AK130" s="1514"/>
      <c r="AL130" s="1514"/>
      <c r="AM130" s="1514"/>
      <c r="AN130" s="1514"/>
      <c r="AO130" s="1514"/>
    </row>
    <row r="131" spans="1:45" s="125" customFormat="1" ht="95.25" hidden="1" customHeight="1">
      <c r="A131" s="1548"/>
      <c r="B131" s="1549"/>
      <c r="C131" s="1550"/>
      <c r="D131" s="1532"/>
      <c r="E131" s="1532"/>
      <c r="F131" s="7"/>
      <c r="G131" s="7" t="str">
        <f>+'[3]Minh Hoàng'!F302</f>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
      <c r="H131" s="7"/>
      <c r="I131" s="1532"/>
      <c r="J131" s="1532"/>
      <c r="K131" s="1742"/>
      <c r="L131" s="1540"/>
      <c r="M131" s="124"/>
      <c r="N131" s="1490"/>
      <c r="O131" s="1490"/>
      <c r="P131" s="1490"/>
      <c r="Q131" s="1510"/>
      <c r="R131" s="1490"/>
      <c r="S131" s="1490"/>
      <c r="T131" s="1490"/>
      <c r="U131" s="124"/>
      <c r="V131" s="124"/>
      <c r="W131" s="1490"/>
      <c r="X131" s="14" t="str">
        <f>+'[3]Minh Hoàng'!F302</f>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
      <c r="Y131" s="1490"/>
      <c r="Z131" s="1506"/>
      <c r="AA131" s="1490"/>
      <c r="AB131" s="1490"/>
      <c r="AC131" s="124"/>
      <c r="AD131" s="118"/>
      <c r="AE131" s="124"/>
      <c r="AF131" s="124">
        <f t="shared" si="4"/>
        <v>0</v>
      </c>
      <c r="AG131" s="124">
        <f t="shared" si="3"/>
        <v>0</v>
      </c>
      <c r="AH131" s="122"/>
      <c r="AI131" s="1511"/>
      <c r="AJ131" s="1514"/>
      <c r="AK131" s="1514"/>
      <c r="AL131" s="1514"/>
      <c r="AM131" s="1514"/>
      <c r="AN131" s="1514"/>
      <c r="AO131" s="1514"/>
    </row>
    <row r="132" spans="1:45" s="125" customFormat="1" ht="33" hidden="1" customHeight="1">
      <c r="A132" s="1548"/>
      <c r="B132" s="1549"/>
      <c r="C132" s="1550"/>
      <c r="D132" s="1532"/>
      <c r="E132" s="1532"/>
      <c r="F132" s="7"/>
      <c r="G132" s="7" t="str">
        <f>+'[3]Minh Hoàng'!F303</f>
        <v xml:space="preserve">Bài giảng, tranh ảnh điện tử, video theo Danh mục thiết bị tối thiểu cấp Trung học cơ sở (Thông tư số 38/2021/TT-BGDĐT), chương trình GDPT 2018 và các bộ sách giáo khoa hiện hành. </v>
      </c>
      <c r="H132" s="7"/>
      <c r="I132" s="1532"/>
      <c r="J132" s="1532"/>
      <c r="K132" s="1742"/>
      <c r="L132" s="1540"/>
      <c r="M132" s="124"/>
      <c r="N132" s="1490"/>
      <c r="O132" s="1490"/>
      <c r="P132" s="1490"/>
      <c r="Q132" s="1510"/>
      <c r="R132" s="1490"/>
      <c r="S132" s="1490"/>
      <c r="T132" s="1490"/>
      <c r="U132" s="124"/>
      <c r="V132" s="124"/>
      <c r="W132" s="1490"/>
      <c r="X132" s="1510" t="str">
        <f>+'[3]Minh Hoàng'!F303</f>
        <v xml:space="preserve">Bài giảng, tranh ảnh điện tử, video theo Danh mục thiết bị tối thiểu cấp Trung học cơ sở (Thông tư số 38/2021/TT-BGDĐT), chương trình GDPT 2018 và các bộ sách giáo khoa hiện hành. </v>
      </c>
      <c r="Y132" s="1490"/>
      <c r="Z132" s="1506"/>
      <c r="AA132" s="1490"/>
      <c r="AB132" s="1490"/>
      <c r="AC132" s="124"/>
      <c r="AD132" s="118"/>
      <c r="AE132" s="124"/>
      <c r="AF132" s="124">
        <f t="shared" si="4"/>
        <v>0</v>
      </c>
      <c r="AG132" s="124">
        <f t="shared" si="3"/>
        <v>0</v>
      </c>
      <c r="AH132" s="122"/>
      <c r="AI132" s="1511"/>
      <c r="AJ132" s="1514"/>
      <c r="AK132" s="1514"/>
      <c r="AL132" s="1514"/>
      <c r="AM132" s="1514"/>
      <c r="AN132" s="1514"/>
      <c r="AO132" s="1514"/>
    </row>
    <row r="133" spans="1:45" s="125" customFormat="1" ht="66" hidden="1" customHeight="1">
      <c r="A133" s="1548"/>
      <c r="B133" s="1549"/>
      <c r="C133" s="1550"/>
      <c r="D133" s="1532"/>
      <c r="E133" s="1532"/>
      <c r="F133" s="7"/>
      <c r="G133" s="7" t="str">
        <f>+'[3]Minh Hoàng'!F304</f>
        <v>- Phần cứng yêu cầu
 + CPU Core I3 hoặc cao hơn
 + RAM 4GB hoặc cao hơn
 + Ổ cứng máy tính cá nhân: Trống ít nhất 20 GB
 - Hệ điều hành hỗ trợ: Window 7, Window 10, Window 11</v>
      </c>
      <c r="H133" s="7"/>
      <c r="I133" s="1532"/>
      <c r="J133" s="1532"/>
      <c r="K133" s="1743"/>
      <c r="L133" s="1541"/>
      <c r="M133" s="124"/>
      <c r="N133" s="1490"/>
      <c r="O133" s="1490"/>
      <c r="P133" s="1490"/>
      <c r="Q133" s="1510"/>
      <c r="R133" s="1490"/>
      <c r="S133" s="1490"/>
      <c r="T133" s="1490"/>
      <c r="U133" s="124"/>
      <c r="V133" s="124"/>
      <c r="W133" s="1490"/>
      <c r="X133" s="1510" t="str">
        <f>+'[3]Minh Hoàng'!F304</f>
        <v>- Phần cứng yêu cầu
 + CPU Core I3 hoặc cao hơn
 + RAM 4GB hoặc cao hơn
 + Ổ cứng máy tính cá nhân: Trống ít nhất 20 GB
 - Hệ điều hành hỗ trợ: Window 7, Window 10, Window 11</v>
      </c>
      <c r="Y133" s="1490"/>
      <c r="Z133" s="1506"/>
      <c r="AA133" s="1490"/>
      <c r="AB133" s="1490"/>
      <c r="AC133" s="124"/>
      <c r="AD133" s="118"/>
      <c r="AE133" s="124"/>
      <c r="AF133" s="124">
        <f t="shared" si="4"/>
        <v>0</v>
      </c>
      <c r="AG133" s="124">
        <f t="shared" ref="AG133:AG196" si="6">+AF133*D133</f>
        <v>0</v>
      </c>
      <c r="AH133" s="122"/>
      <c r="AI133" s="1511"/>
      <c r="AJ133" s="1514"/>
      <c r="AK133" s="1514"/>
      <c r="AL133" s="1514"/>
      <c r="AM133" s="1514"/>
      <c r="AN133" s="1514"/>
      <c r="AO133" s="1514"/>
    </row>
    <row r="134" spans="1:45" ht="165.75" hidden="1" customHeight="1">
      <c r="A134" s="1548">
        <f>+A128+1</f>
        <v>7</v>
      </c>
      <c r="B134" s="1549" t="s">
        <v>784</v>
      </c>
      <c r="C134" s="1550"/>
      <c r="D134" s="1532">
        <v>930</v>
      </c>
      <c r="E134" s="1532" t="s">
        <v>122</v>
      </c>
      <c r="F134" s="7" t="s">
        <v>785</v>
      </c>
      <c r="G134" s="7" t="str">
        <f>+'[3]Minh Hoàng'!$F$307</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H134" s="7"/>
      <c r="I134" s="1532" t="s">
        <v>46</v>
      </c>
      <c r="J134" s="1532"/>
      <c r="K134" s="7"/>
      <c r="L134" s="3"/>
      <c r="M134" s="127" t="str">
        <f>+'[3]Anh Em'!$D$269</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N134" s="1490">
        <f>+'Anh Em'!$I$269</f>
        <v>1383100</v>
      </c>
      <c r="O134" s="1490">
        <f>+DTL!$I$258</f>
        <v>1356000</v>
      </c>
      <c r="P134" s="1490">
        <f>+Pacific!$I$263</f>
        <v>1391300</v>
      </c>
      <c r="Q134" s="14" t="str">
        <f>+'[3]Phương Nam'!$C$315</f>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
      <c r="R134" s="1490">
        <f>+'Phương Nam'!$H$315</f>
        <v>2188750</v>
      </c>
      <c r="S134" s="1490">
        <f>+'Quang Anh'!$H$312</f>
        <v>2188750</v>
      </c>
      <c r="T134" s="1490">
        <f>+'Viễn Thông lần 1'!$H$313</f>
        <v>2125000</v>
      </c>
      <c r="U134" s="124">
        <f>+'Giáo dục 123 lần 1'!$K$260</f>
        <v>1400000</v>
      </c>
      <c r="V134" s="278" t="str">
        <f>+'[3]Giáo dục 123'!$F$260</f>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
      <c r="W134" s="1490">
        <f>+'Minh Hoàng'!$G$308</f>
        <v>1197000</v>
      </c>
      <c r="X134" s="15" t="str">
        <f>+'[3]Minh Hoàng'!$F$307</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Y134" s="1490">
        <f>+'Khang Lâm'!$J$175</f>
        <v>1390000</v>
      </c>
      <c r="Z134" s="7" t="str">
        <f>+'[3]Tràng An'!$G$296</f>
        <v>Điện áp vào 220V- 50Hz.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
      <c r="AA134" s="1490">
        <f>+'Tràng an'!H296</f>
        <v>1960000</v>
      </c>
      <c r="AB134" s="1490">
        <f>+'Viễn Thông lần 2'!$J$281</f>
        <v>1700000</v>
      </c>
      <c r="AC134" s="13"/>
      <c r="AD134" s="117" t="str">
        <f>'[3]Giáo dục 123 lần 2'!$K$281</f>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
Mã sản phẩm: TB-PWS524
Nhà sản xuất: Công ty TNHH thiết bị giáo dục thông minh Khang Thịnh
Xuất xứ: Việt Nam</v>
      </c>
      <c r="AE134" s="124">
        <f>+'Giáo dục 123 lần 2'!$O$281</f>
        <v>1400000</v>
      </c>
      <c r="AF134" s="13">
        <f t="shared" si="4"/>
        <v>1197000</v>
      </c>
      <c r="AG134" s="13">
        <f t="shared" si="6"/>
        <v>1113210000</v>
      </c>
      <c r="AH134" s="116" t="s">
        <v>103</v>
      </c>
      <c r="AI134" s="113" t="s">
        <v>3075</v>
      </c>
    </row>
    <row r="135" spans="1:45" s="126" customFormat="1" ht="67.5" hidden="1" customHeight="1">
      <c r="A135" s="1548">
        <f>+A134+1</f>
        <v>8</v>
      </c>
      <c r="B135" s="1549" t="s">
        <v>2524</v>
      </c>
      <c r="C135" s="1550"/>
      <c r="D135" s="1532">
        <v>1184</v>
      </c>
      <c r="E135" s="1532" t="s">
        <v>122</v>
      </c>
      <c r="F135" s="7" t="s">
        <v>3351</v>
      </c>
      <c r="G135" s="7" t="str">
        <f>+'[3]Minh Hoàng'!F311</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H135" s="7"/>
      <c r="I135" s="1532" t="s">
        <v>46</v>
      </c>
      <c r="J135" s="1532"/>
      <c r="K135" s="7"/>
      <c r="L135" s="183"/>
      <c r="M135" s="127" t="str">
        <f>+'[3]Anh Em'!D273</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N135" s="1490">
        <f>+'Anh Em'!$I$273</f>
        <v>537000</v>
      </c>
      <c r="O135" s="1490">
        <f>+DTL!$I$262</f>
        <v>526500</v>
      </c>
      <c r="P135" s="1490">
        <f>+Pacific!$I$267</f>
        <v>540200</v>
      </c>
      <c r="Q135" s="14" t="str">
        <f>+'[3]Phương Nam'!C319</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R135" s="1490">
        <f>+'Phương Nam'!$H$319</f>
        <v>708125</v>
      </c>
      <c r="S135" s="1490">
        <f>+'Quang Anh'!$H$316</f>
        <v>708125</v>
      </c>
      <c r="T135" s="1490">
        <f>+'Viễn Thông lần 1'!$H$317</f>
        <v>687500</v>
      </c>
      <c r="U135" s="124">
        <f>+'Giáo dục 123 lần 1'!$K$264</f>
        <v>320000</v>
      </c>
      <c r="V135" s="278" t="str">
        <f>+'[3]Giáo dục 123'!F264</f>
        <v>-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v>
      </c>
      <c r="W135" s="1490">
        <f>+'Minh Hoàng'!$G$312</f>
        <v>268000</v>
      </c>
      <c r="X135" s="15" t="str">
        <f>+'[3]Minh Hoàng'!F311</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Y135" s="1490">
        <f>+'Khang Lâm'!$J$179</f>
        <v>539600</v>
      </c>
      <c r="Z135" s="183" t="str">
        <f>+'[3]Tràng An'!G300</f>
        <v>Bằng thép có độ dày tối thiểu &gt; 0,5mm, kích Thước (400x550) mm, sơn tĩnh điện màu trắng, nẹp viền xung quanh; hai vít M4x40mm lắp vòng đệm Ф12mm để treo lò xo. Mặt sau có lắp 2 ke nhôm kích thước (20x30x30) mm để lắp vào giá. Đảm bảo cứng và phẳng.</v>
      </c>
      <c r="AA135" s="1490">
        <f>+'Tràng an'!H300</f>
        <v>726000</v>
      </c>
      <c r="AB135" s="1490">
        <f>+'Viễn Thông lần 2'!$J$285</f>
        <v>550000</v>
      </c>
      <c r="AC135" s="13"/>
      <c r="AD135" s="117" t="str">
        <f>'[3]Giáo dục 123 lần 2'!F285</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AE135" s="124">
        <f>+'Giáo dục 123 lần 2'!$O$285</f>
        <v>320000</v>
      </c>
      <c r="AF135" s="13">
        <f t="shared" si="4"/>
        <v>268000</v>
      </c>
      <c r="AG135" s="13">
        <f t="shared" si="6"/>
        <v>317312000</v>
      </c>
      <c r="AH135" s="116" t="s">
        <v>50</v>
      </c>
      <c r="AI135" s="113" t="s">
        <v>3023</v>
      </c>
      <c r="AK135" s="641"/>
      <c r="AL135" s="641"/>
      <c r="AM135" s="641"/>
      <c r="AN135" s="641"/>
      <c r="AO135" s="641"/>
      <c r="AP135" s="641"/>
      <c r="AQ135" s="641"/>
      <c r="AR135" s="641"/>
      <c r="AS135" s="641"/>
    </row>
    <row r="136" spans="1:45" s="126" customFormat="1" ht="99.75" hidden="1" customHeight="1">
      <c r="A136" s="1548">
        <f>+A135+1</f>
        <v>9</v>
      </c>
      <c r="B136" s="1549" t="s">
        <v>808</v>
      </c>
      <c r="C136" s="1550"/>
      <c r="D136" s="1532">
        <v>1171</v>
      </c>
      <c r="E136" s="1532" t="s">
        <v>122</v>
      </c>
      <c r="F136" s="7" t="s">
        <v>809</v>
      </c>
      <c r="G136" s="7" t="str">
        <f>+'[3]Minh Hoàng'!$F$313</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H136" s="7"/>
      <c r="I136" s="1532" t="s">
        <v>46</v>
      </c>
      <c r="J136" s="1532"/>
      <c r="K136" s="7"/>
      <c r="L136" s="3"/>
      <c r="M136" s="127" t="str">
        <f>+'[3]Anh Em'!$D$275</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N136" s="1490">
        <f>+'Anh Em'!$I$275</f>
        <v>891900</v>
      </c>
      <c r="O136" s="1490">
        <f>+DTL!$I$264</f>
        <v>874500</v>
      </c>
      <c r="P136" s="1490">
        <f>+Pacific!$I$269</f>
        <v>897200</v>
      </c>
      <c r="Q136" s="14" t="str">
        <f>+'[3]Phương Nam'!$C$321</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R136" s="1490">
        <f>+'Phương Nam'!$H$321</f>
        <v>875500</v>
      </c>
      <c r="S136" s="1490">
        <f>+'Quang Anh'!$H$318</f>
        <v>875500</v>
      </c>
      <c r="T136" s="1490">
        <f>+'Viễn Thông lần 1'!$H$319</f>
        <v>850000</v>
      </c>
      <c r="U136" s="124">
        <f>+'Giáo dục 123 lần 1'!$K$266</f>
        <v>560000</v>
      </c>
      <c r="V136" s="278" t="str">
        <f>+'[3]Giáo dục 123'!$F$266</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W136" s="1490">
        <f>+'Minh Hoàng'!$G$314</f>
        <v>456000</v>
      </c>
      <c r="X136" s="15" t="str">
        <f>+'[3]Minh Hoàng'!$F$313</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Y136" s="1490">
        <f>+'Khang Lâm'!$J$181</f>
        <v>896300</v>
      </c>
      <c r="Z136" s="7" t="str">
        <f>+'[3]Tràng An'!$G$302</f>
        <v xml:space="preserve">Loại thông dụng, hiển thị đến 4 chữ số:
Dòng điện một chiều: Giới hạn đo 10 A, có các thang đo μA, mA, A.
Dòng điện xoay chiều: Giới hạn đo 10 A, có các thang đo μA, mA, A.
Điện áp một chiều: có các thang đo mV và V. 
Điện áp xoay chiều: có các thang đo mV và V. </v>
      </c>
      <c r="AA136" s="1490">
        <f>+'Tràng an'!H302</f>
        <v>590000</v>
      </c>
      <c r="AB136" s="1490">
        <f>+'Viễn Thông lần 2'!$J$287</f>
        <v>680000</v>
      </c>
      <c r="AC136" s="13"/>
      <c r="AD136" s="117" t="str">
        <f>'[3]Giáo dục 123 lần 2'!$F$287</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AE136" s="124">
        <f>+'Giáo dục 123 lần 2'!$O$287</f>
        <v>560000</v>
      </c>
      <c r="AF136" s="13">
        <f t="shared" si="4"/>
        <v>456000</v>
      </c>
      <c r="AG136" s="13">
        <f t="shared" si="6"/>
        <v>533976000</v>
      </c>
      <c r="AH136" s="116" t="s">
        <v>810</v>
      </c>
      <c r="AI136" s="356"/>
      <c r="AK136" s="641"/>
      <c r="AL136" s="641"/>
      <c r="AM136" s="641"/>
      <c r="AN136" s="641"/>
      <c r="AO136" s="641"/>
      <c r="AP136" s="641"/>
      <c r="AQ136" s="641"/>
      <c r="AR136" s="641"/>
      <c r="AS136" s="641"/>
    </row>
    <row r="137" spans="1:45" s="126" customFormat="1" ht="38.25" hidden="1" customHeight="1">
      <c r="A137" s="1548">
        <f>+A136+1</f>
        <v>10</v>
      </c>
      <c r="B137" s="1549" t="s">
        <v>811</v>
      </c>
      <c r="C137" s="1550"/>
      <c r="D137" s="1532">
        <v>1064</v>
      </c>
      <c r="E137" s="1532" t="s">
        <v>126</v>
      </c>
      <c r="F137" s="7" t="s">
        <v>812</v>
      </c>
      <c r="G137" s="7" t="str">
        <f>+'[3]Minh Hoàng'!$F$314</f>
        <v>Bộ gồm 20 dây nối, tiết diện 0,75 mm2, có phích cắm đàn hồi tương thích với đầu nối mạch điện, dài tối thiểu 500mm.</v>
      </c>
      <c r="H137" s="7"/>
      <c r="I137" s="1532" t="s">
        <v>46</v>
      </c>
      <c r="J137" s="1532"/>
      <c r="K137" s="7"/>
      <c r="L137" s="3"/>
      <c r="M137" s="127" t="str">
        <f>+'[3]Anh Em'!$D$276</f>
        <v>Bộ gồm 20 dây nối, tiết diện 0,75 mm2, có phích cắm đàn hồi tương thích với đầu nối mạch điện, dài tối thiểu 500mm.</v>
      </c>
      <c r="N137" s="1490">
        <f>+'Anh Em'!$I$276</f>
        <v>423800</v>
      </c>
      <c r="O137" s="1490">
        <f>+DTL!$I$265</f>
        <v>415500</v>
      </c>
      <c r="P137" s="1490">
        <f>+Pacific!$I$270</f>
        <v>426300</v>
      </c>
      <c r="Q137" s="14" t="str">
        <f>+'[3]Phương Nam'!$C$322</f>
        <v>Bộ gồm 20 dây nối, tiết diện 0,75 mm2, có phích cắm đàn hồi tương thích với đầu nối mạch điện, dài tối thiểu 500mm.</v>
      </c>
      <c r="R137" s="1490">
        <f>+'Phương Nam'!$H$322</f>
        <v>772500</v>
      </c>
      <c r="S137" s="1490">
        <f>+'Quang Anh'!$H$319</f>
        <v>772500</v>
      </c>
      <c r="T137" s="1490">
        <f>+'Viễn Thông lần 1'!$H$320</f>
        <v>750000</v>
      </c>
      <c r="U137" s="124">
        <f>+'Giáo dục 123 lần 1'!$K$267</f>
        <v>320000</v>
      </c>
      <c r="V137" s="278" t="str">
        <f>+'[3]Giáo dục 123'!$F$267</f>
        <v>- 20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v>
      </c>
      <c r="W137" s="1490">
        <f>+'Minh Hoàng'!$G$315</f>
        <v>304000</v>
      </c>
      <c r="X137" s="15" t="str">
        <f>+'[3]Minh Hoàng'!$F$314</f>
        <v>Bộ gồm 20 dây nối, tiết diện 0,75 mm2, có phích cắm đàn hồi tương thích với đầu nối mạch điện, dài tối thiểu 500mm.</v>
      </c>
      <c r="Y137" s="1490">
        <f>+'Khang Lâm'!$J$182</f>
        <v>425400</v>
      </c>
      <c r="Z137" s="183" t="str">
        <f>+'[3]Tràng An'!$G$303</f>
        <v>Bộ gồm 20 dây nối, tiết diện 0,75 mm2, có phích cắm đàn hồi tương thích với đầu nối mạch điện, dài tối thiểu 500mm.</v>
      </c>
      <c r="AA137" s="1490">
        <f>+'Tràng an'!H303</f>
        <v>378000</v>
      </c>
      <c r="AB137" s="1490">
        <f>+'Viễn Thông lần 2'!$J$288</f>
        <v>600000</v>
      </c>
      <c r="AC137" s="13"/>
      <c r="AD137" s="117" t="str">
        <f>'[3]Giáo dục 123 lần 2'!$F$288</f>
        <v>Bộ gồm 20 dây nối, tiết diện 0,75 mm2, có phích cắm đàn hồi tương thích với đầu nối mạch điện, dài tối thiểu 500mm.</v>
      </c>
      <c r="AE137" s="124">
        <f>+'Giáo dục 123 lần 2'!$O$288</f>
        <v>320000</v>
      </c>
      <c r="AF137" s="13">
        <f t="shared" si="4"/>
        <v>304000</v>
      </c>
      <c r="AG137" s="13">
        <f t="shared" si="6"/>
        <v>323456000</v>
      </c>
      <c r="AH137" s="116" t="s">
        <v>810</v>
      </c>
      <c r="AI137" s="356"/>
      <c r="AK137" s="641"/>
      <c r="AL137" s="641"/>
      <c r="AM137" s="641"/>
      <c r="AN137" s="641"/>
      <c r="AO137" s="641"/>
      <c r="AP137" s="641"/>
      <c r="AQ137" s="641"/>
      <c r="AR137" s="641"/>
      <c r="AS137" s="641"/>
    </row>
    <row r="138" spans="1:45" s="126" customFormat="1" ht="45.75" hidden="1" customHeight="1">
      <c r="A138" s="1548">
        <f>+A137+1</f>
        <v>11</v>
      </c>
      <c r="B138" s="1549" t="s">
        <v>813</v>
      </c>
      <c r="C138" s="1550"/>
      <c r="D138" s="1532">
        <v>1085</v>
      </c>
      <c r="E138" s="1532" t="s">
        <v>814</v>
      </c>
      <c r="F138" s="7" t="s">
        <v>815</v>
      </c>
      <c r="G138" s="7" t="str">
        <f>+'[3]VN DTL'!$F$266</f>
        <v>Φ0,3 mm, dài 150-200mm.
- Mã sản phẩm: KHTN-I.9
- Xuất xứ: Việt Nam</v>
      </c>
      <c r="H138" s="7"/>
      <c r="I138" s="1532" t="s">
        <v>46</v>
      </c>
      <c r="J138" s="1532"/>
      <c r="K138" s="7"/>
      <c r="L138" s="3"/>
      <c r="M138" s="127" t="str">
        <f>+'[3]Anh Em'!$D$277</f>
        <v>Φ0,3 mm, dài 150-200mm.</v>
      </c>
      <c r="N138" s="1490">
        <f>+'Anh Em'!$I$277</f>
        <v>16000</v>
      </c>
      <c r="O138" s="1490">
        <f>+DTL!$I$266</f>
        <v>15700</v>
      </c>
      <c r="P138" s="1490">
        <f>+Pacific!$I$271</f>
        <v>16000</v>
      </c>
      <c r="Q138" s="14" t="str">
        <f>+'[3]Phương Nam'!$C$323</f>
        <v>Φ0,3 mm, dài 150-200mm.</v>
      </c>
      <c r="R138" s="1490">
        <f>+'Phương Nam'!$H$323</f>
        <v>221450</v>
      </c>
      <c r="S138" s="1490">
        <f>+'Quang Anh'!$H$320</f>
        <v>221450</v>
      </c>
      <c r="T138" s="1490">
        <f>+'Viễn Thông lần 1'!$H$321</f>
        <v>215000</v>
      </c>
      <c r="U138" s="124">
        <f>+'Giáo dục 123 lần 1'!$K$268</f>
        <v>144000</v>
      </c>
      <c r="V138" s="278" t="str">
        <f>+'[3]Giáo dục 123'!$F$268</f>
        <v>Φ0,3 mm, dài 150-200mm.
Thiêt bị đoản mạch</v>
      </c>
      <c r="W138" s="1490">
        <f>+'Minh Hoàng'!$G$316</f>
        <v>84000</v>
      </c>
      <c r="X138" s="15" t="str">
        <f>+'[3]Minh Hoàng'!$F$315</f>
        <v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v>
      </c>
      <c r="Y138" s="1490">
        <f>+'Khang Lâm'!$J$183</f>
        <v>16200</v>
      </c>
      <c r="Z138" s="183" t="str">
        <f>+'[3]Tràng An'!$G$304</f>
        <v>Φ0,3mm, dài 150-200mm.</v>
      </c>
      <c r="AA138" s="1490">
        <f>+'Tràng an'!H304</f>
        <v>184000</v>
      </c>
      <c r="AB138" s="1490">
        <f>+'Viễn Thông lần 2'!$J$289</f>
        <v>172000</v>
      </c>
      <c r="AC138" s="13"/>
      <c r="AD138" s="117" t="str">
        <f>'[3]Giáo dục 123 lần 2'!$K$289</f>
        <v>Φ0,3 mm, dài 150-200mm.
Thiêt bị đoản mạch
Mã sản phẩm:CNT-KHTN06
Nhà sản xuất:Công ty TNHH Một thành viên đầu tư thương mại CNT 
Xuất xứ:Việt Nam</v>
      </c>
      <c r="AE138" s="124">
        <f>+'Giáo dục 123 lần 2'!$O$289</f>
        <v>144000</v>
      </c>
      <c r="AF138" s="13">
        <f t="shared" si="4"/>
        <v>15700</v>
      </c>
      <c r="AG138" s="13">
        <f t="shared" si="6"/>
        <v>17034500</v>
      </c>
      <c r="AH138" s="116" t="s">
        <v>816</v>
      </c>
      <c r="AI138" s="356"/>
      <c r="AK138" s="641"/>
      <c r="AL138" s="641"/>
      <c r="AM138" s="641"/>
      <c r="AN138" s="641"/>
      <c r="AO138" s="641"/>
      <c r="AP138" s="641"/>
      <c r="AQ138" s="641"/>
      <c r="AR138" s="641"/>
      <c r="AS138" s="641"/>
    </row>
    <row r="139" spans="1:45" s="126" customFormat="1" ht="45.75" hidden="1" customHeight="1">
      <c r="A139" s="1548">
        <f>+A138+1</f>
        <v>12</v>
      </c>
      <c r="B139" s="1549" t="s">
        <v>822</v>
      </c>
      <c r="C139" s="1550"/>
      <c r="D139" s="1532">
        <v>382</v>
      </c>
      <c r="E139" s="1532" t="s">
        <v>122</v>
      </c>
      <c r="F139" s="7" t="s">
        <v>823</v>
      </c>
      <c r="G139" s="7" t="str">
        <f>+'[3]Minh Hoàng'!$F$317</f>
        <v>Phát tín hiệu hình sin, hiển thị được tần số (4 chữ số), dải tần từ 0,1Hz đến 1000Hz, điện áp vào 220V, điện áp ra cao nhất 15Vpp, công suất tối thiểu 20w.</v>
      </c>
      <c r="H139" s="7"/>
      <c r="I139" s="1532" t="s">
        <v>46</v>
      </c>
      <c r="J139" s="1532"/>
      <c r="K139" s="7"/>
      <c r="L139" s="3"/>
      <c r="M139" s="127" t="str">
        <f>+'[3]Anh Em'!$D$279</f>
        <v>Phát tín hiệu hình sin, hiển thị được tần số (4 chữ số), dải tần từ 0,1Hz đến 1000Hz, điện áp vào 220V, điện áp ra cao nhất 15Vpp, công suất tối thiểu 20W.</v>
      </c>
      <c r="N139" s="1490">
        <f>+'Anh Em'!$I$279</f>
        <v>1380000</v>
      </c>
      <c r="O139" s="1490">
        <f>+DTL!$I$268</f>
        <v>1353000</v>
      </c>
      <c r="P139" s="1490">
        <f>+Pacific!$I$273</f>
        <v>1388200</v>
      </c>
      <c r="Q139" s="14" t="str">
        <f>+'[3]Phương Nam'!$C$325</f>
        <v>Phát tín hiệu hình sin, hiển thị được tần số (4 chữ số), dải tần từ 0,1Hz đến 1000Hz, điện áp vào 220V, điện áp ra cao nhất 15Vpp, công suất tối thiểu 20W.</v>
      </c>
      <c r="R139" s="1490">
        <f>+'Phương Nam'!$H$325</f>
        <v>2729500</v>
      </c>
      <c r="S139" s="1490">
        <f>+'Quang Anh'!$H$322</f>
        <v>2729500</v>
      </c>
      <c r="T139" s="1490">
        <f>+'Viễn Thông lần 1'!$H$323</f>
        <v>2650000</v>
      </c>
      <c r="U139" s="124">
        <f>+'Giáo dục 123 lần 1'!$K$270</f>
        <v>1250000</v>
      </c>
      <c r="V139" s="278" t="str">
        <f>+'[3]Giáo dục 123'!$F$270</f>
        <v>-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v>
      </c>
      <c r="W139" s="1490">
        <f>+'Minh Hoàng'!$G$318</f>
        <v>1023000</v>
      </c>
      <c r="X139" s="15" t="str">
        <f>+'[3]Minh Hoàng'!$F$317</f>
        <v>Phát tín hiệu hình sin, hiển thị được tần số (4 chữ số), dải tần từ 0,1Hz đến 1000Hz, điện áp vào 220V, điện áp ra cao nhất 15Vpp, công suất tối thiểu 20w.</v>
      </c>
      <c r="Y139" s="1490">
        <f>+'Khang Lâm'!$J$185</f>
        <v>1384100</v>
      </c>
      <c r="Z139" s="183" t="str">
        <f>+'[3]Tràng An'!$G$306</f>
        <v>Phát tín hiệu hình sin, hiển thị được tần số (4 chữ số), dải tần từ 0,1Hz đến 1000Hz, điện áp vào 220V, điện áp ra cao nhất 15Vpp, công suất tối thiểu 20W.</v>
      </c>
      <c r="AA139" s="1490">
        <f>+'Tràng an'!H306</f>
        <v>1980000</v>
      </c>
      <c r="AB139" s="1490">
        <f>+'Viễn Thông lần 2'!$J$291</f>
        <v>2120000</v>
      </c>
      <c r="AC139" s="13"/>
      <c r="AD139" s="117" t="str">
        <f>'[3]Giáo dục 123 lần 2'!$K$291</f>
        <v>- Vỏ máy phát bằng tôn sơn tính điện. Kích thước : Dài 210 mm / Rộng 100 mm / Cao 100 mm.
- Nắp vỏ có quai xách bằng nhựa mềm
- Điện áp sử dụng 220V - 50Hz
- Phát tín hiệu hình sin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
Mã sản phẩm:TB-AT1000
Nhà sản xuất:Công ty TNHH thiết bị giáo dục thông minh Khang Thịnh
Xuất xứ: Việt Nam</v>
      </c>
      <c r="AE139" s="124">
        <f>+'Giáo dục 123 lần 2'!$O$291</f>
        <v>1250000</v>
      </c>
      <c r="AF139" s="13">
        <f t="shared" si="4"/>
        <v>1023000</v>
      </c>
      <c r="AG139" s="13">
        <f t="shared" si="6"/>
        <v>390786000</v>
      </c>
      <c r="AH139" s="116" t="s">
        <v>824</v>
      </c>
      <c r="AI139" s="356"/>
      <c r="AK139" s="641"/>
      <c r="AL139" s="641"/>
      <c r="AM139" s="641"/>
      <c r="AN139" s="641"/>
      <c r="AO139" s="641"/>
      <c r="AP139" s="641"/>
      <c r="AQ139" s="641"/>
      <c r="AR139" s="641"/>
      <c r="AS139" s="641"/>
    </row>
    <row r="140" spans="1:45" s="126" customFormat="1" ht="285" hidden="1" customHeight="1">
      <c r="A140" s="1548">
        <f t="shared" ref="A140:A151" si="7">+A139+1</f>
        <v>13</v>
      </c>
      <c r="B140" s="1549" t="s">
        <v>832</v>
      </c>
      <c r="C140" s="1550"/>
      <c r="D140" s="1532">
        <v>200</v>
      </c>
      <c r="E140" s="1532" t="s">
        <v>122</v>
      </c>
      <c r="F140" s="7" t="s">
        <v>833</v>
      </c>
      <c r="G140" s="7" t="str">
        <f>+'[3]VN DTL'!$F$270</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
      <c r="H140" s="7"/>
      <c r="I140" s="1532" t="s">
        <v>46</v>
      </c>
      <c r="J140" s="1532"/>
      <c r="K140" s="7"/>
      <c r="L140" s="3"/>
      <c r="M140" s="127" t="str">
        <f>+'[3]Anh Em'!$D$281</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v>
      </c>
      <c r="N140" s="1490">
        <f>+'Anh Em'!$I$281</f>
        <v>12175700</v>
      </c>
      <c r="O140" s="1490">
        <f>+DTL!$I$270</f>
        <v>11937000</v>
      </c>
      <c r="P140" s="1490">
        <f>+Pacific!$I$275</f>
        <v>12248700</v>
      </c>
      <c r="Q140" s="14" t="str">
        <f>+'[3]Phương Nam'!$C$327</f>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
      <c r="R140" s="1490">
        <f>+'Phương Nam'!$H$327</f>
        <v>28325000</v>
      </c>
      <c r="S140" s="1490">
        <f>+'Quang Anh'!$H$324</f>
        <v>28325000</v>
      </c>
      <c r="T140" s="1490">
        <f>+'Viễn Thông lần 1'!$H$325</f>
        <v>27500000</v>
      </c>
      <c r="U140" s="124">
        <f>+'Giáo dục 123 lần 1'!$K$272</f>
        <v>22500000</v>
      </c>
      <c r="V140" s="278" t="str">
        <f>+'[3]Giáo dục 123'!$F$272</f>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v>
      </c>
      <c r="W140" s="1490">
        <f>+'Minh Hoàng'!$G$320</f>
        <v>17510000</v>
      </c>
      <c r="X140" s="1528" t="str">
        <f>+'[3]Minh Hoàng'!$F$319</f>
        <v>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Y140" s="1490">
        <f>+'Khang Lâm'!$J$187</f>
        <v>12200000</v>
      </c>
      <c r="Z140" s="7" t="str">
        <f>+'[3]Tràng An'!$G$308</f>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
      <c r="AA140" s="1490">
        <f>+'Tràng an'!H308</f>
        <v>25620000</v>
      </c>
      <c r="AB140" s="1490">
        <f>+'Viễn Thông lần 2'!$J$293</f>
        <v>22000000</v>
      </c>
      <c r="AC140" s="13"/>
      <c r="AD140" s="117" t="str">
        <f>'[3]Giáo dục 123 lần 2'!$K$293</f>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
Mã sản phẩm:TB-VDA0040
Nhà sản xuất:Công ty TNHH thiết bị giáo dục thông minh Khang Thịnh
Xuất xứ: Việt Nam</v>
      </c>
      <c r="AE140" s="124">
        <f>+'Giáo dục 123 lần 2'!$O$293</f>
        <v>22500000</v>
      </c>
      <c r="AF140" s="13">
        <f t="shared" si="4"/>
        <v>11937000</v>
      </c>
      <c r="AG140" s="13">
        <f t="shared" si="6"/>
        <v>2387400000</v>
      </c>
      <c r="AH140" s="116" t="s">
        <v>134</v>
      </c>
      <c r="AI140" s="356"/>
      <c r="AK140" s="641"/>
      <c r="AL140" s="641"/>
      <c r="AM140" s="641"/>
      <c r="AN140" s="641"/>
      <c r="AO140" s="641"/>
      <c r="AP140" s="641"/>
      <c r="AQ140" s="641"/>
      <c r="AR140" s="641"/>
      <c r="AS140" s="641"/>
    </row>
    <row r="141" spans="1:45" s="126" customFormat="1" ht="104.25" hidden="1" customHeight="1">
      <c r="A141" s="1548">
        <f t="shared" si="7"/>
        <v>14</v>
      </c>
      <c r="B141" s="1549" t="s">
        <v>834</v>
      </c>
      <c r="C141" s="1550"/>
      <c r="D141" s="1532">
        <v>375</v>
      </c>
      <c r="E141" s="1532" t="s">
        <v>122</v>
      </c>
      <c r="F141" s="7" t="s">
        <v>835</v>
      </c>
      <c r="G141" s="7" t="str">
        <f>+'[3]Minh Hoàng'!$F$320</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H141" s="7"/>
      <c r="I141" s="1532" t="s">
        <v>46</v>
      </c>
      <c r="J141" s="1532"/>
      <c r="K141" s="7"/>
      <c r="L141" s="3"/>
      <c r="M141" s="127" t="str">
        <f>+'[3]Anh Em'!$D$282</f>
        <v>Thang đo: Tối thiểu ± 12 V.
Độ phân giải: ± 0,01 V.
Cổng kết nối RJ45, đảm bảo kết nối chắc chắn với cáp đo và bộ thu thập số liệu. Đầu ra tín hiệu số 0/5V. Dòng tiêu thụ thấp, khoảng 30mA. Đầu kẹp cá sấu hoặc bắp chuối</v>
      </c>
      <c r="N141" s="1490">
        <f>+'Anh Em'!$I$282</f>
        <v>2597900</v>
      </c>
      <c r="O141" s="1490">
        <f>+DTL!$I$271</f>
        <v>2547000</v>
      </c>
      <c r="P141" s="1490">
        <f>+Pacific!$I$276</f>
        <v>2613400</v>
      </c>
      <c r="Q141" s="14" t="str">
        <f>+'[3]Phương Nam'!$C$328</f>
        <v>Thang đo: Tối thiểu ± 12 V. Độ phân giải: ± 0,01 V.</v>
      </c>
      <c r="R141" s="1490">
        <f>+'Phương Nam'!$H$328</f>
        <v>4248750</v>
      </c>
      <c r="S141" s="1490">
        <f>+'Quang Anh'!$H$325</f>
        <v>4248750</v>
      </c>
      <c r="T141" s="1490">
        <f>+'Viễn Thông lần 1'!$H$326</f>
        <v>4125000</v>
      </c>
      <c r="U141" s="124">
        <f>+'Giáo dục 123 lần 1'!$K$273</f>
        <v>2050000</v>
      </c>
      <c r="V141" s="278" t="str">
        <f>+'[3]Giáo dục 123'!$F$273</f>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W141" s="1490">
        <f>+'Minh Hoàng'!$G$321</f>
        <v>1730000</v>
      </c>
      <c r="X141" s="15" t="str">
        <f>+'[3]Minh Hoàng'!$F$320</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Y141" s="1490">
        <f>+'Khang Lâm'!$J$188</f>
        <v>2610800</v>
      </c>
      <c r="Z141" s="7" t="str">
        <f>+'[3]Tràng An'!$G$309</f>
        <v>Thang đo: Tối thiểu ±12 VDC.
Độ phân giải: ± 0,01 VDC.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
      <c r="AA141" s="1490">
        <f>+'Tràng an'!H309</f>
        <v>3883000</v>
      </c>
      <c r="AB141" s="1490">
        <f>+'Viễn Thông lần 2'!$J$294</f>
        <v>3300000</v>
      </c>
      <c r="AC141" s="13"/>
      <c r="AD141" s="117" t="str">
        <f>'[3]Giáo dục 123 lần 2'!$K$294</f>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phẩm:TB-VOL0150
Nhà sản xuất:Công ty TNHH thiết bị giáo dục thông minh Khang Thịnh
Xuất xứ: Việt Nam</v>
      </c>
      <c r="AE141" s="124">
        <f>+'Giáo dục 123 lần 2'!$O$294</f>
        <v>2050000</v>
      </c>
      <c r="AF141" s="13">
        <f t="shared" si="4"/>
        <v>1730000</v>
      </c>
      <c r="AG141" s="13">
        <f t="shared" si="6"/>
        <v>648750000</v>
      </c>
      <c r="AH141" s="116" t="s">
        <v>103</v>
      </c>
      <c r="AI141" s="356"/>
      <c r="AK141" s="641"/>
      <c r="AL141" s="641"/>
      <c r="AM141" s="641"/>
      <c r="AN141" s="641"/>
      <c r="AO141" s="641"/>
      <c r="AP141" s="641"/>
      <c r="AQ141" s="641"/>
      <c r="AR141" s="641"/>
      <c r="AS141" s="641"/>
    </row>
    <row r="142" spans="1:45" s="126" customFormat="1" ht="114.75" hidden="1" customHeight="1">
      <c r="A142" s="1548">
        <f t="shared" si="7"/>
        <v>15</v>
      </c>
      <c r="B142" s="1549" t="s">
        <v>836</v>
      </c>
      <c r="C142" s="1550"/>
      <c r="D142" s="1532">
        <v>373</v>
      </c>
      <c r="E142" s="1532" t="s">
        <v>122</v>
      </c>
      <c r="F142" s="7" t="s">
        <v>837</v>
      </c>
      <c r="G142" s="7" t="str">
        <f>+'[3]Minh Hoàng'!$F$321</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H142" s="7"/>
      <c r="I142" s="1532" t="s">
        <v>46</v>
      </c>
      <c r="J142" s="1532"/>
      <c r="K142" s="7"/>
      <c r="L142" s="3"/>
      <c r="M142" s="127" t="str">
        <f>+'[3]Anh Em'!$D$283</f>
        <v>Thang đo ± 1 A.
Độ phân giải: ± 1 mA.
Cổng kết nối RJ45, đảm bảo kết nối chắc chắn với cáp đo và bộ thu thập số liệu</v>
      </c>
      <c r="N142" s="1490">
        <f>+'Anh Em'!$I$283</f>
        <v>2597900</v>
      </c>
      <c r="O142" s="1490">
        <f>+DTL!$I$272</f>
        <v>2547000</v>
      </c>
      <c r="P142" s="1490">
        <f>+Pacific!$I$277</f>
        <v>2613400</v>
      </c>
      <c r="Q142" s="14" t="str">
        <f>+'[3]Phương Nam'!$C$329</f>
        <v>Thang đo ± 1 A.
Độ phân giải: ± 1 mA.</v>
      </c>
      <c r="R142" s="1490">
        <f>+'Phương Nam'!$H$329</f>
        <v>4248750</v>
      </c>
      <c r="S142" s="1490">
        <f>+'Quang Anh'!$H$326</f>
        <v>4248750</v>
      </c>
      <c r="T142" s="1490">
        <f>+'Viễn Thông lần 1'!$H$327</f>
        <v>4125000</v>
      </c>
      <c r="U142" s="124">
        <f>+'Giáo dục 123 lần 1'!$K$274</f>
        <v>2050000</v>
      </c>
      <c r="V142" s="278" t="str">
        <f>+'[3]Giáo dục 123'!$F$274</f>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W142" s="1490">
        <f>+'Minh Hoàng'!$G$322</f>
        <v>1730000</v>
      </c>
      <c r="X142" s="15" t="str">
        <f>+'[3]Minh Hoàng'!$F$321</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Y142" s="1490">
        <f>+'Khang Lâm'!$J$189</f>
        <v>2605600</v>
      </c>
      <c r="Z142" s="7" t="str">
        <f>+'[3]Tràng An'!$G$310</f>
        <v>Thang đo ± 1 A.
Độ phân giải: ±1 mA.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
      <c r="AA142" s="1490">
        <f>+'Tràng an'!H310</f>
        <v>3883000</v>
      </c>
      <c r="AB142" s="1490">
        <f>+'Viễn Thông lần 2'!$J$295</f>
        <v>3300000</v>
      </c>
      <c r="AC142" s="13"/>
      <c r="AD142" s="117" t="str">
        <f>'[3]Giáo dục 123 lần 2'!$K$295</f>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 CUR0151
Nhà sản xuất:Công ty TNHH thiết bị giáo dục thông minh Khang Thịnh
Xuất xứ: Việt Nam</v>
      </c>
      <c r="AE142" s="124">
        <f>+'Giáo dục 123 lần 2'!$O$295</f>
        <v>2050000</v>
      </c>
      <c r="AF142" s="13">
        <f t="shared" si="4"/>
        <v>1730000</v>
      </c>
      <c r="AG142" s="13">
        <f t="shared" si="6"/>
        <v>645290000</v>
      </c>
      <c r="AH142" s="116" t="s">
        <v>103</v>
      </c>
      <c r="AI142" s="356"/>
      <c r="AK142" s="641"/>
      <c r="AL142" s="641"/>
      <c r="AM142" s="641"/>
      <c r="AN142" s="641"/>
      <c r="AO142" s="641"/>
      <c r="AP142" s="641"/>
      <c r="AQ142" s="641"/>
      <c r="AR142" s="641"/>
      <c r="AS142" s="641"/>
    </row>
    <row r="143" spans="1:45" s="126" customFormat="1" ht="129" hidden="1" customHeight="1">
      <c r="A143" s="1548">
        <f t="shared" si="7"/>
        <v>16</v>
      </c>
      <c r="B143" s="1549" t="s">
        <v>838</v>
      </c>
      <c r="C143" s="1550"/>
      <c r="D143" s="1532">
        <v>348</v>
      </c>
      <c r="E143" s="1532" t="s">
        <v>122</v>
      </c>
      <c r="F143" s="1519" t="s">
        <v>839</v>
      </c>
      <c r="G143" s="1519" t="str">
        <f>+'[3]Minh Hoàng'!$F$322</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H143" s="1519"/>
      <c r="I143" s="1532" t="s">
        <v>46</v>
      </c>
      <c r="J143" s="1532"/>
      <c r="K143" s="7"/>
      <c r="L143" s="3"/>
      <c r="M143" s="127" t="str">
        <f>+'[3]Anh Em'!$D$284</f>
        <v>- Thang đo từ -20°C đến 110°C;
- Độ phân giải: ±0,1°C.
Cổng kết nối RJ45, đảm bảo kết nối chắc chắn với cáp đo và bộ thu thập số liệu</v>
      </c>
      <c r="N143" s="1490">
        <f>+'Anh Em'!$I$284</f>
        <v>2435700</v>
      </c>
      <c r="O143" s="1490">
        <f>+DTL!$I$273</f>
        <v>2388000</v>
      </c>
      <c r="P143" s="1490">
        <f>+Pacific!$I$278</f>
        <v>2450300</v>
      </c>
      <c r="Q143" s="14" t="str">
        <f>+'[3]Phương Nam'!$C$330</f>
        <v>- Thang đo từ -20°C đến 110°C;
- Độ phân giải: ±0,1°C.</v>
      </c>
      <c r="R143" s="1490">
        <f>+'Phương Nam'!$H$330</f>
        <v>3347500</v>
      </c>
      <c r="S143" s="1490">
        <f>+'Quang Anh'!$H$327</f>
        <v>3347500</v>
      </c>
      <c r="T143" s="1490">
        <f>+'Viễn Thông lần 1'!$H$328</f>
        <v>3250000</v>
      </c>
      <c r="U143" s="124">
        <f>+'Giáo dục 123 lần 1'!$K$275</f>
        <v>1800000</v>
      </c>
      <c r="V143" s="278" t="str">
        <f>+'[3]Giáo dục 123'!$F$275</f>
        <v>-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W143" s="1490">
        <f>+'Minh Hoàng'!$G$323</f>
        <v>1229000</v>
      </c>
      <c r="X143" s="15" t="str">
        <f>+'[3]Minh Hoàng'!$F$322</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Y143" s="1490">
        <f>+'Khang Lâm'!$J$190</f>
        <v>2447800</v>
      </c>
      <c r="Z143" s="7" t="str">
        <f>+'[3]Tràng An'!$G$311</f>
        <v>Thang đo: -20°C ~ 120°C
Độ phân giải: ±0.03°C
Hộp cảm biến có kích thước (92x56x28)mm, bằng nhựa ABS, có cổng RJ45 để cấp nguồn và truyền dữ liệu đến bộ thu nhận TELab2, hộp nối với đầu đo bằng cáp dài 0,8m, đầu đo bằng thép chống gỉ.
Tự động gửi kết quả đo cho điện thoại, máy tính và bộ thu nhận TELab2 qua wifi. 
Nguồn cấp khi kết nối wifi: 01 giá pin 3AA</v>
      </c>
      <c r="AA143" s="1490">
        <f>+'Tràng an'!H311</f>
        <v>2915000</v>
      </c>
      <c r="AB143" s="1490">
        <f>+'Viễn Thông lần 2'!$J$296</f>
        <v>2600000</v>
      </c>
      <c r="AC143" s="13"/>
      <c r="AD143" s="117" t="str">
        <f>'[3]Giáo dục 123 lần 2'!$K$296</f>
        <v xml:space="preserve">-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phẩm:TB-ATH0101
Nhà sản xuất:Công ty TNHH thiết bị giáo dục thông minh Khang Thịnh
Xuất xứ: Việt Nam
</v>
      </c>
      <c r="AE143" s="124">
        <f>+'Giáo dục 123 lần 2'!$O$296</f>
        <v>1800000</v>
      </c>
      <c r="AF143" s="13">
        <f t="shared" si="4"/>
        <v>1229000</v>
      </c>
      <c r="AG143" s="13">
        <f t="shared" si="6"/>
        <v>427692000</v>
      </c>
      <c r="AH143" s="116" t="s">
        <v>103</v>
      </c>
      <c r="AI143" s="356"/>
      <c r="AK143" s="641"/>
      <c r="AL143" s="641"/>
      <c r="AM143" s="641"/>
      <c r="AN143" s="641"/>
      <c r="AO143" s="641"/>
      <c r="AP143" s="641"/>
      <c r="AQ143" s="641"/>
      <c r="AR143" s="641"/>
      <c r="AS143" s="641"/>
    </row>
    <row r="144" spans="1:45" s="126" customFormat="1" ht="53.25" hidden="1" customHeight="1">
      <c r="A144" s="1548">
        <f t="shared" si="7"/>
        <v>17</v>
      </c>
      <c r="B144" s="1549" t="s">
        <v>840</v>
      </c>
      <c r="C144" s="1550"/>
      <c r="D144" s="1532">
        <v>369</v>
      </c>
      <c r="E144" s="1532" t="s">
        <v>122</v>
      </c>
      <c r="F144" s="7" t="s">
        <v>841</v>
      </c>
      <c r="G144" s="7" t="str">
        <f>+'[3]VN DTL'!$F$274</f>
        <v>Loại điện tử hiện số, 10 LAP trở lên, độ chính xác 1/100 giây, chống nước, theo tiêu chuẩn của Tổng cục TDTT.
- mã sản phẩm: XL-026N
- Xuất xứ: Pingxiang/ Trung Quốc</v>
      </c>
      <c r="H144" s="7"/>
      <c r="I144" s="1532" t="s">
        <v>46</v>
      </c>
      <c r="J144" s="1532"/>
      <c r="K144" s="7"/>
      <c r="L144" s="3"/>
      <c r="M144" s="127" t="str">
        <f>+'[3]Anh Em'!$D$285</f>
        <v>Loại điện tử hiện số, 10 LAP trở lên, độ chính xác 1/100 giây, chống nước, theo tiêu chuẩn của Tổng cục TDTT.</v>
      </c>
      <c r="N144" s="1490">
        <f>+'Anh Em'!$I$285</f>
        <v>276900</v>
      </c>
      <c r="O144" s="1490">
        <f>+DTL!$I$274</f>
        <v>271500</v>
      </c>
      <c r="P144" s="1490">
        <f>+Pacific!$I$279</f>
        <v>278500</v>
      </c>
      <c r="Q144" s="14" t="str">
        <f>+'[3]Phương Nam'!$C$331</f>
        <v>Loại điện tử hiện số, 10 LAP trở lên, độ chính xác 1/100 giây, chống nước, theo tiêu chuẩn của Tổng cục TDTT.</v>
      </c>
      <c r="R144" s="1490">
        <f>+'Phương Nam'!$H$331</f>
        <v>592250</v>
      </c>
      <c r="S144" s="1490">
        <f>+'Quang Anh'!$H$328</f>
        <v>592250</v>
      </c>
      <c r="T144" s="1490">
        <f>+'Viễn Thông lần 1'!$H$329</f>
        <v>575000</v>
      </c>
      <c r="U144" s="124">
        <f>+'Giáo dục 123 lần 1'!$K$276</f>
        <v>520000</v>
      </c>
      <c r="V144" s="278" t="str">
        <f>+'[3]Giáo dục 123'!$F$276</f>
        <v>Loại điện tử hiện số, 10 LAP trở lên, độ chính xác 1/100 giây, chống nước. (Theo tiêu chuẩn qui định, loại dùng cho tập luyện)</v>
      </c>
      <c r="W144" s="1490">
        <f>+'Minh Hoàng'!$G$324</f>
        <v>353000</v>
      </c>
      <c r="X144" s="15" t="str">
        <f>+'[3]Minh Hoàng'!$F$323</f>
        <v>-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v>
      </c>
      <c r="Y144" s="1490">
        <f>+'Khang Lâm'!$J$191</f>
        <v>278000</v>
      </c>
      <c r="Z144" s="183" t="str">
        <f>+'[3]Tràng An'!$G$312</f>
        <v xml:space="preserve">Hãng sản xuất: JUNSD
Model: JS 9001
Xuất xứ: Trung Quốc
'Loại điện tử hiện số, 10 LAP trở lên, độ chính xác 1/100 giây, chống nước. (Theo tiêu chuẩn qui định, loại dùng cho tập luyện)."
</v>
      </c>
      <c r="AA144" s="1490">
        <f>+'Tràng an'!H312</f>
        <v>558000</v>
      </c>
      <c r="AB144" s="1490">
        <f>+'Viễn Thông lần 2'!$J$297</f>
        <v>460000</v>
      </c>
      <c r="AC144" s="13"/>
      <c r="AD144" s="117" t="str">
        <f>'[3]Giáo dục 123 lần 2'!$F$297</f>
        <v>Loại điện tử hiện số, 10 LAP trở lên, độ chính xác 1/100 giây, chống nước, theo tiêu chuẩn của Tổng cục TDTT.
- mã sản phẩm: XL-026N
- Xuất xứ: Pingxiang/ Trung Quốc</v>
      </c>
      <c r="AE144" s="124">
        <f>+'Giáo dục 123 lần 2'!$O$297</f>
        <v>520000</v>
      </c>
      <c r="AF144" s="13">
        <f t="shared" si="4"/>
        <v>271500</v>
      </c>
      <c r="AG144" s="13">
        <f t="shared" si="6"/>
        <v>100183500</v>
      </c>
      <c r="AH144" s="116" t="s">
        <v>842</v>
      </c>
      <c r="AI144" s="356"/>
      <c r="AK144" s="641"/>
      <c r="AL144" s="641"/>
      <c r="AM144" s="641"/>
      <c r="AN144" s="641"/>
      <c r="AO144" s="641"/>
      <c r="AP144" s="641"/>
      <c r="AQ144" s="641"/>
      <c r="AR144" s="641"/>
      <c r="AS144" s="641"/>
    </row>
    <row r="145" spans="1:45" s="126" customFormat="1" ht="48" hidden="1" customHeight="1">
      <c r="A145" s="1548">
        <f t="shared" si="7"/>
        <v>18</v>
      </c>
      <c r="B145" s="1549" t="s">
        <v>864</v>
      </c>
      <c r="C145" s="1550"/>
      <c r="D145" s="1532">
        <v>903</v>
      </c>
      <c r="E145" s="1532" t="s">
        <v>122</v>
      </c>
      <c r="F145" s="7" t="s">
        <v>865</v>
      </c>
      <c r="G145" s="7" t="str">
        <f>+'[3]Minh Hoàng'!$F$328</f>
        <v>Thang 1A nội trở 0,17 Ω/V; thang 3A nội trở 0,05 Ω/V; độ chia nhỏ nhất 0,1 A; Đầu ra dạng ổ cắm bằng đồng tương thích với dây nối. Độ chính xác 2,5.</v>
      </c>
      <c r="H145" s="7"/>
      <c r="I145" s="1532" t="s">
        <v>46</v>
      </c>
      <c r="J145" s="1532"/>
      <c r="K145" s="7"/>
      <c r="L145" s="3"/>
      <c r="M145" s="127" t="str">
        <f>+'[3]Anh Em'!$D$290</f>
        <v>Thang 1A nội trở 0,17 Ω/V; thang 3A nội trở 0,05 Ω/V; độ chia nhỏ nhất 0,1A; Đầu ra dạng ổ cắm bằng đồng tương thích với dây nối. Độ chính xác 2,5.</v>
      </c>
      <c r="N145" s="1490">
        <f>+'Anh Em'!$I$290</f>
        <v>261600</v>
      </c>
      <c r="O145" s="1490">
        <f>+DTL!$I$279</f>
        <v>256500</v>
      </c>
      <c r="P145" s="1490">
        <f>+Pacific!$I$284</f>
        <v>263100</v>
      </c>
      <c r="Q145" s="14" t="str">
        <f>+'[3]Phương Nam'!$C$336</f>
        <v>Thang 1A nội trở 0,17 Ω/V; thang 3A nội trở 0,05 Ω/V; độ chia nhỏ nhất 0,1A; Đầu ra dạng ổ cắm bằng đồng tương thích với dây nối. Độ chính xác 2,5.</v>
      </c>
      <c r="R145" s="1490">
        <f>+'Phương Nam'!$H$336</f>
        <v>334750</v>
      </c>
      <c r="S145" s="1490">
        <f>+'Quang Anh'!$H$333</f>
        <v>334750</v>
      </c>
      <c r="T145" s="1490">
        <f>+'Viễn Thông lần 1'!$H$334</f>
        <v>325000</v>
      </c>
      <c r="U145" s="124">
        <f>+'Giáo dục 123 lần 1'!$K$281</f>
        <v>210000</v>
      </c>
      <c r="V145" s="278" t="str">
        <f>+'[3]Giáo dục 123'!$F$281</f>
        <v>-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v>
      </c>
      <c r="W145" s="1490">
        <f>+'Minh Hoàng'!$G$329</f>
        <v>163000</v>
      </c>
      <c r="X145" s="15" t="str">
        <f>+'[3]Minh Hoàng'!$F$328</f>
        <v>Thang 1A nội trở 0,17 Ω/V; thang 3A nội trở 0,05 Ω/V; độ chia nhỏ nhất 0,1 A; Đầu ra dạng ổ cắm bằng đồng tương thích với dây nối. Độ chính xác 2,5.</v>
      </c>
      <c r="Y145" s="1490">
        <f>+'Khang Lâm'!$J$196</f>
        <v>262600</v>
      </c>
      <c r="Z145" s="183" t="str">
        <f>+'[3]Tràng An'!$G$317</f>
        <v>Thang 1A nội trở 0,17 Ω/V; thang 3A nội trở 0,05 Ω/V; độ chia nhỏ nhất 0,1A; Đầu ra dạng ổ cắm bằng đồng tương thích với dây nối. Độ chính xác 2,5.</v>
      </c>
      <c r="AA145" s="1490">
        <f>+'Tràng an'!H317</f>
        <v>286000</v>
      </c>
      <c r="AB145" s="1490">
        <f>+'Viễn Thông lần 2'!$J$302</f>
        <v>260000</v>
      </c>
      <c r="AC145" s="13"/>
      <c r="AD145" s="117" t="str">
        <f>'[3]Giáo dục 123 lần 2'!$F$302</f>
        <v>Thang 1A nội trở 0,17 Ω/V; thang 3A nội trở 0,05 Ω/V; độ chia nhỏ nhất 0,1 A; Đầu ra dạng ổ cắm bằng đồng tương thích với dây nối. Độ chính xác 2,5.</v>
      </c>
      <c r="AE145" s="124">
        <f>+'Giáo dục 123 lần 2'!$O$302</f>
        <v>210000</v>
      </c>
      <c r="AF145" s="13">
        <f t="shared" si="4"/>
        <v>163000</v>
      </c>
      <c r="AG145" s="13">
        <f t="shared" si="6"/>
        <v>147189000</v>
      </c>
      <c r="AH145" s="116" t="s">
        <v>810</v>
      </c>
      <c r="AI145" s="356"/>
      <c r="AK145" s="641"/>
      <c r="AL145" s="641"/>
      <c r="AM145" s="641"/>
      <c r="AN145" s="641"/>
      <c r="AO145" s="641"/>
      <c r="AP145" s="641"/>
      <c r="AQ145" s="641"/>
      <c r="AR145" s="641"/>
      <c r="AS145" s="641"/>
    </row>
    <row r="146" spans="1:45" s="126" customFormat="1" ht="45.75" hidden="1" customHeight="1">
      <c r="A146" s="1548">
        <f t="shared" si="7"/>
        <v>19</v>
      </c>
      <c r="B146" s="1549" t="s">
        <v>866</v>
      </c>
      <c r="C146" s="1550"/>
      <c r="D146" s="1532">
        <v>899</v>
      </c>
      <c r="E146" s="1532" t="s">
        <v>122</v>
      </c>
      <c r="F146" s="7" t="s">
        <v>867</v>
      </c>
      <c r="G146" s="7" t="str">
        <f>+'[3]Minh Hoàng'!$F$329</f>
        <v>Thang đo 6V và 12V; nội trở &gt;1000Ω/V. Độ chia nhỏ nhất 0,1V; độ chính xác 2,5; Đầu ra dạng ổ cắm bằng đồng tương thích với dây nối. Ghi đầy đủ các kí hiệu theo quy định.</v>
      </c>
      <c r="H146" s="7"/>
      <c r="I146" s="1532" t="s">
        <v>46</v>
      </c>
      <c r="J146" s="1532"/>
      <c r="K146" s="7"/>
      <c r="L146" s="3"/>
      <c r="M146" s="127" t="str">
        <f>+'[3]Anh Em'!$D$291</f>
        <v>Thang đo 6V và 12V; nội trở &gt;1000Ω/V. Độ chia nhỏ nhất 0,1V; độ chính xác 2,5; Đầu ra dạng ổ cắm bằng đồng tương thích với dây nối. Ghi đầy đủ các kí hiệu theo quy định.</v>
      </c>
      <c r="N146" s="1490">
        <f>+'Anh Em'!$I$291</f>
        <v>261600</v>
      </c>
      <c r="O146" s="1490">
        <f>+DTL!$I$280</f>
        <v>256500</v>
      </c>
      <c r="P146" s="1490">
        <f>+Pacific!$I$285</f>
        <v>263100</v>
      </c>
      <c r="Q146" s="14" t="str">
        <f>+'[3]Phương Nam'!$C$337</f>
        <v>Thang đo 6V và 12V; nội trở &gt;1000Ω/V. Độ chia nhỏ nhất 0,1V; độ chính xác 2,5; Đầu ra dạng ổ cắm bằng đồng tương thích với dây nối. Ghi đầy đủ các kí hiệu theo quy định.</v>
      </c>
      <c r="R146" s="1490">
        <f>+'Phương Nam'!$H$337</f>
        <v>334750</v>
      </c>
      <c r="S146" s="1490">
        <f>+'Quang Anh'!$H$334</f>
        <v>334750</v>
      </c>
      <c r="T146" s="1490">
        <f>+'Viễn Thông lần 1'!$H$335</f>
        <v>325000</v>
      </c>
      <c r="U146" s="124">
        <f>+'Giáo dục 123 lần 1'!$K$282</f>
        <v>210000</v>
      </c>
      <c r="V146" s="278" t="str">
        <f>+'[3]Giáo dục 123'!$F$282</f>
        <v>-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v>
      </c>
      <c r="W146" s="1490">
        <f>+'Minh Hoàng'!$G$330</f>
        <v>163000</v>
      </c>
      <c r="X146" s="15" t="str">
        <f>+'[3]Minh Hoàng'!$F$329</f>
        <v>Thang đo 6V và 12V; nội trở &gt;1000Ω/V. Độ chia nhỏ nhất 0,1V; độ chính xác 2,5; Đầu ra dạng ổ cắm bằng đồng tương thích với dây nối. Ghi đầy đủ các kí hiệu theo quy định.</v>
      </c>
      <c r="Y146" s="1490">
        <f>+'Khang Lâm'!$J$197</f>
        <v>262600</v>
      </c>
      <c r="Z146" s="183" t="str">
        <f>+'[3]Tràng An'!G325</f>
        <v xml:space="preserve">Thuỷ tinh không bọt, nắp thuỷ tinh kín, nút xỏ bấc bằng sứ. Thân (75mm, cao 84mm, cổ 22mm). </v>
      </c>
      <c r="AA146" s="1490">
        <f>+'Tràng an'!H318</f>
        <v>286000</v>
      </c>
      <c r="AB146" s="1490">
        <f>+'Viễn Thông lần 2'!$J$303</f>
        <v>260000</v>
      </c>
      <c r="AC146" s="13"/>
      <c r="AD146" s="117" t="str">
        <f>'[3]Giáo dục 123 lần 2'!$F$303</f>
        <v>Thang đo 6V và 12V; nội trở &gt;1000Ω/V. Độ chia nhỏ nhất 0,1V; độ chính xác 2,5; Đầu ra dạng ổ cắm bằng đồng tương thích với dây nối. Ghi đầy đủ các kí hiệu theo quy định.</v>
      </c>
      <c r="AE146" s="124">
        <f>+'Giáo dục 123 lần 2'!$O$303</f>
        <v>210000</v>
      </c>
      <c r="AF146" s="13">
        <f t="shared" si="4"/>
        <v>163000</v>
      </c>
      <c r="AG146" s="13">
        <f t="shared" si="6"/>
        <v>146537000</v>
      </c>
      <c r="AH146" s="116" t="s">
        <v>810</v>
      </c>
      <c r="AI146" s="356"/>
      <c r="AK146" s="641"/>
      <c r="AL146" s="641"/>
      <c r="AM146" s="641"/>
      <c r="AN146" s="641"/>
      <c r="AO146" s="641"/>
      <c r="AP146" s="641"/>
      <c r="AQ146" s="641"/>
      <c r="AR146" s="641"/>
      <c r="AS146" s="641"/>
    </row>
    <row r="147" spans="1:45" s="126" customFormat="1" ht="119.25" hidden="1" customHeight="1">
      <c r="A147" s="1548">
        <f t="shared" si="7"/>
        <v>20</v>
      </c>
      <c r="B147" s="1549" t="s">
        <v>868</v>
      </c>
      <c r="C147" s="1550"/>
      <c r="D147" s="1532">
        <v>1143</v>
      </c>
      <c r="E147" s="1532" t="s">
        <v>126</v>
      </c>
      <c r="F147" s="7" t="s">
        <v>869</v>
      </c>
      <c r="G147" s="7" t="str">
        <f>+'[3]Minh Hoàng'!$F$330</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H147" s="7"/>
      <c r="I147" s="1532" t="s">
        <v>46</v>
      </c>
      <c r="J147" s="1532"/>
      <c r="K147" s="7"/>
      <c r="L147" s="3"/>
      <c r="M147" s="127" t="str">
        <f>+'[3]Anh Em'!$D$292</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N147" s="1490">
        <f>+'Anh Em'!$I$292</f>
        <v>1217800</v>
      </c>
      <c r="O147" s="1490">
        <f>+DTL!$I$281</f>
        <v>1194000</v>
      </c>
      <c r="P147" s="1490">
        <f>+Pacific!$I$286</f>
        <v>1225100</v>
      </c>
      <c r="Q147" s="14" t="str">
        <f>+'[3]Phương Nam'!$C$338</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R147" s="1490">
        <f>+'Phương Nam'!$H$338</f>
        <v>1931250</v>
      </c>
      <c r="S147" s="1490">
        <f>+'Quang Anh'!$H$335</f>
        <v>1931250</v>
      </c>
      <c r="T147" s="1490">
        <f>+'Viễn Thông lần 1'!$H$336</f>
        <v>1875000</v>
      </c>
      <c r="U147" s="124">
        <f>+'Giáo dục 123 lần 1'!$K$283</f>
        <v>1300000</v>
      </c>
      <c r="V147" s="278" t="str">
        <f>+'[3]Giáo dục 123'!$F$283</f>
        <v>-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v>
      </c>
      <c r="W147" s="1490">
        <f>+'Minh Hoàng'!$G$331</f>
        <v>796000</v>
      </c>
      <c r="X147" s="15" t="str">
        <f>+'[3]Minh Hoàng'!$F$330</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Y147" s="1490">
        <f>+'Khang Lâm'!$J$198</f>
        <v>1221400</v>
      </c>
      <c r="Z147" s="7" t="str">
        <f>+'[3]Tràng An'!G326</f>
        <v>Bằng inox, kích thước (100x100) mm có hàn ép các góc.</v>
      </c>
      <c r="AA147" s="1490">
        <f>+'Tràng an'!H319</f>
        <v>1870000</v>
      </c>
      <c r="AB147" s="1490">
        <f>+'Viễn Thông lần 2'!$J$304</f>
        <v>1500000</v>
      </c>
      <c r="AC147" s="13"/>
      <c r="AD147" s="117" t="str">
        <f>'[3]Giáo dục 123 lần 2'!$K$304</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
Mã sản phẩm:TB-NS2-1
Nhà sản xuất:Công ty TNHH thiết bị giáo dục thông minh Khang Thịnh
Xuất xứ: Việt Nam</v>
      </c>
      <c r="AE147" s="124">
        <f>+'Giáo dục 123 lần 2'!$O$304</f>
        <v>1300000</v>
      </c>
      <c r="AF147" s="13">
        <f t="shared" si="4"/>
        <v>796000</v>
      </c>
      <c r="AG147" s="13">
        <f t="shared" si="6"/>
        <v>909828000</v>
      </c>
      <c r="AH147" s="116" t="s">
        <v>103</v>
      </c>
      <c r="AI147" s="356"/>
      <c r="AK147" s="641"/>
      <c r="AL147" s="641"/>
      <c r="AM147" s="641"/>
      <c r="AN147" s="641"/>
      <c r="AO147" s="641"/>
      <c r="AP147" s="641"/>
      <c r="AQ147" s="641"/>
      <c r="AR147" s="641"/>
      <c r="AS147" s="641"/>
    </row>
    <row r="148" spans="1:45" s="126" customFormat="1" ht="58.5" hidden="1" customHeight="1">
      <c r="A148" s="1548">
        <f t="shared" si="7"/>
        <v>21</v>
      </c>
      <c r="B148" s="1549" t="s">
        <v>870</v>
      </c>
      <c r="C148" s="1550"/>
      <c r="D148" s="1532">
        <v>1190</v>
      </c>
      <c r="E148" s="1532" t="s">
        <v>122</v>
      </c>
      <c r="F148" s="7" t="s">
        <v>92</v>
      </c>
      <c r="G148" s="7" t="str">
        <f>+'[3]Minh Hoàng'!$F$331</f>
        <v>Chế độ báo: đèn báo LED ( cực dương sáng đèn xanh + đỏ, cực mass + thông mạch + nguồn DC còn điện báo đèn xanh)
Cấp điện áp: thấp, trung bình và cao
Đầu bút được làm bằng thép CR-V nên rất cứng</v>
      </c>
      <c r="H148" s="7"/>
      <c r="I148" s="1532" t="s">
        <v>46</v>
      </c>
      <c r="J148" s="1532"/>
      <c r="K148" s="7"/>
      <c r="L148" s="3"/>
      <c r="M148" s="127" t="str">
        <f>+'[3]Anh Em'!$D$293</f>
        <v>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v>
      </c>
      <c r="N148" s="1490">
        <f>+'Anh Em'!$I$293</f>
        <v>41300</v>
      </c>
      <c r="O148" s="1490">
        <f>+DTL!$I$282</f>
        <v>40500</v>
      </c>
      <c r="P148" s="1490">
        <f>+Pacific!$I$287</f>
        <v>41500</v>
      </c>
      <c r="Q148" s="14" t="str">
        <f>+'[3]Phương Nam'!$C$339</f>
        <v>Loại thông dụng.</v>
      </c>
      <c r="R148" s="1490">
        <f>+'Phương Nam'!$H$339</f>
        <v>136475</v>
      </c>
      <c r="S148" s="1490">
        <f>+'Quang Anh'!$H$336</f>
        <v>136475</v>
      </c>
      <c r="T148" s="1490">
        <f>+'Viễn Thông lần 1'!$H$337</f>
        <v>132500</v>
      </c>
      <c r="U148" s="124">
        <f>+'Giáo dục 123 lần 1'!$K$284</f>
        <v>40000</v>
      </c>
      <c r="V148" s="278" t="str">
        <f>+'[3]Giáo dục 123'!$F$284</f>
        <v>Loại thông dụng.</v>
      </c>
      <c r="W148" s="1490">
        <f>+'Minh Hoàng'!$G$332</f>
        <v>33000</v>
      </c>
      <c r="X148" s="15" t="str">
        <f>+'[3]Minh Hoàng'!$F$331</f>
        <v>Chế độ báo: đèn báo LED ( cực dương sáng đèn xanh + đỏ, cực mass + thông mạch + nguồn DC còn điện báo đèn xanh)
Cấp điện áp: thấp, trung bình và cao
Đầu bút được làm bằng thép CR-V nên rất cứng</v>
      </c>
      <c r="Y148" s="1490">
        <f>+'Khang Lâm'!$J$199</f>
        <v>41400</v>
      </c>
      <c r="Z148" s="183" t="str">
        <f>+'[3]Tràng An'!G327</f>
        <v>Cao su chịu đàn hồi cao, chịu hoá chất.</v>
      </c>
      <c r="AA148" s="1490">
        <f>+'Tràng an'!H320</f>
        <v>55000</v>
      </c>
      <c r="AB148" s="1490">
        <f>+'Viễn Thông lần 2'!$J$305</f>
        <v>105000</v>
      </c>
      <c r="AC148" s="13"/>
      <c r="AD148" s="117" t="str">
        <f>'[3]Giáo dục 123 lần 2'!$F$305</f>
        <v>Chế độ báo: đèn báo LED ( cực dương sáng đèn xanh + đỏ, cực mass + thông mạch + nguồn DC còn điện báo đèn xanh)
Cấp điện áp: thấp, trung bình và cao
Đầu bút được làm bằng thép CR-V nên rất cứng</v>
      </c>
      <c r="AE148" s="124">
        <f>+'Giáo dục 123 lần 2'!$O$305</f>
        <v>40000</v>
      </c>
      <c r="AF148" s="13">
        <f t="shared" si="4"/>
        <v>33000</v>
      </c>
      <c r="AG148" s="13">
        <f t="shared" si="6"/>
        <v>39270000</v>
      </c>
      <c r="AH148" s="116" t="s">
        <v>100</v>
      </c>
      <c r="AI148" s="356"/>
      <c r="AK148" s="641"/>
      <c r="AL148" s="641"/>
      <c r="AM148" s="641"/>
      <c r="AN148" s="641"/>
      <c r="AO148" s="641"/>
      <c r="AP148" s="641"/>
      <c r="AQ148" s="641"/>
      <c r="AR148" s="641"/>
      <c r="AS148" s="641"/>
    </row>
    <row r="149" spans="1:45" s="126" customFormat="1" ht="143.25" hidden="1" customHeight="1">
      <c r="A149" s="1548">
        <f t="shared" si="7"/>
        <v>22</v>
      </c>
      <c r="B149" s="1549" t="s">
        <v>2541</v>
      </c>
      <c r="C149" s="1550"/>
      <c r="D149" s="1532">
        <v>956</v>
      </c>
      <c r="E149" s="1532" t="s">
        <v>122</v>
      </c>
      <c r="F149" s="7" t="s">
        <v>3352</v>
      </c>
      <c r="G149" s="7" t="str">
        <f>+'[3]Minh Hoàng'!F333</f>
        <v>Bằng thuỷ tinh quang học, có tiêu cự f = 50 mm và f = 100 mm, khung thấu kính bằng nhựa màu xám kích thước (85x60x2)mm, có giá và lỗ khoan giữa đáy để gắn trục nhôm Ф10mm, dài 80mm.</v>
      </c>
      <c r="H149" s="7"/>
      <c r="I149" s="1532" t="s">
        <v>46</v>
      </c>
      <c r="J149" s="1532"/>
      <c r="K149" s="7"/>
      <c r="L149" s="183"/>
      <c r="M149" s="127" t="str">
        <f>+'[3]Anh Em'!D295</f>
        <v>Bằng thủy tinh quang học, có tiêu cự f = 50 mm và f = 100 mm, có giá và lỗ khoan giữa đáy để gắn trục inox Φ6mm, dài 80mm.</v>
      </c>
      <c r="N149" s="1490">
        <f>+'Anh Em'!$I$295</f>
        <v>448200</v>
      </c>
      <c r="O149" s="1490">
        <f>+DTL!$I$284</f>
        <v>439500</v>
      </c>
      <c r="P149" s="1490">
        <f>+Pacific!$I$289</f>
        <v>450800</v>
      </c>
      <c r="Q149" s="14" t="str">
        <f>+'[3]Phương Nam'!C341</f>
        <v>Bằng thủy tinh quang học, có tiêu cự f = 50 mm và f = 100 mm, có giá và lỗ khoan giữa đáy để gắn trục inox Φ6mm, dài 80mm.</v>
      </c>
      <c r="R149" s="1490">
        <f>+'Phương Nam'!$H$341</f>
        <v>566500</v>
      </c>
      <c r="S149" s="1490">
        <f>+'Quang Anh'!$H$338</f>
        <v>566500</v>
      </c>
      <c r="T149" s="1490">
        <f>+'Viễn Thông lần 1'!$H$339</f>
        <v>550000</v>
      </c>
      <c r="U149" s="124">
        <f>+'Giáo dục 123 lần 1'!$K$286</f>
        <v>274000</v>
      </c>
      <c r="V149" s="278" t="str">
        <f>+'[3]Giáo dục 123'!F286</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v>
      </c>
      <c r="W149" s="1490">
        <f>+'Minh Hoàng'!$G$334</f>
        <v>195000</v>
      </c>
      <c r="X149" s="15" t="str">
        <f>+'[3]Minh Hoàng'!F333</f>
        <v>Bằng thuỷ tinh quang học, có tiêu cự f = 50 mm và f = 100 mm, khung thấu kính bằng nhựa màu xám kích thước (85x60x2)mm, có giá và lỗ khoan giữa đáy để gắn trục nhôm Ф10mm, dài 80mm.</v>
      </c>
      <c r="Y149" s="1490">
        <f>+'Khang Lâm'!$J$201</f>
        <v>449900</v>
      </c>
      <c r="Z149" s="183" t="str">
        <f>+'[3]Tràng An'!G322</f>
        <v>Bằng thuỷ tinh quang học, có tiêu cự f = 50 mm và f = 100 mm, có giá và lỗ khoan giữa đáy để gắn trục Ф6mm, dài 80mm.</v>
      </c>
      <c r="AA149" s="1490">
        <f>+'Tràng an'!H322</f>
        <v>615000</v>
      </c>
      <c r="AB149" s="1490">
        <f>+'Viễn Thông lần 2'!$J$307</f>
        <v>440000</v>
      </c>
      <c r="AC149" s="13"/>
      <c r="AD149" s="117" t="str">
        <f>'[3]Giáo dục 123 lần 2'!K307</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
Mã sản phẩm:TB-HT69
Nhà sản xuất:Công ty TNHH thiết bị giáo dục thông minh Khang Thịnh
Xuất xứ: Việt Nam</v>
      </c>
      <c r="AE149" s="124">
        <f>+'Giáo dục 123 lần 2'!$O$307</f>
        <v>274000</v>
      </c>
      <c r="AF149" s="13">
        <f t="shared" si="4"/>
        <v>195000</v>
      </c>
      <c r="AG149" s="13">
        <f t="shared" si="6"/>
        <v>186420000</v>
      </c>
      <c r="AH149" s="116" t="s">
        <v>103</v>
      </c>
      <c r="AI149" s="113" t="s">
        <v>3024</v>
      </c>
      <c r="AK149" s="641"/>
      <c r="AL149" s="641"/>
      <c r="AM149" s="641"/>
      <c r="AN149" s="641"/>
      <c r="AO149" s="641"/>
      <c r="AP149" s="641"/>
      <c r="AQ149" s="641"/>
      <c r="AR149" s="641"/>
      <c r="AS149" s="641"/>
    </row>
    <row r="150" spans="1:45" s="126" customFormat="1" ht="144" hidden="1" customHeight="1">
      <c r="A150" s="1548">
        <f t="shared" si="7"/>
        <v>23</v>
      </c>
      <c r="B150" s="1549" t="s">
        <v>2543</v>
      </c>
      <c r="C150" s="1550"/>
      <c r="D150" s="1532">
        <v>959</v>
      </c>
      <c r="E150" s="1532" t="s">
        <v>122</v>
      </c>
      <c r="F150" s="7" t="s">
        <v>3353</v>
      </c>
      <c r="G150" s="7" t="str">
        <f>+'[3]Minh Hoàng'!F334</f>
        <v>Bằng thuỷ tinh quang học f = -100 mm, khung thấu kinh bằng nhựa màu xám kích thước (85x60x2)mm, có giá và lỗ khoan giữa đáy để gắn trục nhôm Ф10mm, dài 80mm.</v>
      </c>
      <c r="H150" s="7"/>
      <c r="I150" s="1532" t="s">
        <v>46</v>
      </c>
      <c r="J150" s="1532"/>
      <c r="K150" s="7"/>
      <c r="L150" s="183"/>
      <c r="M150" s="127" t="str">
        <f>+'[3]Anh Em'!D296</f>
        <v>Bằng thủy tinh quang học f = -100 mm, có giá và lỗ khoan giữa đáy để gắn trục inox Φ6mm, dài 80mm.</v>
      </c>
      <c r="N150" s="1490">
        <f>+'Anh Em'!$I$296</f>
        <v>224900</v>
      </c>
      <c r="O150" s="1490">
        <f>+DTL!$I$285</f>
        <v>220500</v>
      </c>
      <c r="P150" s="1490">
        <f>+Pacific!$I$290</f>
        <v>226200</v>
      </c>
      <c r="Q150" s="14" t="str">
        <f>+'[3]Phương Nam'!C342</f>
        <v>Bằng thủy tinh quang học f = -100 mm, có giá và lỗ khoan giữa đáy để gắn trục inox Φ6mm, dài 80mm.</v>
      </c>
      <c r="R150" s="1490">
        <f>+'Phương Nam'!$H$342</f>
        <v>283250</v>
      </c>
      <c r="S150" s="1490">
        <f>+'Quang Anh'!$H$339</f>
        <v>283250</v>
      </c>
      <c r="T150" s="1490">
        <f>+'Viễn Thông lần 1'!$H$340</f>
        <v>275000</v>
      </c>
      <c r="U150" s="124">
        <f>+'Giáo dục 123 lần 1'!$K$287</f>
        <v>138000</v>
      </c>
      <c r="V150" s="278" t="str">
        <f>+'[3]Giáo dục 123'!F287</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v>
      </c>
      <c r="W150" s="1490">
        <f>+'Minh Hoàng'!$G$335</f>
        <v>98000</v>
      </c>
      <c r="X150" s="15" t="str">
        <f>+'[3]Minh Hoàng'!F334</f>
        <v>Bằng thuỷ tinh quang học f = -100 mm, khung thấu kinh bằng nhựa màu xám kích thước (85x60x2)mm, có giá và lỗ khoan giữa đáy để gắn trục nhôm Ф10mm, dài 80mm.</v>
      </c>
      <c r="Y150" s="1490">
        <f>+'Khang Lâm'!$J$202</f>
        <v>226000</v>
      </c>
      <c r="Z150" s="183" t="str">
        <f>+'[3]Tràng An'!G323</f>
        <v>Bằng thuỷ tinh quang học f = -100 mm, có giá và lỗ khoan giữa đáy để gắn trục  Ф6mm, dài 80mm.</v>
      </c>
      <c r="AA150" s="1490">
        <f>+'Tràng an'!H323</f>
        <v>295000</v>
      </c>
      <c r="AB150" s="1490">
        <f>+'Viễn Thông lần 2'!$J$308</f>
        <v>220000</v>
      </c>
      <c r="AC150" s="13"/>
      <c r="AD150" s="117" t="str">
        <f>'[3]Giáo dục 123 lần 2'!K308</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
Mã sản phẩm:TB-PK69
Nhà sản xuất:Công ty TNHH thiết bị giáo dục thông minh Khang Thịnh
Xuất xứ: Việt Nam</v>
      </c>
      <c r="AE150" s="124">
        <f>+'Giáo dục 123 lần 2'!$O$308</f>
        <v>138000</v>
      </c>
      <c r="AF150" s="13">
        <f t="shared" si="4"/>
        <v>98000</v>
      </c>
      <c r="AG150" s="13">
        <f t="shared" si="6"/>
        <v>93982000</v>
      </c>
      <c r="AH150" s="116" t="s">
        <v>103</v>
      </c>
      <c r="AI150" s="113" t="s">
        <v>3024</v>
      </c>
      <c r="AK150" s="641"/>
      <c r="AL150" s="641"/>
      <c r="AM150" s="641"/>
      <c r="AN150" s="641"/>
      <c r="AO150" s="641"/>
      <c r="AP150" s="641"/>
      <c r="AQ150" s="641"/>
      <c r="AR150" s="641"/>
      <c r="AS150" s="641"/>
    </row>
    <row r="151" spans="1:45" s="126" customFormat="1" ht="58.5" hidden="1" customHeight="1">
      <c r="A151" s="1548">
        <f t="shared" si="7"/>
        <v>24</v>
      </c>
      <c r="B151" s="1549" t="s">
        <v>2559</v>
      </c>
      <c r="C151" s="1550"/>
      <c r="D151" s="1532">
        <v>798</v>
      </c>
      <c r="E151" s="1532" t="s">
        <v>122</v>
      </c>
      <c r="F151" s="7" t="s">
        <v>3025</v>
      </c>
      <c r="G151" s="7" t="str">
        <f>+'[3]VN DTL'!F294</f>
        <v>Hình trụ ɸ42 mm; cao 315 mm; có để; giới hạn đo 250 ml; độ chia nhỏ nhất 2 ml; bằng thủy tinh trung tính hoặc nhựa an toàn, chịu nhiệt độ cao.
- Mã sản phẩm: KHTN-I.37
- Xuất xứ: Pingxiang/ Trung Quốc</v>
      </c>
      <c r="H151" s="7"/>
      <c r="I151" s="1532" t="s">
        <v>46</v>
      </c>
      <c r="J151" s="1532"/>
      <c r="K151" s="7"/>
      <c r="L151" s="183"/>
      <c r="M151" s="127" t="str">
        <f>+'[3]Anh Em'!D305</f>
        <v>Hình trụ ɸ42 mm; cao 315 mm; có để; giới hạn đo 250 ml; độ chia nhỏ nhất 2 ml; bằng thủy tinh trung tính hoặc nhựa an toàn, chịu nhiệt độ cao.</v>
      </c>
      <c r="N151" s="1490">
        <f>+'Anh Em'!$I$305</f>
        <v>78000</v>
      </c>
      <c r="O151" s="1490">
        <f>+DTL!$I$294</f>
        <v>76500</v>
      </c>
      <c r="P151" s="1490">
        <f>+Pacific!$I$299</f>
        <v>78400</v>
      </c>
      <c r="Q151" s="14" t="str">
        <f>+'[3]Phương Nam'!C351</f>
        <v>Hình trụ Φ30 mm; cao 180 mm; có đế; giới hạn đo 250ml; độ chia nhỏ nhất 2 ml; thủy tinh trung tính, chịu nhiệt.</v>
      </c>
      <c r="R151" s="1490">
        <f>+'Phương Nam'!$H$351</f>
        <v>154500</v>
      </c>
      <c r="S151" s="1490">
        <f>+'Quang Anh'!$H$348</f>
        <v>154500</v>
      </c>
      <c r="T151" s="1490">
        <f>+'Viễn Thông lần 1'!$H$349</f>
        <v>150000</v>
      </c>
      <c r="U151" s="124">
        <f>+'Giáo dục 123 lần 1'!$K$296</f>
        <v>78000</v>
      </c>
      <c r="V151" s="278" t="str">
        <f>+'[3]Giáo dục 123'!F296</f>
        <v>Hình trụ ɸ42 mm; cao 315 mm; có để; giới hạn đo 250 ml; độ chia nhỏ nhất 2 ml; bằng thủy tinh trung tính hoặc nhựa an toàn, chịu nhiệt độ cao.</v>
      </c>
      <c r="W151" s="1490">
        <f>+'Minh Hoàng'!$G$344</f>
        <v>100000</v>
      </c>
      <c r="X151" s="15" t="str">
        <f>+'[3]Minh Hoàng'!F343</f>
        <v>Hình trụ Ф41 mm; cao 310 mm; hình trụ có đế; giới hạn đo 250ml; độ chia nhỏ nhất 2ml; thủy tinh trung tính, chịu nhiệt.</v>
      </c>
      <c r="Y151" s="1490">
        <f>+'Khang Lâm'!$J$211</f>
        <v>78300</v>
      </c>
      <c r="Z151" s="183" t="str">
        <f>+'[3]Tràng An'!G332</f>
        <v>Hình trụ ɸ30 mm; cao 180 mm; có để; giới hạn đo 250ml; độ chia nhỏ nhất 2 ml; thủy tinh trung tính, chịu nhiệt.</v>
      </c>
      <c r="AA151" s="1490">
        <f>+'Tràng an'!H332</f>
        <v>171000</v>
      </c>
      <c r="AB151" s="1490">
        <f>+'Viễn Thông lần 2'!$J$317</f>
        <v>120000</v>
      </c>
      <c r="AC151" s="13"/>
      <c r="AD151" s="117" t="str">
        <f>'[3]Giáo dục 123 lần 2'!F317</f>
        <v>Hình trụ ɸ42 mm; cao 315 mm; có để; giới hạn đo 250 ml; độ chia nhỏ nhất 2 ml; bằng thủy tinh trung tính hoặc nhựa an toàn, chịu nhiệt độ cao.
- Mã sản phẩm: KHTN-I.37
- Xuất xứ: Pingxiang/ Trung Quốc</v>
      </c>
      <c r="AE151" s="124">
        <f>+'Giáo dục 123 lần 2'!$O$317</f>
        <v>78000</v>
      </c>
      <c r="AF151" s="13">
        <f t="shared" si="4"/>
        <v>76500</v>
      </c>
      <c r="AG151" s="13">
        <f t="shared" si="6"/>
        <v>61047000</v>
      </c>
      <c r="AH151" s="116" t="s">
        <v>3026</v>
      </c>
      <c r="AI151" s="113" t="s">
        <v>3023</v>
      </c>
      <c r="AK151" s="641"/>
      <c r="AL151" s="641"/>
      <c r="AM151" s="641"/>
      <c r="AN151" s="641"/>
      <c r="AO151" s="641"/>
      <c r="AP151" s="641"/>
      <c r="AQ151" s="641"/>
      <c r="AR151" s="641"/>
      <c r="AS151" s="641"/>
    </row>
    <row r="152" spans="1:45" s="126" customFormat="1" ht="66" hidden="1" customHeight="1">
      <c r="A152" s="1548">
        <f>+A151+1</f>
        <v>25</v>
      </c>
      <c r="B152" s="1549" t="s">
        <v>979</v>
      </c>
      <c r="C152" s="1550"/>
      <c r="D152" s="1532">
        <v>341</v>
      </c>
      <c r="E152" s="1532" t="s">
        <v>122</v>
      </c>
      <c r="F152" s="7" t="s">
        <v>980</v>
      </c>
      <c r="G152" s="7" t="str">
        <f>+'[3]VN DTL'!$F$309</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c r="H152" s="7"/>
      <c r="I152" s="1532" t="s">
        <v>46</v>
      </c>
      <c r="J152" s="1532"/>
      <c r="K152" s="7"/>
      <c r="L152" s="3"/>
      <c r="M152" s="127" t="str">
        <f>+'[3]Anh Em'!$D$320</f>
        <v>Cân kỹ thuật, độ chính xác đến 0,01g. Khả năng cân từ 2 gam đến tối đa 240g. Độ chia kiểm (e) 0.1g. Kích thước đĩa cân 76x100mm. Cấp chính xác 3. Có giấy phê duyệt mẫu của Tổng cục đo lường chất lượng cấp.</v>
      </c>
      <c r="N152" s="1490">
        <f>+'Anh Em'!$I$320</f>
        <v>488000</v>
      </c>
      <c r="O152" s="1490">
        <f>+DTL!$I$309</f>
        <v>478500</v>
      </c>
      <c r="P152" s="1490">
        <f>+Pacific!$I$314</f>
        <v>490900</v>
      </c>
      <c r="Q152" s="14" t="str">
        <f>+'[3]Phương Nam'!$C$366</f>
        <v>Độ chính xác 0,1 đến 0,01g. Khả năng cân tối đa 240 gam.</v>
      </c>
      <c r="R152" s="1490">
        <f>+'Phương Nam'!$H$366</f>
        <v>643750</v>
      </c>
      <c r="S152" s="1490">
        <f>+'Quang Anh'!$H$363</f>
        <v>643750</v>
      </c>
      <c r="T152" s="1490">
        <f>+'Viễn Thông lần 1'!$H$364</f>
        <v>625000</v>
      </c>
      <c r="U152" s="124">
        <f>+'Giáo dục 123 lần 1'!$K$311</f>
        <v>500000</v>
      </c>
      <c r="V152" s="278" t="str">
        <f>+'[3]Giáo dục 123'!$F$311</f>
        <v>Độ chính xác 0,1 đến 0,01g. Khả năng cân tối đa 240 gam.</v>
      </c>
      <c r="W152" s="1490">
        <f>+'Minh Hoàng'!$G$359</f>
        <v>507000</v>
      </c>
      <c r="X152" s="15" t="str">
        <f>+'[3]Minh Hoàng'!$F$358</f>
        <v>Độ chính xác 0,1 đến 0,01 g. Khả năng cân tối đa 240 gam.</v>
      </c>
      <c r="Y152" s="1490">
        <f>+'Khang Lâm'!$J$226</f>
        <v>489900</v>
      </c>
      <c r="Z152" s="7" t="str">
        <f>+'[3]Tràng An'!$G$347</f>
        <v>Cân bàn điện tử
Hãng sản xuất: NING RUI
Model: ACS-4000
Xuất xứ: Trung Quốc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v>
      </c>
      <c r="AA152" s="1490">
        <f>+'Tràng an'!H347</f>
        <v>720000</v>
      </c>
      <c r="AB152" s="1490">
        <f>+'Viễn Thông lần 2'!$J$332</f>
        <v>1750000</v>
      </c>
      <c r="AC152" s="13"/>
      <c r="AD152" s="117" t="str">
        <f>'[3]Giáo dục 123 lần 2'!$F$332</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c r="AE152" s="124">
        <f>+'Giáo dục 123 lần 2'!$O$332</f>
        <v>500000</v>
      </c>
      <c r="AF152" s="13">
        <f t="shared" si="4"/>
        <v>478500</v>
      </c>
      <c r="AG152" s="13">
        <f t="shared" si="6"/>
        <v>163168500</v>
      </c>
      <c r="AH152" s="116" t="s">
        <v>215</v>
      </c>
      <c r="AI152" s="356"/>
      <c r="AK152" s="641"/>
      <c r="AL152" s="641"/>
      <c r="AM152" s="641"/>
      <c r="AN152" s="641"/>
      <c r="AO152" s="641"/>
      <c r="AP152" s="641"/>
      <c r="AQ152" s="641"/>
      <c r="AR152" s="641"/>
      <c r="AS152" s="641"/>
    </row>
    <row r="153" spans="1:45" s="126" customFormat="1" ht="27" hidden="1" customHeight="1">
      <c r="A153" s="1548">
        <f>+A152+1</f>
        <v>26</v>
      </c>
      <c r="B153" s="1549" t="s">
        <v>984</v>
      </c>
      <c r="C153" s="1550"/>
      <c r="D153" s="1532">
        <v>983</v>
      </c>
      <c r="E153" s="1532" t="s">
        <v>122</v>
      </c>
      <c r="F153" s="7" t="s">
        <v>985</v>
      </c>
      <c r="G153" s="7" t="str">
        <f>+'[3]Minh Hoàng'!$F$360</f>
        <v>Loại thông dụng, độ chia nhỏ nhất 0,1 °C.</v>
      </c>
      <c r="H153" s="7"/>
      <c r="I153" s="1532" t="s">
        <v>46</v>
      </c>
      <c r="J153" s="1532"/>
      <c r="K153" s="7"/>
      <c r="L153" s="3"/>
      <c r="M153" s="127" t="str">
        <f>+'[3]Anh Em'!$D$322</f>
        <v>Nhiệt kế điện tử, độ chia nhỏ nhất 0,1 °C.</v>
      </c>
      <c r="N153" s="1490">
        <f>+'Anh Em'!$I$322</f>
        <v>40400</v>
      </c>
      <c r="O153" s="1490">
        <f>+DTL!$I$311</f>
        <v>39700</v>
      </c>
      <c r="P153" s="1490">
        <f>+Pacific!$I$316</f>
        <v>40600</v>
      </c>
      <c r="Q153" s="14" t="str">
        <f>+'[3]Phương Nam'!$C$368</f>
        <v>Loại thông dụng, độ chia nhỏ nhất 0,1 °C.</v>
      </c>
      <c r="R153" s="1490">
        <f>+'Phương Nam'!$H$368</f>
        <v>77250</v>
      </c>
      <c r="S153" s="1490">
        <f>+'Quang Anh'!$H$365</f>
        <v>77250</v>
      </c>
      <c r="T153" s="1490">
        <f>+'Viễn Thông lần 1'!$H$366</f>
        <v>75000</v>
      </c>
      <c r="U153" s="124">
        <f>+'Giáo dục 123 lần 1'!$K$313</f>
        <v>37000</v>
      </c>
      <c r="V153" s="278" t="str">
        <f>+'[3]Giáo dục 123'!$F$313</f>
        <v>Loại thông dụng, độ chia nhỏ nhất 0,1 °C.</v>
      </c>
      <c r="W153" s="1490">
        <f>+'Minh Hoàng'!$G$361</f>
        <v>32000</v>
      </c>
      <c r="X153" s="15" t="str">
        <f>+'[3]Minh Hoàng'!$F$360</f>
        <v>Loại thông dụng, độ chia nhỏ nhất 0,1 °C.</v>
      </c>
      <c r="Y153" s="1490">
        <f>+'Khang Lâm'!$J$228</f>
        <v>40600</v>
      </c>
      <c r="Z153" s="183" t="str">
        <f>+'[3]Tràng An'!$G$349</f>
        <v>Loại thông dụng, độ chia nhỏ nhất 0,1 °C.</v>
      </c>
      <c r="AA153" s="1490">
        <f>+'Tràng an'!H349</f>
        <v>72000</v>
      </c>
      <c r="AB153" s="1490">
        <f>+'Viễn Thông lần 2'!$J$334</f>
        <v>60000</v>
      </c>
      <c r="AC153" s="13"/>
      <c r="AD153" s="117" t="str">
        <f>'[3]Giáo dục 123 lần 2'!$F$334</f>
        <v>Loại thông dụng, độ chia nhỏ nhất 0,1 °C.</v>
      </c>
      <c r="AE153" s="124">
        <f>+'Giáo dục 123 lần 2'!$O$334</f>
        <v>37000</v>
      </c>
      <c r="AF153" s="13">
        <f t="shared" si="4"/>
        <v>32000</v>
      </c>
      <c r="AG153" s="13">
        <f t="shared" si="6"/>
        <v>31456000</v>
      </c>
      <c r="AH153" s="116" t="s">
        <v>810</v>
      </c>
      <c r="AI153" s="356"/>
      <c r="AK153" s="641"/>
      <c r="AL153" s="641"/>
      <c r="AM153" s="641"/>
      <c r="AN153" s="641"/>
      <c r="AO153" s="641"/>
      <c r="AP153" s="641"/>
      <c r="AQ153" s="641"/>
      <c r="AR153" s="641"/>
      <c r="AS153" s="641"/>
    </row>
    <row r="154" spans="1:45" s="126" customFormat="1" ht="168.75" hidden="1" customHeight="1">
      <c r="A154" s="1548">
        <f>+A153+1</f>
        <v>27</v>
      </c>
      <c r="B154" s="1549" t="s">
        <v>986</v>
      </c>
      <c r="C154" s="1550"/>
      <c r="D154" s="1532">
        <v>907</v>
      </c>
      <c r="E154" s="1532" t="s">
        <v>122</v>
      </c>
      <c r="F154" s="7" t="s">
        <v>987</v>
      </c>
      <c r="G154" s="7" t="str">
        <f>+'[3]VN DTL'!$F$312</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c r="H154" s="7"/>
      <c r="I154" s="1532" t="s">
        <v>46</v>
      </c>
      <c r="J154" s="1532"/>
      <c r="K154" s="7"/>
      <c r="L154" s="3"/>
      <c r="M154" s="127" t="str">
        <f>+'[3]Anh Em'!$D$323</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v>
      </c>
      <c r="N154" s="1490">
        <f>+'Anh Em'!$I$323</f>
        <v>3658200</v>
      </c>
      <c r="O154" s="1490">
        <f>+DTL!$I$312</f>
        <v>3586500</v>
      </c>
      <c r="P154" s="1490">
        <f>+Pacific!$I$317</f>
        <v>3680100</v>
      </c>
      <c r="Q154" s="14" t="str">
        <f>+'[3]Phương Nam'!$C$369</f>
        <v>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v>
      </c>
      <c r="R154" s="1490">
        <f>+'Phương Nam'!$H$369</f>
        <v>7338750</v>
      </c>
      <c r="S154" s="1490">
        <f>+'Quang Anh'!$H$366</f>
        <v>7338750</v>
      </c>
      <c r="T154" s="1490">
        <f>+'Viễn Thông lần 1'!$H$367</f>
        <v>7125000</v>
      </c>
      <c r="U154" s="124">
        <f>+'Giáo dục 123 lần 1'!$K$314</f>
        <v>4150000</v>
      </c>
      <c r="V154" s="278" t="str">
        <f>+'[3]Giáo dục 123'!$F$314</f>
        <v>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v>
      </c>
      <c r="W154" s="1490">
        <f>+'Minh Hoàng'!$G$362</f>
        <v>4864000</v>
      </c>
      <c r="X154" s="15" t="str">
        <f>+'[3]Minh Hoàng'!$F$361</f>
        <v>-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v>
      </c>
      <c r="Y154" s="1490">
        <f>+'Khang Lâm'!$J$229</f>
        <v>3669100</v>
      </c>
      <c r="Z154" s="7" t="str">
        <f>+'[3]Tràng An'!$G$350</f>
        <v>Mã sản phẩm: FY 113RT
Loại thông dụng, có tiêu chuẩn kỹ thuật tối thiểu: độ phóng đại 40 -1600 lần; Chỉ số phóng đại vật kính (4x, 10x, 40x, 100x); Chỉ số phóng đại thị kính (10x, 16x); Khoảng điều chỉnh thô và điều chỉnh tinh đồng trục. Có hệ thống điện và đèn đi kèm. Vùng điều chỉnh bản di mẫu có độ chính xác 0,1 mm (Có thể trang bị từ 01 đến 2 cái kết nối với thiết bị ngoại vi)</v>
      </c>
      <c r="AA154" s="1490">
        <f>+'Tràng an'!H350</f>
        <v>4200000</v>
      </c>
      <c r="AB154" s="1490">
        <f>+'Viễn Thông lần 2'!$J$335</f>
        <v>5700000</v>
      </c>
      <c r="AC154" s="13"/>
      <c r="AD154" s="117" t="str">
        <f>'[3]Giáo dục 123 lần 2'!$F$335</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c r="AE154" s="124">
        <f>+'Giáo dục 123 lần 2'!$O$335</f>
        <v>4150000</v>
      </c>
      <c r="AF154" s="13">
        <f t="shared" si="4"/>
        <v>3586500</v>
      </c>
      <c r="AG154" s="13">
        <f t="shared" si="6"/>
        <v>3252955500</v>
      </c>
      <c r="AH154" s="116" t="s">
        <v>215</v>
      </c>
      <c r="AI154" s="356"/>
      <c r="AK154" s="641"/>
      <c r="AL154" s="641"/>
      <c r="AM154" s="641"/>
      <c r="AN154" s="641"/>
      <c r="AO154" s="641"/>
      <c r="AP154" s="641"/>
      <c r="AQ154" s="641"/>
      <c r="AR154" s="641"/>
      <c r="AS154" s="641"/>
    </row>
    <row r="155" spans="1:45" s="1275" customFormat="1" ht="301.5" hidden="1" customHeight="1">
      <c r="A155" s="1548">
        <f>+A154+1</f>
        <v>28</v>
      </c>
      <c r="B155" s="1549" t="s">
        <v>3027</v>
      </c>
      <c r="C155" s="1550"/>
      <c r="D155" s="1532">
        <v>383</v>
      </c>
      <c r="E155" s="1532" t="s">
        <v>126</v>
      </c>
      <c r="F155" s="7" t="s">
        <v>3028</v>
      </c>
      <c r="G155" s="7" t="str">
        <f>+'[3]Minh Hoàng'!F364</f>
        <v xml:space="preserve">Bộ học liệu điện tử, mô phỏng hỗ trợ dạy học môn Khoa học tự nhiên </v>
      </c>
      <c r="H155" s="7"/>
      <c r="I155" s="1532"/>
      <c r="J155" s="1532"/>
      <c r="K155" s="1741"/>
      <c r="L155" s="1539"/>
      <c r="M155" s="127" t="str">
        <f>+'[3]Anh Em'!D325</f>
        <v>Bộ học liệu điện tử, mô phỏng hỗ trợ dạy học môn Khoa học tự nhiên.- LỚP 7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
      <c r="N155" s="1490">
        <f>+'Anh Em'!$I$325</f>
        <v>18650700</v>
      </c>
      <c r="O155" s="1490">
        <f>+DTL!$I$314</f>
        <v>18285000</v>
      </c>
      <c r="P155" s="1490">
        <f>+Pacific!$I$319</f>
        <v>18762600</v>
      </c>
      <c r="Q155" s="14" t="str">
        <f>+'[3]Phương Nam'!C371</f>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v>
      </c>
      <c r="R155" s="1490">
        <f>+'Phương Nam'!$H$371</f>
        <v>50676000</v>
      </c>
      <c r="S155" s="1490">
        <f>+'Quang Anh'!$H$368</f>
        <v>50676000</v>
      </c>
      <c r="T155" s="1490">
        <f>+'Viễn Thông lần 1'!$H$369</f>
        <v>49200000</v>
      </c>
      <c r="U155" s="124">
        <f>+'Giáo dục 123 lần 1'!$K$316</f>
        <v>34850000</v>
      </c>
      <c r="V155" s="127" t="str">
        <f>+'[3]Giáo dục 123'!F316</f>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155" s="1490">
        <f>+'Minh Hoàng'!$G$365</f>
        <v>12758000</v>
      </c>
      <c r="X155" s="14" t="str">
        <f>+'[3]Minh Hoàng'!F364</f>
        <v xml:space="preserve">Bộ học liệu điện tử, mô phỏng hỗ trợ dạy học môn Khoa học tự nhiên </v>
      </c>
      <c r="Y155" s="1490">
        <f>+'Khang Lâm'!$J$231</f>
        <v>18743900</v>
      </c>
      <c r="Z155" s="1513" t="str">
        <f>+'[3]Tràng An'!G352</f>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
      <c r="AA155" s="1490">
        <f>+'Tràng an'!H352</f>
        <v>13500000</v>
      </c>
      <c r="AB155" s="1490">
        <f>+'Viễn Thông lần 2'!$J$337</f>
        <v>18500000</v>
      </c>
      <c r="AC155" s="124"/>
      <c r="AD155" s="118" t="str">
        <f>'[3]Giáo dục 123 lần 2'!K337</f>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155" s="124">
        <f>+'Giáo dục 123 lần 2'!$O$337</f>
        <v>13200000</v>
      </c>
      <c r="AF155" s="124">
        <f t="shared" si="4"/>
        <v>12758000</v>
      </c>
      <c r="AG155" s="124">
        <f t="shared" si="6"/>
        <v>4886314000</v>
      </c>
      <c r="AH155" s="122" t="s">
        <v>103</v>
      </c>
      <c r="AI155" s="1512" t="s">
        <v>3072</v>
      </c>
    </row>
    <row r="156" spans="1:45" s="1275" customFormat="1" ht="90" hidden="1" customHeight="1">
      <c r="A156" s="1548"/>
      <c r="B156" s="1549"/>
      <c r="C156" s="1550"/>
      <c r="D156" s="1532"/>
      <c r="E156" s="1532"/>
      <c r="F156" s="7"/>
      <c r="G156" s="7" t="str">
        <f>+'[3]Minh Hoàng'!F365</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H156" s="7"/>
      <c r="I156" s="1532"/>
      <c r="J156" s="1532"/>
      <c r="K156" s="1742"/>
      <c r="L156" s="1540"/>
      <c r="M156" s="124"/>
      <c r="N156" s="1490"/>
      <c r="O156" s="1490"/>
      <c r="P156" s="1490"/>
      <c r="Q156" s="1510"/>
      <c r="R156" s="1490"/>
      <c r="S156" s="1490"/>
      <c r="T156" s="1490"/>
      <c r="U156" s="124"/>
      <c r="V156" s="124"/>
      <c r="W156" s="1490"/>
      <c r="X156" s="14" t="str">
        <f>+'[3]Minh Hoàng'!F365</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Y156" s="1490"/>
      <c r="Z156" s="1506"/>
      <c r="AA156" s="1490"/>
      <c r="AB156" s="1490"/>
      <c r="AC156" s="124"/>
      <c r="AD156" s="118"/>
      <c r="AE156" s="124"/>
      <c r="AF156" s="124">
        <f t="shared" si="4"/>
        <v>0</v>
      </c>
      <c r="AG156" s="124">
        <f t="shared" si="6"/>
        <v>0</v>
      </c>
      <c r="AH156" s="122"/>
      <c r="AI156" s="1512"/>
    </row>
    <row r="157" spans="1:45" s="1275" customFormat="1" ht="158.25" hidden="1" customHeight="1">
      <c r="A157" s="1548"/>
      <c r="B157" s="1549"/>
      <c r="C157" s="1550"/>
      <c r="D157" s="1532"/>
      <c r="E157" s="1532"/>
      <c r="F157" s="7"/>
      <c r="G157" s="7" t="str">
        <f>+'[3]Minh Hoàng'!F366</f>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
      <c r="H157" s="7"/>
      <c r="I157" s="1532"/>
      <c r="J157" s="1532"/>
      <c r="K157" s="1742"/>
      <c r="L157" s="1540"/>
      <c r="M157" s="124"/>
      <c r="N157" s="1490"/>
      <c r="O157" s="1490"/>
      <c r="P157" s="1490"/>
      <c r="Q157" s="1510"/>
      <c r="R157" s="1490"/>
      <c r="S157" s="1490"/>
      <c r="T157" s="1490"/>
      <c r="U157" s="124"/>
      <c r="V157" s="124"/>
      <c r="W157" s="1490"/>
      <c r="X157" s="14" t="str">
        <f>+'[3]Minh Hoàng'!F366</f>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
      <c r="Y157" s="1490"/>
      <c r="Z157" s="1506"/>
      <c r="AA157" s="1490"/>
      <c r="AB157" s="1490"/>
      <c r="AC157" s="124"/>
      <c r="AD157" s="118"/>
      <c r="AE157" s="124"/>
      <c r="AF157" s="124">
        <f t="shared" si="4"/>
        <v>0</v>
      </c>
      <c r="AG157" s="124">
        <f t="shared" si="6"/>
        <v>0</v>
      </c>
      <c r="AH157" s="122"/>
      <c r="AI157" s="1512"/>
    </row>
    <row r="158" spans="1:45" s="1275" customFormat="1" ht="103.5" hidden="1" customHeight="1">
      <c r="A158" s="1548"/>
      <c r="B158" s="1549"/>
      <c r="C158" s="1550"/>
      <c r="D158" s="1532"/>
      <c r="E158" s="1532"/>
      <c r="F158" s="7"/>
      <c r="G158" s="7" t="str">
        <f>+'[3]Minh Hoàng'!F367</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158" s="7"/>
      <c r="I158" s="1532"/>
      <c r="J158" s="1532"/>
      <c r="K158" s="1742"/>
      <c r="L158" s="1540"/>
      <c r="M158" s="124"/>
      <c r="N158" s="1490"/>
      <c r="O158" s="1490"/>
      <c r="P158" s="1490"/>
      <c r="Q158" s="1510"/>
      <c r="R158" s="1490"/>
      <c r="S158" s="1490"/>
      <c r="T158" s="1490"/>
      <c r="U158" s="124"/>
      <c r="V158" s="124"/>
      <c r="W158" s="1490"/>
      <c r="X158" s="14" t="str">
        <f>+'[3]Minh Hoàng'!F367</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158" s="1490"/>
      <c r="Z158" s="1506"/>
      <c r="AA158" s="1490"/>
      <c r="AB158" s="1490"/>
      <c r="AC158" s="124"/>
      <c r="AD158" s="118"/>
      <c r="AE158" s="124"/>
      <c r="AF158" s="124">
        <f t="shared" si="4"/>
        <v>0</v>
      </c>
      <c r="AG158" s="124">
        <f t="shared" si="6"/>
        <v>0</v>
      </c>
      <c r="AH158" s="122"/>
      <c r="AI158" s="1512"/>
    </row>
    <row r="159" spans="1:45" s="1275" customFormat="1" ht="140.25" hidden="1" customHeight="1">
      <c r="A159" s="1548"/>
      <c r="B159" s="1549"/>
      <c r="C159" s="1550"/>
      <c r="D159" s="1532"/>
      <c r="E159" s="1532"/>
      <c r="F159" s="7"/>
      <c r="G159" s="7" t="str">
        <f>+'[3]Minh Hoàng'!F368</f>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
      <c r="H159" s="7"/>
      <c r="I159" s="1532"/>
      <c r="J159" s="1532"/>
      <c r="K159" s="1742"/>
      <c r="L159" s="1540"/>
      <c r="M159" s="124"/>
      <c r="N159" s="1490"/>
      <c r="O159" s="1490"/>
      <c r="P159" s="1490"/>
      <c r="Q159" s="1510"/>
      <c r="R159" s="1490"/>
      <c r="S159" s="1490"/>
      <c r="T159" s="1490"/>
      <c r="U159" s="124"/>
      <c r="V159" s="124"/>
      <c r="W159" s="1490"/>
      <c r="X159" s="14" t="str">
        <f>+'[3]Minh Hoàng'!F368</f>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
      <c r="Y159" s="1490"/>
      <c r="Z159" s="1506"/>
      <c r="AA159" s="1490"/>
      <c r="AB159" s="1490"/>
      <c r="AC159" s="124"/>
      <c r="AD159" s="118"/>
      <c r="AE159" s="124"/>
      <c r="AF159" s="124">
        <f t="shared" si="4"/>
        <v>0</v>
      </c>
      <c r="AG159" s="124">
        <f t="shared" si="6"/>
        <v>0</v>
      </c>
      <c r="AH159" s="122"/>
      <c r="AI159" s="1512"/>
    </row>
    <row r="160" spans="1:45" s="1275" customFormat="1" ht="67.5" hidden="1" customHeight="1">
      <c r="A160" s="1548"/>
      <c r="B160" s="1549"/>
      <c r="C160" s="1550"/>
      <c r="D160" s="1532"/>
      <c r="E160" s="1532"/>
      <c r="F160" s="7"/>
      <c r="G160" s="7" t="str">
        <f>+'[3]Minh Hoàng'!F369</f>
        <v>- Phần cứng yêu cầu
 + CPU Core I3 hoặc cao hơn
 + RAM 4GB hoặc cao hơn
 + Ổ cứng máy tính cá nhân: Trống ít nhất 20 GB
 - Hệ điều hành hỗ trợ: Window 7, Window 10, Window 11</v>
      </c>
      <c r="H160" s="7"/>
      <c r="I160" s="1532"/>
      <c r="J160" s="1532"/>
      <c r="K160" s="1743"/>
      <c r="L160" s="1541"/>
      <c r="M160" s="124"/>
      <c r="N160" s="1490"/>
      <c r="O160" s="1490"/>
      <c r="P160" s="1490"/>
      <c r="Q160" s="1510"/>
      <c r="R160" s="1490"/>
      <c r="S160" s="1490"/>
      <c r="T160" s="1490"/>
      <c r="U160" s="124"/>
      <c r="V160" s="124"/>
      <c r="W160" s="1490"/>
      <c r="X160" s="14" t="str">
        <f>+'[3]Minh Hoàng'!F369</f>
        <v>- Phần cứng yêu cầu
 + CPU Core I3 hoặc cao hơn
 + RAM 4GB hoặc cao hơn
 + Ổ cứng máy tính cá nhân: Trống ít nhất 20 GB
 - Hệ điều hành hỗ trợ: Window 7, Window 10, Window 11</v>
      </c>
      <c r="Y160" s="1490"/>
      <c r="Z160" s="1506"/>
      <c r="AA160" s="1490"/>
      <c r="AB160" s="1490"/>
      <c r="AC160" s="124"/>
      <c r="AD160" s="118"/>
      <c r="AE160" s="124"/>
      <c r="AF160" s="124">
        <f t="shared" si="4"/>
        <v>0</v>
      </c>
      <c r="AG160" s="124">
        <f t="shared" si="6"/>
        <v>0</v>
      </c>
      <c r="AH160" s="122"/>
      <c r="AI160" s="1512"/>
    </row>
    <row r="161" spans="1:45" s="126" customFormat="1" ht="78" hidden="1" customHeight="1">
      <c r="A161" s="1548">
        <f>+A155+1</f>
        <v>29</v>
      </c>
      <c r="B161" s="1549" t="s">
        <v>1371</v>
      </c>
      <c r="C161" s="1550"/>
      <c r="D161" s="1532">
        <v>1129</v>
      </c>
      <c r="E161" s="1532" t="s">
        <v>126</v>
      </c>
      <c r="F161" s="7" t="s">
        <v>1372</v>
      </c>
      <c r="G161" s="7" t="str">
        <f>+'[3]Minh Hoàng'!$F$476</f>
        <v>Gồm: 
- Kính hiển vi, pipet (TBDC); 
- Lam kính, la men (Loại thông dụng, bằng thủy tinh); 
- Kim mũi mác, panh ( bằng inox); 
- Dao cắt tiêu bản (loại thông dụng); 
- Nước cất (chai 1000ml); giấy thấm.</v>
      </c>
      <c r="H161" s="7"/>
      <c r="I161" s="1532" t="s">
        <v>46</v>
      </c>
      <c r="J161" s="1532"/>
      <c r="K161" s="7"/>
      <c r="L161" s="3"/>
      <c r="M161" s="127" t="str">
        <f>+'[3]Anh Em'!$D$433</f>
        <v>Gồm:
-  Kính hiển vi ,pipet (TBDC);
- Lam kính, la men (Bằng thủy tinh);
- Kim mũi mác, panh (Bằng inox);
- Dao cắt tiêu bản;
- Nước cất; giấy thấm.
( Giá không bao gồm thiết bị dùng chung là pipet, kính hiển vi)</v>
      </c>
      <c r="N161" s="1490">
        <f>+'Anh Em'!$I$433</f>
        <v>284500</v>
      </c>
      <c r="O161" s="1490">
        <f>+DTL!$I$422</f>
        <v>279000</v>
      </c>
      <c r="P161" s="1490">
        <f>+Pacific!$I$426</f>
        <v>1076700</v>
      </c>
      <c r="Q161" s="14" t="str">
        <f>+'[3]Phương Nam'!$C$479</f>
        <v>Gồm:
- Kính hiển vi, pipet (TBDC);
- Lam kính, la men (Loại thông dụng, bằng thủy tinh);
- Kim mũi mác, panh (Loại thông dụng, bằng inox);
- Dao cắt tiêu bản (loại thông dụng);
- Nước cất; giấy thấm.</v>
      </c>
      <c r="R161" s="1490">
        <f>+'Phương Nam'!$H$479</f>
        <v>561350</v>
      </c>
      <c r="S161" s="1490">
        <f>+'Quang Anh'!$H$476</f>
        <v>561350</v>
      </c>
      <c r="T161" s="1490">
        <f>+'Viễn Thông lần 1'!$H$477</f>
        <v>545000</v>
      </c>
      <c r="U161" s="124">
        <f>+'Giáo dục 123 lần 1'!$K$424</f>
        <v>284000</v>
      </c>
      <c r="V161" s="278" t="str">
        <f>+'[3]Giáo dục 123'!$F$424</f>
        <v>Gồm:
- Kính hiển vi, pipet (TBDC);
- Lam kính, la men (Loại thông dụng, bằng thủy tinh);
- Kim mũi mác, panh (Loại thông dụng, bằng inox);
- Dao cắt tiêu bản (loại thông dụng);
- Nước cất; giấy thấm.</v>
      </c>
      <c r="W161" s="1490">
        <f>+'Minh Hoàng'!$G$477</f>
        <v>227000</v>
      </c>
      <c r="X161" s="15" t="str">
        <f>+'[3]Minh Hoàng'!$F$476</f>
        <v>Gồm: 
- Kính hiển vi, pipet (TBDC); 
- Lam kính, la men (Loại thông dụng, bằng thủy tinh); 
- Kim mũi mác, panh ( bằng inox); 
- Dao cắt tiêu bản (loại thông dụng); 
- Nước cất (chai 1000ml); giấy thấm.</v>
      </c>
      <c r="Y161" s="1490">
        <f>+'Khang Lâm'!$J$307</f>
        <v>285900</v>
      </c>
      <c r="Z161" s="183" t="str">
        <f>+'[3]Tràng An'!$G$465</f>
        <v>Gồm:
- Kính hiển vi, pipet (TBDC); 
- Lam kính, la men (Loại thông dụng, bằng thủy tinh);
- Kim mũi mác, panh (Loại thông dụng, bằng inox); 
- Dao cắt tiêu bản (loại thông dụng); 
- Nước cất; giấy thấm.</v>
      </c>
      <c r="AA161" s="1490">
        <f>+'Tràng an'!H465</f>
        <v>460000</v>
      </c>
      <c r="AB161" s="1490">
        <f>+'Viễn Thông lần 2'!$J$450</f>
        <v>430000</v>
      </c>
      <c r="AC161" s="13"/>
      <c r="AD161" s="117" t="str">
        <f>'[3]Giáo dục 123 lần 2'!$F$450</f>
        <v>Gồm: 
- Kính hiển vi, pipet (TBDC); 
- Lam kính, la men (Loại thông dụng, bằng thủy tinh); 
- Kim mũi mác, panh ( bằng inox); 
- Dao cắt tiêu bản (loại thông dụng); 
- Nước cất (chai 1000ml); giấy thấm.</v>
      </c>
      <c r="AE161" s="124">
        <f>+'Giáo dục 123 lần 2'!$O$450</f>
        <v>284000</v>
      </c>
      <c r="AF161" s="13">
        <f t="shared" si="4"/>
        <v>227000</v>
      </c>
      <c r="AG161" s="13">
        <f t="shared" si="6"/>
        <v>256283000</v>
      </c>
      <c r="AH161" s="116" t="s">
        <v>853</v>
      </c>
      <c r="AI161" s="356"/>
      <c r="AK161" s="641"/>
      <c r="AL161" s="641"/>
      <c r="AM161" s="641"/>
      <c r="AN161" s="641"/>
      <c r="AO161" s="641"/>
      <c r="AP161" s="641"/>
      <c r="AQ161" s="641"/>
      <c r="AR161" s="641"/>
      <c r="AS161" s="641"/>
    </row>
    <row r="162" spans="1:45" s="126" customFormat="1" ht="78.75" hidden="1" customHeight="1">
      <c r="A162" s="1548">
        <f>+A161+1</f>
        <v>30</v>
      </c>
      <c r="B162" s="1549" t="s">
        <v>1373</v>
      </c>
      <c r="C162" s="1550"/>
      <c r="D162" s="1532">
        <v>1151</v>
      </c>
      <c r="E162" s="1532" t="s">
        <v>126</v>
      </c>
      <c r="F162" s="7" t="s">
        <v>1374</v>
      </c>
      <c r="G162" s="7" t="str">
        <f>+'[3]Minh Hoàng'!$F$477</f>
        <v>Gồm: 
- Kính hiển vi, pipet (TBDC); 
- Đĩa đồng hồ (bằng thủy tinh); 
- Kim mũi mác (bằng inox); 
- Giấy thấm, nước cất (chai 1000ml), lam kính (loại thông dụng, bằng thủy tinh); 
- Methylene blue (loại thông dụng, lọ 100ml).</v>
      </c>
      <c r="H162" s="7"/>
      <c r="I162" s="1532" t="s">
        <v>46</v>
      </c>
      <c r="J162" s="1532"/>
      <c r="K162" s="7"/>
      <c r="L162" s="3"/>
      <c r="M162" s="127" t="str">
        <f>+'[3]Anh Em'!$D$434</f>
        <v>Gồm:
- Kính hiển vi ,Pipet (TBDC);
- Đĩa đồng hồ (Bằng thủy tinh, Ø8mm);
- Kim mũi mác (Bằng inox);
- Giấy thấm, nước cất, lam kính (Bằng thủy tinh);
- Methylene blue (loại thông dụng, lọ 100ml).
( Giá không bao gồm thiết bị dùng chung là kính hiển vi, pipet)</v>
      </c>
      <c r="N162" s="1490">
        <f>+'Anh Em'!$I$434</f>
        <v>270800</v>
      </c>
      <c r="O162" s="1490">
        <f>+DTL!$I$423</f>
        <v>265500</v>
      </c>
      <c r="P162" s="1490">
        <f>+Pacific!$I$428</f>
        <v>272400</v>
      </c>
      <c r="Q162" s="14" t="str">
        <f>+'[3]Phương Nam'!$C$480</f>
        <v>Gồm:
- Kính hiển vi, pipet (TBDC);
- Đĩa đồng hồ (loại thông dụng, bằng thủy tinh);
- Kim mũi mác (loại thông dụng);
- Giấy thấm, nước cất, lam kính (loại thông dụng, bằng thủy tinh);
- Methylene blue (loại thông dụng, lọ 100ml).</v>
      </c>
      <c r="R162" s="1490">
        <f>+'Phương Nam'!$H$480</f>
        <v>545900</v>
      </c>
      <c r="S162" s="1490">
        <f>+'Quang Anh'!$H$477</f>
        <v>545900</v>
      </c>
      <c r="T162" s="1490">
        <f>+'Viễn Thông lần 1'!$H$478</f>
        <v>530000</v>
      </c>
      <c r="U162" s="124">
        <f>+'Giáo dục 123 lần 1'!$K$425</f>
        <v>269000</v>
      </c>
      <c r="V162" s="278" t="str">
        <f>+'[3]Giáo dục 123'!$F$425</f>
        <v>Gồm:
- Kính hiển vi, pipet (TBDC);
- Đĩa đồng hồ (loại thông dụng, bằng thủy tinh);
- Kim mũi mác (loại thông dụng);
- Giấy thấm, nước cất, lam kính (loại thông dụng, bằng thủy tinh);
- Methylene blue (loại thông dụng, lọ 100ml).</v>
      </c>
      <c r="W162" s="1490">
        <f>+'Minh Hoàng'!$G$478</f>
        <v>244000</v>
      </c>
      <c r="X162" s="15" t="str">
        <f>+'[3]Minh Hoàng'!$F$477</f>
        <v>Gồm: 
- Kính hiển vi, pipet (TBDC); 
- Đĩa đồng hồ (bằng thủy tinh); 
- Kim mũi mác (bằng inox); 
- Giấy thấm, nước cất (chai 1000ml), lam kính (loại thông dụng, bằng thủy tinh); 
- Methylene blue (loại thông dụng, lọ 100ml).</v>
      </c>
      <c r="Y162" s="1490">
        <f>+'Khang Lâm'!$J$308</f>
        <v>272100</v>
      </c>
      <c r="Z162" s="183" t="str">
        <f>+'[3]Tràng An'!$G$466</f>
        <v>Gồm:
- Kính hiển vi, pipet (TBDC); 
- Đĩa đồng hồ (loại thông dụng, bằng thủy tinh); 
- Kim mũi mác (loại thông dụng);
- Giấy thấm, nước cất, lam kính (loại thông dụng, bằng thủy tinh); 
- Methylene blue (loại thông dụng, lọ 100ml).</v>
      </c>
      <c r="AA162" s="1490">
        <f>+'Tràng an'!H466</f>
        <v>420000</v>
      </c>
      <c r="AB162" s="1490">
        <f>+'Viễn Thông lần 2'!$J$451</f>
        <v>410000</v>
      </c>
      <c r="AC162" s="13"/>
      <c r="AD162" s="117" t="str">
        <f>'[3]Giáo dục 123 lần 2'!$F$451</f>
        <v>Gồm: 
- Kính hiển vi, pipet (TBDC); 
- Đĩa đồng hồ (bằng thủy tinh); 
- Kim mũi mác (bằng inox); 
- Giấy thấm, nước cất (chai 1000ml), lam kính (loại thông dụng, bằng thủy tinh); 
- Methylene blue (loại thông dụng, lọ 100ml).</v>
      </c>
      <c r="AE162" s="124">
        <f>+'Giáo dục 123 lần 2'!$O$451</f>
        <v>269000</v>
      </c>
      <c r="AF162" s="13">
        <f t="shared" si="4"/>
        <v>244000</v>
      </c>
      <c r="AG162" s="13">
        <f t="shared" si="6"/>
        <v>280844000</v>
      </c>
      <c r="AH162" s="116" t="s">
        <v>853</v>
      </c>
      <c r="AI162" s="356"/>
      <c r="AK162" s="641"/>
      <c r="AL162" s="641"/>
      <c r="AM162" s="641"/>
      <c r="AN162" s="641"/>
      <c r="AO162" s="641"/>
      <c r="AP162" s="641"/>
      <c r="AQ162" s="641"/>
      <c r="AR162" s="641"/>
      <c r="AS162" s="641"/>
    </row>
    <row r="163" spans="1:45" s="126" customFormat="1" ht="56.25" hidden="1" customHeight="1">
      <c r="A163" s="1548">
        <f t="shared" ref="A163:A168" si="8">+A162+1</f>
        <v>31</v>
      </c>
      <c r="B163" s="1549" t="s">
        <v>1375</v>
      </c>
      <c r="C163" s="1550"/>
      <c r="D163" s="1532">
        <v>1144</v>
      </c>
      <c r="E163" s="1532" t="s">
        <v>126</v>
      </c>
      <c r="F163" s="7" t="s">
        <v>1376</v>
      </c>
      <c r="G163" s="7" t="str">
        <f>+'[3]Minh Hoàng'!$F$478</f>
        <v>Gồm: 
- Kính hiển vi, pipet (TBDC); 
- Lam kính và lamen (loại thông dụng, bằng thủy tinh). Giấy thấm, nước cất (chai 1000ml)</v>
      </c>
      <c r="H163" s="7"/>
      <c r="I163" s="1532" t="s">
        <v>46</v>
      </c>
      <c r="J163" s="1532"/>
      <c r="K163" s="7"/>
      <c r="L163" s="3"/>
      <c r="M163" s="127" t="str">
        <f>+'[3]Anh Em'!$D$435</f>
        <v>Gồm:
- Kính hiển vi; Pipet (TBDC);
- Lam kính và lamen (Bằng thủy tinh). Giấy thấm, nước cất.
( Giá không bao gồm thiết bị dùng chung là kính hiển vi, pipet)</v>
      </c>
      <c r="N163" s="1490">
        <f>+'Anh Em'!$I$435</f>
        <v>186600</v>
      </c>
      <c r="O163" s="1490">
        <f>+DTL!$I$424</f>
        <v>183000</v>
      </c>
      <c r="P163" s="1490">
        <f>+Pacific!$I$429</f>
        <v>187700</v>
      </c>
      <c r="Q163" s="14" t="str">
        <f>+'[3]Phương Nam'!$C$481</f>
        <v>Gồm:
- Kính hiển vi, pipet (TBDC);
- Lam kính và lamen (loại thông dụng, bằng thủy tinh). Giấy thấm, nước cất.</v>
      </c>
      <c r="R163" s="1490">
        <f>+'Phương Nam'!$H$481</f>
        <v>345050</v>
      </c>
      <c r="S163" s="1490">
        <f>+'Quang Anh'!$H$478</f>
        <v>345050</v>
      </c>
      <c r="T163" s="1490">
        <f>+'Viễn Thông lần 1'!$H$479</f>
        <v>335000</v>
      </c>
      <c r="U163" s="124">
        <f>+'Giáo dục 123 lần 1'!$K$426</f>
        <v>185000</v>
      </c>
      <c r="V163" s="278" t="str">
        <f>+'[3]Giáo dục 123'!$F$426</f>
        <v>"Gồm:
- Kính hiển vi, pipet (TBDC);
- Lam kính và lamen (loại thông dụng, bằng thủy tinh). Giấy thấm, nước cất."</v>
      </c>
      <c r="W163" s="1490">
        <f>+'Minh Hoàng'!$G$479</f>
        <v>150000</v>
      </c>
      <c r="X163" s="15" t="str">
        <f>+'[3]Minh Hoàng'!$F$478</f>
        <v>Gồm: 
- Kính hiển vi, pipet (TBDC); 
- Lam kính và lamen (loại thông dụng, bằng thủy tinh). Giấy thấm, nước cất (chai 1000ml)</v>
      </c>
      <c r="Y163" s="1490">
        <f>+'Khang Lâm'!$J$309</f>
        <v>187500</v>
      </c>
      <c r="Z163" s="183" t="str">
        <f>+'[3]Tràng An'!$G$467</f>
        <v>Gồm:
- Kính hiển vi, pipet (TBDC); 
- Lam kính và lamen (loại thông dụng, bằng thủy tinh). Giấy thấm, nước cất.</v>
      </c>
      <c r="AA163" s="1490">
        <f>+'Tràng an'!H467</f>
        <v>250000</v>
      </c>
      <c r="AB163" s="1490">
        <f>+'Viễn Thông lần 2'!$J$452</f>
        <v>270000</v>
      </c>
      <c r="AC163" s="13"/>
      <c r="AD163" s="117" t="str">
        <f>'[3]Giáo dục 123 lần 2'!$F$452</f>
        <v>Gồm: 
- Kính hiển vi, pipet (TBDC); 
- Lam kính và lamen (loại thông dụng, bằng thủy tinh). Giấy thấm, nước cất (chai 1000ml)</v>
      </c>
      <c r="AE163" s="124">
        <f>+'Giáo dục 123 lần 2'!$O$452</f>
        <v>185000</v>
      </c>
      <c r="AF163" s="13">
        <f t="shared" si="4"/>
        <v>150000</v>
      </c>
      <c r="AG163" s="13">
        <f t="shared" si="6"/>
        <v>171600000</v>
      </c>
      <c r="AH163" s="116" t="s">
        <v>853</v>
      </c>
      <c r="AI163" s="356"/>
      <c r="AK163" s="641"/>
      <c r="AL163" s="641"/>
      <c r="AM163" s="641"/>
      <c r="AN163" s="641"/>
      <c r="AO163" s="641"/>
      <c r="AP163" s="641"/>
      <c r="AQ163" s="641"/>
      <c r="AR163" s="641"/>
      <c r="AS163" s="641"/>
    </row>
    <row r="164" spans="1:45" s="126" customFormat="1" ht="65.25" hidden="1" customHeight="1">
      <c r="A164" s="1548">
        <f t="shared" si="8"/>
        <v>32</v>
      </c>
      <c r="B164" s="1549" t="s">
        <v>1388</v>
      </c>
      <c r="C164" s="1550"/>
      <c r="D164" s="1532">
        <v>1087</v>
      </c>
      <c r="E164" s="1532" t="s">
        <v>126</v>
      </c>
      <c r="F164" s="7" t="s">
        <v>1389</v>
      </c>
      <c r="G164" s="7" t="str">
        <f>+'[3]Minh Hoàng'!$F$483</f>
        <v>Gồm: 
- Đồng hồ bấm giây, nhiệt kế (lỏng) hoặc Cảm biến nhiệt độ (TBDC) và nhiệt kế y tế (TBDC); 
- Cân điện tử (TBDC); 
- Thước cuộn với dây không dãn, dài tối thiểu 1500 mm.</v>
      </c>
      <c r="H164" s="7"/>
      <c r="I164" s="1532" t="s">
        <v>46</v>
      </c>
      <c r="J164" s="1532"/>
      <c r="K164" s="7"/>
      <c r="L164" s="3"/>
      <c r="M164" s="124" t="str">
        <f>+'[3]Anh Em'!$D$440</f>
        <v>Gồm:
- Đồng hồ bấm giây, nhiệt kế (lỏng) hoặc Cảm biến nhiệt độ (TBDC) và nhiệt kế y tế (TBDC);
- Cân điện tử (TBDC);
- Thước cuộn với dây không dãn, dài tối thiểu 1500 mm.</v>
      </c>
      <c r="N164" s="1490">
        <f>+'Anh Em'!$I$440</f>
        <v>867500</v>
      </c>
      <c r="O164" s="1490">
        <f>+DTL!$I$429</f>
        <v>850500</v>
      </c>
      <c r="P164" s="1490">
        <f>+Pacific!$I$434</f>
        <v>872700</v>
      </c>
      <c r="Q164" s="1510" t="str">
        <f>+'[3]Phương Nam'!$C$486</f>
        <v>Gồm:
- Đồng hồ bấm giây, nhiệt kế (lỏng) hoặc Cảm biến nhiệt độ (TBDC) và nhiệt kế y tế (TBDC);
- Cân điện tử (TBDC);
- Thước cuộn với dây không dãn, dài tối thiểu 1500 mm.</v>
      </c>
      <c r="R164" s="1490">
        <f>+'Phương Nam'!$H$486</f>
        <v>1545000</v>
      </c>
      <c r="S164" s="1490">
        <f>+'Quang Anh'!$H$483</f>
        <v>1545000</v>
      </c>
      <c r="T164" s="1490">
        <f>+'Viễn Thông lần 1'!$H$484</f>
        <v>1500000</v>
      </c>
      <c r="U164" s="124">
        <f>+'Giáo dục 123 lần 1'!$K$431</f>
        <v>20000</v>
      </c>
      <c r="V164" s="13" t="str">
        <f>+'[3]Giáo dục 123'!$F$431</f>
        <v>Gồm:
- Đồng hồ bấm giây, nhiệt kế (lỏng)  và nhiệt kế y tế (TBDC);
- Cân điện tử (TBDC);
- Thước cuộn với dây không dãn, dài tối thiểu 1500 mm.</v>
      </c>
      <c r="W164" s="1490">
        <f>+'Minh Hoàng'!$G$484</f>
        <v>13000</v>
      </c>
      <c r="X164" s="15" t="str">
        <f>+'[3]Minh Hoàng'!$F$483</f>
        <v>Gồm: 
- Đồng hồ bấm giây, nhiệt kế (lỏng) hoặc Cảm biến nhiệt độ (TBDC) và nhiệt kế y tế (TBDC); 
- Cân điện tử (TBDC); 
- Thước cuộn với dây không dãn, dài tối thiểu 1500 mm.</v>
      </c>
      <c r="Y164" s="1490">
        <f>+'Khang Lâm'!$J$312</f>
        <v>871800</v>
      </c>
      <c r="Z164" s="183" t="str">
        <f>+'[3]Tràng An'!$G$472</f>
        <v>Gồm:
- Đồng hồ bấm giây, nhiệt kế (lỏng) hoặc Cảm biến nhiệt độ (TBDC) và nhiệt kế y tế (TBDC); 
- Cân điện tử (TBDC); 
- Thước cuộn với dây không dãn, dài tối thiểu 1500 mm.</v>
      </c>
      <c r="AA164" s="1490">
        <f>+'Tràng an'!H472</f>
        <v>27000</v>
      </c>
      <c r="AB164" s="1490">
        <f>+'Viễn Thông lần 2'!$J$457</f>
        <v>1200000</v>
      </c>
      <c r="AC164" s="13"/>
      <c r="AD164" s="117" t="str">
        <f>'[3]Giáo dục 123 lần 2'!$F$457</f>
        <v>Gồm: 
- Đồng hồ bấm giây, nhiệt kế (lỏng) hoặc Cảm biến nhiệt độ (TBDC) và nhiệt kế y tế (TBDC); 
- Cân điện tử (TBDC); 
- Thước cuộn với dây không dãn, dài tối thiểu 1500 mm.</v>
      </c>
      <c r="AE164" s="124">
        <f>+'Giáo dục 123 lần 2'!$O$457</f>
        <v>20000</v>
      </c>
      <c r="AF164" s="13">
        <f t="shared" si="4"/>
        <v>13000</v>
      </c>
      <c r="AG164" s="13">
        <f t="shared" si="6"/>
        <v>14131000</v>
      </c>
      <c r="AH164" s="116" t="s">
        <v>810</v>
      </c>
      <c r="AI164" s="356"/>
      <c r="AK164" s="641"/>
      <c r="AL164" s="641"/>
      <c r="AM164" s="641"/>
      <c r="AN164" s="641"/>
      <c r="AO164" s="641"/>
      <c r="AP164" s="641"/>
      <c r="AQ164" s="641"/>
      <c r="AR164" s="641"/>
      <c r="AS164" s="641"/>
    </row>
    <row r="165" spans="1:45" s="126" customFormat="1" ht="102.75" hidden="1" customHeight="1">
      <c r="A165" s="1548">
        <f t="shared" si="8"/>
        <v>33</v>
      </c>
      <c r="B165" s="1549" t="s">
        <v>1408</v>
      </c>
      <c r="C165" s="1550"/>
      <c r="D165" s="1532">
        <v>1230</v>
      </c>
      <c r="E165" s="1532" t="s">
        <v>126</v>
      </c>
      <c r="F165" s="7" t="s">
        <v>1409</v>
      </c>
      <c r="G165" s="7" t="str">
        <f>+'[3]Minh Hoàng'!$F$491</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H165" s="7"/>
      <c r="I165" s="1532" t="s">
        <v>46</v>
      </c>
      <c r="J165" s="1532"/>
      <c r="K165" s="7"/>
      <c r="L165" s="3"/>
      <c r="M165" s="124" t="str">
        <f>+'[3]Anh Em'!$D$448</f>
        <v>Đồng hồ bấm giây và cổng quang điện (TBDC).</v>
      </c>
      <c r="N165" s="1490">
        <f>+'Anh Em'!$I$448</f>
        <v>472700</v>
      </c>
      <c r="O165" s="1490">
        <f>+DTL!$I$437</f>
        <v>463500</v>
      </c>
      <c r="P165" s="1490">
        <f>+Pacific!$I$442</f>
        <v>475500</v>
      </c>
      <c r="Q165" s="1510" t="str">
        <f>+'[3]Phương Nam'!$C$494</f>
        <v>Đồng hồ bấm giây và cổng quang điện (TBDC).</v>
      </c>
      <c r="R165" s="1490">
        <f>+'Phương Nam'!$H$494</f>
        <v>3682250</v>
      </c>
      <c r="S165" s="1490">
        <f>+'Quang Anh'!$H$491</f>
        <v>3682250</v>
      </c>
      <c r="T165" s="1490">
        <f>+'Viễn Thông lần 1'!$H$492</f>
        <v>3575000</v>
      </c>
      <c r="U165" s="124"/>
      <c r="V165" s="278" t="str">
        <f>+'[3]Giáo dục 123'!$F$439</f>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v>
      </c>
      <c r="W165" s="1490">
        <f>+'Minh Hoàng'!$G$492</f>
        <v>219000</v>
      </c>
      <c r="X165" s="15" t="str">
        <f>+'[3]Minh Hoàng'!$F$491</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Y165" s="1490">
        <f>+'Khang Lâm'!$J$317</f>
        <v>474500</v>
      </c>
      <c r="Z165" s="183" t="str">
        <f>+'[3]Tràng An'!$G$480</f>
        <v>- Đồng hồ bấm giây và cổng quang điện (TBDC);
- Đồng hồ đo thời gian hiện số (TBDC);
- Máng trượt;
- Xe lăn.
- Giá đỡ cổng quang điện.</v>
      </c>
      <c r="AA165" s="1490">
        <f>+'Tràng an'!H480</f>
        <v>665000</v>
      </c>
      <c r="AB165" s="1490">
        <f>+'Viễn Thông lần 2'!$J$465</f>
        <v>2860000</v>
      </c>
      <c r="AC165" s="13"/>
      <c r="AD165" s="117" t="str">
        <f>'[3]Giáo dục 123 lần 2'!$K$465</f>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
Mã sản phẩm:TB-XĐ7
Nhà sản xuất: Công ty TNHH thiết bị giáo dục thông minh Khang Thịnh
Xuất xứ: Việt Nam</v>
      </c>
      <c r="AE165" s="124">
        <f>+'Giáo dục 123 lần 2'!$O$465</f>
        <v>970000</v>
      </c>
      <c r="AF165" s="13">
        <f t="shared" si="4"/>
        <v>219000</v>
      </c>
      <c r="AG165" s="13">
        <f t="shared" si="6"/>
        <v>269370000</v>
      </c>
      <c r="AH165" s="116" t="s">
        <v>103</v>
      </c>
      <c r="AI165" s="356"/>
      <c r="AK165" s="641"/>
      <c r="AL165" s="641"/>
      <c r="AM165" s="641"/>
      <c r="AN165" s="641"/>
      <c r="AO165" s="641"/>
      <c r="AP165" s="641"/>
      <c r="AQ165" s="641"/>
      <c r="AR165" s="641"/>
      <c r="AS165" s="641"/>
    </row>
    <row r="166" spans="1:45" s="126" customFormat="1" ht="92.25" hidden="1" customHeight="1">
      <c r="A166" s="1548">
        <f t="shared" si="8"/>
        <v>34</v>
      </c>
      <c r="B166" s="1549" t="s">
        <v>1410</v>
      </c>
      <c r="C166" s="1550"/>
      <c r="D166" s="1532">
        <v>1149</v>
      </c>
      <c r="E166" s="1532" t="s">
        <v>126</v>
      </c>
      <c r="F166" s="7" t="s">
        <v>1411</v>
      </c>
      <c r="G166" s="7" t="str">
        <f>+'[3]Minh Hoàng'!$F$493</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H166" s="7"/>
      <c r="I166" s="1532" t="s">
        <v>46</v>
      </c>
      <c r="J166" s="1532"/>
      <c r="K166" s="7"/>
      <c r="L166" s="3"/>
      <c r="M166" s="124" t="str">
        <f>+'[3]Anh Em'!$D$450</f>
        <v>Trống có đường kính tối thiểu Ф 180 mm, dùi gõ thích hợp với trống;
Âm thoa chuẩn dài tối thiểu 200 mm, búa gõ thích hợp bằng cao su</v>
      </c>
      <c r="N166" s="1490">
        <f>+'Anh Em'!$I$450</f>
        <v>812400</v>
      </c>
      <c r="O166" s="1490">
        <f>+DTL!$I$439</f>
        <v>796500</v>
      </c>
      <c r="P166" s="1490">
        <f>+Pacific!$I$444</f>
        <v>817200</v>
      </c>
      <c r="Q166" s="1510" t="str">
        <f>+'[3]Phương Nam'!$C$496</f>
        <v>Trống có đường kính tối thiểu Ф 180 mm, cao tối thiểu 200 mm, dùi gõ thích hợp với trống;
Âm thoa chuẩn dài tối thiểu 200 mm, búa gõ thích hợp bằng cao su.</v>
      </c>
      <c r="R166" s="1490">
        <f>+'Phương Nam'!$H$496</f>
        <v>1802500</v>
      </c>
      <c r="S166" s="1490">
        <f>+'Quang Anh'!$H$493</f>
        <v>1802500</v>
      </c>
      <c r="T166" s="1490">
        <f>+'Viễn Thông lần 1'!$H$494</f>
        <v>1750000</v>
      </c>
      <c r="U166" s="124">
        <f>+'Giáo dục 123 lần 1'!$K$441</f>
        <v>811000</v>
      </c>
      <c r="V166" s="13" t="str">
        <f>+'[3]Giáo dục 123'!$F$441</f>
        <v>Trống có đường kính tối thiểu Ф 180 mm, cao tối thiểu 200 mm, dùi gõ thích hợp với trống;
Âm thoa chuẩn dài tối thiểu 200 mm, búa gõ thích hợp bằng cao su.</v>
      </c>
      <c r="W166" s="1490">
        <f>+'Minh Hoàng'!$G$494</f>
        <v>524000</v>
      </c>
      <c r="X166" s="15" t="str">
        <f>+'[3]Minh Hoàng'!$F$493</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Y166" s="1490">
        <f>+'Khang Lâm'!$J$318</f>
        <v>816400</v>
      </c>
      <c r="Z166" s="7" t="str">
        <f>+'[3]Tràng An'!$G$482</f>
        <v>- Trống có đường kính tối thiểu Ф180 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AA166" s="1490">
        <f>+'Tràng an'!H482</f>
        <v>1260000</v>
      </c>
      <c r="AB166" s="1490">
        <f>+'Viễn Thông lần 2'!$J$467</f>
        <v>1400000</v>
      </c>
      <c r="AC166" s="13"/>
      <c r="AD166" s="117" t="str">
        <f>'[3]Giáo dục 123 lần 2'!$K$467</f>
        <v>Trống có đường kính tối thiểu Ф 180 mm, cao tối thiểu 200 mm, dùi gõ thích hợp với trống;
Âm thoa chuẩn dài tối thiểu 200 mm, búa gõ thích hợp bằng cao su.</v>
      </c>
      <c r="AE166" s="124">
        <f>+'Giáo dục 123 lần 2'!$O$467</f>
        <v>763000</v>
      </c>
      <c r="AF166" s="13">
        <f t="shared" ref="AF166:AF229" si="9">MIN(M166:AE166)</f>
        <v>524000</v>
      </c>
      <c r="AG166" s="13">
        <f t="shared" si="6"/>
        <v>602076000</v>
      </c>
      <c r="AH166" s="116" t="s">
        <v>1387</v>
      </c>
      <c r="AI166" s="356"/>
      <c r="AK166" s="641"/>
      <c r="AL166" s="641"/>
      <c r="AM166" s="641"/>
      <c r="AN166" s="641"/>
      <c r="AO166" s="641"/>
      <c r="AP166" s="641"/>
      <c r="AQ166" s="641"/>
      <c r="AR166" s="641"/>
      <c r="AS166" s="641"/>
    </row>
    <row r="167" spans="1:45" s="126" customFormat="1" ht="66" hidden="1" customHeight="1">
      <c r="A167" s="1548">
        <f t="shared" si="8"/>
        <v>35</v>
      </c>
      <c r="B167" s="1549" t="s">
        <v>1412</v>
      </c>
      <c r="C167" s="1550"/>
      <c r="D167" s="1532">
        <v>1233</v>
      </c>
      <c r="E167" s="1532" t="s">
        <v>126</v>
      </c>
      <c r="F167" s="7" t="s">
        <v>1413</v>
      </c>
      <c r="G167" s="7" t="str">
        <f>+'[3]Minh Hoàng'!$F$494</f>
        <v>Gồm: 
- Bộ thu nhận số liệu (TBDC) 
- Cảm biến âm thanh có tần số hoạt động 20 ~ 20000 Hz; 
- Loa mini (74x49x74)mm gắn trên đế nhựa.
- Ống dẫn hướng âm thanh bằng nhựa trong Ф39mm dài  62cm; có 2 giá đỡ bằng nhau.</v>
      </c>
      <c r="H167" s="7"/>
      <c r="I167" s="1532" t="s">
        <v>46</v>
      </c>
      <c r="J167" s="1532"/>
      <c r="K167" s="7"/>
      <c r="L167" s="3"/>
      <c r="M167" s="124" t="str">
        <f>+'[3]Anh Em'!$D$451</f>
        <v>Gồm:
- Bộ thu nhận số liệu (TBDC);
- Cảm biến âm thanh có tần số hoạt động 20 ~ 20000 Hz;
- Loa mini; ống dẫn hướng âm thanh dài tối thiểu 62 cm; có 2 giá đỡ bằng nhau.
( Giá không bao gồm thiết bị dùng chung là Bộ thu nhận số liệu)</v>
      </c>
      <c r="N167" s="1490">
        <f>+'Anh Em'!$I$451</f>
        <v>3245100</v>
      </c>
      <c r="O167" s="1490">
        <f>+DTL!$I$440</f>
        <v>3181500</v>
      </c>
      <c r="P167" s="1490">
        <f>+Pacific!$I$445</f>
        <v>3264500</v>
      </c>
      <c r="Q167" s="1510" t="str">
        <f>+'[3]Phương Nam'!$C$497</f>
        <v>Gồm:
- Bộ thu nhận số liệu (TBDC);
- Cảm biến âm thanh có tần số hoạt động 20 ~ 20000 Hz;
- Loa mini; ống dẫn hướng âm thanh dài tối thiểu 62 cm; có 2 giá đỡ bằng nhau.</v>
      </c>
      <c r="R167" s="1490">
        <f>+'Phương Nam'!$H$497</f>
        <v>8098375</v>
      </c>
      <c r="S167" s="1490">
        <f>+'Quang Anh'!$H$494</f>
        <v>8098375</v>
      </c>
      <c r="T167" s="1490">
        <f>+'Viễn Thông lần 1'!$H$495</f>
        <v>7862500</v>
      </c>
      <c r="U167" s="124">
        <f>+'Giáo dục 123 lần 1'!$K$442</f>
        <v>2990000</v>
      </c>
      <c r="V167" s="278" t="str">
        <f>+'[3]Giáo dục 123'!$F$442</f>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v>
      </c>
      <c r="W167" s="1490">
        <f>+'Minh Hoàng'!$G$495</f>
        <v>2262000</v>
      </c>
      <c r="X167" s="15" t="str">
        <f>+'[3]Minh Hoàng'!$F$494</f>
        <v>Gồm: 
- Bộ thu nhận số liệu (TBDC) 
- Cảm biến âm thanh có tần số hoạt động 20 ~ 20000 Hz; 
- Loa mini (74x49x74)mm gắn trên đế nhựa.
- Ống dẫn hướng âm thanh bằng nhựa trong Ф39mm dài  62cm; có 2 giá đỡ bằng nhau.</v>
      </c>
      <c r="Y167" s="1490">
        <f>+'Khang Lâm'!$J$319</f>
        <v>3254800</v>
      </c>
      <c r="Z167" s="183" t="str">
        <f>+'[3]Tràng An'!$G$483</f>
        <v>Gồm: 
- Bộ thu nhận số liệu (TBDC) 
- Cảm biến âm thanh có tần số hoạt động 20 ~ 20000 Hz; 
- Loa mini (74x49x74)mm gắn trên đế nhựa.
- Ống dẫn hướng âm thanh bằng nhựa trong Ф39mm dài  62cm; có 2 giá đỡ bằng nhau.</v>
      </c>
      <c r="AA167" s="1490">
        <f>+'Tràng an'!H483</f>
        <v>5600000</v>
      </c>
      <c r="AB167" s="1490">
        <f>+'Viễn Thông lần 2'!$J$468</f>
        <v>6200000</v>
      </c>
      <c r="AC167" s="13"/>
      <c r="AD167" s="117" t="str">
        <f>'[3]Giáo dục 123 lần 2'!$K$468</f>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
Mã sản phẩm: TB-SOA2
Nhà sản xuất:Công ty TNHH thiết bị giáo dục thông minh Khang Thịnh
Xuất xứ:Việt Nam</v>
      </c>
      <c r="AE167" s="124">
        <f>+'Giáo dục 123 lần 2'!$O$468</f>
        <v>2990000</v>
      </c>
      <c r="AF167" s="13">
        <f t="shared" si="9"/>
        <v>2262000</v>
      </c>
      <c r="AG167" s="13">
        <f t="shared" si="6"/>
        <v>2789046000</v>
      </c>
      <c r="AH167" s="116" t="s">
        <v>1414</v>
      </c>
      <c r="AI167" s="356"/>
      <c r="AK167" s="641"/>
      <c r="AL167" s="641"/>
      <c r="AM167" s="641"/>
      <c r="AN167" s="641"/>
      <c r="AO167" s="641"/>
      <c r="AP167" s="641"/>
      <c r="AQ167" s="641"/>
      <c r="AR167" s="641"/>
      <c r="AS167" s="641"/>
    </row>
    <row r="168" spans="1:45" s="126" customFormat="1" ht="128.25" hidden="1" customHeight="1">
      <c r="A168" s="1548">
        <f t="shared" si="8"/>
        <v>36</v>
      </c>
      <c r="B168" s="1549" t="s">
        <v>1421</v>
      </c>
      <c r="C168" s="1550"/>
      <c r="D168" s="1532">
        <v>1204</v>
      </c>
      <c r="E168" s="1532" t="s">
        <v>126</v>
      </c>
      <c r="F168" s="7" t="s">
        <v>1422</v>
      </c>
      <c r="G168" s="7" t="str">
        <f>+'[3]Minh Hoàng'!$F$497</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H168" s="7"/>
      <c r="I168" s="1532" t="s">
        <v>46</v>
      </c>
      <c r="J168" s="1532"/>
      <c r="K168" s="7"/>
      <c r="L168" s="3"/>
      <c r="M168" s="124" t="str">
        <f>+'[3]Anh Em'!$D$454</f>
        <v>Gồm:
- Nguồn sáng (TBDC);
- Bản phẳng có chia độ 0 - 180°; gương phẳng có kích thước (150x200x3) mm, mài cạnh, có giá đỡ gương.</v>
      </c>
      <c r="N168" s="1490">
        <f>+'Anh Em'!$I$454</f>
        <v>1575900</v>
      </c>
      <c r="O168" s="1490">
        <f>+DTL!$I$443</f>
        <v>1545000</v>
      </c>
      <c r="P168" s="1490">
        <f>+Pacific!$I$448</f>
        <v>1585300</v>
      </c>
      <c r="Q168" s="1510" t="str">
        <f>+'[3]Phương Nam'!$C$500</f>
        <v>Gồm:
- Nguồn sáng (TBDC);
- Bản phẳng có chia độ 0 - 180°; gương phẳng có kích thước (150x200x3) mm, mài cạnh, có giá đỡ gương.</v>
      </c>
      <c r="R168" s="1490">
        <f>+'Phương Nam'!$H$500</f>
        <v>309000</v>
      </c>
      <c r="S168" s="1490">
        <f>+'Quang Anh'!$H$497</f>
        <v>309000</v>
      </c>
      <c r="T168" s="1490">
        <f>+'Viễn Thông lần 1'!$H$498</f>
        <v>300000</v>
      </c>
      <c r="U168" s="124">
        <f>+'Giáo dục 123 lần 1'!$K$445</f>
        <v>357000</v>
      </c>
      <c r="V168" s="13" t="str">
        <f>+'[3]Giáo dục 123'!$F$445</f>
        <v>Gồm:
- Nguồn sáng (TBDC);
- Bản phẳng có chia độ 0 - 180°; gương phẳng có kích thước (150x200x3) mm, mài cạnh, có giá đỡ gương.</v>
      </c>
      <c r="W168" s="1490">
        <f>+'Minh Hoàng'!$G$498</f>
        <v>143000</v>
      </c>
      <c r="X168" s="15" t="str">
        <f>+'[3]Minh Hoàng'!$F$497</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Y168" s="1490">
        <f>+'Khang Lâm'!$J$321</f>
        <v>1580600</v>
      </c>
      <c r="Z168" s="183" t="str">
        <f>+'[3]Tràng An'!$G$486</f>
        <v>Gồm:
- Nguồn sáng (TBDC); 
- Bản phẳng có chia độ 0 - 1800; gương phẳng có kích thước (150x200x3) mm, mài cạnh, có giá đỡ gương.</v>
      </c>
      <c r="AA168" s="1490">
        <f>+'Tràng an'!H486</f>
        <v>396000</v>
      </c>
      <c r="AB168" s="1490">
        <f>+'Viễn Thông lần 2'!$J$471</f>
        <v>240000</v>
      </c>
      <c r="AC168" s="13"/>
      <c r="AD168" s="117" t="str">
        <f>'[3]Giáo dục 123 lần 2'!$F$471</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AE168" s="124">
        <f>+'Giáo dục 123 lần 2'!$O$471</f>
        <v>992000</v>
      </c>
      <c r="AF168" s="13">
        <f t="shared" si="9"/>
        <v>143000</v>
      </c>
      <c r="AG168" s="13">
        <f t="shared" si="6"/>
        <v>172172000</v>
      </c>
      <c r="AH168" s="116" t="s">
        <v>1420</v>
      </c>
      <c r="AI168" s="356"/>
      <c r="AK168" s="641"/>
      <c r="AL168" s="641"/>
      <c r="AM168" s="641"/>
      <c r="AN168" s="641"/>
      <c r="AO168" s="641"/>
      <c r="AP168" s="641"/>
      <c r="AQ168" s="641"/>
      <c r="AR168" s="641"/>
      <c r="AS168" s="641"/>
    </row>
    <row r="169" spans="1:45" s="126" customFormat="1" ht="85.5" hidden="1" customHeight="1">
      <c r="A169" s="1735">
        <f>+A168+1</f>
        <v>37</v>
      </c>
      <c r="B169" s="1738" t="s">
        <v>3029</v>
      </c>
      <c r="C169" s="1738"/>
      <c r="D169" s="1552">
        <v>1227</v>
      </c>
      <c r="E169" s="1553" t="s">
        <v>3030</v>
      </c>
      <c r="F169" s="7" t="s">
        <v>3031</v>
      </c>
      <c r="G169" s="1744" t="str">
        <f>+'[3]Giáo dục 123'!F448</f>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
      <c r="H169" s="1542"/>
      <c r="I169" s="1532" t="s">
        <v>46</v>
      </c>
      <c r="J169" s="1532"/>
      <c r="K169" s="7"/>
      <c r="L169" s="3"/>
      <c r="M169" s="127" t="str">
        <f>+'[3]Anh Em'!D457</f>
        <v>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v>
      </c>
      <c r="N169" s="1747">
        <f>+'Anh Em'!$I$457</f>
        <v>812400</v>
      </c>
      <c r="O169" s="1747">
        <f>+DTL!$I$446</f>
        <v>796500</v>
      </c>
      <c r="P169" s="1747">
        <f>+Pacific!$I$451</f>
        <v>817200</v>
      </c>
      <c r="Q169" s="1510" t="str">
        <f>+'[3]Phương Nam'!C503</f>
        <v>Dây đồng emay đường kính dây tối thiểu 0,3 mm, tối đa 0,4 mm.</v>
      </c>
      <c r="R169" s="1490">
        <f>+'Phương Nam'!$H$503</f>
        <v>1673750</v>
      </c>
      <c r="S169" s="1490">
        <f>+'Quang Anh'!$H$500</f>
        <v>1673750</v>
      </c>
      <c r="T169" s="1490">
        <f>+'Viễn Thông lần 1'!$H$501</f>
        <v>1625000</v>
      </c>
      <c r="U169" s="1759">
        <f>+'Giáo dục 123 lần 1'!$K$448</f>
        <v>770000</v>
      </c>
      <c r="V169" s="357" t="str">
        <f>+'[3]Giáo dục 123'!F448</f>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
      <c r="W169" s="1747">
        <f>+'Minh Hoàng'!$G$501</f>
        <v>925000</v>
      </c>
      <c r="X169" s="15" t="str">
        <f>+'[3]Minh Hoàng'!F500</f>
        <v>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v>
      </c>
      <c r="Y169" s="1490">
        <f>+'Khang Lâm'!$J$323</f>
        <v>816400</v>
      </c>
      <c r="Z169" s="183" t="str">
        <f>+'[3]Tràng An'!G489</f>
        <v>Dây đồng emay đường kính dây tối thiểu 0,3 mm, tối đa 0,4 mm.</v>
      </c>
      <c r="AA169" s="1490">
        <f>+'Tràng an'!H489</f>
        <v>1296000</v>
      </c>
      <c r="AB169" s="1490">
        <f>+'Viễn Thông lần 2'!$J$474</f>
        <v>1300000</v>
      </c>
      <c r="AC169" s="13"/>
      <c r="AD169" s="117" t="str">
        <f>'[3]Giáo dục 123 lần 2'!F474</f>
        <v>Dây đồng emay đường kính dây tối thiểu 0,3 mm, tối đa 0,4 mm (1kg).
- Mã sản phẩm: KHTN7-III.22
- Nhà sản xuất: Công ty Cp thiết bị Innotec Việt nam
- Xuất xứ: Việt Nam</v>
      </c>
      <c r="AE169" s="124">
        <f>+'Giáo dục 123 lần 2'!$O$474</f>
        <v>770000</v>
      </c>
      <c r="AF169" s="13">
        <f t="shared" si="9"/>
        <v>770000</v>
      </c>
      <c r="AG169" s="13">
        <f t="shared" si="6"/>
        <v>944790000</v>
      </c>
      <c r="AH169" s="116" t="s">
        <v>120</v>
      </c>
      <c r="AI169" s="113" t="s">
        <v>3032</v>
      </c>
      <c r="AK169" s="641"/>
      <c r="AL169" s="641"/>
      <c r="AM169" s="641"/>
      <c r="AN169" s="641"/>
      <c r="AO169" s="641"/>
      <c r="AP169" s="641"/>
      <c r="AQ169" s="641"/>
      <c r="AR169" s="641"/>
      <c r="AS169" s="641"/>
    </row>
    <row r="170" spans="1:45" s="126" customFormat="1" ht="64.5" hidden="1" customHeight="1">
      <c r="A170" s="1737"/>
      <c r="B170" s="1740"/>
      <c r="C170" s="1740"/>
      <c r="D170" s="1552">
        <v>1227</v>
      </c>
      <c r="E170" s="1553" t="s">
        <v>126</v>
      </c>
      <c r="F170" s="7" t="s">
        <v>3033</v>
      </c>
      <c r="G170" s="1746"/>
      <c r="H170" s="1544"/>
      <c r="I170" s="1532" t="s">
        <v>46</v>
      </c>
      <c r="J170" s="1532"/>
      <c r="K170" s="7"/>
      <c r="L170" s="3"/>
      <c r="M170" s="124"/>
      <c r="N170" s="1749"/>
      <c r="O170" s="1749"/>
      <c r="P170" s="1749"/>
      <c r="Q170" s="1510" t="str">
        <f>+'[3]Phương Nam'!C504</f>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
      <c r="R170" s="1490"/>
      <c r="S170" s="1490"/>
      <c r="T170" s="1490"/>
      <c r="U170" s="1761"/>
      <c r="V170" s="13"/>
      <c r="W170" s="1749"/>
      <c r="X170" s="15"/>
      <c r="Y170" s="1490"/>
      <c r="Z170" s="183" t="str">
        <f>+'[3]Tràng An'!G490</f>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
      <c r="AA170" s="1490">
        <f>+'Tràng an'!H490</f>
        <v>143000</v>
      </c>
      <c r="AB170" s="1490"/>
      <c r="AC170" s="13"/>
      <c r="AD170" s="117"/>
      <c r="AE170" s="124"/>
      <c r="AF170" s="13">
        <f t="shared" si="9"/>
        <v>143000</v>
      </c>
      <c r="AG170" s="13">
        <f t="shared" si="6"/>
        <v>175461000</v>
      </c>
      <c r="AH170" s="116"/>
      <c r="AI170" s="113"/>
      <c r="AK170" s="641"/>
      <c r="AL170" s="641"/>
      <c r="AM170" s="641"/>
      <c r="AN170" s="641"/>
      <c r="AO170" s="641"/>
      <c r="AP170" s="641"/>
      <c r="AQ170" s="641"/>
      <c r="AR170" s="641"/>
      <c r="AS170" s="641"/>
    </row>
    <row r="171" spans="1:45" s="126" customFormat="1" ht="96" hidden="1" customHeight="1">
      <c r="A171" s="1548">
        <f>+A169+1</f>
        <v>38</v>
      </c>
      <c r="B171" s="1549" t="s">
        <v>3034</v>
      </c>
      <c r="C171" s="1550"/>
      <c r="D171" s="1532">
        <v>1223</v>
      </c>
      <c r="E171" s="1532" t="s">
        <v>126</v>
      </c>
      <c r="F171" s="7" t="s">
        <v>3354</v>
      </c>
      <c r="G171" s="7" t="str">
        <f>+'[3]Minh Hoàng'!F517</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H171" s="7"/>
      <c r="I171" s="1532" t="s">
        <v>46</v>
      </c>
      <c r="J171" s="1532"/>
      <c r="K171" s="7"/>
      <c r="L171" s="3"/>
      <c r="M171" s="127" t="str">
        <f>+'[3]Anh Em'!D473</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N171" s="1490">
        <f>+'Anh Em'!$I$473</f>
        <v>5351900</v>
      </c>
      <c r="O171" s="1490">
        <f>+DTL!$I$462</f>
        <v>5247000</v>
      </c>
      <c r="P171" s="1490">
        <f>+Pacific!$I$467</f>
        <v>5384000</v>
      </c>
      <c r="Q171" s="14" t="str">
        <f>+'[3]Phương Nam'!C520</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R171" s="1490">
        <f>+'Phương Nam'!$H$520</f>
        <v>11350600</v>
      </c>
      <c r="S171" s="1490">
        <f>+'Quang Anh'!$H$517</f>
        <v>11350600</v>
      </c>
      <c r="T171" s="1490">
        <f>+'Viễn Thông lần 1'!$H$518</f>
        <v>11020000</v>
      </c>
      <c r="U171" s="124">
        <f>+'Giáo dục 123 lần 1'!$K$464</f>
        <v>3750000</v>
      </c>
      <c r="V171" s="278" t="str">
        <f>+'[3]Giáo dục 123'!F464</f>
        <v>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v>
      </c>
      <c r="W171" s="1490">
        <f>+'Minh Hoàng'!$G$518</f>
        <v>918000</v>
      </c>
      <c r="X171" s="15" t="str">
        <f>+'[3]Minh Hoàng'!F517</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Y171" s="1490">
        <f>+'Khang Lâm'!$J$335</f>
        <v>5367900</v>
      </c>
      <c r="Z171" s="7" t="str">
        <f>+'[3]Tràng An'!G506</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AA171" s="1490">
        <f>+'Tràng an'!H506</f>
        <v>7370000</v>
      </c>
      <c r="AB171" s="1490">
        <f>+'Viễn Thông lần 2'!$J$491</f>
        <v>650000</v>
      </c>
      <c r="AC171" s="13"/>
      <c r="AD171" s="117" t="str">
        <f>'[3]Giáo dục 123 lần 2'!F491</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AE171" s="124">
        <f>+'Giáo dục 123 lần 2'!$O$491</f>
        <v>3750000</v>
      </c>
      <c r="AF171" s="13">
        <f t="shared" si="9"/>
        <v>650000</v>
      </c>
      <c r="AG171" s="13">
        <f t="shared" si="6"/>
        <v>794950000</v>
      </c>
      <c r="AH171" s="116" t="s">
        <v>1458</v>
      </c>
      <c r="AI171" s="113" t="s">
        <v>3035</v>
      </c>
      <c r="AK171" s="641"/>
      <c r="AL171" s="641"/>
      <c r="AM171" s="641"/>
      <c r="AN171" s="641"/>
      <c r="AO171" s="641"/>
      <c r="AP171" s="641"/>
      <c r="AQ171" s="641"/>
      <c r="AR171" s="641"/>
      <c r="AS171" s="641"/>
    </row>
    <row r="172" spans="1:45" s="126" customFormat="1" ht="57.75" hidden="1" customHeight="1">
      <c r="A172" s="1548">
        <f>+A171+1</f>
        <v>39</v>
      </c>
      <c r="B172" s="1549" t="s">
        <v>3036</v>
      </c>
      <c r="C172" s="1550"/>
      <c r="D172" s="1532">
        <v>1159</v>
      </c>
      <c r="E172" s="1532" t="s">
        <v>126</v>
      </c>
      <c r="F172" s="7" t="s">
        <v>3037</v>
      </c>
      <c r="G172" s="7" t="str">
        <f>+'[3]Minh Hoàng'!F530</f>
        <v>Gồm:
+ Pipet (TBDC).
+ Cốc nước đường kính miệng 76 mm, cao 130 mm; 
+ Giấy bìa không thấm nước 100x100x0.5mm.</v>
      </c>
      <c r="H172" s="7"/>
      <c r="I172" s="1532" t="s">
        <v>46</v>
      </c>
      <c r="J172" s="1532"/>
      <c r="K172" s="7"/>
      <c r="L172" s="183"/>
      <c r="M172" s="124" t="str">
        <f>+'[3]Anh Em'!D486</f>
        <v>Cốc nước đường kính 75 mm, cao 90 mm; giấy bìa không thấm nước.
Pipet (TBDC).</v>
      </c>
      <c r="N172" s="1490">
        <f>+'Anh Em'!$I$486</f>
        <v>144500</v>
      </c>
      <c r="O172" s="1490">
        <f>+DTL!$I$475</f>
        <v>141700</v>
      </c>
      <c r="P172" s="1490">
        <f>+Pacific!$I$480</f>
        <v>145300</v>
      </c>
      <c r="Q172" s="1510" t="str">
        <f>+'[3]Phương Nam'!C533</f>
        <v>Cốc nước đường kính 75 mm, cao 90 mm; giấy bìa không thấm nước.
Pipet (TBDC).</v>
      </c>
      <c r="R172" s="1490">
        <f>+'Phương Nam'!$H$533</f>
        <v>329600</v>
      </c>
      <c r="S172" s="1490">
        <f>+'Quang Anh'!$H$530</f>
        <v>329600</v>
      </c>
      <c r="T172" s="1490">
        <f>+'Viễn Thông lần 1'!$H$531</f>
        <v>320000</v>
      </c>
      <c r="U172" s="124">
        <f>+'Giáo dục 123 lần 1'!$K$477</f>
        <v>67000</v>
      </c>
      <c r="V172" s="13" t="str">
        <f>+'[3]Giáo dục 123'!F477</f>
        <v>Cốc nước đường kính 75 mm, cao 90 mm; giấy bìa không thấm nước.
Pipet (TBDC).</v>
      </c>
      <c r="W172" s="1490">
        <f>+'Minh Hoàng'!$G$531</f>
        <v>43000</v>
      </c>
      <c r="X172" s="15" t="str">
        <f>+'[3]Minh Hoàng'!F530</f>
        <v>Gồm:
+ Pipet (TBDC).
+ Cốc nước đường kính miệng 76 mm, cao 130 mm; 
+ Giấy bìa không thấm nước 100x100x0.5mm.</v>
      </c>
      <c r="Y172" s="1490">
        <f>+'Khang Lâm'!$J$345</f>
        <v>145000</v>
      </c>
      <c r="Z172" s="183" t="str">
        <f>+'[3]Tràng An'!G519</f>
        <v>Cốc nước đường kính 75 mm, cao 90 mm; giấy bìa không thấm nước. 
Pipet (TBDC).</v>
      </c>
      <c r="AA172" s="1490">
        <f>+'Tràng an'!H519</f>
        <v>88000</v>
      </c>
      <c r="AB172" s="1490">
        <f>+'Viễn Thông lần 2'!$J$504</f>
        <v>256000</v>
      </c>
      <c r="AC172" s="13"/>
      <c r="AD172" s="117" t="str">
        <f>'[3]Giáo dục 123 lần 2'!K504</f>
        <v>Cốc nước đường kính 75 mm, cao 90 mm; giấy bìa không thấm nước.
Pipet (TBDC).</v>
      </c>
      <c r="AE172" s="124">
        <f>+'Giáo dục 123 lần 2'!$O$504</f>
        <v>67000</v>
      </c>
      <c r="AF172" s="13">
        <f t="shared" si="9"/>
        <v>43000</v>
      </c>
      <c r="AG172" s="13">
        <f t="shared" si="6"/>
        <v>49837000</v>
      </c>
      <c r="AH172" s="116" t="s">
        <v>103</v>
      </c>
      <c r="AI172" s="113" t="s">
        <v>3023</v>
      </c>
      <c r="AK172" s="641"/>
      <c r="AL172" s="641"/>
      <c r="AM172" s="641"/>
      <c r="AN172" s="641"/>
      <c r="AO172" s="641"/>
      <c r="AP172" s="641"/>
      <c r="AQ172" s="641"/>
      <c r="AR172" s="641"/>
      <c r="AS172" s="641"/>
    </row>
    <row r="173" spans="1:45" s="126" customFormat="1" ht="66" hidden="1" customHeight="1">
      <c r="A173" s="1548">
        <f>+A172+1</f>
        <v>40</v>
      </c>
      <c r="B173" s="1549" t="s">
        <v>3038</v>
      </c>
      <c r="C173" s="1550"/>
      <c r="D173" s="1532">
        <v>1151</v>
      </c>
      <c r="E173" s="1532" t="s">
        <v>126</v>
      </c>
      <c r="F173" s="7" t="s">
        <v>3355</v>
      </c>
      <c r="G173" s="7" t="str">
        <f>+'[3]Minh Hoàng'!F532</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H173" s="7"/>
      <c r="I173" s="1532" t="s">
        <v>46</v>
      </c>
      <c r="J173" s="1532"/>
      <c r="K173" s="7"/>
      <c r="L173" s="183"/>
      <c r="M173" s="124" t="str">
        <f>+'[3]Anh Em'!D488</f>
        <v>Gồm:
Lực kế (TBDC); Thanh nhựa cứng, có lỗ móc lực kế cách đều nhau, dài tối thiểu 300 mm liên kết với giá có điểm tựa trục quay.</v>
      </c>
      <c r="N173" s="1490">
        <f>+'Anh Em'!$I$488</f>
        <v>283700</v>
      </c>
      <c r="O173" s="1490">
        <f>+DTL!$I$477</f>
        <v>278200</v>
      </c>
      <c r="P173" s="1490">
        <f>+Pacific!$I$482</f>
        <v>285400</v>
      </c>
      <c r="Q173" s="1510" t="str">
        <f>+'[3]Phương Nam'!C535</f>
        <v xml:space="preserve">Gồm:
Lực kế (TBDC); Thanh nhựa cứng, có lỗ móc lực kế cách đều nhau, dài tối thiểu 300 mm liên kết với giá có điểm tựa trục quay.
</v>
      </c>
      <c r="R173" s="1490">
        <f>+'Phương Nam'!$H$535</f>
        <v>206000</v>
      </c>
      <c r="S173" s="1490">
        <f>+'Quang Anh'!$H$532</f>
        <v>206000</v>
      </c>
      <c r="T173" s="1490">
        <f>+'Viễn Thông lần 1'!$H$533</f>
        <v>200000</v>
      </c>
      <c r="U173" s="124">
        <f>+'Giáo dục 123 lần 1'!$K$479</f>
        <v>144000</v>
      </c>
      <c r="V173" s="13" t="str">
        <f>+'[3]Giáo dục 123'!F479</f>
        <v xml:space="preserve">Gồm:
- Lực kế (TBDC); 
- Thanh nhựa cứng, có lỗ móc lực kế cách đều nhau, dài tối thiểu 300 mm liên kết với giá có điểm tựa trục quay.
</v>
      </c>
      <c r="W173" s="1490">
        <f>+'Minh Hoàng'!$G$533</f>
        <v>27000</v>
      </c>
      <c r="X173" s="15" t="str">
        <f>+'[3]Minh Hoàng'!F532</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Y173" s="1490">
        <f>+'Khang Lâm'!$J$346</f>
        <v>284800</v>
      </c>
      <c r="Z173" s="183" t="str">
        <f>+'[3]Tràng An'!G521</f>
        <v>Gồm:
Lực kế (TBDC); Thanh nhựa cứng, có lỗ móc lực kế cách đều nhau, dài tối thiểu 300 mm liên kết với giá có điểm tựa trục quay.</v>
      </c>
      <c r="AA173" s="1490">
        <f>+'Tràng an'!H521</f>
        <v>198000</v>
      </c>
      <c r="AB173" s="1490">
        <f>+'Viễn Thông lần 2'!$J$506</f>
        <v>160000</v>
      </c>
      <c r="AC173" s="13"/>
      <c r="AD173" s="117" t="str">
        <f>'[3]Giáo dục 123 lần 2'!K506</f>
        <v xml:space="preserve">Gồm:
- Lực kế (TBDC); 
- Thanh nhựa cứng, có lỗ móc lực kế cách đều nhau, dài tối thiểu 300 mm liên kết với giá có điểm tựa trục quay.
</v>
      </c>
      <c r="AE173" s="124">
        <f>+'Giáo dục 123 lần 2'!$O$506</f>
        <v>144000</v>
      </c>
      <c r="AF173" s="13">
        <f t="shared" si="9"/>
        <v>27000</v>
      </c>
      <c r="AG173" s="13">
        <f t="shared" si="6"/>
        <v>31077000</v>
      </c>
      <c r="AH173" s="116" t="s">
        <v>103</v>
      </c>
      <c r="AI173" s="113" t="s">
        <v>3039</v>
      </c>
      <c r="AK173" s="641"/>
      <c r="AL173" s="641"/>
      <c r="AM173" s="641"/>
      <c r="AN173" s="641"/>
      <c r="AO173" s="641"/>
      <c r="AP173" s="641"/>
      <c r="AQ173" s="641"/>
      <c r="AR173" s="641"/>
      <c r="AS173" s="641"/>
    </row>
    <row r="174" spans="1:45" s="126" customFormat="1" ht="70.5" customHeight="1">
      <c r="A174" s="1548">
        <f>+A120+1</f>
        <v>4</v>
      </c>
      <c r="B174" s="1549" t="s">
        <v>1521</v>
      </c>
      <c r="C174" s="1550"/>
      <c r="D174" s="1532">
        <v>1152</v>
      </c>
      <c r="E174" s="1532" t="s">
        <v>126</v>
      </c>
      <c r="F174" s="7" t="s">
        <v>1522</v>
      </c>
      <c r="G174" s="7" t="str">
        <f>+'[3]Minh Hoàng'!$F$534</f>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
      <c r="H174" s="7" t="str">
        <f>+'Tràng an'!G523</f>
        <v>Gồm:
- Biến áp nguồn (hoặc pin), Vôn kế (hoặc cảm biến điện thế) (TBDC). 
- Dây dẫn, bóng đèn, thanh nhựa, thanh kim loại.</v>
      </c>
      <c r="I174" s="1532" t="s">
        <v>46</v>
      </c>
      <c r="J174" s="1532"/>
      <c r="K174" s="7"/>
      <c r="L174" s="3"/>
      <c r="M174" s="124" t="str">
        <f>+'[3]Anh Em'!$D$490</f>
        <v>Gồm:
- Biến áp nguồn (hoặc pin), Vôn kế (hoặc cảm biến điện thế) (TBDC).
- Dây dẫn, bóng đèn, thanh nhựa, thanh kim loại.</v>
      </c>
      <c r="N174" s="1490">
        <f>+'Anh Em'!$I$490</f>
        <v>2041000</v>
      </c>
      <c r="O174" s="1490">
        <f>+DTL!$I$479</f>
        <v>2001000</v>
      </c>
      <c r="P174" s="1490">
        <f>+Pacific!$I$484</f>
        <v>2053200</v>
      </c>
      <c r="Q174" s="1510" t="str">
        <f>+'[3]Phương Nam'!$C$537</f>
        <v>Gồm:
- Biến áp nguồn (hoặc pin), Vôn kế (hoặc cảm biến điện thế) (TBDC).
- Dây dẫn, bóng đèn, thanh nhựa, thanh kim loại.</v>
      </c>
      <c r="R174" s="1490">
        <f>+'Phương Nam'!$H$537</f>
        <v>599975</v>
      </c>
      <c r="S174" s="1490">
        <f>+'Quang Anh'!$H$534</f>
        <v>599975</v>
      </c>
      <c r="T174" s="1490">
        <f>+'Viễn Thông lần 1'!$H$535</f>
        <v>582500</v>
      </c>
      <c r="U174" s="124">
        <f>+'Giáo dục 123 lần 1'!$K$481</f>
        <v>790000</v>
      </c>
      <c r="V174" s="13" t="str">
        <f>+'[3]Giáo dục 123'!$F$481</f>
        <v>Gồm:
- Biến áp nguồn (hoặc pin), Vôn kế (hoặc cảm biến điện thế) (TBDC).
- Dây dẫn, bóng đèn, thanh nhựa, thanh kim loại.</v>
      </c>
      <c r="W174" s="1490">
        <f>+'Minh Hoàng'!$G$535</f>
        <v>198000</v>
      </c>
      <c r="X174" s="15" t="str">
        <f>+'[3]Minh Hoàng'!$F$534</f>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
      <c r="Y174" s="1490">
        <f>+'Khang Lâm'!$J$347</f>
        <v>2051200</v>
      </c>
      <c r="Z174" s="183" t="str">
        <f>+'[3]Tràng An'!$G$523</f>
        <v>Gồm:
- Biến áp nguồn (hoặc pin), Vôn kế (hoặc cảm biến điện thế) (TBDC). 
- Dây dẫn, bóng đèn, thanh nhựa, thanh kim loại.</v>
      </c>
      <c r="AA174" s="1490">
        <f>+'Tràng an'!H523</f>
        <v>176000</v>
      </c>
      <c r="AB174" s="1490">
        <f>+'Viễn Thông lần 2'!$J$508</f>
        <v>468000</v>
      </c>
      <c r="AC174" s="13"/>
      <c r="AD174" s="117" t="str">
        <f>'[3]Giáo dục 123 lần 2'!$K$508</f>
        <v>Gồm:
- Biến áp nguồn (hoặc pin), Vôn kế (hoặc cảm biến điện thế) (TBDC).
- Dây dẫn, bóng đèn, thanh nhựa, thanh kim loại.</v>
      </c>
      <c r="AE174" s="124">
        <f>+'Giáo dục 123 lần 2'!$O$508</f>
        <v>790000</v>
      </c>
      <c r="AF174" s="13">
        <f t="shared" si="9"/>
        <v>176000</v>
      </c>
      <c r="AG174" s="13">
        <f t="shared" si="6"/>
        <v>202752000</v>
      </c>
      <c r="AH174" s="116" t="s">
        <v>103</v>
      </c>
      <c r="AI174" s="356"/>
      <c r="AK174" s="641"/>
      <c r="AL174" s="641"/>
      <c r="AM174" s="641"/>
      <c r="AN174" s="641"/>
      <c r="AO174" s="641"/>
      <c r="AP174" s="641"/>
      <c r="AQ174" s="641"/>
      <c r="AR174" s="641"/>
      <c r="AS174" s="641"/>
    </row>
    <row r="175" spans="1:45" s="126" customFormat="1" ht="136.5" hidden="1" customHeight="1">
      <c r="A175" s="1548">
        <f t="shared" ref="A175:A182" si="10">+A174+1</f>
        <v>5</v>
      </c>
      <c r="B175" s="1549" t="s">
        <v>1523</v>
      </c>
      <c r="C175" s="1550"/>
      <c r="D175" s="1532">
        <v>1136</v>
      </c>
      <c r="E175" s="1532" t="s">
        <v>126</v>
      </c>
      <c r="F175" s="7" t="s">
        <v>1524</v>
      </c>
      <c r="G175" s="7" t="str">
        <f>+'[3]Minh Hoàng'!$F$535</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H175" s="7"/>
      <c r="I175" s="1532" t="s">
        <v>46</v>
      </c>
      <c r="J175" s="1532"/>
      <c r="K175" s="7"/>
      <c r="L175" s="3"/>
      <c r="M175" s="124" t="str">
        <f>+'[3]Anh Em'!$D$491</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N175" s="1490">
        <f>+'Anh Em'!$I$491</f>
        <v>2667800</v>
      </c>
      <c r="O175" s="1490">
        <f>+DTL!$I$480</f>
        <v>2615500</v>
      </c>
      <c r="P175" s="1490">
        <f>+Pacific!$I$485</f>
        <v>2683800</v>
      </c>
      <c r="Q175" s="1510" t="str">
        <f>+'[3]Phương Nam'!$C$538</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R175" s="1490">
        <f>+'Phương Nam'!$H$538</f>
        <v>592250</v>
      </c>
      <c r="S175" s="1490">
        <f>+'Quang Anh'!$H$535</f>
        <v>592250</v>
      </c>
      <c r="T175" s="1490">
        <f>+'Viễn Thông lần 1'!$H$536</f>
        <v>575000</v>
      </c>
      <c r="U175" s="124">
        <f>+'Giáo dục 123 lần 1'!$K$482</f>
        <v>1260000</v>
      </c>
      <c r="V175" s="13" t="str">
        <f>+'[3]Giáo dục 123'!$F$482</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W175" s="1490">
        <f>+'Minh Hoàng'!$G$536</f>
        <v>198000</v>
      </c>
      <c r="X175" s="15" t="str">
        <f>+'[3]Minh Hoàng'!$F$535</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Y175" s="1490">
        <f>+'Khang Lâm'!$J$348</f>
        <v>2675800</v>
      </c>
      <c r="Z175" s="183" t="str">
        <f>+'[3]Tràng An'!$G$524</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AA175" s="1490">
        <f>+'Tràng an'!H524</f>
        <v>352000</v>
      </c>
      <c r="AB175" s="1490">
        <f>+'Viễn Thông lần 2'!$J$509</f>
        <v>460000</v>
      </c>
      <c r="AC175" s="13"/>
      <c r="AD175" s="117" t="str">
        <f>'[3]Giáo dục 123 lần 2'!$K$509</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AE175" s="124">
        <f>+'Giáo dục 123 lần 2'!$O$509</f>
        <v>1260000</v>
      </c>
      <c r="AF175" s="13">
        <f t="shared" si="9"/>
        <v>198000</v>
      </c>
      <c r="AG175" s="13">
        <f t="shared" si="6"/>
        <v>224928000</v>
      </c>
      <c r="AH175" s="116" t="s">
        <v>103</v>
      </c>
      <c r="AI175" s="356"/>
      <c r="AK175" s="641"/>
      <c r="AL175" s="641"/>
      <c r="AM175" s="641"/>
      <c r="AN175" s="641"/>
      <c r="AO175" s="641"/>
      <c r="AP175" s="641"/>
      <c r="AQ175" s="641"/>
      <c r="AR175" s="641"/>
      <c r="AS175" s="641"/>
    </row>
    <row r="176" spans="1:45" s="126" customFormat="1" ht="105.75" hidden="1" customHeight="1">
      <c r="A176" s="1548">
        <f t="shared" si="10"/>
        <v>6</v>
      </c>
      <c r="B176" s="1549" t="s">
        <v>1525</v>
      </c>
      <c r="C176" s="1550"/>
      <c r="D176" s="1532">
        <v>1177</v>
      </c>
      <c r="E176" s="1532" t="s">
        <v>126</v>
      </c>
      <c r="F176" s="7" t="s">
        <v>1526</v>
      </c>
      <c r="G176" s="7" t="str">
        <f>+'[3]Minh Hoàng'!$F$537</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H176" s="7"/>
      <c r="I176" s="1532" t="s">
        <v>46</v>
      </c>
      <c r="J176" s="1532"/>
      <c r="K176" s="7"/>
      <c r="L176" s="3"/>
      <c r="M176" s="127" t="str">
        <f>+'[3]Anh Em'!$D$493</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N176" s="1490">
        <f>+'Anh Em'!$I$493</f>
        <v>1329800</v>
      </c>
      <c r="O176" s="1490">
        <f>+DTL!$I$482</f>
        <v>1303800</v>
      </c>
      <c r="P176" s="1490">
        <f>+Pacific!$I$487</f>
        <v>1337700</v>
      </c>
      <c r="Q176" s="14" t="str">
        <f>+'[3]Phương Nam'!$C$540</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R176" s="1490">
        <f>+'Phương Nam'!$H$540</f>
        <v>2111500</v>
      </c>
      <c r="S176" s="1490">
        <f>+'Quang Anh'!$H$537</f>
        <v>2111500</v>
      </c>
      <c r="T176" s="1490">
        <f>+'Viễn Thông lần 1'!$H$538</f>
        <v>2050000</v>
      </c>
      <c r="U176" s="124">
        <f>+'Giáo dục 123 lần 1'!$K$484</f>
        <v>1150000</v>
      </c>
      <c r="V176" s="278" t="str">
        <f>+'[3]Giáo dục 123'!$F$484</f>
        <v>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v>
      </c>
      <c r="W176" s="1490">
        <f>+'Minh Hoàng'!$G$538</f>
        <v>674000</v>
      </c>
      <c r="X176" s="15" t="str">
        <f>+'[3]Minh Hoàng'!$F$537</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Y176" s="1490">
        <f>+'Khang Lâm'!$J$349</f>
        <v>1333700</v>
      </c>
      <c r="Z176" s="7" t="str">
        <f>+'[3]Tràng An'!$G$526</f>
        <v>Nhiệt lượng kế có nắp, đường kính tối thiểu 100 mm, có xốp cách nhiệt.
Oát kế có công suất đo tối đa 75 W, cường độ dòng điện đo tối đa 3 A, điến áp đầu vào 0-25 V-DC, cường độ dòng điện điện đầu vào 0-3 A, độ phân giải công suất 0,01 W, độ phân giải thời gian: 0,1s, có LCD hiển thị.</v>
      </c>
      <c r="AA176" s="1490">
        <f>+'Tràng an'!H526</f>
        <v>1430000</v>
      </c>
      <c r="AB176" s="1490">
        <f>+'Viễn Thông lần 2'!$J$511</f>
        <v>1650000</v>
      </c>
      <c r="AC176" s="13"/>
      <c r="AD176" s="117" t="str">
        <f>'[3]Giáo dục 123 lần 2'!$F$511</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AE176" s="124">
        <f>+'Giáo dục 123 lần 2'!$O$511</f>
        <v>1150000</v>
      </c>
      <c r="AF176" s="13">
        <f t="shared" si="9"/>
        <v>674000</v>
      </c>
      <c r="AG176" s="13">
        <f t="shared" si="6"/>
        <v>793298000</v>
      </c>
      <c r="AH176" s="116" t="s">
        <v>1458</v>
      </c>
      <c r="AI176" s="356"/>
      <c r="AK176" s="641"/>
      <c r="AL176" s="641"/>
      <c r="AM176" s="641"/>
      <c r="AN176" s="641"/>
      <c r="AO176" s="641"/>
      <c r="AP176" s="641"/>
      <c r="AQ176" s="641"/>
      <c r="AR176" s="641"/>
      <c r="AS176" s="641"/>
    </row>
    <row r="177" spans="1:45" s="126" customFormat="1" ht="23.25" hidden="1" customHeight="1">
      <c r="A177" s="1548">
        <f t="shared" si="10"/>
        <v>7</v>
      </c>
      <c r="B177" s="1549" t="s">
        <v>1544</v>
      </c>
      <c r="C177" s="1550"/>
      <c r="D177" s="1532">
        <v>1142</v>
      </c>
      <c r="E177" s="1532" t="s">
        <v>122</v>
      </c>
      <c r="F177" s="7" t="s">
        <v>1545</v>
      </c>
      <c r="G177" s="7" t="str">
        <f>+'[3]Minh Hoàng'!$F$545</f>
        <v>Nhiệt kế y tế.</v>
      </c>
      <c r="H177" s="7"/>
      <c r="I177" s="1532" t="s">
        <v>46</v>
      </c>
      <c r="J177" s="1532"/>
      <c r="K177" s="7"/>
      <c r="L177" s="3"/>
      <c r="M177" s="124" t="str">
        <f>+'[3]Anh Em'!$D$501</f>
        <v>Có thể lựa chọn °C / °F
Đèn nền
Chế độ im lặng
≥25 bộ nhớ
Tính năng đo 3 trong 1: đo trán, đo nhiệt độ phòng, đo bề mặt.</v>
      </c>
      <c r="N177" s="1490">
        <f>+'Anh Em'!$I$501</f>
        <v>1654200</v>
      </c>
      <c r="O177" s="1490">
        <f>+DTL!$I$490</f>
        <v>1621800</v>
      </c>
      <c r="P177" s="1490">
        <f>+Pacific!$I$495</f>
        <v>1664100</v>
      </c>
      <c r="Q177" s="1510" t="str">
        <f>+'[3]Phương Nam'!$C$548</f>
        <v>Nhiệt kế (lỏng) (TBDC).</v>
      </c>
      <c r="R177" s="1490"/>
      <c r="S177" s="1490"/>
      <c r="T177" s="1490"/>
      <c r="U177" s="124"/>
      <c r="V177" s="13" t="str">
        <f>+'[3]Giáo dục 123'!$F$492</f>
        <v>Nhiệt kế (lỏng) (TBDC)</v>
      </c>
      <c r="W177" s="1490">
        <f>+'Minh Hoàng'!$G$546</f>
        <v>118000</v>
      </c>
      <c r="X177" s="324" t="str">
        <f>+'[3]Minh Hoàng'!$F$545</f>
        <v>Nhiệt kế y tế.</v>
      </c>
      <c r="Y177" s="1490">
        <f>+'Khang Lâm'!$J$353</f>
        <v>1662400</v>
      </c>
      <c r="Z177" s="183" t="str">
        <f>+'[3]Tràng An'!$G$534</f>
        <v>Nhiệt kế (lỏng) (TBDC).</v>
      </c>
      <c r="AA177" s="1490"/>
      <c r="AB177" s="1490">
        <f>+'Viễn Thông lần 2'!$J$519</f>
        <v>60000</v>
      </c>
      <c r="AC177" s="13"/>
      <c r="AD177" s="117" t="str">
        <f>'[3]Giáo dục 123 lần 2'!$K$519</f>
        <v>Nhiệt kế (lỏng) (TBDC)</v>
      </c>
      <c r="AE177" s="124"/>
      <c r="AF177" s="13">
        <f t="shared" si="9"/>
        <v>60000</v>
      </c>
      <c r="AG177" s="13">
        <f t="shared" si="6"/>
        <v>68520000</v>
      </c>
      <c r="AH177" s="116" t="s">
        <v>853</v>
      </c>
      <c r="AI177" s="356"/>
      <c r="AK177" s="641"/>
      <c r="AL177" s="641"/>
      <c r="AM177" s="641"/>
      <c r="AN177" s="641"/>
      <c r="AO177" s="641"/>
      <c r="AP177" s="641"/>
      <c r="AQ177" s="641"/>
      <c r="AR177" s="641"/>
      <c r="AS177" s="641"/>
    </row>
    <row r="178" spans="1:45" s="126" customFormat="1" ht="45.75" hidden="1" customHeight="1">
      <c r="A178" s="1548">
        <f t="shared" si="10"/>
        <v>8</v>
      </c>
      <c r="B178" s="1549" t="s">
        <v>1546</v>
      </c>
      <c r="C178" s="1550"/>
      <c r="D178" s="1532">
        <v>1145</v>
      </c>
      <c r="E178" s="1532" t="s">
        <v>126</v>
      </c>
      <c r="F178" s="7" t="s">
        <v>1547</v>
      </c>
      <c r="G178" s="7" t="str">
        <f>+'[3]Minh Hoàng'!$F$547</f>
        <v>Ống nhòm hai mắt 16x32 nhỏ, với tiêu cự 135mm, độ phóng đại tối đa lên đến 16 lần, đường kính 32mm.</v>
      </c>
      <c r="H178" s="7"/>
      <c r="I178" s="1532" t="s">
        <v>46</v>
      </c>
      <c r="J178" s="1532"/>
      <c r="K178" s="7"/>
      <c r="L178" s="3"/>
      <c r="M178" s="124" t="str">
        <f>+'[3]Anh Em'!$D$503</f>
        <v>Ống nhòm hai mắt 16x32 nhỏ, với tiêu cự 135mm, độ phóng đại tối đa lên đến 16 lần, đường kính 32mm.
(Dùng chung với thiết bị ở lớp 6).</v>
      </c>
      <c r="N178" s="1490">
        <f>+'Anh Em'!$I$503</f>
        <v>648700</v>
      </c>
      <c r="O178" s="1490">
        <f>+DTL!$I$492</f>
        <v>636000</v>
      </c>
      <c r="P178" s="1490">
        <f>+Pacific!$I$497</f>
        <v>652500</v>
      </c>
      <c r="Q178" s="1510" t="str">
        <f>+'[3]Phương Nam'!$C$550</f>
        <v>Ống nhòm hai mắt 16x32 nhỏ, với tiêu cự 135mm, độ phóng đại tối đa lên đến 16 lần, đường kính 32mm.
(Dùng chung với thiết bị ở lớp 6).</v>
      </c>
      <c r="R178" s="1490"/>
      <c r="S178" s="1490"/>
      <c r="T178" s="1490"/>
      <c r="U178" s="124">
        <f>+'Giáo dục 123 lần 1'!$K$494</f>
        <v>715000</v>
      </c>
      <c r="V178" s="13" t="str">
        <f>+'[3]Giáo dục 123'!$F$494</f>
        <v>Ống nhòm hai mắt 16x32 nhỏ, với tiêu cự 135mm, độ phóng đại tối đa lên đến 16 lần, đường kính 32mm.</v>
      </c>
      <c r="W178" s="1490">
        <f>+'Minh Hoàng'!$G$548</f>
        <v>570000</v>
      </c>
      <c r="X178" s="324" t="str">
        <f>+'[3]Minh Hoàng'!$F$547</f>
        <v>Ống nhòm hai mắt 16x32 nhỏ, với tiêu cự 135mm, độ phóng đại tối đa lên đến 16 lần, đường kính 32mm.</v>
      </c>
      <c r="Y178" s="1490">
        <f>+'Khang Lâm'!$J$354</f>
        <v>651200</v>
      </c>
      <c r="Z178" s="183" t="str">
        <f>+'[3]Tràng An'!$G$536</f>
        <v>Ống nhòm hai mắt 16×32 nhỏ, với tiêu cự 135mm, độ phóng đại tối đa lên đến 16 lần, đường kính 32mm.
(Dùng chung với thiết bị ở lớp 6).</v>
      </c>
      <c r="AA178" s="1490">
        <f>+'Tràng an'!H536</f>
        <v>1210000</v>
      </c>
      <c r="AB178" s="1490">
        <f>+'Viễn Thông lần 2'!$J$521</f>
        <v>1400000</v>
      </c>
      <c r="AC178" s="13"/>
      <c r="AD178" s="117" t="str">
        <f>'[3]Giáo dục 123 lần 2'!$K$521</f>
        <v>Ống nhòm hai mắt 16x32 nhỏ, với tiêu cự 135mm, độ phóng đại tối đa lên đến 16 lần, đường kính 32mm.</v>
      </c>
      <c r="AE178" s="124">
        <f>+'Giáo dục 123 lần 2'!$O$521</f>
        <v>715000</v>
      </c>
      <c r="AF178" s="13">
        <f t="shared" si="9"/>
        <v>570000</v>
      </c>
      <c r="AG178" s="13">
        <f t="shared" si="6"/>
        <v>652650000</v>
      </c>
      <c r="AH178" s="116" t="s">
        <v>810</v>
      </c>
      <c r="AI178" s="356"/>
      <c r="AK178" s="641"/>
      <c r="AL178" s="641"/>
      <c r="AM178" s="641"/>
      <c r="AN178" s="641"/>
      <c r="AO178" s="641"/>
      <c r="AP178" s="641"/>
      <c r="AQ178" s="641"/>
      <c r="AR178" s="641"/>
      <c r="AS178" s="641"/>
    </row>
    <row r="179" spans="1:45" ht="290.25" hidden="1" customHeight="1">
      <c r="A179" s="1548">
        <f t="shared" si="10"/>
        <v>9</v>
      </c>
      <c r="B179" s="1549" t="s">
        <v>1556</v>
      </c>
      <c r="C179" s="1550"/>
      <c r="D179" s="1532">
        <v>153</v>
      </c>
      <c r="E179" s="1532" t="s">
        <v>126</v>
      </c>
      <c r="F179" s="7" t="s">
        <v>1557</v>
      </c>
      <c r="G179" s="7" t="str">
        <f>+'[3]Minh Hoàng'!$F$552</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H179" s="7"/>
      <c r="I179" s="1532" t="s">
        <v>46</v>
      </c>
      <c r="J179" s="1532"/>
      <c r="K179" s="7"/>
      <c r="L179" s="3"/>
      <c r="M179" s="127" t="str">
        <f>+'[3]Anh Em'!$D$508</f>
        <v>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v>
      </c>
      <c r="N179" s="1490">
        <f>+'Anh Em'!$I$508</f>
        <v>6487200</v>
      </c>
      <c r="O179" s="1490">
        <f>+DTL!$I$497</f>
        <v>6360000</v>
      </c>
      <c r="P179" s="1490">
        <f>+Pacific!$I$502</f>
        <v>6526100</v>
      </c>
      <c r="Q179" s="1510" t="str">
        <f>+'[3]Phương Nam'!$C$555</f>
        <v>Mô hình bán thân, từ đầu đến mình, bằng nhựa PVC. Mô hình thể hiện đầu (có não), khoang ngực (tim, phổi) và khoang bụng (gan, dạ dày, ruột, tuyến tụy, thận). Kích thước chiều cao tối thiểu 850mm.</v>
      </c>
      <c r="R179" s="1490">
        <f>+'Phương Nam'!$H$555</f>
        <v>6308750</v>
      </c>
      <c r="S179" s="1490">
        <f>+'Quang Anh'!$H$552</f>
        <v>6308750</v>
      </c>
      <c r="T179" s="1490">
        <f>+'Viễn Thông lần 1'!$H$553</f>
        <v>6125000</v>
      </c>
      <c r="U179" s="124">
        <f>+'Giáo dục 123 lần 1'!$K$499</f>
        <v>4600000</v>
      </c>
      <c r="V179" s="13" t="str">
        <f>+'[3]Giáo dục 123'!$F$499</f>
        <v>Mô hình bán thân, từ đầu đến mình, bằng nhựa PVC. Mô hình thể hiện đầu (có não), khoang ngực (tim, phổi) và khoang bụng (gan, dạ dày, ruột, tuyến tụy, thận). Kích thước chiều cao tối thiểu 850mm.</v>
      </c>
      <c r="W179" s="1490">
        <f>+'Minh Hoàng'!$G$553</f>
        <v>2710000</v>
      </c>
      <c r="X179" s="15" t="str">
        <f>+'[3]Minh Hoàng'!$F$552</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Y179" s="1490">
        <f>+'Khang Lâm'!$J$356</f>
        <v>6519600</v>
      </c>
      <c r="Z179" s="183" t="str">
        <f>+'[3]Tràng An'!$G$541</f>
        <v>Mô hình bán thân, từ đầu đến mình, bằng nhựa PVC. Mô hình thể hiện đầu (có não), khoang ngực (tim, phổi) và khoang bụng (gan, dạ dày, ruột, tuyến tụy, thận).
Kích thước chiều cao tối thiểu 850mm.</v>
      </c>
      <c r="AA179" s="1490">
        <f>+'Tràng an'!H541</f>
        <v>5925000</v>
      </c>
      <c r="AB179" s="1490">
        <f>+'Viễn Thông lần 2'!$J$526</f>
        <v>4950000</v>
      </c>
      <c r="AC179" s="13"/>
      <c r="AD179" s="117" t="str">
        <f>'[3]Giáo dục 123 lần 2'!$K$526</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cao 85cm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AE179" s="124">
        <f>+'Giáo dục 123 lần 2'!$O$526</f>
        <v>4600000</v>
      </c>
      <c r="AF179" s="13">
        <f t="shared" si="9"/>
        <v>2710000</v>
      </c>
      <c r="AG179" s="13">
        <f t="shared" si="6"/>
        <v>414630000</v>
      </c>
      <c r="AH179" s="116" t="s">
        <v>1420</v>
      </c>
      <c r="AI179" s="355"/>
    </row>
    <row r="180" spans="1:45" ht="90.75" hidden="1" customHeight="1">
      <c r="A180" s="1548">
        <f t="shared" si="10"/>
        <v>10</v>
      </c>
      <c r="B180" s="1549" t="s">
        <v>1571</v>
      </c>
      <c r="C180" s="1550" t="s">
        <v>1559</v>
      </c>
      <c r="D180" s="1532">
        <v>187</v>
      </c>
      <c r="E180" s="1532" t="s">
        <v>126</v>
      </c>
      <c r="F180" s="7" t="s">
        <v>1572</v>
      </c>
      <c r="G180" s="7" t="str">
        <f>+'[3]VN DTL'!$F$503</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
      <c r="H180" s="7"/>
      <c r="I180" s="1532" t="s">
        <v>46</v>
      </c>
      <c r="J180" s="1532"/>
      <c r="K180" s="7"/>
      <c r="L180" s="3"/>
      <c r="M180" s="127" t="str">
        <f>+'[3]Anh Em'!$D$514</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v>
      </c>
      <c r="N180" s="1490">
        <f>+'Anh Em'!$I$514</f>
        <v>13785300</v>
      </c>
      <c r="O180" s="1490">
        <f>+DTL!$I$503</f>
        <v>13515000</v>
      </c>
      <c r="P180" s="1490">
        <f>+Pacific!$I$508</f>
        <v>13868000</v>
      </c>
      <c r="Q180" s="14" t="str">
        <f>+'[3]Phương Nam'!$C$561</f>
        <v>Máy in 3D cỡ nhỏ (công nghệ in FDM, độ phân giải layer: 0,05 - 0,3mm, đường kính đầu in 0,4mm/1,75MM, Vật liệu in:  PLA, ABS, kích thước làm việc tối đa (200x200x180)mm, kết nối thẻ SD, cổng USB);
- Khoan điện cầm tay (sử dụng pin): 03 chiếc</v>
      </c>
      <c r="R180" s="1490">
        <f>+'Phương Nam'!$H$561</f>
        <v>22248000</v>
      </c>
      <c r="S180" s="1490">
        <f>+'Quang Anh'!$H$558</f>
        <v>22248000</v>
      </c>
      <c r="T180" s="1490">
        <f>+'Viễn Thông lần 1'!$H$559</f>
        <v>21600000</v>
      </c>
      <c r="U180" s="124">
        <f>+'Giáo dục 123 lần 1'!$K$505</f>
        <v>18500000</v>
      </c>
      <c r="V180" s="278" t="str">
        <f>+'[3]Giáo dục 123'!$F$505</f>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v>
      </c>
      <c r="W180" s="1490">
        <f>+'Minh Hoàng'!$G$559</f>
        <v>13765000</v>
      </c>
      <c r="X180" s="15" t="str">
        <f>+'[3]Minh Hoàng'!$F$558</f>
        <v>Bộ thiết bị cơ khí cỡ nhỏ gồm: 
+ Máy in 3D cỡ nhỏ
Công nghệ in: FDM
Sổ đầu in: 01
Đường kính đầu in: 0.4mm
Nhiệt độ làm việc: 2200C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v>
      </c>
      <c r="Y180" s="1490">
        <f>+'Khang Lâm'!$J$359</f>
        <v>13854200</v>
      </c>
      <c r="Z180" s="7" t="str">
        <f>+'[3]Tràng An'!$G$547</f>
        <v>Bộ thiết bị cơ khí cỡ nhỏ gồm:
-	- Máy in 3D cỡ nhỏ (Công nghệ in: FDM, Độ phân giải layer: 0,05-0,3mm, Đường kính đầu in: 0,4 mm/1,75MM, Vật liệu in: PLA, ABS, Kích thước làm việc tối đa: (200x200x180)mm, Kết nối: Thẻ SD, Cổng USB); 
-	- Khoan điện cầm tay (sử dụng pin): 03 chiếc.</v>
      </c>
      <c r="AA180" s="1490">
        <f>+'Tràng an'!H547</f>
        <v>17000000</v>
      </c>
      <c r="AB180" s="1490">
        <f>+'Viễn Thông lần 2'!$J$532</f>
        <v>17280000</v>
      </c>
      <c r="AC180" s="13"/>
      <c r="AD180" s="117" t="str">
        <f>'[3]Giáo dục 123 lần 2'!$K$532</f>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
Mã sản phẩm: TB-Prin3D/F
Nhà sản xuất: Công ty TNHH thiết bị giáo dục thông minh Khang Thịnh
Xuất xứ: Việt Nam</v>
      </c>
      <c r="AE180" s="124">
        <f>+'Giáo dục 123 lần 2'!$O$532</f>
        <v>18500000</v>
      </c>
      <c r="AF180" s="13">
        <f t="shared" si="9"/>
        <v>13515000</v>
      </c>
      <c r="AG180" s="13">
        <f t="shared" si="6"/>
        <v>2527305000</v>
      </c>
      <c r="AH180" s="116" t="s">
        <v>330</v>
      </c>
      <c r="AI180" s="355"/>
    </row>
    <row r="181" spans="1:45" ht="201.75" hidden="1" customHeight="1">
      <c r="A181" s="1548">
        <f t="shared" si="10"/>
        <v>11</v>
      </c>
      <c r="B181" s="1549" t="s">
        <v>1573</v>
      </c>
      <c r="C181" s="1550" t="s">
        <v>1559</v>
      </c>
      <c r="D181" s="1532">
        <v>545</v>
      </c>
      <c r="E181" s="1532" t="s">
        <v>126</v>
      </c>
      <c r="F181" s="7" t="s">
        <v>1574</v>
      </c>
      <c r="G181" s="7" t="str">
        <f>+'[3]VN DTL'!$F$505</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
      <c r="H181" s="7"/>
      <c r="I181" s="1532" t="s">
        <v>46</v>
      </c>
      <c r="J181" s="1532"/>
      <c r="K181" s="7"/>
      <c r="L181" s="3"/>
      <c r="M181" s="127" t="str">
        <f>+'[3]Anh Em'!$D$516</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v>
      </c>
      <c r="N181" s="1490">
        <f>+'Anh Em'!$I$516</f>
        <v>2272000</v>
      </c>
      <c r="O181" s="1490">
        <f>+DTL!$I$505</f>
        <v>2227500</v>
      </c>
      <c r="P181" s="1490">
        <f>+Pacific!$I$510</f>
        <v>2285600</v>
      </c>
      <c r="Q181" s="14" t="str">
        <f>+'[3]Phương Nam'!$C$563</f>
        <v>*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v>
      </c>
      <c r="R181" s="1490">
        <f>+'Phương Nam'!$H$563</f>
        <v>3862500</v>
      </c>
      <c r="S181" s="1490">
        <f>+'Quang Anh'!$H$560</f>
        <v>3862500</v>
      </c>
      <c r="T181" s="1490">
        <f>+'Viễn Thông lần 1'!$H$561</f>
        <v>3750000</v>
      </c>
      <c r="U181" s="124">
        <f>+'Giáo dục 123 lần 1'!$K$507</f>
        <v>2300000</v>
      </c>
      <c r="V181" s="278" t="str">
        <f>+'[3]Giáo dục 123'!$F$507</f>
        <v>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v>
      </c>
      <c r="W181" s="1490">
        <f>+'Minh Hoàng'!$G$561</f>
        <v>2828000</v>
      </c>
      <c r="X181" s="15" t="str">
        <f>+'[3]Minh Hoàng'!$F$560</f>
        <v>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v>
      </c>
      <c r="Y181" s="1490">
        <f>+'Khang Lâm'!$J$360</f>
        <v>2278800</v>
      </c>
      <c r="Z181" s="7" t="str">
        <f>+'[3]Tràng An'!$G$549</f>
        <v>-	Bộ vật liệu điện gồm:
-	- Pin lithium (loại 3.7V, 1200maH), 9 cục;
-	- Đế pin Lithium (loại đế ba), 03 cái;
-	- Dây điện màu đen, mầu đỏ (đường kính 0.3 mm), 20 m cho mỗi mầu;
-	- Dây nối kĩ thuật điện (Dây đơn, đường kính 1.5mm, dài 30cm, có chốt cắm hai đầu đường kính 4mm);
-	- Dây cáp dupont (Loại dài 30cm, chân 2.54mm, 40 sợi);
-	- Dây kẹp cá sấu 2 đầu (dài 30cm), 30 sợi;
-	- Gen co nhiệt (đường kính 2 và 3 mm), mỗi loại 2m;
-	- Băng dính cách điện, 05 cuộn;
-	- Phíp đồng một mặt (A4, dày 1,2 mm), 5 tấm;
-	- Muối FeCl3, 500g;
-	- Thiếc hàn cuộn (loại 100g), 03 cuộn;
-	- Nhựa thông, 300g.</v>
      </c>
      <c r="AA181" s="1490">
        <f>+'Tràng an'!H549</f>
        <v>2550000</v>
      </c>
      <c r="AB181" s="1490">
        <f>+'Viễn Thông lần 2'!$J$534</f>
        <v>3000000</v>
      </c>
      <c r="AC181" s="13"/>
      <c r="AD181" s="117" t="str">
        <f>'[3]Giáo dục 123 lần 2'!$F$534</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Xuất xứ: Đóng gói tại Việt Nam</v>
      </c>
      <c r="AE181" s="124">
        <f>+'Giáo dục 123 lần 2'!$O$534</f>
        <v>2300000</v>
      </c>
      <c r="AF181" s="13">
        <f t="shared" si="9"/>
        <v>2227500</v>
      </c>
      <c r="AG181" s="13">
        <f t="shared" si="6"/>
        <v>1213987500</v>
      </c>
      <c r="AH181" s="116" t="s">
        <v>1575</v>
      </c>
      <c r="AI181" s="355"/>
    </row>
    <row r="182" spans="1:45" ht="347.25" hidden="1" customHeight="1">
      <c r="A182" s="1548">
        <f t="shared" si="10"/>
        <v>12</v>
      </c>
      <c r="B182" s="1549" t="s">
        <v>1582</v>
      </c>
      <c r="C182" s="1550" t="s">
        <v>1559</v>
      </c>
      <c r="D182" s="1532">
        <v>171</v>
      </c>
      <c r="E182" s="1532" t="s">
        <v>126</v>
      </c>
      <c r="F182" s="7" t="s">
        <v>1583</v>
      </c>
      <c r="G182" s="7" t="str">
        <f>+'[3]Minh Hoàng'!$F$562</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H182" s="7"/>
      <c r="I182" s="1532" t="s">
        <v>46</v>
      </c>
      <c r="J182" s="1532"/>
      <c r="K182" s="7"/>
      <c r="L182" s="1537"/>
      <c r="M182" s="14" t="str">
        <f>+'[3]Anh Em'!$D$518</f>
        <v>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v>
      </c>
      <c r="N182" s="1490">
        <f>+'Anh Em'!$I$518</f>
        <v>84336600</v>
      </c>
      <c r="O182" s="1490">
        <f>+DTL!$I$507</f>
        <v>82683000</v>
      </c>
      <c r="P182" s="1490">
        <f>+Pacific!$I$512</f>
        <v>84842600</v>
      </c>
      <c r="Q182" s="14" t="str">
        <f>+'[3]Phương Nam'!$C$565</f>
        <v>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v>
      </c>
      <c r="R182" s="1490">
        <f>+'Phương Nam'!$H$565</f>
        <v>103000000</v>
      </c>
      <c r="S182" s="1490">
        <f>+'Quang Anh'!$H$562</f>
        <v>103000000</v>
      </c>
      <c r="T182" s="1490">
        <f>+'Viễn Thông lần 1'!$H$563</f>
        <v>100000000</v>
      </c>
      <c r="U182" s="124">
        <f>+'Giáo dục 123 lần 1'!$K$509</f>
        <v>68000000</v>
      </c>
      <c r="V182" s="15" t="str">
        <f>+'[3]Giáo dục 123'!$F$509</f>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v>
      </c>
      <c r="W182" s="1490">
        <f>+'Minh Hoàng'!$G$563</f>
        <v>64080000</v>
      </c>
      <c r="X182" s="15" t="str">
        <f>+'[3]Minh Hoàng'!$F$562</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Y182" s="1490">
        <f>+'Khang Lâm'!$J$362</f>
        <v>84505200</v>
      </c>
      <c r="Z182" s="7" t="str">
        <f>+'[3]Tràng An'!$G$551</f>
        <v>-	Bộ dụng cụ đo gồm:
-	- Bộ thu thập dữ liệu :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 Cảm biến đo nồng độ khí C02 (thang đo: 0~50.000ppm, độ phân giải: 1ppm; độ chính xác: ±10%); 
-	- Cảm biến đo Lượng Oxi hòa tan trong nước (thang đo: 0 đến 20mg/L, độ chính xác: ±2%);
-	Cảm biến đo Nồng độ khí Oxi trong không khí (thang đo: 0 đến 27%, độ chính xác ±1% trên toàn thang đo, nhiệt độ hoạt động: -20~50oC, độ ẩm hoạt động: 0~99%);
-	- Cảm biến đo Nhiệt độ (thang đo từ -20°C đến 120°C, độ phân giải ±0.03°C);
-	- Cảm biến đo Độ ẩm (khoảng đo: 0 đến 100%, độ chính xác: ±3%);
-	- Cảm biến đo Nồng độ mặn (thang đo: 0ppt ~ 50ppt, độ phân giải: ±0.1ppt, độ chính xác: ±1% trên toàn thang đo);
-	- Cảm biến đo Độ pH (Thang đo: 0-14pH, độ phân giải: ±0,01pH, nhiệt độ hoạt động: 5-60°C);
-	- Cảm biến đo Cường độ âm thanh (tùy chọn 2 thang đo: 40 - 100 dBA hoặc 80 - 130 dBA, độ chính xác: ±0.1 dBA trên toàn thang đo);
-	- Cảm biến đo Áp suất khí (thang đo: 0 đến 250kPa, độ phân giải: ±0.1kPa trên toàn thang đo).</v>
      </c>
      <c r="AA182" s="1490">
        <f>+'Tràng an'!H551</f>
        <v>86940000</v>
      </c>
      <c r="AB182" s="1490">
        <f>+'Viễn Thông lần 2'!$J$536</f>
        <v>80000000</v>
      </c>
      <c r="AC182" s="13"/>
      <c r="AD182" s="117" t="str">
        <f>'[3]Giáo dục 123 lần 2'!$K$536</f>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
Mã sản phẩm: TB-VDA-C69
Nhà sản xuất: Công ty TNHH thiết bị giáo dục thông minh Khang Thịnh
Xuất xứ: Việt Nam</v>
      </c>
      <c r="AE182" s="124">
        <f>+'Giáo dục 123 lần 2'!$O$536</f>
        <v>68000000</v>
      </c>
      <c r="AF182" s="13">
        <f t="shared" si="9"/>
        <v>64080000</v>
      </c>
      <c r="AG182" s="13">
        <f t="shared" si="6"/>
        <v>10957680000</v>
      </c>
      <c r="AH182" s="116"/>
      <c r="AI182" s="355"/>
    </row>
    <row r="183" spans="1:45" ht="235.5" hidden="1" customHeight="1">
      <c r="A183" s="1548">
        <f>+A182+1</f>
        <v>13</v>
      </c>
      <c r="B183" s="1549" t="s">
        <v>2869</v>
      </c>
      <c r="C183" s="1550" t="s">
        <v>1559</v>
      </c>
      <c r="D183" s="1532">
        <v>133</v>
      </c>
      <c r="E183" s="1532" t="s">
        <v>126</v>
      </c>
      <c r="F183" s="7" t="s">
        <v>3040</v>
      </c>
      <c r="G183" s="7" t="str">
        <f>+'[3]Minh Hoàng'!F574</f>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
      <c r="H183" s="7"/>
      <c r="I183" s="1532" t="s">
        <v>46</v>
      </c>
      <c r="J183" s="1532"/>
      <c r="K183" s="7"/>
      <c r="L183" s="3"/>
      <c r="M183" s="14" t="str">
        <f>+'[3]Anh Em'!D521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183" s="1490">
        <f>+'Anh Em'!$I$521</f>
        <v>18360000</v>
      </c>
      <c r="O183" s="1490">
        <f>+DTL!$I$510</f>
        <v>18000000</v>
      </c>
      <c r="P183" s="1490">
        <f>+Pacific!$I$515</f>
        <v>18470100</v>
      </c>
      <c r="Q183" s="14" t="str">
        <f>+'[3]Phương Nam'!C568</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183" s="1490">
        <f>+'Phương Nam'!$H$568</f>
        <v>15347000</v>
      </c>
      <c r="S183" s="1490">
        <f>+'Quang Anh'!$H$565</f>
        <v>15347000</v>
      </c>
      <c r="T183" s="1490">
        <f>+'Viễn Thông lần 1'!$H$566</f>
        <v>14900000</v>
      </c>
      <c r="U183" s="124">
        <f>+'Giáo dục 123 lần 1'!$K$512</f>
        <v>13200000</v>
      </c>
      <c r="V183" s="15" t="str">
        <f>+'[3]Giáo dục 123'!F512</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W183" s="1490">
        <f>+'Minh Hoàng'!$G$575</f>
        <v>10162000</v>
      </c>
      <c r="X183" s="15" t="str">
        <f>+'[3]Minh Hoàng'!F574</f>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
      <c r="Y183" s="1490">
        <f>+'Khang Lâm'!$J$364</f>
        <v>18451800</v>
      </c>
      <c r="Z183" s="7" t="str">
        <f>+'[3]Tràng An'!G554</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183" s="1490">
        <f>+'Tràng an'!H554</f>
        <v>15840000</v>
      </c>
      <c r="AB183" s="1490">
        <f>+'Viễn Thông lần 2'!$J$539</f>
        <v>15000000</v>
      </c>
      <c r="AC183" s="13"/>
      <c r="AD183" s="117" t="str">
        <f>'[3]Giáo dục 123 lần 2'!K539</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AE183" s="124">
        <f>+'Giáo dục 123 lần 2'!$O$539</f>
        <v>13200000</v>
      </c>
      <c r="AF183" s="13">
        <f t="shared" si="9"/>
        <v>10162000</v>
      </c>
      <c r="AG183" s="13">
        <f t="shared" si="6"/>
        <v>1351546000</v>
      </c>
      <c r="AH183" s="116" t="s">
        <v>103</v>
      </c>
      <c r="AI183" s="343" t="s">
        <v>3041</v>
      </c>
      <c r="AJ183" s="110"/>
      <c r="AK183" s="639"/>
      <c r="AL183" s="639"/>
      <c r="AM183" s="639"/>
      <c r="AN183" s="639"/>
      <c r="AO183" s="639"/>
    </row>
    <row r="184" spans="1:45" hidden="1">
      <c r="A184" s="1548"/>
      <c r="B184" s="1549"/>
      <c r="C184" s="1550"/>
      <c r="D184" s="1532"/>
      <c r="E184" s="1532"/>
      <c r="F184" s="7"/>
      <c r="G184" s="7"/>
      <c r="H184" s="7"/>
      <c r="I184" s="1532"/>
      <c r="J184" s="1532"/>
      <c r="K184" s="7"/>
      <c r="L184" s="3"/>
      <c r="M184" s="127"/>
      <c r="N184" s="1490"/>
      <c r="O184" s="1490"/>
      <c r="P184" s="1490"/>
      <c r="Q184" s="14" t="str">
        <f>+'[3]Phương Nam'!C569</f>
        <v>Bộ vi xử lý: Intel® Pentium® Gold G7400 Processor 6M Cache, 3.70 GHz</v>
      </c>
      <c r="R184" s="1490"/>
      <c r="S184" s="1490"/>
      <c r="T184" s="1490"/>
      <c r="U184" s="124"/>
      <c r="V184" s="13"/>
      <c r="W184" s="1490"/>
      <c r="X184" s="324"/>
      <c r="Y184" s="1490"/>
      <c r="Z184" s="183"/>
      <c r="AA184" s="1490"/>
      <c r="AB184" s="1490"/>
      <c r="AC184" s="13"/>
      <c r="AD184" s="117"/>
      <c r="AE184" s="124"/>
      <c r="AF184" s="13">
        <f t="shared" si="9"/>
        <v>0</v>
      </c>
      <c r="AG184" s="13">
        <f t="shared" si="6"/>
        <v>0</v>
      </c>
      <c r="AH184" s="116"/>
      <c r="AI184" s="343"/>
    </row>
    <row r="185" spans="1:45" hidden="1">
      <c r="A185" s="1548"/>
      <c r="B185" s="1549"/>
      <c r="C185" s="1550"/>
      <c r="D185" s="1532"/>
      <c r="E185" s="1532"/>
      <c r="F185" s="7"/>
      <c r="G185" s="7"/>
      <c r="H185" s="7"/>
      <c r="I185" s="1532"/>
      <c r="J185" s="1532"/>
      <c r="K185" s="7"/>
      <c r="L185" s="3"/>
      <c r="M185" s="127"/>
      <c r="N185" s="1490"/>
      <c r="O185" s="1490"/>
      <c r="P185" s="1490"/>
      <c r="Q185" s="14" t="str">
        <f>+'[3]Phương Nam'!C570</f>
        <v>Bộ nhớ đệm: 6Mb</v>
      </c>
      <c r="R185" s="1490"/>
      <c r="S185" s="1490"/>
      <c r="T185" s="1490"/>
      <c r="U185" s="124"/>
      <c r="V185" s="13"/>
      <c r="W185" s="1490"/>
      <c r="X185" s="324"/>
      <c r="Y185" s="1490"/>
      <c r="Z185" s="183"/>
      <c r="AA185" s="1490"/>
      <c r="AB185" s="1490"/>
      <c r="AC185" s="13"/>
      <c r="AD185" s="117"/>
      <c r="AE185" s="124"/>
      <c r="AF185" s="13">
        <f t="shared" si="9"/>
        <v>0</v>
      </c>
      <c r="AG185" s="13">
        <f t="shared" si="6"/>
        <v>0</v>
      </c>
      <c r="AH185" s="116"/>
      <c r="AI185" s="343"/>
    </row>
    <row r="186" spans="1:45" hidden="1">
      <c r="A186" s="1548"/>
      <c r="B186" s="1549"/>
      <c r="C186" s="1550"/>
      <c r="D186" s="1532"/>
      <c r="E186" s="1532"/>
      <c r="F186" s="7"/>
      <c r="G186" s="7"/>
      <c r="H186" s="7"/>
      <c r="I186" s="1532"/>
      <c r="J186" s="1532"/>
      <c r="K186" s="7"/>
      <c r="L186" s="3"/>
      <c r="M186" s="127"/>
      <c r="N186" s="1490"/>
      <c r="O186" s="1490"/>
      <c r="P186" s="1490"/>
      <c r="Q186" s="14" t="str">
        <f>+'[3]Phương Nam'!C571</f>
        <v>Bộ nhớ RAM 8GB bus 2666MHz DDR4</v>
      </c>
      <c r="R186" s="1490"/>
      <c r="S186" s="1490"/>
      <c r="T186" s="1490"/>
      <c r="U186" s="124"/>
      <c r="V186" s="13"/>
      <c r="W186" s="1490"/>
      <c r="X186" s="324"/>
      <c r="Y186" s="1490"/>
      <c r="Z186" s="183"/>
      <c r="AA186" s="1490"/>
      <c r="AB186" s="1490"/>
      <c r="AC186" s="13"/>
      <c r="AD186" s="117"/>
      <c r="AE186" s="124"/>
      <c r="AF186" s="13">
        <f t="shared" si="9"/>
        <v>0</v>
      </c>
      <c r="AG186" s="13">
        <f t="shared" si="6"/>
        <v>0</v>
      </c>
      <c r="AH186" s="116"/>
      <c r="AI186" s="343"/>
    </row>
    <row r="187" spans="1:45" hidden="1">
      <c r="A187" s="1548"/>
      <c r="B187" s="1549"/>
      <c r="C187" s="1550"/>
      <c r="D187" s="1532"/>
      <c r="E187" s="1532"/>
      <c r="F187" s="7"/>
      <c r="G187" s="7"/>
      <c r="H187" s="7"/>
      <c r="I187" s="1532"/>
      <c r="J187" s="1532"/>
      <c r="K187" s="7"/>
      <c r="L187" s="3"/>
      <c r="M187" s="127"/>
      <c r="N187" s="1490"/>
      <c r="O187" s="1490"/>
      <c r="P187" s="1490"/>
      <c r="Q187" s="14" t="str">
        <f>+'[3]Phương Nam'!C572</f>
        <v>Ổ cứng 240GB SSD SATA3</v>
      </c>
      <c r="R187" s="1490"/>
      <c r="S187" s="1490"/>
      <c r="T187" s="1490"/>
      <c r="U187" s="124"/>
      <c r="V187" s="13"/>
      <c r="W187" s="1490"/>
      <c r="X187" s="324"/>
      <c r="Y187" s="1490"/>
      <c r="Z187" s="183"/>
      <c r="AA187" s="1490"/>
      <c r="AB187" s="1490"/>
      <c r="AC187" s="13"/>
      <c r="AD187" s="117"/>
      <c r="AE187" s="124"/>
      <c r="AF187" s="13">
        <f t="shared" si="9"/>
        <v>0</v>
      </c>
      <c r="AG187" s="13">
        <f t="shared" si="6"/>
        <v>0</v>
      </c>
      <c r="AH187" s="116"/>
      <c r="AI187" s="343"/>
    </row>
    <row r="188" spans="1:45" ht="51" hidden="1">
      <c r="A188" s="1548"/>
      <c r="B188" s="1549"/>
      <c r="C188" s="1550"/>
      <c r="D188" s="1532"/>
      <c r="E188" s="1532"/>
      <c r="F188" s="7"/>
      <c r="G188" s="7"/>
      <c r="H188" s="7"/>
      <c r="I188" s="1532"/>
      <c r="J188" s="1532"/>
      <c r="K188" s="7"/>
      <c r="L188" s="3"/>
      <c r="M188" s="127"/>
      <c r="N188" s="1490"/>
      <c r="O188" s="1490"/>
      <c r="P188" s="1490"/>
      <c r="Q188" s="14" t="str">
        <f>+'[3]Phương Nam'!C573</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188" s="1490"/>
      <c r="S188" s="1490"/>
      <c r="T188" s="1490"/>
      <c r="U188" s="124"/>
      <c r="V188" s="13"/>
      <c r="W188" s="1490"/>
      <c r="X188" s="324"/>
      <c r="Y188" s="1490"/>
      <c r="Z188" s="183"/>
      <c r="AA188" s="1490"/>
      <c r="AB188" s="1490"/>
      <c r="AC188" s="13"/>
      <c r="AD188" s="117"/>
      <c r="AE188" s="124"/>
      <c r="AF188" s="13">
        <f t="shared" si="9"/>
        <v>0</v>
      </c>
      <c r="AG188" s="13">
        <f t="shared" si="6"/>
        <v>0</v>
      </c>
      <c r="AH188" s="116"/>
      <c r="AI188" s="343"/>
    </row>
    <row r="189" spans="1:45" ht="51" hidden="1">
      <c r="A189" s="1548"/>
      <c r="B189" s="1549"/>
      <c r="C189" s="1550"/>
      <c r="D189" s="1532"/>
      <c r="E189" s="1532"/>
      <c r="F189" s="7"/>
      <c r="G189" s="7"/>
      <c r="H189" s="7"/>
      <c r="I189" s="1532"/>
      <c r="J189" s="1532"/>
      <c r="K189" s="7"/>
      <c r="L189" s="3"/>
      <c r="M189" s="127"/>
      <c r="N189" s="1490"/>
      <c r="O189" s="1490"/>
      <c r="P189" s="1490"/>
      <c r="Q189" s="14" t="str">
        <f>+'[3]Phương Nam'!C574</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189" s="1490"/>
      <c r="S189" s="1490"/>
      <c r="T189" s="1490"/>
      <c r="U189" s="124"/>
      <c r="V189" s="13"/>
      <c r="W189" s="1490"/>
      <c r="X189" s="324"/>
      <c r="Y189" s="1490"/>
      <c r="Z189" s="183"/>
      <c r="AA189" s="1490"/>
      <c r="AB189" s="1490"/>
      <c r="AC189" s="13"/>
      <c r="AD189" s="117"/>
      <c r="AE189" s="124"/>
      <c r="AF189" s="13">
        <f t="shared" si="9"/>
        <v>0</v>
      </c>
      <c r="AG189" s="13">
        <f t="shared" si="6"/>
        <v>0</v>
      </c>
      <c r="AH189" s="116"/>
      <c r="AI189" s="343"/>
    </row>
    <row r="190" spans="1:45" ht="76.5" hidden="1">
      <c r="A190" s="1548"/>
      <c r="B190" s="1549"/>
      <c r="C190" s="1550"/>
      <c r="D190" s="1532"/>
      <c r="E190" s="1532"/>
      <c r="F190" s="7"/>
      <c r="G190" s="7"/>
      <c r="H190" s="7"/>
      <c r="I190" s="1532"/>
      <c r="J190" s="1532"/>
      <c r="K190" s="7"/>
      <c r="L190" s="3"/>
      <c r="M190" s="127"/>
      <c r="N190" s="1490"/>
      <c r="O190" s="1490"/>
      <c r="P190" s="1490"/>
      <c r="Q190" s="14" t="str">
        <f>+'[3]Phương Nam'!C575</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190" s="1490"/>
      <c r="S190" s="1490"/>
      <c r="T190" s="1490"/>
      <c r="U190" s="124"/>
      <c r="V190" s="13"/>
      <c r="W190" s="1490"/>
      <c r="X190" s="324"/>
      <c r="Y190" s="1490"/>
      <c r="Z190" s="183"/>
      <c r="AA190" s="1490"/>
      <c r="AB190" s="1490"/>
      <c r="AC190" s="13"/>
      <c r="AD190" s="117"/>
      <c r="AE190" s="124"/>
      <c r="AF190" s="13">
        <f t="shared" si="9"/>
        <v>0</v>
      </c>
      <c r="AG190" s="13">
        <f t="shared" si="6"/>
        <v>0</v>
      </c>
      <c r="AH190" s="116"/>
      <c r="AI190" s="343"/>
    </row>
    <row r="191" spans="1:45" ht="102" hidden="1">
      <c r="A191" s="1548"/>
      <c r="B191" s="1549"/>
      <c r="C191" s="1550"/>
      <c r="D191" s="1532"/>
      <c r="E191" s="1532"/>
      <c r="F191" s="7"/>
      <c r="G191" s="7"/>
      <c r="H191" s="7"/>
      <c r="I191" s="1532"/>
      <c r="J191" s="1532"/>
      <c r="K191" s="7"/>
      <c r="L191" s="3"/>
      <c r="M191" s="127"/>
      <c r="N191" s="1490"/>
      <c r="O191" s="1490"/>
      <c r="P191" s="1490"/>
      <c r="Q191" s="14" t="str">
        <f>+'[3]Phương Nam'!C576</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191" s="1490"/>
      <c r="S191" s="1490"/>
      <c r="T191" s="1490"/>
      <c r="U191" s="124"/>
      <c r="V191" s="13"/>
      <c r="W191" s="1490"/>
      <c r="X191" s="324"/>
      <c r="Y191" s="1490"/>
      <c r="Z191" s="183"/>
      <c r="AA191" s="1490"/>
      <c r="AB191" s="1490"/>
      <c r="AC191" s="13"/>
      <c r="AD191" s="117"/>
      <c r="AE191" s="124"/>
      <c r="AF191" s="13">
        <f t="shared" si="9"/>
        <v>0</v>
      </c>
      <c r="AG191" s="13">
        <f t="shared" si="6"/>
        <v>0</v>
      </c>
      <c r="AH191" s="116"/>
      <c r="AI191" s="343"/>
    </row>
    <row r="192" spans="1:45" hidden="1">
      <c r="A192" s="1548"/>
      <c r="B192" s="1549"/>
      <c r="C192" s="1550"/>
      <c r="D192" s="1532"/>
      <c r="E192" s="1532"/>
      <c r="F192" s="7"/>
      <c r="G192" s="7"/>
      <c r="H192" s="7"/>
      <c r="I192" s="1532"/>
      <c r="J192" s="1532"/>
      <c r="K192" s="7"/>
      <c r="L192" s="3"/>
      <c r="M192" s="127"/>
      <c r="N192" s="1490"/>
      <c r="O192" s="1490"/>
      <c r="P192" s="1490"/>
      <c r="Q192" s="14" t="str">
        <f>+'[3]Phương Nam'!C577</f>
        <v>Vỏ máy và nguồn  ELEAD m-ATX Tower case 550w đồng bộ thương hiệu</v>
      </c>
      <c r="R192" s="1490"/>
      <c r="S192" s="1490"/>
      <c r="T192" s="1490"/>
      <c r="U192" s="124"/>
      <c r="V192" s="13"/>
      <c r="W192" s="1490"/>
      <c r="X192" s="324"/>
      <c r="Y192" s="1490"/>
      <c r="Z192" s="183"/>
      <c r="AA192" s="1490"/>
      <c r="AB192" s="1490"/>
      <c r="AC192" s="13"/>
      <c r="AD192" s="117"/>
      <c r="AE192" s="124"/>
      <c r="AF192" s="13">
        <f t="shared" si="9"/>
        <v>0</v>
      </c>
      <c r="AG192" s="13">
        <f t="shared" si="6"/>
        <v>0</v>
      </c>
      <c r="AH192" s="116"/>
      <c r="AI192" s="343"/>
    </row>
    <row r="193" spans="1:41" ht="25.5" hidden="1">
      <c r="A193" s="1548"/>
      <c r="B193" s="1549"/>
      <c r="C193" s="1550"/>
      <c r="D193" s="1532"/>
      <c r="E193" s="1532"/>
      <c r="F193" s="7"/>
      <c r="G193" s="7"/>
      <c r="H193" s="7"/>
      <c r="I193" s="1532"/>
      <c r="J193" s="1532"/>
      <c r="K193" s="7"/>
      <c r="L193" s="3"/>
      <c r="M193" s="127"/>
      <c r="N193" s="1490"/>
      <c r="O193" s="1490"/>
      <c r="P193" s="1490"/>
      <c r="Q193" s="14" t="str">
        <f>+'[3]Phương Nam'!C578</f>
        <v>Màn hình: FPT Elead  21.5" LED (Kính thước: 21.5", Độ phân giải: 1920 x 1080, Tỷ lệ tương phản động (DCR): 180.000.000:1, Góc nhìn: 170°/160°, Số màu hiển thị: 16.7M Sản phẩm có sử dụng công nghệ LBL(Low Blue Light)"</v>
      </c>
      <c r="R193" s="1490"/>
      <c r="S193" s="1490"/>
      <c r="T193" s="1490"/>
      <c r="U193" s="124"/>
      <c r="V193" s="13"/>
      <c r="W193" s="1490"/>
      <c r="X193" s="324"/>
      <c r="Y193" s="1490"/>
      <c r="Z193" s="183"/>
      <c r="AA193" s="1490"/>
      <c r="AB193" s="1490"/>
      <c r="AC193" s="13"/>
      <c r="AD193" s="117"/>
      <c r="AE193" s="124"/>
      <c r="AF193" s="13">
        <f t="shared" si="9"/>
        <v>0</v>
      </c>
      <c r="AG193" s="13">
        <f t="shared" si="6"/>
        <v>0</v>
      </c>
      <c r="AH193" s="116"/>
      <c r="AI193" s="343"/>
    </row>
    <row r="194" spans="1:41" hidden="1">
      <c r="A194" s="1548"/>
      <c r="B194" s="1549"/>
      <c r="C194" s="1550"/>
      <c r="D194" s="1532"/>
      <c r="E194" s="1532"/>
      <c r="F194" s="7"/>
      <c r="G194" s="7"/>
      <c r="H194" s="7"/>
      <c r="I194" s="1532"/>
      <c r="J194" s="1532"/>
      <c r="K194" s="7"/>
      <c r="L194" s="3"/>
      <c r="M194" s="127"/>
      <c r="N194" s="1490"/>
      <c r="O194" s="1490"/>
      <c r="P194" s="1490"/>
      <c r="Q194" s="14" t="str">
        <f>+'[3]Phương Nam'!C579</f>
        <v>Bàn phím tiêu chuẩn FPT Elead USB (đồng bộ thương hiệu với thân máy)</v>
      </c>
      <c r="R194" s="1490"/>
      <c r="S194" s="1490"/>
      <c r="T194" s="1490"/>
      <c r="U194" s="124"/>
      <c r="V194" s="13"/>
      <c r="W194" s="1490"/>
      <c r="X194" s="324"/>
      <c r="Y194" s="1490"/>
      <c r="Z194" s="183"/>
      <c r="AA194" s="1490"/>
      <c r="AB194" s="1490"/>
      <c r="AC194" s="13"/>
      <c r="AD194" s="117"/>
      <c r="AE194" s="124"/>
      <c r="AF194" s="13">
        <f t="shared" si="9"/>
        <v>0</v>
      </c>
      <c r="AG194" s="13">
        <f t="shared" si="6"/>
        <v>0</v>
      </c>
      <c r="AH194" s="116"/>
      <c r="AI194" s="343"/>
    </row>
    <row r="195" spans="1:41" hidden="1">
      <c r="A195" s="1548"/>
      <c r="B195" s="1549"/>
      <c r="C195" s="1550"/>
      <c r="D195" s="1532"/>
      <c r="E195" s="1532"/>
      <c r="F195" s="7"/>
      <c r="G195" s="7"/>
      <c r="H195" s="7"/>
      <c r="I195" s="1532"/>
      <c r="J195" s="1532"/>
      <c r="K195" s="7"/>
      <c r="L195" s="3"/>
      <c r="M195" s="127"/>
      <c r="N195" s="1490"/>
      <c r="O195" s="1490"/>
      <c r="P195" s="1490"/>
      <c r="Q195" s="14" t="str">
        <f>+'[3]Phương Nam'!C580</f>
        <v>Chuột FPT ELEAD 2-button Mouse Optical (đồng bộ thương hiệu với thân máy)</v>
      </c>
      <c r="R195" s="1490"/>
      <c r="S195" s="1490"/>
      <c r="T195" s="1490"/>
      <c r="U195" s="124"/>
      <c r="V195" s="13"/>
      <c r="W195" s="1490"/>
      <c r="X195" s="324"/>
      <c r="Y195" s="1490"/>
      <c r="Z195" s="183"/>
      <c r="AA195" s="1490"/>
      <c r="AB195" s="1490"/>
      <c r="AC195" s="13"/>
      <c r="AD195" s="117"/>
      <c r="AE195" s="124"/>
      <c r="AF195" s="13">
        <f t="shared" si="9"/>
        <v>0</v>
      </c>
      <c r="AG195" s="13">
        <f t="shared" si="6"/>
        <v>0</v>
      </c>
      <c r="AH195" s="116"/>
      <c r="AI195" s="343"/>
    </row>
    <row r="196" spans="1:41" hidden="1">
      <c r="A196" s="1548"/>
      <c r="B196" s="1549"/>
      <c r="C196" s="1550"/>
      <c r="D196" s="1532"/>
      <c r="E196" s="1532"/>
      <c r="F196" s="7"/>
      <c r="G196" s="7"/>
      <c r="H196" s="7"/>
      <c r="I196" s="1532"/>
      <c r="J196" s="1532"/>
      <c r="K196" s="7"/>
      <c r="L196" s="3"/>
      <c r="M196" s="127"/>
      <c r="N196" s="1490"/>
      <c r="O196" s="1490"/>
      <c r="P196" s="1490"/>
      <c r="Q196" s="14" t="str">
        <f>+'[3]Phương Nam'!C581</f>
        <v xml:space="preserve">Bảo hành 2-year warranty </v>
      </c>
      <c r="R196" s="1490"/>
      <c r="S196" s="1490"/>
      <c r="T196" s="1490"/>
      <c r="U196" s="124"/>
      <c r="V196" s="13"/>
      <c r="W196" s="1490"/>
      <c r="X196" s="324"/>
      <c r="Y196" s="1490"/>
      <c r="Z196" s="183"/>
      <c r="AA196" s="1490"/>
      <c r="AB196" s="1490"/>
      <c r="AC196" s="13"/>
      <c r="AD196" s="117"/>
      <c r="AE196" s="124"/>
      <c r="AF196" s="13">
        <f t="shared" si="9"/>
        <v>0</v>
      </c>
      <c r="AG196" s="13">
        <f t="shared" si="6"/>
        <v>0</v>
      </c>
      <c r="AH196" s="116"/>
      <c r="AI196" s="343"/>
    </row>
    <row r="197" spans="1:41" hidden="1">
      <c r="A197" s="1548"/>
      <c r="B197" s="1549"/>
      <c r="C197" s="1550"/>
      <c r="D197" s="1532"/>
      <c r="E197" s="1532"/>
      <c r="F197" s="7"/>
      <c r="G197" s="7"/>
      <c r="H197" s="7"/>
      <c r="I197" s="1532"/>
      <c r="J197" s="1532"/>
      <c r="K197" s="7"/>
      <c r="L197" s="3"/>
      <c r="M197" s="127"/>
      <c r="N197" s="1490"/>
      <c r="O197" s="1490"/>
      <c r="P197" s="1490"/>
      <c r="Q197" s="14" t="str">
        <f>+'[3]Phương Nam'!C582</f>
        <v>Hệ điều hành FREE DOS</v>
      </c>
      <c r="R197" s="1490"/>
      <c r="S197" s="1490"/>
      <c r="T197" s="1490"/>
      <c r="U197" s="124"/>
      <c r="V197" s="13"/>
      <c r="W197" s="1490"/>
      <c r="X197" s="324"/>
      <c r="Y197" s="1490"/>
      <c r="Z197" s="183"/>
      <c r="AA197" s="1490"/>
      <c r="AB197" s="1490"/>
      <c r="AC197" s="13"/>
      <c r="AD197" s="117"/>
      <c r="AE197" s="124"/>
      <c r="AF197" s="13">
        <f t="shared" si="9"/>
        <v>0</v>
      </c>
      <c r="AG197" s="13">
        <f t="shared" ref="AG197:AG260" si="11">+AF197*D197</f>
        <v>0</v>
      </c>
      <c r="AH197" s="116"/>
      <c r="AI197" s="343"/>
    </row>
    <row r="198" spans="1:41" ht="168.75" hidden="1" customHeight="1">
      <c r="A198" s="1548">
        <f>+A183+1</f>
        <v>14</v>
      </c>
      <c r="B198" s="1549" t="s">
        <v>784</v>
      </c>
      <c r="C198" s="1550" t="s">
        <v>1559</v>
      </c>
      <c r="D198" s="1532">
        <v>459</v>
      </c>
      <c r="E198" s="1532" t="s">
        <v>126</v>
      </c>
      <c r="F198" s="7" t="s">
        <v>1590</v>
      </c>
      <c r="G198" s="7" t="str">
        <f>+'[3]Minh Hoàng'!$F$575</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H198" s="7"/>
      <c r="I198" s="1532" t="s">
        <v>46</v>
      </c>
      <c r="J198" s="1532"/>
      <c r="K198" s="7"/>
      <c r="L198" s="3"/>
      <c r="M198" s="127" t="str">
        <f>+'[3]Anh Em'!$D$522</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N198" s="1490">
        <f>+'Anh Em'!$I$522</f>
        <v>1383100</v>
      </c>
      <c r="O198" s="1490">
        <f>+DTL!$I$511</f>
        <v>1356000</v>
      </c>
      <c r="P198" s="1490">
        <f>+Pacific!$I$516</f>
        <v>1391300</v>
      </c>
      <c r="Q198" s="14" t="str">
        <f>+'[3]Phương Nam'!$C$583</f>
        <v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v>
      </c>
      <c r="R198" s="1490">
        <f>+'Phương Nam'!$H$583</f>
        <v>2188750</v>
      </c>
      <c r="S198" s="1490">
        <f>+'Quang Anh'!$H$580</f>
        <v>2188750</v>
      </c>
      <c r="T198" s="1490">
        <f>+'Viễn Thông lần 1'!$H$581</f>
        <v>2125000</v>
      </c>
      <c r="U198" s="124">
        <f>+'Giáo dục 123 lần 1'!$K$513</f>
        <v>1400000</v>
      </c>
      <c r="V198" s="278" t="str">
        <f>+'[3]Giáo dục 123'!$F$513</f>
        <v>-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v>
      </c>
      <c r="W198" s="1490">
        <f>+'Minh Hoàng'!$G$576</f>
        <v>1197000</v>
      </c>
      <c r="X198" s="15" t="str">
        <f>+'[3]Minh Hoàng'!$F$575</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Y198" s="1490">
        <f>+'Khang Lâm'!$J$365</f>
        <v>1387200</v>
      </c>
      <c r="Z198" s="7" t="str">
        <f>+'[3]Tràng An'!$G$556</f>
        <v>Điện áp vào 220V- 50Hz.
Điện áp ra:
- Điện áp xoay chiều (5A): (3, 6, 9, 12, 15, 24)V;
- Điện áp một chiều (3A): điều chỉnh từ 0  đến 24V.
Có đồng hồ chỉ thị điện áp ra; có mạch đóng ngắt và bảo vệ quá dòng, đảm bảo an toàn về độ cách điện và độ bền điện trong quá trình sử dụng.</v>
      </c>
      <c r="AA198" s="1490">
        <f>+'Tràng an'!H556</f>
        <v>1960000</v>
      </c>
      <c r="AB198" s="1490">
        <f>+'Viễn Thông lần 2'!$J$540</f>
        <v>1720000</v>
      </c>
      <c r="AC198" s="13"/>
      <c r="AD198" s="117" t="str">
        <f>'[3]Giáo dục 123 lần 2'!$K$540</f>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
      <c r="AE198" s="124">
        <f>+'Giáo dục 123 lần 2'!$O$540</f>
        <v>1400000</v>
      </c>
      <c r="AF198" s="13">
        <f t="shared" si="9"/>
        <v>1197000</v>
      </c>
      <c r="AG198" s="13">
        <f t="shared" si="11"/>
        <v>549423000</v>
      </c>
      <c r="AH198" s="116" t="s">
        <v>103</v>
      </c>
      <c r="AI198" s="355"/>
    </row>
    <row r="199" spans="1:41" s="125" customFormat="1" ht="387.75" customHeight="1">
      <c r="A199" s="1548">
        <f>+A174+1</f>
        <v>5</v>
      </c>
      <c r="B199" s="1549" t="s">
        <v>2984</v>
      </c>
      <c r="C199" s="1550" t="s">
        <v>1559</v>
      </c>
      <c r="D199" s="1532">
        <v>115</v>
      </c>
      <c r="E199" s="1532" t="s">
        <v>126</v>
      </c>
      <c r="F199" s="7" t="s">
        <v>5127</v>
      </c>
      <c r="G199" s="7" t="str">
        <f>+'[3]Minh Hoàng'!F576</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H199" s="7" t="str">
        <f>+DTL!F512</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v>
      </c>
      <c r="I199" s="1532" t="s">
        <v>46</v>
      </c>
      <c r="J199" s="1532"/>
      <c r="K199" s="1552"/>
      <c r="L199" s="183">
        <v>12805000</v>
      </c>
      <c r="M199" s="14" t="str">
        <f>+'[3]Anh Em'!D523</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199" s="1490">
        <f>+'Anh Em'!$I$523</f>
        <v>17503200</v>
      </c>
      <c r="O199" s="1490">
        <f>+DTL!$I$512</f>
        <v>17160000</v>
      </c>
      <c r="P199" s="1490">
        <f>+Pacific!$I$517</f>
        <v>17608200</v>
      </c>
      <c r="Q199" s="14" t="s">
        <v>5125</v>
      </c>
      <c r="R199" s="1490">
        <f>+'Phương Nam'!$H$584</f>
        <v>24720000</v>
      </c>
      <c r="S199" s="1490">
        <f>+'Quang Anh'!$H$581</f>
        <v>24720000</v>
      </c>
      <c r="T199" s="1490">
        <f>+'Viễn Thông lần 1'!$H$582</f>
        <v>24000000</v>
      </c>
      <c r="U199" s="124">
        <f>+'Giáo dục 123 lần 1'!$K$514</f>
        <v>17800000</v>
      </c>
      <c r="V199" s="14" t="str">
        <f>+'[3]Giáo dục 123'!F514</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199" s="1490">
        <f>+'Minh Hoàng'!$G$577</f>
        <v>12805000</v>
      </c>
      <c r="X199" s="14" t="str">
        <f>+'[3]Minh Hoàng'!F576</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199" s="1490">
        <f>+'Khang Lâm'!$J$366</f>
        <v>17590700</v>
      </c>
      <c r="Z199" s="1513" t="str">
        <f>+'Tràng an'!G557</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199" s="1490">
        <f>+'Tràng an'!H557</f>
        <v>18475000</v>
      </c>
      <c r="AB199" s="1490">
        <f>+'Viễn Thông lần 2'!$J$541</f>
        <v>18000000</v>
      </c>
      <c r="AC199" s="124"/>
      <c r="AD199" s="118" t="str">
        <f>'[3]Giáo dục 123 lần 2'!K541</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199" s="124">
        <f>+'Giáo dục 123 lần 2'!$O$541</f>
        <v>17800000</v>
      </c>
      <c r="AF199" s="124">
        <f t="shared" si="9"/>
        <v>12805000</v>
      </c>
      <c r="AG199" s="124">
        <f t="shared" si="11"/>
        <v>1472575000</v>
      </c>
      <c r="AH199" s="122" t="s">
        <v>103</v>
      </c>
      <c r="AI199" s="1511" t="s">
        <v>3043</v>
      </c>
    </row>
    <row r="200" spans="1:41" ht="140.25" hidden="1">
      <c r="A200" s="1548"/>
      <c r="B200" s="1549"/>
      <c r="C200" s="1550"/>
      <c r="D200" s="1532"/>
      <c r="E200" s="1532"/>
      <c r="F200" s="7"/>
      <c r="G200" s="7"/>
      <c r="H200" s="7"/>
      <c r="I200" s="1532"/>
      <c r="J200" s="1532"/>
      <c r="K200" s="7"/>
      <c r="L200" s="3"/>
      <c r="M200" s="14"/>
      <c r="N200" s="1490"/>
      <c r="O200" s="1490"/>
      <c r="P200" s="1490"/>
      <c r="Q200" s="14" t="str">
        <f>+'[3]Phương Nam'!C585</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200" s="1490"/>
      <c r="S200" s="1490"/>
      <c r="T200" s="1490"/>
      <c r="U200" s="124"/>
      <c r="V200" s="13"/>
      <c r="W200" s="1490"/>
      <c r="X200" s="15" t="str">
        <f>+'[3]Minh Hoàng'!F577</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Y200" s="1490"/>
      <c r="Z200" s="183"/>
      <c r="AA200" s="1490"/>
      <c r="AB200" s="1490"/>
      <c r="AC200" s="13"/>
      <c r="AD200" s="117"/>
      <c r="AE200" s="124"/>
      <c r="AF200" s="13">
        <f t="shared" si="9"/>
        <v>0</v>
      </c>
      <c r="AG200" s="13">
        <f t="shared" si="11"/>
        <v>0</v>
      </c>
      <c r="AH200" s="116"/>
      <c r="AI200" s="343"/>
    </row>
    <row r="201" spans="1:41" ht="153" hidden="1">
      <c r="A201" s="1548"/>
      <c r="B201" s="1549"/>
      <c r="C201" s="1550"/>
      <c r="D201" s="1532"/>
      <c r="E201" s="1532"/>
      <c r="F201" s="7"/>
      <c r="G201" s="7"/>
      <c r="H201" s="7"/>
      <c r="I201" s="1532"/>
      <c r="J201" s="1532"/>
      <c r="K201" s="7"/>
      <c r="L201" s="3"/>
      <c r="M201" s="14"/>
      <c r="N201" s="1490"/>
      <c r="O201" s="1490"/>
      <c r="P201" s="1490"/>
      <c r="Q201" s="14" t="str">
        <f>+'[3]Phương Nam'!C586</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201" s="1490"/>
      <c r="S201" s="1490"/>
      <c r="T201" s="1490"/>
      <c r="U201" s="124"/>
      <c r="V201" s="13"/>
      <c r="W201" s="1490"/>
      <c r="X201" s="15" t="str">
        <f>+'[3]Minh Hoàng'!F578</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Y201" s="1490"/>
      <c r="Z201" s="183"/>
      <c r="AA201" s="1490"/>
      <c r="AB201" s="1490"/>
      <c r="AC201" s="13"/>
      <c r="AD201" s="117"/>
      <c r="AE201" s="124"/>
      <c r="AF201" s="13">
        <f t="shared" si="9"/>
        <v>0</v>
      </c>
      <c r="AG201" s="13">
        <f t="shared" si="11"/>
        <v>0</v>
      </c>
      <c r="AH201" s="116"/>
      <c r="AI201" s="343"/>
    </row>
    <row r="202" spans="1:41" ht="38.25" hidden="1">
      <c r="A202" s="1548"/>
      <c r="B202" s="1549"/>
      <c r="C202" s="1550"/>
      <c r="D202" s="1532"/>
      <c r="E202" s="1532"/>
      <c r="F202" s="7"/>
      <c r="G202" s="7"/>
      <c r="H202" s="7"/>
      <c r="I202" s="1532"/>
      <c r="J202" s="1532"/>
      <c r="K202" s="7"/>
      <c r="L202" s="3"/>
      <c r="M202" s="14"/>
      <c r="N202" s="1490"/>
      <c r="O202" s="1490"/>
      <c r="P202" s="1490"/>
      <c r="Q202" s="14" t="str">
        <f>+'[3]Phương Nam'!C587</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202" s="1490"/>
      <c r="S202" s="1490"/>
      <c r="T202" s="1490"/>
      <c r="U202" s="124"/>
      <c r="V202" s="13"/>
      <c r="W202" s="1490"/>
      <c r="X202" s="324"/>
      <c r="Y202" s="1490"/>
      <c r="Z202" s="183"/>
      <c r="AA202" s="1490"/>
      <c r="AB202" s="1490"/>
      <c r="AC202" s="13"/>
      <c r="AD202" s="117"/>
      <c r="AE202" s="124"/>
      <c r="AF202" s="13">
        <f t="shared" si="9"/>
        <v>0</v>
      </c>
      <c r="AG202" s="13">
        <f t="shared" si="11"/>
        <v>0</v>
      </c>
      <c r="AH202" s="116"/>
      <c r="AI202" s="343"/>
    </row>
    <row r="203" spans="1:41" ht="25.5" hidden="1">
      <c r="A203" s="1548"/>
      <c r="B203" s="1549"/>
      <c r="C203" s="1550"/>
      <c r="D203" s="1532"/>
      <c r="E203" s="1532"/>
      <c r="F203" s="7"/>
      <c r="G203" s="7"/>
      <c r="H203" s="7"/>
      <c r="I203" s="1532"/>
      <c r="J203" s="1532"/>
      <c r="K203" s="7"/>
      <c r="L203" s="3"/>
      <c r="M203" s="14"/>
      <c r="N203" s="1490"/>
      <c r="O203" s="1490"/>
      <c r="P203" s="1490"/>
      <c r="Q203" s="14" t="str">
        <f>+'[3]Phương Nam'!C588</f>
        <v>Sản phẩm đạt chứng nhận về hệ thống quản lý chất lượng ISO 9001:2015, hệ thống quản lý môi trường ISO 14001:2015, hệ thống quản lý an toàn và sức khỏe nghề nghiệp ISO 45001:2018</v>
      </c>
      <c r="R203" s="1490"/>
      <c r="S203" s="1490"/>
      <c r="T203" s="1490"/>
      <c r="U203" s="124"/>
      <c r="V203" s="13"/>
      <c r="W203" s="1490"/>
      <c r="X203" s="324"/>
      <c r="Y203" s="1490"/>
      <c r="Z203" s="183"/>
      <c r="AA203" s="1490"/>
      <c r="AB203" s="1490"/>
      <c r="AC203" s="13"/>
      <c r="AD203" s="117"/>
      <c r="AE203" s="124"/>
      <c r="AF203" s="13">
        <f t="shared" si="9"/>
        <v>0</v>
      </c>
      <c r="AG203" s="13">
        <f t="shared" si="11"/>
        <v>0</v>
      </c>
      <c r="AH203" s="116"/>
      <c r="AI203" s="343"/>
    </row>
    <row r="204" spans="1:41" ht="25.5" hidden="1">
      <c r="A204" s="1548"/>
      <c r="B204" s="1549"/>
      <c r="C204" s="1550"/>
      <c r="D204" s="1532"/>
      <c r="E204" s="1532"/>
      <c r="F204" s="7"/>
      <c r="G204" s="7"/>
      <c r="H204" s="7"/>
      <c r="I204" s="1532"/>
      <c r="J204" s="1532"/>
      <c r="K204" s="7"/>
      <c r="L204" s="3"/>
      <c r="M204" s="14"/>
      <c r="N204" s="1490"/>
      <c r="O204" s="1490"/>
      <c r="P204" s="1490"/>
      <c r="Q204" s="14" t="str">
        <f>+'[3]Phương Nam'!C589</f>
        <v>Màn chiếu 3 chân Prima 
P70TS</v>
      </c>
      <c r="R204" s="1490"/>
      <c r="S204" s="1490"/>
      <c r="T204" s="1490"/>
      <c r="U204" s="124"/>
      <c r="V204" s="13"/>
      <c r="W204" s="1490"/>
      <c r="X204" s="324"/>
      <c r="Y204" s="1490"/>
      <c r="Z204" s="183"/>
      <c r="AA204" s="1490"/>
      <c r="AB204" s="1490"/>
      <c r="AC204" s="13"/>
      <c r="AD204" s="117"/>
      <c r="AE204" s="124"/>
      <c r="AF204" s="13">
        <f t="shared" si="9"/>
        <v>0</v>
      </c>
      <c r="AG204" s="13">
        <f t="shared" si="11"/>
        <v>0</v>
      </c>
      <c r="AH204" s="116"/>
      <c r="AI204" s="343"/>
    </row>
    <row r="205" spans="1:41" ht="165.75" hidden="1">
      <c r="A205" s="1548"/>
      <c r="B205" s="1549"/>
      <c r="C205" s="1550"/>
      <c r="D205" s="1532"/>
      <c r="E205" s="1532"/>
      <c r="F205" s="7"/>
      <c r="G205" s="7"/>
      <c r="H205" s="7"/>
      <c r="I205" s="1532"/>
      <c r="J205" s="1532"/>
      <c r="K205" s="7"/>
      <c r="L205" s="3"/>
      <c r="M205" s="14"/>
      <c r="N205" s="1490"/>
      <c r="O205" s="1490"/>
      <c r="P205" s="1490"/>
      <c r="Q205" s="14" t="str">
        <f>+'[3]Phương Nam'!C590</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205" s="1490"/>
      <c r="S205" s="1490"/>
      <c r="T205" s="1490"/>
      <c r="U205" s="124"/>
      <c r="V205" s="13"/>
      <c r="W205" s="1490"/>
      <c r="X205" s="324"/>
      <c r="Y205" s="1490"/>
      <c r="Z205" s="183"/>
      <c r="AA205" s="1490"/>
      <c r="AB205" s="1490"/>
      <c r="AC205" s="13"/>
      <c r="AD205" s="117"/>
      <c r="AE205" s="124"/>
      <c r="AF205" s="13">
        <f t="shared" si="9"/>
        <v>0</v>
      </c>
      <c r="AG205" s="13">
        <f t="shared" si="11"/>
        <v>0</v>
      </c>
      <c r="AH205" s="116"/>
      <c r="AI205" s="343"/>
    </row>
    <row r="206" spans="1:41" ht="114" hidden="1" customHeight="1">
      <c r="A206" s="1548">
        <f>+A199+1</f>
        <v>6</v>
      </c>
      <c r="B206" s="1549" t="s">
        <v>1772</v>
      </c>
      <c r="C206" s="1550" t="s">
        <v>125</v>
      </c>
      <c r="D206" s="1532">
        <v>494</v>
      </c>
      <c r="E206" s="1532" t="s">
        <v>126</v>
      </c>
      <c r="F206" s="7" t="s">
        <v>1773</v>
      </c>
      <c r="G206" s="7" t="str">
        <f>+'[3]VN DTL'!$F$558</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
      <c r="H206" s="7"/>
      <c r="I206" s="1532" t="s">
        <v>46</v>
      </c>
      <c r="J206" s="1532"/>
      <c r="K206" s="7"/>
      <c r="L206" s="3"/>
      <c r="M206" s="127" t="str">
        <f>+'[3]Anh Em'!$D$569</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v>
      </c>
      <c r="N206" s="1490">
        <f>+'Anh Em'!$I$569</f>
        <v>226400</v>
      </c>
      <c r="O206" s="1490">
        <f>+DTL!$I$558</f>
        <v>222000</v>
      </c>
      <c r="P206" s="1490">
        <f>+Pacific!$I$563</f>
        <v>227700</v>
      </c>
      <c r="Q206" s="1510" t="str">
        <f>+'[3]Phương Nam'!$C$636</f>
        <v>Các loại bóng đèn sợi đốt, compac, huỳnh quang, LED.</v>
      </c>
      <c r="R206" s="1490">
        <f>+'Phương Nam'!$H$636</f>
        <v>965625</v>
      </c>
      <c r="S206" s="1490">
        <f>+'Quang Anh'!$H$633</f>
        <v>965625</v>
      </c>
      <c r="T206" s="1490">
        <f>+'Viễn Thông lần 1'!$H$634</f>
        <v>937500</v>
      </c>
      <c r="U206" s="124">
        <f>+'Giáo dục 123 lần 1'!$K$560</f>
        <v>350000</v>
      </c>
      <c r="V206" s="13" t="str">
        <f>+'[3]Giáo dục 123'!$F$560</f>
        <v>Các loại bóng đèn sợi đốt, compac, huỳnh quang, LED.</v>
      </c>
      <c r="W206" s="1490">
        <f>+'Minh Hoàng'!$G$625</f>
        <v>432000</v>
      </c>
      <c r="X206" s="15" t="s">
        <v>1773</v>
      </c>
      <c r="Y206" s="1490">
        <f>+'Khang Lâm'!$J$396</f>
        <v>227500</v>
      </c>
      <c r="Z206" s="183" t="str">
        <f>+'[3]Tràng An'!$G$603</f>
        <v>Bóng tuýp, bóng compact
Hãng sản xuất: Philips
Xuất xứ: Trung Quốc</v>
      </c>
      <c r="AA206" s="1490">
        <f>+'Tràng an'!H603</f>
        <v>324000</v>
      </c>
      <c r="AB206" s="1490">
        <f>+'Viễn Thông lần 2'!$J$587</f>
        <v>350000</v>
      </c>
      <c r="AC206" s="13"/>
      <c r="AD206" s="117" t="str">
        <f>'[3]Giáo dục 123 lần 2'!$K$587</f>
        <v>Các loại bóng đèn sợi đốt, compac, huỳnh quang, LED.
Mã sản phẩm: RĐ-BĐ01
Nhà sản xuất: Rạng Đông
Xuất xứ: Việt Nam</v>
      </c>
      <c r="AE206" s="124">
        <f>+'Giáo dục 123 lần 2'!$O$587</f>
        <v>350000</v>
      </c>
      <c r="AF206" s="13">
        <f t="shared" si="9"/>
        <v>222000</v>
      </c>
      <c r="AG206" s="13">
        <f t="shared" si="11"/>
        <v>109668000</v>
      </c>
      <c r="AH206" s="116" t="s">
        <v>134</v>
      </c>
      <c r="AI206" s="355"/>
    </row>
    <row r="207" spans="1:41" ht="276" hidden="1" customHeight="1">
      <c r="A207" s="1548">
        <f>+A206+1</f>
        <v>7</v>
      </c>
      <c r="B207" s="1549" t="s">
        <v>3044</v>
      </c>
      <c r="C207" s="1550" t="s">
        <v>238</v>
      </c>
      <c r="D207" s="1532">
        <v>273</v>
      </c>
      <c r="E207" s="1532" t="s">
        <v>126</v>
      </c>
      <c r="F207" s="7" t="s">
        <v>3045</v>
      </c>
      <c r="G207" s="7" t="str">
        <f>+'[3]Minh Hoàng'!F629</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H207" s="7"/>
      <c r="I207" s="1532" t="s">
        <v>46</v>
      </c>
      <c r="J207" s="1532"/>
      <c r="K207" s="7"/>
      <c r="L207" s="183"/>
      <c r="M207" s="127" t="str">
        <f>+'[3]Anh Em'!D574</f>
        <v>Các mẫu mỏng, được cố định trong hộp thể hiện các loại phổ biến của kim loại đen, kim loại mầu. Đóng theo hộp, kích thước (200 x 300 x 100)mm.</v>
      </c>
      <c r="N207" s="1490">
        <f>+'Anh Em'!$I$574</f>
        <v>3063000</v>
      </c>
      <c r="O207" s="1490">
        <f>+DTL!$I$563</f>
        <v>3002999.9999999995</v>
      </c>
      <c r="P207" s="1490">
        <f>+Pacific!$I$568</f>
        <v>3081300</v>
      </c>
      <c r="Q207" s="1510" t="str">
        <f>+'[3]Phương Nam'!C641</f>
        <v>Các mẫu mỏng, được cố định trong hộp thể hiện các loại phổ biến của kim loại đen, kim loại mầu. Đóng theo hộp, kích thước (200 x 300 x 100)mm.</v>
      </c>
      <c r="R207" s="1490">
        <f>+'Phương Nam'!$H$641</f>
        <v>515000</v>
      </c>
      <c r="S207" s="1490">
        <f>+'Quang Anh'!$H$638</f>
        <v>515000</v>
      </c>
      <c r="T207" s="1490">
        <f>+'Viễn Thông lần 1'!$H$639</f>
        <v>500000</v>
      </c>
      <c r="U207" s="124">
        <f>+'Giáo dục 123 lần 1'!$K$565</f>
        <v>220000</v>
      </c>
      <c r="V207" s="13" t="str">
        <f>+'[3]Giáo dục 123'!F565</f>
        <v>Các mẫu mỏng, được cố định trong hộp thể hiện các loại phổ biến của kim loại đen, kim loại mầu. Đóng theo hộp, kích thước (200 x 300 x 100)mm.</v>
      </c>
      <c r="W207" s="1490">
        <f>+'Minh Hoàng'!$G$630</f>
        <v>185000</v>
      </c>
      <c r="X207" s="15" t="str">
        <f>+'[3]Minh Hoàng'!F629</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Y207" s="1490">
        <f>+'Khang Lâm'!$J$399</f>
        <v>3078300</v>
      </c>
      <c r="Z207" s="183" t="str">
        <f>+'[3]Tràng An'!G608</f>
        <v>Các mẫu mỏng, được cố định trong hộp thể hiện các loại phổ biến của kim loại đen, kim loại mầu. Đóng theo hộp, kích thước (200 x 300 x 100)mm.</v>
      </c>
      <c r="AA207" s="1490">
        <f>+'Tràng an'!H608</f>
        <v>484000</v>
      </c>
      <c r="AB207" s="1490">
        <f>+'Viễn Thông lần 2'!$J$592</f>
        <v>400000</v>
      </c>
      <c r="AC207" s="13"/>
      <c r="AD207" s="117" t="str">
        <f>'[3]Giáo dục 123 lần 2'!F592</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AE207" s="124">
        <f>+'Giáo dục 123 lần 2'!$O$592</f>
        <v>220000</v>
      </c>
      <c r="AF207" s="13">
        <f t="shared" si="9"/>
        <v>185000</v>
      </c>
      <c r="AG207" s="13">
        <f t="shared" si="11"/>
        <v>50505000</v>
      </c>
      <c r="AH207" s="116" t="s">
        <v>190</v>
      </c>
      <c r="AI207" s="343" t="s">
        <v>3023</v>
      </c>
      <c r="AJ207" s="110"/>
      <c r="AK207" s="639"/>
      <c r="AL207" s="639"/>
      <c r="AM207" s="639"/>
      <c r="AN207" s="639"/>
      <c r="AO207" s="639"/>
    </row>
    <row r="208" spans="1:41" ht="48" hidden="1" customHeight="1">
      <c r="A208" s="1548">
        <f>+A207+1</f>
        <v>8</v>
      </c>
      <c r="B208" s="1549" t="s">
        <v>1806</v>
      </c>
      <c r="C208" s="1550" t="s">
        <v>228</v>
      </c>
      <c r="D208" s="1532">
        <v>643</v>
      </c>
      <c r="E208" s="1532" t="s">
        <v>122</v>
      </c>
      <c r="F208" s="7" t="s">
        <v>1807</v>
      </c>
      <c r="G208" s="7" t="str">
        <f>+'[3]Minh Hoàng'!$F$638</f>
        <v>Làm bằng chất liệu không rỉ (trừ thủy tinh), không dùng thủy ngân, dải nhiệt độ đo từ 0 đến 100°C, độ phân giải tối thiểu 0,5°C</v>
      </c>
      <c r="H208" s="7"/>
      <c r="I208" s="1532" t="s">
        <v>46</v>
      </c>
      <c r="J208" s="1532"/>
      <c r="K208" s="7"/>
      <c r="L208" s="3"/>
      <c r="M208" s="124" t="str">
        <f>+'[3]Anh Em'!$D$583</f>
        <v>Loại điện tử, dải nhiệt độ đo từ 0 đến 100°C, độ phân giải tối thiểu 0,5°C</v>
      </c>
      <c r="N208" s="1490">
        <f>+'Anh Em'!$I$583</f>
        <v>1459600</v>
      </c>
      <c r="O208" s="1490">
        <f>+DTL!$I$572</f>
        <v>1431000</v>
      </c>
      <c r="P208" s="1490">
        <f>+Pacific!$I$577</f>
        <v>1468300</v>
      </c>
      <c r="Q208" s="1510" t="str">
        <f>+'[3]Phương Nam'!$C$650</f>
        <v>Làm bằng chất liệu không rỉ (trừ thủy tinh), không dùng thủy ngân, dải nhiệt độ đo từ 0 đến 100°C, độ phân giải tối thiểu 0,5°C (hoặc sử dụng cảm biến nhiệt độ ở phần thiết bị dùng chung).</v>
      </c>
      <c r="R208" s="1490">
        <f>+'Phương Nam'!$H$650</f>
        <v>216300</v>
      </c>
      <c r="S208" s="1490">
        <f>+'Quang Anh'!$H$647</f>
        <v>216300</v>
      </c>
      <c r="T208" s="1490">
        <f>+'Viễn Thông lần 1'!$H$648</f>
        <v>210000</v>
      </c>
      <c r="U208" s="124">
        <f>+'Giáo dục 123 lần 1'!$K$574</f>
        <v>324000</v>
      </c>
      <c r="V208" s="13" t="str">
        <f>+'[3]Giáo dục 123'!$F$574</f>
        <v>Làm bằng chất liệu không rỉ (trừ thủy tinh), không dùng thủy ngân, dải nhiệt độ đo từ 0 đến 100°C, độ phân giải tối thiểu 0,5°C (hoặc sử dụng cảm biến nhiệt độ ở phần thiết bị dùng chung).</v>
      </c>
      <c r="W208" s="1490">
        <f>+'Minh Hoàng'!$G$639</f>
        <v>77000</v>
      </c>
      <c r="X208" s="15" t="str">
        <f>+'[3]Minh Hoàng'!$F$638</f>
        <v>Làm bằng chất liệu không rỉ (trừ thủy tinh), không dùng thủy ngân, dải nhiệt độ đo từ 0 đến 100°C, độ phân giải tối thiểu 0,5°C</v>
      </c>
      <c r="Y208" s="1490">
        <f>+'Khang Lâm'!$J$404</f>
        <v>1466800</v>
      </c>
      <c r="Z208" s="183" t="str">
        <f>+'[3]Tràng An'!$G$617</f>
        <v xml:space="preserve">Làm bằng chất liệu không rỉ (trừ thủy tinh), không dùng thủy ngân, dải nhiệt độ đo từ 0 đến 100oC, độ phân giải tối thiểu 0,5oC </v>
      </c>
      <c r="AA208" s="1490">
        <f>+'Tràng an'!H617</f>
        <v>396000</v>
      </c>
      <c r="AB208" s="1490">
        <f>+'Viễn Thông lần 2'!$J$601</f>
        <v>170000</v>
      </c>
      <c r="AC208" s="13"/>
      <c r="AD208" s="117" t="str">
        <f>'[3]Giáo dục 123 lần 2'!$F$601</f>
        <v>Làm bằng chất liệu không rỉ (trừ thủy tinh), không dùng thủy ngân, dải nhiệt độ đo từ 0 đến 100°C, độ phân giải tối thiểu 0,5°C</v>
      </c>
      <c r="AE208" s="124">
        <f>+'Giáo dục 123 lần 2'!$O$601</f>
        <v>324000</v>
      </c>
      <c r="AF208" s="13">
        <f t="shared" si="9"/>
        <v>77000</v>
      </c>
      <c r="AG208" s="13">
        <f t="shared" si="11"/>
        <v>49511000</v>
      </c>
      <c r="AH208" s="116" t="s">
        <v>810</v>
      </c>
      <c r="AI208" s="355" t="s">
        <v>1808</v>
      </c>
    </row>
    <row r="209" spans="1:41" ht="116.25" hidden="1" customHeight="1">
      <c r="A209" s="1548">
        <f>+A208+1</f>
        <v>9</v>
      </c>
      <c r="B209" s="1549" t="s">
        <v>3047</v>
      </c>
      <c r="C209" s="1550"/>
      <c r="D209" s="1532">
        <v>47</v>
      </c>
      <c r="E209" s="1532" t="s">
        <v>126</v>
      </c>
      <c r="F209" s="7" t="s">
        <v>3048</v>
      </c>
      <c r="G209" s="7" t="str">
        <f>+'[3]Viễn Thông'!C659</f>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
      <c r="H209" s="7"/>
      <c r="I209" s="1532" t="s">
        <v>46</v>
      </c>
      <c r="J209" s="1532"/>
      <c r="K209" s="7"/>
      <c r="L209" s="3"/>
      <c r="M209" s="14" t="str">
        <f>+'[3]Anh Em'!D594</f>
        <v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209" s="1490">
        <f>+'Anh Em'!$I$594</f>
        <v>22950000</v>
      </c>
      <c r="O209" s="1490">
        <f>+DTL!$I$583</f>
        <v>22500000</v>
      </c>
      <c r="P209" s="1490">
        <f>+Pacific!$I$588</f>
        <v>23087700</v>
      </c>
      <c r="Q209" s="14" t="str">
        <f>+'[3]Phương Nam'!C661</f>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
      <c r="R209" s="1490">
        <f>+'Phương Nam'!$H$661</f>
        <v>15450000</v>
      </c>
      <c r="S209" s="1490">
        <f>+'Quang Anh'!$H$658</f>
        <v>15450000</v>
      </c>
      <c r="T209" s="1490">
        <f>+'Viễn Thông lần 1'!$H$659</f>
        <v>15000000</v>
      </c>
      <c r="U209" s="124">
        <f>+'Giáo dục 123 lần 1'!$K$585</f>
        <v>17300000</v>
      </c>
      <c r="V209" s="15" t="str">
        <f>+'[3]Giáo dục 123'!F585</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v>
      </c>
      <c r="W209" s="1490">
        <f>+'Minh Hoàng'!$G$650</f>
        <v>16907000</v>
      </c>
      <c r="X209" s="15" t="str">
        <f>+'[3]Minh Hoàng'!F649</f>
        <v>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v>
      </c>
      <c r="Y209" s="1490">
        <f>+'Khang Lâm'!$J$410</f>
        <v>22995900</v>
      </c>
      <c r="Z209" s="7" t="str">
        <f>+'[3]Tràng An'!G628</f>
        <v>Máy vi tính FPT ELEAD
Hãng sản xuất: FPT
Model: WS722i
Xuất xứ: Việt Nam
Năm sản xuất: 2023
- Bộ vi xử lý: Bộ xử lý Intel® Core™ i7-12700 (Bộ nhớ đệm 25M, Tần số turbo tối đa lên đến 4.90GHz)
- Bộ nhớ(RAM): Dung lượng 16Gb(2x8G) DDR4 bus 2666Mhz
- Ổ đĩa: Ổ đĩa SSD dung lượng 512Gb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04x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kiểu dáng đứng và tích hợp bộ nguồn công suất 550W
- Màn hình: Màn hình vi tính FPT Elead 21.5” LED (Kích thước màn hình 21.5 inch, Độ phân giải: 1920x1080, cổng kết nối: VGA port và HDMI port). "
'- Bàn phím vi tính: Bàn phím có dây FPT ELEAD loại tiêu chuẩn, chuẩn kết nối USB
'- Chuột vi tính: Chuột quang có dây FPT ELEAD, chuẩn kết nối USB
'- Hệ điều hành: Bản quyền Phần mềm Microsoft Windows 11 64-bit
'- Tiêu chuẩn chất lượng: Máy vi tính được sản xuất trên dây chuyền công nghiệp bởi tổ chức đạt tiêu chuẩn ISO (ISO 9001:2015; ISO 14001:2015; ISO/IEC 27001:2013 và hệ thống quản lý chất lượng phòng LAB theo ISO/IEC 17025:2017)</v>
      </c>
      <c r="AA209" s="1490">
        <f>+'Tràng an'!H628</f>
        <v>32800000</v>
      </c>
      <c r="AB209" s="1490">
        <f>+'Viễn Thông lần 2'!$J$612</f>
        <v>15000000</v>
      </c>
      <c r="AC209" s="13"/>
      <c r="AD209" s="117" t="str">
        <f>'[3]Giáo dục 123 lần 2'!K612</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phẩm:X-Media XQ5P-G96; HTI-UF2
Nhà sản xuất:CMS; DAHUA
Xuất xứ:Viêt Nam; Trung Quốc</v>
      </c>
      <c r="AE209" s="124">
        <f>+'Giáo dục 123 lần 2'!$O$612</f>
        <v>17300000</v>
      </c>
      <c r="AF209" s="13">
        <f t="shared" si="9"/>
        <v>15000000</v>
      </c>
      <c r="AG209" s="13">
        <f t="shared" si="11"/>
        <v>705000000</v>
      </c>
      <c r="AH209" s="116" t="s">
        <v>134</v>
      </c>
      <c r="AI209" s="343" t="s">
        <v>3043</v>
      </c>
      <c r="AJ209" s="110"/>
      <c r="AK209" s="639"/>
      <c r="AL209" s="639"/>
      <c r="AM209" s="639"/>
      <c r="AN209" s="639"/>
      <c r="AO209" s="639"/>
    </row>
    <row r="210" spans="1:41" ht="20.25" hidden="1" customHeight="1">
      <c r="A210" s="1548"/>
      <c r="B210" s="1549"/>
      <c r="C210" s="1550"/>
      <c r="D210" s="1532"/>
      <c r="E210" s="1532"/>
      <c r="F210" s="7"/>
      <c r="G210" s="7" t="str">
        <f>+'[3]Viễn Thông'!C660</f>
        <v>Bộ vi xử lý: Intel® Core™ i3 12100 Processor (3.30Ghz, 12MB Intel® Smart Cache/4C/8T)</v>
      </c>
      <c r="H210" s="7"/>
      <c r="I210" s="1532" t="s">
        <v>46</v>
      </c>
      <c r="J210" s="1532"/>
      <c r="K210" s="7"/>
      <c r="L210" s="3"/>
      <c r="M210" s="124"/>
      <c r="N210" s="1490"/>
      <c r="O210" s="1490"/>
      <c r="P210" s="1490"/>
      <c r="Q210" s="14" t="str">
        <f>+'[3]Phương Nam'!C662</f>
        <v>Bộ vi xử lý: Intel® Core™ i3 12100 Processor (3.30Ghz, 12MB Intel® Smart Cache/4C/8T)</v>
      </c>
      <c r="R210" s="1490"/>
      <c r="S210" s="1490"/>
      <c r="T210" s="1490"/>
      <c r="U210" s="124"/>
      <c r="V210" s="13"/>
      <c r="W210" s="1490"/>
      <c r="X210" s="324"/>
      <c r="Y210" s="1490"/>
      <c r="Z210" s="183"/>
      <c r="AA210" s="1490"/>
      <c r="AB210" s="1490"/>
      <c r="AC210" s="13"/>
      <c r="AD210" s="117"/>
      <c r="AE210" s="124"/>
      <c r="AF210" s="13">
        <f t="shared" si="9"/>
        <v>0</v>
      </c>
      <c r="AG210" s="13">
        <f t="shared" si="11"/>
        <v>0</v>
      </c>
      <c r="AH210" s="116"/>
      <c r="AI210" s="343"/>
    </row>
    <row r="211" spans="1:41" ht="20.25" hidden="1" customHeight="1">
      <c r="A211" s="1548"/>
      <c r="B211" s="1549"/>
      <c r="C211" s="1550"/>
      <c r="D211" s="1532"/>
      <c r="E211" s="1532"/>
      <c r="F211" s="7"/>
      <c r="G211" s="7" t="str">
        <f>+'[3]Viễn Thông'!C661</f>
        <v>Bộ nhớ đệm: 12MB Intel® Smart Cache</v>
      </c>
      <c r="H211" s="7"/>
      <c r="I211" s="1532" t="s">
        <v>46</v>
      </c>
      <c r="J211" s="1532"/>
      <c r="K211" s="7"/>
      <c r="L211" s="3"/>
      <c r="M211" s="124"/>
      <c r="N211" s="1490"/>
      <c r="O211" s="1490"/>
      <c r="P211" s="1490"/>
      <c r="Q211" s="14" t="str">
        <f>+'[3]Phương Nam'!C663</f>
        <v>Bộ nhớ đệm: 12MB Intel® Smart Cache</v>
      </c>
      <c r="R211" s="1490"/>
      <c r="S211" s="1490"/>
      <c r="T211" s="1490"/>
      <c r="U211" s="124"/>
      <c r="V211" s="13"/>
      <c r="W211" s="1490"/>
      <c r="X211" s="324"/>
      <c r="Y211" s="1490"/>
      <c r="Z211" s="183"/>
      <c r="AA211" s="1490"/>
      <c r="AB211" s="1490"/>
      <c r="AC211" s="13"/>
      <c r="AD211" s="117"/>
      <c r="AE211" s="124"/>
      <c r="AF211" s="13">
        <f t="shared" si="9"/>
        <v>0</v>
      </c>
      <c r="AG211" s="13">
        <f t="shared" si="11"/>
        <v>0</v>
      </c>
      <c r="AH211" s="116"/>
      <c r="AI211" s="343"/>
    </row>
    <row r="212" spans="1:41" ht="18.75" hidden="1" customHeight="1">
      <c r="A212" s="1548"/>
      <c r="B212" s="1549"/>
      <c r="C212" s="1550"/>
      <c r="D212" s="1532"/>
      <c r="E212" s="1532"/>
      <c r="F212" s="7"/>
      <c r="G212" s="7" t="str">
        <f>+'[3]Viễn Thông'!C662</f>
        <v>Bộ nhớ RAM 8GB bus 2666MHz DDR4</v>
      </c>
      <c r="H212" s="7"/>
      <c r="I212" s="1532" t="s">
        <v>46</v>
      </c>
      <c r="J212" s="1532"/>
      <c r="K212" s="7"/>
      <c r="L212" s="3"/>
      <c r="M212" s="124"/>
      <c r="N212" s="1490"/>
      <c r="O212" s="1490"/>
      <c r="P212" s="1490"/>
      <c r="Q212" s="14" t="str">
        <f>+'[3]Phương Nam'!C664</f>
        <v>Bộ nhớ RAM 8GB bus 2666MHz DDR4</v>
      </c>
      <c r="R212" s="1490"/>
      <c r="S212" s="1490"/>
      <c r="T212" s="1490"/>
      <c r="U212" s="124"/>
      <c r="V212" s="13"/>
      <c r="W212" s="1490"/>
      <c r="X212" s="324"/>
      <c r="Y212" s="1490"/>
      <c r="Z212" s="183"/>
      <c r="AA212" s="1490"/>
      <c r="AB212" s="1490"/>
      <c r="AC212" s="13"/>
      <c r="AD212" s="117"/>
      <c r="AE212" s="124"/>
      <c r="AF212" s="13">
        <f t="shared" si="9"/>
        <v>0</v>
      </c>
      <c r="AG212" s="13">
        <f t="shared" si="11"/>
        <v>0</v>
      </c>
      <c r="AH212" s="116"/>
      <c r="AI212" s="343"/>
    </row>
    <row r="213" spans="1:41" ht="17.25" hidden="1" customHeight="1">
      <c r="A213" s="1548"/>
      <c r="B213" s="1549"/>
      <c r="C213" s="1550"/>
      <c r="D213" s="1532"/>
      <c r="E213" s="1532"/>
      <c r="F213" s="7"/>
      <c r="G213" s="7" t="str">
        <f>+'[3]Viễn Thông'!C663</f>
        <v>Ổ cứng 256GB SSD</v>
      </c>
      <c r="H213" s="7"/>
      <c r="I213" s="1532" t="s">
        <v>46</v>
      </c>
      <c r="J213" s="1532"/>
      <c r="K213" s="7"/>
      <c r="L213" s="1537"/>
      <c r="M213" s="124"/>
      <c r="N213" s="1490"/>
      <c r="O213" s="1490"/>
      <c r="P213" s="1490"/>
      <c r="Q213" s="14" t="str">
        <f>+'[3]Phương Nam'!C665</f>
        <v>Ổ cứng 256GB SSD</v>
      </c>
      <c r="R213" s="1490"/>
      <c r="S213" s="1490"/>
      <c r="T213" s="1490"/>
      <c r="U213" s="124"/>
      <c r="V213" s="13"/>
      <c r="W213" s="1490"/>
      <c r="X213" s="324"/>
      <c r="Y213" s="1490"/>
      <c r="Z213" s="183"/>
      <c r="AA213" s="1490"/>
      <c r="AB213" s="1490"/>
      <c r="AC213" s="13"/>
      <c r="AD213" s="117"/>
      <c r="AE213" s="124"/>
      <c r="AF213" s="13">
        <f t="shared" si="9"/>
        <v>0</v>
      </c>
      <c r="AG213" s="13">
        <f t="shared" si="11"/>
        <v>0</v>
      </c>
      <c r="AH213" s="116"/>
      <c r="AI213" s="343"/>
    </row>
    <row r="214" spans="1:41" ht="69.75" hidden="1" customHeight="1">
      <c r="A214" s="1548"/>
      <c r="B214" s="1549"/>
      <c r="C214" s="1550"/>
      <c r="D214" s="1532"/>
      <c r="E214" s="1532"/>
      <c r="F214" s="7"/>
      <c r="G214" s="7" t="str">
        <f>+'[3]Viễn Thông'!C664</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H214" s="7"/>
      <c r="I214" s="1532" t="s">
        <v>46</v>
      </c>
      <c r="J214" s="1532"/>
      <c r="K214" s="7"/>
      <c r="L214" s="3"/>
      <c r="M214" s="124"/>
      <c r="N214" s="1490"/>
      <c r="O214" s="1490"/>
      <c r="P214" s="1490"/>
      <c r="Q214" s="14" t="str">
        <f>+'[3]Phương Nam'!C666</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214" s="1490"/>
      <c r="S214" s="1490"/>
      <c r="T214" s="1490"/>
      <c r="U214" s="124"/>
      <c r="V214" s="13"/>
      <c r="W214" s="1490"/>
      <c r="X214" s="324"/>
      <c r="Y214" s="1490"/>
      <c r="Z214" s="183"/>
      <c r="AA214" s="1490"/>
      <c r="AB214" s="1490"/>
      <c r="AC214" s="13"/>
      <c r="AD214" s="117"/>
      <c r="AE214" s="124"/>
      <c r="AF214" s="13">
        <f t="shared" si="9"/>
        <v>0</v>
      </c>
      <c r="AG214" s="13">
        <f t="shared" si="11"/>
        <v>0</v>
      </c>
      <c r="AH214" s="116"/>
      <c r="AI214" s="343"/>
    </row>
    <row r="215" spans="1:41" ht="61.5" hidden="1" customHeight="1">
      <c r="A215" s="1548"/>
      <c r="B215" s="1549"/>
      <c r="C215" s="1550"/>
      <c r="D215" s="1532"/>
      <c r="E215" s="1532"/>
      <c r="F215" s="7"/>
      <c r="G215" s="7" t="str">
        <f>+'[3]Viễn Thông'!C665</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H215" s="7"/>
      <c r="I215" s="1532" t="s">
        <v>46</v>
      </c>
      <c r="J215" s="1532"/>
      <c r="K215" s="7"/>
      <c r="L215" s="3"/>
      <c r="M215" s="124"/>
      <c r="N215" s="1490"/>
      <c r="O215" s="1490"/>
      <c r="P215" s="1490"/>
      <c r="Q215" s="14" t="str">
        <f>+'[3]Phương Nam'!C667</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215" s="1490"/>
      <c r="S215" s="1490"/>
      <c r="T215" s="1490"/>
      <c r="U215" s="124"/>
      <c r="V215" s="13"/>
      <c r="W215" s="1490"/>
      <c r="X215" s="324"/>
      <c r="Y215" s="1490"/>
      <c r="Z215" s="183"/>
      <c r="AA215" s="1490"/>
      <c r="AB215" s="1490"/>
      <c r="AC215" s="13"/>
      <c r="AD215" s="117"/>
      <c r="AE215" s="124"/>
      <c r="AF215" s="13">
        <f t="shared" si="9"/>
        <v>0</v>
      </c>
      <c r="AG215" s="13">
        <f t="shared" si="11"/>
        <v>0</v>
      </c>
      <c r="AH215" s="116"/>
      <c r="AI215" s="343"/>
    </row>
    <row r="216" spans="1:41" ht="111" hidden="1" customHeight="1">
      <c r="A216" s="1548"/>
      <c r="B216" s="1549"/>
      <c r="C216" s="1550"/>
      <c r="D216" s="1532"/>
      <c r="E216" s="1532"/>
      <c r="F216" s="7"/>
      <c r="G216" s="7" t="str">
        <f>+'[3]Viễn Thông'!C666</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H216" s="7"/>
      <c r="I216" s="1532" t="s">
        <v>46</v>
      </c>
      <c r="J216" s="1532"/>
      <c r="K216" s="7"/>
      <c r="L216" s="3"/>
      <c r="M216" s="124"/>
      <c r="N216" s="1490"/>
      <c r="O216" s="1490"/>
      <c r="P216" s="1490"/>
      <c r="Q216" s="14" t="str">
        <f>+'[3]Phương Nam'!C668</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216" s="1490"/>
      <c r="S216" s="1490"/>
      <c r="T216" s="1490"/>
      <c r="U216" s="124"/>
      <c r="V216" s="13"/>
      <c r="W216" s="1490"/>
      <c r="X216" s="324"/>
      <c r="Y216" s="1490"/>
      <c r="Z216" s="183"/>
      <c r="AA216" s="1490"/>
      <c r="AB216" s="1490"/>
      <c r="AC216" s="13"/>
      <c r="AD216" s="117"/>
      <c r="AE216" s="124"/>
      <c r="AF216" s="13">
        <f t="shared" si="9"/>
        <v>0</v>
      </c>
      <c r="AG216" s="13">
        <f t="shared" si="11"/>
        <v>0</v>
      </c>
      <c r="AH216" s="116"/>
      <c r="AI216" s="343"/>
    </row>
    <row r="217" spans="1:41" ht="102.75" hidden="1" customHeight="1">
      <c r="A217" s="1548"/>
      <c r="B217" s="1549"/>
      <c r="C217" s="1550"/>
      <c r="D217" s="1532"/>
      <c r="E217" s="1532"/>
      <c r="F217" s="7"/>
      <c r="G217" s="7" t="str">
        <f>+'[3]Viễn Thông'!C667</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H217" s="7"/>
      <c r="I217" s="1532" t="s">
        <v>46</v>
      </c>
      <c r="J217" s="1532"/>
      <c r="K217" s="7"/>
      <c r="L217" s="3"/>
      <c r="M217" s="124"/>
      <c r="N217" s="1490"/>
      <c r="O217" s="1490"/>
      <c r="P217" s="1490"/>
      <c r="Q217" s="14" t="str">
        <f>+'[3]Phương Nam'!C669</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217" s="1490"/>
      <c r="S217" s="1490"/>
      <c r="T217" s="1490"/>
      <c r="U217" s="124"/>
      <c r="V217" s="13"/>
      <c r="W217" s="1490"/>
      <c r="X217" s="324"/>
      <c r="Y217" s="1490"/>
      <c r="Z217" s="183"/>
      <c r="AA217" s="1490"/>
      <c r="AB217" s="1490"/>
      <c r="AC217" s="13"/>
      <c r="AD217" s="117"/>
      <c r="AE217" s="124"/>
      <c r="AF217" s="13">
        <f t="shared" si="9"/>
        <v>0</v>
      </c>
      <c r="AG217" s="13">
        <f t="shared" si="11"/>
        <v>0</v>
      </c>
      <c r="AH217" s="116"/>
      <c r="AI217" s="343"/>
    </row>
    <row r="218" spans="1:41" ht="21" hidden="1" customHeight="1">
      <c r="A218" s="1548"/>
      <c r="B218" s="1549"/>
      <c r="C218" s="1550"/>
      <c r="D218" s="1532"/>
      <c r="E218" s="1532"/>
      <c r="F218" s="7"/>
      <c r="G218" s="7" t="str">
        <f>+'[3]Viễn Thông'!C668</f>
        <v>Vỏ máy và nguồn:  ELEAD m-ATX Tower case 550w đồng bộ thương hiệu</v>
      </c>
      <c r="H218" s="7"/>
      <c r="I218" s="1532" t="s">
        <v>46</v>
      </c>
      <c r="J218" s="1532"/>
      <c r="K218" s="7"/>
      <c r="L218" s="3"/>
      <c r="M218" s="124"/>
      <c r="N218" s="1490"/>
      <c r="O218" s="1490"/>
      <c r="P218" s="1490"/>
      <c r="Q218" s="14" t="str">
        <f>+'[3]Phương Nam'!C670</f>
        <v>Vỏ máy và nguồn:  ELEAD m-ATX Tower case 550w đồng bộ thương hiệu</v>
      </c>
      <c r="R218" s="1490"/>
      <c r="S218" s="1490"/>
      <c r="T218" s="1490"/>
      <c r="U218" s="124"/>
      <c r="V218" s="13"/>
      <c r="W218" s="1490"/>
      <c r="X218" s="324"/>
      <c r="Y218" s="1490"/>
      <c r="Z218" s="183"/>
      <c r="AA218" s="1490"/>
      <c r="AB218" s="1490"/>
      <c r="AC218" s="13"/>
      <c r="AD218" s="117"/>
      <c r="AE218" s="124"/>
      <c r="AF218" s="13">
        <f t="shared" si="9"/>
        <v>0</v>
      </c>
      <c r="AG218" s="13">
        <f t="shared" si="11"/>
        <v>0</v>
      </c>
      <c r="AH218" s="116"/>
      <c r="AI218" s="343"/>
    </row>
    <row r="219" spans="1:41" ht="45.75" hidden="1" customHeight="1">
      <c r="A219" s="1548"/>
      <c r="B219" s="1549"/>
      <c r="C219" s="1550"/>
      <c r="D219" s="1532"/>
      <c r="E219" s="1532"/>
      <c r="F219" s="7"/>
      <c r="G219" s="7" t="str">
        <f>+'[3]Viễn Thông'!C669</f>
        <v>Màn hình: FPT Elead  21.5" LED (Kính thước: 21.5", Độ phân giải: 1920 x 1080, Tỷ lệ tương phản động (DCR): 180.000.000:1, Góc nhìn: 170°/160°, Số màu hiển thị: 16.7M Sản phẩm có sử dụng công nghệ LBL(Low Blue Light)"</v>
      </c>
      <c r="H219" s="7"/>
      <c r="I219" s="1532" t="s">
        <v>46</v>
      </c>
      <c r="J219" s="1532"/>
      <c r="K219" s="7"/>
      <c r="L219" s="3"/>
      <c r="M219" s="124"/>
      <c r="N219" s="1490"/>
      <c r="O219" s="1490"/>
      <c r="P219" s="1490"/>
      <c r="Q219" s="14" t="str">
        <f>+'[3]Phương Nam'!C671</f>
        <v>Màn hình: FPT Elead  21.5" LED (Kính thước: 21.5", Độ phân giải: 1920 x 1080, Tỷ lệ tương phản động (DCR): 180.000.000:1, Góc nhìn: 170°/160°, Số màu hiển thị: 16.7M Sản phẩm có sử dụng công nghệ LBL(Low Blue Light)"</v>
      </c>
      <c r="R219" s="1490"/>
      <c r="S219" s="1490"/>
      <c r="T219" s="1490"/>
      <c r="U219" s="124"/>
      <c r="V219" s="13"/>
      <c r="W219" s="1490"/>
      <c r="X219" s="324"/>
      <c r="Y219" s="1490"/>
      <c r="Z219" s="183"/>
      <c r="AA219" s="1490"/>
      <c r="AB219" s="1490"/>
      <c r="AC219" s="13"/>
      <c r="AD219" s="117"/>
      <c r="AE219" s="124"/>
      <c r="AF219" s="13">
        <f t="shared" si="9"/>
        <v>0</v>
      </c>
      <c r="AG219" s="13">
        <f t="shared" si="11"/>
        <v>0</v>
      </c>
      <c r="AH219" s="116"/>
      <c r="AI219" s="343"/>
    </row>
    <row r="220" spans="1:41" ht="20.25" hidden="1" customHeight="1">
      <c r="A220" s="1548"/>
      <c r="B220" s="1549"/>
      <c r="C220" s="1550"/>
      <c r="D220" s="1532"/>
      <c r="E220" s="1532"/>
      <c r="F220" s="7"/>
      <c r="G220" s="7" t="str">
        <f>+'[3]Viễn Thông'!C670</f>
        <v>Bàn phím tiêu chuẩn FPT Elead USB (đồng bộ thương hiệu với thân máy)</v>
      </c>
      <c r="H220" s="7"/>
      <c r="I220" s="1532" t="s">
        <v>46</v>
      </c>
      <c r="J220" s="1532"/>
      <c r="K220" s="7"/>
      <c r="L220" s="3"/>
      <c r="M220" s="124"/>
      <c r="N220" s="1490"/>
      <c r="O220" s="1490"/>
      <c r="P220" s="1490"/>
      <c r="Q220" s="14" t="str">
        <f>+'[3]Phương Nam'!C672</f>
        <v>Bàn phím tiêu chuẩn FPT Elead USB (đồng bộ thương hiệu với thân máy)</v>
      </c>
      <c r="R220" s="1490"/>
      <c r="S220" s="1490"/>
      <c r="T220" s="1490"/>
      <c r="U220" s="124"/>
      <c r="V220" s="13"/>
      <c r="W220" s="1490"/>
      <c r="X220" s="324"/>
      <c r="Y220" s="1490"/>
      <c r="Z220" s="183"/>
      <c r="AA220" s="1490"/>
      <c r="AB220" s="1490"/>
      <c r="AC220" s="13"/>
      <c r="AD220" s="117"/>
      <c r="AE220" s="124"/>
      <c r="AF220" s="13">
        <f t="shared" si="9"/>
        <v>0</v>
      </c>
      <c r="AG220" s="13">
        <f t="shared" si="11"/>
        <v>0</v>
      </c>
      <c r="AH220" s="116"/>
      <c r="AI220" s="343"/>
    </row>
    <row r="221" spans="1:41" ht="18" hidden="1" customHeight="1">
      <c r="A221" s="1548"/>
      <c r="B221" s="1549"/>
      <c r="C221" s="1550"/>
      <c r="D221" s="1532"/>
      <c r="E221" s="1532"/>
      <c r="F221" s="7"/>
      <c r="G221" s="7" t="str">
        <f>+'[3]Viễn Thông'!C671</f>
        <v>Chuột FPT ELEAD 2-button Mouse Optical (đồng bộ thương hiệu với thân máy)</v>
      </c>
      <c r="H221" s="7"/>
      <c r="I221" s="1532" t="s">
        <v>46</v>
      </c>
      <c r="J221" s="1532"/>
      <c r="K221" s="7"/>
      <c r="L221" s="3"/>
      <c r="M221" s="124"/>
      <c r="N221" s="1490"/>
      <c r="O221" s="1490"/>
      <c r="P221" s="1490"/>
      <c r="Q221" s="14" t="str">
        <f>+'[3]Phương Nam'!C673</f>
        <v>Chuột FPT ELEAD 2-button Mouse Optical (đồng bộ thương hiệu với thân máy)</v>
      </c>
      <c r="R221" s="1490"/>
      <c r="S221" s="1490"/>
      <c r="T221" s="1490"/>
      <c r="U221" s="124"/>
      <c r="V221" s="13"/>
      <c r="W221" s="1490"/>
      <c r="X221" s="324"/>
      <c r="Y221" s="1490"/>
      <c r="Z221" s="183"/>
      <c r="AA221" s="1490"/>
      <c r="AB221" s="1490"/>
      <c r="AC221" s="13"/>
      <c r="AD221" s="117"/>
      <c r="AE221" s="124"/>
      <c r="AF221" s="13">
        <f t="shared" si="9"/>
        <v>0</v>
      </c>
      <c r="AG221" s="13">
        <f t="shared" si="11"/>
        <v>0</v>
      </c>
      <c r="AH221" s="116"/>
      <c r="AI221" s="343"/>
    </row>
    <row r="222" spans="1:41" ht="19.5" hidden="1" customHeight="1">
      <c r="A222" s="1548"/>
      <c r="B222" s="1549"/>
      <c r="C222" s="1550"/>
      <c r="D222" s="1532"/>
      <c r="E222" s="1532"/>
      <c r="F222" s="7"/>
      <c r="G222" s="7" t="str">
        <f>+'[3]Viễn Thông'!C672</f>
        <v xml:space="preserve">Bảo hành 2-year warranty </v>
      </c>
      <c r="H222" s="7"/>
      <c r="I222" s="1532" t="s">
        <v>46</v>
      </c>
      <c r="J222" s="1532"/>
      <c r="K222" s="7"/>
      <c r="L222" s="3"/>
      <c r="M222" s="124"/>
      <c r="N222" s="1490"/>
      <c r="O222" s="1490"/>
      <c r="P222" s="1490"/>
      <c r="Q222" s="14" t="str">
        <f>+'[3]Phương Nam'!C674</f>
        <v xml:space="preserve">Bảo hành 2-year warranty </v>
      </c>
      <c r="R222" s="1490"/>
      <c r="S222" s="1490"/>
      <c r="T222" s="1490"/>
      <c r="U222" s="124"/>
      <c r="V222" s="13"/>
      <c r="W222" s="1490"/>
      <c r="X222" s="324"/>
      <c r="Y222" s="1490"/>
      <c r="Z222" s="183"/>
      <c r="AA222" s="1490"/>
      <c r="AB222" s="1490"/>
      <c r="AC222" s="13"/>
      <c r="AD222" s="117"/>
      <c r="AE222" s="124"/>
      <c r="AF222" s="13">
        <f t="shared" si="9"/>
        <v>0</v>
      </c>
      <c r="AG222" s="13">
        <f t="shared" si="11"/>
        <v>0</v>
      </c>
      <c r="AH222" s="116"/>
      <c r="AI222" s="343"/>
    </row>
    <row r="223" spans="1:41" ht="9" hidden="1" customHeight="1">
      <c r="A223" s="1548"/>
      <c r="B223" s="1549"/>
      <c r="C223" s="1550"/>
      <c r="D223" s="1532"/>
      <c r="E223" s="1532"/>
      <c r="F223" s="7"/>
      <c r="G223" s="7" t="str">
        <f>+'[3]Viễn Thông'!C673</f>
        <v>Hệ điều hành FREE DOS</v>
      </c>
      <c r="H223" s="7"/>
      <c r="I223" s="1532" t="s">
        <v>46</v>
      </c>
      <c r="J223" s="1532"/>
      <c r="K223" s="7"/>
      <c r="L223" s="3"/>
      <c r="M223" s="124"/>
      <c r="N223" s="1490"/>
      <c r="O223" s="1490"/>
      <c r="P223" s="1490"/>
      <c r="Q223" s="14" t="str">
        <f>+'[3]Phương Nam'!C675</f>
        <v>Hệ điều hành FREE DOS</v>
      </c>
      <c r="R223" s="1490"/>
      <c r="S223" s="1490"/>
      <c r="T223" s="1490"/>
      <c r="U223" s="124"/>
      <c r="V223" s="13"/>
      <c r="W223" s="1490"/>
      <c r="X223" s="324"/>
      <c r="Y223" s="1490"/>
      <c r="Z223" s="183"/>
      <c r="AA223" s="1490"/>
      <c r="AB223" s="1490"/>
      <c r="AC223" s="13"/>
      <c r="AD223" s="117"/>
      <c r="AE223" s="124"/>
      <c r="AF223" s="13">
        <f t="shared" si="9"/>
        <v>0</v>
      </c>
      <c r="AG223" s="13">
        <f t="shared" si="11"/>
        <v>0</v>
      </c>
      <c r="AH223" s="116"/>
      <c r="AI223" s="343"/>
    </row>
    <row r="224" spans="1:41" s="125" customFormat="1" ht="409.5" customHeight="1">
      <c r="A224" s="1548">
        <f>+A199+1</f>
        <v>6</v>
      </c>
      <c r="B224" s="1549" t="s">
        <v>3050</v>
      </c>
      <c r="C224" s="1550" t="s">
        <v>3051</v>
      </c>
      <c r="D224" s="1532">
        <v>2901</v>
      </c>
      <c r="E224" s="1532" t="s">
        <v>126</v>
      </c>
      <c r="F224" s="7" t="s">
        <v>3052</v>
      </c>
      <c r="G224" s="7" t="str">
        <f>+'[3]Giáo dục 123'!F586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224" s="7" t="s">
        <v>5129</v>
      </c>
      <c r="I224" s="1532" t="s">
        <v>46</v>
      </c>
      <c r="J224" s="1532"/>
      <c r="K224" s="7"/>
      <c r="L224" s="183">
        <v>13200000</v>
      </c>
      <c r="M224" s="14" t="str">
        <f>+'[3]Anh Em'!D595</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224" s="1490">
        <f>+'Anh Em'!$I$595</f>
        <v>18360000</v>
      </c>
      <c r="O224" s="1490">
        <f>+DTL!$I$584</f>
        <v>18000000</v>
      </c>
      <c r="P224" s="1490">
        <f>+Pacific!$I$589</f>
        <v>18470100</v>
      </c>
      <c r="Q224" s="14" t="str">
        <f>+'[3]Phương Nam'!C676</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224" s="1490">
        <f>+'Phương Nam'!$H$676</f>
        <v>15347000</v>
      </c>
      <c r="S224" s="1490">
        <f>+'Quang Anh'!$H$673</f>
        <v>15347000</v>
      </c>
      <c r="T224" s="1490">
        <f>+'Viễn Thông lần 1'!$H$674</f>
        <v>14900000</v>
      </c>
      <c r="U224" s="124">
        <f>+'Giáo dục 123 lần 1'!$K$586</f>
        <v>13200000</v>
      </c>
      <c r="V224" s="14" t="str">
        <f>+'[3]Giáo dục 123'!F586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W224" s="1490">
        <f>+'Minh Hoàng'!$G$651</f>
        <v>15498000</v>
      </c>
      <c r="X224" s="14" t="str">
        <f>+'[3]Minh Hoàng'!F650</f>
        <v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v>
      </c>
      <c r="Y224" s="1490">
        <f>+'Khang Lâm'!$J$425</f>
        <v>18451800</v>
      </c>
      <c r="Z224" s="1513" t="str">
        <f>+'[3]Tràng An'!G643</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224" s="1490">
        <f>+'Tràng an'!H643</f>
        <v>15840000</v>
      </c>
      <c r="AB224" s="1490">
        <f>+'Viễn Thông lần 2'!$J$627</f>
        <v>15000000</v>
      </c>
      <c r="AC224" s="124"/>
      <c r="AD224" s="118" t="str">
        <f>'[3]Giáo dục 123 lần 2'!K627</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v>
      </c>
      <c r="AE224" s="124">
        <f>+'Giáo dục 123 lần 2'!$O$627</f>
        <v>14000000</v>
      </c>
      <c r="AF224" s="124">
        <f t="shared" si="9"/>
        <v>13200000</v>
      </c>
      <c r="AG224" s="124">
        <f t="shared" si="11"/>
        <v>38293200000</v>
      </c>
      <c r="AH224" s="122" t="s">
        <v>120</v>
      </c>
      <c r="AI224" s="1511" t="s">
        <v>3043</v>
      </c>
    </row>
    <row r="225" spans="1:41" hidden="1">
      <c r="A225" s="1548"/>
      <c r="B225" s="1549"/>
      <c r="C225" s="1550"/>
      <c r="D225" s="1532"/>
      <c r="E225" s="1532"/>
      <c r="F225" s="7"/>
      <c r="G225" s="7"/>
      <c r="H225" s="7"/>
      <c r="I225" s="1532"/>
      <c r="J225" s="1532"/>
      <c r="K225" s="7"/>
      <c r="L225" s="183"/>
      <c r="M225" s="14"/>
      <c r="N225" s="1490"/>
      <c r="O225" s="1490"/>
      <c r="P225" s="1490"/>
      <c r="Q225" s="14" t="str">
        <f>+'[3]Phương Nam'!C677</f>
        <v>Bộ vi xử lý: Intel® Pentium® Gold G7400 Processor 6M Cache, 3.70 GHz</v>
      </c>
      <c r="R225" s="1490"/>
      <c r="S225" s="1490"/>
      <c r="T225" s="1490"/>
      <c r="U225" s="124"/>
      <c r="V225" s="13"/>
      <c r="W225" s="1490"/>
      <c r="X225" s="324"/>
      <c r="Y225" s="1490"/>
      <c r="Z225" s="183"/>
      <c r="AA225" s="1490"/>
      <c r="AB225" s="1490"/>
      <c r="AC225" s="13"/>
      <c r="AD225" s="117"/>
      <c r="AE225" s="124"/>
      <c r="AF225" s="13">
        <f t="shared" si="9"/>
        <v>0</v>
      </c>
      <c r="AG225" s="13">
        <f t="shared" si="11"/>
        <v>0</v>
      </c>
      <c r="AH225" s="116"/>
      <c r="AI225" s="343"/>
    </row>
    <row r="226" spans="1:41" hidden="1">
      <c r="A226" s="1548"/>
      <c r="B226" s="1549"/>
      <c r="C226" s="1550"/>
      <c r="D226" s="1532"/>
      <c r="E226" s="1532"/>
      <c r="F226" s="7"/>
      <c r="G226" s="7"/>
      <c r="H226" s="7"/>
      <c r="I226" s="1532"/>
      <c r="J226" s="1532"/>
      <c r="K226" s="7"/>
      <c r="L226" s="183"/>
      <c r="M226" s="14"/>
      <c r="N226" s="1490"/>
      <c r="O226" s="1490"/>
      <c r="P226" s="1490"/>
      <c r="Q226" s="14" t="str">
        <f>+'[3]Phương Nam'!C678</f>
        <v>Bộ nhớ đệm: 6Mb</v>
      </c>
      <c r="R226" s="1490"/>
      <c r="S226" s="1490"/>
      <c r="T226" s="1490"/>
      <c r="U226" s="124"/>
      <c r="V226" s="13"/>
      <c r="W226" s="1490"/>
      <c r="X226" s="324"/>
      <c r="Y226" s="1490"/>
      <c r="Z226" s="183"/>
      <c r="AA226" s="1490"/>
      <c r="AB226" s="1490"/>
      <c r="AC226" s="13"/>
      <c r="AD226" s="117"/>
      <c r="AE226" s="124"/>
      <c r="AF226" s="13">
        <f t="shared" si="9"/>
        <v>0</v>
      </c>
      <c r="AG226" s="13">
        <f t="shared" si="11"/>
        <v>0</v>
      </c>
      <c r="AH226" s="116"/>
      <c r="AI226" s="343"/>
    </row>
    <row r="227" spans="1:41" hidden="1">
      <c r="A227" s="1548"/>
      <c r="B227" s="1549"/>
      <c r="C227" s="1550"/>
      <c r="D227" s="1532"/>
      <c r="E227" s="1532"/>
      <c r="F227" s="7"/>
      <c r="G227" s="7"/>
      <c r="H227" s="7"/>
      <c r="I227" s="1532"/>
      <c r="J227" s="1532"/>
      <c r="K227" s="7"/>
      <c r="L227" s="183"/>
      <c r="M227" s="14"/>
      <c r="N227" s="1490"/>
      <c r="O227" s="1490"/>
      <c r="P227" s="1490"/>
      <c r="Q227" s="14" t="str">
        <f>+'[3]Phương Nam'!C679</f>
        <v>Bộ nhớ RAM 8GB bus 2666MHz DDR4</v>
      </c>
      <c r="R227" s="1490"/>
      <c r="S227" s="1490"/>
      <c r="T227" s="1490"/>
      <c r="U227" s="124"/>
      <c r="V227" s="13"/>
      <c r="W227" s="1490"/>
      <c r="X227" s="324"/>
      <c r="Y227" s="1490"/>
      <c r="Z227" s="183"/>
      <c r="AA227" s="1490"/>
      <c r="AB227" s="1490"/>
      <c r="AC227" s="13"/>
      <c r="AD227" s="117"/>
      <c r="AE227" s="124"/>
      <c r="AF227" s="13">
        <f t="shared" si="9"/>
        <v>0</v>
      </c>
      <c r="AG227" s="13">
        <f t="shared" si="11"/>
        <v>0</v>
      </c>
      <c r="AH227" s="116"/>
      <c r="AI227" s="343"/>
    </row>
    <row r="228" spans="1:41" hidden="1">
      <c r="A228" s="1548"/>
      <c r="B228" s="1549"/>
      <c r="C228" s="1550"/>
      <c r="D228" s="1532"/>
      <c r="E228" s="1532"/>
      <c r="F228" s="7"/>
      <c r="G228" s="7"/>
      <c r="H228" s="7"/>
      <c r="I228" s="1532"/>
      <c r="J228" s="1532"/>
      <c r="K228" s="7"/>
      <c r="L228" s="183"/>
      <c r="M228" s="14"/>
      <c r="N228" s="1490"/>
      <c r="O228" s="1490"/>
      <c r="P228" s="1490"/>
      <c r="Q228" s="14" t="str">
        <f>+'[3]Phương Nam'!C680</f>
        <v>Ổ cứng 240GB SSD SATA3</v>
      </c>
      <c r="R228" s="1490"/>
      <c r="S228" s="1490"/>
      <c r="T228" s="1490"/>
      <c r="U228" s="124"/>
      <c r="V228" s="13"/>
      <c r="W228" s="1490"/>
      <c r="X228" s="324"/>
      <c r="Y228" s="1490"/>
      <c r="Z228" s="183"/>
      <c r="AA228" s="1490"/>
      <c r="AB228" s="1490"/>
      <c r="AC228" s="13"/>
      <c r="AD228" s="117"/>
      <c r="AE228" s="124"/>
      <c r="AF228" s="13">
        <f t="shared" si="9"/>
        <v>0</v>
      </c>
      <c r="AG228" s="13">
        <f t="shared" si="11"/>
        <v>0</v>
      </c>
      <c r="AH228" s="116"/>
      <c r="AI228" s="343"/>
    </row>
    <row r="229" spans="1:41" ht="51" hidden="1">
      <c r="A229" s="1548"/>
      <c r="B229" s="1549"/>
      <c r="C229" s="1550"/>
      <c r="D229" s="1532"/>
      <c r="E229" s="1532"/>
      <c r="F229" s="7"/>
      <c r="G229" s="7"/>
      <c r="H229" s="7"/>
      <c r="I229" s="1532"/>
      <c r="J229" s="1532"/>
      <c r="K229" s="7"/>
      <c r="L229" s="183"/>
      <c r="M229" s="14"/>
      <c r="N229" s="1490"/>
      <c r="O229" s="1490"/>
      <c r="P229" s="1490"/>
      <c r="Q229" s="14" t="str">
        <f>+'[3]Phương Nam'!C681</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229" s="1490"/>
      <c r="S229" s="1490"/>
      <c r="T229" s="1490"/>
      <c r="U229" s="124"/>
      <c r="V229" s="13"/>
      <c r="W229" s="1490"/>
      <c r="X229" s="324"/>
      <c r="Y229" s="1490"/>
      <c r="Z229" s="183"/>
      <c r="AA229" s="1490"/>
      <c r="AB229" s="1490"/>
      <c r="AC229" s="13"/>
      <c r="AD229" s="117"/>
      <c r="AE229" s="124"/>
      <c r="AF229" s="13">
        <f t="shared" si="9"/>
        <v>0</v>
      </c>
      <c r="AG229" s="13">
        <f t="shared" si="11"/>
        <v>0</v>
      </c>
      <c r="AH229" s="116"/>
      <c r="AI229" s="343"/>
    </row>
    <row r="230" spans="1:41" ht="51" hidden="1">
      <c r="A230" s="1548"/>
      <c r="B230" s="1549"/>
      <c r="C230" s="1550"/>
      <c r="D230" s="1532"/>
      <c r="E230" s="1532"/>
      <c r="F230" s="7"/>
      <c r="G230" s="7"/>
      <c r="H230" s="7"/>
      <c r="I230" s="1532"/>
      <c r="J230" s="1532"/>
      <c r="K230" s="7"/>
      <c r="L230" s="183"/>
      <c r="M230" s="14"/>
      <c r="N230" s="1490"/>
      <c r="O230" s="1490"/>
      <c r="P230" s="1490"/>
      <c r="Q230" s="14" t="str">
        <f>+'[3]Phương Nam'!C682</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230" s="1490"/>
      <c r="S230" s="1490"/>
      <c r="T230" s="1490"/>
      <c r="U230" s="124"/>
      <c r="V230" s="13"/>
      <c r="W230" s="1490"/>
      <c r="X230" s="324"/>
      <c r="Y230" s="1490"/>
      <c r="Z230" s="183"/>
      <c r="AA230" s="1490"/>
      <c r="AB230" s="1490"/>
      <c r="AC230" s="13"/>
      <c r="AD230" s="117"/>
      <c r="AE230" s="124"/>
      <c r="AF230" s="13">
        <f t="shared" ref="AF230:AF281" si="12">MIN(M230:AE230)</f>
        <v>0</v>
      </c>
      <c r="AG230" s="13">
        <f t="shared" si="11"/>
        <v>0</v>
      </c>
      <c r="AH230" s="116"/>
      <c r="AI230" s="343"/>
    </row>
    <row r="231" spans="1:41" ht="76.5" hidden="1">
      <c r="A231" s="1548"/>
      <c r="B231" s="1549"/>
      <c r="C231" s="1550"/>
      <c r="D231" s="1532"/>
      <c r="E231" s="1532"/>
      <c r="F231" s="7"/>
      <c r="G231" s="7"/>
      <c r="H231" s="7"/>
      <c r="I231" s="1532"/>
      <c r="J231" s="1532"/>
      <c r="K231" s="7"/>
      <c r="L231" s="183"/>
      <c r="M231" s="14"/>
      <c r="N231" s="1490"/>
      <c r="O231" s="1490"/>
      <c r="P231" s="1490"/>
      <c r="Q231" s="14" t="str">
        <f>+'[3]Phương Nam'!C683</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231" s="1490"/>
      <c r="S231" s="1490"/>
      <c r="T231" s="1490"/>
      <c r="U231" s="124"/>
      <c r="V231" s="13"/>
      <c r="W231" s="1490"/>
      <c r="X231" s="324"/>
      <c r="Y231" s="1490"/>
      <c r="Z231" s="183"/>
      <c r="AA231" s="1490"/>
      <c r="AB231" s="1490"/>
      <c r="AC231" s="13"/>
      <c r="AD231" s="117"/>
      <c r="AE231" s="124"/>
      <c r="AF231" s="13">
        <f t="shared" si="12"/>
        <v>0</v>
      </c>
      <c r="AG231" s="13">
        <f t="shared" si="11"/>
        <v>0</v>
      </c>
      <c r="AH231" s="116"/>
      <c r="AI231" s="343"/>
    </row>
    <row r="232" spans="1:41" ht="102" hidden="1">
      <c r="A232" s="1548"/>
      <c r="B232" s="1549"/>
      <c r="C232" s="1550"/>
      <c r="D232" s="1532"/>
      <c r="E232" s="1532"/>
      <c r="F232" s="7"/>
      <c r="G232" s="7"/>
      <c r="H232" s="7"/>
      <c r="I232" s="1532"/>
      <c r="J232" s="1532"/>
      <c r="K232" s="7"/>
      <c r="L232" s="183"/>
      <c r="M232" s="14"/>
      <c r="N232" s="1490"/>
      <c r="O232" s="1490"/>
      <c r="P232" s="1490"/>
      <c r="Q232" s="14" t="str">
        <f>+'[3]Phương Nam'!C684</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232" s="1490"/>
      <c r="S232" s="1490"/>
      <c r="T232" s="1490"/>
      <c r="U232" s="124"/>
      <c r="V232" s="13"/>
      <c r="W232" s="1490"/>
      <c r="X232" s="324"/>
      <c r="Y232" s="1490"/>
      <c r="Z232" s="183"/>
      <c r="AA232" s="1490"/>
      <c r="AB232" s="1490"/>
      <c r="AC232" s="13"/>
      <c r="AD232" s="117"/>
      <c r="AE232" s="124"/>
      <c r="AF232" s="13">
        <f t="shared" si="12"/>
        <v>0</v>
      </c>
      <c r="AG232" s="13">
        <f t="shared" si="11"/>
        <v>0</v>
      </c>
      <c r="AH232" s="116"/>
      <c r="AI232" s="343"/>
    </row>
    <row r="233" spans="1:41" hidden="1">
      <c r="A233" s="1548"/>
      <c r="B233" s="1549"/>
      <c r="C233" s="1550"/>
      <c r="D233" s="1532"/>
      <c r="E233" s="1532"/>
      <c r="F233" s="7"/>
      <c r="G233" s="7"/>
      <c r="H233" s="7"/>
      <c r="I233" s="1532"/>
      <c r="J233" s="1532"/>
      <c r="K233" s="7"/>
      <c r="L233" s="183"/>
      <c r="M233" s="14"/>
      <c r="N233" s="1490"/>
      <c r="O233" s="1490"/>
      <c r="P233" s="1490"/>
      <c r="Q233" s="14" t="str">
        <f>+'[3]Phương Nam'!C685</f>
        <v>Vỏ máy và nguồn  ELEAD m-ATX Tower case 550w đồng bộ thương hiệu</v>
      </c>
      <c r="R233" s="1490"/>
      <c r="S233" s="1490"/>
      <c r="T233" s="1490"/>
      <c r="U233" s="124"/>
      <c r="V233" s="13"/>
      <c r="W233" s="1490"/>
      <c r="X233" s="324"/>
      <c r="Y233" s="1490"/>
      <c r="Z233" s="183"/>
      <c r="AA233" s="1490"/>
      <c r="AB233" s="1490"/>
      <c r="AC233" s="13"/>
      <c r="AD233" s="117"/>
      <c r="AE233" s="124"/>
      <c r="AF233" s="13">
        <f t="shared" si="12"/>
        <v>0</v>
      </c>
      <c r="AG233" s="13">
        <f t="shared" si="11"/>
        <v>0</v>
      </c>
      <c r="AH233" s="116"/>
      <c r="AI233" s="343"/>
    </row>
    <row r="234" spans="1:41" ht="25.5" hidden="1">
      <c r="A234" s="1548"/>
      <c r="B234" s="1549"/>
      <c r="C234" s="1550"/>
      <c r="D234" s="1532"/>
      <c r="E234" s="1532"/>
      <c r="F234" s="7"/>
      <c r="G234" s="7"/>
      <c r="H234" s="7"/>
      <c r="I234" s="1532"/>
      <c r="J234" s="1532"/>
      <c r="K234" s="7"/>
      <c r="L234" s="183"/>
      <c r="M234" s="14"/>
      <c r="N234" s="1490"/>
      <c r="O234" s="1490"/>
      <c r="P234" s="1490"/>
      <c r="Q234" s="14" t="str">
        <f>+'[3]Phương Nam'!C686</f>
        <v>Màn hình: FPT Elead  21.5" LED (Kính thước: 21.5", Độ phân giải: 1920 x 1080, Tỷ lệ tương phản động (DCR): 180.000.000:1, Góc nhìn: 170°/160°, Số màu hiển thị: 16.7M Sản phẩm có sử dụng công nghệ LBL(Low Blue Light)"</v>
      </c>
      <c r="R234" s="1490"/>
      <c r="S234" s="1490"/>
      <c r="T234" s="1490"/>
      <c r="U234" s="124"/>
      <c r="V234" s="13"/>
      <c r="W234" s="1490"/>
      <c r="X234" s="324"/>
      <c r="Y234" s="1490"/>
      <c r="Z234" s="183"/>
      <c r="AA234" s="1490"/>
      <c r="AB234" s="1490"/>
      <c r="AC234" s="13"/>
      <c r="AD234" s="117"/>
      <c r="AE234" s="124"/>
      <c r="AF234" s="13">
        <f t="shared" si="12"/>
        <v>0</v>
      </c>
      <c r="AG234" s="13">
        <f t="shared" si="11"/>
        <v>0</v>
      </c>
      <c r="AH234" s="116"/>
      <c r="AI234" s="343"/>
    </row>
    <row r="235" spans="1:41" hidden="1">
      <c r="A235" s="1548"/>
      <c r="B235" s="1549"/>
      <c r="C235" s="1550"/>
      <c r="D235" s="1532"/>
      <c r="E235" s="1532"/>
      <c r="F235" s="7"/>
      <c r="G235" s="7"/>
      <c r="H235" s="7"/>
      <c r="I235" s="1532"/>
      <c r="J235" s="1532"/>
      <c r="K235" s="7"/>
      <c r="L235" s="183"/>
      <c r="M235" s="14"/>
      <c r="N235" s="1490"/>
      <c r="O235" s="1490"/>
      <c r="P235" s="1490"/>
      <c r="Q235" s="14" t="str">
        <f>+'[3]Phương Nam'!C687</f>
        <v>Bàn phím tiêu chuẩn FPT Elead USB (đồng bộ thương hiệu với thân máy)</v>
      </c>
      <c r="R235" s="1490"/>
      <c r="S235" s="1490"/>
      <c r="T235" s="1490"/>
      <c r="U235" s="124"/>
      <c r="V235" s="13"/>
      <c r="W235" s="1490"/>
      <c r="X235" s="324"/>
      <c r="Y235" s="1490"/>
      <c r="Z235" s="183"/>
      <c r="AA235" s="1490"/>
      <c r="AB235" s="1490"/>
      <c r="AC235" s="13"/>
      <c r="AD235" s="117"/>
      <c r="AE235" s="124"/>
      <c r="AF235" s="13">
        <f t="shared" si="12"/>
        <v>0</v>
      </c>
      <c r="AG235" s="13">
        <f t="shared" si="11"/>
        <v>0</v>
      </c>
      <c r="AH235" s="116"/>
      <c r="AI235" s="343"/>
    </row>
    <row r="236" spans="1:41" hidden="1">
      <c r="A236" s="1548"/>
      <c r="B236" s="1549"/>
      <c r="C236" s="1550"/>
      <c r="D236" s="1532"/>
      <c r="E236" s="1532"/>
      <c r="F236" s="7"/>
      <c r="G236" s="7"/>
      <c r="H236" s="7"/>
      <c r="I236" s="1532"/>
      <c r="J236" s="1532"/>
      <c r="K236" s="7"/>
      <c r="L236" s="183"/>
      <c r="M236" s="14"/>
      <c r="N236" s="1490"/>
      <c r="O236" s="1490"/>
      <c r="P236" s="1490"/>
      <c r="Q236" s="14" t="str">
        <f>+'[3]Phương Nam'!C688</f>
        <v>Chuột FPT ELEAD 2-button Mouse Optical (đồng bộ thương hiệu với thân máy)</v>
      </c>
      <c r="R236" s="1490"/>
      <c r="S236" s="1490"/>
      <c r="T236" s="1490"/>
      <c r="U236" s="124"/>
      <c r="V236" s="13"/>
      <c r="W236" s="1490"/>
      <c r="X236" s="324"/>
      <c r="Y236" s="1490"/>
      <c r="Z236" s="183"/>
      <c r="AA236" s="1490"/>
      <c r="AB236" s="1490"/>
      <c r="AC236" s="13"/>
      <c r="AD236" s="117"/>
      <c r="AE236" s="124"/>
      <c r="AF236" s="13">
        <f t="shared" si="12"/>
        <v>0</v>
      </c>
      <c r="AG236" s="13">
        <f t="shared" si="11"/>
        <v>0</v>
      </c>
      <c r="AH236" s="116"/>
      <c r="AI236" s="343"/>
    </row>
    <row r="237" spans="1:41" hidden="1">
      <c r="A237" s="1548"/>
      <c r="B237" s="1549"/>
      <c r="C237" s="1550"/>
      <c r="D237" s="1532"/>
      <c r="E237" s="1532"/>
      <c r="F237" s="7"/>
      <c r="G237" s="7"/>
      <c r="H237" s="7"/>
      <c r="I237" s="1532"/>
      <c r="J237" s="1532"/>
      <c r="K237" s="7"/>
      <c r="L237" s="183"/>
      <c r="M237" s="14"/>
      <c r="N237" s="1490"/>
      <c r="O237" s="1490"/>
      <c r="P237" s="1490"/>
      <c r="Q237" s="14" t="str">
        <f>+'[3]Phương Nam'!C689</f>
        <v xml:space="preserve">Bảo hành 2-year warranty </v>
      </c>
      <c r="R237" s="1490"/>
      <c r="S237" s="1490"/>
      <c r="T237" s="1490"/>
      <c r="U237" s="124"/>
      <c r="V237" s="13"/>
      <c r="W237" s="1490"/>
      <c r="X237" s="324"/>
      <c r="Y237" s="1490"/>
      <c r="Z237" s="183"/>
      <c r="AA237" s="1490"/>
      <c r="AB237" s="1490"/>
      <c r="AC237" s="13"/>
      <c r="AD237" s="117"/>
      <c r="AE237" s="124"/>
      <c r="AF237" s="13">
        <f t="shared" si="12"/>
        <v>0</v>
      </c>
      <c r="AG237" s="13">
        <f t="shared" si="11"/>
        <v>0</v>
      </c>
      <c r="AH237" s="116"/>
      <c r="AI237" s="343"/>
    </row>
    <row r="238" spans="1:41" hidden="1">
      <c r="A238" s="1548"/>
      <c r="B238" s="1549"/>
      <c r="C238" s="1550"/>
      <c r="D238" s="1532"/>
      <c r="E238" s="1532"/>
      <c r="F238" s="7"/>
      <c r="G238" s="7"/>
      <c r="H238" s="7"/>
      <c r="I238" s="1532"/>
      <c r="J238" s="1532"/>
      <c r="K238" s="7"/>
      <c r="L238" s="183"/>
      <c r="M238" s="14"/>
      <c r="N238" s="1490"/>
      <c r="O238" s="1490"/>
      <c r="P238" s="1490"/>
      <c r="Q238" s="14" t="str">
        <f>+'[3]Phương Nam'!C690</f>
        <v>Hệ điều hành FREE DOS</v>
      </c>
      <c r="R238" s="1490"/>
      <c r="S238" s="1490"/>
      <c r="T238" s="1490"/>
      <c r="U238" s="124"/>
      <c r="V238" s="13"/>
      <c r="W238" s="1490"/>
      <c r="X238" s="324"/>
      <c r="Y238" s="1490"/>
      <c r="Z238" s="183"/>
      <c r="AA238" s="1490"/>
      <c r="AB238" s="1490"/>
      <c r="AC238" s="13"/>
      <c r="AD238" s="117"/>
      <c r="AE238" s="124"/>
      <c r="AF238" s="13">
        <f t="shared" si="12"/>
        <v>0</v>
      </c>
      <c r="AG238" s="13">
        <f t="shared" si="11"/>
        <v>0</v>
      </c>
      <c r="AH238" s="116"/>
      <c r="AI238" s="343"/>
    </row>
    <row r="239" spans="1:41" s="125" customFormat="1" ht="84" customHeight="1">
      <c r="A239" s="1548">
        <f>+A224+1</f>
        <v>7</v>
      </c>
      <c r="B239" s="1549" t="s">
        <v>3053</v>
      </c>
      <c r="C239" s="1550"/>
      <c r="D239" s="1532">
        <v>152</v>
      </c>
      <c r="E239" s="1532" t="s">
        <v>122</v>
      </c>
      <c r="F239" s="7" t="s">
        <v>3054</v>
      </c>
      <c r="G239" s="7" t="str">
        <f>+'[3]Minh Hoàng'!F653</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H239" s="7" t="str">
        <f>+'Giáo dục 123 lần 1'!F589</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               </v>
      </c>
      <c r="I239" s="1532" t="s">
        <v>46</v>
      </c>
      <c r="J239" s="1532"/>
      <c r="K239" s="7"/>
      <c r="L239" s="183">
        <v>2430000</v>
      </c>
      <c r="M239" s="127" t="str">
        <f>+'[3]Anh Em'!D598</f>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
      <c r="N239" s="1490">
        <f>+'Anh Em'!$I$598</f>
        <v>5189700</v>
      </c>
      <c r="O239" s="1490">
        <f>+DTL!$I$587</f>
        <v>5088000</v>
      </c>
      <c r="P239" s="1490">
        <f>+Pacific!$I$592</f>
        <v>5220800</v>
      </c>
      <c r="Q239" s="14" t="str">
        <f>+'[3]Phương Nam'!C693</f>
        <v>Loại thông dụng, dùng để lưu trữ các thiết bị, đồ dùng trong phòng học tin học.</v>
      </c>
      <c r="R239" s="1490">
        <f>+'Phương Nam'!$H$693</f>
        <v>6308750</v>
      </c>
      <c r="S239" s="1490">
        <f>+'Quang Anh'!$H$690</f>
        <v>6308750</v>
      </c>
      <c r="T239" s="1490">
        <f>+'Viễn Thông lần 1'!$H$691</f>
        <v>6125000</v>
      </c>
      <c r="U239" s="124">
        <f>+'Giáo dục 123 lần 1'!$K$589</f>
        <v>3400000</v>
      </c>
      <c r="V239" s="127" t="str">
        <f>+'[3]Giáo dục 123'!F589</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v>
      </c>
      <c r="W239" s="1490">
        <f>+'Minh Hoàng'!$G$654</f>
        <v>2430000</v>
      </c>
      <c r="X239" s="14" t="str">
        <f>+'[3]Minh Hoàng'!F653</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Y239" s="1490"/>
      <c r="Z239" s="1513" t="str">
        <f>+'[3]Tràng An'!G660</f>
        <v xml:space="preserve">Kích thước:  (1760x1060x400) (mm)
Tủ bằng sắt sơn tĩnh điện màu ghi. Tủ gồm 2 khoang: Khoang trên có 2 đợt, khung cánh kính mở. Khoang dưới có 2 cánh sắt mở.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 </v>
      </c>
      <c r="AA239" s="1490">
        <f>+'Tràng an'!H660</f>
        <v>3950000</v>
      </c>
      <c r="AB239" s="1490">
        <f>+'Viễn Thông lần 2'!$J$630</f>
        <v>3500000</v>
      </c>
      <c r="AC239" s="124"/>
      <c r="AD239" s="118" t="str">
        <f>'[3]Giáo dục 123 lần 2'!F630</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AE239" s="124">
        <f>+'Giáo dục 123 lần 2'!$O$630</f>
        <v>3400000</v>
      </c>
      <c r="AF239" s="124">
        <f t="shared" si="12"/>
        <v>2430000</v>
      </c>
      <c r="AG239" s="124">
        <f t="shared" si="11"/>
        <v>369360000</v>
      </c>
      <c r="AH239" s="122" t="s">
        <v>1420</v>
      </c>
      <c r="AI239" s="1511" t="s">
        <v>3055</v>
      </c>
    </row>
    <row r="240" spans="1:41" ht="57" hidden="1" customHeight="1">
      <c r="A240" s="1548">
        <f>+A239+1</f>
        <v>8</v>
      </c>
      <c r="B240" s="1549" t="s">
        <v>3056</v>
      </c>
      <c r="C240" s="1550"/>
      <c r="D240" s="1532">
        <v>138</v>
      </c>
      <c r="E240" s="1532" t="s">
        <v>43</v>
      </c>
      <c r="F240" s="7" t="s">
        <v>3057</v>
      </c>
      <c r="G240" s="7" t="str">
        <f>+'[3]Giáo dục 123'!F590</f>
        <v>Độ phân giải tối thiểu: 600x600 dpi. Tốc độ in tối thiểu: 10 trang/phút.
- Mã sản phẩm: HL-B2000D
- Nhà sản xuất: Brother
- Xuất xứ: Trung Quốc</v>
      </c>
      <c r="H240" s="7"/>
      <c r="I240" s="1532" t="s">
        <v>46</v>
      </c>
      <c r="J240" s="1532"/>
      <c r="K240" s="7"/>
      <c r="L240" s="3"/>
      <c r="M240" s="127" t="str">
        <f>+'[3]Anh Em'!D599</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N240" s="1490">
        <f>+'Anh Em'!$I$599</f>
        <v>8066100</v>
      </c>
      <c r="O240" s="1490">
        <f>+DTL!$I$588</f>
        <v>7908000</v>
      </c>
      <c r="P240" s="1490">
        <f>+Pacific!$I$593</f>
        <v>8114400</v>
      </c>
      <c r="Q240" s="14" t="str">
        <f>+'[3]Phương Nam'!C694</f>
        <v>Máy in laser Brother HL-L2366dw
Loại máy: Máy in laser đen trắng đơn chức Brother
Khổ giấy: Tối đa A4
Tốc độ in: 30 trang/phút
In đảo mặt: Có
Cổng giao tiếp: USB/ LAN/ WiFi
Dùng mực: Toner TN-2385 / Drum DR-2385</v>
      </c>
      <c r="R240" s="1490">
        <f>+'Phương Nam'!$H$694</f>
        <v>7210000</v>
      </c>
      <c r="S240" s="1490">
        <f>+'Quang Anh'!$H$691</f>
        <v>7210000</v>
      </c>
      <c r="T240" s="1490">
        <f>+'Viễn Thông lần 1'!$H$692</f>
        <v>7000000</v>
      </c>
      <c r="U240" s="124">
        <f>+'Giáo dục 123 lần 1'!$K$590</f>
        <v>3900000</v>
      </c>
      <c r="V240" s="278" t="str">
        <f>+'[3]Giáo dục 123'!F590</f>
        <v>Độ phân giải tối thiểu: 600x600 dpi. Tốc độ in tối thiểu: 10 trang/phút.
- Mã sản phẩm: HL-B2000D
- Nhà sản xuất: Brother
- Xuất xứ: Trung Quốc</v>
      </c>
      <c r="W240" s="1490">
        <f>+'Minh Hoàng'!$G$655</f>
        <v>4037000</v>
      </c>
      <c r="X240" s="15" t="str">
        <f>+'[3]Minh Hoàng'!F654</f>
        <v>Máy in HP LaserJet M211d
Loại máy: Máy in laser đen trắng đơn chức HP
Khổ giấy: Tối đa A4
Tốc độ in: 29 trang/phút
Độ phân giải: tố thiểu 600 x 600 dpi 
In đảo mặt: Có
Cổng giao tiếp: USB 2.0
Dùng mực: HP W1360A (1.150 trang)</v>
      </c>
      <c r="Y240" s="1490">
        <f>+'Khang Lâm'!$J$429</f>
        <v>8106400</v>
      </c>
      <c r="Z240" s="7" t="str">
        <f>+'[3]Tràng An'!G661</f>
        <v>Máy in Canon
Model: LBP 6030
Xuất xứ: Việt Nam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
      <c r="AA240" s="1490">
        <f>+'Tràng an'!H661</f>
        <v>5800000</v>
      </c>
      <c r="AB240" s="1490">
        <f>+'Viễn Thông lần 2'!$J$631</f>
        <v>3500000</v>
      </c>
      <c r="AC240" s="13"/>
      <c r="AD240" s="117" t="str">
        <f>'[3]Giáo dục 123 lần 2'!F631</f>
        <v>Độ phân giải tối thiểu: 600x600 dpi. Tốc độ in tối thiểu: 10 trang/phút.
- Mã sản phẩm: HL-B2000D
- Nhà sản xuất: Brother
- Xuất xứ: Trung Quốc</v>
      </c>
      <c r="AE240" s="124">
        <f>+'Giáo dục 123 lần 2'!$O$631</f>
        <v>3900000</v>
      </c>
      <c r="AF240" s="13">
        <f t="shared" si="12"/>
        <v>3500000</v>
      </c>
      <c r="AG240" s="13">
        <f t="shared" si="11"/>
        <v>483000000</v>
      </c>
      <c r="AH240" s="116" t="s">
        <v>120</v>
      </c>
      <c r="AI240" s="343" t="s">
        <v>2986</v>
      </c>
      <c r="AJ240" s="110"/>
      <c r="AK240" s="639"/>
      <c r="AL240" s="639"/>
      <c r="AM240" s="639"/>
      <c r="AN240" s="639"/>
      <c r="AO240" s="639"/>
    </row>
    <row r="241" spans="1:41" ht="276.75" hidden="1" customHeight="1">
      <c r="A241" s="1548">
        <f>+A240+1</f>
        <v>9</v>
      </c>
      <c r="B241" s="1549" t="s">
        <v>2984</v>
      </c>
      <c r="C241" s="1550"/>
      <c r="D241" s="1532">
        <v>112</v>
      </c>
      <c r="E241" s="1532" t="s">
        <v>43</v>
      </c>
      <c r="F241" s="7" t="s">
        <v>3356</v>
      </c>
      <c r="G241" s="7" t="str">
        <f>+'[3]VN DTL'!F589</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241" s="7"/>
      <c r="I241" s="1532" t="s">
        <v>46</v>
      </c>
      <c r="J241" s="1532"/>
      <c r="K241" s="7"/>
      <c r="L241" s="1537"/>
      <c r="M241" s="14" t="str">
        <f>+'[3]Anh Em'!D600</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241" s="1490">
        <f>+'Anh Em'!$I$600</f>
        <v>17503200</v>
      </c>
      <c r="O241" s="1490">
        <f>+DTL!$I$589</f>
        <v>17160000</v>
      </c>
      <c r="P241" s="1490">
        <f>+Pacific!$I$594</f>
        <v>17608200</v>
      </c>
      <c r="Q241" s="14" t="str">
        <f>+'[3]Phương Nam'!C695</f>
        <v>MÁY CHIẾU VIEWSONIC LS500WHP</v>
      </c>
      <c r="R241" s="1490">
        <f>+'Phương Nam'!$H$695</f>
        <v>24720000</v>
      </c>
      <c r="S241" s="1490">
        <f>+'Quang Anh'!$H$692</f>
        <v>24720000</v>
      </c>
      <c r="T241" s="1490">
        <f>+'Viễn Thông lần 1'!$H$693</f>
        <v>24000000</v>
      </c>
      <c r="U241" s="124">
        <f>+'Giáo dục 123 lần 1'!$K$591</f>
        <v>17800000</v>
      </c>
      <c r="V241" s="278" t="str">
        <f>+'[3]Giáo dục 123'!F591</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241" s="1490">
        <f>+'Minh Hoàng'!$G$656</f>
        <v>18293000</v>
      </c>
      <c r="X241" s="15" t="str">
        <f>+'[3]Minh Hoàng'!F655</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241" s="1490">
        <f>+'Khang Lâm'!$J$430</f>
        <v>17538200</v>
      </c>
      <c r="Z241" s="7" t="str">
        <f>+'[3]Tràng An'!G662</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241" s="1490">
        <f>+'Tràng an'!H662</f>
        <v>18475000</v>
      </c>
      <c r="AB241" s="1490">
        <f>+'Viễn Thông lần 2'!$J$632</f>
        <v>24000000</v>
      </c>
      <c r="AC241" s="13"/>
      <c r="AD241" s="117" t="str">
        <f>'[3]Giáo dục 123 lần 2'!K632</f>
        <v>1. Máy chiếu MX560 Ben 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241" s="124">
        <f>+'Giáo dục 123 lần 2'!$O$632</f>
        <v>17800000</v>
      </c>
      <c r="AF241" s="13">
        <f t="shared" si="12"/>
        <v>17160000</v>
      </c>
      <c r="AG241" s="13">
        <f t="shared" si="11"/>
        <v>1921920000</v>
      </c>
      <c r="AH241" s="116" t="s">
        <v>134</v>
      </c>
      <c r="AI241" s="343" t="s">
        <v>3058</v>
      </c>
      <c r="AJ241" s="110"/>
      <c r="AK241" s="639"/>
      <c r="AL241" s="639"/>
      <c r="AM241" s="639"/>
      <c r="AN241" s="639"/>
      <c r="AO241" s="639"/>
    </row>
    <row r="242" spans="1:41" ht="153" hidden="1">
      <c r="A242" s="1548"/>
      <c r="B242" s="1549"/>
      <c r="C242" s="1550"/>
      <c r="D242" s="1532"/>
      <c r="E242" s="1532"/>
      <c r="F242" s="7"/>
      <c r="G242" s="7"/>
      <c r="H242" s="7"/>
      <c r="I242" s="1532"/>
      <c r="J242" s="1532"/>
      <c r="K242" s="7"/>
      <c r="L242" s="1537"/>
      <c r="M242" s="14"/>
      <c r="N242" s="1490"/>
      <c r="O242" s="1490"/>
      <c r="P242" s="1490"/>
      <c r="Q242" s="14" t="str">
        <f>+'[3]Phương Nam'!C696</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242" s="1490"/>
      <c r="S242" s="1490"/>
      <c r="T242" s="1490"/>
      <c r="U242" s="124"/>
      <c r="V242" s="13"/>
      <c r="W242" s="1490"/>
      <c r="X242" s="15" t="str">
        <f>+'[3]Minh Hoàng'!F656</f>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
      <c r="Y242" s="1490"/>
      <c r="Z242" s="183"/>
      <c r="AA242" s="1490"/>
      <c r="AB242" s="1490"/>
      <c r="AC242" s="13"/>
      <c r="AD242" s="117"/>
      <c r="AE242" s="124"/>
      <c r="AF242" s="13">
        <f t="shared" si="12"/>
        <v>0</v>
      </c>
      <c r="AG242" s="13">
        <f t="shared" si="11"/>
        <v>0</v>
      </c>
      <c r="AH242" s="116"/>
      <c r="AI242" s="343"/>
    </row>
    <row r="243" spans="1:41" ht="218.25" hidden="1" customHeight="1">
      <c r="A243" s="1548"/>
      <c r="B243" s="1549"/>
      <c r="C243" s="1550"/>
      <c r="D243" s="1532"/>
      <c r="E243" s="1532"/>
      <c r="F243" s="7"/>
      <c r="G243" s="7"/>
      <c r="H243" s="7"/>
      <c r="I243" s="1532"/>
      <c r="J243" s="1532"/>
      <c r="K243" s="7"/>
      <c r="L243" s="1537"/>
      <c r="M243" s="14"/>
      <c r="N243" s="1490"/>
      <c r="O243" s="1490"/>
      <c r="P243" s="1490"/>
      <c r="Q243" s="14" t="str">
        <f>+'[3]Phương Nam'!C697</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243" s="1490"/>
      <c r="S243" s="1490"/>
      <c r="T243" s="1490"/>
      <c r="U243" s="124"/>
      <c r="V243" s="13"/>
      <c r="W243" s="1490"/>
      <c r="X243" s="15" t="str">
        <f>+'[3]Minh Hoàng'!F657</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Y243" s="1490"/>
      <c r="Z243" s="183"/>
      <c r="AA243" s="1490"/>
      <c r="AB243" s="1490"/>
      <c r="AC243" s="13"/>
      <c r="AD243" s="117"/>
      <c r="AE243" s="124"/>
      <c r="AF243" s="13">
        <f t="shared" si="12"/>
        <v>0</v>
      </c>
      <c r="AG243" s="13">
        <f t="shared" si="11"/>
        <v>0</v>
      </c>
      <c r="AH243" s="116"/>
      <c r="AI243" s="343"/>
    </row>
    <row r="244" spans="1:41" ht="38.25" hidden="1">
      <c r="A244" s="1548"/>
      <c r="B244" s="1549"/>
      <c r="C244" s="1550"/>
      <c r="D244" s="1532"/>
      <c r="E244" s="1532"/>
      <c r="F244" s="7"/>
      <c r="G244" s="7"/>
      <c r="H244" s="7"/>
      <c r="I244" s="1532"/>
      <c r="J244" s="1532"/>
      <c r="K244" s="7"/>
      <c r="L244" s="1537"/>
      <c r="M244" s="14"/>
      <c r="N244" s="1490"/>
      <c r="O244" s="1490"/>
      <c r="P244" s="1490"/>
      <c r="Q244" s="14" t="str">
        <f>+'[3]Phương Nam'!C698</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244" s="1490"/>
      <c r="S244" s="1490"/>
      <c r="T244" s="1490"/>
      <c r="U244" s="124"/>
      <c r="V244" s="13"/>
      <c r="W244" s="1490"/>
      <c r="X244" s="324"/>
      <c r="Y244" s="1490"/>
      <c r="Z244" s="183"/>
      <c r="AA244" s="1490"/>
      <c r="AB244" s="1490"/>
      <c r="AC244" s="13"/>
      <c r="AD244" s="117"/>
      <c r="AE244" s="124"/>
      <c r="AF244" s="13">
        <f t="shared" si="12"/>
        <v>0</v>
      </c>
      <c r="AG244" s="13">
        <f t="shared" si="11"/>
        <v>0</v>
      </c>
      <c r="AH244" s="116"/>
      <c r="AI244" s="343"/>
    </row>
    <row r="245" spans="1:41" ht="25.5" hidden="1">
      <c r="A245" s="1548"/>
      <c r="B245" s="1549"/>
      <c r="C245" s="1550"/>
      <c r="D245" s="1532"/>
      <c r="E245" s="1532"/>
      <c r="F245" s="7"/>
      <c r="G245" s="7"/>
      <c r="H245" s="7"/>
      <c r="I245" s="1532"/>
      <c r="J245" s="1532"/>
      <c r="K245" s="7"/>
      <c r="L245" s="1537"/>
      <c r="M245" s="14"/>
      <c r="N245" s="1490"/>
      <c r="O245" s="1490"/>
      <c r="P245" s="1490"/>
      <c r="Q245" s="14" t="str">
        <f>+'[3]Phương Nam'!C699</f>
        <v>Sản phẩm đạt chứng nhận về hệ thống quản lý chất lượng ISO 9001:2015, hệ thống quản lý môi trường ISO 14001:2015, hệ thống quản lý an toàn và sức khỏe nghề nghiệp ISO 45001:2018</v>
      </c>
      <c r="R245" s="1490"/>
      <c r="S245" s="1490"/>
      <c r="T245" s="1490"/>
      <c r="U245" s="124"/>
      <c r="V245" s="13"/>
      <c r="W245" s="1490"/>
      <c r="X245" s="324"/>
      <c r="Y245" s="1490"/>
      <c r="Z245" s="183"/>
      <c r="AA245" s="1490"/>
      <c r="AB245" s="1490"/>
      <c r="AC245" s="13"/>
      <c r="AD245" s="117"/>
      <c r="AE245" s="124"/>
      <c r="AF245" s="13">
        <f t="shared" si="12"/>
        <v>0</v>
      </c>
      <c r="AG245" s="13">
        <f t="shared" si="11"/>
        <v>0</v>
      </c>
      <c r="AH245" s="116"/>
      <c r="AI245" s="343"/>
    </row>
    <row r="246" spans="1:41" ht="25.5" hidden="1">
      <c r="A246" s="1548"/>
      <c r="B246" s="1549"/>
      <c r="C246" s="1550"/>
      <c r="D246" s="1532"/>
      <c r="E246" s="1532"/>
      <c r="F246" s="7"/>
      <c r="G246" s="7"/>
      <c r="H246" s="7"/>
      <c r="I246" s="1532"/>
      <c r="J246" s="1532"/>
      <c r="K246" s="7"/>
      <c r="L246" s="1537"/>
      <c r="M246" s="14"/>
      <c r="N246" s="1490"/>
      <c r="O246" s="1490"/>
      <c r="P246" s="1490"/>
      <c r="Q246" s="14" t="str">
        <f>+'[3]Phương Nam'!C700</f>
        <v>Màn chiếu 3 chân Prima 
P70TS</v>
      </c>
      <c r="R246" s="1490"/>
      <c r="S246" s="1490"/>
      <c r="T246" s="1490"/>
      <c r="U246" s="124"/>
      <c r="V246" s="13"/>
      <c r="W246" s="1490"/>
      <c r="X246" s="324"/>
      <c r="Y246" s="1490"/>
      <c r="Z246" s="183"/>
      <c r="AA246" s="1490"/>
      <c r="AB246" s="1490"/>
      <c r="AC246" s="13"/>
      <c r="AD246" s="117"/>
      <c r="AE246" s="124"/>
      <c r="AF246" s="13">
        <f t="shared" si="12"/>
        <v>0</v>
      </c>
      <c r="AG246" s="13">
        <f t="shared" si="11"/>
        <v>0</v>
      </c>
      <c r="AH246" s="116"/>
      <c r="AI246" s="343"/>
    </row>
    <row r="247" spans="1:41" ht="281.25" hidden="1" customHeight="1">
      <c r="A247" s="1548"/>
      <c r="B247" s="1549"/>
      <c r="C247" s="1550"/>
      <c r="D247" s="1532"/>
      <c r="E247" s="1532"/>
      <c r="F247" s="7"/>
      <c r="G247" s="7"/>
      <c r="H247" s="7"/>
      <c r="I247" s="1532"/>
      <c r="J247" s="1532"/>
      <c r="K247" s="7"/>
      <c r="L247" s="1537"/>
      <c r="M247" s="14"/>
      <c r="N247" s="1490"/>
      <c r="O247" s="1490"/>
      <c r="P247" s="1490"/>
      <c r="Q247" s="14" t="str">
        <f>+'[3]Phương Nam'!C701</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247" s="1490"/>
      <c r="S247" s="1490"/>
      <c r="T247" s="1490"/>
      <c r="U247" s="124"/>
      <c r="V247" s="13"/>
      <c r="W247" s="1490"/>
      <c r="X247" s="324"/>
      <c r="Y247" s="1490"/>
      <c r="Z247" s="183"/>
      <c r="AA247" s="1490"/>
      <c r="AB247" s="1490"/>
      <c r="AC247" s="13"/>
      <c r="AD247" s="117"/>
      <c r="AE247" s="124"/>
      <c r="AF247" s="13">
        <f t="shared" si="12"/>
        <v>0</v>
      </c>
      <c r="AG247" s="13">
        <f t="shared" si="11"/>
        <v>0</v>
      </c>
      <c r="AH247" s="116"/>
      <c r="AI247" s="343"/>
    </row>
    <row r="248" spans="1:41" ht="142.5" hidden="1" customHeight="1">
      <c r="A248" s="1548">
        <f>+A241+1</f>
        <v>10</v>
      </c>
      <c r="B248" s="1549" t="s">
        <v>840</v>
      </c>
      <c r="C248" s="1550"/>
      <c r="D248" s="1532">
        <v>246</v>
      </c>
      <c r="E248" s="1532" t="s">
        <v>43</v>
      </c>
      <c r="F248" s="7" t="s">
        <v>1882</v>
      </c>
      <c r="G248" s="7" t="str">
        <f>+'[3]Minh Hoàng'!$F$669</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H248" s="7"/>
      <c r="I248" s="1532" t="s">
        <v>46</v>
      </c>
      <c r="J248" s="1532"/>
      <c r="K248" s="7"/>
      <c r="L248" s="3"/>
      <c r="M248" s="127" t="str">
        <f>+'[3]Anh Em'!$D$612</f>
        <v>Loại điện tử hiện số, 30 LAP trở lên, độ chính xác 1/100 giây, chống nước (Theo tiêu chuẩn quy định, loại dùng cho tập luyện). </v>
      </c>
      <c r="N248" s="1490">
        <f>+'Anh Em'!$I$612</f>
        <v>5406000</v>
      </c>
      <c r="O248" s="1490">
        <f>+DTL!$I$601</f>
        <v>5300000</v>
      </c>
      <c r="P248" s="1490">
        <f>+Pacific!$I$606</f>
        <v>5438400</v>
      </c>
      <c r="Q248" s="1510" t="str">
        <f>+'[3]Phương Nam'!$C$713</f>
        <v>Loại điện tử hiện số, 30 LAP trở lên, độ chính xác 1/100 giây, chống nước (Theo tiêu chuẩn quy định, loại dùng cho tập luyện). </v>
      </c>
      <c r="R248" s="1490">
        <f>+'Phương Nam'!$H$713</f>
        <v>592250</v>
      </c>
      <c r="S248" s="1490">
        <f>+'Quang Anh'!$H$710</f>
        <v>592250</v>
      </c>
      <c r="T248" s="1490">
        <f>+'Viễn Thông lần 1'!$H$711</f>
        <v>575000</v>
      </c>
      <c r="U248" s="124">
        <f>+'Giáo dục 123 lần 1'!$K$603</f>
        <v>705000</v>
      </c>
      <c r="V248" s="13" t="str">
        <f>+'[3]Giáo dục 123'!$F$603</f>
        <v>Loại điện tử hiện số, 30 LAP trở lên, độ chính xác 1/100 giây, chống nước (Theo tiêu chuẩn quy định, loại dùng cho tập luyện). </v>
      </c>
      <c r="W248" s="1490">
        <f>+'Minh Hoàng'!$G$670</f>
        <v>353000</v>
      </c>
      <c r="X248" s="15" t="str">
        <f>+'[3]Minh Hoàng'!$F$669</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Y248" s="1490">
        <f>+'Khang Lâm'!$J$439</f>
        <v>5433000</v>
      </c>
      <c r="Z248" s="183" t="str">
        <f>+'[3]Tràng An'!$G$680</f>
        <v xml:space="preserve">Hãng sản xuất: JUNSD
Model: JS 9001
Xuất xứ: Trung Quốc
'Loại điện tử hiện số, 10 LAP trở lên, độ chính xác 1/100 giây, chống nước. (Theo tiêu chuẩn qui định, loại dùng cho tập luyện)."
</v>
      </c>
      <c r="AA248" s="1490">
        <f>+'Tràng an'!H680</f>
        <v>558000</v>
      </c>
      <c r="AB248" s="1490">
        <f>+'Viễn Thông lần 2'!$J$644</f>
        <v>460000</v>
      </c>
      <c r="AC248" s="13"/>
      <c r="AD248" s="117" t="str">
        <f>'[3]Giáo dục 123 lần 2'!$F$644</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v>
      </c>
      <c r="AE248" s="124">
        <f>+'Giáo dục 123 lần 2'!$O$644</f>
        <v>520000</v>
      </c>
      <c r="AF248" s="13">
        <f t="shared" si="12"/>
        <v>353000</v>
      </c>
      <c r="AG248" s="13">
        <f t="shared" si="11"/>
        <v>86838000</v>
      </c>
      <c r="AH248" s="116" t="s">
        <v>103</v>
      </c>
      <c r="AI248" s="355"/>
    </row>
    <row r="249" spans="1:41" ht="125.25" hidden="1" customHeight="1">
      <c r="A249" s="1548">
        <f>+A248+1</f>
        <v>11</v>
      </c>
      <c r="B249" s="1549" t="s">
        <v>2768</v>
      </c>
      <c r="C249" s="1550"/>
      <c r="D249" s="1532">
        <v>281</v>
      </c>
      <c r="E249" s="1532" t="s">
        <v>126</v>
      </c>
      <c r="F249" s="7" t="s">
        <v>3357</v>
      </c>
      <c r="G249" s="7" t="str">
        <f>+'[3]Giáo dục 123'!F607</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H249" s="7"/>
      <c r="I249" s="1532" t="s">
        <v>46</v>
      </c>
      <c r="J249" s="1532"/>
      <c r="K249" s="7"/>
      <c r="L249" s="3"/>
      <c r="M249" s="127" t="str">
        <f>+'[3]Anh Em'!D616</f>
        <v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v>
      </c>
      <c r="N249" s="1490">
        <f>+'Anh Em'!$I$616</f>
        <v>973000</v>
      </c>
      <c r="O249" s="1490">
        <f>+DTL!$I$605</f>
        <v>954000</v>
      </c>
      <c r="P249" s="1490">
        <f>+Pacific!$I$610</f>
        <v>978800</v>
      </c>
      <c r="Q249" s="1510" t="str">
        <f>+'[3]Phương Nam'!C717</f>
        <v>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v>
      </c>
      <c r="R249" s="1490">
        <f>+'Phương Nam'!$H$717</f>
        <v>679800</v>
      </c>
      <c r="S249" s="1490">
        <f>+'Quang Anh'!$H$714</f>
        <v>679800</v>
      </c>
      <c r="T249" s="1490">
        <f>+'Viễn Thông lần 1'!$H$715</f>
        <v>660000</v>
      </c>
      <c r="U249" s="124">
        <f>+'Giáo dục 123 lần 1'!$K$607</f>
        <v>400000</v>
      </c>
      <c r="V249" s="278" t="str">
        <f>+'[3]Giáo dục 123'!F607</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W249" s="1490">
        <f>+'Minh Hoàng'!$G$674</f>
        <v>556000</v>
      </c>
      <c r="X249" s="15" t="str">
        <f>+'[3]Minh Hoàng'!F673</f>
        <v>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v>
      </c>
      <c r="Y249" s="1490">
        <f>+'Khang Lâm'!$J$443</f>
        <v>976800</v>
      </c>
      <c r="Z249" s="183" t="str">
        <f>+'[3]Tràng An'!G684</f>
        <v>Hình chữ nhật, chất liệu bằng nhựa hoặc tương đương, có chân đứng, hai mặt có bảng số hai bên, có thể lật bảng số từ sau ra trước và ngược lại, kích thước bảng (400x200)mm (DxC) (Theo tiêu chuẩn qui định, loại dùng cho tập luyện).</v>
      </c>
      <c r="AA249" s="1490">
        <f>+'Tràng an'!H684</f>
        <v>568000</v>
      </c>
      <c r="AB249" s="1490">
        <f>+'Viễn Thông lần 2'!$J$648</f>
        <v>530000</v>
      </c>
      <c r="AC249" s="13"/>
      <c r="AD249" s="117" t="str">
        <f>'[3]Giáo dục 123 lần 2'!F648</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AE249" s="124">
        <f>+'Giáo dục 123 lần 2'!$O$648</f>
        <v>400000</v>
      </c>
      <c r="AF249" s="13">
        <f t="shared" si="12"/>
        <v>400000</v>
      </c>
      <c r="AG249" s="13">
        <f t="shared" si="11"/>
        <v>112400000</v>
      </c>
      <c r="AH249" s="116" t="s">
        <v>1420</v>
      </c>
      <c r="AI249" s="343" t="s">
        <v>3059</v>
      </c>
      <c r="AJ249" s="110"/>
      <c r="AK249" s="639"/>
      <c r="AL249" s="639"/>
      <c r="AM249" s="639"/>
      <c r="AN249" s="639"/>
      <c r="AO249" s="639"/>
    </row>
    <row r="250" spans="1:41" ht="336" hidden="1" customHeight="1">
      <c r="A250" s="1548">
        <f>+A249+1</f>
        <v>12</v>
      </c>
      <c r="B250" s="1549" t="s">
        <v>2866</v>
      </c>
      <c r="C250" s="1550" t="s">
        <v>3060</v>
      </c>
      <c r="D250" s="1532">
        <v>91</v>
      </c>
      <c r="E250" s="1532" t="s">
        <v>126</v>
      </c>
      <c r="F250" s="7" t="s">
        <v>3061</v>
      </c>
      <c r="G250" s="7" t="str">
        <f>+'[3]Giáo dục 123'!F661</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250" s="7"/>
      <c r="I250" s="1532" t="s">
        <v>46</v>
      </c>
      <c r="J250" s="1532"/>
      <c r="K250" s="7"/>
      <c r="L250" s="183"/>
      <c r="M250" s="14" t="str">
        <f>+'[3]Anh Em'!D670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N250" s="1490">
        <f>+'Anh Em'!$I$670</f>
        <v>12974400</v>
      </c>
      <c r="O250" s="1490">
        <f>+DTL!$I$659</f>
        <v>12720000</v>
      </c>
      <c r="P250" s="1490">
        <f>+Pacific!$I$664</f>
        <v>13052200</v>
      </c>
      <c r="Q250" s="14" t="str">
        <f>+'[3]Phương Nam'!C771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250" s="1490">
        <f>+'Phương Nam'!$H$771</f>
        <v>12360000</v>
      </c>
      <c r="S250" s="1490">
        <f>+'Quang Anh'!$H$768</f>
        <v>12360000</v>
      </c>
      <c r="T250" s="1490">
        <f>+'Viễn Thông lần 1'!$H$769</f>
        <v>12000000</v>
      </c>
      <c r="U250" s="124">
        <f>+'Giáo dục 123 lần 1'!$K$661</f>
        <v>7000000</v>
      </c>
      <c r="V250" s="15" t="str">
        <f>+'[3]Giáo dục 123'!F661</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W250" s="1490">
        <f>+'Minh Hoàng'!$G$728</f>
        <v>8168000</v>
      </c>
      <c r="X250" s="15" t="str">
        <f>+'[3]Minh Hoàng'!F727</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Y250" s="1506">
        <f>+'Khang Lâm'!$J$483</f>
        <v>13039200</v>
      </c>
      <c r="Z250" s="7" t="str">
        <f>+'[3]Tràng An'!G738</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AA250" s="1490">
        <f>+'Tràng an'!H738</f>
        <v>15450000</v>
      </c>
      <c r="AB250" s="1490">
        <f>+'Viễn Thông lần 2'!$J$702</f>
        <v>9500000</v>
      </c>
      <c r="AC250" s="13"/>
      <c r="AD250" s="117" t="str">
        <f>'[3]Giáo dục 123 lần 2'!F702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E250" s="124">
        <f>+'Giáo dục 123 lần 2'!$O$702</f>
        <v>7000000</v>
      </c>
      <c r="AF250" s="13">
        <f t="shared" si="12"/>
        <v>7000000</v>
      </c>
      <c r="AG250" s="13">
        <f t="shared" si="11"/>
        <v>637000000</v>
      </c>
      <c r="AH250" s="116" t="s">
        <v>120</v>
      </c>
      <c r="AI250" s="343" t="s">
        <v>3041</v>
      </c>
      <c r="AJ250" s="110"/>
      <c r="AK250" s="639"/>
      <c r="AL250" s="639"/>
      <c r="AM250" s="639"/>
      <c r="AN250" s="639"/>
      <c r="AO250" s="639"/>
    </row>
    <row r="251" spans="1:41" ht="361.5" hidden="1" customHeight="1">
      <c r="A251" s="1548">
        <f>+A250+1</f>
        <v>13</v>
      </c>
      <c r="B251" s="1549" t="s">
        <v>3062</v>
      </c>
      <c r="C251" s="1550" t="s">
        <v>2081</v>
      </c>
      <c r="D251" s="1532">
        <v>96</v>
      </c>
      <c r="E251" s="1532" t="s">
        <v>126</v>
      </c>
      <c r="F251" s="7" t="s">
        <v>3063</v>
      </c>
      <c r="G251" s="7" t="str">
        <f>+'[3]Giáo dục 123'!F664</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251" s="7"/>
      <c r="I251" s="1532" t="s">
        <v>46</v>
      </c>
      <c r="J251" s="1532"/>
      <c r="K251" s="7"/>
      <c r="L251" s="183"/>
      <c r="M251" s="14" t="str">
        <f>+'[3]Anh Em'!D673</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N251" s="1490">
        <f>+'Anh Em'!$I$673</f>
        <v>18360000</v>
      </c>
      <c r="O251" s="1490">
        <f>+DTL!$I$662</f>
        <v>18000000</v>
      </c>
      <c r="P251" s="1490">
        <f>+Pacific!$I$667</f>
        <v>18470100</v>
      </c>
      <c r="Q251" s="14" t="str">
        <f>+'[3]Phương Nam'!C774</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251" s="1490">
        <f>+'Phương Nam'!$H$774</f>
        <v>15347000</v>
      </c>
      <c r="S251" s="1490">
        <f>+'Quang Anh'!$H$771</f>
        <v>15347000</v>
      </c>
      <c r="T251" s="1490">
        <f>+'Viễn Thông lần 1'!$H$772</f>
        <v>14900000</v>
      </c>
      <c r="U251" s="124">
        <f>+'Giáo dục 123 lần 1'!$K$664</f>
        <v>13200000</v>
      </c>
      <c r="V251" s="15" t="str">
        <f>+'[3]Giáo dục 123'!F664</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W251" s="1490">
        <f>+'Minh Hoàng'!$G$731</f>
        <v>13406000</v>
      </c>
      <c r="X251" s="15" t="str">
        <f>+'[3]Minh Hoàng'!F730</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Y251" s="1490">
        <f>+'Khang Lâm'!$J$484</f>
        <v>18451800</v>
      </c>
      <c r="Z251" s="7" t="str">
        <f>+'[3]Tràng An'!G741</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AA251" s="1490">
        <f>+'Tràng an'!H741</f>
        <v>15840000</v>
      </c>
      <c r="AB251" s="1490">
        <f>+'Viễn Thông lần 2'!$J$705</f>
        <v>15000000</v>
      </c>
      <c r="AC251" s="13"/>
      <c r="AD251" s="117" t="str">
        <f>'[3]Giáo dục 123 lần 2'!F705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Xuất xứ: Việt Nam</v>
      </c>
      <c r="AE251" s="124">
        <f>+'Giáo dục 123 lần 2'!$O$705</f>
        <v>13200000</v>
      </c>
      <c r="AF251" s="13">
        <f t="shared" si="12"/>
        <v>13200000</v>
      </c>
      <c r="AG251" s="13">
        <f t="shared" si="11"/>
        <v>1267200000</v>
      </c>
      <c r="AH251" s="116" t="s">
        <v>120</v>
      </c>
      <c r="AI251" s="343" t="s">
        <v>3041</v>
      </c>
      <c r="AJ251" s="110"/>
      <c r="AK251" s="639"/>
      <c r="AL251" s="639"/>
      <c r="AM251" s="639"/>
      <c r="AN251" s="639"/>
      <c r="AO251" s="639"/>
    </row>
    <row r="252" spans="1:41" hidden="1">
      <c r="A252" s="1548"/>
      <c r="B252" s="1549"/>
      <c r="C252" s="1550"/>
      <c r="D252" s="1532"/>
      <c r="E252" s="1532"/>
      <c r="F252" s="7"/>
      <c r="G252" s="7"/>
      <c r="H252" s="7"/>
      <c r="I252" s="1532"/>
      <c r="J252" s="1532"/>
      <c r="K252" s="7"/>
      <c r="L252" s="183"/>
      <c r="M252" s="14"/>
      <c r="N252" s="1490"/>
      <c r="O252" s="1490"/>
      <c r="P252" s="1490"/>
      <c r="Q252" s="14" t="str">
        <f>+'[3]Phương Nam'!C775</f>
        <v>Bộ vi xử lý: Intel® Pentium® Gold G7400 Processor 6M Cache, 3.70 GHz</v>
      </c>
      <c r="R252" s="1490"/>
      <c r="S252" s="1490"/>
      <c r="T252" s="1490"/>
      <c r="U252" s="124"/>
      <c r="V252" s="13"/>
      <c r="W252" s="1490"/>
      <c r="X252" s="324"/>
      <c r="Y252" s="1490"/>
      <c r="Z252" s="183"/>
      <c r="AA252" s="1490"/>
      <c r="AB252" s="1490"/>
      <c r="AC252" s="13"/>
      <c r="AD252" s="117"/>
      <c r="AE252" s="124"/>
      <c r="AF252" s="13">
        <f t="shared" si="12"/>
        <v>0</v>
      </c>
      <c r="AG252" s="13">
        <f t="shared" si="11"/>
        <v>0</v>
      </c>
      <c r="AH252" s="116"/>
      <c r="AI252" s="343"/>
    </row>
    <row r="253" spans="1:41" hidden="1">
      <c r="A253" s="1548"/>
      <c r="B253" s="1549"/>
      <c r="C253" s="1550"/>
      <c r="D253" s="1532"/>
      <c r="E253" s="1532"/>
      <c r="F253" s="7"/>
      <c r="G253" s="7"/>
      <c r="H253" s="7"/>
      <c r="I253" s="1532"/>
      <c r="J253" s="1532"/>
      <c r="K253" s="7"/>
      <c r="L253" s="183"/>
      <c r="M253" s="14"/>
      <c r="N253" s="1490"/>
      <c r="O253" s="1490"/>
      <c r="P253" s="1490"/>
      <c r="Q253" s="14" t="str">
        <f>+'[3]Phương Nam'!C776</f>
        <v>Bộ nhớ đệm: 6Mb</v>
      </c>
      <c r="R253" s="1490"/>
      <c r="S253" s="1490"/>
      <c r="T253" s="1490"/>
      <c r="U253" s="124"/>
      <c r="V253" s="13"/>
      <c r="W253" s="1490"/>
      <c r="X253" s="324"/>
      <c r="Y253" s="1490"/>
      <c r="Z253" s="183"/>
      <c r="AA253" s="1490"/>
      <c r="AB253" s="1490"/>
      <c r="AC253" s="13"/>
      <c r="AD253" s="117"/>
      <c r="AE253" s="124"/>
      <c r="AF253" s="13">
        <f t="shared" si="12"/>
        <v>0</v>
      </c>
      <c r="AG253" s="13">
        <f t="shared" si="11"/>
        <v>0</v>
      </c>
      <c r="AH253" s="116"/>
      <c r="AI253" s="343"/>
    </row>
    <row r="254" spans="1:41" hidden="1">
      <c r="A254" s="1548"/>
      <c r="B254" s="1549"/>
      <c r="C254" s="1550"/>
      <c r="D254" s="1532"/>
      <c r="E254" s="1532"/>
      <c r="F254" s="7"/>
      <c r="G254" s="7"/>
      <c r="H254" s="7"/>
      <c r="I254" s="1532"/>
      <c r="J254" s="1532"/>
      <c r="K254" s="7"/>
      <c r="L254" s="183"/>
      <c r="M254" s="14"/>
      <c r="N254" s="1490"/>
      <c r="O254" s="1490"/>
      <c r="P254" s="1490"/>
      <c r="Q254" s="14" t="str">
        <f>+'[3]Phương Nam'!C777</f>
        <v>Bộ nhớ RAM 8GB bus 2666MHz DDR4</v>
      </c>
      <c r="R254" s="1490"/>
      <c r="S254" s="1490"/>
      <c r="T254" s="1490"/>
      <c r="U254" s="124"/>
      <c r="V254" s="13"/>
      <c r="W254" s="1490"/>
      <c r="X254" s="324"/>
      <c r="Y254" s="1490"/>
      <c r="Z254" s="183"/>
      <c r="AA254" s="1490"/>
      <c r="AB254" s="1490"/>
      <c r="AC254" s="13"/>
      <c r="AD254" s="117"/>
      <c r="AE254" s="124"/>
      <c r="AF254" s="13">
        <f t="shared" si="12"/>
        <v>0</v>
      </c>
      <c r="AG254" s="13">
        <f t="shared" si="11"/>
        <v>0</v>
      </c>
      <c r="AH254" s="116"/>
      <c r="AI254" s="343"/>
    </row>
    <row r="255" spans="1:41" hidden="1">
      <c r="A255" s="1548"/>
      <c r="B255" s="1549"/>
      <c r="C255" s="1550"/>
      <c r="D255" s="1532"/>
      <c r="E255" s="1532"/>
      <c r="F255" s="7"/>
      <c r="G255" s="7"/>
      <c r="H255" s="7"/>
      <c r="I255" s="1532"/>
      <c r="J255" s="1532"/>
      <c r="K255" s="7"/>
      <c r="L255" s="183"/>
      <c r="M255" s="14"/>
      <c r="N255" s="1490"/>
      <c r="O255" s="1490"/>
      <c r="P255" s="1490"/>
      <c r="Q255" s="14" t="str">
        <f>+'[3]Phương Nam'!C778</f>
        <v>Ổ cứng 240GB SSD SATA3</v>
      </c>
      <c r="R255" s="1490"/>
      <c r="S255" s="1490"/>
      <c r="T255" s="1490"/>
      <c r="U255" s="124"/>
      <c r="V255" s="13"/>
      <c r="W255" s="1490"/>
      <c r="X255" s="324"/>
      <c r="Y255" s="1490"/>
      <c r="Z255" s="183"/>
      <c r="AA255" s="1490"/>
      <c r="AB255" s="1490"/>
      <c r="AC255" s="13"/>
      <c r="AD255" s="117"/>
      <c r="AE255" s="124"/>
      <c r="AF255" s="13">
        <f t="shared" si="12"/>
        <v>0</v>
      </c>
      <c r="AG255" s="13">
        <f t="shared" si="11"/>
        <v>0</v>
      </c>
      <c r="AH255" s="116"/>
      <c r="AI255" s="343"/>
    </row>
    <row r="256" spans="1:41" ht="51" hidden="1">
      <c r="A256" s="1548"/>
      <c r="B256" s="1549"/>
      <c r="C256" s="1550"/>
      <c r="D256" s="1532"/>
      <c r="E256" s="1532"/>
      <c r="F256" s="7"/>
      <c r="G256" s="7"/>
      <c r="H256" s="7"/>
      <c r="I256" s="1532"/>
      <c r="J256" s="1532"/>
      <c r="K256" s="7"/>
      <c r="L256" s="183"/>
      <c r="M256" s="14"/>
      <c r="N256" s="1490"/>
      <c r="O256" s="1490"/>
      <c r="P256" s="1490"/>
      <c r="Q256" s="14" t="str">
        <f>+'[3]Phương Nam'!C779</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256" s="1490"/>
      <c r="S256" s="1490"/>
      <c r="T256" s="1490"/>
      <c r="U256" s="124"/>
      <c r="V256" s="13"/>
      <c r="W256" s="1490"/>
      <c r="X256" s="324"/>
      <c r="Y256" s="1490"/>
      <c r="Z256" s="183"/>
      <c r="AA256" s="1490"/>
      <c r="AB256" s="1490"/>
      <c r="AC256" s="13"/>
      <c r="AD256" s="117"/>
      <c r="AE256" s="124"/>
      <c r="AF256" s="13">
        <f t="shared" si="12"/>
        <v>0</v>
      </c>
      <c r="AG256" s="13">
        <f t="shared" si="11"/>
        <v>0</v>
      </c>
      <c r="AH256" s="116"/>
      <c r="AI256" s="343"/>
    </row>
    <row r="257" spans="1:41" ht="51" hidden="1">
      <c r="A257" s="1548"/>
      <c r="B257" s="1549"/>
      <c r="C257" s="1550"/>
      <c r="D257" s="1532"/>
      <c r="E257" s="1532"/>
      <c r="F257" s="7"/>
      <c r="G257" s="7"/>
      <c r="H257" s="7"/>
      <c r="I257" s="1532"/>
      <c r="J257" s="1532"/>
      <c r="K257" s="7"/>
      <c r="L257" s="183"/>
      <c r="M257" s="14"/>
      <c r="N257" s="1490"/>
      <c r="O257" s="1490"/>
      <c r="P257" s="1490"/>
      <c r="Q257" s="14" t="str">
        <f>+'[3]Phương Nam'!C780</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257" s="1490"/>
      <c r="S257" s="1490"/>
      <c r="T257" s="1490"/>
      <c r="U257" s="124"/>
      <c r="V257" s="13"/>
      <c r="W257" s="1490"/>
      <c r="X257" s="324"/>
      <c r="Y257" s="1490"/>
      <c r="Z257" s="183"/>
      <c r="AA257" s="1490"/>
      <c r="AB257" s="1490"/>
      <c r="AC257" s="13"/>
      <c r="AD257" s="117"/>
      <c r="AE257" s="124"/>
      <c r="AF257" s="13">
        <f t="shared" si="12"/>
        <v>0</v>
      </c>
      <c r="AG257" s="13">
        <f t="shared" si="11"/>
        <v>0</v>
      </c>
      <c r="AH257" s="116"/>
      <c r="AI257" s="343"/>
    </row>
    <row r="258" spans="1:41" ht="76.5" hidden="1">
      <c r="A258" s="1548"/>
      <c r="B258" s="1549"/>
      <c r="C258" s="1550"/>
      <c r="D258" s="1532"/>
      <c r="E258" s="1532"/>
      <c r="F258" s="7"/>
      <c r="G258" s="7"/>
      <c r="H258" s="7"/>
      <c r="I258" s="1532"/>
      <c r="J258" s="1532"/>
      <c r="K258" s="7"/>
      <c r="L258" s="183"/>
      <c r="M258" s="14"/>
      <c r="N258" s="1490"/>
      <c r="O258" s="1490"/>
      <c r="P258" s="1490"/>
      <c r="Q258" s="14" t="str">
        <f>+'[3]Phương Nam'!C781</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258" s="1490"/>
      <c r="S258" s="1490"/>
      <c r="T258" s="1490"/>
      <c r="U258" s="124"/>
      <c r="V258" s="13"/>
      <c r="W258" s="1490"/>
      <c r="X258" s="324"/>
      <c r="Y258" s="1490"/>
      <c r="Z258" s="183"/>
      <c r="AA258" s="1490"/>
      <c r="AB258" s="1490"/>
      <c r="AC258" s="13"/>
      <c r="AD258" s="117"/>
      <c r="AE258" s="124"/>
      <c r="AF258" s="13">
        <f t="shared" si="12"/>
        <v>0</v>
      </c>
      <c r="AG258" s="13">
        <f t="shared" si="11"/>
        <v>0</v>
      </c>
      <c r="AH258" s="116"/>
      <c r="AI258" s="343"/>
    </row>
    <row r="259" spans="1:41" ht="102" hidden="1">
      <c r="A259" s="1548"/>
      <c r="B259" s="1549"/>
      <c r="C259" s="1550"/>
      <c r="D259" s="1532"/>
      <c r="E259" s="1532"/>
      <c r="F259" s="7"/>
      <c r="G259" s="7"/>
      <c r="H259" s="7"/>
      <c r="I259" s="1532"/>
      <c r="J259" s="1532"/>
      <c r="K259" s="7"/>
      <c r="L259" s="183"/>
      <c r="M259" s="14"/>
      <c r="N259" s="1490"/>
      <c r="O259" s="1490"/>
      <c r="P259" s="1490"/>
      <c r="Q259" s="14" t="str">
        <f>+'[3]Phương Nam'!C782</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259" s="1490"/>
      <c r="S259" s="1490"/>
      <c r="T259" s="1490"/>
      <c r="U259" s="124"/>
      <c r="V259" s="13"/>
      <c r="W259" s="1490"/>
      <c r="X259" s="324"/>
      <c r="Y259" s="1490"/>
      <c r="Z259" s="183"/>
      <c r="AA259" s="1490"/>
      <c r="AB259" s="1490"/>
      <c r="AC259" s="13"/>
      <c r="AD259" s="117"/>
      <c r="AE259" s="124"/>
      <c r="AF259" s="13">
        <f t="shared" si="12"/>
        <v>0</v>
      </c>
      <c r="AG259" s="13">
        <f t="shared" si="11"/>
        <v>0</v>
      </c>
      <c r="AH259" s="116"/>
      <c r="AI259" s="343"/>
    </row>
    <row r="260" spans="1:41" hidden="1">
      <c r="A260" s="1548"/>
      <c r="B260" s="1549"/>
      <c r="C260" s="1550"/>
      <c r="D260" s="1532"/>
      <c r="E260" s="1532"/>
      <c r="F260" s="7"/>
      <c r="G260" s="7"/>
      <c r="H260" s="7"/>
      <c r="I260" s="1532"/>
      <c r="J260" s="1532"/>
      <c r="K260" s="7"/>
      <c r="L260" s="183"/>
      <c r="M260" s="14"/>
      <c r="N260" s="1490"/>
      <c r="O260" s="1490"/>
      <c r="P260" s="1490"/>
      <c r="Q260" s="14" t="str">
        <f>+'[3]Phương Nam'!C783</f>
        <v>Vỏ máy và nguồn  ELEAD m-ATX Tower case 550w đồng bộ thương hiệu</v>
      </c>
      <c r="R260" s="1490"/>
      <c r="S260" s="1490"/>
      <c r="T260" s="1490"/>
      <c r="U260" s="124"/>
      <c r="V260" s="13"/>
      <c r="W260" s="1490"/>
      <c r="X260" s="324"/>
      <c r="Y260" s="1490"/>
      <c r="Z260" s="183"/>
      <c r="AA260" s="1490"/>
      <c r="AB260" s="1490"/>
      <c r="AC260" s="13"/>
      <c r="AD260" s="117"/>
      <c r="AE260" s="124"/>
      <c r="AF260" s="13">
        <f t="shared" si="12"/>
        <v>0</v>
      </c>
      <c r="AG260" s="13">
        <f t="shared" si="11"/>
        <v>0</v>
      </c>
      <c r="AH260" s="116"/>
      <c r="AI260" s="343"/>
    </row>
    <row r="261" spans="1:41" ht="25.5" hidden="1">
      <c r="A261" s="1548"/>
      <c r="B261" s="1549"/>
      <c r="C261" s="1550"/>
      <c r="D261" s="1532"/>
      <c r="E261" s="1532"/>
      <c r="F261" s="7"/>
      <c r="G261" s="7"/>
      <c r="H261" s="7"/>
      <c r="I261" s="1532"/>
      <c r="J261" s="1532"/>
      <c r="K261" s="7"/>
      <c r="L261" s="183"/>
      <c r="M261" s="14"/>
      <c r="N261" s="1490"/>
      <c r="O261" s="1490"/>
      <c r="P261" s="1490"/>
      <c r="Q261" s="14" t="str">
        <f>+'[3]Phương Nam'!C784</f>
        <v>Màn hình: FPT Elead  21.5" LED (Kính thước: 21.5", Độ phân giải: 1920 x 1080, Tỷ lệ tương phản động (DCR): 180.000.000:1, Góc nhìn: 170°/160°, Số màu hiển thị: 16.7M Sản phẩm có sử dụng công nghệ LBL(Low Blue Light)"</v>
      </c>
      <c r="R261" s="1490"/>
      <c r="S261" s="1490"/>
      <c r="T261" s="1490"/>
      <c r="U261" s="124"/>
      <c r="V261" s="13"/>
      <c r="W261" s="1490"/>
      <c r="X261" s="324"/>
      <c r="Y261" s="1490"/>
      <c r="Z261" s="183"/>
      <c r="AA261" s="1490"/>
      <c r="AB261" s="1490"/>
      <c r="AC261" s="13"/>
      <c r="AD261" s="117"/>
      <c r="AE261" s="124"/>
      <c r="AF261" s="13">
        <f t="shared" si="12"/>
        <v>0</v>
      </c>
      <c r="AG261" s="13">
        <f t="shared" ref="AG261:AG281" si="13">+AF261*D261</f>
        <v>0</v>
      </c>
      <c r="AH261" s="116"/>
      <c r="AI261" s="343"/>
    </row>
    <row r="262" spans="1:41" hidden="1">
      <c r="A262" s="1548"/>
      <c r="B262" s="1549"/>
      <c r="C262" s="1550"/>
      <c r="D262" s="1532"/>
      <c r="E262" s="1532"/>
      <c r="F262" s="7"/>
      <c r="G262" s="7"/>
      <c r="H262" s="7"/>
      <c r="I262" s="1532"/>
      <c r="J262" s="1532"/>
      <c r="K262" s="7"/>
      <c r="L262" s="183"/>
      <c r="M262" s="14"/>
      <c r="N262" s="1490"/>
      <c r="O262" s="1490"/>
      <c r="P262" s="1490"/>
      <c r="Q262" s="14" t="str">
        <f>+'[3]Phương Nam'!C785</f>
        <v>Bàn phím tiêu chuẩn FPT Elead USB (đồng bộ thương hiệu với thân máy)</v>
      </c>
      <c r="R262" s="1490"/>
      <c r="S262" s="1490"/>
      <c r="T262" s="1490"/>
      <c r="U262" s="124"/>
      <c r="V262" s="13"/>
      <c r="W262" s="1490"/>
      <c r="X262" s="324"/>
      <c r="Y262" s="1490"/>
      <c r="Z262" s="183"/>
      <c r="AA262" s="1490"/>
      <c r="AB262" s="1490"/>
      <c r="AC262" s="13"/>
      <c r="AD262" s="117"/>
      <c r="AE262" s="124"/>
      <c r="AF262" s="13">
        <f t="shared" si="12"/>
        <v>0</v>
      </c>
      <c r="AG262" s="13">
        <f t="shared" si="13"/>
        <v>0</v>
      </c>
      <c r="AH262" s="116"/>
      <c r="AI262" s="343"/>
    </row>
    <row r="263" spans="1:41" hidden="1">
      <c r="A263" s="1548"/>
      <c r="B263" s="1549"/>
      <c r="C263" s="1550"/>
      <c r="D263" s="1532"/>
      <c r="E263" s="1532"/>
      <c r="F263" s="7"/>
      <c r="G263" s="7"/>
      <c r="H263" s="7"/>
      <c r="I263" s="1532"/>
      <c r="J263" s="1532"/>
      <c r="K263" s="7"/>
      <c r="L263" s="183"/>
      <c r="M263" s="14"/>
      <c r="N263" s="1490"/>
      <c r="O263" s="1490"/>
      <c r="P263" s="1490"/>
      <c r="Q263" s="14" t="str">
        <f>+'[3]Phương Nam'!C786</f>
        <v>Chuột FPT ELEAD 2-button Mouse Optical (đồng bộ thương hiệu với thân máy)</v>
      </c>
      <c r="R263" s="1490"/>
      <c r="S263" s="1490"/>
      <c r="T263" s="1490"/>
      <c r="U263" s="124"/>
      <c r="V263" s="13"/>
      <c r="W263" s="1490"/>
      <c r="X263" s="324"/>
      <c r="Y263" s="1490"/>
      <c r="Z263" s="183"/>
      <c r="AA263" s="1490"/>
      <c r="AB263" s="1490"/>
      <c r="AC263" s="13"/>
      <c r="AD263" s="117"/>
      <c r="AE263" s="124"/>
      <c r="AF263" s="13">
        <f t="shared" si="12"/>
        <v>0</v>
      </c>
      <c r="AG263" s="13">
        <f t="shared" si="13"/>
        <v>0</v>
      </c>
      <c r="AH263" s="116"/>
      <c r="AI263" s="343"/>
    </row>
    <row r="264" spans="1:41" hidden="1">
      <c r="A264" s="1548"/>
      <c r="B264" s="1549"/>
      <c r="C264" s="1550"/>
      <c r="D264" s="1532"/>
      <c r="E264" s="1532"/>
      <c r="F264" s="7"/>
      <c r="G264" s="7"/>
      <c r="H264" s="7"/>
      <c r="I264" s="1532"/>
      <c r="J264" s="1532"/>
      <c r="K264" s="7"/>
      <c r="L264" s="183"/>
      <c r="M264" s="14"/>
      <c r="N264" s="1490"/>
      <c r="O264" s="1490"/>
      <c r="P264" s="1490"/>
      <c r="Q264" s="14" t="str">
        <f>+'[3]Phương Nam'!C787</f>
        <v xml:space="preserve">Bảo hành 2-year warranty </v>
      </c>
      <c r="R264" s="1490"/>
      <c r="S264" s="1490"/>
      <c r="T264" s="1490"/>
      <c r="U264" s="124"/>
      <c r="V264" s="13"/>
      <c r="W264" s="1490"/>
      <c r="X264" s="324"/>
      <c r="Y264" s="1490"/>
      <c r="Z264" s="183"/>
      <c r="AA264" s="1490"/>
      <c r="AB264" s="1490"/>
      <c r="AC264" s="13"/>
      <c r="AD264" s="117"/>
      <c r="AE264" s="124"/>
      <c r="AF264" s="13">
        <f t="shared" si="12"/>
        <v>0</v>
      </c>
      <c r="AG264" s="13">
        <f t="shared" si="13"/>
        <v>0</v>
      </c>
      <c r="AH264" s="116"/>
      <c r="AI264" s="343"/>
    </row>
    <row r="265" spans="1:41" hidden="1">
      <c r="A265" s="1548"/>
      <c r="B265" s="1549"/>
      <c r="C265" s="1550"/>
      <c r="D265" s="1532"/>
      <c r="E265" s="1532"/>
      <c r="F265" s="7"/>
      <c r="G265" s="7"/>
      <c r="H265" s="7"/>
      <c r="I265" s="1532"/>
      <c r="J265" s="1532"/>
      <c r="K265" s="7"/>
      <c r="L265" s="183"/>
      <c r="M265" s="14"/>
      <c r="N265" s="1490"/>
      <c r="O265" s="1490"/>
      <c r="P265" s="1490"/>
      <c r="Q265" s="14" t="str">
        <f>+'[3]Phương Nam'!C788</f>
        <v>Hệ điều hành FREE DOS</v>
      </c>
      <c r="R265" s="1490"/>
      <c r="S265" s="1490"/>
      <c r="T265" s="1490"/>
      <c r="U265" s="124"/>
      <c r="V265" s="13"/>
      <c r="W265" s="1490"/>
      <c r="X265" s="324"/>
      <c r="Y265" s="1490"/>
      <c r="Z265" s="183"/>
      <c r="AA265" s="1490"/>
      <c r="AB265" s="1490"/>
      <c r="AC265" s="13"/>
      <c r="AD265" s="117"/>
      <c r="AE265" s="124"/>
      <c r="AF265" s="13">
        <f t="shared" si="12"/>
        <v>0</v>
      </c>
      <c r="AG265" s="13">
        <f t="shared" si="13"/>
        <v>0</v>
      </c>
      <c r="AH265" s="116"/>
      <c r="AI265" s="343"/>
    </row>
    <row r="266" spans="1:41" ht="270.75" hidden="1" customHeight="1">
      <c r="A266" s="1548">
        <f>+A251+1</f>
        <v>14</v>
      </c>
      <c r="B266" s="1549" t="s">
        <v>3064</v>
      </c>
      <c r="C266" s="1550" t="s">
        <v>2081</v>
      </c>
      <c r="D266" s="1532">
        <v>84</v>
      </c>
      <c r="E266" s="1532" t="s">
        <v>126</v>
      </c>
      <c r="F266" s="7" t="s">
        <v>3065</v>
      </c>
      <c r="G266" s="7" t="str">
        <f>+'[3]VN DTL'!F663</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266" s="7"/>
      <c r="I266" s="1532" t="s">
        <v>46</v>
      </c>
      <c r="J266" s="1532"/>
      <c r="K266" s="7"/>
      <c r="L266" s="1537"/>
      <c r="M266" s="1494" t="str">
        <f>+'[3]Anh Em'!D674</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N266" s="1490">
        <f>+'Anh Em'!$I$674</f>
        <v>17503200</v>
      </c>
      <c r="O266" s="1490">
        <f>+DTL!$I$663</f>
        <v>17160000</v>
      </c>
      <c r="P266" s="1490">
        <f>+Pacific!$I$668</f>
        <v>17608200</v>
      </c>
      <c r="Q266" s="14" t="str">
        <f>+'[3]Phương Nam'!C789</f>
        <v>MÁY CHIẾU VIEWSONIC LS500WHP</v>
      </c>
      <c r="R266" s="1490">
        <f>+'Phương Nam'!$H$789</f>
        <v>24720000</v>
      </c>
      <c r="S266" s="1490">
        <f>+'Quang Anh'!$H$786</f>
        <v>24720000</v>
      </c>
      <c r="T266" s="1490">
        <f>+'Viễn Thông lần 1'!$H$787</f>
        <v>24000000</v>
      </c>
      <c r="U266" s="124">
        <f>+'Giáo dục 123 lần 1'!$K$665</f>
        <v>17800000</v>
      </c>
      <c r="V266" s="15" t="str">
        <f>+'[3]Giáo dục 123'!F665</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W266" s="1490">
        <f>+'Minh Hoàng'!$G$732</f>
        <v>18293000</v>
      </c>
      <c r="X266" s="15" t="str">
        <f>+'[3]Minh Hoàng'!F731</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Y266" s="1490">
        <f>+'Khang Lâm'!$J$485</f>
        <v>17538200</v>
      </c>
      <c r="Z266" s="7" t="str">
        <f>+'[3]Tràng An'!G742</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AA266" s="1490">
        <f>+'Tràng an'!H742+'Tràng an'!H743+'Tràng an'!H744+'Tràng an'!H745+'Tràng an'!H746</f>
        <v>23035000</v>
      </c>
      <c r="AB266" s="1490">
        <f>+'Viễn Thông lần 2'!$J$706</f>
        <v>22120000</v>
      </c>
      <c r="AC266" s="13"/>
      <c r="AD266" s="117" t="str">
        <f>'[3]Giáo dục 123 lần 2'!K706</f>
        <v>1. Máy chiếu MX560 BenQ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E266" s="124">
        <f>+'Giáo dục 123 lần 2'!$O$706</f>
        <v>17800000</v>
      </c>
      <c r="AF266" s="13">
        <f t="shared" si="12"/>
        <v>17160000</v>
      </c>
      <c r="AG266" s="13">
        <f t="shared" si="13"/>
        <v>1441440000</v>
      </c>
      <c r="AH266" s="116" t="s">
        <v>134</v>
      </c>
      <c r="AI266" s="343" t="s">
        <v>3041</v>
      </c>
      <c r="AJ266" s="110"/>
      <c r="AK266" s="639"/>
      <c r="AL266" s="639"/>
      <c r="AM266" s="639"/>
      <c r="AN266" s="639"/>
      <c r="AO266" s="639"/>
    </row>
    <row r="267" spans="1:41" ht="140.25" hidden="1">
      <c r="A267" s="1548"/>
      <c r="B267" s="1549"/>
      <c r="C267" s="1550"/>
      <c r="D267" s="1532"/>
      <c r="E267" s="1532"/>
      <c r="F267" s="7"/>
      <c r="G267" s="7"/>
      <c r="H267" s="7"/>
      <c r="I267" s="1532"/>
      <c r="J267" s="1532"/>
      <c r="K267" s="7"/>
      <c r="L267" s="1537"/>
      <c r="M267" s="1494"/>
      <c r="N267" s="1490"/>
      <c r="O267" s="1490"/>
      <c r="P267" s="1490"/>
      <c r="Q267" s="14" t="str">
        <f>+'[3]Phương Nam'!C790</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267" s="1490"/>
      <c r="S267" s="1490"/>
      <c r="T267" s="1490"/>
      <c r="U267" s="124"/>
      <c r="V267" s="13"/>
      <c r="W267" s="1490"/>
      <c r="X267" s="15" t="str">
        <f>+'[3]Minh Hoàng'!F732</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Y267" s="1490"/>
      <c r="Z267" s="183"/>
      <c r="AA267" s="1490"/>
      <c r="AB267" s="1490"/>
      <c r="AC267" s="13"/>
      <c r="AD267" s="117"/>
      <c r="AE267" s="124"/>
      <c r="AF267" s="13">
        <f t="shared" si="12"/>
        <v>0</v>
      </c>
      <c r="AG267" s="13">
        <f t="shared" si="13"/>
        <v>0</v>
      </c>
      <c r="AH267" s="116"/>
      <c r="AI267" s="343"/>
    </row>
    <row r="268" spans="1:41" ht="153" hidden="1">
      <c r="A268" s="1548"/>
      <c r="B268" s="1549"/>
      <c r="C268" s="1550"/>
      <c r="D268" s="1532"/>
      <c r="E268" s="1532"/>
      <c r="F268" s="7"/>
      <c r="G268" s="7"/>
      <c r="H268" s="7"/>
      <c r="I268" s="1532"/>
      <c r="J268" s="1532"/>
      <c r="K268" s="7"/>
      <c r="L268" s="1537"/>
      <c r="M268" s="1494"/>
      <c r="N268" s="1490"/>
      <c r="O268" s="1490"/>
      <c r="P268" s="1490"/>
      <c r="Q268" s="14" t="str">
        <f>+'[3]Phương Nam'!C791</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268" s="1490"/>
      <c r="S268" s="1490"/>
      <c r="T268" s="1490"/>
      <c r="U268" s="124"/>
      <c r="V268" s="13"/>
      <c r="W268" s="1490"/>
      <c r="X268" s="15" t="str">
        <f>+'[3]Minh Hoàng'!F733</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Y268" s="1490"/>
      <c r="Z268" s="183"/>
      <c r="AA268" s="1490"/>
      <c r="AB268" s="1490"/>
      <c r="AC268" s="13"/>
      <c r="AD268" s="117"/>
      <c r="AE268" s="124"/>
      <c r="AF268" s="13">
        <f t="shared" si="12"/>
        <v>0</v>
      </c>
      <c r="AG268" s="13">
        <f t="shared" si="13"/>
        <v>0</v>
      </c>
      <c r="AH268" s="116"/>
      <c r="AI268" s="343"/>
    </row>
    <row r="269" spans="1:41" ht="38.25" hidden="1">
      <c r="A269" s="1548"/>
      <c r="B269" s="1549"/>
      <c r="C269" s="1550"/>
      <c r="D269" s="1532"/>
      <c r="E269" s="1532"/>
      <c r="F269" s="7"/>
      <c r="G269" s="7"/>
      <c r="H269" s="7"/>
      <c r="I269" s="1532"/>
      <c r="J269" s="1532"/>
      <c r="K269" s="7"/>
      <c r="L269" s="1537"/>
      <c r="M269" s="1494"/>
      <c r="N269" s="1490"/>
      <c r="O269" s="1490"/>
      <c r="P269" s="1490"/>
      <c r="Q269" s="14" t="str">
        <f>+'[3]Phương Nam'!C792</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269" s="1490"/>
      <c r="S269" s="1490"/>
      <c r="T269" s="1490"/>
      <c r="U269" s="124"/>
      <c r="V269" s="13"/>
      <c r="W269" s="1490"/>
      <c r="X269" s="324"/>
      <c r="Y269" s="1490"/>
      <c r="Z269" s="183"/>
      <c r="AA269" s="1490"/>
      <c r="AB269" s="1490"/>
      <c r="AC269" s="13"/>
      <c r="AD269" s="117"/>
      <c r="AE269" s="124"/>
      <c r="AF269" s="13">
        <f t="shared" si="12"/>
        <v>0</v>
      </c>
      <c r="AG269" s="13">
        <f t="shared" si="13"/>
        <v>0</v>
      </c>
      <c r="AH269" s="116"/>
      <c r="AI269" s="343"/>
    </row>
    <row r="270" spans="1:41" ht="25.5" hidden="1">
      <c r="A270" s="1548"/>
      <c r="B270" s="1549"/>
      <c r="C270" s="1550"/>
      <c r="D270" s="1532"/>
      <c r="E270" s="1532"/>
      <c r="F270" s="7"/>
      <c r="G270" s="7"/>
      <c r="H270" s="7"/>
      <c r="I270" s="1532"/>
      <c r="J270" s="1532"/>
      <c r="K270" s="7"/>
      <c r="L270" s="1537"/>
      <c r="M270" s="1494"/>
      <c r="N270" s="1490"/>
      <c r="O270" s="1490"/>
      <c r="P270" s="1490"/>
      <c r="Q270" s="14" t="str">
        <f>+'[3]Phương Nam'!C793</f>
        <v>Sản phẩm đạt chứng nhận về hệ thống quản lý chất lượng ISO 9001:2015, hệ thống quản lý môi trường ISO 14001:2015, hệ thống quản lý an toàn và sức khỏe nghề nghiệp ISO 45001:2018</v>
      </c>
      <c r="R270" s="1490"/>
      <c r="S270" s="1490"/>
      <c r="T270" s="1490"/>
      <c r="U270" s="124"/>
      <c r="V270" s="13"/>
      <c r="W270" s="1490"/>
      <c r="X270" s="324"/>
      <c r="Y270" s="1490"/>
      <c r="Z270" s="183"/>
      <c r="AA270" s="1490"/>
      <c r="AB270" s="1490"/>
      <c r="AC270" s="13"/>
      <c r="AD270" s="117"/>
      <c r="AE270" s="124"/>
      <c r="AF270" s="13">
        <f t="shared" si="12"/>
        <v>0</v>
      </c>
      <c r="AG270" s="13">
        <f t="shared" si="13"/>
        <v>0</v>
      </c>
      <c r="AH270" s="116"/>
      <c r="AI270" s="343"/>
    </row>
    <row r="271" spans="1:41" ht="25.5" hidden="1">
      <c r="A271" s="1548"/>
      <c r="B271" s="1549"/>
      <c r="C271" s="1550"/>
      <c r="D271" s="1532"/>
      <c r="E271" s="1532"/>
      <c r="F271" s="7"/>
      <c r="G271" s="7"/>
      <c r="H271" s="7"/>
      <c r="I271" s="1532"/>
      <c r="J271" s="1532"/>
      <c r="K271" s="7"/>
      <c r="L271" s="1537"/>
      <c r="M271" s="1494"/>
      <c r="N271" s="1490"/>
      <c r="O271" s="1490"/>
      <c r="P271" s="1490"/>
      <c r="Q271" s="14" t="str">
        <f>+'[3]Phương Nam'!C794</f>
        <v>Màn chiếu 3 chân Prima 
P70TS</v>
      </c>
      <c r="R271" s="1490"/>
      <c r="S271" s="1490"/>
      <c r="T271" s="1490"/>
      <c r="U271" s="124"/>
      <c r="V271" s="13"/>
      <c r="W271" s="1490"/>
      <c r="X271" s="324"/>
      <c r="Y271" s="1490"/>
      <c r="Z271" s="183"/>
      <c r="AA271" s="1490"/>
      <c r="AB271" s="1490"/>
      <c r="AC271" s="13"/>
      <c r="AD271" s="117"/>
      <c r="AE271" s="124"/>
      <c r="AF271" s="13">
        <f t="shared" si="12"/>
        <v>0</v>
      </c>
      <c r="AG271" s="13">
        <f t="shared" si="13"/>
        <v>0</v>
      </c>
      <c r="AH271" s="116"/>
      <c r="AI271" s="343"/>
    </row>
    <row r="272" spans="1:41" ht="271.5" hidden="1" customHeight="1">
      <c r="A272" s="1548"/>
      <c r="B272" s="1549"/>
      <c r="C272" s="1550"/>
      <c r="D272" s="1532"/>
      <c r="E272" s="1532"/>
      <c r="F272" s="7"/>
      <c r="G272" s="7"/>
      <c r="H272" s="7"/>
      <c r="I272" s="1532"/>
      <c r="J272" s="1532"/>
      <c r="K272" s="7"/>
      <c r="L272" s="1537"/>
      <c r="M272" s="1494"/>
      <c r="N272" s="1490"/>
      <c r="O272" s="1490"/>
      <c r="P272" s="1490"/>
      <c r="Q272" s="14" t="str">
        <f>+'[3]Phương Nam'!C795</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272" s="1490"/>
      <c r="S272" s="1490"/>
      <c r="T272" s="1490"/>
      <c r="U272" s="124"/>
      <c r="V272" s="13"/>
      <c r="W272" s="1490"/>
      <c r="X272" s="324"/>
      <c r="Y272" s="1490"/>
      <c r="Z272" s="183"/>
      <c r="AA272" s="1490"/>
      <c r="AB272" s="1490"/>
      <c r="AC272" s="13"/>
      <c r="AD272" s="117"/>
      <c r="AE272" s="124"/>
      <c r="AF272" s="13">
        <f t="shared" si="12"/>
        <v>0</v>
      </c>
      <c r="AG272" s="13">
        <f t="shared" si="13"/>
        <v>0</v>
      </c>
      <c r="AH272" s="116"/>
      <c r="AI272" s="343"/>
    </row>
    <row r="273" spans="1:45" s="125" customFormat="1" ht="254.25" hidden="1" customHeight="1">
      <c r="A273" s="1548">
        <f>+A266+1</f>
        <v>15</v>
      </c>
      <c r="B273" s="1549" t="s">
        <v>3066</v>
      </c>
      <c r="C273" s="1550" t="s">
        <v>1559</v>
      </c>
      <c r="D273" s="1532">
        <v>355</v>
      </c>
      <c r="E273" s="1532" t="s">
        <v>126</v>
      </c>
      <c r="F273" s="7" t="s">
        <v>3067</v>
      </c>
      <c r="G273" s="7" t="str">
        <f>+'[3]Minh Hoàng'!F758</f>
        <v xml:space="preserve">Bộ học liệu điện tử Hoạt động trải nghiệm </v>
      </c>
      <c r="H273" s="7"/>
      <c r="I273" s="1532"/>
      <c r="J273" s="1532"/>
      <c r="K273" s="1741"/>
      <c r="L273" s="1539"/>
      <c r="M273" s="1494" t="str">
        <f>+'[3]Anh Em'!D699</f>
        <v>Bộ học liệu điện tử hỗ trợ giáo viên - LỚP 7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
      <c r="N273" s="1490">
        <f>+'Anh Em'!$I$699</f>
        <v>10541700</v>
      </c>
      <c r="O273" s="1490">
        <f>+DTL!$I$688</f>
        <v>10335000</v>
      </c>
      <c r="P273" s="1490">
        <f>+Pacific!$I$693</f>
        <v>10604900</v>
      </c>
      <c r="Q273" s="14" t="str">
        <f>+'[3]Phương Nam'!C820</f>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
      <c r="R273" s="1490">
        <f>+'Phương Nam'!$H$820</f>
        <v>24900000</v>
      </c>
      <c r="S273" s="1490">
        <f>+'Quang Anh'!$H$817</f>
        <v>24000000</v>
      </c>
      <c r="T273" s="1490">
        <f>+'Viễn Thông lần 1'!$H$818</f>
        <v>24200000</v>
      </c>
      <c r="U273" s="124">
        <f>+'Giáo dục 123 lần 1'!$K$690</f>
        <v>16800000</v>
      </c>
      <c r="V273" s="14" t="str">
        <f>+'[3]Giáo dục 123'!F690</f>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W273" s="1490">
        <f>+'Minh Hoàng'!$G$759</f>
        <v>6284000</v>
      </c>
      <c r="X273" s="1510" t="str">
        <f>+'[3]Minh Hoàng'!F758</f>
        <v xml:space="preserve">Bộ học liệu điện tử Hoạt động trải nghiệm </v>
      </c>
      <c r="Y273" s="1490">
        <f>+'Khang Lâm'!$J$508</f>
        <v>10562700</v>
      </c>
      <c r="Z273" s="1513" t="str">
        <f>+'[3]Tràng An'!G771</f>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
      <c r="AA273" s="1490">
        <f>+'Tràng an'!H771</f>
        <v>6650000</v>
      </c>
      <c r="AB273" s="1490">
        <f>+'Viễn Thông lần 2'!$J$731</f>
        <v>7650000</v>
      </c>
      <c r="AC273" s="124"/>
      <c r="AD273" s="118" t="str">
        <f>'[3]Giáo dục 123 lần 2'!K731</f>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AE273" s="124">
        <f>+'Giáo dục 123 lần 2'!$O$731</f>
        <v>16800000</v>
      </c>
      <c r="AF273" s="124">
        <f t="shared" si="12"/>
        <v>6284000</v>
      </c>
      <c r="AG273" s="124">
        <f t="shared" si="13"/>
        <v>2230820000</v>
      </c>
      <c r="AH273" s="122" t="s">
        <v>103</v>
      </c>
      <c r="AI273" s="1511" t="s">
        <v>3072</v>
      </c>
    </row>
    <row r="274" spans="1:45" s="125" customFormat="1" ht="90.75" hidden="1" customHeight="1">
      <c r="A274" s="1548"/>
      <c r="B274" s="1549"/>
      <c r="C274" s="1550"/>
      <c r="D274" s="1532"/>
      <c r="E274" s="1532"/>
      <c r="F274" s="7"/>
      <c r="G274" s="7" t="str">
        <f>+'[3]Minh Hoàng'!F759</f>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
      <c r="H274" s="7"/>
      <c r="I274" s="1532"/>
      <c r="J274" s="1532"/>
      <c r="K274" s="1742"/>
      <c r="L274" s="1540"/>
      <c r="M274" s="124"/>
      <c r="N274" s="1490"/>
      <c r="O274" s="1490"/>
      <c r="P274" s="1490"/>
      <c r="Q274" s="1510"/>
      <c r="R274" s="1490"/>
      <c r="S274" s="1490"/>
      <c r="T274" s="1490"/>
      <c r="U274" s="124"/>
      <c r="V274" s="124"/>
      <c r="W274" s="1490"/>
      <c r="X274" s="14" t="str">
        <f>+'[3]Minh Hoàng'!F759</f>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
      <c r="Y274" s="1490"/>
      <c r="Z274" s="1506"/>
      <c r="AA274" s="1490"/>
      <c r="AB274" s="1490"/>
      <c r="AC274" s="124"/>
      <c r="AD274" s="118"/>
      <c r="AE274" s="124"/>
      <c r="AF274" s="124">
        <f t="shared" si="12"/>
        <v>0</v>
      </c>
      <c r="AG274" s="124">
        <f t="shared" si="13"/>
        <v>0</v>
      </c>
      <c r="AH274" s="122"/>
      <c r="AI274" s="1511"/>
      <c r="AJ274" s="1514"/>
      <c r="AK274" s="1514"/>
      <c r="AL274" s="1514"/>
      <c r="AM274" s="1514"/>
      <c r="AN274" s="1514"/>
      <c r="AO274" s="1514"/>
    </row>
    <row r="275" spans="1:45" s="125" customFormat="1" ht="88.5" hidden="1" customHeight="1">
      <c r="A275" s="1548"/>
      <c r="B275" s="1549"/>
      <c r="C275" s="1550"/>
      <c r="D275" s="1532"/>
      <c r="E275" s="1532"/>
      <c r="F275" s="7"/>
      <c r="G275" s="7" t="str">
        <f>+'[3]Minh Hoàng'!F760</f>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
      <c r="H275" s="7"/>
      <c r="I275" s="1532"/>
      <c r="J275" s="1532"/>
      <c r="K275" s="1742"/>
      <c r="L275" s="1540"/>
      <c r="M275" s="124"/>
      <c r="N275" s="1490"/>
      <c r="O275" s="1490"/>
      <c r="P275" s="1490"/>
      <c r="Q275" s="1510"/>
      <c r="R275" s="1490"/>
      <c r="S275" s="1490"/>
      <c r="T275" s="1490"/>
      <c r="U275" s="124"/>
      <c r="V275" s="124"/>
      <c r="W275" s="1490"/>
      <c r="X275" s="14" t="str">
        <f>+'[3]Minh Hoàng'!F760</f>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
      <c r="Y275" s="1490"/>
      <c r="Z275" s="1506"/>
      <c r="AA275" s="1490"/>
      <c r="AB275" s="1490"/>
      <c r="AC275" s="124"/>
      <c r="AD275" s="118"/>
      <c r="AE275" s="124"/>
      <c r="AF275" s="124">
        <f t="shared" si="12"/>
        <v>0</v>
      </c>
      <c r="AG275" s="124">
        <f t="shared" si="13"/>
        <v>0</v>
      </c>
      <c r="AH275" s="122"/>
      <c r="AI275" s="1511"/>
      <c r="AJ275" s="1514"/>
      <c r="AK275" s="1514"/>
      <c r="AL275" s="1514"/>
      <c r="AM275" s="1514"/>
      <c r="AN275" s="1514"/>
      <c r="AO275" s="1514"/>
    </row>
    <row r="276" spans="1:45" s="125" customFormat="1" ht="84.75" hidden="1" customHeight="1">
      <c r="A276" s="1548"/>
      <c r="B276" s="1549"/>
      <c r="C276" s="1550"/>
      <c r="D276" s="1532"/>
      <c r="E276" s="1532"/>
      <c r="F276" s="7"/>
      <c r="G276" s="7" t="str">
        <f>+'[3]Minh Hoàng'!F761</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H276" s="7"/>
      <c r="I276" s="1532"/>
      <c r="J276" s="1532"/>
      <c r="K276" s="1742"/>
      <c r="L276" s="1540"/>
      <c r="M276" s="124"/>
      <c r="N276" s="1490"/>
      <c r="O276" s="1490"/>
      <c r="P276" s="1490"/>
      <c r="Q276" s="1510"/>
      <c r="R276" s="1490"/>
      <c r="S276" s="1490"/>
      <c r="T276" s="1490"/>
      <c r="U276" s="124"/>
      <c r="V276" s="124"/>
      <c r="W276" s="1490"/>
      <c r="X276" s="14" t="str">
        <f>+'[3]Minh Hoàng'!F761</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Y276" s="1490"/>
      <c r="Z276" s="1506"/>
      <c r="AA276" s="1490"/>
      <c r="AB276" s="1490"/>
      <c r="AC276" s="124"/>
      <c r="AD276" s="118"/>
      <c r="AE276" s="124"/>
      <c r="AF276" s="124">
        <f t="shared" si="12"/>
        <v>0</v>
      </c>
      <c r="AG276" s="124">
        <f t="shared" si="13"/>
        <v>0</v>
      </c>
      <c r="AH276" s="122"/>
      <c r="AI276" s="1511"/>
      <c r="AJ276" s="1514"/>
      <c r="AK276" s="1514"/>
      <c r="AL276" s="1514"/>
      <c r="AM276" s="1514"/>
      <c r="AN276" s="1514"/>
      <c r="AO276" s="1514"/>
    </row>
    <row r="277" spans="1:45" s="125" customFormat="1" ht="33.75" hidden="1" customHeight="1">
      <c r="A277" s="1548"/>
      <c r="B277" s="1549"/>
      <c r="C277" s="1550"/>
      <c r="D277" s="1532"/>
      <c r="E277" s="1532"/>
      <c r="F277" s="7"/>
      <c r="G277" s="7" t="str">
        <f>+'[3]Minh Hoàng'!F762</f>
        <v xml:space="preserve">Khung bài giảng, tranh ảnh điện tử, video theo Danh mục thiết bị tối thiểu cấp THCS (Thông tư số 38/2021/TT-BGDĐT), chương trình GDPT 2018 và các bộ sách giáo khoa hiện hành. </v>
      </c>
      <c r="H277" s="7"/>
      <c r="I277" s="1532"/>
      <c r="J277" s="1532"/>
      <c r="K277" s="1742"/>
      <c r="L277" s="1540"/>
      <c r="M277" s="124"/>
      <c r="N277" s="1490"/>
      <c r="O277" s="1490"/>
      <c r="P277" s="1490"/>
      <c r="Q277" s="1510"/>
      <c r="R277" s="1490"/>
      <c r="S277" s="1490"/>
      <c r="T277" s="1490"/>
      <c r="U277" s="124"/>
      <c r="V277" s="124"/>
      <c r="W277" s="1490"/>
      <c r="X277" s="14" t="str">
        <f>+'[3]Minh Hoàng'!F762</f>
        <v xml:space="preserve">Khung bài giảng, tranh ảnh điện tử, video theo Danh mục thiết bị tối thiểu cấp THCS (Thông tư số 38/2021/TT-BGDĐT), chương trình GDPT 2018 và các bộ sách giáo khoa hiện hành. </v>
      </c>
      <c r="Y277" s="1490"/>
      <c r="Z277" s="1506"/>
      <c r="AA277" s="1490"/>
      <c r="AB277" s="1490"/>
      <c r="AC277" s="124"/>
      <c r="AD277" s="118"/>
      <c r="AE277" s="124"/>
      <c r="AF277" s="124">
        <f t="shared" si="12"/>
        <v>0</v>
      </c>
      <c r="AG277" s="124">
        <f t="shared" si="13"/>
        <v>0</v>
      </c>
      <c r="AH277" s="122"/>
      <c r="AI277" s="1511"/>
      <c r="AJ277" s="1514"/>
      <c r="AK277" s="1514"/>
      <c r="AL277" s="1514"/>
      <c r="AM277" s="1514"/>
      <c r="AN277" s="1514"/>
      <c r="AO277" s="1514"/>
    </row>
    <row r="278" spans="1:45" s="125" customFormat="1" ht="65.25" hidden="1" customHeight="1">
      <c r="A278" s="1548"/>
      <c r="B278" s="1549"/>
      <c r="C278" s="1550"/>
      <c r="D278" s="1532"/>
      <c r="E278" s="1532"/>
      <c r="F278" s="7"/>
      <c r="G278" s="7" t="str">
        <f>+'[3]Minh Hoàng'!F763</f>
        <v>- Phần cứng yêu cầu
 + CPU Core I3 hoặc cao hơn
 + RAM 4GB hoặc cao hơn
 + Ổ cứng máy tính cá nhân: Trống ít nhất 20 GB
 - Hệ điều hành hỗ trợ: Window 7, Window 10, Window 11</v>
      </c>
      <c r="H278" s="7"/>
      <c r="I278" s="1532"/>
      <c r="J278" s="1532"/>
      <c r="K278" s="1743"/>
      <c r="L278" s="1541"/>
      <c r="M278" s="124"/>
      <c r="N278" s="1490"/>
      <c r="O278" s="1490"/>
      <c r="P278" s="1490"/>
      <c r="Q278" s="1510"/>
      <c r="R278" s="1490"/>
      <c r="S278" s="1490"/>
      <c r="T278" s="1490"/>
      <c r="U278" s="124"/>
      <c r="V278" s="124"/>
      <c r="W278" s="1490"/>
      <c r="X278" s="14" t="str">
        <f>+'[3]Minh Hoàng'!F763</f>
        <v>- Phần cứng yêu cầu
 + CPU Core I3 hoặc cao hơn
 + RAM 4GB hoặc cao hơn
 + Ổ cứng máy tính cá nhân: Trống ít nhất 20 GB
 - Hệ điều hành hỗ trợ: Window 7, Window 10, Window 11</v>
      </c>
      <c r="Y278" s="1490"/>
      <c r="Z278" s="1506"/>
      <c r="AA278" s="1490"/>
      <c r="AB278" s="1490"/>
      <c r="AC278" s="124"/>
      <c r="AD278" s="118"/>
      <c r="AE278" s="124"/>
      <c r="AF278" s="124">
        <f t="shared" si="12"/>
        <v>0</v>
      </c>
      <c r="AG278" s="124">
        <f t="shared" si="13"/>
        <v>0</v>
      </c>
      <c r="AH278" s="122"/>
      <c r="AI278" s="1511"/>
      <c r="AJ278" s="1514"/>
      <c r="AK278" s="1514"/>
      <c r="AL278" s="1514"/>
      <c r="AM278" s="1514"/>
      <c r="AN278" s="1514"/>
      <c r="AO278" s="1514"/>
    </row>
    <row r="279" spans="1:45" s="125" customFormat="1" ht="120.75" customHeight="1">
      <c r="A279" s="1548">
        <f>+A239+1</f>
        <v>8</v>
      </c>
      <c r="B279" s="1549" t="s">
        <v>2820</v>
      </c>
      <c r="C279" s="1550" t="s">
        <v>1559</v>
      </c>
      <c r="D279" s="1532">
        <v>1780</v>
      </c>
      <c r="E279" s="1532" t="s">
        <v>126</v>
      </c>
      <c r="F279" s="7" t="s">
        <v>3188</v>
      </c>
      <c r="G279" s="7" t="str">
        <f>+'[3]VN DTL'!F691</f>
        <v>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 Mã sản phẩm: BL2-615A
- Xuất xứ: Việt Nam</v>
      </c>
      <c r="H279" s="7" t="str">
        <f>+'Giáo dục 123 lần 2'!K739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
      <c r="I279" s="1532" t="s">
        <v>46</v>
      </c>
      <c r="J279" s="1532"/>
      <c r="K279" s="7"/>
      <c r="L279" s="183">
        <v>61500</v>
      </c>
      <c r="M279" s="127" t="str">
        <f>+'[3]Anh Em'!D702</f>
        <v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v>
      </c>
      <c r="N279" s="1490">
        <f>+'Anh Em'!$I$702</f>
        <v>62700</v>
      </c>
      <c r="O279" s="1490">
        <f>+DTL!$I$691</f>
        <v>61500</v>
      </c>
      <c r="P279" s="1490">
        <f>+Pacific!$I$696</f>
        <v>63000</v>
      </c>
      <c r="Q279" s="14" t="str">
        <f>+'[3]Phương Nam'!C823</f>
        <v>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v>
      </c>
      <c r="R279" s="1490">
        <f>+'Phương Nam'!$H$823</f>
        <v>510000</v>
      </c>
      <c r="S279" s="1490">
        <f>+'Quang Anh'!$H$820</f>
        <v>450000</v>
      </c>
      <c r="T279" s="1490">
        <f>+'Viễn Thông lần 1'!$H$821</f>
        <v>496000</v>
      </c>
      <c r="U279" s="124">
        <f>+'Giáo dục 123 lần 1'!$K$693</f>
        <v>72000</v>
      </c>
      <c r="V279" s="127" t="str">
        <f>+'[3]Giáo dục 123'!F693</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
      <c r="W279" s="1490">
        <f>+'Minh Hoàng'!$G$767</f>
        <v>187000</v>
      </c>
      <c r="X279" s="14" t="str">
        <f>+'[3]Minh Hoàng'!F766</f>
        <v>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v>
      </c>
      <c r="Y279" s="1490">
        <f>+'Khang Lâm'!$J$513</f>
        <v>63000</v>
      </c>
      <c r="Z279" s="1513" t="str">
        <f>+'[3]Tràng An'!G779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
      <c r="AA279" s="1490">
        <f>+'Tràng an'!H779</f>
        <v>116640</v>
      </c>
      <c r="AB279" s="1490">
        <f>+'Viễn Thông lần 2'!$J$739</f>
        <v>395000</v>
      </c>
      <c r="AC279" s="124"/>
      <c r="AD279" s="118" t="str">
        <f>'[3]Giáo dục 123 lần 2'!K739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
      <c r="AE279" s="124">
        <f>+'Giáo dục 123 lần 2'!$O$739</f>
        <v>72000</v>
      </c>
      <c r="AF279" s="124">
        <f t="shared" si="12"/>
        <v>61500</v>
      </c>
      <c r="AG279" s="124">
        <f t="shared" si="13"/>
        <v>109470000</v>
      </c>
      <c r="AH279" s="122" t="s">
        <v>134</v>
      </c>
      <c r="AI279" s="1511" t="s">
        <v>3068</v>
      </c>
    </row>
    <row r="280" spans="1:45" s="125" customFormat="1" ht="282.75" customHeight="1">
      <c r="A280" s="1548">
        <f>+A279+1</f>
        <v>9</v>
      </c>
      <c r="B280" s="1549" t="s">
        <v>2838</v>
      </c>
      <c r="C280" s="1550" t="s">
        <v>2023</v>
      </c>
      <c r="D280" s="1532">
        <v>1612</v>
      </c>
      <c r="E280" s="1532" t="s">
        <v>126</v>
      </c>
      <c r="F280" s="7" t="s">
        <v>3189</v>
      </c>
      <c r="G280" s="7" t="str">
        <f>+'[3]VN DTL'!F693</f>
        <v>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 Mã sản phẩm: BL2-618A
- Xuất xứ: Việt Nam</v>
      </c>
      <c r="H280" s="7" t="str">
        <f>+'Giáo dục 123 lần 2'!K741</f>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
      <c r="I280" s="1532" t="s">
        <v>46</v>
      </c>
      <c r="J280" s="1532"/>
      <c r="K280" s="7"/>
      <c r="L280" s="183">
        <v>66000</v>
      </c>
      <c r="M280" s="127" t="str">
        <f>+'[3]Anh Em'!D704</f>
        <v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v>
      </c>
      <c r="N280" s="1490">
        <f>+'Anh Em'!$I$704</f>
        <v>67300</v>
      </c>
      <c r="O280" s="1490">
        <f>+DTL!$I$693</f>
        <v>66000</v>
      </c>
      <c r="P280" s="1490">
        <f>+Pacific!$I$698</f>
        <v>67700</v>
      </c>
      <c r="Q280" s="14" t="str">
        <f>+'[3]Phương Nam'!C825</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v>
      </c>
      <c r="R280" s="1490">
        <f>+'Phương Nam'!$H$825</f>
        <v>600000</v>
      </c>
      <c r="S280" s="1490">
        <f>+'Quang Anh'!$H$822</f>
        <v>600000</v>
      </c>
      <c r="T280" s="1490">
        <f>+'Viễn Thông lần 1'!$H$823</f>
        <v>620000</v>
      </c>
      <c r="U280" s="124">
        <f>+'Giáo dục 123 lần 1'!$K$695</f>
        <v>85000</v>
      </c>
      <c r="V280" s="127" t="str">
        <f>+'[3]Giáo dục 123'!F695</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W280" s="1490">
        <f>+'Minh Hoàng'!$G$769</f>
        <v>234000</v>
      </c>
      <c r="X280" s="14" t="str">
        <f>+'[3]Minh Hoàng'!F768</f>
        <v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v>
      </c>
      <c r="Y280" s="1490">
        <f>+'Khang Lâm'!$J$515</f>
        <v>67600</v>
      </c>
      <c r="Z280" s="1513" t="str">
        <f>+'[3]Tràng An'!G781</f>
        <v>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v>
      </c>
      <c r="AA280" s="1490">
        <f>+'Tràng an'!H781</f>
        <v>139968</v>
      </c>
      <c r="AB280" s="1490">
        <f>+'Viễn Thông lần 2'!$J$741</f>
        <v>496000</v>
      </c>
      <c r="AC280" s="124"/>
      <c r="AD280" s="118" t="str">
        <f>'[3]Giáo dục 123 lần 2'!K741</f>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
      <c r="AE280" s="124">
        <f>+'Giáo dục 123 lần 2'!$O$741</f>
        <v>85000</v>
      </c>
      <c r="AF280" s="124">
        <f t="shared" si="12"/>
        <v>66000</v>
      </c>
      <c r="AG280" s="124">
        <f t="shared" si="13"/>
        <v>106392000</v>
      </c>
      <c r="AH280" s="122" t="s">
        <v>134</v>
      </c>
      <c r="AI280" s="1511" t="s">
        <v>3068</v>
      </c>
    </row>
    <row r="281" spans="1:45" ht="128.25" hidden="1" customHeight="1">
      <c r="A281" s="1548">
        <v>96</v>
      </c>
      <c r="B281" s="1549" t="s">
        <v>1857</v>
      </c>
      <c r="C281" s="1550"/>
      <c r="D281" s="1532">
        <v>152</v>
      </c>
      <c r="E281" s="1532" t="s">
        <v>126</v>
      </c>
      <c r="F281" s="7" t="s">
        <v>1858</v>
      </c>
      <c r="G281" s="7" t="s">
        <v>1859</v>
      </c>
      <c r="H281" s="7"/>
      <c r="I281" s="1532" t="s">
        <v>46</v>
      </c>
      <c r="J281" s="1532"/>
      <c r="K281" s="7"/>
      <c r="L281" s="3"/>
      <c r="M281" s="124">
        <v>5250000</v>
      </c>
      <c r="N281" s="1490">
        <f>+'Anh Em'!$I$603</f>
        <v>5355000</v>
      </c>
      <c r="O281" s="1490">
        <f>+DTL!$I$592</f>
        <v>5250000</v>
      </c>
      <c r="P281" s="1490">
        <f>+Pacific!$I$597</f>
        <v>5387100</v>
      </c>
      <c r="Q281" s="1510">
        <v>12329100</v>
      </c>
      <c r="R281" s="1490">
        <f>+'Phương Nam'!$H$704</f>
        <v>12329100</v>
      </c>
      <c r="S281" s="1490">
        <f>+'Quang Anh'!$H$701</f>
        <v>12329100</v>
      </c>
      <c r="T281" s="1490">
        <f>+'Viễn Thông lần 1'!$H$702</f>
        <v>11970000</v>
      </c>
      <c r="U281" s="124">
        <f>+'Giáo dục 123 lần 1'!$K$594</f>
        <v>4300000</v>
      </c>
      <c r="V281" s="278" t="s">
        <v>1859</v>
      </c>
      <c r="W281" s="1490">
        <f>+'Minh Hoàng'!$G$661</f>
        <v>3490000</v>
      </c>
      <c r="X281" s="15" t="s">
        <v>1861</v>
      </c>
      <c r="Y281" s="1490">
        <f>+'Khang Lâm'!$J$433</f>
        <v>5371000</v>
      </c>
      <c r="Z281" s="7" t="s">
        <v>1860</v>
      </c>
      <c r="AA281" s="1490">
        <f>+'Tràng an'!H671</f>
        <v>19500000</v>
      </c>
      <c r="AB281" s="1490">
        <f>+'Viễn Thông lần 2'!$J$635</f>
        <v>4500000</v>
      </c>
      <c r="AC281" s="13"/>
      <c r="AD281" s="13">
        <v>4500000</v>
      </c>
      <c r="AE281" s="124">
        <f>+'Giáo dục 123 lần 2'!$O$635</f>
        <v>4300000</v>
      </c>
      <c r="AF281" s="13">
        <f t="shared" si="12"/>
        <v>3490000</v>
      </c>
      <c r="AG281" s="13">
        <f t="shared" si="13"/>
        <v>530480000</v>
      </c>
      <c r="AH281" s="116" t="s">
        <v>103</v>
      </c>
      <c r="AI281" s="343" t="s">
        <v>3069</v>
      </c>
      <c r="AJ281" s="110"/>
      <c r="AK281" s="639"/>
      <c r="AL281" s="642" t="s">
        <v>2972</v>
      </c>
      <c r="AM281" s="639" t="s">
        <v>2979</v>
      </c>
      <c r="AN281" s="639"/>
      <c r="AO281" s="639"/>
    </row>
    <row r="282" spans="1:45" s="136" customFormat="1">
      <c r="A282" s="1554"/>
      <c r="B282" s="1555" t="s">
        <v>2238</v>
      </c>
      <c r="C282" s="1554"/>
      <c r="D282" s="1554"/>
      <c r="E282" s="1554"/>
      <c r="F282" s="1520"/>
      <c r="G282" s="1520"/>
      <c r="H282" s="1520"/>
      <c r="I282" s="1554"/>
      <c r="J282" s="1554"/>
      <c r="K282" s="1520"/>
      <c r="L282" s="1485"/>
      <c r="M282" s="1496"/>
      <c r="N282" s="1495"/>
      <c r="O282" s="1495"/>
      <c r="P282" s="1495"/>
      <c r="Q282" s="1523"/>
      <c r="R282" s="1497"/>
      <c r="S282" s="1497"/>
      <c r="T282" s="1497"/>
      <c r="U282" s="1498"/>
      <c r="V282" s="17"/>
      <c r="W282" s="1497"/>
      <c r="X282" s="327"/>
      <c r="Y282" s="1497"/>
      <c r="Z282" s="1525"/>
      <c r="AA282" s="1497"/>
      <c r="AB282" s="1497"/>
      <c r="AC282" s="17"/>
      <c r="AD282" s="19"/>
      <c r="AE282" s="1498"/>
      <c r="AF282" s="17"/>
      <c r="AG282" s="17">
        <f>SUM(AG5:AG281)</f>
        <v>122445828400</v>
      </c>
      <c r="AH282" s="283"/>
      <c r="AI282" s="133"/>
      <c r="AK282" s="643"/>
      <c r="AL282" s="643"/>
      <c r="AM282" s="643"/>
      <c r="AN282" s="643"/>
      <c r="AO282" s="643"/>
      <c r="AP282" s="643"/>
      <c r="AQ282" s="643"/>
      <c r="AR282" s="643"/>
      <c r="AS282" s="643"/>
    </row>
    <row r="283" spans="1:45" s="637" customFormat="1" ht="48" hidden="1" customHeight="1">
      <c r="A283" s="132"/>
      <c r="B283" s="1765" t="s">
        <v>2239</v>
      </c>
      <c r="C283" s="1765"/>
      <c r="D283" s="1765"/>
      <c r="E283" s="1765"/>
      <c r="F283" s="1765"/>
      <c r="G283" s="1765"/>
      <c r="H283" s="1765"/>
      <c r="I283" s="1765"/>
      <c r="J283" s="1765"/>
      <c r="K283" s="1765"/>
      <c r="L283" s="1765"/>
      <c r="M283" s="1765"/>
      <c r="N283" s="1765"/>
      <c r="O283" s="1765"/>
      <c r="P283" s="1765"/>
      <c r="Q283" s="1765"/>
      <c r="R283" s="1765"/>
      <c r="S283" s="1765"/>
      <c r="T283" s="1765"/>
      <c r="U283" s="1765"/>
      <c r="V283" s="1765"/>
      <c r="W283" s="1765"/>
      <c r="X283" s="1765"/>
      <c r="Y283" s="1765"/>
      <c r="Z283" s="1765"/>
      <c r="AA283" s="1765"/>
      <c r="AB283" s="1765"/>
      <c r="AC283" s="1765"/>
      <c r="AD283" s="1765"/>
      <c r="AE283" s="1765"/>
      <c r="AF283" s="1765"/>
      <c r="AG283" s="1765"/>
      <c r="AH283" s="1765"/>
      <c r="AI283" s="137"/>
      <c r="AK283" s="638"/>
      <c r="AL283" s="638"/>
      <c r="AM283" s="638"/>
      <c r="AN283" s="638"/>
      <c r="AO283" s="638"/>
      <c r="AP283" s="638"/>
      <c r="AQ283" s="638"/>
      <c r="AR283" s="638"/>
      <c r="AS283" s="638"/>
    </row>
    <row r="285" spans="1:45" ht="17.25" customHeight="1"/>
    <row r="286" spans="1:45" s="637" customFormat="1">
      <c r="A286" s="132"/>
      <c r="B286" s="137"/>
      <c r="C286" s="132"/>
      <c r="D286" s="132"/>
      <c r="E286" s="132"/>
      <c r="F286" s="138"/>
      <c r="G286" s="138"/>
      <c r="H286" s="1521"/>
      <c r="I286" s="132"/>
      <c r="J286" s="132"/>
      <c r="K286" s="279"/>
      <c r="L286" s="18"/>
      <c r="M286" s="1500"/>
      <c r="N286" s="1500"/>
      <c r="O286" s="1499"/>
      <c r="P286" s="1499"/>
      <c r="Q286" s="1524"/>
      <c r="R286" s="1524"/>
      <c r="S286" s="1501"/>
      <c r="T286" s="1501"/>
      <c r="U286" s="1502"/>
      <c r="V286" s="18"/>
      <c r="W286" s="1501"/>
      <c r="X286" s="286"/>
      <c r="Y286" s="1501"/>
      <c r="Z286" s="1526"/>
      <c r="AA286" s="1501"/>
      <c r="AB286" s="1501"/>
      <c r="AC286" s="18"/>
      <c r="AD286" s="20"/>
      <c r="AE286" s="1502"/>
      <c r="AF286" s="18" t="s">
        <v>2240</v>
      </c>
      <c r="AG286" s="139">
        <f>+AG287+AG288</f>
        <v>250358527000</v>
      </c>
      <c r="AH286" s="132"/>
      <c r="AI286" s="137"/>
      <c r="AK286" s="638"/>
      <c r="AL286" s="638"/>
      <c r="AM286" s="638"/>
      <c r="AN286" s="638"/>
      <c r="AO286" s="638"/>
      <c r="AP286" s="638"/>
      <c r="AQ286" s="638"/>
      <c r="AR286" s="638"/>
      <c r="AS286" s="638"/>
    </row>
    <row r="287" spans="1:45" s="637" customFormat="1">
      <c r="A287" s="132"/>
      <c r="B287" s="137"/>
      <c r="C287" s="132"/>
      <c r="D287" s="132"/>
      <c r="E287" s="132"/>
      <c r="F287" s="138"/>
      <c r="G287" s="138"/>
      <c r="H287" s="1521"/>
      <c r="I287" s="132"/>
      <c r="J287" s="132"/>
      <c r="K287" s="279"/>
      <c r="L287" s="18"/>
      <c r="M287" s="1500"/>
      <c r="N287" s="1500"/>
      <c r="O287" s="1499"/>
      <c r="P287" s="1499"/>
      <c r="Q287" s="1524"/>
      <c r="R287" s="1524"/>
      <c r="S287" s="1501"/>
      <c r="T287" s="1501"/>
      <c r="U287" s="1502"/>
      <c r="V287" s="18"/>
      <c r="W287" s="1501"/>
      <c r="X287" s="286"/>
      <c r="Y287" s="1501"/>
      <c r="Z287" s="1526"/>
      <c r="AA287" s="1501"/>
      <c r="AB287" s="1501"/>
      <c r="AC287" s="18"/>
      <c r="AD287" s="20"/>
      <c r="AE287" s="1502"/>
      <c r="AF287" s="18"/>
      <c r="AG287" s="18">
        <f>+'[4]Tieu hoc (in)'!$P$323</f>
        <v>127912698600</v>
      </c>
      <c r="AH287" s="132"/>
      <c r="AI287" s="137"/>
      <c r="AK287" s="638"/>
      <c r="AL287" s="638"/>
      <c r="AM287" s="638"/>
      <c r="AN287" s="638"/>
      <c r="AO287" s="638"/>
      <c r="AP287" s="638"/>
      <c r="AQ287" s="638"/>
      <c r="AR287" s="638"/>
      <c r="AS287" s="638"/>
    </row>
    <row r="288" spans="1:45" s="637" customFormat="1">
      <c r="A288" s="132"/>
      <c r="B288" s="137"/>
      <c r="C288" s="132"/>
      <c r="D288" s="132"/>
      <c r="E288" s="132"/>
      <c r="F288" s="138"/>
      <c r="G288" s="138"/>
      <c r="H288" s="1521"/>
      <c r="I288" s="132"/>
      <c r="J288" s="132"/>
      <c r="K288" s="279"/>
      <c r="L288" s="18"/>
      <c r="M288" s="1500"/>
      <c r="N288" s="1500"/>
      <c r="O288" s="1499"/>
      <c r="P288" s="1499"/>
      <c r="Q288" s="1524"/>
      <c r="R288" s="1524"/>
      <c r="S288" s="1501"/>
      <c r="T288" s="1501"/>
      <c r="U288" s="1502"/>
      <c r="V288" s="18"/>
      <c r="W288" s="1501"/>
      <c r="X288" s="286"/>
      <c r="Y288" s="1501"/>
      <c r="Z288" s="1526"/>
      <c r="AA288" s="1501"/>
      <c r="AB288" s="1501"/>
      <c r="AC288" s="18"/>
      <c r="AD288" s="20"/>
      <c r="AE288" s="1502"/>
      <c r="AF288" s="18"/>
      <c r="AG288" s="18">
        <f>+AG282</f>
        <v>122445828400</v>
      </c>
      <c r="AH288" s="132"/>
      <c r="AI288" s="137"/>
      <c r="AK288" s="638"/>
      <c r="AL288" s="638"/>
      <c r="AM288" s="638"/>
      <c r="AN288" s="638"/>
      <c r="AO288" s="638"/>
      <c r="AP288" s="638"/>
      <c r="AQ288" s="638"/>
      <c r="AR288" s="638"/>
      <c r="AS288" s="638"/>
    </row>
    <row r="289" spans="2:45" s="132" customFormat="1">
      <c r="B289" s="137"/>
      <c r="F289" s="138"/>
      <c r="G289" s="138"/>
      <c r="H289" s="1521"/>
      <c r="K289" s="279"/>
      <c r="L289" s="18"/>
      <c r="M289" s="1500"/>
      <c r="N289" s="1500"/>
      <c r="O289" s="1499"/>
      <c r="P289" s="1499"/>
      <c r="Q289" s="1524"/>
      <c r="R289" s="1524"/>
      <c r="S289" s="1501"/>
      <c r="T289" s="1501"/>
      <c r="U289" s="1502"/>
      <c r="V289" s="18"/>
      <c r="W289" s="1501"/>
      <c r="X289" s="286"/>
      <c r="Y289" s="1501"/>
      <c r="Z289" s="1526"/>
      <c r="AA289" s="1501"/>
      <c r="AB289" s="1501"/>
      <c r="AC289" s="18"/>
      <c r="AD289" s="20"/>
      <c r="AE289" s="1502"/>
      <c r="AF289" s="18" t="s">
        <v>2241</v>
      </c>
      <c r="AG289" s="18">
        <v>444746000000</v>
      </c>
      <c r="AI289" s="137"/>
      <c r="AJ289" s="637"/>
      <c r="AK289" s="638"/>
      <c r="AL289" s="638"/>
      <c r="AM289" s="638"/>
      <c r="AN289" s="638"/>
      <c r="AO289" s="638"/>
      <c r="AP289" s="620"/>
      <c r="AQ289" s="620"/>
      <c r="AR289" s="620"/>
      <c r="AS289" s="620"/>
    </row>
    <row r="290" spans="2:45" s="132" customFormat="1">
      <c r="B290" s="137"/>
      <c r="F290" s="138"/>
      <c r="G290" s="138"/>
      <c r="H290" s="1521"/>
      <c r="K290" s="279"/>
      <c r="L290" s="18"/>
      <c r="M290" s="1500"/>
      <c r="N290" s="1500"/>
      <c r="O290" s="1499"/>
      <c r="P290" s="1499"/>
      <c r="Q290" s="1524"/>
      <c r="R290" s="1524"/>
      <c r="S290" s="1501"/>
      <c r="T290" s="1501"/>
      <c r="U290" s="1502"/>
      <c r="V290" s="18"/>
      <c r="W290" s="1501"/>
      <c r="X290" s="286"/>
      <c r="Y290" s="1501"/>
      <c r="Z290" s="1526"/>
      <c r="AA290" s="1501"/>
      <c r="AB290" s="1501"/>
      <c r="AC290" s="18"/>
      <c r="AD290" s="20"/>
      <c r="AE290" s="1502"/>
      <c r="AF290" s="18"/>
      <c r="AG290" s="18">
        <f>+AG286-AG289</f>
        <v>-194387473000</v>
      </c>
      <c r="AI290" s="137"/>
      <c r="AJ290" s="637"/>
      <c r="AK290" s="638"/>
      <c r="AL290" s="638"/>
      <c r="AM290" s="638"/>
      <c r="AN290" s="638"/>
      <c r="AO290" s="638"/>
      <c r="AP290" s="620"/>
      <c r="AQ290" s="620"/>
      <c r="AR290" s="620"/>
      <c r="AS290" s="620"/>
    </row>
  </sheetData>
  <autoFilter ref="A4:AO4"/>
  <mergeCells count="56">
    <mergeCell ref="A169:A170"/>
    <mergeCell ref="B169:B170"/>
    <mergeCell ref="C169:C170"/>
    <mergeCell ref="G169:G170"/>
    <mergeCell ref="N169:N170"/>
    <mergeCell ref="K76:K81"/>
    <mergeCell ref="K112:K117"/>
    <mergeCell ref="K121:K126"/>
    <mergeCell ref="K128:K133"/>
    <mergeCell ref="B283:AH283"/>
    <mergeCell ref="O169:O170"/>
    <mergeCell ref="P169:P170"/>
    <mergeCell ref="U169:U170"/>
    <mergeCell ref="W169:W170"/>
    <mergeCell ref="K273:K278"/>
    <mergeCell ref="K155:K160"/>
    <mergeCell ref="A36:A37"/>
    <mergeCell ref="B36:B37"/>
    <mergeCell ref="O36:O37"/>
    <mergeCell ref="P36:P37"/>
    <mergeCell ref="A38:A39"/>
    <mergeCell ref="N36:N37"/>
    <mergeCell ref="AH36:AH37"/>
    <mergeCell ref="O33:O35"/>
    <mergeCell ref="P33:P35"/>
    <mergeCell ref="U33:U35"/>
    <mergeCell ref="W33:W35"/>
    <mergeCell ref="Y33:Y35"/>
    <mergeCell ref="AD33:AD35"/>
    <mergeCell ref="AE33:AE35"/>
    <mergeCell ref="AG3:AG4"/>
    <mergeCell ref="AH3:AH4"/>
    <mergeCell ref="AI3:AI4"/>
    <mergeCell ref="A33:A35"/>
    <mergeCell ref="B33:B35"/>
    <mergeCell ref="C33:C35"/>
    <mergeCell ref="D33:D35"/>
    <mergeCell ref="G33:G35"/>
    <mergeCell ref="N33:N35"/>
    <mergeCell ref="M33:M35"/>
    <mergeCell ref="Z3:Z4"/>
    <mergeCell ref="H3:H4"/>
    <mergeCell ref="M3:M4"/>
    <mergeCell ref="Q3:Q4"/>
    <mergeCell ref="V3:V4"/>
    <mergeCell ref="X3:X4"/>
    <mergeCell ref="F3:F4"/>
    <mergeCell ref="G3:G4"/>
    <mergeCell ref="I3:K3"/>
    <mergeCell ref="AF3:AF4"/>
    <mergeCell ref="A1:L1"/>
    <mergeCell ref="A3:A4"/>
    <mergeCell ref="B3:B4"/>
    <mergeCell ref="C3:C4"/>
    <mergeCell ref="D3:D4"/>
    <mergeCell ref="E3:E4"/>
  </mergeCells>
  <printOptions horizontalCentered="1"/>
  <pageMargins left="0" right="0" top="0.59055118110236227" bottom="0.39370078740157483" header="0.23622047244094491" footer="0.23622047244094491"/>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81"/>
  <sheetViews>
    <sheetView view="pageBreakPreview" topLeftCell="A74" zoomScaleNormal="70" zoomScaleSheetLayoutView="100" workbookViewId="0">
      <selection sqref="A1:F1"/>
    </sheetView>
  </sheetViews>
  <sheetFormatPr defaultColWidth="10.28515625" defaultRowHeight="15.75"/>
  <cols>
    <col min="1" max="1" width="10.140625" style="1684" customWidth="1"/>
    <col min="2" max="2" width="15.28515625" style="1685" customWidth="1"/>
    <col min="3" max="3" width="14" style="1684" customWidth="1"/>
    <col min="4" max="4" width="9.140625" style="1685" customWidth="1"/>
    <col min="5" max="5" width="10" style="1684" customWidth="1"/>
    <col min="6" max="6" width="83.7109375" style="1650" customWidth="1"/>
    <col min="7" max="16384" width="10.28515625" style="1650"/>
  </cols>
  <sheetData>
    <row r="1" spans="1:6" s="1681" customFormat="1" ht="63" customHeight="1">
      <c r="A1" s="1766" t="s">
        <v>5282</v>
      </c>
      <c r="B1" s="1766"/>
      <c r="C1" s="1766"/>
      <c r="D1" s="1766"/>
      <c r="E1" s="1766"/>
      <c r="F1" s="1766"/>
    </row>
    <row r="2" spans="1:6" s="1681" customFormat="1">
      <c r="A2" s="1682"/>
      <c r="B2" s="1683"/>
      <c r="C2" s="1682"/>
      <c r="D2" s="1683"/>
      <c r="E2" s="1682"/>
    </row>
    <row r="3" spans="1:6" s="1648" customFormat="1" ht="48" customHeight="1">
      <c r="A3" s="1734" t="s">
        <v>1</v>
      </c>
      <c r="B3" s="1767" t="s">
        <v>2</v>
      </c>
      <c r="C3" s="1767" t="s">
        <v>3</v>
      </c>
      <c r="D3" s="1767" t="s">
        <v>5</v>
      </c>
      <c r="E3" s="1767" t="s">
        <v>4</v>
      </c>
      <c r="F3" s="1767" t="s">
        <v>7</v>
      </c>
    </row>
    <row r="4" spans="1:6" s="1648" customFormat="1" ht="49.5" customHeight="1">
      <c r="A4" s="1734"/>
      <c r="B4" s="1767"/>
      <c r="C4" s="1767"/>
      <c r="D4" s="1767"/>
      <c r="E4" s="1767"/>
      <c r="F4" s="1767"/>
    </row>
    <row r="5" spans="1:6" hidden="1">
      <c r="A5" s="116"/>
      <c r="B5" s="1686" t="s">
        <v>2278</v>
      </c>
      <c r="C5" s="113"/>
      <c r="D5" s="1677"/>
      <c r="E5" s="115"/>
      <c r="F5" s="1649"/>
    </row>
    <row r="6" spans="1:6" s="1653" customFormat="1">
      <c r="A6" s="144" t="s">
        <v>2295</v>
      </c>
      <c r="B6" s="1610" t="s">
        <v>2278</v>
      </c>
      <c r="C6" s="177"/>
      <c r="D6" s="143"/>
      <c r="E6" s="179"/>
      <c r="F6" s="1651"/>
    </row>
    <row r="7" spans="1:6" ht="169.5" customHeight="1">
      <c r="A7" s="116">
        <v>1</v>
      </c>
      <c r="B7" s="114" t="s">
        <v>91</v>
      </c>
      <c r="C7" s="113" t="s">
        <v>5243</v>
      </c>
      <c r="D7" s="113" t="s">
        <v>43</v>
      </c>
      <c r="E7" s="115">
        <v>268</v>
      </c>
      <c r="F7" s="1654" t="str">
        <f>+[5]DTL!$F$16</f>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Mã sản phẩm: ER-1215
Xuất xứ: Indonesia</v>
      </c>
    </row>
    <row r="8" spans="1:6" ht="342.75" customHeight="1">
      <c r="A8" s="116">
        <f>+A7+1</f>
        <v>2</v>
      </c>
      <c r="B8" s="114" t="s">
        <v>2866</v>
      </c>
      <c r="C8" s="113" t="s">
        <v>5243</v>
      </c>
      <c r="D8" s="113" t="s">
        <v>126</v>
      </c>
      <c r="E8" s="115">
        <v>243</v>
      </c>
      <c r="F8" s="1687" t="str">
        <f>+'[5]Giáo dục 123 (lần 1)'!$F$22</f>
        <v>Cấu hình Loa: PMPO: 350W; Cường độ âm thanh: 110dB; Tần số đáp ứng: Bass: 50Hz – 800Hz; Mid: 800Hz – 6000Hz; Tweeter: 6000Hz – 20000Hz
- Loa: Bass 15''; Middle 6.5''; Tweeter
Nguồn điện: Nguồn AC 110-240V; Nguồn DC 12V / 7A (Pin) 
-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 Mã sản phẩm: Hylex PA350E-1
- Nhà sản xuất: Hylex
- Xuất xứ: Việt Nam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v>
      </c>
    </row>
    <row r="9" spans="1:6" ht="352.5" customHeight="1">
      <c r="A9" s="116">
        <f>+A8+1</f>
        <v>3</v>
      </c>
      <c r="B9" s="114" t="s">
        <v>2869</v>
      </c>
      <c r="C9" s="113" t="s">
        <v>5243</v>
      </c>
      <c r="D9" s="113" t="s">
        <v>126</v>
      </c>
      <c r="E9" s="115">
        <v>263</v>
      </c>
      <c r="F9" s="1656" t="str">
        <f>+'[5]Giáo dục 123 (lần 1)'!$F$23</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Mã sản phẩm: X-Media XQ3K-F86
Nhà sản xuất: CMS
Xuất xứ: Việt Nam</v>
      </c>
    </row>
    <row r="10" spans="1:6" ht="362.25" customHeight="1">
      <c r="A10" s="116">
        <f>+A9+1</f>
        <v>4</v>
      </c>
      <c r="B10" s="114" t="s">
        <v>2881</v>
      </c>
      <c r="C10" s="113" t="s">
        <v>5243</v>
      </c>
      <c r="D10" s="113" t="s">
        <v>126</v>
      </c>
      <c r="E10" s="115">
        <v>283</v>
      </c>
      <c r="F10" s="1654" t="str">
        <f>+[5]DTL!$F$19</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11" spans="1:6" ht="317.25" customHeight="1">
      <c r="A11" s="116">
        <f>+A10+1</f>
        <v>5</v>
      </c>
      <c r="B11" s="114" t="s">
        <v>101</v>
      </c>
      <c r="C11" s="113" t="s">
        <v>5243</v>
      </c>
      <c r="D11" s="113" t="s">
        <v>43</v>
      </c>
      <c r="E11" s="115">
        <v>209</v>
      </c>
      <c r="F11" s="1654" t="str">
        <f>+'[5]Minh Hoàng'!$F$28</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row>
    <row r="12" spans="1:6" ht="131.25" customHeight="1">
      <c r="A12" s="116">
        <f t="shared" ref="A12:A18" si="0">+A11+1</f>
        <v>6</v>
      </c>
      <c r="B12" s="114" t="s">
        <v>2895</v>
      </c>
      <c r="C12" s="113" t="s">
        <v>5243</v>
      </c>
      <c r="D12" s="113" t="s">
        <v>43</v>
      </c>
      <c r="E12" s="115">
        <v>116</v>
      </c>
      <c r="F12" s="1657" t="str">
        <f>+'[5]Minh Hoàng'!$F$29</f>
        <v xml:space="preserve">Máy in HP LaserJet M211d
Loại máy: Máy in laser đen trắng đơn chức HP
Khổ giấy: Tối đa A4
Tốc độ in: 29 trang/phút
Độ phân giải: tố thiểu 600 x 600 dpi 
In đảo mặt: Có
Cổng giao tiếp: USB 2.0
Dùng mực: HP W1360A (1.150 trang)
 </v>
      </c>
    </row>
    <row r="13" spans="1:6" ht="103.5" customHeight="1">
      <c r="A13" s="116">
        <f>+A12+1</f>
        <v>7</v>
      </c>
      <c r="B13" s="114" t="s">
        <v>121</v>
      </c>
      <c r="C13" s="113" t="s">
        <v>5243</v>
      </c>
      <c r="D13" s="113" t="s">
        <v>122</v>
      </c>
      <c r="E13" s="115">
        <v>192</v>
      </c>
      <c r="F13" s="1654" t="str">
        <f>+'[5]Giáo dục 123 lần 2'!$F$21</f>
        <v>Loại thông dụng:
 Có thể đo nhiệt độ trong khoảng 32,0-43,9 °C 
 Thiết kế dễ cầm
Chất liêu vỏ nhựa
Nhẹ nhàng và dễ sử dụng
Xuất xứ: China</v>
      </c>
    </row>
    <row r="14" spans="1:6" s="1659" customFormat="1">
      <c r="A14" s="144" t="s">
        <v>2432</v>
      </c>
      <c r="B14" s="1658" t="s">
        <v>2326</v>
      </c>
      <c r="C14" s="282"/>
      <c r="D14" s="282"/>
      <c r="E14" s="143"/>
      <c r="F14" s="296"/>
    </row>
    <row r="15" spans="1:6" ht="219" hidden="1" customHeight="1">
      <c r="A15" s="116">
        <f>+A13+1</f>
        <v>8</v>
      </c>
      <c r="B15" s="114" t="s">
        <v>5244</v>
      </c>
      <c r="C15" s="115" t="s">
        <v>5245</v>
      </c>
      <c r="D15" s="113" t="s">
        <v>126</v>
      </c>
      <c r="E15" s="115">
        <v>2393</v>
      </c>
      <c r="F15" s="1654" t="str">
        <f>+'[5]Minh Hoàng'!$F$52</f>
        <v>Bộ thiết bị vẽ bảng gồm:
- 01 ê ke có kích thước các cạnh (300x400x500)mm, 
Vật liệu: Làm bằng nhựa độ dày 3mm,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Làm bằng nhôm không cong vênh, màu sắc tươi sáng, an toàn với người sử dụng.
- 01 thước đo góc đường kính 395mm, có hai đường chia độ, khuyết ở giữa, 
Vật liệu: Làm bằng nhựa độ dày 2.8mm, không cong vênh, màu sắc tươi sáng, an toàn với người sử dụng.
 Vật liệu nhôm đạt chứng nhận JIS H4100"</v>
      </c>
    </row>
    <row r="16" spans="1:6" ht="141.75">
      <c r="A16" s="116">
        <f>+A13+1</f>
        <v>8</v>
      </c>
      <c r="B16" s="114" t="s">
        <v>5246</v>
      </c>
      <c r="C16" s="115" t="s">
        <v>5245</v>
      </c>
      <c r="D16" s="113" t="s">
        <v>126</v>
      </c>
      <c r="E16" s="115">
        <v>7422</v>
      </c>
      <c r="F16" s="1654" t="str">
        <f>+'[5]Minh Hoàng'!$F$57</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nhôm được xi mạ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row>
    <row r="17" spans="1:6" ht="299.25">
      <c r="A17" s="116">
        <f t="shared" si="0"/>
        <v>9</v>
      </c>
      <c r="B17" s="114" t="s">
        <v>5247</v>
      </c>
      <c r="C17" s="115" t="s">
        <v>5248</v>
      </c>
      <c r="D17" s="113" t="s">
        <v>126</v>
      </c>
      <c r="E17" s="115">
        <v>761</v>
      </c>
      <c r="F17" s="1654" t="str">
        <f>+'[5]Minh Hoàng'!$F$60</f>
        <v>Bộ thiết bị hình học dạy phân số gồm:
- 09 hình tròn đường kính 160mm, độ dày của vật liệu là 1,8mm màu sáng (trong đó có 5 hình được chia thành 4 phần đều nhau qua tâm bằng nét kẻ rộng 1,5mm; sơn màu đỏ 1/4 hình; 1 hình được chia thành 4 phần đều nhau qua tâm bằng nét kẻ rộng 1,5mm, đường viền theo chu vi và đường kẻ chia (không tiếp xúc với phần sơn) là nét kẻ đứt rộng 2,7mm, sơn đỏ 1/4; 1 hình được chia thành 4 phần đều nhau qua tâm bằng nét kẻ rộng 1,5mm toàn bộ hình tròn sơn màu đỏ; 1 hình được chia thành 2 phần đều nhau qua tâm bằng nét kẻ rộng 1,5mm; sơn đỏ 1/2 hình; 1 hình được chia thành 6 phần đều nhau qua tâm bằng nét kẻ rộng 1,5mm, sơn đỏ 5/6 hình tròn);
- 02 hình tròn đường kính 160mm, độ dày của vật liệu tối thiểu là 1,8mm, chuyển động quay tương đối với nhau thông qua trục nối tâm có vòng đệm ở giữa; một hình trong suốt, một hình màu tối (mỗi hình: được chia thành 8 phần đều nhau qua tâm bằng nét kẻ, sơn màu đỏ 1/2 hình tròn. Các đường bao, đường nối tâm, có chiều rộng 1,5mm);
- 04 hình vuông có kích thước (160x160)mm, màu trắng (trong đó có 3 hình chia thành 4 hình vuông nhỏ đều nhau qua tâm, bằng nét kẻ rộng 1,5mm, 1/4 hình có màu xanh cô ban và 1 hình chia thành 4 hình vuông nhỏ đều nhau qua tâm, bằng nét kẻ rộng 1,5mm, riêng phần không màu là nét kẻ đứt, 3/4 hình có màu xanh cô ban), độ dày của vật liệu là 1,8 mm.
Các hình bằng nhựa có gắn nam châm để giáo viên đính lên bảng từ.
Tất cả đựng trong hộp nhựa kích thước (350x197x83)mm.</v>
      </c>
    </row>
    <row r="18" spans="1:6" ht="60.75" customHeight="1">
      <c r="A18" s="116">
        <f t="shared" si="0"/>
        <v>10</v>
      </c>
      <c r="B18" s="114" t="s">
        <v>5249</v>
      </c>
      <c r="C18" s="115" t="s">
        <v>5250</v>
      </c>
      <c r="D18" s="113" t="s">
        <v>43</v>
      </c>
      <c r="E18" s="115">
        <v>1245</v>
      </c>
      <c r="F18" s="1654" t="str">
        <f>+'[5]Minh Hoàng'!F65</f>
        <v>Mô hình đồng hồ đường kính 400mm có kim giờ, kim phút được kết nối bằng bánh răng có thể quay đồng bộ với nhau, trên mặt đồng hồ có 60 vạch để chỉ 60 phút. Vật liệu bằng nhựa dày 2.5mm có móc treo và gắn được lên bảng từ bằng 4 viên nam châm đường kính 32mm.</v>
      </c>
    </row>
    <row r="19" spans="1:6" s="1653" customFormat="1">
      <c r="A19" s="144" t="s">
        <v>2436</v>
      </c>
      <c r="B19" s="152" t="s">
        <v>2973</v>
      </c>
      <c r="C19" s="179"/>
      <c r="D19" s="177"/>
      <c r="E19" s="179"/>
      <c r="F19" s="1660"/>
    </row>
    <row r="20" spans="1:6" ht="365.25" customHeight="1">
      <c r="A20" s="116">
        <f>+A18+1</f>
        <v>11</v>
      </c>
      <c r="B20" s="114" t="s">
        <v>2881</v>
      </c>
      <c r="C20" s="115"/>
      <c r="D20" s="113" t="s">
        <v>43</v>
      </c>
      <c r="E20" s="115">
        <v>20</v>
      </c>
      <c r="F20" s="646" t="str">
        <f>+[5]DTL!$F$61</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21" spans="1:6" ht="354" customHeight="1">
      <c r="A21" s="116">
        <f>+A20+1</f>
        <v>12</v>
      </c>
      <c r="B21" s="114" t="s">
        <v>2997</v>
      </c>
      <c r="C21" s="115"/>
      <c r="D21" s="113" t="s">
        <v>43</v>
      </c>
      <c r="E21" s="115">
        <v>55</v>
      </c>
      <c r="F21" s="1662" t="str">
        <f>+'[5]Giáo dục 123 (lần 1)'!$F$67</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22" spans="1:6" ht="342" customHeight="1">
      <c r="A22" s="116">
        <f>+A21+1</f>
        <v>13</v>
      </c>
      <c r="B22" s="114" t="s">
        <v>2866</v>
      </c>
      <c r="C22" s="115"/>
      <c r="D22" s="113" t="s">
        <v>126</v>
      </c>
      <c r="E22" s="115">
        <v>22</v>
      </c>
      <c r="F22" s="1662" t="str">
        <f>+'[5]Giáo dục 123 (lần 1)'!$F$68</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23" spans="1:6" ht="395.25">
      <c r="A23" s="116">
        <f>+A22+1</f>
        <v>14</v>
      </c>
      <c r="B23" s="114" t="s">
        <v>3005</v>
      </c>
      <c r="C23" s="115"/>
      <c r="D23" s="113" t="s">
        <v>43</v>
      </c>
      <c r="E23" s="115">
        <v>16</v>
      </c>
      <c r="F23" s="1662" t="str">
        <f>+[5]DTL!$F$67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v>
      </c>
    </row>
    <row r="24" spans="1:6" ht="409.5" customHeight="1">
      <c r="A24" s="116">
        <f>+A23+1</f>
        <v>15</v>
      </c>
      <c r="B24" s="114" t="s">
        <v>2866</v>
      </c>
      <c r="C24" s="115"/>
      <c r="D24" s="113" t="s">
        <v>126</v>
      </c>
      <c r="E24" s="115">
        <v>24</v>
      </c>
      <c r="F24" s="1661" t="str">
        <f>+'[5]Giáo dục 123 (lần 1)'!$F$73</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25" spans="1:6" ht="39.75" customHeight="1">
      <c r="A25" s="116">
        <f>+A24+1</f>
        <v>16</v>
      </c>
      <c r="B25" s="114" t="s">
        <v>3008</v>
      </c>
      <c r="C25" s="115"/>
      <c r="D25" s="113" t="s">
        <v>126</v>
      </c>
      <c r="E25" s="115">
        <v>2032</v>
      </c>
      <c r="F25" s="646" t="str">
        <f>+[5]DTL!$F$71</f>
        <v>Bao gồm:</v>
      </c>
    </row>
    <row r="26" spans="1:6" ht="257.25" customHeight="1">
      <c r="A26" s="116"/>
      <c r="B26" s="1663" t="s">
        <v>3511</v>
      </c>
      <c r="C26" s="115"/>
      <c r="D26" s="113"/>
      <c r="E26" s="115"/>
      <c r="F26" s="646" t="str">
        <f>+[5]DTL!$F$72</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Xuất xứ: Trung Quốc</v>
      </c>
    </row>
    <row r="27" spans="1:6" ht="267.75" customHeight="1">
      <c r="A27" s="116"/>
      <c r="B27" s="1663" t="s">
        <v>3514</v>
      </c>
      <c r="C27" s="115"/>
      <c r="D27" s="113"/>
      <c r="E27" s="115"/>
      <c r="F27" s="646" t="str">
        <f>+[5]DTL!$F$73</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TXD-1
- Xuất xứ: Trung Quốc</v>
      </c>
    </row>
    <row r="28" spans="1:6" ht="126">
      <c r="A28" s="116"/>
      <c r="B28" s="1663" t="s">
        <v>3517</v>
      </c>
      <c r="C28" s="115"/>
      <c r="D28" s="113"/>
      <c r="E28" s="115"/>
      <c r="F28" s="646" t="str">
        <f>+[5]DTL!$F$74</f>
        <v>Bảo hành: 12 tháng
02 cổng D-sub 15 pin
 02 cổng rack 10 pin connect
Nguồn điện: 12V
Chia tín hiệu kết nối từ máy giáo viên cho hai máy học sinh
Chuyển tải nối tiếp tín hiệu đến một bộ chia tín hiệu học sinh khác
Mã sản phẩm: HL-2180C
Xuất xứ: Trung Quốc</v>
      </c>
    </row>
    <row r="29" spans="1:6" ht="409.5" customHeight="1">
      <c r="A29" s="116">
        <f>+A25+1</f>
        <v>17</v>
      </c>
      <c r="B29" s="114" t="s">
        <v>2997</v>
      </c>
      <c r="C29" s="115"/>
      <c r="D29" s="113" t="s">
        <v>126</v>
      </c>
      <c r="E29" s="115">
        <v>31</v>
      </c>
      <c r="F29" s="646" t="str">
        <f>+'[5]Giáo dục 123 (lần 1)'!$F$77</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Nhà sản xuất: CMS
- Xuất xứ: Việt Nam</v>
      </c>
    </row>
    <row r="30" spans="1:6" ht="398.25" customHeight="1">
      <c r="A30" s="116">
        <f>+A29+1</f>
        <v>18</v>
      </c>
      <c r="B30" s="114" t="s">
        <v>3011</v>
      </c>
      <c r="C30" s="115"/>
      <c r="D30" s="113" t="s">
        <v>126</v>
      </c>
      <c r="E30" s="115">
        <v>23</v>
      </c>
      <c r="F30" s="1662" t="str">
        <f>+'[5]Giáo dục 123 (lần 1)'!$F$78</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row>
    <row r="31" spans="1:6" ht="331.5" customHeight="1">
      <c r="A31" s="116">
        <f>+A30+1</f>
        <v>19</v>
      </c>
      <c r="B31" s="114" t="s">
        <v>213</v>
      </c>
      <c r="C31" s="115"/>
      <c r="D31" s="113" t="s">
        <v>126</v>
      </c>
      <c r="E31" s="115">
        <v>19</v>
      </c>
      <c r="F31" s="646" t="str">
        <f>+'[5]Tràng an'!$H$89</f>
        <v>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v>
      </c>
    </row>
    <row r="32" spans="1:6" ht="252" customHeight="1">
      <c r="A32" s="116">
        <f t="shared" ref="A32:A40" si="1">+A31+1</f>
        <v>20</v>
      </c>
      <c r="B32" s="114" t="s">
        <v>216</v>
      </c>
      <c r="C32" s="115" t="s">
        <v>5251</v>
      </c>
      <c r="D32" s="113" t="s">
        <v>126</v>
      </c>
      <c r="E32" s="115">
        <v>532</v>
      </c>
      <c r="F32" s="646" t="str">
        <f>+'[5]Minh Hoàng'!$F$92</f>
        <v xml:space="preserve"> - Model: KB-BMTD01/GG
- Nhãn hiệu: Kinh Bắc
- Xuất xứ: Việt Nam
Bàn:
- Kích thước: D700 x R600 x C710mm
- Chất liệu: gỗ cao su ghép thanh dày 18mm phủ bóng 2 mặt
- Khung bàn từ thép hộp 27X54x1,1mm, thanh giằng từ thép hộp 27x27x1,1mm, sơn tĩnh điện màu ghi sáng
Ghế:
- Kích thước tựa lưng: R250 x D330mm
- Kích thước mặt ghế: R310 x D330
- Chiều cao mặt ghế: 340mm
- Chiều cao tổng thể: 750mm
- Chất liệu: gỗ cao su ghép thanh dày 18mm phủ bóng 2 mặt
- Khung ghế từ thép hộp 27x27x1,1mm, thanh giằng từ thép hộp 20x20x1mm, sơn tĩnh điện màu ghi sáng</v>
      </c>
    </row>
    <row r="33" spans="1:6" s="1653" customFormat="1">
      <c r="A33" s="144" t="s">
        <v>2439</v>
      </c>
      <c r="B33" s="1610" t="s">
        <v>5252</v>
      </c>
      <c r="C33" s="179"/>
      <c r="D33" s="177"/>
      <c r="E33" s="179"/>
      <c r="F33" s="1652"/>
    </row>
    <row r="34" spans="1:6" ht="325.5" customHeight="1">
      <c r="A34" s="116">
        <f>+A32+1</f>
        <v>21</v>
      </c>
      <c r="B34" s="114" t="s">
        <v>5253</v>
      </c>
      <c r="C34" s="115" t="s">
        <v>5254</v>
      </c>
      <c r="D34" s="113" t="s">
        <v>126</v>
      </c>
      <c r="E34" s="115">
        <v>157</v>
      </c>
      <c r="F34" s="1654" t="str">
        <f>+[5]DTL!$F$138</f>
        <v>- Mô hình bao gồm tất cả các xương trong cơ thể người trưởng thành.
- Xương hộp sọ có thể tháo thành 3 phần, thể hiện các khớp nối giữa các xương thành phần, xương hàm dưới có thể cử động.
- Cột sống: Bao gồm 7 đốt sống cổ, 12 đốt sống ngực, 5 đốt sống thắt lưng, xương cùng cụt và 23 sụn khớp; cột sống thể hiện bốn vị trí cong ở cổ, ngực, eo.
- Lồng ngực: 24 xương sườn, 1 xương ức và xương sườn mềm được nối với đốt sống ngực của cột sống để tạo thành ngực.
- Xương chậu: Bao gồm xương cùng cụt và 2 xương cánh chậu.
- Xương chi trên: Gồm 64 xương, phần xương bả vai của xương bả vai và xương đòn được cố định trên ngực, các chi trên có thể tự do tháo rời gồm vai, khuỷu tay, cổ tay.
-Xương chi dưới: Gồm 62 xương. Hông, đầu gối và các khớp khác có thể tự do di chuyển. 
- Có thể tháo rời 2 cánh tay (chi trên) và 2 xương chân (chi dưới) trong quá trình học tập và nghiên cứu.
- Chất liệu: Nhựa PVC thân thiện với môi trường, chống bể vỡ. Chân đế và trục giá treo làm bằng thép không gỉ vững chắc, bền bỉ với thời gian, thuận tiện cho việc tháo lắp, di chuyển giữa các lớp học khi giáo viên tổ chức dạy thực hành.
- Màu sắc: Các phân xuơng màu trắng sữa
- Chiều cao: 85cm
- Mã sản phẩm: MD2-032
- Xuất xứ: Trung Quốc</v>
      </c>
    </row>
    <row r="35" spans="1:6" s="1653" customFormat="1">
      <c r="A35" s="144" t="s">
        <v>3087</v>
      </c>
      <c r="B35" s="1610" t="s">
        <v>5242</v>
      </c>
      <c r="C35" s="179"/>
      <c r="D35" s="177"/>
      <c r="E35" s="179"/>
      <c r="F35" s="1660"/>
    </row>
    <row r="36" spans="1:6" ht="126">
      <c r="A36" s="116">
        <f>+A34+1</f>
        <v>22</v>
      </c>
      <c r="B36" s="114" t="s">
        <v>5255</v>
      </c>
      <c r="C36" s="115" t="s">
        <v>5256</v>
      </c>
      <c r="D36" s="113" t="s">
        <v>126</v>
      </c>
      <c r="E36" s="115">
        <v>497</v>
      </c>
      <c r="F36" s="1654" t="str">
        <f>+'[5]Tràng an'!$H$193</f>
        <v>Gồm:
 - Hộp có hình hộp chữ nhật, kích thước (240x150x360) mm dày 3 mm, chất liệu không bị nóng chảy khi làm thí nghiệm có đốt cháy. Nắp hộp có kích thước (150 x360) mm và có 02 lỗ Φ43 mm. Nắp hộp có thể mở/ tháo ra để đưa đĩa, nến vào bên trong một cách thuận lợi. Khi đậy nắp cần đảm bảo độ kín. Mặt trước hộp cần trong suốt.
 Có 2 ống hở hai đầu bằng thủy tinh trong suốt Φ42 mm, dài 280 mm dày 3 mm. Có 2 gioăng cao su gắn vừa ống thủy tinh và với lỗ Φ43 mm, đảm bảo độ khít;
 - Đĩa đèn chịu nhiệt dùng đựng nến.</v>
      </c>
    </row>
    <row r="37" spans="1:6" ht="141.75">
      <c r="A37" s="116">
        <f t="shared" si="1"/>
        <v>23</v>
      </c>
      <c r="B37" s="114" t="s">
        <v>5257</v>
      </c>
      <c r="C37" s="115" t="s">
        <v>5256</v>
      </c>
      <c r="D37" s="113" t="s">
        <v>126</v>
      </c>
      <c r="E37" s="115">
        <v>493</v>
      </c>
      <c r="F37" s="1654" t="str">
        <f>+'[5]Tràng an'!$H$194</f>
        <v>Gồm:
 - Ống trụ: 2 ống trong suốt, có kích thước Φ80mm dài 200mm, một đầu kín, một đầu hở. Đầu kín có một lỗ tròn được đậy bằng nắp Φ30mm. Thân ống chia vạch 10mm (2 màu đen và trắng).
 - Khay: Hình chữ nhật. Kích thước miệng khoảng (173x134)mm, đáy (150x110)mm, cao 68mm.
 - Đĩa đèn chịu nhiệt dùng đựng nến.
 - Các ống trụ, khay, đĩa đèn làm bằng chất liệu không bị nóng chảy khi làm thí nghiệm có đốt cháy.</v>
      </c>
    </row>
    <row r="38" spans="1:6" ht="63">
      <c r="A38" s="116">
        <f t="shared" si="1"/>
        <v>24</v>
      </c>
      <c r="B38" s="114" t="s">
        <v>5258</v>
      </c>
      <c r="C38" s="115" t="s">
        <v>5256</v>
      </c>
      <c r="D38" s="113" t="s">
        <v>126</v>
      </c>
      <c r="E38" s="115">
        <v>493</v>
      </c>
      <c r="F38" s="1654" t="str">
        <f>+'[5]Tràng an'!$H$196</f>
        <v>Hộp thí nghiệm có dạng hình hộp chữ nhật. Kích thước (350x200x67)mm, độ dày vật liệu là 3mm, nắp có kích thước (350x200x3)mm có gờ tháo lắp được, mặt trong nhám có đặt nguồn chiếu sáng bằng điện; Kích thước đầu hộp (200x67)mm có khe nhìn kích thước (10x50)mm; có rãnh để cài 2 miếng kính (một trong, một mờ) kích thước (35x59)mm.</v>
      </c>
    </row>
    <row r="39" spans="1:6" ht="38.25" customHeight="1">
      <c r="A39" s="116">
        <f>+A38+1</f>
        <v>25</v>
      </c>
      <c r="B39" s="114" t="s">
        <v>5259</v>
      </c>
      <c r="C39" s="115" t="s">
        <v>5256</v>
      </c>
      <c r="D39" s="113" t="s">
        <v>122</v>
      </c>
      <c r="E39" s="115">
        <v>444</v>
      </c>
      <c r="F39" s="1654" t="str">
        <f>+'[5]Viễn Thông'!$C$249</f>
        <v>Nhiệt kế điện tử, loại thông dụng.</v>
      </c>
    </row>
    <row r="40" spans="1:6" ht="363.75" customHeight="1">
      <c r="A40" s="116">
        <f t="shared" si="1"/>
        <v>26</v>
      </c>
      <c r="B40" s="114" t="s">
        <v>2881</v>
      </c>
      <c r="C40" s="115"/>
      <c r="D40" s="113" t="s">
        <v>126</v>
      </c>
      <c r="E40" s="115">
        <v>59</v>
      </c>
      <c r="F40" s="1654" t="str">
        <f>+[5]DTL!$F$197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41" spans="1:6" s="1653" customFormat="1">
      <c r="A41" s="144" t="s">
        <v>3105</v>
      </c>
      <c r="B41" s="1610" t="s">
        <v>2754</v>
      </c>
      <c r="C41" s="179"/>
      <c r="D41" s="177"/>
      <c r="E41" s="179"/>
      <c r="F41" s="1660"/>
    </row>
    <row r="42" spans="1:6" ht="409.5" hidden="1" customHeight="1">
      <c r="A42" s="116">
        <f>+A40+1</f>
        <v>27</v>
      </c>
      <c r="B42" s="114" t="s">
        <v>3047</v>
      </c>
      <c r="C42" s="115"/>
      <c r="D42" s="113" t="s">
        <v>126</v>
      </c>
      <c r="E42" s="115">
        <v>50</v>
      </c>
      <c r="F42" s="343" t="str">
        <f>+'[5]Giáo dục 123 (lần 1)'!$F$198</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XQ5P-G96; HTI-UF2
Nhà sản xuất: CMS; DAHUA
Xuất xứ: Việt Nam; Trung Quốc</v>
      </c>
    </row>
    <row r="43" spans="1:6" ht="330" customHeight="1">
      <c r="A43" s="116">
        <f>+A40+1</f>
        <v>27</v>
      </c>
      <c r="B43" s="114" t="s">
        <v>2869</v>
      </c>
      <c r="C43" s="115" t="s">
        <v>5260</v>
      </c>
      <c r="D43" s="113" t="s">
        <v>126</v>
      </c>
      <c r="E43" s="115">
        <v>2249</v>
      </c>
      <c r="F43" s="1656" t="str">
        <f>+'[5]Giáo dục 123 (lần 1)'!$F$199</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Độ phân giải: Full HD 1080p@25/30fps; Ống kính: 3.0mm ±5%, góc nhìn 85°, fixed-lens; Kết nối: cổng USB 2.0; Tích hợp mic, khoảng cách thu âm lên đến 3m; Hỗ trợ: Kháng nhiễu 2D, tự động cân bằng trắng.
- Mã sản phẩm: X-Media XQ3K-F86; Nhà sản xuất: CMS; DAHUA; TAKO; Xuất xứ: Việt Nam/Trung Quốc</v>
      </c>
    </row>
    <row r="44" spans="1:6" ht="99.75" customHeight="1">
      <c r="A44" s="116">
        <f t="shared" ref="A44:A51" si="2">+A43+1</f>
        <v>28</v>
      </c>
      <c r="B44" s="114" t="s">
        <v>1830</v>
      </c>
      <c r="C44" s="115"/>
      <c r="D44" s="113" t="s">
        <v>126</v>
      </c>
      <c r="E44" s="115">
        <v>114</v>
      </c>
      <c r="F44" s="343" t="str">
        <f>+'[5]Viễn Thông'!$C$279</f>
        <v xml:space="preserve"> TL-SF1024D 
Switch TP-Link 24Port 10/100Mbps
24 cổng RJ45 10/100M.
Hỗ trợ MAC address self-learning và auto MDI/MDIX.
Thiết kế vỏ bằng kim loại, thép chuẩn 13-inch.
- Xuất xứ: Trung Quốc</v>
      </c>
    </row>
    <row r="45" spans="1:6" ht="78" hidden="1" customHeight="1">
      <c r="A45" s="116">
        <f t="shared" si="2"/>
        <v>29</v>
      </c>
      <c r="B45" s="114" t="s">
        <v>5261</v>
      </c>
      <c r="C45" s="115"/>
      <c r="D45" s="113" t="s">
        <v>5262</v>
      </c>
      <c r="E45" s="115">
        <v>107</v>
      </c>
      <c r="F45" s="343" t="str">
        <f>+'[5]Viễn Thông'!$C$281</f>
        <v>Hệ thống điện đảm bảo cung cấp ổn định điện áp, đủ công suất cho tất cả các máy tính và các thiết bị khác trong phòng, đồng bộ và an toàn trong sử dụng.</v>
      </c>
    </row>
    <row r="46" spans="1:6" ht="125.25" customHeight="1">
      <c r="A46" s="116">
        <f>+A44+1</f>
        <v>29</v>
      </c>
      <c r="B46" s="114" t="s">
        <v>5263</v>
      </c>
      <c r="C46" s="115"/>
      <c r="D46" s="113" t="s">
        <v>122</v>
      </c>
      <c r="E46" s="115">
        <v>146</v>
      </c>
      <c r="F46" s="343" t="str">
        <f>+'[5]Giáo dục 123 (lần 1)'!$F$203</f>
        <v>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v>
      </c>
    </row>
    <row r="47" spans="1:6" ht="67.5" customHeight="1">
      <c r="A47" s="116">
        <f t="shared" si="2"/>
        <v>30</v>
      </c>
      <c r="B47" s="114" t="s">
        <v>3056</v>
      </c>
      <c r="C47" s="115"/>
      <c r="D47" s="113" t="s">
        <v>43</v>
      </c>
      <c r="E47" s="115">
        <v>148</v>
      </c>
      <c r="F47" s="343" t="str">
        <f>+'[5]Giáo dục 123 (lần 1)'!$F$204</f>
        <v>Độ phân giải tối thiểu: 600x600 dpi. Tốc độ in tối thiểu: 10 trang/phút.
- Mã sản phẩm: HL-B2000D
- Nhà sản xuất: Brother
- Xuất xứ: Trung Quốc</v>
      </c>
    </row>
    <row r="48" spans="1:6" ht="372" customHeight="1">
      <c r="A48" s="116">
        <f t="shared" si="2"/>
        <v>31</v>
      </c>
      <c r="B48" s="114" t="s">
        <v>5264</v>
      </c>
      <c r="C48" s="115"/>
      <c r="D48" s="113" t="s">
        <v>43</v>
      </c>
      <c r="E48" s="115">
        <v>140</v>
      </c>
      <c r="F48" s="343" t="str">
        <f>+[5]DTL!$F$207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49" spans="1:6" ht="134.25" customHeight="1">
      <c r="A49" s="116">
        <f t="shared" si="2"/>
        <v>32</v>
      </c>
      <c r="B49" s="114" t="s">
        <v>1847</v>
      </c>
      <c r="C49" s="115"/>
      <c r="D49" s="113" t="s">
        <v>122</v>
      </c>
      <c r="E49" s="115">
        <v>65</v>
      </c>
      <c r="F49" s="343" t="str">
        <f>+'[5]Giáo dục 123 (lần 1)'!F206</f>
        <v>Ổ cứng di động
Dung lượng: 1Tb
Tốc độ quay: 5400rpm
Chuẩn giao tiếp: USB3.0
Kích thước: 2.5Inch
- Mã sản phẩm: WDBUZG0010BBK-WESN
- Nhà sản xuất: WD Elements
- Xuất xứ: Thái Lan</v>
      </c>
    </row>
    <row r="50" spans="1:6" ht="72.75" customHeight="1">
      <c r="A50" s="116">
        <f t="shared" si="2"/>
        <v>33</v>
      </c>
      <c r="B50" s="114" t="s">
        <v>1853</v>
      </c>
      <c r="C50" s="115"/>
      <c r="D50" s="113" t="s">
        <v>126</v>
      </c>
      <c r="E50" s="115">
        <v>149</v>
      </c>
      <c r="F50" s="1655" t="str">
        <f>+[5]DTL!$F$209</f>
        <v>Gồm bộ tuốc nơ vít các loại, kìm bấm dây mạng RJ45, RJ11, bút thử điện, đồng hồ đo điện đa năng
- Mã sản phẩm: CS-TH-I,11
- Xuất xứ: Đóng gói tại Việt Nam</v>
      </c>
    </row>
    <row r="51" spans="1:6" ht="163.5" customHeight="1">
      <c r="A51" s="116">
        <f t="shared" si="2"/>
        <v>34</v>
      </c>
      <c r="B51" s="114" t="s">
        <v>1857</v>
      </c>
      <c r="C51" s="115"/>
      <c r="D51" s="113" t="s">
        <v>126</v>
      </c>
      <c r="E51" s="115">
        <v>156</v>
      </c>
      <c r="F51" s="343" t="str">
        <f>+'[5]Minh Hoàng'!$F$225</f>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
    </row>
    <row r="52" spans="1:6" s="1653" customFormat="1">
      <c r="A52" s="144" t="s">
        <v>3110</v>
      </c>
      <c r="B52" s="1610" t="s">
        <v>2667</v>
      </c>
      <c r="C52" s="179"/>
      <c r="D52" s="177"/>
      <c r="E52" s="179"/>
      <c r="F52" s="1664"/>
    </row>
    <row r="53" spans="1:6" ht="38.25" customHeight="1">
      <c r="A53" s="116">
        <f>+A51+1</f>
        <v>35</v>
      </c>
      <c r="B53" s="114" t="s">
        <v>5265</v>
      </c>
      <c r="C53" s="115"/>
      <c r="D53" s="113" t="s">
        <v>126</v>
      </c>
      <c r="E53" s="115">
        <v>433</v>
      </c>
      <c r="F53" s="343" t="str">
        <f>+'[5]Phương Nam'!$C$291</f>
        <v>Loại thông dụng, dùng 2 pm 1,5V, hỗ trợ band radio AP, FM.</v>
      </c>
    </row>
    <row r="54" spans="1:6" ht="165" customHeight="1">
      <c r="A54" s="116">
        <f>+A53+1</f>
        <v>36</v>
      </c>
      <c r="B54" s="114" t="s">
        <v>5266</v>
      </c>
      <c r="C54" s="115" t="s">
        <v>5267</v>
      </c>
      <c r="D54" s="113" t="s">
        <v>43</v>
      </c>
      <c r="E54" s="115">
        <v>23</v>
      </c>
      <c r="F54" s="343" t="str">
        <f>+'[5]Giáo dục 123 lần 2'!$H$116</f>
        <v>TIVI CHUYÊN DỤNG LG 65UQ752C
- Kích thước 65”
- độ phân giải 4K UltraHD (3840x2160px)
- Kết nối HDMI (3), USB(1), LAN, Blutooth, Wifi, 1 cổng eARC (ARC)
- DVB-T2
- Hệ điều hành webOS Smart TV
- Điểu khiển thông minh
- Tổng công suất loa: 20w
- Bảo hành 36 tháng 
- Xuất xứ: Indonesia</v>
      </c>
    </row>
    <row r="55" spans="1:6" ht="353.25" customHeight="1">
      <c r="A55" s="116">
        <f>+A54+1</f>
        <v>37</v>
      </c>
      <c r="B55" s="114" t="s">
        <v>2869</v>
      </c>
      <c r="C55" s="115" t="s">
        <v>5267</v>
      </c>
      <c r="D55" s="113" t="s">
        <v>126</v>
      </c>
      <c r="E55" s="115">
        <v>26</v>
      </c>
      <c r="F55" s="1656" t="str">
        <f>+'[5]Giáo dục 123 (lần 1)'!$F$216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56" spans="1:6" ht="43.5" customHeight="1">
      <c r="A56" s="116">
        <f>+A55+1</f>
        <v>38</v>
      </c>
      <c r="B56" s="114" t="s">
        <v>5268</v>
      </c>
      <c r="C56" s="115" t="s">
        <v>5269</v>
      </c>
      <c r="D56" s="113" t="s">
        <v>126</v>
      </c>
      <c r="E56" s="115">
        <v>458</v>
      </c>
      <c r="F56" s="343" t="str">
        <f>+'[5]Tràng an'!$H$261</f>
        <v>Quạt bàn loại cơ bản, thông dụng, bảng điều khiển nút vặn, nút bấm.
Thông số kĩ thuật: 220V-40W.</v>
      </c>
    </row>
    <row r="57" spans="1:6" s="1653" customFormat="1">
      <c r="A57" s="144" t="s">
        <v>5239</v>
      </c>
      <c r="B57" s="1610" t="s">
        <v>2765</v>
      </c>
      <c r="C57" s="179"/>
      <c r="D57" s="177"/>
      <c r="E57" s="179"/>
      <c r="F57" s="1664"/>
    </row>
    <row r="58" spans="1:6" ht="63.75" customHeight="1">
      <c r="A58" s="116">
        <f>+A56+1</f>
        <v>39</v>
      </c>
      <c r="B58" s="114" t="s">
        <v>840</v>
      </c>
      <c r="C58" s="115"/>
      <c r="D58" s="113" t="s">
        <v>43</v>
      </c>
      <c r="E58" s="115">
        <v>112</v>
      </c>
      <c r="F58" s="1655" t="str">
        <f>+'[5]Khang Lâm'!$F$127</f>
        <v>Loại điện tử hiện số, 10 LAP trở lên, độ chính xác 1/100 giây, chống nước, theo tiêu chuẩn của Tổng cục TDTT.
- Mã sản phẩm: XL-026N
- Xuất xứ:  Trung Quốc</v>
      </c>
    </row>
    <row r="59" spans="1:6" ht="31.5">
      <c r="A59" s="116">
        <f>+A58+1</f>
        <v>40</v>
      </c>
      <c r="B59" s="114" t="s">
        <v>1895</v>
      </c>
      <c r="C59" s="115"/>
      <c r="D59" s="113" t="s">
        <v>43</v>
      </c>
      <c r="E59" s="115">
        <v>644</v>
      </c>
      <c r="F59" s="1665" t="str">
        <f>+'[5]Minh Hoàng'!$F$263</f>
        <v>Hình chữ nhật, chất liệu bằng vải, kích thước (410x350)mm(DxR), Cán dài khoảng 460mm, đường kính khoảng 15mm, tay cầm khoảng 100mm.</v>
      </c>
    </row>
    <row r="60" spans="1:6" ht="190.5" hidden="1" customHeight="1">
      <c r="A60" s="116">
        <f>+A59+1</f>
        <v>41</v>
      </c>
      <c r="B60" s="114" t="s">
        <v>2768</v>
      </c>
      <c r="C60" s="115"/>
      <c r="D60" s="113" t="s">
        <v>126</v>
      </c>
      <c r="E60" s="115">
        <v>289</v>
      </c>
      <c r="F60" s="1665" t="str">
        <f>+'[5]Giáo dục 123 (lần 1)'!$F$241</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 7040-1
- Nhà sản xuất: Công ty CP Động Lực
- Xuất xứ: Việt Nam</v>
      </c>
    </row>
    <row r="61" spans="1:6" s="1653" customFormat="1">
      <c r="A61" s="144" t="s">
        <v>3116</v>
      </c>
      <c r="B61" s="152" t="s">
        <v>2782</v>
      </c>
      <c r="C61" s="179"/>
      <c r="D61" s="177"/>
      <c r="E61" s="179"/>
      <c r="F61" s="1666"/>
    </row>
    <row r="62" spans="1:6" ht="340.5" customHeight="1">
      <c r="A62" s="116">
        <f>+A59+1</f>
        <v>41</v>
      </c>
      <c r="B62" s="114" t="s">
        <v>2866</v>
      </c>
      <c r="C62" s="115" t="s">
        <v>5270</v>
      </c>
      <c r="D62" s="113" t="s">
        <v>126</v>
      </c>
      <c r="E62" s="115">
        <v>32</v>
      </c>
      <c r="F62" s="1656" t="str">
        <f>+'[5]Giáo dục 123 (lần 1)'!$F$284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63" spans="1:6" s="1653" customFormat="1">
      <c r="A63" s="144" t="s">
        <v>46</v>
      </c>
      <c r="B63" s="1610" t="s">
        <v>2787</v>
      </c>
      <c r="C63" s="179"/>
      <c r="D63" s="177"/>
      <c r="E63" s="179"/>
      <c r="F63" s="1664"/>
    </row>
    <row r="64" spans="1:6" ht="358.5" customHeight="1">
      <c r="A64" s="116">
        <f>+A62+1</f>
        <v>42</v>
      </c>
      <c r="B64" s="114" t="s">
        <v>2869</v>
      </c>
      <c r="C64" s="115" t="s">
        <v>5243</v>
      </c>
      <c r="D64" s="113" t="s">
        <v>126</v>
      </c>
      <c r="E64" s="115">
        <v>90</v>
      </c>
      <c r="F64" s="1656" t="str">
        <f>+'[5]Giáo dục 123 (lần 1)'!$F$291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65" spans="1:6" ht="348.75" customHeight="1">
      <c r="A65" s="116">
        <f>+A64+1</f>
        <v>43</v>
      </c>
      <c r="B65" s="114" t="s">
        <v>2881</v>
      </c>
      <c r="C65" s="115" t="s">
        <v>5243</v>
      </c>
      <c r="D65" s="113" t="s">
        <v>126</v>
      </c>
      <c r="E65" s="115">
        <v>62</v>
      </c>
      <c r="F65" s="343" t="str">
        <f>+'[5]Minh Hoàng'!$F$315</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row>
    <row r="66" spans="1:6" ht="409.5" customHeight="1">
      <c r="A66" s="116">
        <f>+A65+1</f>
        <v>44</v>
      </c>
      <c r="B66" s="114" t="s">
        <v>2866</v>
      </c>
      <c r="C66" s="115" t="s">
        <v>5243</v>
      </c>
      <c r="D66" s="113" t="s">
        <v>126</v>
      </c>
      <c r="E66" s="115">
        <v>34</v>
      </c>
      <c r="F66" s="693" t="str">
        <f>+'[5]Giáo dục 123 (lần 1)'!$F$293</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67" spans="1:6" ht="13.5" hidden="1" customHeight="1">
      <c r="A67" s="116">
        <f>+A66+1</f>
        <v>45</v>
      </c>
      <c r="B67" s="114" t="s">
        <v>2155</v>
      </c>
      <c r="C67" s="115" t="s">
        <v>5243</v>
      </c>
      <c r="D67" s="113" t="s">
        <v>550</v>
      </c>
      <c r="E67" s="115">
        <v>900</v>
      </c>
      <c r="F67" s="343" t="str">
        <f>+'[5]Giáo dục 123 (lần 1)'!$F$301</f>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
    </row>
    <row r="68" spans="1:6" s="1653" customFormat="1">
      <c r="A68" s="144" t="s">
        <v>5240</v>
      </c>
      <c r="B68" s="1610" t="s">
        <v>2974</v>
      </c>
      <c r="C68" s="179"/>
      <c r="D68" s="177"/>
      <c r="E68" s="179"/>
      <c r="F68" s="1664"/>
    </row>
    <row r="69" spans="1:6" ht="103.5" customHeight="1">
      <c r="A69" s="116">
        <f>+A66+1</f>
        <v>45</v>
      </c>
      <c r="B69" s="114" t="s">
        <v>5271</v>
      </c>
      <c r="C69" s="115" t="s">
        <v>5272</v>
      </c>
      <c r="D69" s="113" t="s">
        <v>126</v>
      </c>
      <c r="E69" s="115">
        <v>1298</v>
      </c>
      <c r="F69" s="343" t="str">
        <f>+'[5]Giáo dục 123 lần 2'!$H$183</f>
        <v>Bộ 5 thẻ rời, mỗi thẻ minh họa một gương mặt cảm xúc: Trạng thái bình thường, vui, buồn, cáu giận, sợ hãi; kích thước (148x105) mm, in màu trên nhựa , không cong vênh, chịu được nước, có màu sắc tươi sáng, an toàn trong sử dụng.
Mã sản phẩm:MP-CXCB
Nhà sản xuất:Công ty TNHH dịch vụ  thương mai và in Minh Phúc
Xuất xứ: Việt Nam</v>
      </c>
    </row>
    <row r="70" spans="1:6" ht="98.25" customHeight="1">
      <c r="A70" s="116">
        <f t="shared" ref="A70:A75" si="3">+A69+1</f>
        <v>46</v>
      </c>
      <c r="B70" s="114" t="s">
        <v>5273</v>
      </c>
      <c r="C70" s="115" t="s">
        <v>5269</v>
      </c>
      <c r="D70" s="113" t="s">
        <v>126</v>
      </c>
      <c r="E70" s="115">
        <v>2002</v>
      </c>
      <c r="F70" s="343" t="str">
        <f>+'[5]Giáo dục 123 lần 2'!$H$184</f>
        <v>Bộ thẻ rời, mỗi thẻ minh họa một số nét riêng: Mắt to, tóc thẳng, tóc xoăn, má núm, mắt cận; kích thước (148x105)mm, in màu trên nhựa , không cong vênh, chịu được nước, có màu sắc tươi sáng, an toàn trong sử dụng.
Mã sản phẩm:MP-NRCE
Nhà sản xuất:Công ty TNHH dịch vụ  thương mai và in Minh Phúc
Xuất xứ: Việt Nam</v>
      </c>
    </row>
    <row r="71" spans="1:6" ht="95.25" customHeight="1">
      <c r="A71" s="116">
        <f t="shared" si="3"/>
        <v>47</v>
      </c>
      <c r="B71" s="114" t="s">
        <v>5274</v>
      </c>
      <c r="C71" s="115" t="s">
        <v>5269</v>
      </c>
      <c r="D71" s="113" t="s">
        <v>126</v>
      </c>
      <c r="E71" s="115">
        <v>1974</v>
      </c>
      <c r="F71" s="343" t="str">
        <f>+'[5]Giáo dục 123 lần 2'!$H$185</f>
        <v>Bộ thẻ rời, mỗi thẻ minh họa một sở thích: vẽ tranh, đọc sách, làm sản phẩm thủ công, đá bóng, múa, hát, bơi lội, chơi nhạc cụ, giúp đỡ bố mẹ; kích thước (148x105) mm, in màu trên nhựa , không cong vênh, chịu được nước, có màu sắc tươi sáng, an toàn trong sử dụng.
Mã sản phẩm:MP-STCE
Nhà sản xuất:Công ty TNHH dịch vụ  thương mai và in Minh Phúc
Xuất xứ: Việt Nam</v>
      </c>
    </row>
    <row r="72" spans="1:6" ht="267.75">
      <c r="A72" s="116">
        <f t="shared" si="3"/>
        <v>48</v>
      </c>
      <c r="B72" s="114" t="s">
        <v>5275</v>
      </c>
      <c r="C72" s="115" t="s">
        <v>5276</v>
      </c>
      <c r="D72" s="113" t="s">
        <v>126</v>
      </c>
      <c r="E72" s="115">
        <v>3194</v>
      </c>
      <c r="F72" s="343" t="str">
        <f>+'[5]Giáo dục 123 lần 2'!$H$187</f>
        <v>Bộ 10 thẻ rời, mỗi thẻ minh họa một hoạt động trong ngày của học sinh, kích thước (148x105)mm, in màu trên nhựa , không cong vênh, chịu được nước, có màu sắc tươi sáng, an toàn trong sử dụng.
 Thẻ minh họa:
 - Đánh răng;
 - Rửa mặt;
 - Đi học;
 - Học bài ở lớp;
 - Tự học bài ở nhà;
 - Giúp bố mẹ việc nhà;
 - Chơi thể thao;
 - Dọn dẹp nhà cửa;
 - Soạn sách vở;
 - Đi ngủ.
Mã sản phẩm:MP-HDTN
Nhà sản xuất:Công ty TNHH dịch vụ  thương mai và in Minh Phúc
Xuất xứ: Việt Nam</v>
      </c>
    </row>
    <row r="73" spans="1:6" ht="252">
      <c r="A73" s="116">
        <f t="shared" si="3"/>
        <v>49</v>
      </c>
      <c r="B73" s="114" t="s">
        <v>5277</v>
      </c>
      <c r="C73" s="115" t="s">
        <v>5269</v>
      </c>
      <c r="D73" s="113" t="s">
        <v>126</v>
      </c>
      <c r="E73" s="115">
        <v>1858</v>
      </c>
      <c r="F73" s="343" t="str">
        <f>+'[5]Giáo dục 123 lần 2'!$H$188</f>
        <v>Bộ thẻ rời, mỗi thẻ minh họa một hình ảnh về vệ sinh an toàn thực phẩm, kích thước (290 x 210)mm, in màu trên nhựa, không cong vênh, chịu được nước, có màu sắc tươi sáng, an toàn trong sử dụng. 
 minh họa về:
 a)Thực phẩm tươi sống:
 + Thịt, tôm, cá và rau củ quả tươi
 + Thịt tôm cá ươn và rau củ quả héo 
 b) Thực phẩm chế biến sẵn:
 + Thực phẩm sạch và để trong tủ kính;
 + Thực phẩm bầy trên bàn, có ruồi bâu. 
 c)Thực phẩm đóng hộp/ có bao gói:
 + Thực phẩm ghi rõ ngày sản xuất, hạn sử dụng, nguồn gốc xuất xứ rõ ràng;
 + Vỏ hộp bị phồng/ méo, bao bì rách, không có nguồn gốc xuất xứ
Mã sản phẩm:MP-VSTP
Nhà sản xuất:Công ty TNHH dịch vụ  thương mai và in Minh Phúc
Xuất xứ: Việt Nam</v>
      </c>
    </row>
    <row r="74" spans="1:6" ht="284.25" customHeight="1">
      <c r="A74" s="116">
        <f t="shared" si="3"/>
        <v>50</v>
      </c>
      <c r="B74" s="114" t="s">
        <v>5278</v>
      </c>
      <c r="C74" s="115" t="s">
        <v>5254</v>
      </c>
      <c r="D74" s="113" t="s">
        <v>126</v>
      </c>
      <c r="E74" s="115">
        <v>1362</v>
      </c>
      <c r="F74" s="343" t="str">
        <f>+'[5]Giáo dục 123 lần 2'!$H$189</f>
        <v>Bộ tranh, mỗi tranh minh họa một hình ảnh về nội dung phòng tránh bị lạc, bị bắt cóc, kích thước (290 x 210)mm, in màu trên nhựa,  không cong vênh, chịu được nước, có màu sắc tươi sáng, an toàn trong sử dụng. 
 Minh họa về:
 Địa điểm dễ bị lạc:
 - Khu du lịch;
 - Nơi tổ chức lễ hội;
 - Khu vui chơi giải trí;
 - Bến tàu bến xe;
 - Chợ/ siêu thị.
 Tranh mô tả tình huống dễ bị bắt cóc:
 - Đi theo người lạ;
 - Nhận quà của người lạ;
 - Đi một mình nơi đường vắng;
 - Ở nhà một mình.
Mã sản phẩm:MP-PTBL
Nhà sản xuất:Công ty TNHH dịch vụ  thương mai và in Minh Phúc
Xuất xứ: Việt Nam</v>
      </c>
    </row>
    <row r="75" spans="1:6" ht="94.5">
      <c r="A75" s="116">
        <f t="shared" si="3"/>
        <v>51</v>
      </c>
      <c r="B75" s="114" t="s">
        <v>5279</v>
      </c>
      <c r="C75" s="115" t="s">
        <v>5243</v>
      </c>
      <c r="D75" s="113" t="s">
        <v>126</v>
      </c>
      <c r="E75" s="115">
        <v>1457</v>
      </c>
      <c r="F75" s="343" t="str">
        <f>+'[5]Tràng an'!$H$361</f>
        <v>Kích thước: Kích thước lều tối thiểu: 520cm x 300cm x 180cm ( Dài x rộng x cao )
+ Khung lều : Sợi Composite có tính bền, có tính đàn hồi
+ Vải lều : Polyeste phủ PU chống nước, chống mưa nhỏ
+ Ép keo chống thấm đường may
+ Phù hợp sử dụng cho 15 - 20 người
+ Lều có cửa ra vào thuận tiện cho học sinh sinh hoạt trong lều</v>
      </c>
    </row>
    <row r="76" spans="1:6" s="1669" customFormat="1">
      <c r="A76" s="1676"/>
      <c r="B76" s="1667" t="s">
        <v>2238</v>
      </c>
      <c r="C76" s="1676"/>
      <c r="D76" s="1667"/>
      <c r="E76" s="1676"/>
      <c r="F76" s="1668"/>
    </row>
    <row r="77" spans="1:6" ht="51" customHeight="1">
      <c r="A77" s="1768" t="s">
        <v>5280</v>
      </c>
      <c r="B77" s="1768"/>
      <c r="C77" s="1768"/>
      <c r="D77" s="1768"/>
      <c r="E77" s="1768"/>
      <c r="F77" s="1768"/>
    </row>
    <row r="80" spans="1:6" hidden="1">
      <c r="A80" s="1670">
        <f>+'[5]TH đủ đk tđ'!A164+1</f>
        <v>143</v>
      </c>
      <c r="B80" s="1671" t="s">
        <v>2155</v>
      </c>
      <c r="C80" s="1672" t="s">
        <v>5243</v>
      </c>
      <c r="D80" s="1673" t="s">
        <v>550</v>
      </c>
      <c r="E80" s="1672">
        <v>900</v>
      </c>
      <c r="F80" s="1674" t="e">
        <f>#REF!*E80</f>
        <v>#REF!</v>
      </c>
    </row>
    <row r="81" spans="1:6" ht="109.5" hidden="1" customHeight="1">
      <c r="A81" s="1670">
        <f>+A80+1</f>
        <v>144</v>
      </c>
      <c r="B81" s="1671" t="s">
        <v>2150</v>
      </c>
      <c r="C81" s="1672" t="s">
        <v>5243</v>
      </c>
      <c r="D81" s="1673" t="s">
        <v>126</v>
      </c>
      <c r="E81" s="1672">
        <v>1578</v>
      </c>
      <c r="F81" s="1674" t="e">
        <f>#REF!*E81</f>
        <v>#REF!</v>
      </c>
    </row>
  </sheetData>
  <autoFilter ref="A5:F5"/>
  <mergeCells count="8">
    <mergeCell ref="A77:F77"/>
    <mergeCell ref="A1:F1"/>
    <mergeCell ref="A3:A4"/>
    <mergeCell ref="B3:B4"/>
    <mergeCell ref="C3:C4"/>
    <mergeCell ref="D3:D4"/>
    <mergeCell ref="E3:E4"/>
    <mergeCell ref="F3:F4"/>
  </mergeCells>
  <pageMargins left="0.23622047244094491" right="0.23622047244094491" top="0.23622047244094491" bottom="0.23622047244094491" header="0.23622047244094491" footer="0.23622047244094491"/>
  <pageSetup paperSize="9" fitToHeight="0"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129"/>
  <sheetViews>
    <sheetView tabSelected="1" view="pageBreakPreview" zoomScaleNormal="85" zoomScaleSheetLayoutView="100" workbookViewId="0">
      <selection sqref="A1:F1"/>
    </sheetView>
  </sheetViews>
  <sheetFormatPr defaultColWidth="10.28515625" defaultRowHeight="15.75"/>
  <cols>
    <col min="1" max="1" width="5.140625" style="720" customWidth="1"/>
    <col min="2" max="2" width="18" style="1174" customWidth="1"/>
    <col min="3" max="3" width="9.85546875" style="720" customWidth="1"/>
    <col min="4" max="4" width="9.7109375" style="720" customWidth="1"/>
    <col min="5" max="5" width="9.5703125" style="720" customWidth="1"/>
    <col min="6" max="6" width="79.85546875" style="1679" customWidth="1"/>
    <col min="7" max="7" width="19.85546875" style="721" bestFit="1" customWidth="1"/>
    <col min="8" max="16384" width="10.28515625" style="721"/>
  </cols>
  <sheetData>
    <row r="1" spans="1:6" ht="62.25" customHeight="1">
      <c r="A1" s="1769" t="s">
        <v>5281</v>
      </c>
      <c r="B1" s="1769"/>
      <c r="C1" s="1769"/>
      <c r="D1" s="1769"/>
      <c r="E1" s="1769"/>
      <c r="F1" s="1769"/>
    </row>
    <row r="3" spans="1:6" s="917" customFormat="1" ht="60" customHeight="1">
      <c r="A3" s="1733" t="s">
        <v>1</v>
      </c>
      <c r="B3" s="1728" t="s">
        <v>2</v>
      </c>
      <c r="C3" s="1728" t="s">
        <v>3</v>
      </c>
      <c r="D3" s="1728" t="s">
        <v>4</v>
      </c>
      <c r="E3" s="1728" t="s">
        <v>5</v>
      </c>
      <c r="F3" s="1728" t="s">
        <v>7</v>
      </c>
    </row>
    <row r="4" spans="1:6" s="917" customFormat="1" ht="36.75" customHeight="1">
      <c r="A4" s="1733"/>
      <c r="B4" s="1728"/>
      <c r="C4" s="1728"/>
      <c r="D4" s="1728"/>
      <c r="E4" s="1728"/>
      <c r="F4" s="1728"/>
    </row>
    <row r="5" spans="1:6" s="153" customFormat="1">
      <c r="A5" s="154" t="s">
        <v>2295</v>
      </c>
      <c r="B5" s="157" t="s">
        <v>2278</v>
      </c>
      <c r="C5" s="156"/>
      <c r="D5" s="156"/>
      <c r="E5" s="156"/>
      <c r="F5" s="156"/>
    </row>
    <row r="6" spans="1:6" ht="104.25" customHeight="1">
      <c r="A6" s="648">
        <f>+A4+1</f>
        <v>1</v>
      </c>
      <c r="B6" s="8" t="s">
        <v>91</v>
      </c>
      <c r="C6" s="115" t="s">
        <v>5234</v>
      </c>
      <c r="D6" s="10">
        <v>274</v>
      </c>
      <c r="E6" s="10" t="s">
        <v>43</v>
      </c>
      <c r="F6" s="4" t="str">
        <f>+'Tràng an'!$G$12</f>
        <v>Model: R-M15A
Thương hiệu: Arvox
Xuất xứ: Trung Quốc
Công xuất 15W
Có tiếng còi hú dùng trong trường hợp cần khẩn cấp
Phạm vi nghe rõ : Khoảng 150-200m ( Tùy vào địa hình )</v>
      </c>
    </row>
    <row r="7" spans="1:6" ht="338.25" customHeight="1">
      <c r="A7" s="648">
        <f t="shared" ref="A7:A12" si="0">+A6+1</f>
        <v>2</v>
      </c>
      <c r="B7" s="8" t="s">
        <v>2866</v>
      </c>
      <c r="C7" s="115" t="s">
        <v>5234</v>
      </c>
      <c r="D7" s="10">
        <v>220</v>
      </c>
      <c r="E7" s="10" t="s">
        <v>126</v>
      </c>
      <c r="F7" s="7" t="str">
        <f>+'Giáo dục 123 lần 1'!$F$24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8" spans="1:6" ht="360" customHeight="1">
      <c r="A8" s="648">
        <f t="shared" si="0"/>
        <v>3</v>
      </c>
      <c r="B8" s="8" t="s">
        <v>2869</v>
      </c>
      <c r="C8" s="115" t="s">
        <v>5234</v>
      </c>
      <c r="D8" s="10">
        <v>206</v>
      </c>
      <c r="E8" s="10" t="s">
        <v>126</v>
      </c>
      <c r="F8" s="7" t="str">
        <f>+'Giáo dục 123 lần 1'!$F$25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9" spans="1:6" ht="362.25" customHeight="1">
      <c r="A9" s="648">
        <f t="shared" si="0"/>
        <v>4</v>
      </c>
      <c r="B9" s="8" t="s">
        <v>2984</v>
      </c>
      <c r="C9" s="115" t="s">
        <v>5234</v>
      </c>
      <c r="D9" s="10">
        <v>200</v>
      </c>
      <c r="E9" s="10" t="s">
        <v>126</v>
      </c>
      <c r="F9" s="4" t="str">
        <f>+DTL!$F$18</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10" spans="1:6" ht="328.5" customHeight="1">
      <c r="A10" s="648">
        <f t="shared" si="0"/>
        <v>5</v>
      </c>
      <c r="B10" s="8" t="s">
        <v>101</v>
      </c>
      <c r="C10" s="115" t="s">
        <v>5234</v>
      </c>
      <c r="D10" s="10">
        <v>38</v>
      </c>
      <c r="E10" s="10" t="s">
        <v>43</v>
      </c>
      <c r="F10" s="4" t="str">
        <f>+'Minh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row>
    <row r="11" spans="1:6" ht="137.25" customHeight="1">
      <c r="A11" s="648">
        <f t="shared" si="0"/>
        <v>6</v>
      </c>
      <c r="B11" s="8" t="s">
        <v>2895</v>
      </c>
      <c r="C11" s="115" t="s">
        <v>5234</v>
      </c>
      <c r="D11" s="10">
        <v>105</v>
      </c>
      <c r="E11" s="10" t="s">
        <v>43</v>
      </c>
      <c r="F11" s="4" t="str">
        <f>+'Minh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row>
    <row r="12" spans="1:6" ht="99.75" customHeight="1">
      <c r="A12" s="648">
        <f t="shared" si="0"/>
        <v>7</v>
      </c>
      <c r="B12" s="8" t="s">
        <v>121</v>
      </c>
      <c r="C12" s="115" t="s">
        <v>5234</v>
      </c>
      <c r="D12" s="10">
        <v>87</v>
      </c>
      <c r="E12" s="10" t="s">
        <v>122</v>
      </c>
      <c r="F12" s="4" t="str">
        <f>+'Giáo dục 123 lần 2'!$F$22</f>
        <v>Loại thông dụng:
 Có thể đo nhiệt độ trong khoảng 32,0-43,9 °C 
 Thiết kế dễ cầm
Chất liêu vỏ nhựa
Nhẹ nhàng và dễ sử dụng
- xuất xứ: Trung Quốc</v>
      </c>
    </row>
    <row r="13" spans="1:6" s="182" customFormat="1">
      <c r="A13" s="154" t="s">
        <v>2432</v>
      </c>
      <c r="B13" s="152" t="s">
        <v>2326</v>
      </c>
      <c r="C13" s="1594"/>
      <c r="D13" s="1595"/>
      <c r="E13" s="1595"/>
      <c r="F13" s="1597"/>
    </row>
    <row r="14" spans="1:6" ht="173.25">
      <c r="A14" s="648">
        <f>+A12+1</f>
        <v>8</v>
      </c>
      <c r="B14" s="8" t="s">
        <v>2328</v>
      </c>
      <c r="C14" s="115" t="s">
        <v>5234</v>
      </c>
      <c r="D14" s="10">
        <v>642</v>
      </c>
      <c r="E14" s="10" t="s">
        <v>126</v>
      </c>
      <c r="F14" s="4" t="str">
        <f>+'Minh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row>
    <row r="15" spans="1:6">
      <c r="A15" s="1770">
        <f>+A14+1</f>
        <v>9</v>
      </c>
      <c r="B15" s="1773" t="s">
        <v>2355</v>
      </c>
      <c r="C15" s="1773" t="s">
        <v>5234</v>
      </c>
      <c r="D15" s="1776">
        <v>4147</v>
      </c>
      <c r="E15" s="10" t="s">
        <v>126</v>
      </c>
      <c r="F15" s="1779" t="str">
        <f>+'Minh Hoàng'!F49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row>
    <row r="16" spans="1:6">
      <c r="A16" s="1771"/>
      <c r="B16" s="1774"/>
      <c r="C16" s="1774"/>
      <c r="D16" s="1777"/>
      <c r="E16" s="10" t="s">
        <v>126</v>
      </c>
      <c r="F16" s="1780"/>
    </row>
    <row r="17" spans="1:6">
      <c r="A17" s="1772"/>
      <c r="B17" s="1775"/>
      <c r="C17" s="1775"/>
      <c r="D17" s="1778"/>
      <c r="E17" s="10" t="s">
        <v>126</v>
      </c>
      <c r="F17" s="1781"/>
    </row>
    <row r="18" spans="1:6" ht="94.5">
      <c r="A18" s="1770">
        <f>+A15+1</f>
        <v>10</v>
      </c>
      <c r="B18" s="1773" t="s">
        <v>2990</v>
      </c>
      <c r="C18" s="9" t="s">
        <v>228</v>
      </c>
      <c r="D18" s="1558">
        <v>2417</v>
      </c>
      <c r="E18" s="10" t="s">
        <v>126</v>
      </c>
      <c r="F18" s="4" t="str">
        <f>+'Viễn Thông lần 1'!C71</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row>
    <row r="19" spans="1:6" ht="94.5">
      <c r="A19" s="1771"/>
      <c r="B19" s="1774"/>
      <c r="C19" s="9" t="s">
        <v>238</v>
      </c>
      <c r="D19" s="1558">
        <v>2417</v>
      </c>
      <c r="E19" s="10" t="s">
        <v>126</v>
      </c>
      <c r="F19" s="4" t="str">
        <f>+'Minh Hoàng'!F57</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row>
    <row r="20" spans="1:6" s="182" customFormat="1" ht="24.75" customHeight="1">
      <c r="A20" s="1635" t="s">
        <v>2436</v>
      </c>
      <c r="B20" s="1608" t="s">
        <v>2973</v>
      </c>
      <c r="C20" s="1594"/>
      <c r="D20" s="1603"/>
      <c r="E20" s="1595"/>
      <c r="F20" s="1597"/>
    </row>
    <row r="21" spans="1:6" ht="373.5" customHeight="1">
      <c r="A21" s="1678">
        <f>+A18+1</f>
        <v>11</v>
      </c>
      <c r="B21" s="8" t="s">
        <v>2984</v>
      </c>
      <c r="C21" s="115" t="s">
        <v>5234</v>
      </c>
      <c r="D21" s="10">
        <v>43</v>
      </c>
      <c r="E21" s="10" t="s">
        <v>43</v>
      </c>
      <c r="F21" s="4" t="str">
        <f>+DTL!$F$51</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22" spans="1:6" ht="372.75" customHeight="1">
      <c r="A22" s="648">
        <f>+A21+1</f>
        <v>12</v>
      </c>
      <c r="B22" s="8" t="s">
        <v>2997</v>
      </c>
      <c r="C22" s="115" t="s">
        <v>5234</v>
      </c>
      <c r="D22" s="10">
        <v>71</v>
      </c>
      <c r="E22" s="10" t="s">
        <v>43</v>
      </c>
      <c r="F22" s="4" t="str">
        <f>+'Giáo dục 123 lần 1'!$F$61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23" spans="1:6" ht="339.75" customHeight="1">
      <c r="A23" s="648">
        <f>+A22+1</f>
        <v>13</v>
      </c>
      <c r="B23" s="8" t="s">
        <v>2866</v>
      </c>
      <c r="C23" s="115" t="s">
        <v>5234</v>
      </c>
      <c r="D23" s="10">
        <v>76</v>
      </c>
      <c r="E23" s="10" t="s">
        <v>43</v>
      </c>
      <c r="F23" s="7" t="str">
        <f>+'Giáo dục 123 lần 1'!$F$62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24" spans="1:6" ht="369" customHeight="1">
      <c r="A24" s="648">
        <f>+A23+1</f>
        <v>14</v>
      </c>
      <c r="B24" s="8" t="s">
        <v>3005</v>
      </c>
      <c r="C24" s="115" t="s">
        <v>5234</v>
      </c>
      <c r="D24" s="10">
        <v>21</v>
      </c>
      <c r="E24" s="10" t="s">
        <v>43</v>
      </c>
      <c r="F24" s="4" t="str">
        <f>+DTL!$F$57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25" spans="1:6" ht="340.5" customHeight="1">
      <c r="A25" s="648">
        <f>+A24+1</f>
        <v>15</v>
      </c>
      <c r="B25" s="8" t="s">
        <v>2866</v>
      </c>
      <c r="C25" s="115" t="s">
        <v>5234</v>
      </c>
      <c r="D25" s="10">
        <v>14</v>
      </c>
      <c r="E25" s="10" t="s">
        <v>126</v>
      </c>
      <c r="F25" s="7" t="str">
        <f>+'Giáo dục 123 lần 1'!$F$67</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26" spans="1:6" ht="31.5">
      <c r="A26" s="648">
        <f>+A25+1</f>
        <v>16</v>
      </c>
      <c r="B26" s="8" t="s">
        <v>3008</v>
      </c>
      <c r="C26" s="115" t="s">
        <v>5234</v>
      </c>
      <c r="D26" s="10">
        <v>1754</v>
      </c>
      <c r="E26" s="10" t="s">
        <v>126</v>
      </c>
      <c r="F26" s="4" t="str">
        <f>+DTL!$F$60</f>
        <v>Bao gồm:</v>
      </c>
    </row>
    <row r="27" spans="1:6" ht="299.25" customHeight="1">
      <c r="A27" s="648"/>
      <c r="B27" s="8"/>
      <c r="C27" s="9"/>
      <c r="D27" s="10"/>
      <c r="E27" s="10"/>
      <c r="F27" s="4" t="str">
        <f>+DTL!$F$61</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
    </row>
    <row r="28" spans="1:6" ht="272.25" customHeight="1">
      <c r="A28" s="648"/>
      <c r="B28" s="8"/>
      <c r="C28" s="9"/>
      <c r="D28" s="10"/>
      <c r="E28" s="10"/>
      <c r="F28" s="4" t="str">
        <f>+DTL!$F$62</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
    </row>
    <row r="29" spans="1:6" ht="131.25" customHeight="1">
      <c r="A29" s="648"/>
      <c r="B29" s="8"/>
      <c r="C29" s="9"/>
      <c r="D29" s="10"/>
      <c r="E29" s="10"/>
      <c r="F29" s="4" t="str">
        <f>+DTL!$F$63</f>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
    </row>
    <row r="30" spans="1:6" ht="360" customHeight="1">
      <c r="A30" s="648">
        <f>+A26+1</f>
        <v>17</v>
      </c>
      <c r="B30" s="8" t="s">
        <v>2997</v>
      </c>
      <c r="C30" s="115" t="s">
        <v>5234</v>
      </c>
      <c r="D30" s="10">
        <v>37</v>
      </c>
      <c r="E30" s="10" t="s">
        <v>126</v>
      </c>
      <c r="F30" s="7" t="str">
        <f>+'Giáo dục 123 lần 1'!$F$70</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31" spans="1:6" ht="408">
      <c r="A31" s="648">
        <f>+A30+1</f>
        <v>18</v>
      </c>
      <c r="B31" s="8" t="s">
        <v>3011</v>
      </c>
      <c r="C31" s="115" t="s">
        <v>5234</v>
      </c>
      <c r="D31" s="10">
        <v>39</v>
      </c>
      <c r="E31" s="10" t="s">
        <v>126</v>
      </c>
      <c r="F31" s="7" t="str">
        <f>+'Viễn Thông lần 2'!$F$77</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row>
    <row r="32" spans="1:6" ht="129.75" customHeight="1">
      <c r="A32" s="648">
        <f>+A31+1</f>
        <v>19</v>
      </c>
      <c r="B32" s="8" t="s">
        <v>213</v>
      </c>
      <c r="C32" s="115" t="s">
        <v>5234</v>
      </c>
      <c r="D32" s="10">
        <v>36</v>
      </c>
      <c r="E32" s="10" t="s">
        <v>126</v>
      </c>
      <c r="F32" s="4" t="str">
        <f>+'Viễn Thông lần 2'!$F$78</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row>
    <row r="33" spans="1:6" ht="132.75" customHeight="1">
      <c r="A33" s="648">
        <f t="shared" ref="A33" si="1">+A32+1</f>
        <v>20</v>
      </c>
      <c r="B33" s="8" t="s">
        <v>216</v>
      </c>
      <c r="C33" s="115" t="s">
        <v>5234</v>
      </c>
      <c r="D33" s="10">
        <v>996</v>
      </c>
      <c r="E33" s="10" t="s">
        <v>126</v>
      </c>
      <c r="F33" s="4" t="str">
        <f>+'Giáo dục 123 lần 2'!$F$79</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row>
    <row r="34" spans="1:6" ht="131.25" customHeight="1">
      <c r="A34" s="648">
        <f>+A33+1</f>
        <v>21</v>
      </c>
      <c r="B34" s="8" t="s">
        <v>213</v>
      </c>
      <c r="C34" s="115" t="s">
        <v>5234</v>
      </c>
      <c r="D34" s="10">
        <v>3</v>
      </c>
      <c r="E34" s="10" t="s">
        <v>126</v>
      </c>
      <c r="F34" s="4" t="str">
        <f>+'Viễn Thông lần 2'!$F$92</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row>
    <row r="35" spans="1:6" ht="147" customHeight="1">
      <c r="A35" s="648">
        <f t="shared" ref="A35:A57" si="2">+A34+1</f>
        <v>22</v>
      </c>
      <c r="B35" s="8" t="s">
        <v>216</v>
      </c>
      <c r="C35" s="9" t="s">
        <v>217</v>
      </c>
      <c r="D35" s="10">
        <v>12</v>
      </c>
      <c r="E35" s="10" t="s">
        <v>126</v>
      </c>
      <c r="F35" s="4" t="str">
        <f>+'Giáo dục 123 lần 2'!$F$93</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row>
    <row r="36" spans="1:6" s="182" customFormat="1">
      <c r="A36" s="154" t="s">
        <v>2439</v>
      </c>
      <c r="B36" s="152" t="s">
        <v>2425</v>
      </c>
      <c r="C36" s="1594"/>
      <c r="D36" s="1595"/>
      <c r="E36" s="1595"/>
      <c r="F36" s="1597"/>
    </row>
    <row r="37" spans="1:6" ht="78.75">
      <c r="A37" s="648">
        <f>+A35+1</f>
        <v>23</v>
      </c>
      <c r="B37" s="8" t="s">
        <v>2430</v>
      </c>
      <c r="C37" s="115" t="s">
        <v>5235</v>
      </c>
      <c r="D37" s="10">
        <v>592</v>
      </c>
      <c r="E37" s="10" t="s">
        <v>229</v>
      </c>
      <c r="F37" s="4" t="str">
        <f>+'Tràng an'!$G$147</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row>
    <row r="38" spans="1:6" s="141" customFormat="1" ht="119.25" customHeight="1">
      <c r="A38" s="648">
        <f t="shared" si="2"/>
        <v>24</v>
      </c>
      <c r="B38" s="8" t="s">
        <v>555</v>
      </c>
      <c r="C38" s="115" t="s">
        <v>5234</v>
      </c>
      <c r="D38" s="10">
        <v>257</v>
      </c>
      <c r="E38" s="10" t="s">
        <v>43</v>
      </c>
      <c r="F38" s="4" t="str">
        <f>+DTL!$F$184</f>
        <v>- Nhiệt độ: -30 độ C đến 50 độ C
- Độ ẩm: 20% - 100%
- Độ chính xác nhiệt độ: ±1 độ C
- Độ chính xác độ ẩm: ±2%
- Vạch chia: 1 độ C và 2%
- Mã sản phẩm: TH101B
- Xuất xứ: Pingxiang/ Trung Quốc</v>
      </c>
    </row>
    <row r="39" spans="1:6" s="182" customFormat="1">
      <c r="A39" s="154" t="s">
        <v>3087</v>
      </c>
      <c r="B39" s="152" t="s">
        <v>2518</v>
      </c>
      <c r="C39" s="1594"/>
      <c r="D39" s="1595"/>
      <c r="E39" s="1595"/>
      <c r="F39" s="1597"/>
    </row>
    <row r="40" spans="1:6" ht="210" customHeight="1">
      <c r="A40" s="648">
        <f>+A38+1</f>
        <v>25</v>
      </c>
      <c r="B40" s="8" t="s">
        <v>784</v>
      </c>
      <c r="C40" s="115" t="s">
        <v>5234</v>
      </c>
      <c r="D40" s="10">
        <v>930</v>
      </c>
      <c r="E40" s="10" t="s">
        <v>122</v>
      </c>
      <c r="F40" s="4" t="str">
        <f>+'Minh Hoàng'!$F$308</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row>
    <row r="41" spans="1:6" s="141" customFormat="1" ht="63">
      <c r="A41" s="648">
        <f t="shared" si="2"/>
        <v>26</v>
      </c>
      <c r="B41" s="8" t="s">
        <v>2524</v>
      </c>
      <c r="C41" s="115" t="s">
        <v>5234</v>
      </c>
      <c r="D41" s="10">
        <v>1184</v>
      </c>
      <c r="E41" s="10" t="s">
        <v>122</v>
      </c>
      <c r="F41" s="4" t="str">
        <f>+'Minh Hoàng'!$F$312</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row>
    <row r="42" spans="1:6" s="141" customFormat="1" ht="78.75">
      <c r="A42" s="648">
        <f t="shared" si="2"/>
        <v>27</v>
      </c>
      <c r="B42" s="8" t="s">
        <v>808</v>
      </c>
      <c r="C42" s="115" t="s">
        <v>5234</v>
      </c>
      <c r="D42" s="10">
        <v>1171</v>
      </c>
      <c r="E42" s="10" t="s">
        <v>122</v>
      </c>
      <c r="F42" s="4" t="str">
        <f>+'Minh Hoàng'!$F$314</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row>
    <row r="43" spans="1:6" s="141" customFormat="1" ht="31.5">
      <c r="A43" s="648">
        <f t="shared" si="2"/>
        <v>28</v>
      </c>
      <c r="B43" s="8" t="s">
        <v>811</v>
      </c>
      <c r="C43" s="115" t="s">
        <v>5234</v>
      </c>
      <c r="D43" s="10">
        <v>1064</v>
      </c>
      <c r="E43" s="10" t="s">
        <v>126</v>
      </c>
      <c r="F43" s="4" t="str">
        <f>+'Minh Hoàng'!$F$315</f>
        <v>Bộ gồm 20 dây nối, tiết diện 0,75 mm2, có phích cắm đàn hồi tương thích với đầu nối mạch điện, dài tối thiểu 500mm.</v>
      </c>
    </row>
    <row r="44" spans="1:6" s="141" customFormat="1" ht="53.25" customHeight="1">
      <c r="A44" s="648">
        <f t="shared" si="2"/>
        <v>29</v>
      </c>
      <c r="B44" s="8" t="s">
        <v>813</v>
      </c>
      <c r="C44" s="115" t="s">
        <v>5234</v>
      </c>
      <c r="D44" s="10">
        <v>1085</v>
      </c>
      <c r="E44" s="10" t="s">
        <v>814</v>
      </c>
      <c r="F44" s="4" t="str">
        <f>+DTL!$F$266</f>
        <v>Φ0,3 mm, dài 150-200mm.
- Mã sản phẩm: KHTN-I.9
- Xuất xứ: Việt Nam</v>
      </c>
    </row>
    <row r="45" spans="1:6" s="141" customFormat="1" ht="31.5">
      <c r="A45" s="648">
        <f t="shared" si="2"/>
        <v>30</v>
      </c>
      <c r="B45" s="8" t="s">
        <v>822</v>
      </c>
      <c r="C45" s="115" t="s">
        <v>5234</v>
      </c>
      <c r="D45" s="10">
        <v>382</v>
      </c>
      <c r="E45" s="10" t="s">
        <v>122</v>
      </c>
      <c r="F45" s="4" t="str">
        <f>+'Minh Hoàng'!$F$318</f>
        <v>Phát tín hiệu hình sin, hiển thị được tần số (4 chữ số), dải tần từ 0,1Hz đến 1000Hz, điện áp vào 220V, điện áp ra cao nhất 15Vpp, công suất tối thiểu 20w.</v>
      </c>
    </row>
    <row r="46" spans="1:6" s="141" customFormat="1" ht="399.75" customHeight="1">
      <c r="A46" s="648">
        <f t="shared" si="2"/>
        <v>31</v>
      </c>
      <c r="B46" s="8" t="s">
        <v>832</v>
      </c>
      <c r="C46" s="115" t="s">
        <v>5234</v>
      </c>
      <c r="D46" s="10">
        <v>200</v>
      </c>
      <c r="E46" s="10" t="s">
        <v>122</v>
      </c>
      <c r="F46" s="4" t="str">
        <f>+DTL!$F$270</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
    </row>
    <row r="47" spans="1:6" s="141" customFormat="1" ht="144.75" customHeight="1">
      <c r="A47" s="648">
        <f t="shared" si="2"/>
        <v>32</v>
      </c>
      <c r="B47" s="8" t="s">
        <v>834</v>
      </c>
      <c r="C47" s="115" t="s">
        <v>5234</v>
      </c>
      <c r="D47" s="10">
        <v>375</v>
      </c>
      <c r="E47" s="10" t="s">
        <v>122</v>
      </c>
      <c r="F47" s="4" t="str">
        <f>+'Minh Hoàng'!$F$321</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row>
    <row r="48" spans="1:6" s="141" customFormat="1" ht="151.5" customHeight="1">
      <c r="A48" s="648">
        <f t="shared" si="2"/>
        <v>33</v>
      </c>
      <c r="B48" s="8" t="s">
        <v>836</v>
      </c>
      <c r="C48" s="115" t="s">
        <v>5234</v>
      </c>
      <c r="D48" s="10">
        <v>373</v>
      </c>
      <c r="E48" s="10" t="s">
        <v>122</v>
      </c>
      <c r="F48" s="4" t="str">
        <f>+'Minh Hoàng'!$F$322</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row>
    <row r="49" spans="1:6" s="141" customFormat="1" ht="171" customHeight="1">
      <c r="A49" s="648">
        <f t="shared" si="2"/>
        <v>34</v>
      </c>
      <c r="B49" s="8" t="s">
        <v>838</v>
      </c>
      <c r="C49" s="115" t="s">
        <v>5234</v>
      </c>
      <c r="D49" s="10">
        <v>348</v>
      </c>
      <c r="E49" s="10" t="s">
        <v>122</v>
      </c>
      <c r="F49" s="942" t="str">
        <f>+'Minh Hoàng'!$F$323</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row>
    <row r="50" spans="1:6" s="141" customFormat="1" ht="70.5" customHeight="1">
      <c r="A50" s="648">
        <f t="shared" si="2"/>
        <v>35</v>
      </c>
      <c r="B50" s="8" t="s">
        <v>840</v>
      </c>
      <c r="C50" s="115" t="s">
        <v>5234</v>
      </c>
      <c r="D50" s="10">
        <v>369</v>
      </c>
      <c r="E50" s="10" t="s">
        <v>122</v>
      </c>
      <c r="F50" s="4" t="str">
        <f>+DTL!$F$274</f>
        <v>Loại điện tử hiện số, 10 LAP trở lên, độ chính xác 1/100 giây, chống nước, theo tiêu chuẩn của Tổng cục TDTT.
- mã sản phẩm: XL-026N
- Xuất xứ: Pingxiang/ Trung Quốc</v>
      </c>
    </row>
    <row r="51" spans="1:6" s="141" customFormat="1" ht="31.5">
      <c r="A51" s="648">
        <f t="shared" si="2"/>
        <v>36</v>
      </c>
      <c r="B51" s="8" t="s">
        <v>864</v>
      </c>
      <c r="C51" s="115" t="s">
        <v>5234</v>
      </c>
      <c r="D51" s="10">
        <v>903</v>
      </c>
      <c r="E51" s="10" t="s">
        <v>122</v>
      </c>
      <c r="F51" s="4" t="str">
        <f>+'Minh Hoàng'!$F$329</f>
        <v>Thang 1A nội trở 0,17 Ω/V; thang 3A nội trở 0,05 Ω/V; độ chia nhỏ nhất 0,1 A; Đầu ra dạng ổ cắm bằng đồng tương thích với dây nối. Độ chính xác 2,5.</v>
      </c>
    </row>
    <row r="52" spans="1:6" s="141" customFormat="1" ht="47.25">
      <c r="A52" s="648">
        <f t="shared" si="2"/>
        <v>37</v>
      </c>
      <c r="B52" s="8" t="s">
        <v>866</v>
      </c>
      <c r="C52" s="115" t="s">
        <v>5234</v>
      </c>
      <c r="D52" s="10">
        <v>899</v>
      </c>
      <c r="E52" s="10" t="s">
        <v>122</v>
      </c>
      <c r="F52" s="4" t="str">
        <f>+'Minh Hoàng'!$F$330</f>
        <v>Thang đo 6V và 12V; nội trở &gt;1000Ω/V. Độ chia nhỏ nhất 0,1V; độ chính xác 2,5; Đầu ra dạng ổ cắm bằng đồng tương thích với dây nối. Ghi đầy đủ các kí hiệu theo quy định.</v>
      </c>
    </row>
    <row r="53" spans="1:6" s="141" customFormat="1" ht="141.75">
      <c r="A53" s="648">
        <f t="shared" si="2"/>
        <v>38</v>
      </c>
      <c r="B53" s="8" t="s">
        <v>868</v>
      </c>
      <c r="C53" s="115" t="s">
        <v>5234</v>
      </c>
      <c r="D53" s="10">
        <v>1143</v>
      </c>
      <c r="E53" s="10" t="s">
        <v>126</v>
      </c>
      <c r="F53" s="4" t="str">
        <f>+'Minh Hoàng'!$F$331</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row>
    <row r="54" spans="1:6" s="141" customFormat="1" ht="73.5" customHeight="1">
      <c r="A54" s="648">
        <f t="shared" si="2"/>
        <v>39</v>
      </c>
      <c r="B54" s="8" t="s">
        <v>870</v>
      </c>
      <c r="C54" s="115" t="s">
        <v>5234</v>
      </c>
      <c r="D54" s="10">
        <v>1190</v>
      </c>
      <c r="E54" s="10" t="s">
        <v>122</v>
      </c>
      <c r="F54" s="4" t="str">
        <f>+'Minh Hoàng'!$F$332</f>
        <v>Chế độ báo: đèn báo LED ( cực dương sáng đèn xanh + đỏ, cực mass + thông mạch + nguồn DC còn điện báo đèn xanh)
Cấp điện áp: thấp, trung bình và cao
Đầu bút được làm bằng thép CR-V nên rất cứng</v>
      </c>
    </row>
    <row r="55" spans="1:6" s="141" customFormat="1" ht="54" customHeight="1">
      <c r="A55" s="648">
        <f t="shared" si="2"/>
        <v>40</v>
      </c>
      <c r="B55" s="8" t="s">
        <v>2541</v>
      </c>
      <c r="C55" s="115" t="s">
        <v>5234</v>
      </c>
      <c r="D55" s="10">
        <v>956</v>
      </c>
      <c r="E55" s="10" t="s">
        <v>122</v>
      </c>
      <c r="F55" s="4" t="str">
        <f>+'Minh Hoàng'!$F$334</f>
        <v>Bằng thuỷ tinh quang học, có tiêu cự f = 50 mm và f = 100 mm, khung thấu kính bằng nhựa màu xám kích thước (85x60x2)mm, có giá và lỗ khoan giữa đáy để gắn trục nhôm Ф10mm, dài 80mm.</v>
      </c>
    </row>
    <row r="56" spans="1:6" s="141" customFormat="1" ht="50.25" customHeight="1">
      <c r="A56" s="648">
        <f t="shared" si="2"/>
        <v>41</v>
      </c>
      <c r="B56" s="8" t="s">
        <v>2543</v>
      </c>
      <c r="C56" s="115" t="s">
        <v>5234</v>
      </c>
      <c r="D56" s="10">
        <v>959</v>
      </c>
      <c r="E56" s="10" t="s">
        <v>122</v>
      </c>
      <c r="F56" s="4" t="str">
        <f>+'Minh Hoàng'!$F$335</f>
        <v>Bằng thuỷ tinh quang học f = -100 mm, khung thấu kinh bằng nhựa màu xám kích thước (85x60x2)mm, có giá và lỗ khoan giữa đáy để gắn trục nhôm Ф10mm, dài 80mm.</v>
      </c>
    </row>
    <row r="57" spans="1:6" s="141" customFormat="1" ht="70.5" customHeight="1">
      <c r="A57" s="648">
        <f t="shared" si="2"/>
        <v>42</v>
      </c>
      <c r="B57" s="8" t="s">
        <v>2559</v>
      </c>
      <c r="C57" s="115" t="s">
        <v>5234</v>
      </c>
      <c r="D57" s="10">
        <v>798</v>
      </c>
      <c r="E57" s="10" t="s">
        <v>122</v>
      </c>
      <c r="F57" s="4" t="str">
        <f>+DTL!$F$294</f>
        <v>Hình trụ ɸ42 mm; cao 315 mm; có để; giới hạn đo 250 ml; độ chia nhỏ nhất 2 ml; bằng thủy tinh trung tính hoặc nhựa an toàn, chịu nhiệt độ cao.
- Mã sản phẩm: KHTN-I.37
- Xuất xứ: Pingxiang/ Trung Quốc</v>
      </c>
    </row>
    <row r="58" spans="1:6" s="141" customFormat="1" ht="87.75" customHeight="1">
      <c r="A58" s="648">
        <f>+A57+1</f>
        <v>43</v>
      </c>
      <c r="B58" s="8" t="s">
        <v>979</v>
      </c>
      <c r="C58" s="115" t="s">
        <v>5234</v>
      </c>
      <c r="D58" s="10">
        <v>341</v>
      </c>
      <c r="E58" s="10" t="s">
        <v>122</v>
      </c>
      <c r="F58" s="4" t="str">
        <f>+DTL!$F$309</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row>
    <row r="59" spans="1:6" s="141" customFormat="1" ht="27" customHeight="1">
      <c r="A59" s="648">
        <f>+A58+1</f>
        <v>44</v>
      </c>
      <c r="B59" s="8" t="s">
        <v>984</v>
      </c>
      <c r="C59" s="115" t="s">
        <v>5234</v>
      </c>
      <c r="D59" s="10">
        <v>983</v>
      </c>
      <c r="E59" s="10" t="s">
        <v>122</v>
      </c>
      <c r="F59" s="4" t="str">
        <f>+'Minh Hoàng'!$F$361</f>
        <v>Loại thông dụng, độ chia nhỏ nhất 0,1 °C.</v>
      </c>
    </row>
    <row r="60" spans="1:6" s="141" customFormat="1" ht="231.75" customHeight="1">
      <c r="A60" s="648">
        <f>+A59+1</f>
        <v>45</v>
      </c>
      <c r="B60" s="8" t="s">
        <v>986</v>
      </c>
      <c r="C60" s="115" t="s">
        <v>5234</v>
      </c>
      <c r="D60" s="10">
        <v>907</v>
      </c>
      <c r="E60" s="10" t="s">
        <v>122</v>
      </c>
      <c r="F60" s="4" t="str">
        <f>+DTL!$F$312</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row>
    <row r="61" spans="1:6" s="141" customFormat="1" ht="94.5">
      <c r="A61" s="648">
        <f>+A60+1</f>
        <v>46</v>
      </c>
      <c r="B61" s="8" t="s">
        <v>1371</v>
      </c>
      <c r="C61" s="115" t="s">
        <v>5235</v>
      </c>
      <c r="D61" s="10">
        <v>1129</v>
      </c>
      <c r="E61" s="10" t="s">
        <v>126</v>
      </c>
      <c r="F61" s="4" t="str">
        <f>+'Minh Hoàng'!$F$477</f>
        <v>Gồm: 
- Kính hiển vi, pipet (TBDC); 
- Lam kính, la men (Loại thông dụng, bằng thủy tinh); 
- Kim mũi mác, panh ( bằng inox); 
- Dao cắt tiêu bản (loại thông dụng); 
- Nước cất (chai 1000ml); giấy thấm.</v>
      </c>
    </row>
    <row r="62" spans="1:6" s="141" customFormat="1" ht="94.5">
      <c r="A62" s="648">
        <f>+A61+1</f>
        <v>47</v>
      </c>
      <c r="B62" s="8" t="s">
        <v>1373</v>
      </c>
      <c r="C62" s="115" t="s">
        <v>5235</v>
      </c>
      <c r="D62" s="10">
        <v>1151</v>
      </c>
      <c r="E62" s="10" t="s">
        <v>126</v>
      </c>
      <c r="F62" s="4" t="str">
        <f>+'Minh Hoàng'!$F$478</f>
        <v>Gồm: 
- Kính hiển vi, pipet (TBDC); 
- Đĩa đồng hồ (bằng thủy tinh); 
- Kim mũi mác (bằng inox); 
- Giấy thấm, nước cất (chai 1000ml), lam kính (loại thông dụng, bằng thủy tinh); 
- Methylene blue (loại thông dụng, lọ 100ml).</v>
      </c>
    </row>
    <row r="63" spans="1:6" s="141" customFormat="1" ht="66.75" customHeight="1">
      <c r="A63" s="648">
        <f t="shared" ref="A63:A67" si="3">+A62+1</f>
        <v>48</v>
      </c>
      <c r="B63" s="8" t="s">
        <v>1375</v>
      </c>
      <c r="C63" s="115" t="s">
        <v>5235</v>
      </c>
      <c r="D63" s="10">
        <v>1144</v>
      </c>
      <c r="E63" s="10" t="s">
        <v>126</v>
      </c>
      <c r="F63" s="4" t="str">
        <f>+'Minh Hoàng'!$F$479</f>
        <v>Gồm: 
- Kính hiển vi, pipet (TBDC); 
- Lam kính và lamen (loại thông dụng, bằng thủy tinh). Giấy thấm, nước cất (chai 1000ml)</v>
      </c>
    </row>
    <row r="64" spans="1:6" s="141" customFormat="1" ht="90.75" customHeight="1">
      <c r="A64" s="648">
        <f t="shared" si="3"/>
        <v>49</v>
      </c>
      <c r="B64" s="8" t="s">
        <v>1388</v>
      </c>
      <c r="C64" s="115" t="s">
        <v>5235</v>
      </c>
      <c r="D64" s="10">
        <v>1087</v>
      </c>
      <c r="E64" s="10" t="s">
        <v>126</v>
      </c>
      <c r="F64" s="4" t="str">
        <f>+'Minh Hoàng'!$F$484</f>
        <v>Gồm: 
- Đồng hồ bấm giây, nhiệt kế (lỏng) hoặc Cảm biến nhiệt độ (TBDC) và nhiệt kế y tế (TBDC); 
- Cân điện tử (TBDC); 
- Thước cuộn với dây không dãn, dài tối thiểu 1500 mm.</v>
      </c>
    </row>
    <row r="65" spans="1:6" s="141" customFormat="1" ht="102.75" customHeight="1">
      <c r="A65" s="648">
        <f t="shared" si="3"/>
        <v>50</v>
      </c>
      <c r="B65" s="8" t="s">
        <v>1408</v>
      </c>
      <c r="C65" s="115" t="s">
        <v>5236</v>
      </c>
      <c r="D65" s="10">
        <v>1230</v>
      </c>
      <c r="E65" s="10" t="s">
        <v>126</v>
      </c>
      <c r="F65" s="4" t="str">
        <f>+'Minh Hoàng'!$F$492</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row>
    <row r="66" spans="1:6" s="141" customFormat="1" ht="137.25" customHeight="1">
      <c r="A66" s="648">
        <f t="shared" si="3"/>
        <v>51</v>
      </c>
      <c r="B66" s="8" t="s">
        <v>1410</v>
      </c>
      <c r="C66" s="115" t="s">
        <v>5236</v>
      </c>
      <c r="D66" s="10">
        <v>1149</v>
      </c>
      <c r="E66" s="10" t="s">
        <v>126</v>
      </c>
      <c r="F66" s="4" t="str">
        <f>+'Minh Hoàng'!$F$494</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row>
    <row r="67" spans="1:6" s="141" customFormat="1" ht="96.75" hidden="1" customHeight="1">
      <c r="A67" s="648">
        <f t="shared" si="3"/>
        <v>52</v>
      </c>
      <c r="B67" s="8" t="s">
        <v>1412</v>
      </c>
      <c r="C67" s="115" t="s">
        <v>5236</v>
      </c>
      <c r="D67" s="10">
        <v>1233</v>
      </c>
      <c r="E67" s="10" t="s">
        <v>126</v>
      </c>
      <c r="F67" s="4" t="str">
        <f>+'Minh Hoàng'!$F$495</f>
        <v>Gồm: 
- Bộ thu nhận số liệu (TBDC) 
- Cảm biến âm thanh có tần số hoạt động 20 ~ 20000 Hz; 
- Loa mini (74x49x74)mm gắn trên đế nhựa.
- Ống dẫn hướng âm thanh bằng nhựa trong Ф39mm dài  62cm; có 2 giá đỡ bằng nhau.</v>
      </c>
    </row>
    <row r="68" spans="1:6" s="141" customFormat="1" ht="181.5" customHeight="1">
      <c r="A68" s="648">
        <f>+A66+1</f>
        <v>52</v>
      </c>
      <c r="B68" s="8" t="s">
        <v>1421</v>
      </c>
      <c r="C68" s="115" t="s">
        <v>5236</v>
      </c>
      <c r="D68" s="180">
        <v>1204</v>
      </c>
      <c r="E68" s="10" t="s">
        <v>126</v>
      </c>
      <c r="F68" s="4" t="str">
        <f>+'Minh Hoàng'!$F$498</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row>
    <row r="69" spans="1:6" s="141" customFormat="1">
      <c r="A69" s="1770">
        <f>+A68+1</f>
        <v>53</v>
      </c>
      <c r="B69" s="1773" t="s">
        <v>3029</v>
      </c>
      <c r="C69" s="1773" t="s">
        <v>5236</v>
      </c>
      <c r="D69" s="649">
        <v>1227</v>
      </c>
      <c r="E69" s="1559" t="s">
        <v>3030</v>
      </c>
      <c r="F69" s="1779" t="str">
        <f>+'Giáo dục 123 lần 1'!F448</f>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
    </row>
    <row r="70" spans="1:6" s="141" customFormat="1">
      <c r="A70" s="1772"/>
      <c r="B70" s="1775"/>
      <c r="C70" s="1775"/>
      <c r="D70" s="649">
        <v>1227</v>
      </c>
      <c r="E70" s="1559" t="s">
        <v>126</v>
      </c>
      <c r="F70" s="1781"/>
    </row>
    <row r="71" spans="1:6" s="141" customFormat="1" ht="126">
      <c r="A71" s="648">
        <f>+A69+1</f>
        <v>54</v>
      </c>
      <c r="B71" s="8" t="s">
        <v>3034</v>
      </c>
      <c r="C71" s="115" t="s">
        <v>3165</v>
      </c>
      <c r="D71" s="10">
        <v>1223</v>
      </c>
      <c r="E71" s="10" t="s">
        <v>126</v>
      </c>
      <c r="F71" s="4" t="str">
        <f>+'Viễn Thông lần 2'!$F$491</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row>
    <row r="72" spans="1:6" s="141" customFormat="1" ht="69.75" customHeight="1">
      <c r="A72" s="648">
        <f>+A71+1</f>
        <v>55</v>
      </c>
      <c r="B72" s="8" t="s">
        <v>3036</v>
      </c>
      <c r="C72" s="115" t="s">
        <v>3165</v>
      </c>
      <c r="D72" s="10">
        <v>1159</v>
      </c>
      <c r="E72" s="10" t="s">
        <v>126</v>
      </c>
      <c r="F72" s="4" t="str">
        <f>+'Minh Hoàng'!$F$531</f>
        <v>Gồm:
+ Pipet (TBDC).
+ Cốc nước đường kính miệng 76 mm, cao 130 mm; 
+ Giấy bìa không thấm nước 100x100x0.5mm.</v>
      </c>
    </row>
    <row r="73" spans="1:6" s="141" customFormat="1" ht="82.5" customHeight="1">
      <c r="A73" s="648">
        <f>+A72+1</f>
        <v>56</v>
      </c>
      <c r="B73" s="8" t="s">
        <v>3038</v>
      </c>
      <c r="C73" s="115" t="s">
        <v>3165</v>
      </c>
      <c r="D73" s="10">
        <v>1151</v>
      </c>
      <c r="E73" s="10" t="s">
        <v>126</v>
      </c>
      <c r="F73" s="4" t="str">
        <f>+'Minh Hoàng'!$F$533</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row>
    <row r="74" spans="1:6" s="141" customFormat="1" ht="47.25">
      <c r="A74" s="648">
        <f t="shared" ref="A74:A89" si="4">+A73+1</f>
        <v>57</v>
      </c>
      <c r="B74" s="8" t="s">
        <v>1521</v>
      </c>
      <c r="C74" s="115" t="s">
        <v>3165</v>
      </c>
      <c r="D74" s="10">
        <v>1152</v>
      </c>
      <c r="E74" s="10" t="s">
        <v>126</v>
      </c>
      <c r="F74" s="4" t="str">
        <f>+'Tràng an'!$G$523</f>
        <v>Gồm:
- Biến áp nguồn (hoặc pin), Vôn kế (hoặc cảm biến điện thế) (TBDC). 
- Dây dẫn, bóng đèn, thanh nhựa, thanh kim loại.</v>
      </c>
    </row>
    <row r="75" spans="1:6" s="141" customFormat="1" ht="207.75" customHeight="1">
      <c r="A75" s="648">
        <f t="shared" si="4"/>
        <v>58</v>
      </c>
      <c r="B75" s="8" t="s">
        <v>1523</v>
      </c>
      <c r="C75" s="115" t="s">
        <v>3165</v>
      </c>
      <c r="D75" s="10">
        <v>1136</v>
      </c>
      <c r="E75" s="10" t="s">
        <v>126</v>
      </c>
      <c r="F75" s="4" t="str">
        <f>+'Minh Hoàng'!$F$536</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row>
    <row r="76" spans="1:6" s="141" customFormat="1" ht="145.5" customHeight="1">
      <c r="A76" s="648">
        <f t="shared" si="4"/>
        <v>59</v>
      </c>
      <c r="B76" s="8" t="s">
        <v>1525</v>
      </c>
      <c r="C76" s="115" t="s">
        <v>3165</v>
      </c>
      <c r="D76" s="10">
        <v>1177</v>
      </c>
      <c r="E76" s="10" t="s">
        <v>126</v>
      </c>
      <c r="F76" s="4" t="str">
        <f>+'Minh Hoàng'!$F$538</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row>
    <row r="77" spans="1:6" s="141" customFormat="1" ht="33.75" customHeight="1">
      <c r="A77" s="648">
        <f t="shared" si="4"/>
        <v>60</v>
      </c>
      <c r="B77" s="8" t="s">
        <v>1544</v>
      </c>
      <c r="C77" s="115" t="s">
        <v>3165</v>
      </c>
      <c r="D77" s="10">
        <v>1142</v>
      </c>
      <c r="E77" s="10" t="s">
        <v>122</v>
      </c>
      <c r="F77" s="4" t="str">
        <f>+'Viễn Thông lần 2'!$F$519</f>
        <v>Nhiệt kế y tế.</v>
      </c>
    </row>
    <row r="78" spans="1:6" s="141" customFormat="1" ht="47.25">
      <c r="A78" s="648">
        <f t="shared" si="4"/>
        <v>61</v>
      </c>
      <c r="B78" s="8" t="s">
        <v>1546</v>
      </c>
      <c r="C78" s="115" t="s">
        <v>3165</v>
      </c>
      <c r="D78" s="10">
        <v>1145</v>
      </c>
      <c r="E78" s="10" t="s">
        <v>126</v>
      </c>
      <c r="F78" s="4" t="str">
        <f>+'Minh Hoàng'!$F$548</f>
        <v>Ống nhòm hai mắt 16x32 nhỏ, với tiêu cự 135mm, độ phóng đại tối đa lên đến 16 lần, đường kính 32mm.</v>
      </c>
    </row>
    <row r="79" spans="1:6" ht="374.25" customHeight="1">
      <c r="A79" s="648">
        <f t="shared" si="4"/>
        <v>62</v>
      </c>
      <c r="B79" s="8" t="s">
        <v>1556</v>
      </c>
      <c r="C79" s="115" t="s">
        <v>3165</v>
      </c>
      <c r="D79" s="10">
        <v>153</v>
      </c>
      <c r="E79" s="10" t="s">
        <v>126</v>
      </c>
      <c r="F79" s="4" t="str">
        <f>+'Minh Hoàng'!$F$553</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row>
    <row r="80" spans="1:6" s="182" customFormat="1">
      <c r="A80" s="154" t="s">
        <v>3105</v>
      </c>
      <c r="B80" s="1610" t="s">
        <v>2667</v>
      </c>
      <c r="C80" s="1594"/>
      <c r="D80" s="1595"/>
      <c r="E80" s="1595"/>
      <c r="F80" s="1597"/>
    </row>
    <row r="81" spans="1:6" ht="115.5" customHeight="1">
      <c r="A81" s="648">
        <f>+A79+1</f>
        <v>63</v>
      </c>
      <c r="B81" s="8" t="s">
        <v>1571</v>
      </c>
      <c r="C81" s="9" t="s">
        <v>1559</v>
      </c>
      <c r="D81" s="10">
        <v>187</v>
      </c>
      <c r="E81" s="10" t="s">
        <v>126</v>
      </c>
      <c r="F81" s="4" t="str">
        <f>+DTL!$F$503</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
    </row>
    <row r="82" spans="1:6" ht="263.25" customHeight="1">
      <c r="A82" s="648">
        <f t="shared" si="4"/>
        <v>64</v>
      </c>
      <c r="B82" s="8" t="s">
        <v>1573</v>
      </c>
      <c r="C82" s="9" t="s">
        <v>1559</v>
      </c>
      <c r="D82" s="10">
        <v>545</v>
      </c>
      <c r="E82" s="10" t="s">
        <v>126</v>
      </c>
      <c r="F82" s="4" t="str">
        <f>+DTL!$F$505</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
    </row>
    <row r="83" spans="1:6" ht="331.5" customHeight="1">
      <c r="A83" s="648">
        <f t="shared" si="4"/>
        <v>65</v>
      </c>
      <c r="B83" s="8" t="s">
        <v>1582</v>
      </c>
      <c r="C83" s="9" t="s">
        <v>1559</v>
      </c>
      <c r="D83" s="10">
        <v>171</v>
      </c>
      <c r="E83" s="10" t="s">
        <v>126</v>
      </c>
      <c r="F83" s="4" t="str">
        <f>+'Minh Hoàng'!$F$563</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row>
    <row r="84" spans="1:6" ht="372" hidden="1" customHeight="1">
      <c r="A84" s="648">
        <f t="shared" si="4"/>
        <v>66</v>
      </c>
      <c r="B84" s="8" t="s">
        <v>2869</v>
      </c>
      <c r="C84" s="9" t="s">
        <v>1559</v>
      </c>
      <c r="D84" s="10">
        <v>133</v>
      </c>
      <c r="E84" s="10" t="s">
        <v>126</v>
      </c>
      <c r="F84" s="4" t="str">
        <f>+'Giáo dục 123 lần 1'!$F$512</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Mã sản phẩm: X-Media XQ3K-F86
Nhà sản xuất: CMS
Xuất xứ: Việt Nam</v>
      </c>
    </row>
    <row r="85" spans="1:6" ht="222.75" customHeight="1">
      <c r="A85" s="648">
        <f>+A83+1</f>
        <v>66</v>
      </c>
      <c r="B85" s="8" t="s">
        <v>784</v>
      </c>
      <c r="C85" s="9" t="s">
        <v>1559</v>
      </c>
      <c r="D85" s="10">
        <v>459</v>
      </c>
      <c r="E85" s="10" t="s">
        <v>126</v>
      </c>
      <c r="F85" s="4" t="str">
        <f>+'Minh Hoàng'!$F$576</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row>
    <row r="86" spans="1:6" ht="409.5" customHeight="1">
      <c r="A86" s="648">
        <f t="shared" si="4"/>
        <v>67</v>
      </c>
      <c r="B86" s="8" t="s">
        <v>2984</v>
      </c>
      <c r="C86" s="9" t="s">
        <v>1559</v>
      </c>
      <c r="D86" s="10">
        <v>115</v>
      </c>
      <c r="E86" s="10" t="s">
        <v>126</v>
      </c>
      <c r="F86" s="7" t="str">
        <f>+DTL!$F$512</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v>
      </c>
    </row>
    <row r="87" spans="1:6" ht="159.75" customHeight="1">
      <c r="A87" s="648">
        <f t="shared" si="4"/>
        <v>68</v>
      </c>
      <c r="B87" s="8" t="s">
        <v>1772</v>
      </c>
      <c r="C87" s="9" t="s">
        <v>125</v>
      </c>
      <c r="D87" s="10">
        <v>494</v>
      </c>
      <c r="E87" s="10" t="s">
        <v>126</v>
      </c>
      <c r="F87" s="4" t="str">
        <f>+DTL!$F$558</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
    </row>
    <row r="88" spans="1:6" ht="360" customHeight="1">
      <c r="A88" s="648">
        <f t="shared" si="4"/>
        <v>69</v>
      </c>
      <c r="B88" s="8" t="s">
        <v>3044</v>
      </c>
      <c r="C88" s="9" t="s">
        <v>238</v>
      </c>
      <c r="D88" s="10">
        <v>273</v>
      </c>
      <c r="E88" s="10" t="s">
        <v>126</v>
      </c>
      <c r="F88" s="4" t="str">
        <f>+'Minh Hoàng'!$F$630</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row>
    <row r="89" spans="1:6" ht="41.25" customHeight="1">
      <c r="A89" s="648">
        <f t="shared" si="4"/>
        <v>70</v>
      </c>
      <c r="B89" s="8" t="s">
        <v>1806</v>
      </c>
      <c r="C89" s="9" t="s">
        <v>228</v>
      </c>
      <c r="D89" s="10">
        <v>643</v>
      </c>
      <c r="E89" s="10" t="s">
        <v>122</v>
      </c>
      <c r="F89" s="4" t="str">
        <f>+'Minh Hoàng'!$F$639</f>
        <v>Làm bằng chất liệu không rỉ (trừ thủy tinh), không dùng thủy ngân, dải nhiệt độ đo từ 0 đến 100°C, độ phân giải tối thiểu 0,5°C</v>
      </c>
    </row>
    <row r="90" spans="1:6" s="182" customFormat="1">
      <c r="A90" s="154" t="s">
        <v>3110</v>
      </c>
      <c r="B90" s="1610" t="s">
        <v>2754</v>
      </c>
      <c r="C90" s="1594"/>
      <c r="D90" s="1595"/>
      <c r="E90" s="1595"/>
      <c r="F90" s="1597"/>
    </row>
    <row r="91" spans="1:6" ht="360" hidden="1" customHeight="1">
      <c r="A91" s="648">
        <f>+A89+1</f>
        <v>71</v>
      </c>
      <c r="B91" s="8" t="s">
        <v>3047</v>
      </c>
      <c r="C91" s="115" t="s">
        <v>5234</v>
      </c>
      <c r="D91" s="10">
        <v>47</v>
      </c>
      <c r="E91" s="10" t="s">
        <v>126</v>
      </c>
      <c r="F91" s="4" t="s">
        <v>5230</v>
      </c>
    </row>
    <row r="92" spans="1:6" ht="409.5" hidden="1" customHeight="1">
      <c r="A92" s="648">
        <f>+A91+1</f>
        <v>72</v>
      </c>
      <c r="B92" s="8" t="s">
        <v>3050</v>
      </c>
      <c r="C92" s="115" t="s">
        <v>5234</v>
      </c>
      <c r="D92" s="10">
        <v>2901</v>
      </c>
      <c r="E92" s="10" t="s">
        <v>126</v>
      </c>
      <c r="F92" s="4" t="str">
        <f>+'Giáo dục 123 lần 2'!$K$627</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v>
      </c>
    </row>
    <row r="93" spans="1:6" ht="115.5" customHeight="1">
      <c r="A93" s="648">
        <f>+A89+1</f>
        <v>71</v>
      </c>
      <c r="B93" s="8" t="s">
        <v>3053</v>
      </c>
      <c r="C93" s="115" t="s">
        <v>5234</v>
      </c>
      <c r="D93" s="10">
        <v>152</v>
      </c>
      <c r="E93" s="10" t="s">
        <v>122</v>
      </c>
      <c r="F93" s="4" t="str">
        <f>+'Giáo dục 123 lần 1'!$F$589</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               </v>
      </c>
    </row>
    <row r="94" spans="1:6" ht="72" customHeight="1">
      <c r="A94" s="648">
        <f>+A93+1</f>
        <v>72</v>
      </c>
      <c r="B94" s="8" t="s">
        <v>3056</v>
      </c>
      <c r="C94" s="115" t="s">
        <v>5234</v>
      </c>
      <c r="D94" s="10">
        <v>138</v>
      </c>
      <c r="E94" s="10" t="s">
        <v>43</v>
      </c>
      <c r="F94" s="4" t="str">
        <f>+'Viễn Thông lần 2'!$F$631</f>
        <v>Độ phân giải tối thiểu: 600x600 dpi. Tốc độ in tối thiểu: 10 trang/phút.
- Mã sản phẩm: HL-B2000D
- Nhà sản xuất: Brother
- Xuất xứ: Trung Quốc</v>
      </c>
    </row>
    <row r="95" spans="1:6" ht="346.5" customHeight="1">
      <c r="A95" s="648">
        <f>+A94+1</f>
        <v>73</v>
      </c>
      <c r="B95" s="8" t="s">
        <v>2984</v>
      </c>
      <c r="C95" s="115" t="s">
        <v>5234</v>
      </c>
      <c r="D95" s="10">
        <v>112</v>
      </c>
      <c r="E95" s="10" t="s">
        <v>43</v>
      </c>
      <c r="F95" s="1151" t="str">
        <f>+DTL!$F$589</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96" spans="1:6" ht="167.25" customHeight="1">
      <c r="A96" s="648">
        <f>+A95+1</f>
        <v>74</v>
      </c>
      <c r="B96" s="8" t="s">
        <v>1857</v>
      </c>
      <c r="C96" s="115" t="s">
        <v>5234</v>
      </c>
      <c r="D96" s="10">
        <v>152</v>
      </c>
      <c r="E96" s="10" t="s">
        <v>126</v>
      </c>
      <c r="F96" s="4" t="str">
        <f>+'Minh Hoàng'!$F$661</f>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
    </row>
    <row r="97" spans="1:6" s="182" customFormat="1">
      <c r="A97" s="154" t="s">
        <v>5239</v>
      </c>
      <c r="B97" s="1610" t="s">
        <v>2765</v>
      </c>
      <c r="C97" s="1594"/>
      <c r="D97" s="1595"/>
      <c r="E97" s="1595"/>
      <c r="F97" s="1597"/>
    </row>
    <row r="98" spans="1:6" ht="185.25" customHeight="1">
      <c r="A98" s="648">
        <f>+A96+1</f>
        <v>75</v>
      </c>
      <c r="B98" s="8" t="s">
        <v>840</v>
      </c>
      <c r="C98" s="115" t="s">
        <v>5234</v>
      </c>
      <c r="D98" s="10">
        <v>246</v>
      </c>
      <c r="E98" s="10" t="s">
        <v>43</v>
      </c>
      <c r="F98" s="4" t="str">
        <f>+'Minh Hoàng'!$F$670</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row>
    <row r="99" spans="1:6" ht="173.25" hidden="1">
      <c r="A99" s="648">
        <f>+A98+1</f>
        <v>76</v>
      </c>
      <c r="B99" s="8" t="s">
        <v>2768</v>
      </c>
      <c r="C99" s="115" t="s">
        <v>5234</v>
      </c>
      <c r="D99" s="10">
        <v>281</v>
      </c>
      <c r="E99" s="10" t="s">
        <v>126</v>
      </c>
      <c r="F99" s="4" t="str">
        <f>+'Giáo dục 123 lần 1'!$F$607</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row>
    <row r="100" spans="1:6" s="182" customFormat="1">
      <c r="A100" s="154" t="s">
        <v>3116</v>
      </c>
      <c r="B100" s="1610" t="s">
        <v>2782</v>
      </c>
      <c r="C100" s="1594"/>
      <c r="D100" s="1595"/>
      <c r="E100" s="1595"/>
      <c r="F100" s="1597"/>
    </row>
    <row r="101" spans="1:6" ht="336" customHeight="1">
      <c r="A101" s="648">
        <f>+A98+1</f>
        <v>76</v>
      </c>
      <c r="B101" s="8" t="s">
        <v>2866</v>
      </c>
      <c r="C101" s="9" t="s">
        <v>3060</v>
      </c>
      <c r="D101" s="10">
        <v>91</v>
      </c>
      <c r="E101" s="10" t="s">
        <v>126</v>
      </c>
      <c r="F101" s="7" t="str">
        <f>+'Giáo dục 123 lần 1'!$F$661</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row>
    <row r="102" spans="1:6" s="182" customFormat="1">
      <c r="A102" s="154" t="s">
        <v>46</v>
      </c>
      <c r="B102" s="1610" t="s">
        <v>2787</v>
      </c>
      <c r="C102" s="1594"/>
      <c r="D102" s="1595"/>
      <c r="E102" s="1595"/>
      <c r="F102" s="1597"/>
    </row>
    <row r="103" spans="1:6" ht="361.5" customHeight="1">
      <c r="A103" s="648">
        <f>+A101+1</f>
        <v>77</v>
      </c>
      <c r="B103" s="8" t="s">
        <v>3062</v>
      </c>
      <c r="C103" s="9" t="s">
        <v>2081</v>
      </c>
      <c r="D103" s="10">
        <v>96</v>
      </c>
      <c r="E103" s="10" t="s">
        <v>126</v>
      </c>
      <c r="F103" s="7" t="str">
        <f>+'Giáo dục 123 lần 1'!$F$664</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row>
    <row r="104" spans="1:6" ht="382.5" customHeight="1">
      <c r="A104" s="648">
        <f>+A103+1</f>
        <v>78</v>
      </c>
      <c r="B104" s="8" t="s">
        <v>3064</v>
      </c>
      <c r="C104" s="9" t="s">
        <v>2081</v>
      </c>
      <c r="D104" s="10">
        <v>84</v>
      </c>
      <c r="E104" s="10" t="s">
        <v>126</v>
      </c>
      <c r="F104" s="4" t="str">
        <f>+DTL!$F$663</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row>
    <row r="105" spans="1:6" ht="126" hidden="1">
      <c r="A105" s="648">
        <f>+A104+1</f>
        <v>79</v>
      </c>
      <c r="B105" s="114" t="s">
        <v>2155</v>
      </c>
      <c r="C105" s="115" t="s">
        <v>2081</v>
      </c>
      <c r="D105" s="116">
        <v>8102</v>
      </c>
      <c r="E105" s="116" t="s">
        <v>550</v>
      </c>
      <c r="F105" s="4" t="str">
        <f>+'Giáo dục 123 lần 1'!$F$679</f>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
    </row>
    <row r="106" spans="1:6" s="1615" customFormat="1">
      <c r="A106" s="1636" t="s">
        <v>5240</v>
      </c>
      <c r="B106" s="1610" t="s">
        <v>2974</v>
      </c>
      <c r="C106" s="1613"/>
      <c r="D106" s="1597"/>
      <c r="E106" s="1597"/>
      <c r="F106" s="1597"/>
    </row>
    <row r="107" spans="1:6" ht="126">
      <c r="A107" s="648">
        <f>+A104+1</f>
        <v>79</v>
      </c>
      <c r="B107" s="8" t="s">
        <v>2820</v>
      </c>
      <c r="C107" s="9" t="s">
        <v>1559</v>
      </c>
      <c r="D107" s="10">
        <v>1780</v>
      </c>
      <c r="E107" s="10" t="s">
        <v>126</v>
      </c>
      <c r="F107" s="4" t="str">
        <f>+'Giáo dục 123 lần 2'!$K$739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
    </row>
    <row r="108" spans="1:6" ht="236.25">
      <c r="A108" s="648">
        <f>+A107+1</f>
        <v>80</v>
      </c>
      <c r="B108" s="8" t="s">
        <v>2838</v>
      </c>
      <c r="C108" s="9" t="s">
        <v>2023</v>
      </c>
      <c r="D108" s="10">
        <v>1612</v>
      </c>
      <c r="E108" s="10" t="s">
        <v>126</v>
      </c>
      <c r="F108" s="4" t="str">
        <f>+'Giáo dục 123 lần 2'!$K$741</f>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
    </row>
    <row r="109" spans="1:6" s="925" customFormat="1">
      <c r="A109" s="1675"/>
      <c r="B109" s="755" t="s">
        <v>2238</v>
      </c>
      <c r="C109" s="1675"/>
      <c r="D109" s="1675"/>
      <c r="E109" s="1675"/>
      <c r="F109" s="756"/>
    </row>
    <row r="110" spans="1:6" s="1680" customFormat="1" ht="45" customHeight="1">
      <c r="A110" s="1782" t="s">
        <v>5241</v>
      </c>
      <c r="B110" s="1782"/>
      <c r="C110" s="1782"/>
      <c r="D110" s="1782"/>
      <c r="E110" s="1782"/>
      <c r="F110" s="1782"/>
    </row>
    <row r="111" spans="1:6" hidden="1"/>
    <row r="112" spans="1:6" ht="17.25" hidden="1" customHeight="1"/>
    <row r="113" spans="1:6" s="1680" customFormat="1" hidden="1">
      <c r="A113" s="720"/>
      <c r="B113" s="1174"/>
      <c r="C113" s="720"/>
      <c r="D113" s="720"/>
      <c r="E113" s="720"/>
      <c r="F113" s="1679"/>
    </row>
    <row r="114" spans="1:6" s="1680" customFormat="1" hidden="1">
      <c r="A114" s="720"/>
      <c r="B114" s="1174"/>
      <c r="C114" s="720"/>
      <c r="D114" s="720"/>
      <c r="E114" s="720"/>
      <c r="F114" s="1679"/>
    </row>
    <row r="115" spans="1:6" s="1680" customFormat="1" hidden="1">
      <c r="A115" s="720"/>
      <c r="B115" s="1174"/>
      <c r="C115" s="720"/>
      <c r="D115" s="720"/>
      <c r="E115" s="720"/>
      <c r="F115" s="1679"/>
    </row>
    <row r="116" spans="1:6" s="720" customFormat="1" hidden="1">
      <c r="B116" s="1174"/>
      <c r="F116" s="1679"/>
    </row>
    <row r="117" spans="1:6" s="720" customFormat="1" hidden="1">
      <c r="B117" s="1174"/>
      <c r="F117" s="1679"/>
    </row>
    <row r="118" spans="1:6" hidden="1"/>
    <row r="119" spans="1:6" hidden="1"/>
    <row r="120" spans="1:6" hidden="1"/>
    <row r="121" spans="1:6" hidden="1"/>
    <row r="122" spans="1:6" hidden="1"/>
    <row r="123" spans="1:6" hidden="1"/>
    <row r="124" spans="1:6" hidden="1"/>
    <row r="125" spans="1:6" hidden="1"/>
    <row r="126" spans="1:6" hidden="1"/>
    <row r="127" spans="1:6" hidden="1"/>
    <row r="128" spans="1:6" hidden="1"/>
    <row r="129" hidden="1"/>
  </sheetData>
  <autoFilter ref="A4:F4"/>
  <mergeCells count="19">
    <mergeCell ref="A18:A19"/>
    <mergeCell ref="B18:B19"/>
    <mergeCell ref="A110:F110"/>
    <mergeCell ref="A69:A70"/>
    <mergeCell ref="B69:B70"/>
    <mergeCell ref="C69:C70"/>
    <mergeCell ref="F69:F70"/>
    <mergeCell ref="A15:A17"/>
    <mergeCell ref="B15:B17"/>
    <mergeCell ref="C15:C17"/>
    <mergeCell ref="D15:D17"/>
    <mergeCell ref="F15:F17"/>
    <mergeCell ref="F3:F4"/>
    <mergeCell ref="A1:F1"/>
    <mergeCell ref="A3:A4"/>
    <mergeCell ref="B3:B4"/>
    <mergeCell ref="C3:C4"/>
    <mergeCell ref="D3:D4"/>
    <mergeCell ref="E3:E4"/>
  </mergeCells>
  <printOptions horizontalCentered="1"/>
  <pageMargins left="0" right="0" top="0.39370078740157483" bottom="0.19685039370078741" header="0.23622047244094491" footer="0.23622047244094491"/>
  <pageSetup paperSize="9" fitToHeight="0"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L130"/>
  <sheetViews>
    <sheetView view="pageBreakPreview" topLeftCell="A104" zoomScale="55" zoomScaleNormal="85" zoomScaleSheetLayoutView="55" workbookViewId="0">
      <selection activeCell="AI109" sqref="AI109"/>
    </sheetView>
  </sheetViews>
  <sheetFormatPr defaultColWidth="10.28515625" defaultRowHeight="15.75"/>
  <cols>
    <col min="1" max="1" width="5.140625" style="720" customWidth="1"/>
    <col min="2" max="2" width="18" style="1174" customWidth="1"/>
    <col min="3" max="3" width="9.85546875" style="720" customWidth="1"/>
    <col min="4" max="4" width="9.7109375" style="720" customWidth="1"/>
    <col min="5" max="5" width="9.5703125" style="720" customWidth="1"/>
    <col min="6" max="6" width="42.42578125" style="1521" customWidth="1"/>
    <col min="7" max="7" width="79.85546875" style="1521" customWidth="1"/>
    <col min="8" max="8" width="10.7109375" style="720" hidden="1" customWidth="1"/>
    <col min="9" max="9" width="13.5703125" style="720" hidden="1" customWidth="1"/>
    <col min="10" max="10" width="15.140625" style="1175" hidden="1" customWidth="1"/>
    <col min="11" max="11" width="15" style="1175" hidden="1" customWidth="1"/>
    <col min="12" max="12" width="59" style="1521" hidden="1" customWidth="1"/>
    <col min="13" max="14" width="15" style="1175" hidden="1" customWidth="1"/>
    <col min="15" max="15" width="16.7109375" style="1486" hidden="1" customWidth="1"/>
    <col min="16" max="16" width="58.5703125" style="1526" hidden="1" customWidth="1"/>
    <col min="17" max="17" width="16" style="1486" hidden="1" customWidth="1"/>
    <col min="18" max="18" width="17.5703125" style="1486" hidden="1" customWidth="1"/>
    <col min="19" max="19" width="15" style="1486" hidden="1" customWidth="1"/>
    <col min="20" max="20" width="50.28515625" style="1526" hidden="1" customWidth="1"/>
    <col min="21" max="21" width="15" style="1486" hidden="1" customWidth="1"/>
    <col min="22" max="22" width="52.42578125" style="1526" hidden="1" customWidth="1"/>
    <col min="23" max="23" width="15" style="1486" hidden="1" customWidth="1"/>
    <col min="24" max="24" width="48.85546875" style="1526" hidden="1" customWidth="1"/>
    <col min="25" max="27" width="15" style="1486" hidden="1" customWidth="1"/>
    <col min="28" max="28" width="15" style="1578" hidden="1" customWidth="1"/>
    <col min="29" max="30" width="15" style="1486" hidden="1" customWidth="1"/>
    <col min="31" max="31" width="20.7109375" style="1579" hidden="1" customWidth="1"/>
    <col min="32" max="32" width="19.7109375" style="1580" hidden="1" customWidth="1"/>
    <col min="33" max="33" width="44.7109375" style="1567" hidden="1" customWidth="1"/>
    <col min="34" max="34" width="19.140625" style="1642" bestFit="1" customWidth="1"/>
    <col min="35" max="35" width="28" style="1642" customWidth="1"/>
    <col min="36" max="36" width="10.42578125" style="1567" bestFit="1" customWidth="1"/>
    <col min="37" max="37" width="11" style="1567" bestFit="1" customWidth="1"/>
    <col min="38" max="38" width="12.140625" style="1567" bestFit="1" customWidth="1"/>
    <col min="39" max="39" width="18.85546875" style="721" bestFit="1" customWidth="1"/>
    <col min="40" max="40" width="19.85546875" style="721" bestFit="1" customWidth="1"/>
    <col min="41" max="16384" width="10.28515625" style="721"/>
  </cols>
  <sheetData>
    <row r="1" spans="1:38" ht="62.25" customHeight="1">
      <c r="A1" s="1732" t="s">
        <v>5238</v>
      </c>
      <c r="B1" s="1732"/>
      <c r="C1" s="1732"/>
      <c r="D1" s="1732"/>
      <c r="E1" s="1732"/>
      <c r="F1" s="1732"/>
      <c r="G1" s="1732"/>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row>
    <row r="3" spans="1:38" s="917" customFormat="1" ht="60" customHeight="1">
      <c r="A3" s="1733" t="s">
        <v>1</v>
      </c>
      <c r="B3" s="1728" t="s">
        <v>2</v>
      </c>
      <c r="C3" s="1728" t="s">
        <v>3</v>
      </c>
      <c r="D3" s="1728" t="s">
        <v>4</v>
      </c>
      <c r="E3" s="1728" t="s">
        <v>5</v>
      </c>
      <c r="F3" s="1808" t="s">
        <v>6</v>
      </c>
      <c r="G3" s="1808" t="s">
        <v>7</v>
      </c>
      <c r="H3" s="1729" t="s">
        <v>8</v>
      </c>
      <c r="I3" s="1730"/>
      <c r="J3" s="1731"/>
      <c r="K3" s="662" t="s">
        <v>9</v>
      </c>
      <c r="L3" s="1620"/>
      <c r="M3" s="662" t="s">
        <v>10</v>
      </c>
      <c r="N3" s="662" t="s">
        <v>11</v>
      </c>
      <c r="O3" s="1564" t="s">
        <v>12</v>
      </c>
      <c r="P3" s="1560"/>
      <c r="Q3" s="1564" t="s">
        <v>13</v>
      </c>
      <c r="R3" s="1564" t="s">
        <v>14</v>
      </c>
      <c r="S3" s="1564" t="s">
        <v>15</v>
      </c>
      <c r="T3" s="1560"/>
      <c r="U3" s="1564" t="s">
        <v>16</v>
      </c>
      <c r="V3" s="1568"/>
      <c r="W3" s="1564" t="s">
        <v>17</v>
      </c>
      <c r="X3" s="1560"/>
      <c r="Y3" s="1564" t="s">
        <v>18</v>
      </c>
      <c r="Z3" s="647" t="s">
        <v>19</v>
      </c>
      <c r="AA3" s="647" t="s">
        <v>20</v>
      </c>
      <c r="AB3" s="1569" t="s">
        <v>21</v>
      </c>
      <c r="AC3" s="647" t="s">
        <v>22</v>
      </c>
      <c r="AD3" s="1809" t="s">
        <v>23</v>
      </c>
      <c r="AE3" s="1809" t="s">
        <v>24</v>
      </c>
      <c r="AF3" s="1809" t="s">
        <v>25</v>
      </c>
      <c r="AG3" s="1794" t="s">
        <v>5135</v>
      </c>
      <c r="AH3" s="1787" t="s">
        <v>5237</v>
      </c>
      <c r="AI3" s="1788" t="s">
        <v>24</v>
      </c>
    </row>
    <row r="4" spans="1:38" s="917" customFormat="1" ht="36.75" customHeight="1">
      <c r="A4" s="1733"/>
      <c r="B4" s="1728"/>
      <c r="C4" s="1728"/>
      <c r="D4" s="1728"/>
      <c r="E4" s="1728"/>
      <c r="F4" s="1808"/>
      <c r="G4" s="1808"/>
      <c r="H4" s="662" t="s">
        <v>26</v>
      </c>
      <c r="I4" s="662" t="s">
        <v>27</v>
      </c>
      <c r="J4" s="662" t="s">
        <v>28</v>
      </c>
      <c r="K4" s="662" t="s">
        <v>29</v>
      </c>
      <c r="L4" s="1620" t="s">
        <v>5136</v>
      </c>
      <c r="M4" s="662" t="s">
        <v>30</v>
      </c>
      <c r="N4" s="662" t="s">
        <v>31</v>
      </c>
      <c r="O4" s="1564" t="s">
        <v>32</v>
      </c>
      <c r="P4" s="1560" t="s">
        <v>5137</v>
      </c>
      <c r="Q4" s="1564" t="s">
        <v>33</v>
      </c>
      <c r="R4" s="1564" t="s">
        <v>5117</v>
      </c>
      <c r="S4" s="1531" t="s">
        <v>35</v>
      </c>
      <c r="T4" s="1570" t="s">
        <v>5138</v>
      </c>
      <c r="U4" s="1531" t="s">
        <v>36</v>
      </c>
      <c r="V4" s="1570" t="s">
        <v>5139</v>
      </c>
      <c r="W4" s="1564" t="s">
        <v>5141</v>
      </c>
      <c r="X4" s="1560" t="s">
        <v>5140</v>
      </c>
      <c r="Y4" s="1564" t="s">
        <v>38</v>
      </c>
      <c r="Z4" s="1565" t="s">
        <v>39</v>
      </c>
      <c r="AA4" s="1565" t="s">
        <v>40</v>
      </c>
      <c r="AB4" s="1571" t="s">
        <v>41</v>
      </c>
      <c r="AC4" s="1565" t="s">
        <v>41</v>
      </c>
      <c r="AD4" s="1810"/>
      <c r="AE4" s="1810"/>
      <c r="AF4" s="1810"/>
      <c r="AG4" s="1794"/>
      <c r="AH4" s="1787"/>
      <c r="AI4" s="1789"/>
    </row>
    <row r="5" spans="1:38" s="153" customFormat="1">
      <c r="A5" s="154" t="s">
        <v>2295</v>
      </c>
      <c r="B5" s="157" t="s">
        <v>2278</v>
      </c>
      <c r="C5" s="156"/>
      <c r="D5" s="156"/>
      <c r="E5" s="156"/>
      <c r="F5" s="1587"/>
      <c r="G5" s="1587"/>
      <c r="H5" s="156"/>
      <c r="I5" s="156"/>
      <c r="J5" s="156"/>
      <c r="K5" s="156"/>
      <c r="L5" s="1587"/>
      <c r="M5" s="156"/>
      <c r="N5" s="156"/>
      <c r="O5" s="304"/>
      <c r="P5" s="1588"/>
      <c r="Q5" s="304"/>
      <c r="R5" s="304"/>
      <c r="S5" s="1589"/>
      <c r="T5" s="1590"/>
      <c r="U5" s="1589"/>
      <c r="V5" s="1590"/>
      <c r="W5" s="304"/>
      <c r="X5" s="1588"/>
      <c r="Y5" s="304"/>
      <c r="Z5" s="1591"/>
      <c r="AA5" s="1591"/>
      <c r="AB5" s="1592"/>
      <c r="AC5" s="1591"/>
      <c r="AD5" s="1589"/>
      <c r="AE5" s="1589"/>
      <c r="AF5" s="1589"/>
      <c r="AG5" s="1586"/>
      <c r="AH5" s="1637"/>
      <c r="AI5" s="1637">
        <f>SUM(AI6:AI12)</f>
        <v>7078618000</v>
      </c>
    </row>
    <row r="6" spans="1:38" ht="80.25" customHeight="1">
      <c r="A6" s="648">
        <f>+A4+1</f>
        <v>1</v>
      </c>
      <c r="B6" s="1572" t="s">
        <v>91</v>
      </c>
      <c r="C6" s="115" t="s">
        <v>5234</v>
      </c>
      <c r="D6" s="10">
        <v>274</v>
      </c>
      <c r="E6" s="10" t="s">
        <v>43</v>
      </c>
      <c r="F6" s="7" t="s">
        <v>92</v>
      </c>
      <c r="G6" s="7" t="str">
        <f>+'Tràng an'!$G$12</f>
        <v>Model: R-M15A
Thương hiệu: Arvox
Xuất xứ: Trung Quốc
Công xuất 15W
Có tiếng còi hú dùng trong trường hợp cần khẩn cấp
Phạm vi nghe rõ : Khoảng 150-200m ( Tùy vào địa hình )</v>
      </c>
      <c r="H6" s="10" t="s">
        <v>46</v>
      </c>
      <c r="I6" s="10"/>
      <c r="J6" s="4"/>
      <c r="K6" s="3">
        <f>+'Anh Em'!$I$29</f>
        <v>1713600</v>
      </c>
      <c r="L6" s="7" t="str">
        <f>+'[3]Anh Em'!$D$29</f>
        <v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Mã sản phẩm: ER 1215
Xuất xứ: Indonesia</v>
      </c>
      <c r="M6" s="3">
        <f>+DTL!$I$15</f>
        <v>1680000</v>
      </c>
      <c r="N6" s="3">
        <f>+Pacific!$I$20</f>
        <v>1723800</v>
      </c>
      <c r="O6" s="3">
        <f>+'Phương Nam'!$H$20</f>
        <v>3000000</v>
      </c>
      <c r="P6" s="183" t="str">
        <f>+'[3]Phương Nam'!$C$20</f>
        <v>Toa ER-2215W, Nguồn điện R14P(C) × 6(9V DC), Công Suất ra 15W, Công suất tối đa 23W, Thời gian sử dụng pin Xấp xỉ 9 giờ, Phạm vi nghe rõ Xấp xỉ 400m</v>
      </c>
      <c r="Q6" s="3">
        <f>+'Quang Anh'!$H$17</f>
        <v>3000000</v>
      </c>
      <c r="R6" s="3">
        <f>+'Viễn Thông lần 1'!$H$18</f>
        <v>3000000</v>
      </c>
      <c r="S6" s="3">
        <f>+'Giáo dục 123 lần 1'!$K$23</f>
        <v>1800000</v>
      </c>
      <c r="T6" s="7" t="str">
        <f>+'[3]Giáo dục 123'!$F$23</f>
        <v>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v>
      </c>
      <c r="U6" s="3">
        <f>+'Minh Hoàng'!$G$20</f>
        <v>2238000</v>
      </c>
      <c r="V6" s="7" t="str">
        <f>+'[3]Minh Hoàng'!$F$20</f>
        <v>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v>
      </c>
      <c r="W6" s="3">
        <f>+'Khang Lâm'!$J$12</f>
        <v>1722100</v>
      </c>
      <c r="X6" s="183" t="str">
        <f>+'[3]Tràng An'!$G$12</f>
        <v>Model: R-M15A
Thương hiệu: Arvox
Xuất xứ: Trung Quốc
Công xuất 15W
Có tiếng còi hú dùng trong trường hợp cần khẩn cấp
Phạm vi nghe rõ : Khoảng 150-200m ( Tùy vào địa hình )</v>
      </c>
      <c r="Y6" s="3">
        <f>+'Tràng an'!H12</f>
        <v>1424000</v>
      </c>
      <c r="Z6" s="3">
        <f>+'Viễn Thông lần 2'!$J$13</f>
        <v>1900000</v>
      </c>
      <c r="AA6" s="3"/>
      <c r="AB6" s="171" t="str">
        <f>+'[3]Giáo dục 123 lần 2'!$F$13</f>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
      <c r="AC6" s="3">
        <f>+'Giáo dục 123 lần 2'!$O$13</f>
        <v>1800000</v>
      </c>
      <c r="AD6" s="3">
        <f>MIN(K6:AC6)</f>
        <v>1424000</v>
      </c>
      <c r="AE6" s="1566">
        <f>+AD6*D6</f>
        <v>390176000</v>
      </c>
      <c r="AF6" s="1548"/>
      <c r="AG6" s="1627" t="s">
        <v>5224</v>
      </c>
      <c r="AH6" s="1643">
        <v>742000</v>
      </c>
      <c r="AI6" s="1643">
        <f>+AH6*D6</f>
        <v>203308000</v>
      </c>
    </row>
    <row r="7" spans="1:38" ht="354.75" customHeight="1">
      <c r="A7" s="648">
        <f t="shared" ref="A7:A12" si="0">+A6+1</f>
        <v>2</v>
      </c>
      <c r="B7" s="1572" t="s">
        <v>2866</v>
      </c>
      <c r="C7" s="115" t="s">
        <v>5234</v>
      </c>
      <c r="D7" s="10">
        <v>220</v>
      </c>
      <c r="E7" s="10" t="s">
        <v>126</v>
      </c>
      <c r="F7" s="7" t="s">
        <v>2981</v>
      </c>
      <c r="G7" s="7" t="str">
        <f>+'Giáo dục 123 lần 1'!$F$24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7" s="10" t="s">
        <v>46</v>
      </c>
      <c r="I7" s="1532"/>
      <c r="J7" s="7"/>
      <c r="K7" s="3">
        <f>+'Anh Em'!$I$30</f>
        <v>12974400</v>
      </c>
      <c r="L7" s="7" t="str">
        <f>+'[3]Anh Em'!D30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M7" s="3">
        <f>+DTL!$I$16</f>
        <v>12720000</v>
      </c>
      <c r="N7" s="3">
        <f>+Pacific!$I$21</f>
        <v>13052200</v>
      </c>
      <c r="O7" s="3">
        <f>+'Phương Nam'!$H$21</f>
        <v>12360000</v>
      </c>
      <c r="P7" s="7" t="str">
        <f>+'[3]Phương Nam'!C21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Q7" s="3">
        <f>+'Quang Anh'!$H$18</f>
        <v>12000000</v>
      </c>
      <c r="R7" s="3">
        <f>+'Viễn Thông lần 1'!$H$19</f>
        <v>12000000</v>
      </c>
      <c r="S7" s="3">
        <f>+'Giáo dục 123 lần 1'!$K$24</f>
        <v>7000000</v>
      </c>
      <c r="T7" s="7" t="str">
        <f>+'[3]Giáo dục 123'!F24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U7" s="3">
        <f>+'Minh Hoàng'!$G$21</f>
        <v>8168000</v>
      </c>
      <c r="V7" s="7" t="str">
        <f>+'[3]Minh Hoàng'!F21</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W7" s="3">
        <f>+'Khang Lâm'!$J$13</f>
        <v>13039200</v>
      </c>
      <c r="X7" s="7" t="str">
        <f>+'[3]Tràng An'!G13</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Y7" s="3">
        <f>+'Tràng an'!H13</f>
        <v>15450000</v>
      </c>
      <c r="Z7" s="3">
        <f>+'Viễn Thông lần 2'!$J$14</f>
        <v>9500000</v>
      </c>
      <c r="AA7" s="3"/>
      <c r="AB7" s="171" t="str">
        <f>+'[3]Giáo dục 123 lần 2'!F14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C7" s="3">
        <f>+'Giáo dục 123 lần 2'!$O$14</f>
        <v>7000000</v>
      </c>
      <c r="AD7" s="3">
        <f t="shared" ref="AD7:AD24" si="1">MIN(K7:AC7)</f>
        <v>7000000</v>
      </c>
      <c r="AE7" s="1566">
        <f t="shared" ref="AE7:AE24" si="2">+AD7*D7</f>
        <v>1540000000</v>
      </c>
      <c r="AF7" s="1548"/>
      <c r="AG7" s="1627" t="s">
        <v>5223</v>
      </c>
      <c r="AH7" s="1638">
        <v>4500000</v>
      </c>
      <c r="AI7" s="1643">
        <f t="shared" ref="AI7:AI69" si="3">+AH7*D7</f>
        <v>990000000</v>
      </c>
      <c r="AJ7" s="721"/>
      <c r="AK7" s="721"/>
      <c r="AL7" s="721"/>
    </row>
    <row r="8" spans="1:38" ht="371.25" customHeight="1">
      <c r="A8" s="648">
        <f t="shared" si="0"/>
        <v>3</v>
      </c>
      <c r="B8" s="1572" t="s">
        <v>2869</v>
      </c>
      <c r="C8" s="115" t="s">
        <v>5234</v>
      </c>
      <c r="D8" s="10">
        <v>206</v>
      </c>
      <c r="E8" s="10" t="s">
        <v>126</v>
      </c>
      <c r="F8" s="7" t="s">
        <v>2983</v>
      </c>
      <c r="G8" s="7" t="str">
        <f>+'Giáo dục 123 lần 1'!$F$25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8" s="10" t="s">
        <v>46</v>
      </c>
      <c r="I8" s="1532"/>
      <c r="J8" s="7"/>
      <c r="K8" s="3">
        <f>+'Anh Em'!$I$31</f>
        <v>18360000</v>
      </c>
      <c r="L8" s="7" t="str">
        <f>+'[3]Anh Em'!D31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8" s="3">
        <f>+DTL!$I$17</f>
        <v>18000000</v>
      </c>
      <c r="N8" s="3">
        <f>+Pacific!$I$22</f>
        <v>18470100</v>
      </c>
      <c r="O8" s="3">
        <f>+'Phương Nam'!$H$22</f>
        <v>15347000</v>
      </c>
      <c r="P8" s="7" t="s">
        <v>5225</v>
      </c>
      <c r="Q8" s="3">
        <f>+'Quang Anh'!$H$19</f>
        <v>15000000</v>
      </c>
      <c r="R8" s="3">
        <f>+'Viễn Thông lần 1'!$H$20</f>
        <v>14900000</v>
      </c>
      <c r="S8" s="3">
        <f>+'Giáo dục 123 lần 1'!$K$25</f>
        <v>13200000</v>
      </c>
      <c r="T8" s="7" t="str">
        <f>+'[3]Giáo dục 123'!F25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U8" s="3">
        <f>+'Minh Hoàng'!$G$22</f>
        <v>13406000</v>
      </c>
      <c r="V8" s="7" t="str">
        <f>+'[3]Minh Hoàng'!F22</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W8" s="3">
        <f>+'Khang Lâm'!$J$14</f>
        <v>18451800</v>
      </c>
      <c r="X8" s="7" t="str">
        <f>+'[3]Tràng An'!G14</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8" s="3">
        <f>+'Tràng an'!H14</f>
        <v>15840000</v>
      </c>
      <c r="Z8" s="3">
        <f>+'Viễn Thông lần 2'!$J$15</f>
        <v>15000000</v>
      </c>
      <c r="AA8" s="3"/>
      <c r="AB8" s="171" t="str">
        <f>+'[3]Giáo dục 123 lần 2'!F15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AC8" s="3">
        <f>+'Giáo dục 123 lần 2'!$O$15</f>
        <v>13200000</v>
      </c>
      <c r="AD8" s="3">
        <f t="shared" si="1"/>
        <v>13200000</v>
      </c>
      <c r="AE8" s="1566">
        <f t="shared" si="2"/>
        <v>2719200000</v>
      </c>
      <c r="AF8" s="1548"/>
      <c r="AG8" s="1627" t="s">
        <v>5222</v>
      </c>
      <c r="AH8" s="1638">
        <v>13200000</v>
      </c>
      <c r="AI8" s="1643">
        <f t="shared" si="3"/>
        <v>2719200000</v>
      </c>
      <c r="AJ8" s="721"/>
      <c r="AK8" s="721"/>
      <c r="AL8" s="721"/>
    </row>
    <row r="9" spans="1:38" ht="288.75" customHeight="1">
      <c r="A9" s="648">
        <f t="shared" si="0"/>
        <v>4</v>
      </c>
      <c r="B9" s="1572" t="s">
        <v>2984</v>
      </c>
      <c r="C9" s="115" t="s">
        <v>5234</v>
      </c>
      <c r="D9" s="10">
        <v>200</v>
      </c>
      <c r="E9" s="10" t="s">
        <v>126</v>
      </c>
      <c r="F9" s="7" t="s">
        <v>3348</v>
      </c>
      <c r="G9" s="7" t="str">
        <f>+DTL!$F$18</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9" s="1532" t="s">
        <v>46</v>
      </c>
      <c r="I9" s="1532"/>
      <c r="J9" s="7"/>
      <c r="K9" s="3">
        <f>+'Anh Em'!$I$32</f>
        <v>17503200</v>
      </c>
      <c r="L9" s="7" t="str">
        <f>+'[3]Anh Em'!D32</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9" s="3">
        <f>+DTL!$I$18</f>
        <v>17160000</v>
      </c>
      <c r="N9" s="3">
        <f>+Pacific!$I$23</f>
        <v>17608200</v>
      </c>
      <c r="O9" s="3">
        <f>+'Phương Nam'!$H$37</f>
        <v>24720000</v>
      </c>
      <c r="P9" s="7" t="s">
        <v>5226</v>
      </c>
      <c r="Q9" s="3">
        <f>+'Quang Anh'!$H$34</f>
        <v>24720000</v>
      </c>
      <c r="R9" s="3">
        <f>+'Viễn Thông lần 1'!$H$35</f>
        <v>24000000</v>
      </c>
      <c r="S9" s="3">
        <f>+'Giáo dục 123 lần 1'!$K$26</f>
        <v>17800000</v>
      </c>
      <c r="T9" s="7" t="str">
        <f>+'[3]Giáo dục 123'!F26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9" s="3">
        <f>+'Minh Hoàng'!$G$23</f>
        <v>18293000</v>
      </c>
      <c r="V9" s="7" t="s">
        <v>5227</v>
      </c>
      <c r="W9" s="3">
        <f>+'Khang Lâm'!$J$15</f>
        <v>17590700</v>
      </c>
      <c r="X9" s="7" t="str">
        <f>+'[3]Tràng An'!G15</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9" s="3">
        <f>+'Tràng an'!H15+'Tràng an'!H16+'Tràng an'!H17+'Tràng an'!H18+'Tràng an'!H19</f>
        <v>23035000</v>
      </c>
      <c r="Z9" s="3">
        <f>+'Viễn Thông lần 2'!$J$16</f>
        <v>22120000</v>
      </c>
      <c r="AA9" s="3"/>
      <c r="AB9" s="171" t="str">
        <f>'[3]Giáo dục 123 lần 2'!K16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9" s="3">
        <f>+'Giáo dục 123 lần 2'!$O$16</f>
        <v>17800000</v>
      </c>
      <c r="AD9" s="3">
        <f t="shared" si="1"/>
        <v>17160000</v>
      </c>
      <c r="AE9" s="1566">
        <f t="shared" si="2"/>
        <v>3432000000</v>
      </c>
      <c r="AF9" s="1548"/>
      <c r="AG9" s="1627" t="s">
        <v>5221</v>
      </c>
      <c r="AH9" s="1638">
        <v>12132000</v>
      </c>
      <c r="AI9" s="1643">
        <f t="shared" si="3"/>
        <v>2426400000</v>
      </c>
      <c r="AJ9" s="721"/>
      <c r="AK9" s="721"/>
      <c r="AL9" s="721"/>
    </row>
    <row r="10" spans="1:38" ht="247.5" customHeight="1">
      <c r="A10" s="648">
        <f t="shared" si="0"/>
        <v>5</v>
      </c>
      <c r="B10" s="1572" t="s">
        <v>101</v>
      </c>
      <c r="C10" s="115" t="s">
        <v>5234</v>
      </c>
      <c r="D10" s="10">
        <v>38</v>
      </c>
      <c r="E10" s="10" t="s">
        <v>43</v>
      </c>
      <c r="F10" s="7" t="s">
        <v>102</v>
      </c>
      <c r="G10" s="7" t="str">
        <f>+'Minh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H10" s="10" t="s">
        <v>46</v>
      </c>
      <c r="I10" s="10"/>
      <c r="J10" s="4"/>
      <c r="K10" s="3">
        <f>+'Anh Em'!$I$34</f>
        <v>12341500</v>
      </c>
      <c r="L10" s="7" t="str">
        <f>+'[3]Anh Em'!$D$34</f>
        <v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v>
      </c>
      <c r="M10" s="3">
        <f>+DTL!$I$20</f>
        <v>12099600</v>
      </c>
      <c r="N10" s="3">
        <f>+Pacific!$I$25</f>
        <v>12415500</v>
      </c>
      <c r="O10" s="3">
        <f>+'Phương Nam'!$H$45</f>
        <v>15450000</v>
      </c>
      <c r="P10" s="7" t="str">
        <f>+'[3]Phương Nam'!$C$45</f>
        <v>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v>
      </c>
      <c r="Q10" s="3">
        <f>+'Quang Anh'!$H$42</f>
        <v>15450000</v>
      </c>
      <c r="R10" s="3">
        <f>+'Viễn Thông lần 1'!$H$43</f>
        <v>15000000</v>
      </c>
      <c r="S10" s="3">
        <f>+'Giáo dục 123 lần 1'!$K$28</f>
        <v>14500000</v>
      </c>
      <c r="T10" s="7" t="str">
        <f>+'[3]Giáo dục 123'!$F$28</f>
        <v>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v>
      </c>
      <c r="U10" s="3">
        <f>+'Minh Hoàng'!$G$27</f>
        <v>10395000</v>
      </c>
      <c r="V10" s="7" t="str">
        <f>+'[3]Minh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W10" s="3">
        <f>+'Khang Lâm'!$J$17</f>
        <v>12403200</v>
      </c>
      <c r="X10" s="7" t="str">
        <f>+'[3]Tràng An'!$G$21</f>
        <v xml:space="preserve">Camera thu vật thể Viewra
Model: VR-4T
Xuất xứ: Trung Quốc
Ống kính: 10X optical zoom
Khu vực chụp ảnh:  A3
Zoom: "17X optical zoom (10x zoom lens+ 1.7X extension zoom)
136 Total Zoom (17X optical zoom, 8X digital) "
Focus:  Auto / Điều chỉnh
Công nghệ chiếu sáng: Hệ thống chiếu sáng LED 
Cảm biến hình ảnh:  1/3.2" CMOS 
Số lượng điểm ảnh: 13 Mega Pixels
Độ phân giải ảnh: 0,8M /2M /5M/13MP
Độ phân giải đầu ra: HDMI Full HD-1920x1080@up to 30fps; 1280x720@up to 30 fps 
Độ phân giải đầu ra: VGA 1600x1200@up to 30fps; 1024X768@up to 30fps 
Cân bằng trắng: Auto/Flurescent/Tungsten/Custom
Độ sáng:  Hỗ trợ ±7 
Chế độ trình chiếu: Freeze / Highlight / Mask / Flip / PIP / Slideshow 
Hiệu ứng hình ảnh :Text / Graphics / B&amp;W / Negative / Sketch 
Điều khiển: Có 
Thiết kế cổ ngỗng: Có 
Camera PC: Có 
Cổng kết nối:  RGB Input, RGB Output, HDMI Input (mini HDMI  x1) ,HDMI Output (mini HDMI  x1)  USB 2.0, Type B x1, DC 5V Input (Power Jack x1)
Bộ nhớ trong: 115MB
Hỗ trợ thẻ nhớ ngoài: Tối đa 32GB
Chứng chỉ ISO 9001, ISO 14001
Bảo hành: 12 tháng
Xuất xứ: Taiwan
</v>
      </c>
      <c r="Y10" s="3">
        <f>+'Tràng an'!H21</f>
        <v>18050000</v>
      </c>
      <c r="Z10" s="3">
        <f>+'Viễn Thông lần 2'!$J$18</f>
        <v>12000000</v>
      </c>
      <c r="AA10" s="3"/>
      <c r="AB10" s="171" t="str">
        <f>+'[3]Giáo dục 123 lần 2'!$K$18</f>
        <v>Máy chiếu vật thể Aikyo APV-550HD
Model: APV-550HD
Thương hiệu: Aikyo - Việt Nam
Xuất xứ: Trung Quốc
Bảo hành: 12 tháng
Phần 1. Thông số kỹ thuật
- Cảm biến hình ảnh: 1/3.06" CMOS
- Tổng số điểm ảnh: 8 Mega pixels
- Độ phân giải đầu ra: Full HD
- Zoom: 100X Zoom kỹ thuật số, zoom quang học 10X
- Lens: F=2.8
- Vùng thu hình: A3
- Xoay ảnh: 0° / 180°
- Nguồn ánh sáng: White LED x11
- Micro: Tích hợp giúp cho việc quay video dễ dàng
- Có 5 khớp nối linh hoạt ở 2 cánh tay cho phép chụp khổ A3 lớn hơn từ mọi góc độ lên tới 180° và thiết kế nhỏ gọn giúp gia tăng tính di động của sản phẩm
- Tốc độ ghi hình: 30 khung hình/giây
- Chụp ảnh: Độ phân giải lên tới 3264 x 2488
- Lấy nét: Tự động
- Phát lại: Hỗ trợ phát lại hình ảnh và video
- Chú thích: Hỗ trợ chú thích bằng chuột và màn hình cảm ứng
- Lưu văn bản và dữ liệu vẽ trong khi chụp
- RTC: Theo dõi thời gian của các tệp hình ảnh và video đã ghi
- OSD: Lời nhắc, thông tin thời gian, cài đặt menu, v.v.
- Chụp một phần màn hình / Chụp theo thời gian / Chụp màn hình vào khay nhớ tạm / Chụp đen trắng / Chụp xám
- Thu phóng: Có
- PIP: Có
- OCR: Có
- Độ tương phản: Có
- Chia màn hình: Có
- Chế độ Picture-in-Picture: Có
- Chế độ Mirror (phản chiếu): Có
- Chế độ đóng băng: Có
- Cổng kết nối: HDMI x1, VGA in x1, VGA out x1, USB x1, SD x1, Cấp nguồn x1
- 10 nút vật lý được bố trí phù hợp và tích hợp chức năng mang lại trải nghiệm người dùng thuận tiện hơn
- Lưu trữ: Thẻ SD
- Ngôn ngữ: Hỗ trợ đa ngôn ngữ có tiếng Anh
- Tương thích với Windows XP trở lên, Chrome OS và Mac OS
- Trọng lượng: 1kg
- Kích thước: 363m x 200 x 105mm
- Nguồn điện: 12V/ 1A
- Nhiệt độ lưu trữ: Nhiệt độ: -35°C ~ 70°C. Độ ẩm: 5% ~ 95%
- Phụ kiện đi kèm: Remote, Adapter, CD, Cable, Sách hướng dẫn sử dụng
Phần 2. Tính năng của phần mềm
- Giới thiệu phần mềm:
  + Điều khiển chức năng chụp ảnh và quay video.
  + Hình ảnh đi kèm với chú thích có thể được lưu lại.
  + Hỗ trợ đóng băng hình ảnh, xoay, phóng to, thu nhỏ.
  + Hỗ trợ ghi âm toàn màn hình.
  + Hỗ trợ nhận dạng OCR
- Chụp hình
  + Chụp hình ảnh xem trước
  + Chụp toàn màn hình
  + Chụp 1 phần màn hình
  + Chụp thời gian
  + Hẹn giờ chụp: 1s, 3s, 5s, 10s, 30s, 60s
  + Chụp hình trắng đen
  + Chụp hình xám
- Ghi hình:
  + Tùy chọn khung hình quay: Tùy chỉnh / Tự động / Full màn hình
  + Tùy chọn độ phân giải: 1024x768 / 1080x720 / 800x600 / 640x480
- OCR: PDF / WORD / EXCEL / TEXT
  + Quét trực tiếp
  + Chọn từ thư mục máy tính
- Các phím chức năng ở giữa:
  + Lấy nét và phơi sáng
  + Tùy chọn độ phân giải: 320x240 / 640x480 / 800x600 / 1024x768 / 1280x720 / 1280x960 / 1600x1200 / 1920x1080 / 2048x1536 / 2592x1944 / 3264x2448
  + Đóng băng.
  + Điều chỉnh độ tương phản, độ sáng và độ bão hòa
  + Hiển thị kích thước thực của khu vực xem trước
  + PIP
  + Chụp hình
  + Ghi hình
  + OCR
  + PDF
- Các phím chức năng bên phải:
  + Di chuyển hình ảnh xem trước
  + Chú thích trên hình ảnh xem trước
  + Tùy chỉnh bút
  + Tùy chỉnh màu bút
  + Tùy chỉnh độ đậm nhạt của bút
  + Thêm văn bản vào hình ảnh xem trước
  + Thêm hình học vào văn bản xem trước
  + Tùy chỉnh gôm
  + Xóa hết
  + Phóng to khu vực chọn
  + Phóng to
  + Thu nhỏ
  + Xoay
  + Toàn màn hình
- Xem trước hình ảnh:
  + Loại bỏ hình ảnh
  + Xem chi tiết hình ảnh
  + Chuyển đổi định dạng hình ảnh
- Thiết lập cài đặt:
  + Giới thiệu: Phần mềm, chuyển đổi ngôn ngữ, phiên bản phần mềm
  + Lưu cài đặt: Mở đường dẫn chứa ảnh, thay đổi đường dẫn ảnh mặc định, mở đường dẫn chưa video, thay đổi đường dẫn video mặc định
  + Định dạng cài đặt: Thiết lập định dạng lưu ảnh (png, ipeg, tiff, bmp) hoặc video (mp4, fiv, avi, mov)
  + Ngôn ngữ: 10 ngôn ngữ
Phần 3. Tính năng hoạt động độc lập
- Lấy nét tự động: On / Off
- Kính lúp: On / Off
- Zoom+
- Zoom-
- Xoay ảnh
- Phản chiếu
- Chế độ màn che
- Chế độ Spotlight
- Chế độ cửa sổ
- Chế độ đóng băng
- Chế độ song song (động và tĩnh)
- Chụp ảnh (yêu cầu SD)
- Ghi hình (yêu cầu SD)
- Xem hình (yêu cầu SD)
- PIP: Có
- Chế độ ghi chú:
  + Tùy chỉnh nét bút
  + Tùy chỉnh màu bút
  + Vẽ hình học
  + Gôm
  + Xóa theo vùng
  + Xóa hết
  + Lùi lại
  + Lưu
Các chứng nhận của hàng hóa
- Sản phẩm có giấy chứng nhận đăng ký nhãn hiệu tại Việt Nam
- Nhà Sản xuất của Sản phẩm đạt chứng nhận về hệ thống quản lý chất lượng ISO 9001:2015
- Nhà Sản xuất của Sản phẩm đạt chứng nhận về hệ thống quản lý môi trường ISO 14001:2015
- Nhà Sản xuất của Sản phẩm đạt chứng nhận về hệ thống quản lý An toàn thông tin theo tiêu chuẩn ISO/IEC 27001:2013
- Nhà Sản xuất của Sản phẩm đạt chứng nhận về hệ thống quản lý an toàn và sức khỏe nghề nghiệp ISO 45001:2018
- Sản phẩm có đầy đủ chứng nhận nguồn gốc xuất xứ (CO) và chứng nhận chất lượng của hàng hóa (CQ).</v>
      </c>
      <c r="AC10" s="3">
        <f>+'Giáo dục 123 lần 2'!$O$18</f>
        <v>10500000</v>
      </c>
      <c r="AD10" s="3">
        <f t="shared" si="1"/>
        <v>10395000</v>
      </c>
      <c r="AE10" s="1566">
        <f t="shared" si="2"/>
        <v>395010000</v>
      </c>
      <c r="AF10" s="1548"/>
      <c r="AG10" s="1627" t="s">
        <v>5220</v>
      </c>
      <c r="AH10" s="1643">
        <v>10395000</v>
      </c>
      <c r="AI10" s="1643">
        <f t="shared" si="3"/>
        <v>395010000</v>
      </c>
    </row>
    <row r="11" spans="1:38" ht="105.75" customHeight="1">
      <c r="A11" s="648">
        <f t="shared" si="0"/>
        <v>6</v>
      </c>
      <c r="B11" s="1572" t="s">
        <v>2895</v>
      </c>
      <c r="C11" s="115" t="s">
        <v>5234</v>
      </c>
      <c r="D11" s="10">
        <v>105</v>
      </c>
      <c r="E11" s="10" t="s">
        <v>43</v>
      </c>
      <c r="F11" s="7" t="s">
        <v>2985</v>
      </c>
      <c r="G11" s="7" t="str">
        <f>+'Minh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H11" s="10" t="s">
        <v>46</v>
      </c>
      <c r="I11" s="10"/>
      <c r="J11" s="4"/>
      <c r="K11" s="3">
        <f>+'Anh Em'!$I$35</f>
        <v>8066100</v>
      </c>
      <c r="L11" s="7" t="str">
        <f>+'[3]Anh Em'!D35</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M11" s="3">
        <f>+DTL!$I$21</f>
        <v>7908000</v>
      </c>
      <c r="N11" s="3">
        <f>+Pacific!$I$26</f>
        <v>8114400</v>
      </c>
      <c r="O11" s="3">
        <f>+'Phương Nam'!$H$46</f>
        <v>7210000</v>
      </c>
      <c r="P11" s="7" t="str">
        <f>+'[3]Phương Nam'!C46</f>
        <v>Máy in laser Brother HL-L2366dw
Loại máy: Máy in laser đen trắng đơn chức Brother
Khổ giấy: Tối đa A4
Tốc độ in: 30 trang/phút
In đảo mặt: Có
Cổng giao tiếp: USB/ LAN/ WiFi
Dùng mực: Toner TN-2385 / Drum DR-2385</v>
      </c>
      <c r="Q11" s="3">
        <f>+'Quang Anh'!$H$43</f>
        <v>7210000</v>
      </c>
      <c r="R11" s="3">
        <f>+'Viễn Thông lần 1'!$H$44</f>
        <v>7000000</v>
      </c>
      <c r="S11" s="3">
        <f>+'Giáo dục 123 lần 1'!$K$29</f>
        <v>4850000</v>
      </c>
      <c r="T11" s="7" t="str">
        <f>+'[3]Giáo dục 123'!F29</f>
        <v>Máy in Laser A4. In 2 mặt tự động.
Tốc độ in:  tối thiểu 16 trang/phút khổ A4
Độ phân giải: tố thiểu 600 x 600 dpi 
Bộ nhớ: 64MB trở lên
Khổ giấy: A4, B5, A5, A6, giấy Executive ....
Khay giấy: 250 tờ 
Cổng kết nối: Cổng USB</v>
      </c>
      <c r="U11" s="3">
        <f>+'Minh Hoàng'!$G$28</f>
        <v>4037000</v>
      </c>
      <c r="V11" s="7" t="str">
        <f>+'[3]Minh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W11" s="3">
        <f>+'Khang Lâm'!$J$18</f>
        <v>8106400</v>
      </c>
      <c r="X11" s="7" t="str">
        <f>+'[3]Tràng An'!G22</f>
        <v>Máy in Canon
Model: LBP 6030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
      <c r="Y11" s="3">
        <f>+'Tràng an'!H22</f>
        <v>5800000</v>
      </c>
      <c r="Z11" s="3">
        <f>+'Viễn Thông lần 2'!$J$19</f>
        <v>4750000</v>
      </c>
      <c r="AA11" s="3"/>
      <c r="AB11" s="171" t="str">
        <f>+'[3]Giáo dục 123 lần 2'!K19</f>
        <v>Máy in Laser A4. In 2 mặt tự động.
Tốc độ in:  tối thiểu 16 trang/phút khổ A4
Độ phân giải: tố thiểu 600 x 600 dpi 
Bộ nhớ: 64MB trở lên
Khổ giấy: A4, B5, A5, A6, giấy Executive ....
Khay giấy: 250 tờ 
Cổng kết nối: Cổng USB
Mã sản phẩm: Brother HL-B2080DW
Nhà sản xuất:Brother
Xuất xứ:Trung Quốc</v>
      </c>
      <c r="AC11" s="3">
        <f>+'Giáo dục 123 lần 2'!$O$19</f>
        <v>4850000</v>
      </c>
      <c r="AD11" s="3">
        <f t="shared" si="1"/>
        <v>4037000</v>
      </c>
      <c r="AE11" s="1566">
        <f t="shared" si="2"/>
        <v>423885000</v>
      </c>
      <c r="AF11" s="1548"/>
      <c r="AG11" s="1627" t="s">
        <v>5219</v>
      </c>
      <c r="AH11" s="1638">
        <v>3200000</v>
      </c>
      <c r="AI11" s="1643">
        <f t="shared" si="3"/>
        <v>336000000</v>
      </c>
      <c r="AJ11" s="721"/>
      <c r="AK11" s="721"/>
      <c r="AL11" s="721"/>
    </row>
    <row r="12" spans="1:38" ht="83.25" customHeight="1">
      <c r="A12" s="648">
        <f t="shared" si="0"/>
        <v>7</v>
      </c>
      <c r="B12" s="1572" t="s">
        <v>121</v>
      </c>
      <c r="C12" s="115" t="s">
        <v>5234</v>
      </c>
      <c r="D12" s="10">
        <v>87</v>
      </c>
      <c r="E12" s="10" t="s">
        <v>122</v>
      </c>
      <c r="F12" s="7" t="s">
        <v>92</v>
      </c>
      <c r="G12" s="7" t="str">
        <f>+'Giáo dục 123 lần 2'!$F$22</f>
        <v>Loại thông dụng:
 Có thể đo nhiệt độ trong khoảng 32,0-43,9 °C 
 Thiết kế dễ cầm
Chất liêu vỏ nhựa
Nhẹ nhàng và dễ sử dụng
- xuất xứ: Trung Quốc</v>
      </c>
      <c r="H12" s="10" t="s">
        <v>46</v>
      </c>
      <c r="I12" s="10"/>
      <c r="J12" s="4"/>
      <c r="K12" s="3">
        <f>+'Anh Em'!$I$38</f>
        <v>1323300</v>
      </c>
      <c r="L12" s="7" t="str">
        <f>+'[3]Anh Em'!$D$38</f>
        <v>Có thể lựa chọn °C / °F
Đèn nền
Chế độ im lặng
≥25 bộ nhớ
Tính năng đo 3 trong 1: đo trán, đo nhiệt độ phòng, đo bề mặt.</v>
      </c>
      <c r="M12" s="3">
        <f>+DTL!$I$24</f>
        <v>1297400</v>
      </c>
      <c r="N12" s="3">
        <f>+Pacific!$I$29</f>
        <v>1331200</v>
      </c>
      <c r="O12" s="3">
        <f>+'Phương Nam'!$H$49</f>
        <v>360500</v>
      </c>
      <c r="P12" s="7" t="str">
        <f>+'[3]Phương Nam'!$C$49</f>
        <v>Loại thông dụng.</v>
      </c>
      <c r="Q12" s="3">
        <f>+'Quang Anh'!$H$46</f>
        <v>360500</v>
      </c>
      <c r="R12" s="3">
        <f>+'Viễn Thông lần 1'!$H$47</f>
        <v>350000</v>
      </c>
      <c r="S12" s="3">
        <f>+'Giáo dục 123 lần 1'!$K$32</f>
        <v>750000</v>
      </c>
      <c r="T12" s="7" t="str">
        <f>+'[3]Giáo dục 123'!$F$32</f>
        <v>•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v>
      </c>
      <c r="U12" s="3">
        <f>+'Minh Hoàng'!$G$31</f>
        <v>1557000</v>
      </c>
      <c r="V12" s="7" t="str">
        <f>+'[3]Minh Hoàng'!$F$31</f>
        <v>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v>
      </c>
      <c r="W12" s="3">
        <f>+'Khang Lâm'!$J$21</f>
        <v>1327200</v>
      </c>
      <c r="X12" s="7" t="str">
        <f>+'[3]Tràng An'!$G$25</f>
        <v>Nhiệt kế điện tử
 Hãng sản xuất: CHANGKUN
Mã ký hiệu: CK-T1501
Xuất xứ: Trung Quốc
Chất liệu cao cấp, có độ bền cao, kích thước  nhỏ gọn, cầm nắm dễ dàng trong lòng bàn tay khi sử dụng.
 Khả năng đo nhiệt độ cơ thể bằng hồng ngoại cao cấp, cho khả năng đo nhanh hơn, thuận tiện hơn trong quá trình sử dụng.
 Sản phẩm thích hợp cho các gia đình có người già và trẻ nhỏ, giúp theo dõi sức khỏe tốt hơn</v>
      </c>
      <c r="Y12" s="3">
        <f>+'Tràng an'!H25</f>
        <v>520000</v>
      </c>
      <c r="Z12" s="3">
        <f>+'Viễn Thông lần 2'!$J$22</f>
        <v>550000</v>
      </c>
      <c r="AA12" s="3"/>
      <c r="AB12" s="171" t="str">
        <f>'[3]Giáo dục 123 lần 2'!$F$22</f>
        <v>Loại thông dụng:
 Có thể đo nhiệt độ trong khoảng 32,0-43,9 °C 
 Thiết kế dễ cầm
Chất liêu vỏ nhựa
Nhẹ nhàng và dễ sử dụng
- xuất xứ: Trung Quốc</v>
      </c>
      <c r="AC12" s="3">
        <f>+'Giáo dục 123 lần 2'!$O$22</f>
        <v>260000</v>
      </c>
      <c r="AD12" s="3">
        <f t="shared" si="1"/>
        <v>260000</v>
      </c>
      <c r="AE12" s="1566">
        <f t="shared" si="2"/>
        <v>22620000</v>
      </c>
      <c r="AF12" s="1548"/>
      <c r="AG12" s="1627" t="s">
        <v>5218</v>
      </c>
      <c r="AH12" s="1643">
        <v>100000</v>
      </c>
      <c r="AI12" s="1643">
        <f t="shared" si="3"/>
        <v>8700000</v>
      </c>
    </row>
    <row r="13" spans="1:38" s="182" customFormat="1">
      <c r="A13" s="154" t="s">
        <v>2432</v>
      </c>
      <c r="B13" s="152" t="s">
        <v>2326</v>
      </c>
      <c r="C13" s="1594"/>
      <c r="D13" s="1595"/>
      <c r="E13" s="1595"/>
      <c r="F13" s="1596"/>
      <c r="G13" s="1596"/>
      <c r="H13" s="1595"/>
      <c r="I13" s="1595"/>
      <c r="J13" s="1597"/>
      <c r="K13" s="1598"/>
      <c r="L13" s="1596"/>
      <c r="M13" s="1598"/>
      <c r="N13" s="1598"/>
      <c r="O13" s="1598"/>
      <c r="P13" s="1596"/>
      <c r="Q13" s="1598"/>
      <c r="R13" s="1598"/>
      <c r="S13" s="1598"/>
      <c r="T13" s="1596"/>
      <c r="U13" s="1598"/>
      <c r="V13" s="1596"/>
      <c r="W13" s="1598"/>
      <c r="X13" s="1596"/>
      <c r="Y13" s="1598"/>
      <c r="Z13" s="1598"/>
      <c r="AA13" s="1598"/>
      <c r="AB13" s="1599"/>
      <c r="AC13" s="1598"/>
      <c r="AD13" s="1598"/>
      <c r="AE13" s="1600"/>
      <c r="AF13" s="1601"/>
      <c r="AG13" s="1628"/>
      <c r="AH13" s="1644"/>
      <c r="AI13" s="1645">
        <f>SUM(AI14:AI19)</f>
        <v>979734000</v>
      </c>
      <c r="AJ13" s="1602"/>
      <c r="AK13" s="1602"/>
      <c r="AL13" s="1602"/>
    </row>
    <row r="14" spans="1:38" ht="168.75" customHeight="1">
      <c r="A14" s="648">
        <f>+A12+1</f>
        <v>8</v>
      </c>
      <c r="B14" s="1572" t="s">
        <v>2328</v>
      </c>
      <c r="C14" s="115" t="s">
        <v>5234</v>
      </c>
      <c r="D14" s="10">
        <v>642</v>
      </c>
      <c r="E14" s="10" t="s">
        <v>126</v>
      </c>
      <c r="F14" s="7" t="s">
        <v>3077</v>
      </c>
      <c r="G14" s="7" t="str">
        <f>+'Minh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H14" s="10" t="s">
        <v>46</v>
      </c>
      <c r="I14" s="10"/>
      <c r="J14" s="7" t="s">
        <v>3361</v>
      </c>
      <c r="K14" s="3">
        <f>+'Anh Em'!$I$53</f>
        <v>324300</v>
      </c>
      <c r="L14" s="7" t="str">
        <f>+'[3]Anh Em'!D53</f>
        <v>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v>
      </c>
      <c r="M14" s="3">
        <f>+DTL!$I$39</f>
        <v>318000</v>
      </c>
      <c r="N14" s="3">
        <f>+Pacific!$I$44</f>
        <v>326200</v>
      </c>
      <c r="O14" s="3">
        <f>+'Phương Nam'!$H$64</f>
        <v>321875</v>
      </c>
      <c r="P14" s="7" t="str">
        <f>+'[3]Phương Nam'!C64</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Q14" s="3">
        <f>+'Quang Anh'!$H$61</f>
        <v>380000</v>
      </c>
      <c r="R14" s="3">
        <f>+'Viễn Thông lần 1'!$H$62</f>
        <v>313000</v>
      </c>
      <c r="S14" s="3">
        <f>+'Giáo dục 123 lần 1'!$K$47</f>
        <v>240000</v>
      </c>
      <c r="T14" s="7" t="str">
        <f>+'[3]Giáo dục 123'!F47</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U14" s="3">
        <f>+'Minh Hoàng'!$G$46</f>
        <v>156000</v>
      </c>
      <c r="V14" s="7" t="str">
        <f>+'[3]Minh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W14" s="3">
        <f>+'Khang Lâm'!$J$30</f>
        <v>325500</v>
      </c>
      <c r="X14" s="7" t="str">
        <f>+'[3]Tràng An'!G40</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Y14" s="3">
        <f>+'Tràng an'!H40</f>
        <v>280000</v>
      </c>
      <c r="Z14" s="3">
        <f>+'Viễn Thông lần 2'!$J$37</f>
        <v>250000</v>
      </c>
      <c r="AA14" s="3"/>
      <c r="AB14" s="171" t="str">
        <f>'[3]Giáo dục 123 lần 2'!F37</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AC14" s="3">
        <f>+'Giáo dục 123 lần 2'!$O$37</f>
        <v>240000</v>
      </c>
      <c r="AD14" s="3">
        <f t="shared" si="1"/>
        <v>156000</v>
      </c>
      <c r="AE14" s="1566">
        <f t="shared" si="2"/>
        <v>100152000</v>
      </c>
      <c r="AF14" s="1548"/>
      <c r="AG14" s="1627" t="s">
        <v>5216</v>
      </c>
      <c r="AH14" s="1638">
        <v>156000</v>
      </c>
      <c r="AI14" s="1643">
        <f t="shared" si="3"/>
        <v>100152000</v>
      </c>
      <c r="AJ14" s="721"/>
      <c r="AK14" s="721"/>
      <c r="AL14" s="721"/>
    </row>
    <row r="15" spans="1:38" ht="96" customHeight="1">
      <c r="A15" s="1770">
        <f>+A14+1</f>
        <v>9</v>
      </c>
      <c r="B15" s="1805" t="s">
        <v>2355</v>
      </c>
      <c r="C15" s="1773" t="s">
        <v>5234</v>
      </c>
      <c r="D15" s="1776">
        <v>4147</v>
      </c>
      <c r="E15" s="10" t="s">
        <v>126</v>
      </c>
      <c r="F15" s="7" t="s">
        <v>2988</v>
      </c>
      <c r="G15" s="1744" t="str">
        <f>+'Minh Hoàng'!F49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H15" s="1622" t="s">
        <v>46</v>
      </c>
      <c r="I15" s="1622"/>
      <c r="J15" s="1557"/>
      <c r="K15" s="1799">
        <f>+'Anh Em'!$I$55</f>
        <v>73400</v>
      </c>
      <c r="L15" s="1744" t="str">
        <f>+'[3]Anh Em'!D55</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v>
      </c>
      <c r="M15" s="1799">
        <f>+DTL!$I$41</f>
        <v>72000</v>
      </c>
      <c r="N15" s="1799">
        <f>+Pacific!$I$46</f>
        <v>73800</v>
      </c>
      <c r="O15" s="3">
        <f>+'Phương Nam'!$H$66</f>
        <v>195700</v>
      </c>
      <c r="P15" s="7" t="str">
        <f>+'[3]Phương Nam'!C66</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
      <c r="Q15" s="3">
        <f>+'Quang Anh'!$H$63</f>
        <v>195700</v>
      </c>
      <c r="R15" s="3">
        <f>+'Viễn Thông lần 1'!$H$64</f>
        <v>190000</v>
      </c>
      <c r="S15" s="1799">
        <f>+'Giáo dục 123 lần 1'!$K$49</f>
        <v>55000</v>
      </c>
      <c r="T15" s="7" t="str">
        <f>+'[3]Giáo dục 123'!F49</f>
        <v>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v>
      </c>
      <c r="U15" s="1799">
        <f>+'Minh Hoàng'!$G$49</f>
        <v>39000</v>
      </c>
      <c r="V15" s="7" t="str">
        <f>+'[3]Minh Hoàng'!F48</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W15" s="1799">
        <f>+'Khang Lâm'!$J$32</f>
        <v>73600</v>
      </c>
      <c r="X15" s="7" t="str">
        <f>+'[3]Tràng An'!G42</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
      <c r="Y15" s="1799">
        <f>+'Tràng an'!$H$42+'Tràng an'!$H$43+'Tràng an'!$H$44</f>
        <v>80000</v>
      </c>
      <c r="Z15" s="3">
        <f>+'Viễn Thông lần 2'!$J$39</f>
        <v>150000</v>
      </c>
      <c r="AA15" s="3"/>
      <c r="AB15" s="1796" t="str">
        <f>'[3]Giáo dục 123 lần 2'!F39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AC15" s="1799">
        <f>+'Giáo dục 123 lần 2'!$O$39</f>
        <v>55000</v>
      </c>
      <c r="AD15" s="1799">
        <f>MIN(K15:N17,S15:W17,AC15)</f>
        <v>39000</v>
      </c>
      <c r="AE15" s="1802">
        <f t="shared" si="2"/>
        <v>161733000</v>
      </c>
      <c r="AF15" s="1561"/>
      <c r="AG15" s="1792" t="s">
        <v>5217</v>
      </c>
      <c r="AH15" s="1783">
        <v>39000</v>
      </c>
      <c r="AI15" s="1785">
        <f t="shared" si="3"/>
        <v>161733000</v>
      </c>
      <c r="AJ15" s="721"/>
      <c r="AK15" s="721"/>
      <c r="AL15" s="721"/>
    </row>
    <row r="16" spans="1:38" ht="66" customHeight="1">
      <c r="A16" s="1771"/>
      <c r="B16" s="1806"/>
      <c r="C16" s="1774"/>
      <c r="D16" s="1777"/>
      <c r="E16" s="10" t="s">
        <v>126</v>
      </c>
      <c r="F16" s="7" t="s">
        <v>2989</v>
      </c>
      <c r="G16" s="1745"/>
      <c r="H16" s="1623" t="s">
        <v>46</v>
      </c>
      <c r="I16" s="1623"/>
      <c r="J16" s="1625"/>
      <c r="K16" s="1800"/>
      <c r="L16" s="1745"/>
      <c r="M16" s="1800"/>
      <c r="N16" s="1800"/>
      <c r="O16" s="3"/>
      <c r="P16" s="7" t="str">
        <f>+'[3]Phương Nam'!C67</f>
        <v xml:space="preserve"> - 02 đồng xu gồm một đồng xu to có đường kính 25mm và một đồng xu nhỏ có đường kính 20mm; dày 1mm; làm bằng hợp kim (nhôm, đồng). Trên mỗi đồng xu, một mặt khắc nổi chữ N, mặt kia khắc nổi chữ S.</v>
      </c>
      <c r="Q16" s="3"/>
      <c r="R16" s="3"/>
      <c r="S16" s="1800"/>
      <c r="T16" s="183"/>
      <c r="U16" s="1800"/>
      <c r="V16" s="183"/>
      <c r="W16" s="1800"/>
      <c r="X16" s="183" t="str">
        <f>+'[3]Tràng An'!G43</f>
        <v>- 02 đồng xu gồm một đồng xu to có đường kính 25mm và một đồng xu nhỏ có đường kính 20mm; dày 1mm; làm bằng hợp kim (nhôm, đồng). Trên mỗi đồng xu, một mặt khắc nổi chữ N, mặt kia khắc nổi chữ S.</v>
      </c>
      <c r="Y16" s="1800"/>
      <c r="Z16" s="3"/>
      <c r="AA16" s="3"/>
      <c r="AB16" s="1797"/>
      <c r="AC16" s="1800"/>
      <c r="AD16" s="1800"/>
      <c r="AE16" s="1803"/>
      <c r="AF16" s="1561"/>
      <c r="AG16" s="1795"/>
      <c r="AH16" s="1790"/>
      <c r="AI16" s="1791"/>
      <c r="AJ16" s="721"/>
      <c r="AK16" s="721"/>
      <c r="AL16" s="721"/>
    </row>
    <row r="17" spans="1:38" ht="57.75" customHeight="1">
      <c r="A17" s="1772"/>
      <c r="B17" s="1807"/>
      <c r="C17" s="1775"/>
      <c r="D17" s="1778"/>
      <c r="E17" s="10" t="s">
        <v>126</v>
      </c>
      <c r="F17" s="7" t="s">
        <v>3078</v>
      </c>
      <c r="G17" s="1746"/>
      <c r="H17" s="1624" t="s">
        <v>46</v>
      </c>
      <c r="I17" s="1624"/>
      <c r="J17" s="1544" t="s">
        <v>3362</v>
      </c>
      <c r="K17" s="1801"/>
      <c r="L17" s="1746"/>
      <c r="M17" s="1801"/>
      <c r="N17" s="1801"/>
      <c r="O17" s="3"/>
      <c r="P17" s="7" t="str">
        <f>+'[3]Phương Nam'!C68</f>
        <v xml:space="preserve"> - 01 hộp bóng có 3 quả, trong đó có 1 quả bóng xanh, 1 quả bóng đỏ và 1 quả bóng vàng, các quả bóng có kích thước và trọng lượng như nhau với đường kính 35mm (giống quả bóng bàn).</v>
      </c>
      <c r="Q17" s="3"/>
      <c r="R17" s="3"/>
      <c r="S17" s="1801"/>
      <c r="T17" s="183"/>
      <c r="U17" s="1801"/>
      <c r="V17" s="183"/>
      <c r="W17" s="1801"/>
      <c r="X17" s="183" t="str">
        <f>+'[3]Tràng An'!G44</f>
        <v>- 01 hộp bóng có 3 quả, trong đó có 1 quả bóng xanh, 1 quả bóng đỏ và 1 quả bóng vàng, các quả bóng có kích thước và trọng lượng như nhau với đường kính 35mm (giống quả bóng bàn).</v>
      </c>
      <c r="Y17" s="1801"/>
      <c r="Z17" s="3"/>
      <c r="AA17" s="3"/>
      <c r="AB17" s="1798"/>
      <c r="AC17" s="1801"/>
      <c r="AD17" s="1801"/>
      <c r="AE17" s="1804"/>
      <c r="AF17" s="1561"/>
      <c r="AG17" s="1793"/>
      <c r="AH17" s="1784"/>
      <c r="AI17" s="1786"/>
      <c r="AJ17" s="721"/>
      <c r="AK17" s="721"/>
      <c r="AL17" s="721"/>
    </row>
    <row r="18" spans="1:38" ht="130.5" customHeight="1">
      <c r="A18" s="1770">
        <f>+A15+1</f>
        <v>10</v>
      </c>
      <c r="B18" s="1805" t="s">
        <v>2990</v>
      </c>
      <c r="C18" s="9" t="s">
        <v>228</v>
      </c>
      <c r="D18" s="1558">
        <v>2417</v>
      </c>
      <c r="E18" s="10" t="s">
        <v>126</v>
      </c>
      <c r="F18" s="7" t="s">
        <v>2991</v>
      </c>
      <c r="G18" s="7" t="str">
        <f>+'Viễn Thông lần 1'!C71</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c r="H18" s="335" t="s">
        <v>46</v>
      </c>
      <c r="I18" s="335"/>
      <c r="J18" s="1151"/>
      <c r="K18" s="1799">
        <f>+'Anh Em'!$I$60</f>
        <v>891900</v>
      </c>
      <c r="L18" s="7" t="str">
        <f>+'[3]Anh Em'!D60</f>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M18" s="1799">
        <f>+DTL!$I$46</f>
        <v>874500</v>
      </c>
      <c r="N18" s="1799">
        <f>+Pacific!$I$51</f>
        <v>897200</v>
      </c>
      <c r="O18" s="3">
        <f>+'Phương Nam'!$H$73</f>
        <v>1545000</v>
      </c>
      <c r="P18" s="7" t="str">
        <f>+'[3]Phương Nam'!C73</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c r="Q18" s="3">
        <f>+'Quang Anh'!$H$70</f>
        <v>1545000</v>
      </c>
      <c r="R18" s="3">
        <f>+'Viễn Thông lần 1'!$H$71</f>
        <v>1500000</v>
      </c>
      <c r="S18" s="3">
        <f>+'Giáo dục 123 lần 1'!$K$54</f>
        <v>1125000</v>
      </c>
      <c r="T18" s="7" t="str">
        <f>+'[3]Giáo dục 123'!F54</f>
        <v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v>
      </c>
      <c r="U18" s="3">
        <f>+'Minh Hoàng'!$G$56</f>
        <v>384000</v>
      </c>
      <c r="V18" s="7" t="str">
        <f>+'[3]Minh Hoàng'!F55</f>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
      <c r="W18" s="3"/>
      <c r="X18" s="7" t="str">
        <f>+'[3]Tràng An'!G49</f>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
      <c r="Y18" s="3">
        <f>+'Tràng an'!H49</f>
        <v>850000</v>
      </c>
      <c r="Z18" s="3"/>
      <c r="AA18" s="3"/>
      <c r="AB18" s="171" t="str">
        <f>+'[3]Giáo dục 123 lần 2'!K46</f>
        <v>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v>
      </c>
      <c r="AC18" s="3">
        <f>+'Giáo dục 123 lần 2'!$O$46</f>
        <v>1125000</v>
      </c>
      <c r="AD18" s="3">
        <f>MIN(O18:R18,AC18)</f>
        <v>1125000</v>
      </c>
      <c r="AE18" s="1566">
        <f t="shared" si="2"/>
        <v>2719125000</v>
      </c>
      <c r="AF18" s="1552" t="s">
        <v>5143</v>
      </c>
      <c r="AG18" s="1629" t="s">
        <v>5214</v>
      </c>
      <c r="AH18" s="1638">
        <v>126000</v>
      </c>
      <c r="AI18" s="1643">
        <f t="shared" si="3"/>
        <v>304542000</v>
      </c>
      <c r="AJ18" s="721"/>
      <c r="AK18" s="721"/>
      <c r="AL18" s="721"/>
    </row>
    <row r="19" spans="1:38" ht="140.25" customHeight="1">
      <c r="A19" s="1771"/>
      <c r="B19" s="1806"/>
      <c r="C19" s="9" t="s">
        <v>238</v>
      </c>
      <c r="D19" s="1558">
        <v>2417</v>
      </c>
      <c r="E19" s="10" t="s">
        <v>126</v>
      </c>
      <c r="F19" s="7" t="s">
        <v>2994</v>
      </c>
      <c r="G19" s="7" t="str">
        <f>+'Minh Hoàng'!F57</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H19" s="10" t="s">
        <v>46</v>
      </c>
      <c r="I19" s="10"/>
      <c r="J19" s="4"/>
      <c r="K19" s="1801"/>
      <c r="L19" s="1535"/>
      <c r="M19" s="1801"/>
      <c r="N19" s="1801"/>
      <c r="O19" s="1536"/>
      <c r="P19" s="7" t="str">
        <f>+'[3]Phương Nam'!C74</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Q19" s="1536"/>
      <c r="R19" s="1536">
        <f>+'Viễn Thông lần 1'!$H$72</f>
        <v>455000</v>
      </c>
      <c r="S19" s="3"/>
      <c r="T19" s="7" t="str">
        <f>+'[3]Giáo dục 123'!F55</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U19" s="3">
        <f>+'Minh Hoàng'!$G$57</f>
        <v>171000</v>
      </c>
      <c r="V19" s="7" t="str">
        <f>+'[3]Minh Hoàng'!F56</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W19" s="3">
        <f>+'Khang Lâm'!$J$37</f>
        <v>896300</v>
      </c>
      <c r="X19" s="7" t="str">
        <f>+'[3]Tràng An'!G50</f>
        <v>- 01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Y19" s="3"/>
      <c r="Z19" s="3">
        <f>+'Viễn Thông lần 2'!$J$47</f>
        <v>280000</v>
      </c>
      <c r="AA19" s="3"/>
      <c r="AB19" s="171" t="str">
        <f>+'[3]Giáo dục 123 lần 2'!K47</f>
        <v>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AC19" s="3"/>
      <c r="AD19" s="3">
        <f>MIN(R19,U19:W19,Z19)</f>
        <v>171000</v>
      </c>
      <c r="AE19" s="1566">
        <f t="shared" si="2"/>
        <v>413307000</v>
      </c>
      <c r="AF19" s="1552" t="s">
        <v>5144</v>
      </c>
      <c r="AG19" s="1629" t="s">
        <v>5215</v>
      </c>
      <c r="AH19" s="1638">
        <v>171000</v>
      </c>
      <c r="AI19" s="1643">
        <f t="shared" si="3"/>
        <v>413307000</v>
      </c>
      <c r="AJ19" s="721"/>
      <c r="AK19" s="721"/>
      <c r="AL19" s="721"/>
    </row>
    <row r="20" spans="1:38" s="182" customFormat="1" ht="24.75" customHeight="1">
      <c r="A20" s="1635" t="s">
        <v>2436</v>
      </c>
      <c r="B20" s="1608" t="s">
        <v>2973</v>
      </c>
      <c r="C20" s="1594"/>
      <c r="D20" s="1603"/>
      <c r="E20" s="1595"/>
      <c r="F20" s="1596"/>
      <c r="G20" s="1596"/>
      <c r="H20" s="1595"/>
      <c r="I20" s="1595"/>
      <c r="J20" s="1597"/>
      <c r="K20" s="1604"/>
      <c r="L20" s="1605"/>
      <c r="M20" s="1604"/>
      <c r="N20" s="1604"/>
      <c r="O20" s="1606"/>
      <c r="P20" s="1596"/>
      <c r="Q20" s="1606"/>
      <c r="R20" s="1606"/>
      <c r="S20" s="1598"/>
      <c r="T20" s="1596"/>
      <c r="U20" s="1598"/>
      <c r="V20" s="1596"/>
      <c r="W20" s="1598"/>
      <c r="X20" s="1596"/>
      <c r="Y20" s="1598"/>
      <c r="Z20" s="1598"/>
      <c r="AA20" s="1598"/>
      <c r="AB20" s="1599"/>
      <c r="AC20" s="1598"/>
      <c r="AD20" s="1598"/>
      <c r="AE20" s="1600"/>
      <c r="AF20" s="1607"/>
      <c r="AG20" s="1630"/>
      <c r="AH20" s="1639"/>
      <c r="AI20" s="1645">
        <f>SUM(AI21:AI35)</f>
        <v>13730763000</v>
      </c>
    </row>
    <row r="21" spans="1:38" ht="288" customHeight="1">
      <c r="A21" s="1621">
        <f>+A18+1</f>
        <v>11</v>
      </c>
      <c r="B21" s="1572" t="s">
        <v>2984</v>
      </c>
      <c r="C21" s="115" t="s">
        <v>5234</v>
      </c>
      <c r="D21" s="10">
        <v>43</v>
      </c>
      <c r="E21" s="10" t="s">
        <v>43</v>
      </c>
      <c r="F21" s="7" t="s">
        <v>2995</v>
      </c>
      <c r="G21" s="7" t="str">
        <f>+DTL!$F$51</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21" s="1532" t="s">
        <v>46</v>
      </c>
      <c r="I21" s="1532"/>
      <c r="J21" s="7"/>
      <c r="K21" s="3">
        <f>+'Anh Em'!$I$65</f>
        <v>17503200</v>
      </c>
      <c r="L21" s="7" t="str">
        <f>+'[3]Anh Em'!D65</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21" s="3">
        <f>+DTL!$I$51</f>
        <v>17160000</v>
      </c>
      <c r="N21" s="3">
        <f>+Pacific!$I$56</f>
        <v>17608200</v>
      </c>
      <c r="O21" s="3">
        <f>+'Phương Nam'!$H$79</f>
        <v>24720000</v>
      </c>
      <c r="P21" s="7" t="s">
        <v>5226</v>
      </c>
      <c r="Q21" s="3">
        <f>+'Quang Anh'!$H$76</f>
        <v>24720000</v>
      </c>
      <c r="R21" s="3">
        <f>+'Viễn Thông lần 1'!$H$77</f>
        <v>24000000</v>
      </c>
      <c r="S21" s="3">
        <f>+'Giáo dục 123 lần 1'!$K$60</f>
        <v>17800000</v>
      </c>
      <c r="T21" s="7" t="str">
        <f>+'[3]Giáo dục 123'!F60</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21" s="3">
        <f>+'Minh Hoàng'!$G$62</f>
        <v>18293000</v>
      </c>
      <c r="V21" s="7" t="s">
        <v>5227</v>
      </c>
      <c r="W21" s="3">
        <f>+'Khang Lâm'!$J$40</f>
        <v>17590700</v>
      </c>
      <c r="X21" s="7" t="str">
        <f>+'[3]Tràng An'!G55</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21" s="3">
        <f>+'Tràng an'!H55+'Tràng an'!H56+'Tràng an'!H57+'Tràng an'!H58+'Tràng an'!H59</f>
        <v>23035000</v>
      </c>
      <c r="Z21" s="3">
        <f>+'Viễn Thông lần 2'!$J$52</f>
        <v>22120000</v>
      </c>
      <c r="AA21" s="3"/>
      <c r="AB21" s="171" t="str">
        <f>+'[3]Giáo dục 123 lần 2'!K52</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21" s="3">
        <f>+'Giáo dục 123 lần 2'!$O$52</f>
        <v>17800000</v>
      </c>
      <c r="AD21" s="3">
        <f t="shared" si="1"/>
        <v>17160000</v>
      </c>
      <c r="AE21" s="1566">
        <f t="shared" si="2"/>
        <v>737880000</v>
      </c>
      <c r="AF21" s="1548"/>
      <c r="AG21" s="1627" t="s">
        <v>5213</v>
      </c>
      <c r="AH21" s="1638">
        <v>12132000</v>
      </c>
      <c r="AI21" s="1643">
        <f t="shared" si="3"/>
        <v>521676000</v>
      </c>
      <c r="AJ21" s="721"/>
      <c r="AK21" s="721"/>
      <c r="AL21" s="721"/>
    </row>
    <row r="22" spans="1:38" ht="372.75" customHeight="1">
      <c r="A22" s="648">
        <f>+A21+1</f>
        <v>12</v>
      </c>
      <c r="B22" s="1572" t="s">
        <v>2997</v>
      </c>
      <c r="C22" s="115" t="s">
        <v>5234</v>
      </c>
      <c r="D22" s="10">
        <v>71</v>
      </c>
      <c r="E22" s="10" t="s">
        <v>43</v>
      </c>
      <c r="F22" s="7" t="s">
        <v>2998</v>
      </c>
      <c r="G22" s="7" t="str">
        <f>+'Giáo dục 123 lần 1'!$F$61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22" s="1532" t="s">
        <v>46</v>
      </c>
      <c r="I22" s="1532"/>
      <c r="J22" s="7"/>
      <c r="K22" s="3">
        <f>+'Anh Em'!$I$66</f>
        <v>18360000</v>
      </c>
      <c r="L22" s="7" t="str">
        <f>+'[3]Anh Em'!D66</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22" s="3">
        <f>+DTL!$I$52</f>
        <v>18000000</v>
      </c>
      <c r="N22" s="3">
        <f>+Pacific!$I$57</f>
        <v>18470100</v>
      </c>
      <c r="O22" s="3">
        <f>+'Phương Nam'!$H$86</f>
        <v>15347000</v>
      </c>
      <c r="P22" s="7" t="s">
        <v>5225</v>
      </c>
      <c r="Q22" s="3">
        <f>+'Quang Anh'!$H$83</f>
        <v>15347000</v>
      </c>
      <c r="R22" s="3">
        <f>+'Viễn Thông lần 1'!$H$84</f>
        <v>14900000</v>
      </c>
      <c r="S22" s="3">
        <f>+'Giáo dục 123 lần 1'!$K$61</f>
        <v>13200000</v>
      </c>
      <c r="T22" s="7" t="str">
        <f>+'[3]Giáo dục 123'!F61</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U22" s="3">
        <f>+'Minh Hoàng'!$G$65</f>
        <v>13406000</v>
      </c>
      <c r="V22" s="7" t="str">
        <f>+'[3]Minh Hoàng'!F64</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W22" s="3">
        <f>+'Khang Lâm'!$J$41</f>
        <v>18451800</v>
      </c>
      <c r="X22" s="7" t="str">
        <f>+'[3]Tràng An'!G62</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22" s="3">
        <f>+'Tràng an'!H62</f>
        <v>15840000</v>
      </c>
      <c r="Z22" s="3">
        <f>+'Viễn Thông lần 2'!$J$53</f>
        <v>15000000</v>
      </c>
      <c r="AA22" s="3"/>
      <c r="AB22" s="171" t="str">
        <f>+'[3]Giáo dục 123 lần 2'!K53</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AC22" s="3">
        <f>+'Giáo dục 123 lần 2'!$O$53</f>
        <v>13200000</v>
      </c>
      <c r="AD22" s="3">
        <f t="shared" si="1"/>
        <v>13200000</v>
      </c>
      <c r="AE22" s="1566">
        <f t="shared" si="2"/>
        <v>937200000</v>
      </c>
      <c r="AF22" s="1548"/>
      <c r="AG22" s="1627" t="s">
        <v>5212</v>
      </c>
      <c r="AH22" s="1638">
        <v>13200000</v>
      </c>
      <c r="AI22" s="1643">
        <f t="shared" si="3"/>
        <v>937200000</v>
      </c>
      <c r="AJ22" s="721"/>
      <c r="AK22" s="721"/>
      <c r="AL22" s="721"/>
    </row>
    <row r="23" spans="1:38" ht="334.5" customHeight="1">
      <c r="A23" s="648">
        <f>+A22+1</f>
        <v>13</v>
      </c>
      <c r="B23" s="1572" t="s">
        <v>2866</v>
      </c>
      <c r="C23" s="115" t="s">
        <v>5234</v>
      </c>
      <c r="D23" s="10">
        <v>76</v>
      </c>
      <c r="E23" s="10" t="s">
        <v>43</v>
      </c>
      <c r="F23" s="7" t="s">
        <v>3000</v>
      </c>
      <c r="G23" s="7" t="str">
        <f>+'Giáo dục 123 lần 1'!$F$62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23" s="1532" t="s">
        <v>46</v>
      </c>
      <c r="I23" s="1532"/>
      <c r="J23" s="7" t="s">
        <v>3363</v>
      </c>
      <c r="K23" s="3">
        <f>+'Anh Em'!$I$67</f>
        <v>12974400</v>
      </c>
      <c r="L23" s="7" t="str">
        <f>+'[3]Anh Em'!D67</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M23" s="3">
        <f>+DTL!$I$53</f>
        <v>12720000</v>
      </c>
      <c r="N23" s="3">
        <f>+Pacific!$I$58</f>
        <v>13052200</v>
      </c>
      <c r="O23" s="3">
        <f>+'Phương Nam'!$H$101</f>
        <v>12360000</v>
      </c>
      <c r="P23" s="7" t="str">
        <f>+'[3]Phương Nam'!C101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Q23" s="3">
        <f>+'Quang Anh'!$H$98</f>
        <v>12360000</v>
      </c>
      <c r="R23" s="3">
        <f>+'Viễn Thông lần 1'!$H$99</f>
        <v>12000000</v>
      </c>
      <c r="S23" s="3">
        <f>+'Giáo dục 123 lần 1'!$K$62</f>
        <v>7000000</v>
      </c>
      <c r="T23" s="7" t="str">
        <f>+'[3]Giáo dục 123'!F62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U23" s="3">
        <f>+'Minh Hoàng'!$G$66</f>
        <v>8168000</v>
      </c>
      <c r="V23" s="7" t="str">
        <f>+'[3]Minh Hoàng'!F65</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W23" s="3">
        <f>+'Khang Lâm'!$J$42</f>
        <v>13039200</v>
      </c>
      <c r="X23" s="4" t="str">
        <f>+'[3]Tràng An'!G63</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Y23" s="3">
        <f>+'Tràng an'!H63</f>
        <v>15450000</v>
      </c>
      <c r="Z23" s="3">
        <f>+'Viễn Thông lần 2'!$J$54</f>
        <v>9500000</v>
      </c>
      <c r="AA23" s="183"/>
      <c r="AB23" s="171" t="str">
        <f>'[3]Giáo dục 123 lần 2'!F54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C23" s="3">
        <f>+'Giáo dục 123 lần 2'!$O$54</f>
        <v>7000000</v>
      </c>
      <c r="AD23" s="3">
        <f t="shared" si="1"/>
        <v>7000000</v>
      </c>
      <c r="AE23" s="1566">
        <f t="shared" si="2"/>
        <v>532000000</v>
      </c>
      <c r="AF23" s="1548"/>
      <c r="AG23" s="1627" t="s">
        <v>5211</v>
      </c>
      <c r="AH23" s="1638">
        <v>4500000</v>
      </c>
      <c r="AI23" s="1643">
        <f t="shared" si="3"/>
        <v>342000000</v>
      </c>
      <c r="AJ23" s="721"/>
      <c r="AK23" s="721"/>
      <c r="AL23" s="721"/>
    </row>
    <row r="24" spans="1:38" ht="285" customHeight="1">
      <c r="A24" s="648">
        <f>+A23+1</f>
        <v>14</v>
      </c>
      <c r="B24" s="1572" t="s">
        <v>3005</v>
      </c>
      <c r="C24" s="115" t="s">
        <v>5234</v>
      </c>
      <c r="D24" s="10">
        <v>21</v>
      </c>
      <c r="E24" s="10" t="s">
        <v>43</v>
      </c>
      <c r="F24" s="7" t="s">
        <v>3006</v>
      </c>
      <c r="G24" s="7" t="str">
        <f>+DTL!$F$57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24" s="1532" t="s">
        <v>46</v>
      </c>
      <c r="I24" s="1532"/>
      <c r="J24" s="7"/>
      <c r="K24" s="3">
        <f>+'Anh Em'!$I$71</f>
        <v>17503200</v>
      </c>
      <c r="L24" s="7" t="str">
        <f>+'[3]Anh Em'!D71</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24" s="3">
        <f>+DTL!$I$57</f>
        <v>17160000</v>
      </c>
      <c r="N24" s="3">
        <f>+Pacific!$I$62</f>
        <v>17608200</v>
      </c>
      <c r="O24" s="3">
        <f>+'Phương Nam'!$H$105</f>
        <v>24720000</v>
      </c>
      <c r="P24" s="7" t="s">
        <v>5226</v>
      </c>
      <c r="Q24" s="3">
        <f>+'Quang Anh'!$H$102</f>
        <v>24720000</v>
      </c>
      <c r="R24" s="3">
        <f>+'Viễn Thông lần 1'!$H$103</f>
        <v>24000000</v>
      </c>
      <c r="S24" s="3">
        <f>+'Giáo dục 123 lần 1'!$K$66</f>
        <v>17800000</v>
      </c>
      <c r="T24" s="7" t="str">
        <f>+'[3]Giáo dục 123'!F66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24" s="3">
        <f>+'Minh Hoàng'!$G$76</f>
        <v>18293000</v>
      </c>
      <c r="V24" s="7" t="s">
        <v>5227</v>
      </c>
      <c r="W24" s="3">
        <f>+'Khang Lâm'!$J$50</f>
        <v>17590700</v>
      </c>
      <c r="X24" s="7" t="str">
        <f>+'[3]Tràng An'!G73</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24" s="3">
        <f>+'Tràng an'!H73+'Tràng an'!H74+'Tràng an'!H75+'Tràng an'!H76+'Tràng an'!H77</f>
        <v>23035000</v>
      </c>
      <c r="Z24" s="3">
        <f>+'Viễn Thông lần 2'!$J$64</f>
        <v>22120000</v>
      </c>
      <c r="AA24" s="3"/>
      <c r="AB24" s="171" t="str">
        <f>'[3]Giáo dục 123 lần 2'!K64</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24" s="3">
        <f>+'Giáo dục 123 lần 2'!$O$64</f>
        <v>17800000</v>
      </c>
      <c r="AD24" s="3">
        <f t="shared" si="1"/>
        <v>17160000</v>
      </c>
      <c r="AE24" s="1566">
        <f t="shared" si="2"/>
        <v>360360000</v>
      </c>
      <c r="AF24" s="1548"/>
      <c r="AG24" s="1627" t="s">
        <v>5210</v>
      </c>
      <c r="AH24" s="1638">
        <v>12132000</v>
      </c>
      <c r="AI24" s="1643">
        <f t="shared" si="3"/>
        <v>254772000</v>
      </c>
      <c r="AJ24" s="721"/>
      <c r="AK24" s="721"/>
      <c r="AL24" s="721"/>
    </row>
    <row r="25" spans="1:38" ht="351" customHeight="1">
      <c r="A25" s="648">
        <f>+A24+1</f>
        <v>15</v>
      </c>
      <c r="B25" s="1572" t="s">
        <v>2866</v>
      </c>
      <c r="C25" s="115" t="s">
        <v>5234</v>
      </c>
      <c r="D25" s="10">
        <v>14</v>
      </c>
      <c r="E25" s="10" t="s">
        <v>126</v>
      </c>
      <c r="F25" s="7" t="s">
        <v>3007</v>
      </c>
      <c r="G25" s="7" t="str">
        <f>+'Giáo dục 123 lần 1'!$F$67</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25" s="1532" t="s">
        <v>46</v>
      </c>
      <c r="I25" s="1532"/>
      <c r="J25" s="7"/>
      <c r="K25" s="3">
        <f>+'Anh Em'!$I$72</f>
        <v>12974400</v>
      </c>
      <c r="L25" s="7" t="str">
        <f>+'[3]Anh Em'!D72</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M25" s="3">
        <f>+DTL!$I$58</f>
        <v>12720000</v>
      </c>
      <c r="N25" s="3">
        <f>+Pacific!$I$63</f>
        <v>13052200</v>
      </c>
      <c r="O25" s="3">
        <f>+'Phương Nam'!$H$112</f>
        <v>12360000</v>
      </c>
      <c r="P25" s="7" t="str">
        <f>+'[3]Phương Nam'!C112</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Q25" s="3">
        <f>+'Quang Anh'!$H$109</f>
        <v>12360000</v>
      </c>
      <c r="R25" s="3">
        <f>+'Viễn Thông lần 1'!$H$110</f>
        <v>12000000</v>
      </c>
      <c r="S25" s="3">
        <f>+'Giáo dục 123 lần 1'!$K$67</f>
        <v>7000000</v>
      </c>
      <c r="T25" s="7" t="str">
        <f>+'[3]Giáo dục 123'!F67</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U25" s="3">
        <f>+'Minh Hoàng'!$G$79</f>
        <v>8168000</v>
      </c>
      <c r="V25" s="7" t="str">
        <f>+'[3]Minh Hoàng'!F78</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W25" s="3">
        <f>+'Khang Lâm'!$J$51</f>
        <v>13000300</v>
      </c>
      <c r="X25" s="4" t="str">
        <f>+'[3]Tràng An'!G78</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Y25" s="3">
        <f>+'Tràng an'!H78</f>
        <v>15450000</v>
      </c>
      <c r="Z25" s="3">
        <f>+'Viễn Thông lần 2'!$J$65</f>
        <v>9500000</v>
      </c>
      <c r="AA25" s="183"/>
      <c r="AB25" s="171" t="str">
        <f>'[3]Giáo dục 123 lần 2'!F65</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C25" s="3">
        <f>+'Giáo dục 123 lần 2'!$O$65</f>
        <v>7000000</v>
      </c>
      <c r="AD25" s="3">
        <f t="shared" ref="AD25:AD38" si="4">MIN(K25:AC25)</f>
        <v>7000000</v>
      </c>
      <c r="AE25" s="1566">
        <f t="shared" ref="AE25:AE38" si="5">+AD25*D25</f>
        <v>98000000</v>
      </c>
      <c r="AF25" s="1548"/>
      <c r="AG25" s="1627" t="s">
        <v>5209</v>
      </c>
      <c r="AH25" s="1638">
        <v>4500000</v>
      </c>
      <c r="AI25" s="1643">
        <f t="shared" si="3"/>
        <v>63000000</v>
      </c>
      <c r="AJ25" s="721"/>
      <c r="AK25" s="721"/>
      <c r="AL25" s="721"/>
    </row>
    <row r="26" spans="1:38" ht="104.25" customHeight="1">
      <c r="A26" s="648">
        <f>+A25+1</f>
        <v>16</v>
      </c>
      <c r="B26" s="1572" t="s">
        <v>3008</v>
      </c>
      <c r="C26" s="115" t="s">
        <v>5234</v>
      </c>
      <c r="D26" s="10">
        <v>1754</v>
      </c>
      <c r="E26" s="10" t="s">
        <v>126</v>
      </c>
      <c r="F26" s="7" t="s">
        <v>3009</v>
      </c>
      <c r="G26" s="7" t="str">
        <f>+DTL!$F$60</f>
        <v>Bao gồm:</v>
      </c>
      <c r="H26" s="10" t="s">
        <v>46</v>
      </c>
      <c r="I26" s="10"/>
      <c r="J26" s="4"/>
      <c r="K26" s="3">
        <f>+'Anh Em'!$I$74</f>
        <v>3649000</v>
      </c>
      <c r="L26" s="183" t="str">
        <f>+'[3]Anh Em'!D74</f>
        <v>Bao gồm:</v>
      </c>
      <c r="M26" s="3">
        <f>+DTL!$I$60</f>
        <v>3577500</v>
      </c>
      <c r="N26" s="3">
        <f>+Pacific!$I$65</f>
        <v>3670800</v>
      </c>
      <c r="O26" s="3">
        <f>+'Phương Nam'!$H$114</f>
        <v>24720000</v>
      </c>
      <c r="P26" s="183" t="str">
        <f>+'[3]Phương Nam'!C114</f>
        <v>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v>
      </c>
      <c r="Q26" s="3">
        <f>+'Quang Anh'!$H$111</f>
        <v>24720000</v>
      </c>
      <c r="R26" s="3">
        <f>+'Viễn Thông lần 1'!$H$112</f>
        <v>24000000</v>
      </c>
      <c r="S26" s="3">
        <f>+'Giáo dục 123 lần 1'!$K$69</f>
        <v>5550000</v>
      </c>
      <c r="T26" s="7" t="str">
        <f>+'[3]Giáo dục 123'!F69</f>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
      <c r="U26" s="3">
        <f>+'Minh Hoàng'!$G$86</f>
        <v>6716000</v>
      </c>
      <c r="V26" s="7" t="str">
        <f>+'[3]Minh Hoàng'!F85</f>
        <v>Bộ thu phát tín hiệu dành riêng cho học viên, Model: ATT-205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v>
      </c>
      <c r="W26" s="3">
        <f>+'Khang Lâm'!$J$58</f>
        <v>3667200</v>
      </c>
      <c r="X26" s="183"/>
      <c r="Y26" s="3">
        <f>+'Tràng an'!H85</f>
        <v>4150000</v>
      </c>
      <c r="Z26" s="3">
        <f>+'Viễn Thông lần 2'!$J$72</f>
        <v>4500000</v>
      </c>
      <c r="AA26" s="3"/>
      <c r="AB26" s="171"/>
      <c r="AC26" s="3">
        <f>+'Giáo dục 123 lần 2'!$O$72</f>
        <v>5550000</v>
      </c>
      <c r="AD26" s="3">
        <f t="shared" si="4"/>
        <v>3577500</v>
      </c>
      <c r="AE26" s="1566">
        <f t="shared" si="5"/>
        <v>6274935000</v>
      </c>
      <c r="AF26" s="1548"/>
      <c r="AG26" s="1627" t="s">
        <v>5208</v>
      </c>
      <c r="AH26" s="1638">
        <v>3577500</v>
      </c>
      <c r="AI26" s="1643">
        <f t="shared" si="3"/>
        <v>6274935000</v>
      </c>
      <c r="AJ26" s="721"/>
      <c r="AK26" s="721"/>
      <c r="AL26" s="721"/>
    </row>
    <row r="27" spans="1:38" ht="216.75" customHeight="1">
      <c r="A27" s="648"/>
      <c r="B27" s="1572"/>
      <c r="C27" s="9"/>
      <c r="D27" s="10"/>
      <c r="E27" s="10"/>
      <c r="F27" s="7" t="str">
        <f>+'[3]VN DTL'!B61</f>
        <v>Bộ thiết bị học sinh</v>
      </c>
      <c r="G27" s="7" t="str">
        <f>+DTL!$F$61</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
      <c r="H27" s="10" t="s">
        <v>46</v>
      </c>
      <c r="I27" s="10"/>
      <c r="J27" s="4"/>
      <c r="K27" s="3"/>
      <c r="L27" s="7" t="str">
        <f>+'[3]Anh Em'!D75</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v>
      </c>
      <c r="M27" s="3"/>
      <c r="N27" s="3"/>
      <c r="O27" s="3"/>
      <c r="P27" s="183"/>
      <c r="Q27" s="3"/>
      <c r="R27" s="3"/>
      <c r="S27" s="3"/>
      <c r="T27" s="183"/>
      <c r="U27" s="3"/>
      <c r="V27" s="7" t="str">
        <f>+'[3]Minh Hoàng'!F86</f>
        <v>Tai nghe và Micro cho giáo viên, Model: HD-950V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v>
      </c>
      <c r="W27" s="3"/>
      <c r="X27" s="7" t="str">
        <f>+'[3]Tràng An'!G86</f>
        <v xml:space="preserve">Máy học viên HL5180S
Hãng sản xuất: JER
Xuất xứ: Trung Quốc
Đặc tính chung: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v>
      </c>
      <c r="Y27" s="3"/>
      <c r="Z27" s="3"/>
      <c r="AA27" s="3"/>
      <c r="AB27" s="171" t="str">
        <f>'[3]Giáo dục 123 lần 2'!K73</f>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
      <c r="AC27" s="183"/>
      <c r="AD27" s="3">
        <f t="shared" si="4"/>
        <v>0</v>
      </c>
      <c r="AE27" s="1566">
        <f t="shared" si="5"/>
        <v>0</v>
      </c>
      <c r="AF27" s="1548"/>
      <c r="AG27" s="1627"/>
      <c r="AH27" s="1643"/>
      <c r="AI27" s="1643">
        <f t="shared" si="3"/>
        <v>0</v>
      </c>
    </row>
    <row r="28" spans="1:38" ht="219.75" customHeight="1">
      <c r="A28" s="648"/>
      <c r="B28" s="1572"/>
      <c r="C28" s="9"/>
      <c r="D28" s="10"/>
      <c r="E28" s="10"/>
      <c r="F28" s="7" t="str">
        <f>+'[3]VN DTL'!B62</f>
        <v>Tai nghe cho học sinh</v>
      </c>
      <c r="G28" s="7" t="str">
        <f>+DTL!$F$62</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
      <c r="H28" s="10" t="s">
        <v>46</v>
      </c>
      <c r="I28" s="10"/>
      <c r="J28" s="4"/>
      <c r="K28" s="3"/>
      <c r="L28" s="7" t="str">
        <f>+'[3]Anh Em'!D76</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M28" s="3"/>
      <c r="N28" s="3"/>
      <c r="O28" s="3"/>
      <c r="P28" s="183"/>
      <c r="Q28" s="3"/>
      <c r="R28" s="3"/>
      <c r="S28" s="3"/>
      <c r="T28" s="183"/>
      <c r="U28" s="3"/>
      <c r="V28" s="7"/>
      <c r="W28" s="3"/>
      <c r="X28" s="7" t="str">
        <f>+'[3]Tràng An'!G87</f>
        <v xml:space="preserve">Tai nghe dành cho học viên TXD-1
Hãng sản xuất: JER
Xuất xứ: Trung Quốc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v>
      </c>
      <c r="Y28" s="3"/>
      <c r="Z28" s="3"/>
      <c r="AA28" s="3"/>
      <c r="AB28" s="171"/>
      <c r="AC28" s="183"/>
      <c r="AD28" s="3">
        <f t="shared" si="4"/>
        <v>0</v>
      </c>
      <c r="AE28" s="1566">
        <f t="shared" si="5"/>
        <v>0</v>
      </c>
      <c r="AF28" s="1548"/>
      <c r="AG28" s="1627"/>
      <c r="AH28" s="1643"/>
      <c r="AI28" s="1643">
        <f t="shared" si="3"/>
        <v>0</v>
      </c>
    </row>
    <row r="29" spans="1:38" ht="105" customHeight="1">
      <c r="A29" s="648"/>
      <c r="B29" s="1572"/>
      <c r="C29" s="9"/>
      <c r="D29" s="10"/>
      <c r="E29" s="10"/>
      <c r="F29" s="7" t="str">
        <f>+'[3]VN DTL'!B63</f>
        <v>Bộ chia tín hiệu học sinh</v>
      </c>
      <c r="G29" s="7" t="str">
        <f>+DTL!$F$63</f>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
      <c r="H29" s="10" t="s">
        <v>46</v>
      </c>
      <c r="I29" s="10"/>
      <c r="J29" s="4"/>
      <c r="K29" s="3"/>
      <c r="L29" s="7" t="str">
        <f>+'[3]Anh Em'!D77</f>
        <v>Bảo hành: 12 tháng
02 cổng D-sub 15 pin
 02 cổng rack 10 pin connect
Nguồn điện: 12V
Chia tín hiệu kết nối từ máy giáo viên cho hai máy học sinh
Chuyển tải nối tiếp tín hiệu đến một bộ chia tín hiệu học sinh khác</v>
      </c>
      <c r="M29" s="3"/>
      <c r="N29" s="3"/>
      <c r="O29" s="3"/>
      <c r="P29" s="183"/>
      <c r="Q29" s="3"/>
      <c r="R29" s="3"/>
      <c r="S29" s="3"/>
      <c r="T29" s="183"/>
      <c r="U29" s="3"/>
      <c r="V29" s="7"/>
      <c r="W29" s="3"/>
      <c r="X29" s="7" t="str">
        <f>+'[3]Tràng An'!G88</f>
        <v xml:space="preserve">Bộ chia tín hiệu học sinh  HL2180C
Xuất xứ: Trung Quốc
02 cổng D-sub 15 pin
 02 cổng rack 10 pin connect
Nguồn điện: 12V
Chia tín hiệu kết nối từ máy giáo viên cho hai máy học sinh
Chuyển tải nối tiếp tín hiệu đến một bộ chia tín hiệu học sinh khác
</v>
      </c>
      <c r="Y29" s="3"/>
      <c r="Z29" s="3"/>
      <c r="AA29" s="3"/>
      <c r="AB29" s="171"/>
      <c r="AC29" s="183"/>
      <c r="AD29" s="3">
        <f t="shared" si="4"/>
        <v>0</v>
      </c>
      <c r="AE29" s="1566">
        <f t="shared" si="5"/>
        <v>0</v>
      </c>
      <c r="AF29" s="1548"/>
      <c r="AG29" s="1627"/>
      <c r="AH29" s="1643"/>
      <c r="AI29" s="1643">
        <f t="shared" si="3"/>
        <v>0</v>
      </c>
    </row>
    <row r="30" spans="1:38" ht="376.5" customHeight="1">
      <c r="A30" s="648">
        <f>+A26+1</f>
        <v>17</v>
      </c>
      <c r="B30" s="1572" t="s">
        <v>2997</v>
      </c>
      <c r="C30" s="115" t="s">
        <v>5234</v>
      </c>
      <c r="D30" s="10">
        <v>37</v>
      </c>
      <c r="E30" s="10" t="s">
        <v>126</v>
      </c>
      <c r="F30" s="7" t="s">
        <v>3010</v>
      </c>
      <c r="G30" s="7" t="str">
        <f>+'Giáo dục 123 lần 1'!$F$70</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30" s="1532" t="s">
        <v>46</v>
      </c>
      <c r="I30" s="1532"/>
      <c r="J30" s="7"/>
      <c r="K30" s="3">
        <f>+'Anh Em'!$I$78</f>
        <v>18360000</v>
      </c>
      <c r="L30" s="7" t="str">
        <f>+'[3]Anh Em'!D78</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30" s="3">
        <f>+DTL!$I$64</f>
        <v>18000000</v>
      </c>
      <c r="N30" s="3">
        <f>+Pacific!$I$69</f>
        <v>18470100</v>
      </c>
      <c r="O30" s="3">
        <f>+'Phương Nam'!$H$115</f>
        <v>15347000</v>
      </c>
      <c r="P30" s="7" t="s">
        <v>5225</v>
      </c>
      <c r="Q30" s="3">
        <f>+'Quang Anh'!$H$112</f>
        <v>15347000</v>
      </c>
      <c r="R30" s="3">
        <f>+'Viễn Thông lần 1'!$H$113</f>
        <v>14900000</v>
      </c>
      <c r="S30" s="3">
        <f>+'Giáo dục 123 lần 1'!$K$70</f>
        <v>13200000</v>
      </c>
      <c r="T30" s="7" t="str">
        <f>+'[3]Giáo dục 123'!F70</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U30" s="3">
        <f>+'Minh Hoàng'!$G$88</f>
        <v>13406000</v>
      </c>
      <c r="V30" s="7" t="str">
        <f>+'[3]Minh Hoàng'!F87</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W30" s="3">
        <f>+'Khang Lâm'!$J$62</f>
        <v>18451800</v>
      </c>
      <c r="X30" s="7" t="str">
        <f>+'[3]Tràng An'!G91</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30" s="3">
        <f>+'Tràng an'!H91</f>
        <v>15840000</v>
      </c>
      <c r="Z30" s="3">
        <f>+'Viễn Thông lần 2'!$J$76</f>
        <v>15000000</v>
      </c>
      <c r="AA30" s="3"/>
      <c r="AB30" s="171" t="str">
        <f>'[3]Giáo dục 123 lần 2'!F76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AC30" s="3">
        <f>+'Giáo dục 123 lần 2'!$O$76</f>
        <v>13200000</v>
      </c>
      <c r="AD30" s="3">
        <f t="shared" si="4"/>
        <v>13200000</v>
      </c>
      <c r="AE30" s="1566">
        <f t="shared" si="5"/>
        <v>488400000</v>
      </c>
      <c r="AF30" s="1548"/>
      <c r="AG30" s="1627" t="s">
        <v>5207</v>
      </c>
      <c r="AH30" s="1638">
        <v>13200000</v>
      </c>
      <c r="AI30" s="1643">
        <f t="shared" si="3"/>
        <v>488400000</v>
      </c>
      <c r="AJ30" s="721"/>
      <c r="AK30" s="721"/>
      <c r="AL30" s="721"/>
    </row>
    <row r="31" spans="1:38" ht="409.5">
      <c r="A31" s="648">
        <f>+A30+1</f>
        <v>18</v>
      </c>
      <c r="B31" s="1572" t="s">
        <v>3011</v>
      </c>
      <c r="C31" s="115" t="s">
        <v>5234</v>
      </c>
      <c r="D31" s="10">
        <v>39</v>
      </c>
      <c r="E31" s="10" t="s">
        <v>126</v>
      </c>
      <c r="F31" s="7" t="s">
        <v>3012</v>
      </c>
      <c r="G31" s="7" t="str">
        <f>+'Viễn Thông lần 2'!$F$77</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H31" s="1532" t="s">
        <v>46</v>
      </c>
      <c r="I31" s="1532"/>
      <c r="J31" s="7"/>
      <c r="K31" s="3">
        <f>+'Anh Em'!$I$79</f>
        <v>97308000</v>
      </c>
      <c r="L31" s="7" t="s">
        <v>5228</v>
      </c>
      <c r="M31" s="3">
        <f>+DTL!$I$65</f>
        <v>95400000</v>
      </c>
      <c r="N31" s="3">
        <f>+Pacific!$I$70</f>
        <v>97891800</v>
      </c>
      <c r="O31" s="3">
        <f>+'Phương Nam'!$H$130</f>
        <v>196431300</v>
      </c>
      <c r="P31" s="7" t="str">
        <f>+'[3]Phương Nam'!C130</f>
        <v>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v>
      </c>
      <c r="Q31" s="3">
        <f>+'Quang Anh'!$H$127</f>
        <v>196431300</v>
      </c>
      <c r="R31" s="3">
        <f>+'Viễn Thông lần 1'!$H$128</f>
        <v>190710000</v>
      </c>
      <c r="S31" s="3">
        <f>+'Giáo dục 123 lần 1'!$K$71</f>
        <v>66790000</v>
      </c>
      <c r="T31" s="7" t="str">
        <f>+'[3]Giáo dục 123'!F71</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U31" s="3">
        <f>+'Minh Hoàng'!$G$89</f>
        <v>74797000</v>
      </c>
      <c r="V31" s="7" t="s">
        <v>5229</v>
      </c>
      <c r="W31" s="3">
        <f>+'Khang Lâm'!$J$63</f>
        <v>97502600</v>
      </c>
      <c r="X31" s="4" t="str">
        <f>+'[3]Tràng An'!G92</f>
        <v>1. Bộ điều khiển trung tâm dành cho giáo viên HL5180C
Đặc tính chung:
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
2. Thiết bị cấp nguồn  liên tục cho máy học viên HL5180P
Thông số kỹ thuật:
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
3. Bảng điều khiển dành cho giáo viên HL5180T 
Đặc tính chung:
 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
4. Tai nghe dành cho giáo viên TXD-1
Đặc tính chung:
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Y31" s="3">
        <f>+'Tràng an'!H92</f>
        <v>69890000</v>
      </c>
      <c r="Z31" s="3">
        <f>+'Viễn Thông lần 2'!$J$77</f>
        <v>66000000</v>
      </c>
      <c r="AA31" s="183"/>
      <c r="AB31" s="171" t="str">
        <f>'[3]Giáo dục 123 lần 2'!J77</f>
        <v>Đồng bộ với Thiết bị cho học sinh</v>
      </c>
      <c r="AC31" s="3">
        <f>+'Giáo dục 123 lần 2'!$O$77</f>
        <v>66790000</v>
      </c>
      <c r="AD31" s="3">
        <f t="shared" si="4"/>
        <v>66000000</v>
      </c>
      <c r="AE31" s="1566">
        <f t="shared" si="5"/>
        <v>2574000000</v>
      </c>
      <c r="AF31" s="1548"/>
      <c r="AG31" s="1627" t="s">
        <v>5206</v>
      </c>
      <c r="AH31" s="1638">
        <v>66000000</v>
      </c>
      <c r="AI31" s="1643">
        <f t="shared" si="3"/>
        <v>2574000000</v>
      </c>
      <c r="AJ31" s="721"/>
      <c r="AK31" s="721"/>
      <c r="AL31" s="721"/>
    </row>
    <row r="32" spans="1:38" ht="106.5" customHeight="1">
      <c r="A32" s="648">
        <f>+A31+1</f>
        <v>19</v>
      </c>
      <c r="B32" s="1572" t="s">
        <v>213</v>
      </c>
      <c r="C32" s="115" t="s">
        <v>5234</v>
      </c>
      <c r="D32" s="10">
        <v>36</v>
      </c>
      <c r="E32" s="10" t="s">
        <v>126</v>
      </c>
      <c r="F32" s="7" t="s">
        <v>214</v>
      </c>
      <c r="G32" s="7" t="str">
        <f>+'Viễn Thông lần 2'!$F$78</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H32" s="10" t="s">
        <v>46</v>
      </c>
      <c r="I32" s="10"/>
      <c r="J32" s="4"/>
      <c r="K32" s="3">
        <f>+'Anh Em'!$I$84</f>
        <v>3519000</v>
      </c>
      <c r="L32" s="7" t="str">
        <f>+'[3]Anh Em'!D84</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M32" s="3">
        <f>+DTL!$I$70</f>
        <v>3450000</v>
      </c>
      <c r="N32" s="3">
        <f>+Pacific!$I$75</f>
        <v>3540100</v>
      </c>
      <c r="O32" s="3">
        <f>+'Phương Nam'!$H$131</f>
        <v>6695000</v>
      </c>
      <c r="P32" s="183" t="str">
        <f>+'[3]Phương Nam'!C131</f>
        <v>Thiết kế phù hợp để lắp đặt thiết bị dạy học ngoại ngữ dành cho giáo viên.</v>
      </c>
      <c r="Q32" s="3">
        <f>+'Quang Anh'!$H$128</f>
        <v>6695000</v>
      </c>
      <c r="R32" s="3">
        <f>+'Viễn Thông lần 1'!$H$129</f>
        <v>6500000</v>
      </c>
      <c r="S32" s="3">
        <f>+'Giáo dục 123 lần 1'!$K$72</f>
        <v>3790000</v>
      </c>
      <c r="T32" s="7" t="str">
        <f>+'[3]Giáo dục 123'!F72</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U32" s="3">
        <f>+'Minh Hoàng'!$G$95</f>
        <v>5265000</v>
      </c>
      <c r="V32" s="7" t="str">
        <f>+'[3]Minh Hoàng'!F94</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W32" s="3">
        <f>+'Khang Lâm'!$J$64</f>
        <v>3529500</v>
      </c>
      <c r="X32" s="7" t="str">
        <f>+'[3]Tràng An'!G93</f>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
      <c r="Y32" s="3">
        <f>+'Tràng an'!H93</f>
        <v>3350000</v>
      </c>
      <c r="Z32" s="3">
        <f>+'Viễn Thông lần 2'!$J$78</f>
        <v>3200000</v>
      </c>
      <c r="AA32" s="3"/>
      <c r="AB32" s="171" t="str">
        <f>'[3]Giáo dục 123 lần 2'!F78</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Xuất xứ: Việt Nam</v>
      </c>
      <c r="AC32" s="3">
        <f>+'Giáo dục 123 lần 2'!$O$78</f>
        <v>3790000</v>
      </c>
      <c r="AD32" s="3">
        <f t="shared" si="4"/>
        <v>3200000</v>
      </c>
      <c r="AE32" s="1566">
        <f t="shared" si="5"/>
        <v>115200000</v>
      </c>
      <c r="AF32" s="1548"/>
      <c r="AG32" s="1627" t="s">
        <v>5205</v>
      </c>
      <c r="AH32" s="1638">
        <v>2500000</v>
      </c>
      <c r="AI32" s="1643">
        <f t="shared" si="3"/>
        <v>90000000</v>
      </c>
      <c r="AJ32" s="721"/>
      <c r="AK32" s="721"/>
      <c r="AL32" s="721"/>
    </row>
    <row r="33" spans="1:38" ht="132.75" customHeight="1">
      <c r="A33" s="648">
        <f t="shared" ref="A33" si="6">+A32+1</f>
        <v>20</v>
      </c>
      <c r="B33" s="1572" t="s">
        <v>216</v>
      </c>
      <c r="C33" s="115" t="s">
        <v>5234</v>
      </c>
      <c r="D33" s="10">
        <v>996</v>
      </c>
      <c r="E33" s="10" t="s">
        <v>126</v>
      </c>
      <c r="F33" s="7" t="s">
        <v>218</v>
      </c>
      <c r="G33" s="7" t="str">
        <f>+'Giáo dục 123 lần 2'!$F$79</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H33" s="10" t="s">
        <v>46</v>
      </c>
      <c r="I33" s="10"/>
      <c r="J33" s="4"/>
      <c r="K33" s="3">
        <f>+'Anh Em'!$I$85</f>
        <v>3519000</v>
      </c>
      <c r="L33" s="7" t="str">
        <f>+'[3]Anh Em'!D85</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M33" s="3">
        <f>+DTL!$I$71</f>
        <v>3450000</v>
      </c>
      <c r="N33" s="3">
        <f>+Pacific!$I$76</f>
        <v>3540100</v>
      </c>
      <c r="O33" s="3">
        <f>+'Phương Nam'!$H$132</f>
        <v>4120000</v>
      </c>
      <c r="P33" s="183" t="str">
        <f>+'[3]Phương Nam'!C132</f>
        <v>Thiết kế phù hợp để lắp đặt thiết bị dạy học ngoại ngữ dành cho học sinh.</v>
      </c>
      <c r="Q33" s="3">
        <f>+'Quang Anh'!$H$129</f>
        <v>4120000</v>
      </c>
      <c r="R33" s="3">
        <f>+'Viễn Thông lần 1'!$H$130</f>
        <v>4000000</v>
      </c>
      <c r="S33" s="3">
        <f>+'Giáo dục 123 lần 1'!$K$73</f>
        <v>2520000</v>
      </c>
      <c r="T33" s="7" t="str">
        <f>+'[3]Giáo dục 123'!F73</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U33" s="3">
        <f>+'Minh Hoàng'!$G$96</f>
        <v>4523000</v>
      </c>
      <c r="V33" s="7" t="str">
        <f>+'[3]Minh Hoàng'!F95</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W33" s="3">
        <f>+'Khang Lâm'!$J$65</f>
        <v>3529500</v>
      </c>
      <c r="X33" s="7" t="str">
        <f>+'[3]Tràng An'!G94</f>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
      <c r="Y33" s="3">
        <f>+'Tràng an'!H94</f>
        <v>3290000</v>
      </c>
      <c r="Z33" s="3">
        <f>+'Viễn Thông lần 2'!$J$79</f>
        <v>2550000</v>
      </c>
      <c r="AA33" s="3"/>
      <c r="AB33" s="171" t="str">
        <f>'[3]Giáo dục 123 lần 2'!F79</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AC33" s="3">
        <f>+'Giáo dục 123 lần 2'!$O$79</f>
        <v>2520000</v>
      </c>
      <c r="AD33" s="3">
        <f t="shared" si="4"/>
        <v>2520000</v>
      </c>
      <c r="AE33" s="1566">
        <f t="shared" si="5"/>
        <v>2509920000</v>
      </c>
      <c r="AF33" s="1548"/>
      <c r="AG33" s="1627" t="s">
        <v>5204</v>
      </c>
      <c r="AH33" s="1638">
        <v>2160000</v>
      </c>
      <c r="AI33" s="1643">
        <f t="shared" si="3"/>
        <v>2151360000</v>
      </c>
      <c r="AJ33" s="721"/>
      <c r="AK33" s="721"/>
      <c r="AL33" s="721"/>
    </row>
    <row r="34" spans="1:38" ht="111" customHeight="1">
      <c r="A34" s="648">
        <f>+A33+1</f>
        <v>21</v>
      </c>
      <c r="B34" s="1572" t="s">
        <v>213</v>
      </c>
      <c r="C34" s="115" t="s">
        <v>5234</v>
      </c>
      <c r="D34" s="10">
        <v>3</v>
      </c>
      <c r="E34" s="10" t="s">
        <v>126</v>
      </c>
      <c r="F34" s="7" t="s">
        <v>214</v>
      </c>
      <c r="G34" s="7" t="str">
        <f>+'Viễn Thông lần 2'!$F$92</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H34" s="10" t="s">
        <v>46</v>
      </c>
      <c r="I34" s="10"/>
      <c r="J34" s="4"/>
      <c r="K34" s="3">
        <f>+'Anh Em'!$I$90</f>
        <v>3519000</v>
      </c>
      <c r="L34" s="7" t="str">
        <f>+'[3]Anh Em'!$D$90</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M34" s="3">
        <f>+DTL!$I$79</f>
        <v>3450000</v>
      </c>
      <c r="N34" s="3">
        <f>+Pacific!$I$84</f>
        <v>3540100</v>
      </c>
      <c r="O34" s="3">
        <f>+'Phương Nam'!$H$136</f>
        <v>6695000</v>
      </c>
      <c r="P34" s="183" t="str">
        <f>+'[3]Phương Nam'!$C$136</f>
        <v>Thiết kế phù hợp để lắp đặt thiết bị dạy học ngoại ngữ dành cho giáo viên.</v>
      </c>
      <c r="Q34" s="3">
        <f>+'Quang Anh'!$H$133</f>
        <v>6695000</v>
      </c>
      <c r="R34" s="3">
        <f>+'Viễn Thông lần 1'!$H$134</f>
        <v>6500000</v>
      </c>
      <c r="S34" s="3">
        <f>+'Giáo dục 123 lần 1'!$K$81</f>
        <v>3790000</v>
      </c>
      <c r="T34" s="7" t="str">
        <f>+'[3]Giáo dục 123'!$F$81</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U34" s="3">
        <f>+'Minh Hoàng'!$G$119</f>
        <v>5265000</v>
      </c>
      <c r="V34" s="7" t="str">
        <f>+'[3]Minh Hoàng'!$F$118</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W34" s="3">
        <f>+'Khang Lâm'!$J$72</f>
        <v>3529500</v>
      </c>
      <c r="X34" s="7" t="str">
        <f>+'[3]Tràng An'!$G$107</f>
        <v xml:space="preserve">"1. Bàn Giáo Viên 
 - KT Bàn: D1200 x S600 x C750 (mm). 
 - Mặt bàn hình chữ nhật. Có ngăn kéo để bàn phím, giá để cây máy tính và hộc tủ liền bàn có cánh mở để thiết bị.
 - Mặt bàn, ngăn kéo dày 18mm, chắn trước bàn, hồi bàn, hộc tủ, giá để cây máy tính dày 12mm bằng gỗ tự nhiên ghép thanh . Mặt bàn có khoét lỗ để lắp đặt thiết bị. Các chi tiết gỗ được liên kết với khung bằng vít chuyên dùng.
 - Khung hồi bàn bằng thép hộp mạ kẽm 30x30 (mm), Giằng bàn làm bằng thép hộp mạ kẽm 30x30 (mm). Khung sắt sơn bằng sơn tĩnh điện đảm bảo bền đẹp, an toàn khi sử dụng và thích nghi với môi trường.
  - Chân bàn bịt nhựa chất lượng cao, gắn chắc vào khung.
2.  Ghế Giáo Viên
 - KT ghế: R440 x S430  x C460(mm).
 - Chiều cao từ mặt ghế xuống mặt sàn là 460mm. Chiều cao từ tựa ghế xuống mặt sàn là 1050mm.
 - Chân ghế có dạng choãi, xếp chống lên nhau. 
 - Mặt và tựa ghế dày 18mm bằng gỗ tự nhiên ghép thanh phủ bóng, đã qua xử lý công nghiệp chống mối mọt, cong vênh, liên kết với khung bằng vít chuyên dùng.
 - Khung ghế bằng thép hộp mạ kẽm 20x20 (mm), được sắt sơn bằng sơn tĩnh điện mầu ghi đảm bảo bền, đẹp, an toàn khi sử dụng và thích nghi với môi trường.
 - Chân ghế bịt nhựa chất lượng cao, gắn chắc vào khung."
</v>
      </c>
      <c r="Y34" s="3">
        <f>+'Tràng an'!H107</f>
        <v>3350000</v>
      </c>
      <c r="Z34" s="3">
        <f>+'Viễn Thông lần 2'!$J$92</f>
        <v>3200000</v>
      </c>
      <c r="AA34" s="3"/>
      <c r="AB34" s="171" t="str">
        <f>'[3]Giáo dục 123 lần 2'!$F$92</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AC34" s="3">
        <f>+'Giáo dục 123 lần 2'!$O$92</f>
        <v>3790000</v>
      </c>
      <c r="AD34" s="3">
        <f t="shared" si="4"/>
        <v>3200000</v>
      </c>
      <c r="AE34" s="1566">
        <f t="shared" si="5"/>
        <v>9600000</v>
      </c>
      <c r="AF34" s="1548"/>
      <c r="AG34" s="1627" t="s">
        <v>5203</v>
      </c>
      <c r="AH34" s="1643">
        <v>2500000</v>
      </c>
      <c r="AI34" s="1643">
        <f t="shared" si="3"/>
        <v>7500000</v>
      </c>
    </row>
    <row r="35" spans="1:38" ht="117" customHeight="1">
      <c r="A35" s="648">
        <f t="shared" ref="A35:A45" si="7">+A34+1</f>
        <v>22</v>
      </c>
      <c r="B35" s="1572" t="s">
        <v>216</v>
      </c>
      <c r="C35" s="9" t="s">
        <v>217</v>
      </c>
      <c r="D35" s="10">
        <v>12</v>
      </c>
      <c r="E35" s="10" t="s">
        <v>126</v>
      </c>
      <c r="F35" s="7" t="s">
        <v>218</v>
      </c>
      <c r="G35" s="7" t="str">
        <f>+'Giáo dục 123 lần 2'!$F$93</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H35" s="10" t="s">
        <v>46</v>
      </c>
      <c r="I35" s="10"/>
      <c r="J35" s="4"/>
      <c r="K35" s="3">
        <f>+'Anh Em'!$I$91</f>
        <v>3519000</v>
      </c>
      <c r="L35" s="7" t="str">
        <f>+'[3]Anh Em'!$D$91</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M35" s="3">
        <f>+DTL!$I$80</f>
        <v>3450000</v>
      </c>
      <c r="N35" s="3">
        <f>+Pacific!$I$85</f>
        <v>3540100</v>
      </c>
      <c r="O35" s="3">
        <f>+'Phương Nam'!$H$137</f>
        <v>4120000</v>
      </c>
      <c r="P35" s="183" t="str">
        <f>+'[3]Phương Nam'!$C$137</f>
        <v>Thiết kế phù hợp để lắp đặt thiết bị dạy học ngoại ngữ dành cho học sinh.</v>
      </c>
      <c r="Q35" s="3">
        <f>+'Quang Anh'!$H$134</f>
        <v>4120000</v>
      </c>
      <c r="R35" s="3">
        <f>+'Viễn Thông lần 1'!$H$135</f>
        <v>4000000</v>
      </c>
      <c r="S35" s="3">
        <f>+'Giáo dục 123 lần 1'!$K$82</f>
        <v>2520000</v>
      </c>
      <c r="T35" s="7" t="str">
        <f>+'[3]Giáo dục 123'!$F$82</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U35" s="3">
        <f>+'Minh Hoàng'!$G$120</f>
        <v>4523000</v>
      </c>
      <c r="V35" s="7" t="str">
        <f>+'[3]Minh Hoàng'!$F$119</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W35" s="3">
        <f>+'Khang Lâm'!$J$73</f>
        <v>3529500</v>
      </c>
      <c r="X35" s="7" t="str">
        <f>+'[3]Tràng An'!$G$108</f>
        <v xml:space="preserve">" KT Bàn: D1400 x S600 x C690 (mm).
- Mặt bàn hình chữ nhật và có ngăn bàn.
- Mặt bàn, ngăn kéo, Chắn trước bàn, hồi bàn, giá để cây máy tính bằng gỗ tự nhiên ghép thanh . Các chi tiết gỗ được liên kết với khung bằng vít chuyên dùng.
- Khung hồi bàn bằng thép hộp mạ kẽm 20x40 (mm), 20x20 (mm), liên kết với nhau bằng phương pháp hàn đảm bảo bền, đẹp, an toàn khi sử dụng. Giằng bàn làm bằng thép hộp mạ kẽm 20x20 (mm). Khung sắt sơn bằng sơn tĩnh điện mầu ghi đảm bảo bền đẹp, an toàn khi sử dụng và thích nghi với môi trường.
- Chân bàn bịt nhựa chất lượng cao, gắn chắc vào khung.
- Các bộ phận của khung bàn được thiết kế tháo lắp dễ dàng và liên kết với nhau bằng bu lông chuyên dùng.
2. Ghế học sinh
- KT ghế: R370 x S350  x C450(mm).
(R: chiều rộng mặt ghế, S: chiều sâu mặt ghế, C: chiều cao mặt ghế).
- Chân ghế có dạng choãi, xếp chống lên nhau.
- Mặt và tựa ghế  bằng gỗ tự nhiên ghép thanh , liên kết với khung bằng vít chuyên dùng.
- Khung ghế bằng thép hộp mạ kẽm 20x20 (mm), liên kết với nhau bằng phương pháp hàn đảm bảo bền, đẹp, an toàn khi sử dụng. Khung sắt sơn bằng sơn tĩnh điện mầu ghi đảm bảo bền đẹp, an toàn khi sử dụng và thích nghi với môi trường.
- Chân ghế bịt nhựa chất lượng cao, gắn chắc vào khung."
</v>
      </c>
      <c r="Y35" s="3">
        <f>+'Tràng an'!H108</f>
        <v>3290000</v>
      </c>
      <c r="Z35" s="3">
        <f>+'Viễn Thông lần 2'!$J$93</f>
        <v>2550000</v>
      </c>
      <c r="AA35" s="3"/>
      <c r="AB35" s="171" t="str">
        <f>'[3]Giáo dục 123 lần 2'!$F$93</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Xuất xứ: Việt Nam</v>
      </c>
      <c r="AC35" s="3">
        <f>+'Giáo dục 123 lần 2'!$O$93</f>
        <v>2520000</v>
      </c>
      <c r="AD35" s="3">
        <f t="shared" si="4"/>
        <v>2520000</v>
      </c>
      <c r="AE35" s="1566">
        <f t="shared" si="5"/>
        <v>30240000</v>
      </c>
      <c r="AF35" s="1548"/>
      <c r="AG35" s="1627" t="s">
        <v>5202</v>
      </c>
      <c r="AH35" s="1643">
        <v>2160000</v>
      </c>
      <c r="AI35" s="1643">
        <f t="shared" si="3"/>
        <v>25920000</v>
      </c>
    </row>
    <row r="36" spans="1:38" s="182" customFormat="1">
      <c r="A36" s="154" t="s">
        <v>2439</v>
      </c>
      <c r="B36" s="152" t="s">
        <v>2425</v>
      </c>
      <c r="C36" s="1594"/>
      <c r="D36" s="1595"/>
      <c r="E36" s="1595"/>
      <c r="F36" s="1596"/>
      <c r="G36" s="1596"/>
      <c r="H36" s="1595"/>
      <c r="I36" s="1595"/>
      <c r="J36" s="1597"/>
      <c r="K36" s="1598"/>
      <c r="L36" s="1596"/>
      <c r="M36" s="1598"/>
      <c r="N36" s="1598"/>
      <c r="O36" s="1598"/>
      <c r="P36" s="1609"/>
      <c r="Q36" s="1598"/>
      <c r="R36" s="1598"/>
      <c r="S36" s="1598"/>
      <c r="T36" s="1596"/>
      <c r="U36" s="1598"/>
      <c r="V36" s="1596"/>
      <c r="W36" s="1598"/>
      <c r="X36" s="1596"/>
      <c r="Y36" s="1598"/>
      <c r="Z36" s="1598"/>
      <c r="AA36" s="1598"/>
      <c r="AB36" s="1599"/>
      <c r="AC36" s="1598"/>
      <c r="AD36" s="1598"/>
      <c r="AE36" s="1600"/>
      <c r="AF36" s="1601"/>
      <c r="AG36" s="1628"/>
      <c r="AH36" s="1644"/>
      <c r="AI36" s="1645">
        <f>SUM(AI37:AI38)</f>
        <v>34241676</v>
      </c>
      <c r="AJ36" s="1602"/>
      <c r="AK36" s="1602"/>
      <c r="AL36" s="1602"/>
    </row>
    <row r="37" spans="1:38" ht="127.5" customHeight="1">
      <c r="A37" s="648">
        <f>+A35+1</f>
        <v>23</v>
      </c>
      <c r="B37" s="1572" t="s">
        <v>2430</v>
      </c>
      <c r="C37" s="115" t="s">
        <v>5235</v>
      </c>
      <c r="D37" s="10">
        <v>592</v>
      </c>
      <c r="E37" s="10" t="s">
        <v>229</v>
      </c>
      <c r="F37" s="7" t="s">
        <v>3086</v>
      </c>
      <c r="G37" s="7" t="str">
        <f>+'Tràng an'!$G$147</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H37" s="10" t="s">
        <v>46</v>
      </c>
      <c r="I37" s="10"/>
      <c r="J37" s="7"/>
      <c r="K37" s="3">
        <f>+'Anh Em'!$I$130</f>
        <v>11400</v>
      </c>
      <c r="L37" s="7" t="str">
        <f>+'[3]Anh Em'!D130</f>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v>
      </c>
      <c r="M37" s="3">
        <f>+DTL!$I$119</f>
        <v>11200</v>
      </c>
      <c r="N37" s="3">
        <f>+Pacific!$I$124</f>
        <v>11400</v>
      </c>
      <c r="O37" s="3">
        <f>+'Phương Nam'!$H$176</f>
        <v>110000</v>
      </c>
      <c r="P37" s="7" t="str">
        <f>+'[3]Phương Nam'!C176</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Q37" s="3">
        <f>+'Quang Anh'!$H$173</f>
        <v>110725</v>
      </c>
      <c r="R37" s="3">
        <f>+'Viễn Thông lần 1'!$H$174</f>
        <v>100000</v>
      </c>
      <c r="S37" s="3">
        <f>+'Giáo dục 123 lần 1'!$K$121</f>
        <v>31000</v>
      </c>
      <c r="T37" s="7" t="str">
        <f>+'[3]Giáo dục 123'!F121</f>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v>
      </c>
      <c r="U37" s="3">
        <f>+'Minh Hoàng'!$G$159</f>
        <v>41000</v>
      </c>
      <c r="V37" s="7" t="str">
        <f>+'[3]Minh Hoàng'!F158</f>
        <v>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W37" s="3">
        <f>+'Khang Lâm'!$J$97</f>
        <v>11600</v>
      </c>
      <c r="X37" s="7" t="str">
        <f>+'[3]Tràng An'!G147</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Y37" s="3">
        <f>+'Tràng an'!H147</f>
        <v>23328</v>
      </c>
      <c r="Z37" s="3">
        <f>+'Viễn Thông lần 2'!$J$132</f>
        <v>80000</v>
      </c>
      <c r="AA37" s="3"/>
      <c r="AB37" s="171" t="str">
        <f>'[3]Giáo dục 123 lần 2'!K132</f>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Mã sản phẩm: MP6-01
Nhà sản xuất: Công ty TNHH dịch vụ  thương mai và in Minh Phúc
Xuất xứ: Việt Nam                             </v>
      </c>
      <c r="AC37" s="3">
        <f>+'Giáo dục 123 lần 2'!$O$132</f>
        <v>31000</v>
      </c>
      <c r="AD37" s="3">
        <f>MIN(O37,Q37:S37,U37,Y37,AC37)</f>
        <v>23328</v>
      </c>
      <c r="AE37" s="1566">
        <f t="shared" si="5"/>
        <v>13810176</v>
      </c>
      <c r="AF37" s="1532" t="s">
        <v>5142</v>
      </c>
      <c r="AG37" s="1627" t="s">
        <v>5201</v>
      </c>
      <c r="AH37" s="1638">
        <v>23328</v>
      </c>
      <c r="AI37" s="1643">
        <f t="shared" si="3"/>
        <v>13810176</v>
      </c>
      <c r="AJ37" s="721"/>
      <c r="AK37" s="721"/>
      <c r="AL37" s="721"/>
    </row>
    <row r="38" spans="1:38" s="141" customFormat="1" ht="92.25" customHeight="1">
      <c r="A38" s="648">
        <f t="shared" si="7"/>
        <v>24</v>
      </c>
      <c r="B38" s="1572" t="s">
        <v>555</v>
      </c>
      <c r="C38" s="115" t="s">
        <v>5234</v>
      </c>
      <c r="D38" s="10">
        <v>257</v>
      </c>
      <c r="E38" s="10" t="s">
        <v>43</v>
      </c>
      <c r="F38" s="7" t="s">
        <v>556</v>
      </c>
      <c r="G38" s="7" t="str">
        <f>+DTL!$F$184</f>
        <v>- Nhiệt độ: -30 độ C đến 50 độ C
- Độ ẩm: 20% - 100%
- Độ chính xác nhiệt độ: ±1 độ C
- Độ chính xác độ ẩm: ±2%
- Vạch chia: 1 độ C và 2%
- Mã sản phẩm: TH101B
- Xuất xứ: Pingxiang/ Trung Quốc</v>
      </c>
      <c r="H38" s="10" t="s">
        <v>46</v>
      </c>
      <c r="I38" s="10"/>
      <c r="J38" s="4"/>
      <c r="K38" s="3">
        <f>+'Anh Em'!$I$195</f>
        <v>81000</v>
      </c>
      <c r="L38" s="183" t="str">
        <f>+'[3]Anh Em'!$D$195</f>
        <v>- Nhiệt độ: -30 độ C đến 50 độ C
- Độ ẩm: 20% - 100%
- Độ chính xác nhiệt độ: ±1 độ C
- Độ chính xác độ ẩm: ±2%
- Vạch chia: 1 độ C và 2%</v>
      </c>
      <c r="M38" s="3">
        <f>+DTL!$I$184</f>
        <v>79500</v>
      </c>
      <c r="N38" s="3">
        <f>+Pacific!$I$189</f>
        <v>81400</v>
      </c>
      <c r="O38" s="3">
        <f>+'Phương Nam'!$H$241</f>
        <v>198275</v>
      </c>
      <c r="P38" s="183" t="str">
        <f>+'[3]Phương Nam'!$C$241</f>
        <v>Nhiệt - ẩm kế đo nhiệt độ và ẩm độ trong phòng loại thông dụng.</v>
      </c>
      <c r="Q38" s="3">
        <f>+'Quang Anh'!$H$238</f>
        <v>198275</v>
      </c>
      <c r="R38" s="3">
        <f>+'Viễn Thông lần 1'!$H$239</f>
        <v>190000</v>
      </c>
      <c r="S38" s="3">
        <f>+'Giáo dục 123 lần 1'!$K$186</f>
        <v>110000</v>
      </c>
      <c r="T38" s="183" t="str">
        <f>+'[3]Giáo dục 123'!$F$186</f>
        <v>Nhiệt - ẩm kế đo nhiệt độ và ẩm độ trong phòng loại thông dụng.</v>
      </c>
      <c r="U38" s="3">
        <f>+'Minh Hoàng'!$G$229</f>
        <v>172000</v>
      </c>
      <c r="V38" s="7" t="str">
        <f>+'[3]Minh Hoàng'!$F$228</f>
        <v>Các thông số của sản phẩm
- Thiết bị hình tròn Ø 12,8cm
- Độ dày 1.9cm
- Cân nặng 150g
- Nhiệt độ: -30ºC – 50ºC
- Độ ẩm: 20% - 100%
- Độ chính xác nhiệt độ: ±1ºC
- Độ chính xác độ ẩm: ±5%
- Vạch chia: 1ºC và 2%</v>
      </c>
      <c r="W38" s="3">
        <f>+'Khang Lâm'!$J$131</f>
        <v>81400</v>
      </c>
      <c r="X38" s="183" t="str">
        <f>+'[3]Tràng An'!$G$217</f>
        <v>Nhiệt - ẩm kế đo nhiệt độ và ẩm độ trong phòng loại thông dụng.</v>
      </c>
      <c r="Y38" s="3">
        <f>+'Tràng an'!H217</f>
        <v>209000</v>
      </c>
      <c r="Z38" s="3">
        <f>+'Viễn Thông lần 2'!$J$202</f>
        <v>150000</v>
      </c>
      <c r="AA38" s="3"/>
      <c r="AB38" s="171" t="str">
        <f>'[3]Giáo dục 123 lần 2'!$F$202</f>
        <v>- Nhiệt độ: -30 độ C đến 50 độ C
- Độ ẩm: 20% - 100%
- Độ chính xác nhiệt độ: ±1 độ C
- Độ chính xác độ ẩm: ±2%
- Vạch chia: 1 độ C và 2%
- Mã sản phẩm: TH101B
- Xuất xứ: Pingxiang/ Trung Quốc</v>
      </c>
      <c r="AC38" s="3">
        <f>+'Giáo dục 123 lần 2'!$O$202</f>
        <v>110000</v>
      </c>
      <c r="AD38" s="3">
        <f t="shared" si="4"/>
        <v>79500</v>
      </c>
      <c r="AE38" s="1566">
        <f t="shared" si="5"/>
        <v>20431500</v>
      </c>
      <c r="AF38" s="1562"/>
      <c r="AG38" s="1627" t="s">
        <v>5200</v>
      </c>
      <c r="AH38" s="1640">
        <v>79500</v>
      </c>
      <c r="AI38" s="1643">
        <f t="shared" si="3"/>
        <v>20431500</v>
      </c>
    </row>
    <row r="39" spans="1:38" s="182" customFormat="1">
      <c r="A39" s="154" t="s">
        <v>3087</v>
      </c>
      <c r="B39" s="152" t="s">
        <v>2518</v>
      </c>
      <c r="C39" s="1594"/>
      <c r="D39" s="1595"/>
      <c r="E39" s="1595"/>
      <c r="F39" s="1596"/>
      <c r="G39" s="1596"/>
      <c r="H39" s="1595"/>
      <c r="I39" s="1595"/>
      <c r="J39" s="1597"/>
      <c r="K39" s="1598"/>
      <c r="L39" s="1596"/>
      <c r="M39" s="1598"/>
      <c r="N39" s="1598"/>
      <c r="O39" s="1598"/>
      <c r="P39" s="1609"/>
      <c r="Q39" s="1598"/>
      <c r="R39" s="1598"/>
      <c r="S39" s="1598"/>
      <c r="T39" s="1596"/>
      <c r="U39" s="1598"/>
      <c r="V39" s="1596"/>
      <c r="W39" s="1598"/>
      <c r="X39" s="1596"/>
      <c r="Y39" s="1598"/>
      <c r="Z39" s="1598"/>
      <c r="AA39" s="1598"/>
      <c r="AB39" s="1599"/>
      <c r="AC39" s="1598"/>
      <c r="AD39" s="1598"/>
      <c r="AE39" s="1600"/>
      <c r="AF39" s="1601"/>
      <c r="AG39" s="1628"/>
      <c r="AH39" s="1644"/>
      <c r="AI39" s="1645">
        <f>SUM(AI40:AI79)</f>
        <v>16162347700</v>
      </c>
      <c r="AJ39" s="1602"/>
      <c r="AK39" s="1602"/>
      <c r="AL39" s="1602"/>
    </row>
    <row r="40" spans="1:38" ht="165.75" customHeight="1">
      <c r="A40" s="648">
        <f>+A38+1</f>
        <v>25</v>
      </c>
      <c r="B40" s="1572" t="s">
        <v>784</v>
      </c>
      <c r="C40" s="115" t="s">
        <v>5234</v>
      </c>
      <c r="D40" s="10">
        <v>930</v>
      </c>
      <c r="E40" s="10" t="s">
        <v>122</v>
      </c>
      <c r="F40" s="7" t="s">
        <v>785</v>
      </c>
      <c r="G40" s="7" t="str">
        <f>+'Minh Hoàng'!$F$308</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H40" s="10" t="s">
        <v>46</v>
      </c>
      <c r="I40" s="10"/>
      <c r="J40" s="4"/>
      <c r="K40" s="3">
        <f>+'Anh Em'!$I$269</f>
        <v>1383100</v>
      </c>
      <c r="L40" s="7" t="str">
        <f>+'[3]Anh Em'!$D$269</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M40" s="3">
        <f>+DTL!$I$258</f>
        <v>1356000</v>
      </c>
      <c r="N40" s="3">
        <f>+Pacific!$I$263</f>
        <v>1391300</v>
      </c>
      <c r="O40" s="3">
        <f>+'Phương Nam'!$H$315</f>
        <v>2188750</v>
      </c>
      <c r="P40" s="7" t="str">
        <f>+'[3]Phương Nam'!$C$315</f>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
      <c r="Q40" s="3">
        <f>+'Quang Anh'!$H$312</f>
        <v>2188750</v>
      </c>
      <c r="R40" s="3">
        <f>+'Viễn Thông lần 1'!$H$313</f>
        <v>2125000</v>
      </c>
      <c r="S40" s="3">
        <f>+'Giáo dục 123 lần 1'!$K$260</f>
        <v>1400000</v>
      </c>
      <c r="T40" s="7" t="str">
        <f>+'[3]Giáo dục 123'!$F$260</f>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
      <c r="U40" s="3">
        <f>+'Minh Hoàng'!$G$308</f>
        <v>1197000</v>
      </c>
      <c r="V40" s="7" t="str">
        <f>+'[3]Minh Hoàng'!$F$307</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W40" s="3">
        <f>+'Khang Lâm'!$J$175</f>
        <v>1390000</v>
      </c>
      <c r="X40" s="7" t="str">
        <f>+'[3]Tràng An'!$G$296</f>
        <v>Điện áp vào 220V- 50Hz.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
      <c r="Y40" s="3">
        <f>+'Tràng an'!H296</f>
        <v>1960000</v>
      </c>
      <c r="Z40" s="3">
        <f>+'Viễn Thông lần 2'!$J$281</f>
        <v>1700000</v>
      </c>
      <c r="AA40" s="3"/>
      <c r="AB40" s="171" t="str">
        <f>'[3]Giáo dục 123 lần 2'!$K$281</f>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
Mã sản phẩm: TB-PWS524
Nhà sản xuất: Công ty TNHH thiết bị giáo dục thông minh Khang Thịnh
Xuất xứ: Việt Nam</v>
      </c>
      <c r="AC40" s="3">
        <f>+'Giáo dục 123 lần 2'!$O$281</f>
        <v>1400000</v>
      </c>
      <c r="AD40" s="3">
        <f t="shared" ref="AD40:AD83" si="8">MIN(K40:AC40)</f>
        <v>1197000</v>
      </c>
      <c r="AE40" s="1566">
        <f t="shared" ref="AE40:AE83" si="9">+AD40*D40</f>
        <v>1113210000</v>
      </c>
      <c r="AF40" s="1548"/>
      <c r="AG40" s="1627" t="s">
        <v>5199</v>
      </c>
      <c r="AH40" s="1643">
        <v>1197000</v>
      </c>
      <c r="AI40" s="1643">
        <f t="shared" si="3"/>
        <v>1113210000</v>
      </c>
    </row>
    <row r="41" spans="1:38" s="141" customFormat="1" ht="85.5" customHeight="1">
      <c r="A41" s="648">
        <f t="shared" si="7"/>
        <v>26</v>
      </c>
      <c r="B41" s="1572" t="s">
        <v>2524</v>
      </c>
      <c r="C41" s="115" t="s">
        <v>5234</v>
      </c>
      <c r="D41" s="10">
        <v>1184</v>
      </c>
      <c r="E41" s="10" t="s">
        <v>122</v>
      </c>
      <c r="F41" s="7" t="s">
        <v>2525</v>
      </c>
      <c r="G41" s="7" t="str">
        <f>+'Minh Hoàng'!$F$312</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H41" s="10" t="s">
        <v>46</v>
      </c>
      <c r="I41" s="10"/>
      <c r="J41" s="7" t="s">
        <v>3364</v>
      </c>
      <c r="K41" s="3">
        <f>+'Anh Em'!$I$273</f>
        <v>537000</v>
      </c>
      <c r="L41" s="7" t="str">
        <f>+'[3]Anh Em'!D273</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M41" s="3">
        <f>+DTL!$I$262</f>
        <v>526500</v>
      </c>
      <c r="N41" s="3">
        <f>+Pacific!$I$267</f>
        <v>540200</v>
      </c>
      <c r="O41" s="3">
        <f>+'Phương Nam'!$H$319</f>
        <v>708125</v>
      </c>
      <c r="P41" s="7" t="str">
        <f>+'[3]Phương Nam'!C319</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Q41" s="3">
        <f>+'Quang Anh'!$H$316</f>
        <v>708125</v>
      </c>
      <c r="R41" s="3">
        <f>+'Viễn Thông lần 1'!$H$317</f>
        <v>687500</v>
      </c>
      <c r="S41" s="3">
        <f>+'Giáo dục 123 lần 1'!$K$264</f>
        <v>320000</v>
      </c>
      <c r="T41" s="7" t="str">
        <f>+'[3]Giáo dục 123'!F264</f>
        <v>-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v>
      </c>
      <c r="U41" s="3">
        <f>+'Minh Hoàng'!$G$312</f>
        <v>268000</v>
      </c>
      <c r="V41" s="7" t="str">
        <f>+'[3]Minh Hoàng'!F311</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W41" s="3">
        <f>+'Khang Lâm'!$J$179</f>
        <v>539600</v>
      </c>
      <c r="X41" s="183" t="str">
        <f>+'[3]Tràng An'!G300</f>
        <v>Bằng thép có độ dày tối thiểu &gt; 0,5mm, kích Thước (400x550) mm, sơn tĩnh điện màu trắng, nẹp viền xung quanh; hai vít M4x40mm lắp vòng đệm Ф12mm để treo lò xo. Mặt sau có lắp 2 ke nhôm kích thước (20x30x30) mm để lắp vào giá. Đảm bảo cứng và phẳng.</v>
      </c>
      <c r="Y41" s="3">
        <f>+'Tràng an'!H300</f>
        <v>726000</v>
      </c>
      <c r="Z41" s="3">
        <f>+'Viễn Thông lần 2'!$J$285</f>
        <v>550000</v>
      </c>
      <c r="AA41" s="3"/>
      <c r="AB41" s="171" t="str">
        <f>'[3]Giáo dục 123 lần 2'!F285</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AC41" s="3">
        <f>+'Giáo dục 123 lần 2'!$O$285</f>
        <v>320000</v>
      </c>
      <c r="AD41" s="3">
        <f t="shared" si="8"/>
        <v>268000</v>
      </c>
      <c r="AE41" s="1566">
        <f t="shared" si="9"/>
        <v>317312000</v>
      </c>
      <c r="AF41" s="1562"/>
      <c r="AG41" s="1627" t="s">
        <v>5198</v>
      </c>
      <c r="AH41" s="1640">
        <v>268000</v>
      </c>
      <c r="AI41" s="1643">
        <f t="shared" si="3"/>
        <v>317312000</v>
      </c>
    </row>
    <row r="42" spans="1:38" s="141" customFormat="1" ht="99.75" customHeight="1">
      <c r="A42" s="648">
        <f t="shared" si="7"/>
        <v>27</v>
      </c>
      <c r="B42" s="1572" t="s">
        <v>808</v>
      </c>
      <c r="C42" s="115" t="s">
        <v>5234</v>
      </c>
      <c r="D42" s="10">
        <v>1171</v>
      </c>
      <c r="E42" s="10" t="s">
        <v>122</v>
      </c>
      <c r="F42" s="7" t="s">
        <v>809</v>
      </c>
      <c r="G42" s="7" t="str">
        <f>+'Minh Hoàng'!$F$314</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H42" s="10" t="s">
        <v>46</v>
      </c>
      <c r="I42" s="10"/>
      <c r="J42" s="4"/>
      <c r="K42" s="3">
        <f>+'Anh Em'!$I$275</f>
        <v>891900</v>
      </c>
      <c r="L42" s="7" t="str">
        <f>+'[3]Anh Em'!$D$275</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M42" s="3">
        <f>+DTL!$I$264</f>
        <v>874500</v>
      </c>
      <c r="N42" s="3">
        <f>+Pacific!$I$269</f>
        <v>897200</v>
      </c>
      <c r="O42" s="3">
        <f>+'Phương Nam'!$H$321</f>
        <v>875500</v>
      </c>
      <c r="P42" s="7" t="str">
        <f>+'[3]Phương Nam'!$C$321</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Q42" s="3">
        <f>+'Quang Anh'!$H$318</f>
        <v>875500</v>
      </c>
      <c r="R42" s="3">
        <f>+'Viễn Thông lần 1'!$H$319</f>
        <v>850000</v>
      </c>
      <c r="S42" s="3">
        <f>+'Giáo dục 123 lần 1'!$K$266</f>
        <v>560000</v>
      </c>
      <c r="T42" s="7" t="str">
        <f>+'[3]Giáo dục 123'!$F$266</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U42" s="3">
        <f>+'Minh Hoàng'!$G$314</f>
        <v>456000</v>
      </c>
      <c r="V42" s="7" t="str">
        <f>+'[3]Minh Hoàng'!$F$313</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W42" s="3">
        <f>+'Khang Lâm'!$J$181</f>
        <v>896300</v>
      </c>
      <c r="X42" s="7" t="str">
        <f>+'[3]Tràng An'!$G$302</f>
        <v xml:space="preserve">Loại thông dụng, hiển thị đến 4 chữ số:
Dòng điện một chiều: Giới hạn đo 10 A, có các thang đo μA, mA, A.
Dòng điện xoay chiều: Giới hạn đo 10 A, có các thang đo μA, mA, A.
Điện áp một chiều: có các thang đo mV và V. 
Điện áp xoay chiều: có các thang đo mV và V. </v>
      </c>
      <c r="Y42" s="3">
        <f>+'Tràng an'!H302</f>
        <v>590000</v>
      </c>
      <c r="Z42" s="3">
        <f>+'Viễn Thông lần 2'!$J$287</f>
        <v>680000</v>
      </c>
      <c r="AA42" s="3"/>
      <c r="AB42" s="171" t="str">
        <f>'[3]Giáo dục 123 lần 2'!$F$287</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AC42" s="3">
        <f>+'Giáo dục 123 lần 2'!$O$287</f>
        <v>560000</v>
      </c>
      <c r="AD42" s="3">
        <f t="shared" si="8"/>
        <v>456000</v>
      </c>
      <c r="AE42" s="1566">
        <f t="shared" si="9"/>
        <v>533976000</v>
      </c>
      <c r="AF42" s="1562"/>
      <c r="AG42" s="1627" t="s">
        <v>5163</v>
      </c>
      <c r="AH42" s="1640">
        <v>390000</v>
      </c>
      <c r="AI42" s="1643">
        <f t="shared" si="3"/>
        <v>456690000</v>
      </c>
    </row>
    <row r="43" spans="1:38" s="141" customFormat="1" ht="38.25" customHeight="1">
      <c r="A43" s="648">
        <f t="shared" si="7"/>
        <v>28</v>
      </c>
      <c r="B43" s="1572" t="s">
        <v>811</v>
      </c>
      <c r="C43" s="115" t="s">
        <v>5234</v>
      </c>
      <c r="D43" s="10">
        <v>1064</v>
      </c>
      <c r="E43" s="10" t="s">
        <v>126</v>
      </c>
      <c r="F43" s="7" t="s">
        <v>812</v>
      </c>
      <c r="G43" s="7" t="str">
        <f>+'Minh Hoàng'!$F$315</f>
        <v>Bộ gồm 20 dây nối, tiết diện 0,75 mm2, có phích cắm đàn hồi tương thích với đầu nối mạch điện, dài tối thiểu 500mm.</v>
      </c>
      <c r="H43" s="10" t="s">
        <v>46</v>
      </c>
      <c r="I43" s="10"/>
      <c r="J43" s="4"/>
      <c r="K43" s="3">
        <f>+'Anh Em'!$I$276</f>
        <v>423800</v>
      </c>
      <c r="L43" s="7" t="str">
        <f>+'[3]Anh Em'!$D$276</f>
        <v>Bộ gồm 20 dây nối, tiết diện 0,75 mm2, có phích cắm đàn hồi tương thích với đầu nối mạch điện, dài tối thiểu 500mm.</v>
      </c>
      <c r="M43" s="3">
        <f>+DTL!$I$265</f>
        <v>415500</v>
      </c>
      <c r="N43" s="3">
        <f>+Pacific!$I$270</f>
        <v>426300</v>
      </c>
      <c r="O43" s="3">
        <f>+'Phương Nam'!$H$322</f>
        <v>772500</v>
      </c>
      <c r="P43" s="7" t="str">
        <f>+'[3]Phương Nam'!$C$322</f>
        <v>Bộ gồm 20 dây nối, tiết diện 0,75 mm2, có phích cắm đàn hồi tương thích với đầu nối mạch điện, dài tối thiểu 500mm.</v>
      </c>
      <c r="Q43" s="3">
        <f>+'Quang Anh'!$H$319</f>
        <v>772500</v>
      </c>
      <c r="R43" s="3">
        <f>+'Viễn Thông lần 1'!$H$320</f>
        <v>750000</v>
      </c>
      <c r="S43" s="3">
        <f>+'Giáo dục 123 lần 1'!$K$267</f>
        <v>320000</v>
      </c>
      <c r="T43" s="7" t="str">
        <f>+'[3]Giáo dục 123'!$F$267</f>
        <v>- 20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v>
      </c>
      <c r="U43" s="3">
        <f>+'Minh Hoàng'!$G$315</f>
        <v>304000</v>
      </c>
      <c r="V43" s="7" t="str">
        <f>+'[3]Minh Hoàng'!$F$314</f>
        <v>Bộ gồm 20 dây nối, tiết diện 0,75 mm2, có phích cắm đàn hồi tương thích với đầu nối mạch điện, dài tối thiểu 500mm.</v>
      </c>
      <c r="W43" s="3">
        <f>+'Khang Lâm'!$J$182</f>
        <v>425400</v>
      </c>
      <c r="X43" s="183" t="str">
        <f>+'[3]Tràng An'!$G$303</f>
        <v>Bộ gồm 20 dây nối, tiết diện 0,75 mm2, có phích cắm đàn hồi tương thích với đầu nối mạch điện, dài tối thiểu 500mm.</v>
      </c>
      <c r="Y43" s="3">
        <f>+'Tràng an'!H303</f>
        <v>378000</v>
      </c>
      <c r="Z43" s="3">
        <f>+'Viễn Thông lần 2'!$J$288</f>
        <v>600000</v>
      </c>
      <c r="AA43" s="3"/>
      <c r="AB43" s="171" t="str">
        <f>'[3]Giáo dục 123 lần 2'!$F$288</f>
        <v>Bộ gồm 20 dây nối, tiết diện 0,75 mm2, có phích cắm đàn hồi tương thích với đầu nối mạch điện, dài tối thiểu 500mm.</v>
      </c>
      <c r="AC43" s="3">
        <f>+'Giáo dục 123 lần 2'!$O$288</f>
        <v>320000</v>
      </c>
      <c r="AD43" s="3">
        <f t="shared" si="8"/>
        <v>304000</v>
      </c>
      <c r="AE43" s="1566">
        <f t="shared" si="9"/>
        <v>323456000</v>
      </c>
      <c r="AF43" s="1562"/>
      <c r="AG43" s="1627" t="s">
        <v>5163</v>
      </c>
      <c r="AH43" s="1640">
        <v>300300</v>
      </c>
      <c r="AI43" s="1643">
        <f t="shared" si="3"/>
        <v>319519200</v>
      </c>
    </row>
    <row r="44" spans="1:38" s="141" customFormat="1" ht="45.75" customHeight="1">
      <c r="A44" s="648">
        <f t="shared" si="7"/>
        <v>29</v>
      </c>
      <c r="B44" s="1572" t="s">
        <v>813</v>
      </c>
      <c r="C44" s="115" t="s">
        <v>5234</v>
      </c>
      <c r="D44" s="10">
        <v>1085</v>
      </c>
      <c r="E44" s="10" t="s">
        <v>814</v>
      </c>
      <c r="F44" s="7" t="s">
        <v>815</v>
      </c>
      <c r="G44" s="7" t="str">
        <f>+DTL!$F$266</f>
        <v>Φ0,3 mm, dài 150-200mm.
- Mã sản phẩm: KHTN-I.9
- Xuất xứ: Việt Nam</v>
      </c>
      <c r="H44" s="10" t="s">
        <v>46</v>
      </c>
      <c r="I44" s="10"/>
      <c r="J44" s="4"/>
      <c r="K44" s="3">
        <f>+'Anh Em'!$I$277</f>
        <v>16000</v>
      </c>
      <c r="L44" s="7" t="str">
        <f>+'[3]Anh Em'!$D$277</f>
        <v>Φ0,3 mm, dài 150-200mm.</v>
      </c>
      <c r="M44" s="3">
        <f>+DTL!$I$266</f>
        <v>15700</v>
      </c>
      <c r="N44" s="3">
        <f>+Pacific!$I$271</f>
        <v>16000</v>
      </c>
      <c r="O44" s="3">
        <f>+'Phương Nam'!$H$323</f>
        <v>221450</v>
      </c>
      <c r="P44" s="7" t="str">
        <f>+'[3]Phương Nam'!$C$323</f>
        <v>Φ0,3 mm, dài 150-200mm.</v>
      </c>
      <c r="Q44" s="3">
        <f>+'Quang Anh'!$H$320</f>
        <v>221450</v>
      </c>
      <c r="R44" s="3">
        <f>+'Viễn Thông lần 1'!$H$321</f>
        <v>215000</v>
      </c>
      <c r="S44" s="3">
        <f>+'Giáo dục 123 lần 1'!$K$268</f>
        <v>144000</v>
      </c>
      <c r="T44" s="7" t="str">
        <f>+'[3]Giáo dục 123'!$F$268</f>
        <v>Φ0,3 mm, dài 150-200mm.
Thiêt bị đoản mạch</v>
      </c>
      <c r="U44" s="3">
        <f>+'Minh Hoàng'!$G$316</f>
        <v>84000</v>
      </c>
      <c r="V44" s="7" t="str">
        <f>+'[3]Minh Hoàng'!$F$315</f>
        <v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v>
      </c>
      <c r="W44" s="3">
        <f>+'Khang Lâm'!$J$183</f>
        <v>16200</v>
      </c>
      <c r="X44" s="183" t="str">
        <f>+'[3]Tràng An'!$G$304</f>
        <v>Φ0,3mm, dài 150-200mm.</v>
      </c>
      <c r="Y44" s="3">
        <f>+'Tràng an'!H304</f>
        <v>184000</v>
      </c>
      <c r="Z44" s="3">
        <f>+'Viễn Thông lần 2'!$J$289</f>
        <v>172000</v>
      </c>
      <c r="AA44" s="3"/>
      <c r="AB44" s="171" t="str">
        <f>'[3]Giáo dục 123 lần 2'!$K$289</f>
        <v>Φ0,3 mm, dài 150-200mm.
Thiêt bị đoản mạch
Mã sản phẩm:CNT-KHTN06
Nhà sản xuất:Công ty TNHH Một thành viên đầu tư thương mại CNT 
Xuất xứ:Việt Nam</v>
      </c>
      <c r="AC44" s="3">
        <f>+'Giáo dục 123 lần 2'!$O$289</f>
        <v>144000</v>
      </c>
      <c r="AD44" s="3">
        <f t="shared" si="8"/>
        <v>15700</v>
      </c>
      <c r="AE44" s="1566">
        <f t="shared" si="9"/>
        <v>17034500</v>
      </c>
      <c r="AF44" s="1562"/>
      <c r="AG44" s="1627" t="s">
        <v>5197</v>
      </c>
      <c r="AH44" s="1640">
        <v>15700</v>
      </c>
      <c r="AI44" s="1643">
        <f t="shared" si="3"/>
        <v>17034500</v>
      </c>
    </row>
    <row r="45" spans="1:38" s="141" customFormat="1" ht="56.25" customHeight="1">
      <c r="A45" s="648">
        <f t="shared" si="7"/>
        <v>30</v>
      </c>
      <c r="B45" s="1572" t="s">
        <v>822</v>
      </c>
      <c r="C45" s="115" t="s">
        <v>5234</v>
      </c>
      <c r="D45" s="10">
        <v>382</v>
      </c>
      <c r="E45" s="10" t="s">
        <v>122</v>
      </c>
      <c r="F45" s="7" t="s">
        <v>823</v>
      </c>
      <c r="G45" s="7" t="str">
        <f>+'Minh Hoàng'!$F$318</f>
        <v>Phát tín hiệu hình sin, hiển thị được tần số (4 chữ số), dải tần từ 0,1Hz đến 1000Hz, điện áp vào 220V, điện áp ra cao nhất 15Vpp, công suất tối thiểu 20w.</v>
      </c>
      <c r="H45" s="10" t="s">
        <v>46</v>
      </c>
      <c r="I45" s="10"/>
      <c r="J45" s="4"/>
      <c r="K45" s="3">
        <f>+'Anh Em'!$I$279</f>
        <v>1380000</v>
      </c>
      <c r="L45" s="7" t="str">
        <f>+'[3]Anh Em'!$D$279</f>
        <v>Phát tín hiệu hình sin, hiển thị được tần số (4 chữ số), dải tần từ 0,1Hz đến 1000Hz, điện áp vào 220V, điện áp ra cao nhất 15Vpp, công suất tối thiểu 20W.</v>
      </c>
      <c r="M45" s="3">
        <f>+DTL!$I$268</f>
        <v>1353000</v>
      </c>
      <c r="N45" s="3">
        <f>+Pacific!$I$273</f>
        <v>1388200</v>
      </c>
      <c r="O45" s="3">
        <f>+'Phương Nam'!$H$325</f>
        <v>2729500</v>
      </c>
      <c r="P45" s="7" t="str">
        <f>+'[3]Phương Nam'!$C$325</f>
        <v>Phát tín hiệu hình sin, hiển thị được tần số (4 chữ số), dải tần từ 0,1Hz đến 1000Hz, điện áp vào 220V, điện áp ra cao nhất 15Vpp, công suất tối thiểu 20W.</v>
      </c>
      <c r="Q45" s="3">
        <f>+'Quang Anh'!$H$322</f>
        <v>2729500</v>
      </c>
      <c r="R45" s="3">
        <f>+'Viễn Thông lần 1'!$H$323</f>
        <v>2650000</v>
      </c>
      <c r="S45" s="3">
        <f>+'Giáo dục 123 lần 1'!$K$270</f>
        <v>1250000</v>
      </c>
      <c r="T45" s="7" t="str">
        <f>+'[3]Giáo dục 123'!$F$270</f>
        <v>-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v>
      </c>
      <c r="U45" s="3">
        <f>+'Minh Hoàng'!$G$318</f>
        <v>1023000</v>
      </c>
      <c r="V45" s="7" t="str">
        <f>+'[3]Minh Hoàng'!$F$317</f>
        <v>Phát tín hiệu hình sin, hiển thị được tần số (4 chữ số), dải tần từ 0,1Hz đến 1000Hz, điện áp vào 220V, điện áp ra cao nhất 15Vpp, công suất tối thiểu 20w.</v>
      </c>
      <c r="W45" s="3">
        <f>+'Khang Lâm'!$J$185</f>
        <v>1384100</v>
      </c>
      <c r="X45" s="183" t="str">
        <f>+'[3]Tràng An'!$G$306</f>
        <v>Phát tín hiệu hình sin, hiển thị được tần số (4 chữ số), dải tần từ 0,1Hz đến 1000Hz, điện áp vào 220V, điện áp ra cao nhất 15Vpp, công suất tối thiểu 20W.</v>
      </c>
      <c r="Y45" s="3">
        <f>+'Tràng an'!H306</f>
        <v>1980000</v>
      </c>
      <c r="Z45" s="3">
        <f>+'Viễn Thông lần 2'!$J$291</f>
        <v>2120000</v>
      </c>
      <c r="AA45" s="3"/>
      <c r="AB45" s="171" t="str">
        <f>'[3]Giáo dục 123 lần 2'!$K$291</f>
        <v>- Vỏ máy phát bằng tôn sơn tính điện. Kích thước : Dài 210 mm / Rộng 100 mm / Cao 100 mm.
- Nắp vỏ có quai xách bằng nhựa mềm
- Điện áp sử dụng 220V - 50Hz
- Phát tín hiệu hình sin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
Mã sản phẩm:TB-AT1000
Nhà sản xuất:Công ty TNHH thiết bị giáo dục thông minh Khang Thịnh
Xuất xứ: Việt Nam</v>
      </c>
      <c r="AC45" s="3">
        <f>+'Giáo dục 123 lần 2'!$O$291</f>
        <v>1250000</v>
      </c>
      <c r="AD45" s="3">
        <f t="shared" si="8"/>
        <v>1023000</v>
      </c>
      <c r="AE45" s="1566">
        <f t="shared" si="9"/>
        <v>390786000</v>
      </c>
      <c r="AF45" s="1562"/>
      <c r="AG45" s="1627" t="s">
        <v>5196</v>
      </c>
      <c r="AH45" s="1640">
        <v>1023000</v>
      </c>
      <c r="AI45" s="1643">
        <f t="shared" si="3"/>
        <v>390786000</v>
      </c>
    </row>
    <row r="46" spans="1:38" s="141" customFormat="1" ht="285" customHeight="1">
      <c r="A46" s="648">
        <f t="shared" ref="A46:A57" si="10">+A45+1</f>
        <v>31</v>
      </c>
      <c r="B46" s="1572" t="s">
        <v>832</v>
      </c>
      <c r="C46" s="115" t="s">
        <v>5234</v>
      </c>
      <c r="D46" s="10">
        <v>200</v>
      </c>
      <c r="E46" s="10" t="s">
        <v>122</v>
      </c>
      <c r="F46" s="7" t="s">
        <v>833</v>
      </c>
      <c r="G46" s="7" t="str">
        <f>+DTL!$F$270</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
      <c r="H46" s="10" t="s">
        <v>46</v>
      </c>
      <c r="I46" s="335"/>
      <c r="J46" s="4"/>
      <c r="K46" s="3">
        <f>+'Anh Em'!$I$281</f>
        <v>12175700</v>
      </c>
      <c r="L46" s="7" t="str">
        <f>+'[3]Anh Em'!$D$281</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v>
      </c>
      <c r="M46" s="3">
        <f>+DTL!$I$270</f>
        <v>11937000</v>
      </c>
      <c r="N46" s="3">
        <f>+Pacific!$I$275</f>
        <v>12248700</v>
      </c>
      <c r="O46" s="3">
        <f>+'Phương Nam'!$H$327</f>
        <v>28325000</v>
      </c>
      <c r="P46" s="7" t="str">
        <f>+'[3]Phương Nam'!$C$327</f>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
      <c r="Q46" s="3">
        <f>+'Quang Anh'!$H$324</f>
        <v>28325000</v>
      </c>
      <c r="R46" s="3">
        <f>+'Viễn Thông lần 1'!$H$325</f>
        <v>27500000</v>
      </c>
      <c r="S46" s="3">
        <f>+'Giáo dục 123 lần 1'!$K$272</f>
        <v>22500000</v>
      </c>
      <c r="T46" s="7" t="str">
        <f>+'[3]Giáo dục 123'!$F$272</f>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v>
      </c>
      <c r="U46" s="3">
        <f>+'Minh Hoàng'!$G$320</f>
        <v>17510000</v>
      </c>
      <c r="V46" s="1573" t="str">
        <f>+'[3]Minh Hoàng'!$F$319</f>
        <v>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W46" s="3">
        <f>+'Khang Lâm'!$J$187</f>
        <v>12200000</v>
      </c>
      <c r="X46" s="7" t="str">
        <f>+'[3]Tràng An'!$G$308</f>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
      <c r="Y46" s="3">
        <f>+'Tràng an'!H308</f>
        <v>25620000</v>
      </c>
      <c r="Z46" s="3">
        <f>+'Viễn Thông lần 2'!$J$293</f>
        <v>22000000</v>
      </c>
      <c r="AA46" s="3"/>
      <c r="AB46" s="171" t="str">
        <f>'[3]Giáo dục 123 lần 2'!$K$293</f>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
Mã sản phẩm:TB-VDA0040
Nhà sản xuất:Công ty TNHH thiết bị giáo dục thông minh Khang Thịnh
Xuất xứ: Việt Nam</v>
      </c>
      <c r="AC46" s="3">
        <f>+'Giáo dục 123 lần 2'!$O$293</f>
        <v>22500000</v>
      </c>
      <c r="AD46" s="3">
        <f t="shared" si="8"/>
        <v>11937000</v>
      </c>
      <c r="AE46" s="1566">
        <f t="shared" si="9"/>
        <v>2387400000</v>
      </c>
      <c r="AF46" s="1562"/>
      <c r="AG46" s="1627" t="s">
        <v>5195</v>
      </c>
      <c r="AH46" s="1640">
        <v>11937000</v>
      </c>
      <c r="AI46" s="1643">
        <f t="shared" si="3"/>
        <v>2387400000</v>
      </c>
    </row>
    <row r="47" spans="1:38" s="141" customFormat="1" ht="104.25" customHeight="1">
      <c r="A47" s="648">
        <f t="shared" si="10"/>
        <v>32</v>
      </c>
      <c r="B47" s="1572" t="s">
        <v>834</v>
      </c>
      <c r="C47" s="115" t="s">
        <v>5234</v>
      </c>
      <c r="D47" s="10">
        <v>375</v>
      </c>
      <c r="E47" s="10" t="s">
        <v>122</v>
      </c>
      <c r="F47" s="7" t="s">
        <v>835</v>
      </c>
      <c r="G47" s="7" t="str">
        <f>+'Minh Hoàng'!$F$321</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H47" s="10" t="s">
        <v>46</v>
      </c>
      <c r="I47" s="10"/>
      <c r="J47" s="4"/>
      <c r="K47" s="3">
        <f>+'Anh Em'!$I$282</f>
        <v>2597900</v>
      </c>
      <c r="L47" s="7" t="str">
        <f>+'[3]Anh Em'!$D$282</f>
        <v>Thang đo: Tối thiểu ± 12 V.
Độ phân giải: ± 0,01 V.
Cổng kết nối RJ45, đảm bảo kết nối chắc chắn với cáp đo và bộ thu thập số liệu. Đầu ra tín hiệu số 0/5V. Dòng tiêu thụ thấp, khoảng 30mA. Đầu kẹp cá sấu hoặc bắp chuối</v>
      </c>
      <c r="M47" s="3">
        <f>+DTL!$I$271</f>
        <v>2547000</v>
      </c>
      <c r="N47" s="3">
        <f>+Pacific!$I$276</f>
        <v>2613400</v>
      </c>
      <c r="O47" s="3">
        <f>+'Phương Nam'!$H$328</f>
        <v>4248750</v>
      </c>
      <c r="P47" s="7" t="str">
        <f>+'[3]Phương Nam'!$C$328</f>
        <v>Thang đo: Tối thiểu ± 12 V. Độ phân giải: ± 0,01 V.</v>
      </c>
      <c r="Q47" s="3">
        <f>+'Quang Anh'!$H$325</f>
        <v>4248750</v>
      </c>
      <c r="R47" s="3">
        <f>+'Viễn Thông lần 1'!$H$326</f>
        <v>4125000</v>
      </c>
      <c r="S47" s="3">
        <f>+'Giáo dục 123 lần 1'!$K$273</f>
        <v>2050000</v>
      </c>
      <c r="T47" s="7" t="str">
        <f>+'[3]Giáo dục 123'!$F$273</f>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U47" s="3">
        <f>+'Minh Hoàng'!$G$321</f>
        <v>1730000</v>
      </c>
      <c r="V47" s="7" t="str">
        <f>+'[3]Minh Hoàng'!$F$320</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W47" s="3">
        <f>+'Khang Lâm'!$J$188</f>
        <v>2610800</v>
      </c>
      <c r="X47" s="7" t="str">
        <f>+'[3]Tràng An'!$G$309</f>
        <v>Thang đo: Tối thiểu ±12 VDC.
Độ phân giải: ± 0,01 VDC.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
      <c r="Y47" s="3">
        <f>+'Tràng an'!H309</f>
        <v>3883000</v>
      </c>
      <c r="Z47" s="3">
        <f>+'Viễn Thông lần 2'!$J$294</f>
        <v>3300000</v>
      </c>
      <c r="AA47" s="3"/>
      <c r="AB47" s="171" t="str">
        <f>'[3]Giáo dục 123 lần 2'!$K$294</f>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phẩm:TB-VOL0150
Nhà sản xuất:Công ty TNHH thiết bị giáo dục thông minh Khang Thịnh
Xuất xứ: Việt Nam</v>
      </c>
      <c r="AC47" s="3">
        <f>+'Giáo dục 123 lần 2'!$O$294</f>
        <v>2050000</v>
      </c>
      <c r="AD47" s="3">
        <f t="shared" si="8"/>
        <v>1730000</v>
      </c>
      <c r="AE47" s="1566">
        <f t="shared" si="9"/>
        <v>648750000</v>
      </c>
      <c r="AF47" s="1562"/>
      <c r="AG47" s="1627" t="s">
        <v>5194</v>
      </c>
      <c r="AH47" s="1640">
        <v>1730000</v>
      </c>
      <c r="AI47" s="1643">
        <f t="shared" si="3"/>
        <v>648750000</v>
      </c>
    </row>
    <row r="48" spans="1:38" s="141" customFormat="1" ht="114.75" customHeight="1">
      <c r="A48" s="648">
        <f t="shared" si="10"/>
        <v>33</v>
      </c>
      <c r="B48" s="1572" t="s">
        <v>836</v>
      </c>
      <c r="C48" s="115" t="s">
        <v>5234</v>
      </c>
      <c r="D48" s="10">
        <v>373</v>
      </c>
      <c r="E48" s="10" t="s">
        <v>122</v>
      </c>
      <c r="F48" s="7" t="s">
        <v>837</v>
      </c>
      <c r="G48" s="7" t="str">
        <f>+'Minh Hoàng'!$F$322</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H48" s="10" t="s">
        <v>46</v>
      </c>
      <c r="I48" s="10"/>
      <c r="J48" s="4"/>
      <c r="K48" s="3">
        <f>+'Anh Em'!$I$283</f>
        <v>2597900</v>
      </c>
      <c r="L48" s="7" t="str">
        <f>+'[3]Anh Em'!$D$283</f>
        <v>Thang đo ± 1 A.
Độ phân giải: ± 1 mA.
Cổng kết nối RJ45, đảm bảo kết nối chắc chắn với cáp đo và bộ thu thập số liệu</v>
      </c>
      <c r="M48" s="3">
        <f>+DTL!$I$272</f>
        <v>2547000</v>
      </c>
      <c r="N48" s="3">
        <f>+Pacific!$I$277</f>
        <v>2613400</v>
      </c>
      <c r="O48" s="3">
        <f>+'Phương Nam'!$H$329</f>
        <v>4248750</v>
      </c>
      <c r="P48" s="7" t="str">
        <f>+'[3]Phương Nam'!$C$329</f>
        <v>Thang đo ± 1 A.
Độ phân giải: ± 1 mA.</v>
      </c>
      <c r="Q48" s="3">
        <f>+'Quang Anh'!$H$326</f>
        <v>4248750</v>
      </c>
      <c r="R48" s="3">
        <f>+'Viễn Thông lần 1'!$H$327</f>
        <v>4125000</v>
      </c>
      <c r="S48" s="3">
        <f>+'Giáo dục 123 lần 1'!$K$274</f>
        <v>2050000</v>
      </c>
      <c r="T48" s="7" t="str">
        <f>+'[3]Giáo dục 123'!$F$274</f>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U48" s="3">
        <f>+'Minh Hoàng'!$G$322</f>
        <v>1730000</v>
      </c>
      <c r="V48" s="7" t="str">
        <f>+'[3]Minh Hoàng'!$F$321</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W48" s="3">
        <f>+'Khang Lâm'!$J$189</f>
        <v>2605600</v>
      </c>
      <c r="X48" s="7" t="str">
        <f>+'[3]Tràng An'!$G$310</f>
        <v>Thang đo ± 1 A.
Độ phân giải: ±1 mA.
Hộp cảm biến có kích thước (92x56x28)mm, bằng nhựa ABS, có cổng RJ45 để cấp nguồn và truyền dữ liệu đến bộ thu nhận TELab2.
Dây đo dài 50cm có 02 đầu kẹp cá sấu.
Hiển thị trực tiếp kết quả đo bằng màn hình LED.
Tự động gửi kết quả đo cho điện thoại, máy tính và bộ thu nhận TELab2 qua wifi.  
Nguồn cấp khi kết nối wifi: 01 giá pin 3AA</v>
      </c>
      <c r="Y48" s="3">
        <f>+'Tràng an'!H310</f>
        <v>3883000</v>
      </c>
      <c r="Z48" s="3">
        <f>+'Viễn Thông lần 2'!$J$295</f>
        <v>3300000</v>
      </c>
      <c r="AA48" s="3"/>
      <c r="AB48" s="171" t="str">
        <f>'[3]Giáo dục 123 lần 2'!$K$295</f>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 CUR0151
Nhà sản xuất:Công ty TNHH thiết bị giáo dục thông minh Khang Thịnh
Xuất xứ: Việt Nam</v>
      </c>
      <c r="AC48" s="3">
        <f>+'Giáo dục 123 lần 2'!$O$295</f>
        <v>2050000</v>
      </c>
      <c r="AD48" s="3">
        <f t="shared" si="8"/>
        <v>1730000</v>
      </c>
      <c r="AE48" s="1566">
        <f t="shared" si="9"/>
        <v>645290000</v>
      </c>
      <c r="AF48" s="1562"/>
      <c r="AG48" s="1627" t="s">
        <v>5193</v>
      </c>
      <c r="AH48" s="1640">
        <v>1730000</v>
      </c>
      <c r="AI48" s="1643">
        <f t="shared" si="3"/>
        <v>645290000</v>
      </c>
    </row>
    <row r="49" spans="1:35" s="141" customFormat="1" ht="129" customHeight="1">
      <c r="A49" s="648">
        <f t="shared" si="10"/>
        <v>34</v>
      </c>
      <c r="B49" s="1572" t="s">
        <v>838</v>
      </c>
      <c r="C49" s="115" t="s">
        <v>5234</v>
      </c>
      <c r="D49" s="10">
        <v>348</v>
      </c>
      <c r="E49" s="10" t="s">
        <v>122</v>
      </c>
      <c r="F49" s="1519" t="s">
        <v>839</v>
      </c>
      <c r="G49" s="1519" t="str">
        <f>+'Minh Hoàng'!$F$323</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H49" s="10" t="s">
        <v>46</v>
      </c>
      <c r="I49" s="10"/>
      <c r="J49" s="4"/>
      <c r="K49" s="3">
        <f>+'Anh Em'!$I$284</f>
        <v>2435700</v>
      </c>
      <c r="L49" s="7" t="str">
        <f>+'[3]Anh Em'!$D$284</f>
        <v>- Thang đo từ -20°C đến 110°C;
- Độ phân giải: ±0,1°C.
Cổng kết nối RJ45, đảm bảo kết nối chắc chắn với cáp đo và bộ thu thập số liệu</v>
      </c>
      <c r="M49" s="3">
        <f>+DTL!$I$273</f>
        <v>2388000</v>
      </c>
      <c r="N49" s="3">
        <f>+Pacific!$I$278</f>
        <v>2450300</v>
      </c>
      <c r="O49" s="3">
        <f>+'Phương Nam'!$H$330</f>
        <v>3347500</v>
      </c>
      <c r="P49" s="7" t="str">
        <f>+'[3]Phương Nam'!$C$330</f>
        <v>- Thang đo từ -20°C đến 110°C;
- Độ phân giải: ±0,1°C.</v>
      </c>
      <c r="Q49" s="3">
        <f>+'Quang Anh'!$H$327</f>
        <v>3347500</v>
      </c>
      <c r="R49" s="3">
        <f>+'Viễn Thông lần 1'!$H$328</f>
        <v>3250000</v>
      </c>
      <c r="S49" s="3">
        <f>+'Giáo dục 123 lần 1'!$K$275</f>
        <v>1800000</v>
      </c>
      <c r="T49" s="7" t="str">
        <f>+'[3]Giáo dục 123'!$F$275</f>
        <v>-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U49" s="3">
        <f>+'Minh Hoàng'!$G$323</f>
        <v>1229000</v>
      </c>
      <c r="V49" s="7" t="str">
        <f>+'[3]Minh Hoàng'!$F$322</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W49" s="3">
        <f>+'Khang Lâm'!$J$190</f>
        <v>2447800</v>
      </c>
      <c r="X49" s="7" t="str">
        <f>+'[3]Tràng An'!$G$311</f>
        <v>Thang đo: -20°C ~ 120°C
Độ phân giải: ±0.03°C
Hộp cảm biến có kích thước (92x56x28)mm, bằng nhựa ABS, có cổng RJ45 để cấp nguồn và truyền dữ liệu đến bộ thu nhận TELab2, hộp nối với đầu đo bằng cáp dài 0,8m, đầu đo bằng thép chống gỉ.
Tự động gửi kết quả đo cho điện thoại, máy tính và bộ thu nhận TELab2 qua wifi. 
Nguồn cấp khi kết nối wifi: 01 giá pin 3AA</v>
      </c>
      <c r="Y49" s="3">
        <f>+'Tràng an'!H311</f>
        <v>2915000</v>
      </c>
      <c r="Z49" s="3">
        <f>+'Viễn Thông lần 2'!$J$296</f>
        <v>2600000</v>
      </c>
      <c r="AA49" s="3"/>
      <c r="AB49" s="171" t="str">
        <f>'[3]Giáo dục 123 lần 2'!$K$296</f>
        <v xml:space="preserve">-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
Mã sản phẩm:TB-ATH0101
Nhà sản xuất:Công ty TNHH thiết bị giáo dục thông minh Khang Thịnh
Xuất xứ: Việt Nam
</v>
      </c>
      <c r="AC49" s="3">
        <f>+'Giáo dục 123 lần 2'!$O$296</f>
        <v>1800000</v>
      </c>
      <c r="AD49" s="3">
        <f t="shared" si="8"/>
        <v>1229000</v>
      </c>
      <c r="AE49" s="1566">
        <f t="shared" si="9"/>
        <v>427692000</v>
      </c>
      <c r="AF49" s="1562"/>
      <c r="AG49" s="1627" t="s">
        <v>5192</v>
      </c>
      <c r="AH49" s="1640">
        <v>472000</v>
      </c>
      <c r="AI49" s="1643">
        <f t="shared" si="3"/>
        <v>164256000</v>
      </c>
    </row>
    <row r="50" spans="1:35" s="141" customFormat="1" ht="53.25" customHeight="1">
      <c r="A50" s="648">
        <f t="shared" si="10"/>
        <v>35</v>
      </c>
      <c r="B50" s="1572" t="s">
        <v>840</v>
      </c>
      <c r="C50" s="115" t="s">
        <v>5234</v>
      </c>
      <c r="D50" s="10">
        <v>369</v>
      </c>
      <c r="E50" s="10" t="s">
        <v>122</v>
      </c>
      <c r="F50" s="7" t="s">
        <v>841</v>
      </c>
      <c r="G50" s="7" t="str">
        <f>+DTL!$F$274</f>
        <v>Loại điện tử hiện số, 10 LAP trở lên, độ chính xác 1/100 giây, chống nước, theo tiêu chuẩn của Tổng cục TDTT.
- mã sản phẩm: XL-026N
- Xuất xứ: Pingxiang/ Trung Quốc</v>
      </c>
      <c r="H50" s="10" t="s">
        <v>46</v>
      </c>
      <c r="I50" s="10"/>
      <c r="J50" s="4"/>
      <c r="K50" s="3">
        <f>+'Anh Em'!$I$285</f>
        <v>276900</v>
      </c>
      <c r="L50" s="7" t="str">
        <f>+'[3]Anh Em'!$D$285</f>
        <v>Loại điện tử hiện số, 10 LAP trở lên, độ chính xác 1/100 giây, chống nước, theo tiêu chuẩn của Tổng cục TDTT.</v>
      </c>
      <c r="M50" s="3">
        <f>+DTL!$I$274</f>
        <v>271500</v>
      </c>
      <c r="N50" s="3">
        <f>+Pacific!$I$279</f>
        <v>278500</v>
      </c>
      <c r="O50" s="3">
        <f>+'Phương Nam'!$H$331</f>
        <v>592250</v>
      </c>
      <c r="P50" s="7" t="str">
        <f>+'[3]Phương Nam'!$C$331</f>
        <v>Loại điện tử hiện số, 10 LAP trở lên, độ chính xác 1/100 giây, chống nước, theo tiêu chuẩn của Tổng cục TDTT.</v>
      </c>
      <c r="Q50" s="3">
        <f>+'Quang Anh'!$H$328</f>
        <v>592250</v>
      </c>
      <c r="R50" s="3">
        <f>+'Viễn Thông lần 1'!$H$329</f>
        <v>575000</v>
      </c>
      <c r="S50" s="3">
        <f>+'Giáo dục 123 lần 1'!$K$276</f>
        <v>520000</v>
      </c>
      <c r="T50" s="7" t="str">
        <f>+'[3]Giáo dục 123'!$F$276</f>
        <v>Loại điện tử hiện số, 10 LAP trở lên, độ chính xác 1/100 giây, chống nước. (Theo tiêu chuẩn qui định, loại dùng cho tập luyện)</v>
      </c>
      <c r="U50" s="3">
        <f>+'Minh Hoàng'!$G$324</f>
        <v>353000</v>
      </c>
      <c r="V50" s="7" t="str">
        <f>+'[3]Minh Hoàng'!$F$323</f>
        <v>-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v>
      </c>
      <c r="W50" s="3">
        <f>+'Khang Lâm'!$J$191</f>
        <v>278000</v>
      </c>
      <c r="X50" s="183" t="str">
        <f>+'[3]Tràng An'!$G$312</f>
        <v xml:space="preserve">Hãng sản xuất: JUNSD
Model: JS 9001
Xuất xứ: Trung Quốc
'Loại điện tử hiện số, 10 LAP trở lên, độ chính xác 1/100 giây, chống nước. (Theo tiêu chuẩn qui định, loại dùng cho tập luyện)."
</v>
      </c>
      <c r="Y50" s="3">
        <f>+'Tràng an'!H312</f>
        <v>558000</v>
      </c>
      <c r="Z50" s="3">
        <f>+'Viễn Thông lần 2'!$J$297</f>
        <v>460000</v>
      </c>
      <c r="AA50" s="3"/>
      <c r="AB50" s="171" t="str">
        <f>'[3]Giáo dục 123 lần 2'!$F$297</f>
        <v>Loại điện tử hiện số, 10 LAP trở lên, độ chính xác 1/100 giây, chống nước, theo tiêu chuẩn của Tổng cục TDTT.
- mã sản phẩm: XL-026N
- Xuất xứ: Pingxiang/ Trung Quốc</v>
      </c>
      <c r="AC50" s="3">
        <f>+'Giáo dục 123 lần 2'!$O$297</f>
        <v>520000</v>
      </c>
      <c r="AD50" s="3">
        <f t="shared" si="8"/>
        <v>271500</v>
      </c>
      <c r="AE50" s="1566">
        <f t="shared" si="9"/>
        <v>100183500</v>
      </c>
      <c r="AF50" s="1562"/>
      <c r="AG50" s="1627" t="s">
        <v>5191</v>
      </c>
      <c r="AH50" s="1640">
        <v>157000</v>
      </c>
      <c r="AI50" s="1643">
        <f t="shared" si="3"/>
        <v>57933000</v>
      </c>
    </row>
    <row r="51" spans="1:35" s="141" customFormat="1" ht="48" customHeight="1">
      <c r="A51" s="648">
        <f t="shared" si="10"/>
        <v>36</v>
      </c>
      <c r="B51" s="1572" t="s">
        <v>864</v>
      </c>
      <c r="C51" s="115" t="s">
        <v>5234</v>
      </c>
      <c r="D51" s="10">
        <v>903</v>
      </c>
      <c r="E51" s="10" t="s">
        <v>122</v>
      </c>
      <c r="F51" s="7" t="s">
        <v>865</v>
      </c>
      <c r="G51" s="7" t="str">
        <f>+'Minh Hoàng'!$F$329</f>
        <v>Thang 1A nội trở 0,17 Ω/V; thang 3A nội trở 0,05 Ω/V; độ chia nhỏ nhất 0,1 A; Đầu ra dạng ổ cắm bằng đồng tương thích với dây nối. Độ chính xác 2,5.</v>
      </c>
      <c r="H51" s="10" t="s">
        <v>46</v>
      </c>
      <c r="I51" s="10"/>
      <c r="J51" s="4"/>
      <c r="K51" s="3">
        <f>+'Anh Em'!$I$290</f>
        <v>261600</v>
      </c>
      <c r="L51" s="7" t="str">
        <f>+'[3]Anh Em'!$D$290</f>
        <v>Thang 1A nội trở 0,17 Ω/V; thang 3A nội trở 0,05 Ω/V; độ chia nhỏ nhất 0,1A; Đầu ra dạng ổ cắm bằng đồng tương thích với dây nối. Độ chính xác 2,5.</v>
      </c>
      <c r="M51" s="3">
        <f>+DTL!$I$279</f>
        <v>256500</v>
      </c>
      <c r="N51" s="3">
        <f>+Pacific!$I$284</f>
        <v>263100</v>
      </c>
      <c r="O51" s="3">
        <f>+'Phương Nam'!$H$336</f>
        <v>334750</v>
      </c>
      <c r="P51" s="7" t="str">
        <f>+'[3]Phương Nam'!$C$336</f>
        <v>Thang 1A nội trở 0,17 Ω/V; thang 3A nội trở 0,05 Ω/V; độ chia nhỏ nhất 0,1A; Đầu ra dạng ổ cắm bằng đồng tương thích với dây nối. Độ chính xác 2,5.</v>
      </c>
      <c r="Q51" s="3">
        <f>+'Quang Anh'!$H$333</f>
        <v>334750</v>
      </c>
      <c r="R51" s="3">
        <f>+'Viễn Thông lần 1'!$H$334</f>
        <v>325000</v>
      </c>
      <c r="S51" s="3">
        <f>+'Giáo dục 123 lần 1'!$K$281</f>
        <v>210000</v>
      </c>
      <c r="T51" s="7" t="str">
        <f>+'[3]Giáo dục 123'!$F$281</f>
        <v>-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v>
      </c>
      <c r="U51" s="3">
        <f>+'Minh Hoàng'!$G$329</f>
        <v>163000</v>
      </c>
      <c r="V51" s="7" t="str">
        <f>+'[3]Minh Hoàng'!$F$328</f>
        <v>Thang 1A nội trở 0,17 Ω/V; thang 3A nội trở 0,05 Ω/V; độ chia nhỏ nhất 0,1 A; Đầu ra dạng ổ cắm bằng đồng tương thích với dây nối. Độ chính xác 2,5.</v>
      </c>
      <c r="W51" s="3">
        <f>+'Khang Lâm'!$J$196</f>
        <v>262600</v>
      </c>
      <c r="X51" s="183" t="str">
        <f>+'[3]Tràng An'!$G$317</f>
        <v>Thang 1A nội trở 0,17 Ω/V; thang 3A nội trở 0,05 Ω/V; độ chia nhỏ nhất 0,1A; Đầu ra dạng ổ cắm bằng đồng tương thích với dây nối. Độ chính xác 2,5.</v>
      </c>
      <c r="Y51" s="3">
        <f>+'Tràng an'!H317</f>
        <v>286000</v>
      </c>
      <c r="Z51" s="3">
        <f>+'Viễn Thông lần 2'!$J$302</f>
        <v>260000</v>
      </c>
      <c r="AA51" s="3"/>
      <c r="AB51" s="171" t="str">
        <f>'[3]Giáo dục 123 lần 2'!$F$302</f>
        <v>Thang 1A nội trở 0,17 Ω/V; thang 3A nội trở 0,05 Ω/V; độ chia nhỏ nhất 0,1 A; Đầu ra dạng ổ cắm bằng đồng tương thích với dây nối. Độ chính xác 2,5.</v>
      </c>
      <c r="AC51" s="3">
        <f>+'Giáo dục 123 lần 2'!$O$302</f>
        <v>210000</v>
      </c>
      <c r="AD51" s="3">
        <f t="shared" si="8"/>
        <v>163000</v>
      </c>
      <c r="AE51" s="1566">
        <f t="shared" si="9"/>
        <v>147189000</v>
      </c>
      <c r="AF51" s="1562"/>
      <c r="AG51" s="1627" t="s">
        <v>5163</v>
      </c>
      <c r="AH51" s="1640">
        <v>163000</v>
      </c>
      <c r="AI51" s="1643">
        <f t="shared" si="3"/>
        <v>147189000</v>
      </c>
    </row>
    <row r="52" spans="1:35" s="141" customFormat="1" ht="70.5" customHeight="1">
      <c r="A52" s="648">
        <f t="shared" si="10"/>
        <v>37</v>
      </c>
      <c r="B52" s="1572" t="s">
        <v>866</v>
      </c>
      <c r="C52" s="115" t="s">
        <v>5234</v>
      </c>
      <c r="D52" s="10">
        <v>899</v>
      </c>
      <c r="E52" s="10" t="s">
        <v>122</v>
      </c>
      <c r="F52" s="7" t="s">
        <v>867</v>
      </c>
      <c r="G52" s="7" t="str">
        <f>+'Minh Hoàng'!$F$330</f>
        <v>Thang đo 6V và 12V; nội trở &gt;1000Ω/V. Độ chia nhỏ nhất 0,1V; độ chính xác 2,5; Đầu ra dạng ổ cắm bằng đồng tương thích với dây nối. Ghi đầy đủ các kí hiệu theo quy định.</v>
      </c>
      <c r="H52" s="10" t="s">
        <v>46</v>
      </c>
      <c r="I52" s="10"/>
      <c r="J52" s="4"/>
      <c r="K52" s="3">
        <f>+'Anh Em'!$I$291</f>
        <v>261600</v>
      </c>
      <c r="L52" s="7" t="str">
        <f>+'[3]Anh Em'!$D$291</f>
        <v>Thang đo 6V và 12V; nội trở &gt;1000Ω/V. Độ chia nhỏ nhất 0,1V; độ chính xác 2,5; Đầu ra dạng ổ cắm bằng đồng tương thích với dây nối. Ghi đầy đủ các kí hiệu theo quy định.</v>
      </c>
      <c r="M52" s="3">
        <f>+DTL!$I$280</f>
        <v>256500</v>
      </c>
      <c r="N52" s="3">
        <f>+Pacific!$I$285</f>
        <v>263100</v>
      </c>
      <c r="O52" s="3">
        <f>+'Phương Nam'!$H$337</f>
        <v>334750</v>
      </c>
      <c r="P52" s="7" t="str">
        <f>+'[3]Phương Nam'!$C$337</f>
        <v>Thang đo 6V và 12V; nội trở &gt;1000Ω/V. Độ chia nhỏ nhất 0,1V; độ chính xác 2,5; Đầu ra dạng ổ cắm bằng đồng tương thích với dây nối. Ghi đầy đủ các kí hiệu theo quy định.</v>
      </c>
      <c r="Q52" s="3">
        <f>+'Quang Anh'!$H$334</f>
        <v>334750</v>
      </c>
      <c r="R52" s="3">
        <f>+'Viễn Thông lần 1'!$H$335</f>
        <v>325000</v>
      </c>
      <c r="S52" s="3">
        <f>+'Giáo dục 123 lần 1'!$K$282</f>
        <v>210000</v>
      </c>
      <c r="T52" s="7" t="str">
        <f>+'[3]Giáo dục 123'!$F$282</f>
        <v>-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v>
      </c>
      <c r="U52" s="3">
        <f>+'Minh Hoàng'!$G$330</f>
        <v>163000</v>
      </c>
      <c r="V52" s="7" t="str">
        <f>+'[3]Minh Hoàng'!$F$329</f>
        <v>Thang đo 6V và 12V; nội trở &gt;1000Ω/V. Độ chia nhỏ nhất 0,1V; độ chính xác 2,5; Đầu ra dạng ổ cắm bằng đồng tương thích với dây nối. Ghi đầy đủ các kí hiệu theo quy định.</v>
      </c>
      <c r="W52" s="3">
        <f>+'Khang Lâm'!$J$197</f>
        <v>262600</v>
      </c>
      <c r="X52" s="183" t="str">
        <f>+'[3]Tràng An'!G325</f>
        <v xml:space="preserve">Thuỷ tinh không bọt, nắp thuỷ tinh kín, nút xỏ bấc bằng sứ. Thân (75mm, cao 84mm, cổ 22mm). </v>
      </c>
      <c r="Y52" s="3">
        <f>+'Tràng an'!H318</f>
        <v>286000</v>
      </c>
      <c r="Z52" s="3">
        <f>+'Viễn Thông lần 2'!$J$303</f>
        <v>260000</v>
      </c>
      <c r="AA52" s="3"/>
      <c r="AB52" s="171" t="str">
        <f>'[3]Giáo dục 123 lần 2'!$F$303</f>
        <v>Thang đo 6V và 12V; nội trở &gt;1000Ω/V. Độ chia nhỏ nhất 0,1V; độ chính xác 2,5; Đầu ra dạng ổ cắm bằng đồng tương thích với dây nối. Ghi đầy đủ các kí hiệu theo quy định.</v>
      </c>
      <c r="AC52" s="3">
        <f>+'Giáo dục 123 lần 2'!$O$303</f>
        <v>210000</v>
      </c>
      <c r="AD52" s="3">
        <f t="shared" si="8"/>
        <v>163000</v>
      </c>
      <c r="AE52" s="1566">
        <f t="shared" si="9"/>
        <v>146537000</v>
      </c>
      <c r="AF52" s="1562"/>
      <c r="AG52" s="1627" t="s">
        <v>5163</v>
      </c>
      <c r="AH52" s="1640">
        <v>163000</v>
      </c>
      <c r="AI52" s="1643">
        <f t="shared" si="3"/>
        <v>146537000</v>
      </c>
    </row>
    <row r="53" spans="1:35" s="141" customFormat="1" ht="162.75" customHeight="1">
      <c r="A53" s="648">
        <f t="shared" si="10"/>
        <v>38</v>
      </c>
      <c r="B53" s="1572" t="s">
        <v>868</v>
      </c>
      <c r="C53" s="115" t="s">
        <v>5234</v>
      </c>
      <c r="D53" s="10">
        <v>1143</v>
      </c>
      <c r="E53" s="10" t="s">
        <v>126</v>
      </c>
      <c r="F53" s="7" t="s">
        <v>869</v>
      </c>
      <c r="G53" s="7" t="str">
        <f>+'Minh Hoàng'!$F$331</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H53" s="10" t="s">
        <v>46</v>
      </c>
      <c r="I53" s="10"/>
      <c r="J53" s="4"/>
      <c r="K53" s="3">
        <f>+'Anh Em'!$I$292</f>
        <v>1217800</v>
      </c>
      <c r="L53" s="7" t="str">
        <f>+'[3]Anh Em'!$D$292</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M53" s="3">
        <f>+DTL!$I$281</f>
        <v>1194000</v>
      </c>
      <c r="N53" s="3">
        <f>+Pacific!$I$286</f>
        <v>1225100</v>
      </c>
      <c r="O53" s="3">
        <f>+'Phương Nam'!$H$338</f>
        <v>1931250</v>
      </c>
      <c r="P53" s="7" t="str">
        <f>+'[3]Phương Nam'!$C$338</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Q53" s="3">
        <f>+'Quang Anh'!$H$335</f>
        <v>1931250</v>
      </c>
      <c r="R53" s="3">
        <f>+'Viễn Thông lần 1'!$H$336</f>
        <v>1875000</v>
      </c>
      <c r="S53" s="3">
        <f>+'Giáo dục 123 lần 1'!$K$283</f>
        <v>1300000</v>
      </c>
      <c r="T53" s="7" t="str">
        <f>+'[3]Giáo dục 123'!$F$283</f>
        <v>-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v>
      </c>
      <c r="U53" s="3">
        <f>+'Minh Hoàng'!$G$331</f>
        <v>796000</v>
      </c>
      <c r="V53" s="7" t="str">
        <f>+'[3]Minh Hoàng'!$F$330</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W53" s="3">
        <f>+'Khang Lâm'!$J$198</f>
        <v>1221400</v>
      </c>
      <c r="X53" s="7" t="str">
        <f>+'[3]Tràng An'!G326</f>
        <v>Bằng inox, kích thước (100x100) mm có hàn ép các góc.</v>
      </c>
      <c r="Y53" s="3">
        <f>+'Tràng an'!H319</f>
        <v>1870000</v>
      </c>
      <c r="Z53" s="3">
        <f>+'Viễn Thông lần 2'!$J$304</f>
        <v>1500000</v>
      </c>
      <c r="AA53" s="3"/>
      <c r="AB53" s="171" t="str">
        <f>'[3]Giáo dục 123 lần 2'!$K$304</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
Mã sản phẩm:TB-NS2-1
Nhà sản xuất:Công ty TNHH thiết bị giáo dục thông minh Khang Thịnh
Xuất xứ: Việt Nam</v>
      </c>
      <c r="AC53" s="3">
        <f>+'Giáo dục 123 lần 2'!$O$304</f>
        <v>1300000</v>
      </c>
      <c r="AD53" s="3">
        <f t="shared" si="8"/>
        <v>796000</v>
      </c>
      <c r="AE53" s="1566">
        <f t="shared" si="9"/>
        <v>909828000</v>
      </c>
      <c r="AF53" s="1562"/>
      <c r="AG53" s="1627" t="s">
        <v>5190</v>
      </c>
      <c r="AH53" s="1640">
        <v>796000</v>
      </c>
      <c r="AI53" s="1643">
        <f t="shared" si="3"/>
        <v>909828000</v>
      </c>
    </row>
    <row r="54" spans="1:35" s="141" customFormat="1" ht="58.5" customHeight="1">
      <c r="A54" s="648">
        <f t="shared" si="10"/>
        <v>39</v>
      </c>
      <c r="B54" s="1572" t="s">
        <v>870</v>
      </c>
      <c r="C54" s="115" t="s">
        <v>5234</v>
      </c>
      <c r="D54" s="10">
        <v>1190</v>
      </c>
      <c r="E54" s="10" t="s">
        <v>122</v>
      </c>
      <c r="F54" s="7" t="s">
        <v>92</v>
      </c>
      <c r="G54" s="7" t="str">
        <f>+'Minh Hoàng'!$F$332</f>
        <v>Chế độ báo: đèn báo LED ( cực dương sáng đèn xanh + đỏ, cực mass + thông mạch + nguồn DC còn điện báo đèn xanh)
Cấp điện áp: thấp, trung bình và cao
Đầu bút được làm bằng thép CR-V nên rất cứng</v>
      </c>
      <c r="H54" s="10" t="s">
        <v>46</v>
      </c>
      <c r="I54" s="10"/>
      <c r="J54" s="4"/>
      <c r="K54" s="3">
        <f>+'Anh Em'!$I$293</f>
        <v>41300</v>
      </c>
      <c r="L54" s="7" t="str">
        <f>+'[3]Anh Em'!$D$293</f>
        <v>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v>
      </c>
      <c r="M54" s="3">
        <f>+DTL!$I$282</f>
        <v>40500</v>
      </c>
      <c r="N54" s="3">
        <f>+Pacific!$I$287</f>
        <v>41500</v>
      </c>
      <c r="O54" s="3">
        <f>+'Phương Nam'!$H$339</f>
        <v>136475</v>
      </c>
      <c r="P54" s="7" t="str">
        <f>+'[3]Phương Nam'!$C$339</f>
        <v>Loại thông dụng.</v>
      </c>
      <c r="Q54" s="3">
        <f>+'Quang Anh'!$H$336</f>
        <v>136475</v>
      </c>
      <c r="R54" s="3">
        <f>+'Viễn Thông lần 1'!$H$337</f>
        <v>132500</v>
      </c>
      <c r="S54" s="3">
        <f>+'Giáo dục 123 lần 1'!$K$284</f>
        <v>40000</v>
      </c>
      <c r="T54" s="7" t="str">
        <f>+'[3]Giáo dục 123'!$F$284</f>
        <v>Loại thông dụng.</v>
      </c>
      <c r="U54" s="3">
        <f>+'Minh Hoàng'!$G$332</f>
        <v>33000</v>
      </c>
      <c r="V54" s="7" t="str">
        <f>+'[3]Minh Hoàng'!$F$331</f>
        <v>Chế độ báo: đèn báo LED ( cực dương sáng đèn xanh + đỏ, cực mass + thông mạch + nguồn DC còn điện báo đèn xanh)
Cấp điện áp: thấp, trung bình và cao
Đầu bút được làm bằng thép CR-V nên rất cứng</v>
      </c>
      <c r="W54" s="3">
        <f>+'Khang Lâm'!$J$199</f>
        <v>41400</v>
      </c>
      <c r="X54" s="183" t="str">
        <f>+'[3]Tràng An'!G327</f>
        <v>Cao su chịu đàn hồi cao, chịu hoá chất.</v>
      </c>
      <c r="Y54" s="3">
        <f>+'Tràng an'!H320</f>
        <v>55000</v>
      </c>
      <c r="Z54" s="3">
        <f>+'Viễn Thông lần 2'!$J$305</f>
        <v>105000</v>
      </c>
      <c r="AA54" s="3"/>
      <c r="AB54" s="171" t="str">
        <f>'[3]Giáo dục 123 lần 2'!$F$305</f>
        <v>Chế độ báo: đèn báo LED ( cực dương sáng đèn xanh + đỏ, cực mass + thông mạch + nguồn DC còn điện báo đèn xanh)
Cấp điện áp: thấp, trung bình và cao
Đầu bút được làm bằng thép CR-V nên rất cứng</v>
      </c>
      <c r="AC54" s="3">
        <f>+'Giáo dục 123 lần 2'!$O$305</f>
        <v>40000</v>
      </c>
      <c r="AD54" s="3">
        <f t="shared" si="8"/>
        <v>33000</v>
      </c>
      <c r="AE54" s="1566">
        <f t="shared" si="9"/>
        <v>39270000</v>
      </c>
      <c r="AF54" s="1562"/>
      <c r="AG54" s="1627" t="s">
        <v>5184</v>
      </c>
      <c r="AH54" s="1640">
        <v>33000</v>
      </c>
      <c r="AI54" s="1643">
        <f t="shared" si="3"/>
        <v>39270000</v>
      </c>
    </row>
    <row r="55" spans="1:35" s="141" customFormat="1" ht="143.25" customHeight="1">
      <c r="A55" s="648">
        <f t="shared" si="10"/>
        <v>40</v>
      </c>
      <c r="B55" s="1572" t="s">
        <v>2541</v>
      </c>
      <c r="C55" s="115" t="s">
        <v>5234</v>
      </c>
      <c r="D55" s="10">
        <v>956</v>
      </c>
      <c r="E55" s="10" t="s">
        <v>122</v>
      </c>
      <c r="F55" s="7" t="s">
        <v>2542</v>
      </c>
      <c r="G55" s="7" t="str">
        <f>+'Minh Hoàng'!$F$334</f>
        <v>Bằng thuỷ tinh quang học, có tiêu cự f = 50 mm và f = 100 mm, khung thấu kính bằng nhựa màu xám kích thước (85x60x2)mm, có giá và lỗ khoan giữa đáy để gắn trục nhôm Ф10mm, dài 80mm.</v>
      </c>
      <c r="H55" s="10" t="s">
        <v>46</v>
      </c>
      <c r="I55" s="10"/>
      <c r="J55" s="7" t="s">
        <v>3365</v>
      </c>
      <c r="K55" s="3">
        <f>+'Anh Em'!$I$295</f>
        <v>448200</v>
      </c>
      <c r="L55" s="7" t="str">
        <f>+'[3]Anh Em'!D295</f>
        <v>Bằng thủy tinh quang học, có tiêu cự f = 50 mm và f = 100 mm, có giá và lỗ khoan giữa đáy để gắn trục inox Φ6mm, dài 80mm.</v>
      </c>
      <c r="M55" s="3">
        <f>+DTL!$I$284</f>
        <v>439500</v>
      </c>
      <c r="N55" s="3">
        <f>+Pacific!$I$289</f>
        <v>450800</v>
      </c>
      <c r="O55" s="3">
        <f>+'Phương Nam'!$H$341</f>
        <v>566500</v>
      </c>
      <c r="P55" s="7" t="str">
        <f>+'[3]Phương Nam'!C341</f>
        <v>Bằng thủy tinh quang học, có tiêu cự f = 50 mm và f = 100 mm, có giá và lỗ khoan giữa đáy để gắn trục inox Φ6mm, dài 80mm.</v>
      </c>
      <c r="Q55" s="3">
        <f>+'Quang Anh'!$H$338</f>
        <v>566500</v>
      </c>
      <c r="R55" s="3">
        <f>+'Viễn Thông lần 1'!$H$339</f>
        <v>550000</v>
      </c>
      <c r="S55" s="3">
        <f>+'Giáo dục 123 lần 1'!$K$286</f>
        <v>274000</v>
      </c>
      <c r="T55" s="7" t="str">
        <f>+'[3]Giáo dục 123'!F286</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v>
      </c>
      <c r="U55" s="3">
        <f>+'Minh Hoàng'!$G$334</f>
        <v>195000</v>
      </c>
      <c r="V55" s="7" t="str">
        <f>+'[3]Minh Hoàng'!F333</f>
        <v>Bằng thuỷ tinh quang học, có tiêu cự f = 50 mm và f = 100 mm, khung thấu kính bằng nhựa màu xám kích thước (85x60x2)mm, có giá và lỗ khoan giữa đáy để gắn trục nhôm Ф10mm, dài 80mm.</v>
      </c>
      <c r="W55" s="3">
        <f>+'Khang Lâm'!$J$201</f>
        <v>449900</v>
      </c>
      <c r="X55" s="183" t="str">
        <f>+'[3]Tràng An'!G322</f>
        <v>Bằng thuỷ tinh quang học, có tiêu cự f = 50 mm và f = 100 mm, có giá và lỗ khoan giữa đáy để gắn trục Ф6mm, dài 80mm.</v>
      </c>
      <c r="Y55" s="3">
        <f>+'Tràng an'!H322</f>
        <v>615000</v>
      </c>
      <c r="Z55" s="3">
        <f>+'Viễn Thông lần 2'!$J$307</f>
        <v>440000</v>
      </c>
      <c r="AA55" s="3"/>
      <c r="AB55" s="171" t="str">
        <f>'[3]Giáo dục 123 lần 2'!K307</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
Mã sản phẩm:TB-HT69
Nhà sản xuất:Công ty TNHH thiết bị giáo dục thông minh Khang Thịnh
Xuất xứ: Việt Nam</v>
      </c>
      <c r="AC55" s="3">
        <f>+'Giáo dục 123 lần 2'!$O$307</f>
        <v>274000</v>
      </c>
      <c r="AD55" s="3">
        <f t="shared" si="8"/>
        <v>195000</v>
      </c>
      <c r="AE55" s="1566">
        <f t="shared" si="9"/>
        <v>186420000</v>
      </c>
      <c r="AF55" s="1562"/>
      <c r="AG55" s="1627" t="s">
        <v>5189</v>
      </c>
      <c r="AH55" s="1640">
        <v>195000</v>
      </c>
      <c r="AI55" s="1643">
        <f t="shared" si="3"/>
        <v>186420000</v>
      </c>
    </row>
    <row r="56" spans="1:35" s="141" customFormat="1" ht="144" customHeight="1">
      <c r="A56" s="648">
        <f t="shared" si="10"/>
        <v>41</v>
      </c>
      <c r="B56" s="1572" t="s">
        <v>2543</v>
      </c>
      <c r="C56" s="115" t="s">
        <v>5234</v>
      </c>
      <c r="D56" s="10">
        <v>959</v>
      </c>
      <c r="E56" s="10" t="s">
        <v>122</v>
      </c>
      <c r="F56" s="7" t="s">
        <v>2544</v>
      </c>
      <c r="G56" s="7" t="str">
        <f>+'Minh Hoàng'!$F$335</f>
        <v>Bằng thuỷ tinh quang học f = -100 mm, khung thấu kinh bằng nhựa màu xám kích thước (85x60x2)mm, có giá và lỗ khoan giữa đáy để gắn trục nhôm Ф10mm, dài 80mm.</v>
      </c>
      <c r="H56" s="10" t="s">
        <v>46</v>
      </c>
      <c r="I56" s="10"/>
      <c r="J56" s="7" t="s">
        <v>3365</v>
      </c>
      <c r="K56" s="3">
        <f>+'Anh Em'!$I$296</f>
        <v>224900</v>
      </c>
      <c r="L56" s="7" t="str">
        <f>+'[3]Anh Em'!D296</f>
        <v>Bằng thủy tinh quang học f = -100 mm, có giá và lỗ khoan giữa đáy để gắn trục inox Φ6mm, dài 80mm.</v>
      </c>
      <c r="M56" s="3">
        <f>+DTL!$I$285</f>
        <v>220500</v>
      </c>
      <c r="N56" s="3">
        <f>+Pacific!$I$290</f>
        <v>226200</v>
      </c>
      <c r="O56" s="3">
        <f>+'Phương Nam'!$H$342</f>
        <v>283250</v>
      </c>
      <c r="P56" s="7" t="str">
        <f>+'[3]Phương Nam'!C342</f>
        <v>Bằng thủy tinh quang học f = -100 mm, có giá và lỗ khoan giữa đáy để gắn trục inox Φ6mm, dài 80mm.</v>
      </c>
      <c r="Q56" s="3">
        <f>+'Quang Anh'!$H$339</f>
        <v>283250</v>
      </c>
      <c r="R56" s="3">
        <f>+'Viễn Thông lần 1'!$H$340</f>
        <v>275000</v>
      </c>
      <c r="S56" s="3">
        <f>+'Giáo dục 123 lần 1'!$K$287</f>
        <v>138000</v>
      </c>
      <c r="T56" s="7" t="str">
        <f>+'[3]Giáo dục 123'!F287</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v>
      </c>
      <c r="U56" s="3">
        <f>+'Minh Hoàng'!$G$335</f>
        <v>98000</v>
      </c>
      <c r="V56" s="7" t="str">
        <f>+'[3]Minh Hoàng'!F334</f>
        <v>Bằng thuỷ tinh quang học f = -100 mm, khung thấu kinh bằng nhựa màu xám kích thước (85x60x2)mm, có giá và lỗ khoan giữa đáy để gắn trục nhôm Ф10mm, dài 80mm.</v>
      </c>
      <c r="W56" s="3">
        <f>+'Khang Lâm'!$J$202</f>
        <v>226000</v>
      </c>
      <c r="X56" s="183" t="str">
        <f>+'[3]Tràng An'!G323</f>
        <v>Bằng thuỷ tinh quang học f = -100 mm, có giá và lỗ khoan giữa đáy để gắn trục  Ф6mm, dài 80mm.</v>
      </c>
      <c r="Y56" s="3">
        <f>+'Tràng an'!H323</f>
        <v>295000</v>
      </c>
      <c r="Z56" s="3">
        <f>+'Viễn Thông lần 2'!$J$308</f>
        <v>220000</v>
      </c>
      <c r="AA56" s="3"/>
      <c r="AB56" s="171" t="str">
        <f>'[3]Giáo dục 123 lần 2'!K308</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
Mã sản phẩm:TB-PK69
Nhà sản xuất:Công ty TNHH thiết bị giáo dục thông minh Khang Thịnh
Xuất xứ: Việt Nam</v>
      </c>
      <c r="AC56" s="3">
        <f>+'Giáo dục 123 lần 2'!$O$308</f>
        <v>138000</v>
      </c>
      <c r="AD56" s="3">
        <f t="shared" si="8"/>
        <v>98000</v>
      </c>
      <c r="AE56" s="1566">
        <f t="shared" si="9"/>
        <v>93982000</v>
      </c>
      <c r="AF56" s="1562"/>
      <c r="AG56" s="1627" t="s">
        <v>5188</v>
      </c>
      <c r="AH56" s="1640">
        <v>98000</v>
      </c>
      <c r="AI56" s="1643">
        <f t="shared" si="3"/>
        <v>93982000</v>
      </c>
    </row>
    <row r="57" spans="1:35" s="141" customFormat="1" ht="58.5" customHeight="1">
      <c r="A57" s="648">
        <f t="shared" si="10"/>
        <v>42</v>
      </c>
      <c r="B57" s="1572" t="s">
        <v>2559</v>
      </c>
      <c r="C57" s="115" t="s">
        <v>5234</v>
      </c>
      <c r="D57" s="10">
        <v>798</v>
      </c>
      <c r="E57" s="10" t="s">
        <v>122</v>
      </c>
      <c r="F57" s="7" t="s">
        <v>3025</v>
      </c>
      <c r="G57" s="7" t="str">
        <f>+DTL!$F$294</f>
        <v>Hình trụ ɸ42 mm; cao 315 mm; có để; giới hạn đo 250 ml; độ chia nhỏ nhất 2 ml; bằng thủy tinh trung tính hoặc nhựa an toàn, chịu nhiệt độ cao.
- Mã sản phẩm: KHTN-I.37
- Xuất xứ: Pingxiang/ Trung Quốc</v>
      </c>
      <c r="H57" s="10" t="s">
        <v>46</v>
      </c>
      <c r="I57" s="10"/>
      <c r="J57" s="7" t="s">
        <v>3366</v>
      </c>
      <c r="K57" s="3">
        <f>+'Anh Em'!$I$305</f>
        <v>78000</v>
      </c>
      <c r="L57" s="7" t="str">
        <f>+'[3]Anh Em'!D305</f>
        <v>Hình trụ ɸ42 mm; cao 315 mm; có để; giới hạn đo 250 ml; độ chia nhỏ nhất 2 ml; bằng thủy tinh trung tính hoặc nhựa an toàn, chịu nhiệt độ cao.</v>
      </c>
      <c r="M57" s="3">
        <f>+DTL!$I$294</f>
        <v>76500</v>
      </c>
      <c r="N57" s="3">
        <f>+Pacific!$I$299</f>
        <v>78400</v>
      </c>
      <c r="O57" s="3">
        <f>+'Phương Nam'!$H$351</f>
        <v>154500</v>
      </c>
      <c r="P57" s="7" t="str">
        <f>+'[3]Phương Nam'!C351</f>
        <v>Hình trụ Φ30 mm; cao 180 mm; có đế; giới hạn đo 250ml; độ chia nhỏ nhất 2 ml; thủy tinh trung tính, chịu nhiệt.</v>
      </c>
      <c r="Q57" s="3">
        <f>+'Quang Anh'!$H$348</f>
        <v>154500</v>
      </c>
      <c r="R57" s="3">
        <f>+'Viễn Thông lần 1'!$H$349</f>
        <v>150000</v>
      </c>
      <c r="S57" s="3">
        <f>+'Giáo dục 123 lần 1'!$K$296</f>
        <v>78000</v>
      </c>
      <c r="T57" s="7" t="str">
        <f>+'[3]Giáo dục 123'!F296</f>
        <v>Hình trụ ɸ42 mm; cao 315 mm; có để; giới hạn đo 250 ml; độ chia nhỏ nhất 2 ml; bằng thủy tinh trung tính hoặc nhựa an toàn, chịu nhiệt độ cao.</v>
      </c>
      <c r="U57" s="3">
        <f>+'Minh Hoàng'!$G$344</f>
        <v>100000</v>
      </c>
      <c r="V57" s="7" t="str">
        <f>+'[3]Minh Hoàng'!F343</f>
        <v>Hình trụ Ф41 mm; cao 310 mm; hình trụ có đế; giới hạn đo 250ml; độ chia nhỏ nhất 2ml; thủy tinh trung tính, chịu nhiệt.</v>
      </c>
      <c r="W57" s="3">
        <f>+'Khang Lâm'!$J$211</f>
        <v>78300</v>
      </c>
      <c r="X57" s="183" t="str">
        <f>+'[3]Tràng An'!G332</f>
        <v>Hình trụ ɸ30 mm; cao 180 mm; có để; giới hạn đo 250ml; độ chia nhỏ nhất 2 ml; thủy tinh trung tính, chịu nhiệt.</v>
      </c>
      <c r="Y57" s="3">
        <f>+'Tràng an'!H332</f>
        <v>171000</v>
      </c>
      <c r="Z57" s="3">
        <f>+'Viễn Thông lần 2'!$J$317</f>
        <v>120000</v>
      </c>
      <c r="AA57" s="3"/>
      <c r="AB57" s="171" t="str">
        <f>'[3]Giáo dục 123 lần 2'!F317</f>
        <v>Hình trụ ɸ42 mm; cao 315 mm; có để; giới hạn đo 250 ml; độ chia nhỏ nhất 2 ml; bằng thủy tinh trung tính hoặc nhựa an toàn, chịu nhiệt độ cao.
- Mã sản phẩm: KHTN-I.37
- Xuất xứ: Pingxiang/ Trung Quốc</v>
      </c>
      <c r="AC57" s="3">
        <f>+'Giáo dục 123 lần 2'!$O$317</f>
        <v>78000</v>
      </c>
      <c r="AD57" s="3">
        <f t="shared" si="8"/>
        <v>76500</v>
      </c>
      <c r="AE57" s="1566">
        <f t="shared" si="9"/>
        <v>61047000</v>
      </c>
      <c r="AF57" s="1562"/>
      <c r="AG57" s="1627" t="s">
        <v>5187</v>
      </c>
      <c r="AH57" s="1640">
        <v>60000</v>
      </c>
      <c r="AI57" s="1643">
        <f t="shared" si="3"/>
        <v>47880000</v>
      </c>
    </row>
    <row r="58" spans="1:35" s="141" customFormat="1" ht="66" customHeight="1">
      <c r="A58" s="648">
        <f>+A57+1</f>
        <v>43</v>
      </c>
      <c r="B58" s="1572" t="s">
        <v>979</v>
      </c>
      <c r="C58" s="115" t="s">
        <v>5234</v>
      </c>
      <c r="D58" s="10">
        <v>341</v>
      </c>
      <c r="E58" s="10" t="s">
        <v>122</v>
      </c>
      <c r="F58" s="7" t="s">
        <v>980</v>
      </c>
      <c r="G58" s="7" t="str">
        <f>+DTL!$F$309</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c r="H58" s="10" t="s">
        <v>46</v>
      </c>
      <c r="I58" s="10"/>
      <c r="J58" s="4"/>
      <c r="K58" s="3">
        <f>+'Anh Em'!$I$320</f>
        <v>488000</v>
      </c>
      <c r="L58" s="7" t="str">
        <f>+'[3]Anh Em'!$D$320</f>
        <v>Cân kỹ thuật, độ chính xác đến 0,01g. Khả năng cân từ 2 gam đến tối đa 240g. Độ chia kiểm (e) 0.1g. Kích thước đĩa cân 76x100mm. Cấp chính xác 3. Có giấy phê duyệt mẫu của Tổng cục đo lường chất lượng cấp.</v>
      </c>
      <c r="M58" s="3">
        <f>+DTL!$I$309</f>
        <v>478500</v>
      </c>
      <c r="N58" s="3">
        <f>+Pacific!$I$314</f>
        <v>490900</v>
      </c>
      <c r="O58" s="3">
        <f>+'Phương Nam'!$H$366</f>
        <v>643750</v>
      </c>
      <c r="P58" s="7" t="str">
        <f>+'[3]Phương Nam'!$C$366</f>
        <v>Độ chính xác 0,1 đến 0,01g. Khả năng cân tối đa 240 gam.</v>
      </c>
      <c r="Q58" s="3">
        <f>+'Quang Anh'!$H$363</f>
        <v>643750</v>
      </c>
      <c r="R58" s="3">
        <f>+'Viễn Thông lần 1'!$H$364</f>
        <v>625000</v>
      </c>
      <c r="S58" s="3">
        <f>+'Giáo dục 123 lần 1'!$K$311</f>
        <v>500000</v>
      </c>
      <c r="T58" s="7" t="str">
        <f>+'[3]Giáo dục 123'!$F$311</f>
        <v>Độ chính xác 0,1 đến 0,01g. Khả năng cân tối đa 240 gam.</v>
      </c>
      <c r="U58" s="3">
        <f>+'Minh Hoàng'!$G$359</f>
        <v>507000</v>
      </c>
      <c r="V58" s="7" t="str">
        <f>+'[3]Minh Hoàng'!$F$358</f>
        <v>Độ chính xác 0,1 đến 0,01 g. Khả năng cân tối đa 240 gam.</v>
      </c>
      <c r="W58" s="3">
        <f>+'Khang Lâm'!$J$226</f>
        <v>489900</v>
      </c>
      <c r="X58" s="7" t="str">
        <f>+'[3]Tràng An'!$G$347</f>
        <v>Cân bàn điện tử
Hãng sản xuất: NING RUI
Model: ACS-4000
Xuất xứ: Trung Quốc
Kích thước : 280x280x25mm
Nặng khoảng 1.4kg
Màn hình hiển thị : 58x23mm
Phạm vi cân 200g-180kg
Màn hình Led chất lượng cao
Mặt kính cường lực chống cháy nổ
Vỏ cân : nhựa ABS
- Nguồn sử dụng là nguồn 220V và Pin sạc là một lợi thế của cân giúp bạn linh hoạt trong việc sử dụng tại nhà hoặc mang đi.</v>
      </c>
      <c r="Y58" s="3">
        <f>+'Tràng an'!H347</f>
        <v>720000</v>
      </c>
      <c r="Z58" s="3">
        <f>+'Viễn Thông lần 2'!$J$332</f>
        <v>1750000</v>
      </c>
      <c r="AA58" s="3"/>
      <c r="AB58" s="171" t="str">
        <f>'[3]Giáo dục 123 lần 2'!$F$332</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c r="AC58" s="3">
        <f>+'Giáo dục 123 lần 2'!$O$332</f>
        <v>500000</v>
      </c>
      <c r="AD58" s="3">
        <f t="shared" si="8"/>
        <v>478500</v>
      </c>
      <c r="AE58" s="1566">
        <f t="shared" si="9"/>
        <v>163168500</v>
      </c>
      <c r="AF58" s="1562"/>
      <c r="AG58" s="1627" t="s">
        <v>215</v>
      </c>
      <c r="AH58" s="1640">
        <v>167000</v>
      </c>
      <c r="AI58" s="1643">
        <f t="shared" si="3"/>
        <v>56947000</v>
      </c>
    </row>
    <row r="59" spans="1:35" s="141" customFormat="1" ht="27" customHeight="1">
      <c r="A59" s="648">
        <f>+A58+1</f>
        <v>44</v>
      </c>
      <c r="B59" s="1572" t="s">
        <v>984</v>
      </c>
      <c r="C59" s="115" t="s">
        <v>5234</v>
      </c>
      <c r="D59" s="10">
        <v>983</v>
      </c>
      <c r="E59" s="10" t="s">
        <v>122</v>
      </c>
      <c r="F59" s="7" t="s">
        <v>985</v>
      </c>
      <c r="G59" s="7" t="str">
        <f>+'Minh Hoàng'!$F$361</f>
        <v>Loại thông dụng, độ chia nhỏ nhất 0,1 °C.</v>
      </c>
      <c r="H59" s="10" t="s">
        <v>46</v>
      </c>
      <c r="I59" s="10"/>
      <c r="J59" s="4"/>
      <c r="K59" s="3">
        <f>+'Anh Em'!$I$322</f>
        <v>40400</v>
      </c>
      <c r="L59" s="7" t="str">
        <f>+'[3]Anh Em'!$D$322</f>
        <v>Nhiệt kế điện tử, độ chia nhỏ nhất 0,1 °C.</v>
      </c>
      <c r="M59" s="3">
        <f>+DTL!$I$311</f>
        <v>39700</v>
      </c>
      <c r="N59" s="3">
        <f>+Pacific!$I$316</f>
        <v>40600</v>
      </c>
      <c r="O59" s="3">
        <f>+'Phương Nam'!$H$368</f>
        <v>77250</v>
      </c>
      <c r="P59" s="7" t="str">
        <f>+'[3]Phương Nam'!$C$368</f>
        <v>Loại thông dụng, độ chia nhỏ nhất 0,1 °C.</v>
      </c>
      <c r="Q59" s="3">
        <f>+'Quang Anh'!$H$365</f>
        <v>77250</v>
      </c>
      <c r="R59" s="3">
        <f>+'Viễn Thông lần 1'!$H$366</f>
        <v>75000</v>
      </c>
      <c r="S59" s="3">
        <f>+'Giáo dục 123 lần 1'!$K$313</f>
        <v>37000</v>
      </c>
      <c r="T59" s="7" t="str">
        <f>+'[3]Giáo dục 123'!$F$313</f>
        <v>Loại thông dụng, độ chia nhỏ nhất 0,1 °C.</v>
      </c>
      <c r="U59" s="3">
        <f>+'Minh Hoàng'!$G$361</f>
        <v>32000</v>
      </c>
      <c r="V59" s="7" t="str">
        <f>+'[3]Minh Hoàng'!$F$360</f>
        <v>Loại thông dụng, độ chia nhỏ nhất 0,1 °C.</v>
      </c>
      <c r="W59" s="3">
        <f>+'Khang Lâm'!$J$228</f>
        <v>40600</v>
      </c>
      <c r="X59" s="183" t="str">
        <f>+'[3]Tràng An'!$G$349</f>
        <v>Loại thông dụng, độ chia nhỏ nhất 0,1 °C.</v>
      </c>
      <c r="Y59" s="3">
        <f>+'Tràng an'!H349</f>
        <v>72000</v>
      </c>
      <c r="Z59" s="3">
        <f>+'Viễn Thông lần 2'!$J$334</f>
        <v>60000</v>
      </c>
      <c r="AA59" s="3"/>
      <c r="AB59" s="171" t="str">
        <f>'[3]Giáo dục 123 lần 2'!$F$334</f>
        <v>Loại thông dụng, độ chia nhỏ nhất 0,1 °C.</v>
      </c>
      <c r="AC59" s="3">
        <f>+'Giáo dục 123 lần 2'!$O$334</f>
        <v>37000</v>
      </c>
      <c r="AD59" s="3">
        <f t="shared" si="8"/>
        <v>32000</v>
      </c>
      <c r="AE59" s="1566">
        <f t="shared" si="9"/>
        <v>31456000</v>
      </c>
      <c r="AF59" s="1562"/>
      <c r="AG59" s="1627" t="s">
        <v>5163</v>
      </c>
      <c r="AH59" s="1640">
        <v>32000</v>
      </c>
      <c r="AI59" s="1643">
        <f t="shared" si="3"/>
        <v>31456000</v>
      </c>
    </row>
    <row r="60" spans="1:35" s="141" customFormat="1" ht="168.75" customHeight="1">
      <c r="A60" s="648">
        <f>+A59+1</f>
        <v>45</v>
      </c>
      <c r="B60" s="1572" t="s">
        <v>986</v>
      </c>
      <c r="C60" s="115" t="s">
        <v>5234</v>
      </c>
      <c r="D60" s="10">
        <v>907</v>
      </c>
      <c r="E60" s="10" t="s">
        <v>122</v>
      </c>
      <c r="F60" s="7" t="s">
        <v>987</v>
      </c>
      <c r="G60" s="7" t="str">
        <f>+DTL!$F$312</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c r="H60" s="10" t="s">
        <v>46</v>
      </c>
      <c r="I60" s="10"/>
      <c r="J60" s="4"/>
      <c r="K60" s="3">
        <f>+'Anh Em'!$I$323</f>
        <v>3658200</v>
      </c>
      <c r="L60" s="7" t="str">
        <f>+'[3]Anh Em'!$D$323</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v>
      </c>
      <c r="M60" s="3">
        <f>+DTL!$I$312</f>
        <v>3586500</v>
      </c>
      <c r="N60" s="3">
        <f>+Pacific!$I$317</f>
        <v>3680100</v>
      </c>
      <c r="O60" s="3">
        <f>+'Phương Nam'!$H$369</f>
        <v>7338750</v>
      </c>
      <c r="P60" s="7" t="str">
        <f>+'[3]Phương Nam'!$C$369</f>
        <v>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v>
      </c>
      <c r="Q60" s="3">
        <f>+'Quang Anh'!$H$366</f>
        <v>7338750</v>
      </c>
      <c r="R60" s="3">
        <f>+'Viễn Thông lần 1'!$H$367</f>
        <v>7125000</v>
      </c>
      <c r="S60" s="3">
        <f>+'Giáo dục 123 lần 1'!$K$314</f>
        <v>4150000</v>
      </c>
      <c r="T60" s="7" t="str">
        <f>+'[3]Giáo dục 123'!$F$314</f>
        <v>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v>
      </c>
      <c r="U60" s="3">
        <f>+'Minh Hoàng'!$G$362</f>
        <v>4864000</v>
      </c>
      <c r="V60" s="7" t="str">
        <f>+'[3]Minh Hoàng'!$F$361</f>
        <v>-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v>
      </c>
      <c r="W60" s="3">
        <f>+'Khang Lâm'!$J$229</f>
        <v>3669100</v>
      </c>
      <c r="X60" s="7" t="str">
        <f>+'[3]Tràng An'!$G$350</f>
        <v>Mã sản phẩm: FY 113RT
Loại thông dụng, có tiêu chuẩn kỹ thuật tối thiểu: độ phóng đại 40 -1600 lần; Chỉ số phóng đại vật kính (4x, 10x, 40x, 100x); Chỉ số phóng đại thị kính (10x, 16x); Khoảng điều chỉnh thô và điều chỉnh tinh đồng trục. Có hệ thống điện và đèn đi kèm. Vùng điều chỉnh bản di mẫu có độ chính xác 0,1 mm (Có thể trang bị từ 01 đến 2 cái kết nối với thiết bị ngoại vi)</v>
      </c>
      <c r="Y60" s="3">
        <f>+'Tràng an'!H350</f>
        <v>4200000</v>
      </c>
      <c r="Z60" s="3">
        <f>+'Viễn Thông lần 2'!$J$335</f>
        <v>5700000</v>
      </c>
      <c r="AA60" s="3"/>
      <c r="AB60" s="171" t="str">
        <f>'[3]Giáo dục 123 lần 2'!$F$335</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c r="AC60" s="3">
        <f>+'Giáo dục 123 lần 2'!$O$335</f>
        <v>4150000</v>
      </c>
      <c r="AD60" s="3">
        <f t="shared" si="8"/>
        <v>3586500</v>
      </c>
      <c r="AE60" s="1566">
        <f t="shared" si="9"/>
        <v>3252955500</v>
      </c>
      <c r="AF60" s="1562"/>
      <c r="AG60" s="1627" t="s">
        <v>5186</v>
      </c>
      <c r="AH60" s="1640">
        <v>2250000</v>
      </c>
      <c r="AI60" s="1643">
        <f t="shared" si="3"/>
        <v>2040750000</v>
      </c>
    </row>
    <row r="61" spans="1:35" s="141" customFormat="1" ht="104.25" customHeight="1">
      <c r="A61" s="648">
        <f>+A60+1</f>
        <v>46</v>
      </c>
      <c r="B61" s="1572" t="s">
        <v>1371</v>
      </c>
      <c r="C61" s="115" t="s">
        <v>5235</v>
      </c>
      <c r="D61" s="10">
        <v>1129</v>
      </c>
      <c r="E61" s="10" t="s">
        <v>126</v>
      </c>
      <c r="F61" s="7" t="s">
        <v>1372</v>
      </c>
      <c r="G61" s="7" t="str">
        <f>+'Minh Hoàng'!$F$477</f>
        <v>Gồm: 
- Kính hiển vi, pipet (TBDC); 
- Lam kính, la men (Loại thông dụng, bằng thủy tinh); 
- Kim mũi mác, panh ( bằng inox); 
- Dao cắt tiêu bản (loại thông dụng); 
- Nước cất (chai 1000ml); giấy thấm.</v>
      </c>
      <c r="H61" s="10" t="s">
        <v>46</v>
      </c>
      <c r="I61" s="10"/>
      <c r="J61" s="4"/>
      <c r="K61" s="3">
        <f>+'Anh Em'!$I$433</f>
        <v>284500</v>
      </c>
      <c r="L61" s="7" t="str">
        <f>+'[3]Anh Em'!$D$433</f>
        <v>Gồm:
-  Kính hiển vi ,pipet (TBDC);
- Lam kính, la men (Bằng thủy tinh);
- Kim mũi mác, panh (Bằng inox);
- Dao cắt tiêu bản;
- Nước cất; giấy thấm.
( Giá không bao gồm thiết bị dùng chung là pipet, kính hiển vi)</v>
      </c>
      <c r="M61" s="3">
        <f>+DTL!$I$422</f>
        <v>279000</v>
      </c>
      <c r="N61" s="3">
        <f>+Pacific!$I$426</f>
        <v>1076700</v>
      </c>
      <c r="O61" s="3">
        <f>+'Phương Nam'!$H$479</f>
        <v>561350</v>
      </c>
      <c r="P61" s="7" t="str">
        <f>+'[3]Phương Nam'!$C$479</f>
        <v>Gồm:
- Kính hiển vi, pipet (TBDC);
- Lam kính, la men (Loại thông dụng, bằng thủy tinh);
- Kim mũi mác, panh (Loại thông dụng, bằng inox);
- Dao cắt tiêu bản (loại thông dụng);
- Nước cất; giấy thấm.</v>
      </c>
      <c r="Q61" s="3">
        <f>+'Quang Anh'!$H$476</f>
        <v>561350</v>
      </c>
      <c r="R61" s="3">
        <f>+'Viễn Thông lần 1'!$H$477</f>
        <v>545000</v>
      </c>
      <c r="S61" s="3">
        <f>+'Giáo dục 123 lần 1'!$K$424</f>
        <v>284000</v>
      </c>
      <c r="T61" s="7" t="str">
        <f>+'[3]Giáo dục 123'!$F$424</f>
        <v>Gồm:
- Kính hiển vi, pipet (TBDC);
- Lam kính, la men (Loại thông dụng, bằng thủy tinh);
- Kim mũi mác, panh (Loại thông dụng, bằng inox);
- Dao cắt tiêu bản (loại thông dụng);
- Nước cất; giấy thấm.</v>
      </c>
      <c r="U61" s="3">
        <f>+'Minh Hoàng'!$G$477</f>
        <v>227000</v>
      </c>
      <c r="V61" s="7" t="str">
        <f>+'[3]Minh Hoàng'!$F$476</f>
        <v>Gồm: 
- Kính hiển vi, pipet (TBDC); 
- Lam kính, la men (Loại thông dụng, bằng thủy tinh); 
- Kim mũi mác, panh ( bằng inox); 
- Dao cắt tiêu bản (loại thông dụng); 
- Nước cất (chai 1000ml); giấy thấm.</v>
      </c>
      <c r="W61" s="3">
        <f>+'Khang Lâm'!$J$307</f>
        <v>285900</v>
      </c>
      <c r="X61" s="183" t="str">
        <f>+'[3]Tràng An'!$G$465</f>
        <v>Gồm:
- Kính hiển vi, pipet (TBDC); 
- Lam kính, la men (Loại thông dụng, bằng thủy tinh);
- Kim mũi mác, panh (Loại thông dụng, bằng inox); 
- Dao cắt tiêu bản (loại thông dụng); 
- Nước cất; giấy thấm.</v>
      </c>
      <c r="Y61" s="3">
        <f>+'Tràng an'!H465</f>
        <v>460000</v>
      </c>
      <c r="Z61" s="3">
        <f>+'Viễn Thông lần 2'!$J$450</f>
        <v>430000</v>
      </c>
      <c r="AA61" s="3"/>
      <c r="AB61" s="171" t="str">
        <f>'[3]Giáo dục 123 lần 2'!$F$450</f>
        <v>Gồm: 
- Kính hiển vi, pipet (TBDC); 
- Lam kính, la men (Loại thông dụng, bằng thủy tinh); 
- Kim mũi mác, panh ( bằng inox); 
- Dao cắt tiêu bản (loại thông dụng); 
- Nước cất (chai 1000ml); giấy thấm.</v>
      </c>
      <c r="AC61" s="3">
        <f>+'Giáo dục 123 lần 2'!$O$450</f>
        <v>284000</v>
      </c>
      <c r="AD61" s="3">
        <f t="shared" si="8"/>
        <v>227000</v>
      </c>
      <c r="AE61" s="1566">
        <f t="shared" si="9"/>
        <v>256283000</v>
      </c>
      <c r="AF61" s="1562"/>
      <c r="AG61" s="1627" t="s">
        <v>5185</v>
      </c>
      <c r="AH61" s="1640">
        <v>227000</v>
      </c>
      <c r="AI61" s="1643">
        <f t="shared" si="3"/>
        <v>256283000</v>
      </c>
    </row>
    <row r="62" spans="1:35" s="141" customFormat="1" ht="102" customHeight="1">
      <c r="A62" s="648">
        <f>+A61+1</f>
        <v>47</v>
      </c>
      <c r="B62" s="1572" t="s">
        <v>1373</v>
      </c>
      <c r="C62" s="115" t="s">
        <v>5235</v>
      </c>
      <c r="D62" s="10">
        <v>1151</v>
      </c>
      <c r="E62" s="10" t="s">
        <v>126</v>
      </c>
      <c r="F62" s="7" t="s">
        <v>1374</v>
      </c>
      <c r="G62" s="7" t="str">
        <f>+'Minh Hoàng'!$F$478</f>
        <v>Gồm: 
- Kính hiển vi, pipet (TBDC); 
- Đĩa đồng hồ (bằng thủy tinh); 
- Kim mũi mác (bằng inox); 
- Giấy thấm, nước cất (chai 1000ml), lam kính (loại thông dụng, bằng thủy tinh); 
- Methylene blue (loại thông dụng, lọ 100ml).</v>
      </c>
      <c r="H62" s="10" t="s">
        <v>46</v>
      </c>
      <c r="I62" s="10"/>
      <c r="J62" s="4"/>
      <c r="K62" s="3">
        <f>+'Anh Em'!$I$434</f>
        <v>270800</v>
      </c>
      <c r="L62" s="7" t="str">
        <f>+'[3]Anh Em'!$D$434</f>
        <v>Gồm:
- Kính hiển vi ,Pipet (TBDC);
- Đĩa đồng hồ (Bằng thủy tinh, Ø8mm);
- Kim mũi mác (Bằng inox);
- Giấy thấm, nước cất, lam kính (Bằng thủy tinh);
- Methylene blue (loại thông dụng, lọ 100ml).
( Giá không bao gồm thiết bị dùng chung là kính hiển vi, pipet)</v>
      </c>
      <c r="M62" s="3">
        <f>+DTL!$I$423</f>
        <v>265500</v>
      </c>
      <c r="N62" s="3">
        <f>+Pacific!$I$428</f>
        <v>272400</v>
      </c>
      <c r="O62" s="3">
        <f>+'Phương Nam'!$H$480</f>
        <v>545900</v>
      </c>
      <c r="P62" s="7" t="str">
        <f>+'[3]Phương Nam'!$C$480</f>
        <v>Gồm:
- Kính hiển vi, pipet (TBDC);
- Đĩa đồng hồ (loại thông dụng, bằng thủy tinh);
- Kim mũi mác (loại thông dụng);
- Giấy thấm, nước cất, lam kính (loại thông dụng, bằng thủy tinh);
- Methylene blue (loại thông dụng, lọ 100ml).</v>
      </c>
      <c r="Q62" s="3">
        <f>+'Quang Anh'!$H$477</f>
        <v>545900</v>
      </c>
      <c r="R62" s="3">
        <f>+'Viễn Thông lần 1'!$H$478</f>
        <v>530000</v>
      </c>
      <c r="S62" s="3">
        <f>+'Giáo dục 123 lần 1'!$K$425</f>
        <v>269000</v>
      </c>
      <c r="T62" s="7" t="str">
        <f>+'[3]Giáo dục 123'!$F$425</f>
        <v>Gồm:
- Kính hiển vi, pipet (TBDC);
- Đĩa đồng hồ (loại thông dụng, bằng thủy tinh);
- Kim mũi mác (loại thông dụng);
- Giấy thấm, nước cất, lam kính (loại thông dụng, bằng thủy tinh);
- Methylene blue (loại thông dụng, lọ 100ml).</v>
      </c>
      <c r="U62" s="3">
        <f>+'Minh Hoàng'!$G$478</f>
        <v>244000</v>
      </c>
      <c r="V62" s="7" t="str">
        <f>+'[3]Minh Hoàng'!$F$477</f>
        <v>Gồm: 
- Kính hiển vi, pipet (TBDC); 
- Đĩa đồng hồ (bằng thủy tinh); 
- Kim mũi mác (bằng inox); 
- Giấy thấm, nước cất (chai 1000ml), lam kính (loại thông dụng, bằng thủy tinh); 
- Methylene blue (loại thông dụng, lọ 100ml).</v>
      </c>
      <c r="W62" s="3">
        <f>+'Khang Lâm'!$J$308</f>
        <v>272100</v>
      </c>
      <c r="X62" s="183" t="str">
        <f>+'[3]Tràng An'!$G$466</f>
        <v>Gồm:
- Kính hiển vi, pipet (TBDC); 
- Đĩa đồng hồ (loại thông dụng, bằng thủy tinh); 
- Kim mũi mác (loại thông dụng);
- Giấy thấm, nước cất, lam kính (loại thông dụng, bằng thủy tinh); 
- Methylene blue (loại thông dụng, lọ 100ml).</v>
      </c>
      <c r="Y62" s="3">
        <f>+'Tràng an'!H466</f>
        <v>420000</v>
      </c>
      <c r="Z62" s="3">
        <f>+'Viễn Thông lần 2'!$J$451</f>
        <v>410000</v>
      </c>
      <c r="AA62" s="3"/>
      <c r="AB62" s="171" t="str">
        <f>'[3]Giáo dục 123 lần 2'!$F$451</f>
        <v>Gồm: 
- Kính hiển vi, pipet (TBDC); 
- Đĩa đồng hồ (bằng thủy tinh); 
- Kim mũi mác (bằng inox); 
- Giấy thấm, nước cất (chai 1000ml), lam kính (loại thông dụng, bằng thủy tinh); 
- Methylene blue (loại thông dụng, lọ 100ml).</v>
      </c>
      <c r="AC62" s="3">
        <f>+'Giáo dục 123 lần 2'!$O$451</f>
        <v>269000</v>
      </c>
      <c r="AD62" s="3">
        <f t="shared" si="8"/>
        <v>244000</v>
      </c>
      <c r="AE62" s="1566">
        <f t="shared" si="9"/>
        <v>280844000</v>
      </c>
      <c r="AF62" s="1562"/>
      <c r="AG62" s="1627" t="s">
        <v>5185</v>
      </c>
      <c r="AH62" s="1640">
        <v>244000</v>
      </c>
      <c r="AI62" s="1643">
        <f t="shared" si="3"/>
        <v>280844000</v>
      </c>
    </row>
    <row r="63" spans="1:35" s="141" customFormat="1" ht="66.75" customHeight="1">
      <c r="A63" s="648">
        <f t="shared" ref="A63:A68" si="11">+A62+1</f>
        <v>48</v>
      </c>
      <c r="B63" s="1572" t="s">
        <v>1375</v>
      </c>
      <c r="C63" s="115" t="s">
        <v>5235</v>
      </c>
      <c r="D63" s="10">
        <v>1144</v>
      </c>
      <c r="E63" s="10" t="s">
        <v>126</v>
      </c>
      <c r="F63" s="7" t="s">
        <v>1376</v>
      </c>
      <c r="G63" s="7" t="str">
        <f>+'Minh Hoàng'!$F$479</f>
        <v>Gồm: 
- Kính hiển vi, pipet (TBDC); 
- Lam kính và lamen (loại thông dụng, bằng thủy tinh). Giấy thấm, nước cất (chai 1000ml)</v>
      </c>
      <c r="H63" s="10" t="s">
        <v>46</v>
      </c>
      <c r="I63" s="10"/>
      <c r="J63" s="4"/>
      <c r="K63" s="3">
        <f>+'Anh Em'!$I$435</f>
        <v>186600</v>
      </c>
      <c r="L63" s="7" t="str">
        <f>+'[3]Anh Em'!$D$435</f>
        <v>Gồm:
- Kính hiển vi; Pipet (TBDC);
- Lam kính và lamen (Bằng thủy tinh). Giấy thấm, nước cất.
( Giá không bao gồm thiết bị dùng chung là kính hiển vi, pipet)</v>
      </c>
      <c r="M63" s="3">
        <f>+DTL!$I$424</f>
        <v>183000</v>
      </c>
      <c r="N63" s="3">
        <f>+Pacific!$I$429</f>
        <v>187700</v>
      </c>
      <c r="O63" s="3">
        <f>+'Phương Nam'!$H$481</f>
        <v>345050</v>
      </c>
      <c r="P63" s="7" t="str">
        <f>+'[3]Phương Nam'!$C$481</f>
        <v>Gồm:
- Kính hiển vi, pipet (TBDC);
- Lam kính và lamen (loại thông dụng, bằng thủy tinh). Giấy thấm, nước cất.</v>
      </c>
      <c r="Q63" s="3">
        <f>+'Quang Anh'!$H$478</f>
        <v>345050</v>
      </c>
      <c r="R63" s="3">
        <f>+'Viễn Thông lần 1'!$H$479</f>
        <v>335000</v>
      </c>
      <c r="S63" s="3">
        <f>+'Giáo dục 123 lần 1'!$K$426</f>
        <v>185000</v>
      </c>
      <c r="T63" s="7" t="str">
        <f>+'[3]Giáo dục 123'!$F$426</f>
        <v>"Gồm:
- Kính hiển vi, pipet (TBDC);
- Lam kính và lamen (loại thông dụng, bằng thủy tinh). Giấy thấm, nước cất."</v>
      </c>
      <c r="U63" s="3">
        <f>+'Minh Hoàng'!$G$479</f>
        <v>150000</v>
      </c>
      <c r="V63" s="7" t="str">
        <f>+'[3]Minh Hoàng'!$F$478</f>
        <v>Gồm: 
- Kính hiển vi, pipet (TBDC); 
- Lam kính và lamen (loại thông dụng, bằng thủy tinh). Giấy thấm, nước cất (chai 1000ml)</v>
      </c>
      <c r="W63" s="3">
        <f>+'Khang Lâm'!$J$309</f>
        <v>187500</v>
      </c>
      <c r="X63" s="183" t="str">
        <f>+'[3]Tràng An'!$G$467</f>
        <v>Gồm:
- Kính hiển vi, pipet (TBDC); 
- Lam kính và lamen (loại thông dụng, bằng thủy tinh). Giấy thấm, nước cất.</v>
      </c>
      <c r="Y63" s="3">
        <f>+'Tràng an'!H467</f>
        <v>250000</v>
      </c>
      <c r="Z63" s="3">
        <f>+'Viễn Thông lần 2'!$J$452</f>
        <v>270000</v>
      </c>
      <c r="AA63" s="3"/>
      <c r="AB63" s="171" t="str">
        <f>'[3]Giáo dục 123 lần 2'!$F$452</f>
        <v>Gồm: 
- Kính hiển vi, pipet (TBDC); 
- Lam kính và lamen (loại thông dụng, bằng thủy tinh). Giấy thấm, nước cất (chai 1000ml)</v>
      </c>
      <c r="AC63" s="3">
        <f>+'Giáo dục 123 lần 2'!$O$452</f>
        <v>185000</v>
      </c>
      <c r="AD63" s="3">
        <f t="shared" si="8"/>
        <v>150000</v>
      </c>
      <c r="AE63" s="1566">
        <f t="shared" si="9"/>
        <v>171600000</v>
      </c>
      <c r="AF63" s="1562"/>
      <c r="AG63" s="1627" t="s">
        <v>5184</v>
      </c>
      <c r="AH63" s="1640">
        <v>150000</v>
      </c>
      <c r="AI63" s="1643">
        <f t="shared" si="3"/>
        <v>171600000</v>
      </c>
    </row>
    <row r="64" spans="1:35" s="141" customFormat="1" ht="90.75" customHeight="1">
      <c r="A64" s="648">
        <f t="shared" si="11"/>
        <v>49</v>
      </c>
      <c r="B64" s="1572" t="s">
        <v>1388</v>
      </c>
      <c r="C64" s="115" t="s">
        <v>5235</v>
      </c>
      <c r="D64" s="10">
        <v>1087</v>
      </c>
      <c r="E64" s="10" t="s">
        <v>126</v>
      </c>
      <c r="F64" s="7" t="s">
        <v>1389</v>
      </c>
      <c r="G64" s="7" t="str">
        <f>+'Minh Hoàng'!$F$484</f>
        <v>Gồm: 
- Đồng hồ bấm giây, nhiệt kế (lỏng) hoặc Cảm biến nhiệt độ (TBDC) và nhiệt kế y tế (TBDC); 
- Cân điện tử (TBDC); 
- Thước cuộn với dây không dãn, dài tối thiểu 1500 mm.</v>
      </c>
      <c r="H64" s="10" t="s">
        <v>46</v>
      </c>
      <c r="I64" s="10"/>
      <c r="J64" s="4"/>
      <c r="K64" s="3">
        <f>+'Anh Em'!$I$440</f>
        <v>867500</v>
      </c>
      <c r="L64" s="183" t="str">
        <f>+'[3]Anh Em'!$D$440</f>
        <v>Gồm:
- Đồng hồ bấm giây, nhiệt kế (lỏng) hoặc Cảm biến nhiệt độ (TBDC) và nhiệt kế y tế (TBDC);
- Cân điện tử (TBDC);
- Thước cuộn với dây không dãn, dài tối thiểu 1500 mm.</v>
      </c>
      <c r="M64" s="3">
        <f>+DTL!$I$429</f>
        <v>850500</v>
      </c>
      <c r="N64" s="3">
        <f>+Pacific!$I$434</f>
        <v>872700</v>
      </c>
      <c r="O64" s="3">
        <f>+'Phương Nam'!$H$486</f>
        <v>1545000</v>
      </c>
      <c r="P64" s="183" t="str">
        <f>+'[3]Phương Nam'!$C$486</f>
        <v>Gồm:
- Đồng hồ bấm giây, nhiệt kế (lỏng) hoặc Cảm biến nhiệt độ (TBDC) và nhiệt kế y tế (TBDC);
- Cân điện tử (TBDC);
- Thước cuộn với dây không dãn, dài tối thiểu 1500 mm.</v>
      </c>
      <c r="Q64" s="3">
        <f>+'Quang Anh'!$H$483</f>
        <v>1545000</v>
      </c>
      <c r="R64" s="3">
        <f>+'Viễn Thông lần 1'!$H$484</f>
        <v>1500000</v>
      </c>
      <c r="S64" s="3">
        <f>+'Giáo dục 123 lần 1'!$K$431</f>
        <v>20000</v>
      </c>
      <c r="T64" s="183" t="str">
        <f>+'[3]Giáo dục 123'!$F$431</f>
        <v>Gồm:
- Đồng hồ bấm giây, nhiệt kế (lỏng)  và nhiệt kế y tế (TBDC);
- Cân điện tử (TBDC);
- Thước cuộn với dây không dãn, dài tối thiểu 1500 mm.</v>
      </c>
      <c r="U64" s="3">
        <f>+'Minh Hoàng'!$G$484</f>
        <v>13000</v>
      </c>
      <c r="V64" s="7" t="str">
        <f>+'[3]Minh Hoàng'!$F$483</f>
        <v>Gồm: 
- Đồng hồ bấm giây, nhiệt kế (lỏng) hoặc Cảm biến nhiệt độ (TBDC) và nhiệt kế y tế (TBDC); 
- Cân điện tử (TBDC); 
- Thước cuộn với dây không dãn, dài tối thiểu 1500 mm.</v>
      </c>
      <c r="W64" s="3">
        <f>+'Khang Lâm'!$J$312</f>
        <v>871800</v>
      </c>
      <c r="X64" s="183" t="str">
        <f>+'[3]Tràng An'!$G$472</f>
        <v>Gồm:
- Đồng hồ bấm giây, nhiệt kế (lỏng) hoặc Cảm biến nhiệt độ (TBDC) và nhiệt kế y tế (TBDC); 
- Cân điện tử (TBDC); 
- Thước cuộn với dây không dãn, dài tối thiểu 1500 mm.</v>
      </c>
      <c r="Y64" s="3">
        <f>+'Tràng an'!H472</f>
        <v>27000</v>
      </c>
      <c r="Z64" s="3">
        <f>+'Viễn Thông lần 2'!$J$457</f>
        <v>1200000</v>
      </c>
      <c r="AA64" s="3"/>
      <c r="AB64" s="171" t="str">
        <f>'[3]Giáo dục 123 lần 2'!$F$457</f>
        <v>Gồm: 
- Đồng hồ bấm giây, nhiệt kế (lỏng) hoặc Cảm biến nhiệt độ (TBDC) và nhiệt kế y tế (TBDC); 
- Cân điện tử (TBDC); 
- Thước cuộn với dây không dãn, dài tối thiểu 1500 mm.</v>
      </c>
      <c r="AC64" s="3">
        <f>+'Giáo dục 123 lần 2'!$O$457</f>
        <v>20000</v>
      </c>
      <c r="AD64" s="3">
        <f t="shared" si="8"/>
        <v>13000</v>
      </c>
      <c r="AE64" s="1566">
        <f t="shared" si="9"/>
        <v>14131000</v>
      </c>
      <c r="AF64" s="1562"/>
      <c r="AG64" s="1627" t="s">
        <v>5163</v>
      </c>
      <c r="AH64" s="1640">
        <v>13000</v>
      </c>
      <c r="AI64" s="1643">
        <f t="shared" si="3"/>
        <v>14131000</v>
      </c>
    </row>
    <row r="65" spans="1:38" s="141" customFormat="1" ht="102.75" customHeight="1">
      <c r="A65" s="648">
        <f t="shared" si="11"/>
        <v>50</v>
      </c>
      <c r="B65" s="1572" t="s">
        <v>1408</v>
      </c>
      <c r="C65" s="115" t="s">
        <v>5236</v>
      </c>
      <c r="D65" s="10">
        <v>1230</v>
      </c>
      <c r="E65" s="10" t="s">
        <v>126</v>
      </c>
      <c r="F65" s="7" t="s">
        <v>1409</v>
      </c>
      <c r="G65" s="7" t="str">
        <f>+'Minh Hoàng'!$F$492</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H65" s="10" t="s">
        <v>46</v>
      </c>
      <c r="I65" s="10"/>
      <c r="J65" s="4"/>
      <c r="K65" s="3">
        <f>+'Anh Em'!$I$448</f>
        <v>472700</v>
      </c>
      <c r="L65" s="183" t="str">
        <f>+'[3]Anh Em'!$D$448</f>
        <v>Đồng hồ bấm giây và cổng quang điện (TBDC).</v>
      </c>
      <c r="M65" s="3">
        <f>+DTL!$I$437</f>
        <v>463500</v>
      </c>
      <c r="N65" s="3">
        <f>+Pacific!$I$442</f>
        <v>475500</v>
      </c>
      <c r="O65" s="3">
        <f>+'Phương Nam'!$H$494</f>
        <v>3682250</v>
      </c>
      <c r="P65" s="183" t="str">
        <f>+'[3]Phương Nam'!$C$494</f>
        <v>Đồng hồ bấm giây và cổng quang điện (TBDC).</v>
      </c>
      <c r="Q65" s="3">
        <f>+'Quang Anh'!$H$491</f>
        <v>3682250</v>
      </c>
      <c r="R65" s="3">
        <f>+'Viễn Thông lần 1'!$H$492</f>
        <v>3575000</v>
      </c>
      <c r="S65" s="3"/>
      <c r="T65" s="7" t="str">
        <f>+'[3]Giáo dục 123'!$F$439</f>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v>
      </c>
      <c r="U65" s="3">
        <f>+'Minh Hoàng'!$G$492</f>
        <v>219000</v>
      </c>
      <c r="V65" s="7" t="str">
        <f>+'[3]Minh Hoàng'!$F$491</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W65" s="3">
        <f>+'Khang Lâm'!$J$317</f>
        <v>474500</v>
      </c>
      <c r="X65" s="183" t="str">
        <f>+'[3]Tràng An'!$G$480</f>
        <v>- Đồng hồ bấm giây và cổng quang điện (TBDC);
- Đồng hồ đo thời gian hiện số (TBDC);
- Máng trượt;
- Xe lăn.
- Giá đỡ cổng quang điện.</v>
      </c>
      <c r="Y65" s="3">
        <f>+'Tràng an'!H480</f>
        <v>665000</v>
      </c>
      <c r="Z65" s="3">
        <f>+'Viễn Thông lần 2'!$J$465</f>
        <v>2860000</v>
      </c>
      <c r="AA65" s="3"/>
      <c r="AB65" s="171" t="str">
        <f>'[3]Giáo dục 123 lần 2'!$K$465</f>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
Mã sản phẩm:TB-XĐ7
Nhà sản xuất: Công ty TNHH thiết bị giáo dục thông minh Khang Thịnh
Xuất xứ: Việt Nam</v>
      </c>
      <c r="AC65" s="3">
        <f>+'Giáo dục 123 lần 2'!$O$465</f>
        <v>970000</v>
      </c>
      <c r="AD65" s="3">
        <f t="shared" si="8"/>
        <v>219000</v>
      </c>
      <c r="AE65" s="1566">
        <f t="shared" si="9"/>
        <v>269370000</v>
      </c>
      <c r="AF65" s="1562"/>
      <c r="AG65" s="1627" t="s">
        <v>5183</v>
      </c>
      <c r="AH65" s="1640">
        <v>219000</v>
      </c>
      <c r="AI65" s="1643">
        <f t="shared" si="3"/>
        <v>269370000</v>
      </c>
    </row>
    <row r="66" spans="1:38" s="141" customFormat="1" ht="92.25" customHeight="1">
      <c r="A66" s="648">
        <f t="shared" si="11"/>
        <v>51</v>
      </c>
      <c r="B66" s="1572" t="s">
        <v>1410</v>
      </c>
      <c r="C66" s="115" t="s">
        <v>5236</v>
      </c>
      <c r="D66" s="10">
        <v>1149</v>
      </c>
      <c r="E66" s="10" t="s">
        <v>126</v>
      </c>
      <c r="F66" s="7" t="s">
        <v>1411</v>
      </c>
      <c r="G66" s="7" t="str">
        <f>+'Minh Hoàng'!$F$494</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H66" s="10" t="s">
        <v>46</v>
      </c>
      <c r="I66" s="10"/>
      <c r="J66" s="4"/>
      <c r="K66" s="3">
        <f>+'Anh Em'!$I$450</f>
        <v>812400</v>
      </c>
      <c r="L66" s="183" t="str">
        <f>+'[3]Anh Em'!$D$450</f>
        <v>Trống có đường kính tối thiểu Ф 180 mm, dùi gõ thích hợp với trống;
Âm thoa chuẩn dài tối thiểu 200 mm, búa gõ thích hợp bằng cao su</v>
      </c>
      <c r="M66" s="3">
        <f>+DTL!$I$439</f>
        <v>796500</v>
      </c>
      <c r="N66" s="3">
        <f>+Pacific!$I$444</f>
        <v>817200</v>
      </c>
      <c r="O66" s="3">
        <f>+'Phương Nam'!$H$496</f>
        <v>1802500</v>
      </c>
      <c r="P66" s="183" t="str">
        <f>+'[3]Phương Nam'!$C$496</f>
        <v>Trống có đường kính tối thiểu Ф 180 mm, cao tối thiểu 200 mm, dùi gõ thích hợp với trống;
Âm thoa chuẩn dài tối thiểu 200 mm, búa gõ thích hợp bằng cao su.</v>
      </c>
      <c r="Q66" s="3">
        <f>+'Quang Anh'!$H$493</f>
        <v>1802500</v>
      </c>
      <c r="R66" s="3">
        <f>+'Viễn Thông lần 1'!$H$494</f>
        <v>1750000</v>
      </c>
      <c r="S66" s="3">
        <f>+'Giáo dục 123 lần 1'!$K$441</f>
        <v>811000</v>
      </c>
      <c r="T66" s="183" t="str">
        <f>+'[3]Giáo dục 123'!$F$441</f>
        <v>Trống có đường kính tối thiểu Ф 180 mm, cao tối thiểu 200 mm, dùi gõ thích hợp với trống;
Âm thoa chuẩn dài tối thiểu 200 mm, búa gõ thích hợp bằng cao su.</v>
      </c>
      <c r="U66" s="3">
        <f>+'Minh Hoàng'!$G$494</f>
        <v>524000</v>
      </c>
      <c r="V66" s="7" t="str">
        <f>+'[3]Minh Hoàng'!$F$493</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W66" s="3">
        <f>+'Khang Lâm'!$J$318</f>
        <v>816400</v>
      </c>
      <c r="X66" s="7" t="str">
        <f>+'[3]Tràng An'!$G$482</f>
        <v>- Trống có đường kính tối thiểu Ф180 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Y66" s="3">
        <f>+'Tràng an'!H482</f>
        <v>1260000</v>
      </c>
      <c r="Z66" s="3">
        <f>+'Viễn Thông lần 2'!$J$467</f>
        <v>1400000</v>
      </c>
      <c r="AA66" s="3"/>
      <c r="AB66" s="171" t="str">
        <f>'[3]Giáo dục 123 lần 2'!$K$467</f>
        <v>Trống có đường kính tối thiểu Ф 180 mm, cao tối thiểu 200 mm, dùi gõ thích hợp với trống;
Âm thoa chuẩn dài tối thiểu 200 mm, búa gõ thích hợp bằng cao su.</v>
      </c>
      <c r="AC66" s="3">
        <f>+'Giáo dục 123 lần 2'!$O$467</f>
        <v>763000</v>
      </c>
      <c r="AD66" s="3">
        <f t="shared" si="8"/>
        <v>524000</v>
      </c>
      <c r="AE66" s="1566">
        <f t="shared" si="9"/>
        <v>602076000</v>
      </c>
      <c r="AF66" s="1562"/>
      <c r="AG66" s="1627" t="s">
        <v>5182</v>
      </c>
      <c r="AH66" s="1640">
        <v>524000</v>
      </c>
      <c r="AI66" s="1643">
        <f t="shared" si="3"/>
        <v>602076000</v>
      </c>
    </row>
    <row r="67" spans="1:38" s="141" customFormat="1" ht="96.75" customHeight="1">
      <c r="A67" s="648">
        <f t="shared" si="11"/>
        <v>52</v>
      </c>
      <c r="B67" s="1572" t="s">
        <v>1412</v>
      </c>
      <c r="C67" s="115" t="s">
        <v>5236</v>
      </c>
      <c r="D67" s="10">
        <v>1233</v>
      </c>
      <c r="E67" s="10" t="s">
        <v>126</v>
      </c>
      <c r="F67" s="7" t="s">
        <v>1413</v>
      </c>
      <c r="G67" s="7" t="str">
        <f>+'Minh Hoàng'!$F$495</f>
        <v>Gồm: 
- Bộ thu nhận số liệu (TBDC) 
- Cảm biến âm thanh có tần số hoạt động 20 ~ 20000 Hz; 
- Loa mini (74x49x74)mm gắn trên đế nhựa.
- Ống dẫn hướng âm thanh bằng nhựa trong Ф39mm dài  62cm; có 2 giá đỡ bằng nhau.</v>
      </c>
      <c r="H67" s="10" t="s">
        <v>46</v>
      </c>
      <c r="I67" s="10"/>
      <c r="J67" s="4"/>
      <c r="K67" s="3">
        <f>+'Anh Em'!$I$451</f>
        <v>3245100</v>
      </c>
      <c r="L67" s="183" t="str">
        <f>+'[3]Anh Em'!$D$451</f>
        <v>Gồm:
- Bộ thu nhận số liệu (TBDC);
- Cảm biến âm thanh có tần số hoạt động 20 ~ 20000 Hz;
- Loa mini; ống dẫn hướng âm thanh dài tối thiểu 62 cm; có 2 giá đỡ bằng nhau.
( Giá không bao gồm thiết bị dùng chung là Bộ thu nhận số liệu)</v>
      </c>
      <c r="M67" s="3">
        <f>+DTL!$I$440</f>
        <v>3181500</v>
      </c>
      <c r="N67" s="3">
        <f>+Pacific!$I$445</f>
        <v>3264500</v>
      </c>
      <c r="O67" s="3">
        <f>+'Phương Nam'!$H$497</f>
        <v>8098375</v>
      </c>
      <c r="P67" s="183" t="str">
        <f>+'[3]Phương Nam'!$C$497</f>
        <v>Gồm:
- Bộ thu nhận số liệu (TBDC);
- Cảm biến âm thanh có tần số hoạt động 20 ~ 20000 Hz;
- Loa mini; ống dẫn hướng âm thanh dài tối thiểu 62 cm; có 2 giá đỡ bằng nhau.</v>
      </c>
      <c r="Q67" s="3">
        <f>+'Quang Anh'!$H$494</f>
        <v>8098375</v>
      </c>
      <c r="R67" s="3">
        <f>+'Viễn Thông lần 1'!$H$495</f>
        <v>7862500</v>
      </c>
      <c r="S67" s="3">
        <f>+'Giáo dục 123 lần 1'!$K$442</f>
        <v>2990000</v>
      </c>
      <c r="T67" s="7" t="str">
        <f>+'[3]Giáo dục 123'!$F$442</f>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v>
      </c>
      <c r="U67" s="3">
        <f>+'Minh Hoàng'!$G$495</f>
        <v>2262000</v>
      </c>
      <c r="V67" s="7" t="str">
        <f>+'[3]Minh Hoàng'!$F$494</f>
        <v>Gồm: 
- Bộ thu nhận số liệu (TBDC) 
- Cảm biến âm thanh có tần số hoạt động 20 ~ 20000 Hz; 
- Loa mini (74x49x74)mm gắn trên đế nhựa.
- Ống dẫn hướng âm thanh bằng nhựa trong Ф39mm dài  62cm; có 2 giá đỡ bằng nhau.</v>
      </c>
      <c r="W67" s="3">
        <f>+'Khang Lâm'!$J$319</f>
        <v>3254800</v>
      </c>
      <c r="X67" s="183" t="str">
        <f>+'[3]Tràng An'!$G$483</f>
        <v>Gồm: 
- Bộ thu nhận số liệu (TBDC) 
- Cảm biến âm thanh có tần số hoạt động 20 ~ 20000 Hz; 
- Loa mini (74x49x74)mm gắn trên đế nhựa.
- Ống dẫn hướng âm thanh bằng nhựa trong Ф39mm dài  62cm; có 2 giá đỡ bằng nhau.</v>
      </c>
      <c r="Y67" s="3">
        <f>+'Tràng an'!H483</f>
        <v>5600000</v>
      </c>
      <c r="Z67" s="3">
        <f>+'Viễn Thông lần 2'!$J$468</f>
        <v>6200000</v>
      </c>
      <c r="AA67" s="3"/>
      <c r="AB67" s="171" t="str">
        <f>'[3]Giáo dục 123 lần 2'!$K$468</f>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
Mã sản phẩm: TB-SOA2
Nhà sản xuất:Công ty TNHH thiết bị giáo dục thông minh Khang Thịnh
Xuất xứ:Việt Nam</v>
      </c>
      <c r="AC67" s="3">
        <f>+'Giáo dục 123 lần 2'!$O$468</f>
        <v>2990000</v>
      </c>
      <c r="AD67" s="3">
        <f t="shared" si="8"/>
        <v>2262000</v>
      </c>
      <c r="AE67" s="1566">
        <f t="shared" si="9"/>
        <v>2789046000</v>
      </c>
      <c r="AF67" s="1562"/>
      <c r="AG67" s="1627" t="s">
        <v>5181</v>
      </c>
      <c r="AH67" s="1640">
        <v>0</v>
      </c>
      <c r="AI67" s="1643">
        <f t="shared" si="3"/>
        <v>0</v>
      </c>
    </row>
    <row r="68" spans="1:38" s="141" customFormat="1" ht="128.25" customHeight="1">
      <c r="A68" s="648">
        <f t="shared" si="11"/>
        <v>53</v>
      </c>
      <c r="B68" s="1572" t="s">
        <v>1421</v>
      </c>
      <c r="C68" s="115" t="s">
        <v>5236</v>
      </c>
      <c r="D68" s="10">
        <v>1204</v>
      </c>
      <c r="E68" s="10" t="s">
        <v>126</v>
      </c>
      <c r="F68" s="7" t="s">
        <v>1422</v>
      </c>
      <c r="G68" s="7" t="str">
        <f>+'Minh Hoàng'!$F$498</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H68" s="10" t="s">
        <v>46</v>
      </c>
      <c r="I68" s="10"/>
      <c r="J68" s="4"/>
      <c r="K68" s="3">
        <f>+'Anh Em'!$I$454</f>
        <v>1575900</v>
      </c>
      <c r="L68" s="183" t="str">
        <f>+'[3]Anh Em'!$D$454</f>
        <v>Gồm:
- Nguồn sáng (TBDC);
- Bản phẳng có chia độ 0 - 180°; gương phẳng có kích thước (150x200x3) mm, mài cạnh, có giá đỡ gương.</v>
      </c>
      <c r="M68" s="3">
        <f>+DTL!$I$443</f>
        <v>1545000</v>
      </c>
      <c r="N68" s="3">
        <f>+Pacific!$I$448</f>
        <v>1585300</v>
      </c>
      <c r="O68" s="3">
        <f>+'Phương Nam'!$H$500</f>
        <v>309000</v>
      </c>
      <c r="P68" s="183" t="str">
        <f>+'[3]Phương Nam'!$C$500</f>
        <v>Gồm:
- Nguồn sáng (TBDC);
- Bản phẳng có chia độ 0 - 180°; gương phẳng có kích thước (150x200x3) mm, mài cạnh, có giá đỡ gương.</v>
      </c>
      <c r="Q68" s="3">
        <f>+'Quang Anh'!$H$497</f>
        <v>309000</v>
      </c>
      <c r="R68" s="3">
        <f>+'Viễn Thông lần 1'!$H$498</f>
        <v>300000</v>
      </c>
      <c r="S68" s="3">
        <f>+'Giáo dục 123 lần 1'!$K$445</f>
        <v>357000</v>
      </c>
      <c r="T68" s="183" t="str">
        <f>+'[3]Giáo dục 123'!$F$445</f>
        <v>Gồm:
- Nguồn sáng (TBDC);
- Bản phẳng có chia độ 0 - 180°; gương phẳng có kích thước (150x200x3) mm, mài cạnh, có giá đỡ gương.</v>
      </c>
      <c r="U68" s="3">
        <f>+'Minh Hoàng'!$G$498</f>
        <v>143000</v>
      </c>
      <c r="V68" s="7" t="str">
        <f>+'[3]Minh Hoàng'!$F$497</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W68" s="3">
        <f>+'Khang Lâm'!$J$321</f>
        <v>1580600</v>
      </c>
      <c r="X68" s="183" t="str">
        <f>+'[3]Tràng An'!$G$486</f>
        <v>Gồm:
- Nguồn sáng (TBDC); 
- Bản phẳng có chia độ 0 - 1800; gương phẳng có kích thước (150x200x3) mm, mài cạnh, có giá đỡ gương.</v>
      </c>
      <c r="Y68" s="3">
        <f>+'Tràng an'!H486</f>
        <v>396000</v>
      </c>
      <c r="Z68" s="3">
        <f>+'Viễn Thông lần 2'!$J$471</f>
        <v>240000</v>
      </c>
      <c r="AA68" s="3"/>
      <c r="AB68" s="171" t="str">
        <f>'[3]Giáo dục 123 lần 2'!$F$471</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AC68" s="3">
        <f>+'Giáo dục 123 lần 2'!$O$471</f>
        <v>992000</v>
      </c>
      <c r="AD68" s="3">
        <f t="shared" si="8"/>
        <v>143000</v>
      </c>
      <c r="AE68" s="1566">
        <f t="shared" si="9"/>
        <v>172172000</v>
      </c>
      <c r="AF68" s="1562"/>
      <c r="AG68" s="1627" t="s">
        <v>5180</v>
      </c>
      <c r="AH68" s="1640">
        <v>143000</v>
      </c>
      <c r="AI68" s="1643">
        <f t="shared" si="3"/>
        <v>172172000</v>
      </c>
    </row>
    <row r="69" spans="1:38" s="141" customFormat="1" ht="33.75" customHeight="1">
      <c r="A69" s="1770">
        <f>+A68+1</f>
        <v>54</v>
      </c>
      <c r="B69" s="1805" t="s">
        <v>3029</v>
      </c>
      <c r="C69" s="1773" t="s">
        <v>5236</v>
      </c>
      <c r="D69" s="649">
        <v>1227</v>
      </c>
      <c r="E69" s="1559" t="s">
        <v>3030</v>
      </c>
      <c r="F69" s="7" t="s">
        <v>3031</v>
      </c>
      <c r="G69" s="1744" t="str">
        <f>+'Giáo dục 123 lần 1'!F448</f>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
      <c r="H69" s="10" t="s">
        <v>46</v>
      </c>
      <c r="I69" s="10"/>
      <c r="J69" s="4"/>
      <c r="K69" s="1799">
        <f>+'Anh Em'!$I$457</f>
        <v>812400</v>
      </c>
      <c r="L69" s="7" t="str">
        <f>+'[3]Anh Em'!D457</f>
        <v>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v>
      </c>
      <c r="M69" s="1799">
        <f>+DTL!$I$446</f>
        <v>796500</v>
      </c>
      <c r="N69" s="1799">
        <f>+Pacific!$I$451</f>
        <v>817200</v>
      </c>
      <c r="O69" s="3">
        <f>+'Phương Nam'!$H$503</f>
        <v>1673750</v>
      </c>
      <c r="P69" s="183" t="str">
        <f>+'[3]Phương Nam'!C503</f>
        <v>Dây đồng emay đường kính dây tối thiểu 0,3 mm, tối đa 0,4 mm.</v>
      </c>
      <c r="Q69" s="3">
        <f>+'Quang Anh'!$H$500</f>
        <v>1673750</v>
      </c>
      <c r="R69" s="3">
        <f>+'Viễn Thông lần 1'!$H$501</f>
        <v>1625000</v>
      </c>
      <c r="S69" s="1799">
        <f>+'Giáo dục 123 lần 1'!$K$448</f>
        <v>770000</v>
      </c>
      <c r="T69" s="1626" t="str">
        <f>+'[3]Giáo dục 123'!F448</f>
        <v>Dây đồng emay đường kính dây tối thiểu 0,3 mm, tối đa 0,4 mm (1kg).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Mã sản phẩm: KHTN7-III.22
- Nhà sản xuất: Công ty Cp thiết bị Innotec Việt nam
- Xuất xứ: Việt Nam</v>
      </c>
      <c r="U69" s="1799">
        <f>+'Minh Hoàng'!$G$501</f>
        <v>925000</v>
      </c>
      <c r="V69" s="7" t="str">
        <f>+'[3]Minh Hoàng'!F500</f>
        <v>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v>
      </c>
      <c r="W69" s="3">
        <f>+'Khang Lâm'!$J$323</f>
        <v>816400</v>
      </c>
      <c r="X69" s="183" t="str">
        <f>+'[3]Tràng An'!G489</f>
        <v>Dây đồng emay đường kính dây tối thiểu 0,3 mm, tối đa 0,4 mm.</v>
      </c>
      <c r="Y69" s="1799">
        <f>+'Tràng an'!$H$489+'Tràng an'!$H$490</f>
        <v>1439000</v>
      </c>
      <c r="Z69" s="3">
        <f>+'Viễn Thông lần 2'!$J$474</f>
        <v>1300000</v>
      </c>
      <c r="AA69" s="3"/>
      <c r="AB69" s="171" t="str">
        <f>'[3]Giáo dục 123 lần 2'!F474</f>
        <v>Dây đồng emay đường kính dây tối thiểu 0,3 mm, tối đa 0,4 mm (1kg).
- Mã sản phẩm: KHTN7-III.22
- Nhà sản xuất: Công ty Cp thiết bị Innotec Việt nam
- Xuất xứ: Việt Nam</v>
      </c>
      <c r="AC69" s="3">
        <f>+'Giáo dục 123 lần 2'!$O$474</f>
        <v>770000</v>
      </c>
      <c r="AD69" s="1799">
        <f>MIN(K69:N70,S69:U70,Y69)</f>
        <v>770000</v>
      </c>
      <c r="AE69" s="1802">
        <f>+AD69*D70</f>
        <v>944790000</v>
      </c>
      <c r="AF69" s="1562"/>
      <c r="AG69" s="1792" t="s">
        <v>5179</v>
      </c>
      <c r="AH69" s="1783">
        <v>770000</v>
      </c>
      <c r="AI69" s="1785">
        <f t="shared" si="3"/>
        <v>944790000</v>
      </c>
    </row>
    <row r="70" spans="1:38" s="141" customFormat="1" ht="68.25" customHeight="1">
      <c r="A70" s="1772"/>
      <c r="B70" s="1807"/>
      <c r="C70" s="1775"/>
      <c r="D70" s="649">
        <v>1227</v>
      </c>
      <c r="E70" s="1559" t="s">
        <v>126</v>
      </c>
      <c r="F70" s="7" t="s">
        <v>3033</v>
      </c>
      <c r="G70" s="1746"/>
      <c r="H70" s="10" t="s">
        <v>46</v>
      </c>
      <c r="I70" s="10"/>
      <c r="J70" s="4"/>
      <c r="K70" s="1801"/>
      <c r="L70" s="183"/>
      <c r="M70" s="1801"/>
      <c r="N70" s="1801"/>
      <c r="O70" s="3"/>
      <c r="P70" s="183" t="str">
        <f>+'[3]Phương Nam'!C504</f>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
      <c r="Q70" s="3"/>
      <c r="R70" s="3"/>
      <c r="S70" s="1801"/>
      <c r="T70" s="183"/>
      <c r="U70" s="1801"/>
      <c r="V70" s="7"/>
      <c r="W70" s="3"/>
      <c r="X70" s="183" t="str">
        <f>+'[3]Tràng An'!G490</f>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
      <c r="Y70" s="1801"/>
      <c r="Z70" s="3"/>
      <c r="AA70" s="3"/>
      <c r="AB70" s="171"/>
      <c r="AC70" s="3"/>
      <c r="AD70" s="1801"/>
      <c r="AE70" s="1804"/>
      <c r="AF70" s="1562"/>
      <c r="AG70" s="1793"/>
      <c r="AH70" s="1784"/>
      <c r="AI70" s="1786"/>
    </row>
    <row r="71" spans="1:38" s="141" customFormat="1" ht="114.75" customHeight="1">
      <c r="A71" s="648">
        <f>+A69+1</f>
        <v>55</v>
      </c>
      <c r="B71" s="1572" t="s">
        <v>3034</v>
      </c>
      <c r="C71" s="115" t="s">
        <v>3165</v>
      </c>
      <c r="D71" s="10">
        <v>1223</v>
      </c>
      <c r="E71" s="10" t="s">
        <v>126</v>
      </c>
      <c r="F71" s="7" t="s">
        <v>3156</v>
      </c>
      <c r="G71" s="7" t="str">
        <f>+'Viễn Thông lần 2'!$F$491</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H71" s="10" t="s">
        <v>46</v>
      </c>
      <c r="I71" s="10"/>
      <c r="J71" s="4"/>
      <c r="K71" s="3">
        <f>+'Anh Em'!$I$473</f>
        <v>5351900</v>
      </c>
      <c r="L71" s="7" t="str">
        <f>+'[3]Anh Em'!D473</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M71" s="3">
        <f>+DTL!$I$462</f>
        <v>5247000</v>
      </c>
      <c r="N71" s="3">
        <f>+Pacific!$I$467</f>
        <v>5384000</v>
      </c>
      <c r="O71" s="3">
        <f>+'Phương Nam'!$H$520</f>
        <v>11350600</v>
      </c>
      <c r="P71" s="7" t="str">
        <f>+'[3]Phương Nam'!C520</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Q71" s="3">
        <f>+'Quang Anh'!$H$517</f>
        <v>11350600</v>
      </c>
      <c r="R71" s="3">
        <f>+'Viễn Thông lần 1'!$H$518</f>
        <v>11020000</v>
      </c>
      <c r="S71" s="3">
        <f>+'Giáo dục 123 lần 1'!$K$464</f>
        <v>3750000</v>
      </c>
      <c r="T71" s="7" t="str">
        <f>+'[3]Giáo dục 123'!F464</f>
        <v>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v>
      </c>
      <c r="U71" s="3">
        <f>+'Minh Hoàng'!$G$518</f>
        <v>918000</v>
      </c>
      <c r="V71" s="7" t="str">
        <f>+'[3]Minh Hoàng'!F517</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W71" s="3">
        <f>+'Khang Lâm'!$J$335</f>
        <v>5367900</v>
      </c>
      <c r="X71" s="7" t="str">
        <f>+'[3]Tràng An'!G506</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Y71" s="3">
        <f>+'Tràng an'!H506</f>
        <v>7370000</v>
      </c>
      <c r="Z71" s="3">
        <f>+'Viễn Thông lần 2'!$J$491</f>
        <v>650000</v>
      </c>
      <c r="AA71" s="3"/>
      <c r="AB71" s="171" t="str">
        <f>'[3]Giáo dục 123 lần 2'!F491</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AC71" s="3">
        <f>+'Giáo dục 123 lần 2'!$O$491</f>
        <v>3750000</v>
      </c>
      <c r="AD71" s="3">
        <f t="shared" si="8"/>
        <v>650000</v>
      </c>
      <c r="AE71" s="1566">
        <f t="shared" si="9"/>
        <v>794950000</v>
      </c>
      <c r="AF71" s="1562"/>
      <c r="AG71" s="1627" t="s">
        <v>5178</v>
      </c>
      <c r="AH71" s="1640">
        <v>650000</v>
      </c>
      <c r="AI71" s="1643">
        <f t="shared" ref="AI71:AI108" si="12">+AH71*D71</f>
        <v>794950000</v>
      </c>
    </row>
    <row r="72" spans="1:38" s="141" customFormat="1" ht="57.75" customHeight="1">
      <c r="A72" s="648">
        <f>+A71+1</f>
        <v>56</v>
      </c>
      <c r="B72" s="1572" t="s">
        <v>3036</v>
      </c>
      <c r="C72" s="115" t="s">
        <v>3165</v>
      </c>
      <c r="D72" s="10">
        <v>1159</v>
      </c>
      <c r="E72" s="10" t="s">
        <v>126</v>
      </c>
      <c r="F72" s="7" t="s">
        <v>3037</v>
      </c>
      <c r="G72" s="7" t="str">
        <f>+'Minh Hoàng'!$F$531</f>
        <v>Gồm:
+ Pipet (TBDC).
+ Cốc nước đường kính miệng 76 mm, cao 130 mm; 
+ Giấy bìa không thấm nước 100x100x0.5mm.</v>
      </c>
      <c r="H72" s="10" t="s">
        <v>46</v>
      </c>
      <c r="I72" s="10"/>
      <c r="J72" s="7" t="s">
        <v>3367</v>
      </c>
      <c r="K72" s="3">
        <f>+'Anh Em'!$I$486</f>
        <v>144500</v>
      </c>
      <c r="L72" s="183" t="str">
        <f>+'[3]Anh Em'!D486</f>
        <v>Cốc nước đường kính 75 mm, cao 90 mm; giấy bìa không thấm nước.
Pipet (TBDC).</v>
      </c>
      <c r="M72" s="3">
        <f>+DTL!$I$475</f>
        <v>141700</v>
      </c>
      <c r="N72" s="3">
        <f>+Pacific!$I$480</f>
        <v>145300</v>
      </c>
      <c r="O72" s="3">
        <f>+'Phương Nam'!$H$533</f>
        <v>329600</v>
      </c>
      <c r="P72" s="183" t="str">
        <f>+'[3]Phương Nam'!C533</f>
        <v>Cốc nước đường kính 75 mm, cao 90 mm; giấy bìa không thấm nước.
Pipet (TBDC).</v>
      </c>
      <c r="Q72" s="3">
        <f>+'Quang Anh'!$H$530</f>
        <v>329600</v>
      </c>
      <c r="R72" s="3">
        <f>+'Viễn Thông lần 1'!$H$531</f>
        <v>320000</v>
      </c>
      <c r="S72" s="3">
        <f>+'Giáo dục 123 lần 1'!$K$477</f>
        <v>67000</v>
      </c>
      <c r="T72" s="183" t="str">
        <f>+'[3]Giáo dục 123'!F477</f>
        <v>Cốc nước đường kính 75 mm, cao 90 mm; giấy bìa không thấm nước.
Pipet (TBDC).</v>
      </c>
      <c r="U72" s="3">
        <f>+'Minh Hoàng'!$G$531</f>
        <v>43000</v>
      </c>
      <c r="V72" s="7" t="str">
        <f>+'[3]Minh Hoàng'!F530</f>
        <v>Gồm:
+ Pipet (TBDC).
+ Cốc nước đường kính miệng 76 mm, cao 130 mm; 
+ Giấy bìa không thấm nước 100x100x0.5mm.</v>
      </c>
      <c r="W72" s="3">
        <f>+'Khang Lâm'!$J$345</f>
        <v>145000</v>
      </c>
      <c r="X72" s="183" t="str">
        <f>+'[3]Tràng An'!G519</f>
        <v>Cốc nước đường kính 75 mm, cao 90 mm; giấy bìa không thấm nước. 
Pipet (TBDC).</v>
      </c>
      <c r="Y72" s="3">
        <f>+'Tràng an'!H519</f>
        <v>88000</v>
      </c>
      <c r="Z72" s="3">
        <f>+'Viễn Thông lần 2'!$J$504</f>
        <v>256000</v>
      </c>
      <c r="AA72" s="3"/>
      <c r="AB72" s="171" t="str">
        <f>'[3]Giáo dục 123 lần 2'!K504</f>
        <v>Cốc nước đường kính 75 mm, cao 90 mm; giấy bìa không thấm nước.
Pipet (TBDC).</v>
      </c>
      <c r="AC72" s="3">
        <f>+'Giáo dục 123 lần 2'!$O$504</f>
        <v>67000</v>
      </c>
      <c r="AD72" s="3">
        <f t="shared" si="8"/>
        <v>43000</v>
      </c>
      <c r="AE72" s="1566">
        <f t="shared" si="9"/>
        <v>49837000</v>
      </c>
      <c r="AF72" s="1562"/>
      <c r="AG72" s="1627" t="s">
        <v>5177</v>
      </c>
      <c r="AH72" s="1640">
        <v>43000</v>
      </c>
      <c r="AI72" s="1643">
        <f t="shared" si="12"/>
        <v>49837000</v>
      </c>
    </row>
    <row r="73" spans="1:38" s="141" customFormat="1" ht="82.5" customHeight="1">
      <c r="A73" s="648">
        <f>+A72+1</f>
        <v>57</v>
      </c>
      <c r="B73" s="1572" t="s">
        <v>3038</v>
      </c>
      <c r="C73" s="115" t="s">
        <v>3165</v>
      </c>
      <c r="D73" s="10">
        <v>1151</v>
      </c>
      <c r="E73" s="10" t="s">
        <v>126</v>
      </c>
      <c r="F73" s="7" t="s">
        <v>3160</v>
      </c>
      <c r="G73" s="7" t="str">
        <f>+'Minh Hoàng'!$F$533</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H73" s="10" t="s">
        <v>46</v>
      </c>
      <c r="I73" s="10"/>
      <c r="J73" s="7" t="s">
        <v>3367</v>
      </c>
      <c r="K73" s="3">
        <f>+'Anh Em'!$I$488</f>
        <v>283700</v>
      </c>
      <c r="L73" s="183" t="str">
        <f>+'[3]Anh Em'!D488</f>
        <v>Gồm:
Lực kế (TBDC); Thanh nhựa cứng, có lỗ móc lực kế cách đều nhau, dài tối thiểu 300 mm liên kết với giá có điểm tựa trục quay.</v>
      </c>
      <c r="M73" s="3">
        <f>+DTL!$I$477</f>
        <v>278200</v>
      </c>
      <c r="N73" s="3">
        <f>+Pacific!$I$482</f>
        <v>285400</v>
      </c>
      <c r="O73" s="3">
        <f>+'Phương Nam'!$H$535</f>
        <v>206000</v>
      </c>
      <c r="P73" s="183" t="str">
        <f>+'[3]Phương Nam'!C535</f>
        <v xml:space="preserve">Gồm:
Lực kế (TBDC); Thanh nhựa cứng, có lỗ móc lực kế cách đều nhau, dài tối thiểu 300 mm liên kết với giá có điểm tựa trục quay.
</v>
      </c>
      <c r="Q73" s="3">
        <f>+'Quang Anh'!$H$532</f>
        <v>206000</v>
      </c>
      <c r="R73" s="3">
        <f>+'Viễn Thông lần 1'!$H$533</f>
        <v>200000</v>
      </c>
      <c r="S73" s="3">
        <f>+'Giáo dục 123 lần 1'!$K$479</f>
        <v>144000</v>
      </c>
      <c r="T73" s="183" t="str">
        <f>+'[3]Giáo dục 123'!F479</f>
        <v xml:space="preserve">Gồm:
- Lực kế (TBDC); 
- Thanh nhựa cứng, có lỗ móc lực kế cách đều nhau, dài tối thiểu 300 mm liên kết với giá có điểm tựa trục quay.
</v>
      </c>
      <c r="U73" s="3">
        <f>+'Minh Hoàng'!$G$533</f>
        <v>27000</v>
      </c>
      <c r="V73" s="7" t="str">
        <f>+'[3]Minh Hoàng'!F532</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W73" s="3">
        <f>+'Khang Lâm'!$J$346</f>
        <v>284800</v>
      </c>
      <c r="X73" s="183" t="str">
        <f>+'[3]Tràng An'!G521</f>
        <v>Gồm:
Lực kế (TBDC); Thanh nhựa cứng, có lỗ móc lực kế cách đều nhau, dài tối thiểu 300 mm liên kết với giá có điểm tựa trục quay.</v>
      </c>
      <c r="Y73" s="3">
        <f>+'Tràng an'!H521</f>
        <v>198000</v>
      </c>
      <c r="Z73" s="3">
        <f>+'Viễn Thông lần 2'!$J$506</f>
        <v>160000</v>
      </c>
      <c r="AA73" s="3"/>
      <c r="AB73" s="171" t="str">
        <f>'[3]Giáo dục 123 lần 2'!K506</f>
        <v xml:space="preserve">Gồm:
- Lực kế (TBDC); 
- Thanh nhựa cứng, có lỗ móc lực kế cách đều nhau, dài tối thiểu 300 mm liên kết với giá có điểm tựa trục quay.
</v>
      </c>
      <c r="AC73" s="3">
        <f>+'Giáo dục 123 lần 2'!$O$506</f>
        <v>144000</v>
      </c>
      <c r="AD73" s="3">
        <f t="shared" si="8"/>
        <v>27000</v>
      </c>
      <c r="AE73" s="1566">
        <f t="shared" si="9"/>
        <v>31077000</v>
      </c>
      <c r="AF73" s="1562"/>
      <c r="AG73" s="1627" t="s">
        <v>5177</v>
      </c>
      <c r="AH73" s="1640">
        <v>27000</v>
      </c>
      <c r="AI73" s="1643">
        <f t="shared" si="12"/>
        <v>31077000</v>
      </c>
    </row>
    <row r="74" spans="1:38" s="141" customFormat="1" ht="58.5" customHeight="1">
      <c r="A74" s="648">
        <f t="shared" ref="A74:A83" si="13">+A73+1</f>
        <v>58</v>
      </c>
      <c r="B74" s="1572" t="s">
        <v>1521</v>
      </c>
      <c r="C74" s="115" t="s">
        <v>3165</v>
      </c>
      <c r="D74" s="10">
        <v>1152</v>
      </c>
      <c r="E74" s="10" t="s">
        <v>126</v>
      </c>
      <c r="F74" s="7" t="s">
        <v>1522</v>
      </c>
      <c r="G74" s="7" t="str">
        <f>+'Tràng an'!$G$523</f>
        <v>Gồm:
- Biến áp nguồn (hoặc pin), Vôn kế (hoặc cảm biến điện thế) (TBDC). 
- Dây dẫn, bóng đèn, thanh nhựa, thanh kim loại.</v>
      </c>
      <c r="H74" s="10" t="s">
        <v>46</v>
      </c>
      <c r="I74" s="10"/>
      <c r="J74" s="4"/>
      <c r="K74" s="3">
        <f>+'Anh Em'!$I$490</f>
        <v>2041000</v>
      </c>
      <c r="L74" s="183" t="str">
        <f>+'[3]Anh Em'!$D$490</f>
        <v>Gồm:
- Biến áp nguồn (hoặc pin), Vôn kế (hoặc cảm biến điện thế) (TBDC).
- Dây dẫn, bóng đèn, thanh nhựa, thanh kim loại.</v>
      </c>
      <c r="M74" s="3">
        <f>+DTL!$I$479</f>
        <v>2001000</v>
      </c>
      <c r="N74" s="3">
        <f>+Pacific!$I$484</f>
        <v>2053200</v>
      </c>
      <c r="O74" s="3">
        <f>+'Phương Nam'!$H$537</f>
        <v>599975</v>
      </c>
      <c r="P74" s="183" t="str">
        <f>+'[3]Phương Nam'!$C$537</f>
        <v>Gồm:
- Biến áp nguồn (hoặc pin), Vôn kế (hoặc cảm biến điện thế) (TBDC).
- Dây dẫn, bóng đèn, thanh nhựa, thanh kim loại.</v>
      </c>
      <c r="Q74" s="3">
        <f>+'Quang Anh'!$H$534</f>
        <v>599975</v>
      </c>
      <c r="R74" s="3">
        <f>+'Viễn Thông lần 1'!$H$535</f>
        <v>582500</v>
      </c>
      <c r="S74" s="3">
        <f>+'Giáo dục 123 lần 1'!$K$481</f>
        <v>790000</v>
      </c>
      <c r="T74" s="183" t="str">
        <f>+'[3]Giáo dục 123'!$F$481</f>
        <v>Gồm:
- Biến áp nguồn (hoặc pin), Vôn kế (hoặc cảm biến điện thế) (TBDC).
- Dây dẫn, bóng đèn, thanh nhựa, thanh kim loại.</v>
      </c>
      <c r="U74" s="3">
        <f>+'Minh Hoàng'!$G$535</f>
        <v>198000</v>
      </c>
      <c r="V74" s="7" t="str">
        <f>+'[3]Minh Hoàng'!$F$534</f>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
      <c r="W74" s="3">
        <f>+'Khang Lâm'!$J$347</f>
        <v>2051200</v>
      </c>
      <c r="X74" s="183" t="str">
        <f>+'[3]Tràng An'!$G$523</f>
        <v>Gồm:
- Biến áp nguồn (hoặc pin), Vôn kế (hoặc cảm biến điện thế) (TBDC). 
- Dây dẫn, bóng đèn, thanh nhựa, thanh kim loại.</v>
      </c>
      <c r="Y74" s="3">
        <f>+'Tràng an'!H523</f>
        <v>176000</v>
      </c>
      <c r="Z74" s="3">
        <f>+'Viễn Thông lần 2'!$J$508</f>
        <v>468000</v>
      </c>
      <c r="AA74" s="3"/>
      <c r="AB74" s="171" t="str">
        <f>'[3]Giáo dục 123 lần 2'!$K$508</f>
        <v>Gồm:
- Biến áp nguồn (hoặc pin), Vôn kế (hoặc cảm biến điện thế) (TBDC).
- Dây dẫn, bóng đèn, thanh nhựa, thanh kim loại.</v>
      </c>
      <c r="AC74" s="3">
        <f>+'Giáo dục 123 lần 2'!$O$508</f>
        <v>790000</v>
      </c>
      <c r="AD74" s="3">
        <f t="shared" si="8"/>
        <v>176000</v>
      </c>
      <c r="AE74" s="1566">
        <f t="shared" si="9"/>
        <v>202752000</v>
      </c>
      <c r="AF74" s="1562"/>
      <c r="AG74" s="1627" t="s">
        <v>5176</v>
      </c>
      <c r="AH74" s="1640">
        <v>176000</v>
      </c>
      <c r="AI74" s="1643">
        <f t="shared" si="12"/>
        <v>202752000</v>
      </c>
    </row>
    <row r="75" spans="1:38" s="141" customFormat="1" ht="136.5" customHeight="1">
      <c r="A75" s="648">
        <f t="shared" si="13"/>
        <v>59</v>
      </c>
      <c r="B75" s="1572" t="s">
        <v>1523</v>
      </c>
      <c r="C75" s="115" t="s">
        <v>3165</v>
      </c>
      <c r="D75" s="10">
        <v>1136</v>
      </c>
      <c r="E75" s="10" t="s">
        <v>126</v>
      </c>
      <c r="F75" s="7" t="s">
        <v>1524</v>
      </c>
      <c r="G75" s="7" t="str">
        <f>+'Minh Hoàng'!$F$536</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H75" s="10" t="s">
        <v>46</v>
      </c>
      <c r="I75" s="10"/>
      <c r="J75" s="4"/>
      <c r="K75" s="3">
        <f>+'Anh Em'!$I$491</f>
        <v>2667800</v>
      </c>
      <c r="L75" s="183" t="str">
        <f>+'[3]Anh Em'!$D$491</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M75" s="3">
        <f>+DTL!$I$480</f>
        <v>2615500</v>
      </c>
      <c r="N75" s="3">
        <f>+Pacific!$I$485</f>
        <v>2683800</v>
      </c>
      <c r="O75" s="3">
        <f>+'Phương Nam'!$H$538</f>
        <v>592250</v>
      </c>
      <c r="P75" s="183" t="str">
        <f>+'[3]Phương Nam'!$C$538</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Q75" s="3">
        <f>+'Quang Anh'!$H$535</f>
        <v>592250</v>
      </c>
      <c r="R75" s="3">
        <f>+'Viễn Thông lần 1'!$H$536</f>
        <v>575000</v>
      </c>
      <c r="S75" s="3">
        <f>+'Giáo dục 123 lần 1'!$K$482</f>
        <v>1260000</v>
      </c>
      <c r="T75" s="183" t="str">
        <f>+'[3]Giáo dục 123'!$F$482</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U75" s="3">
        <f>+'Minh Hoàng'!$G$536</f>
        <v>198000</v>
      </c>
      <c r="V75" s="7" t="str">
        <f>+'[3]Minh Hoàng'!$F$535</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W75" s="3">
        <f>+'Khang Lâm'!$J$348</f>
        <v>2675800</v>
      </c>
      <c r="X75" s="183" t="str">
        <f>+'[3]Tràng An'!$G$524</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Y75" s="3">
        <f>+'Tràng an'!H524</f>
        <v>352000</v>
      </c>
      <c r="Z75" s="3">
        <f>+'Viễn Thông lần 2'!$J$509</f>
        <v>460000</v>
      </c>
      <c r="AA75" s="3"/>
      <c r="AB75" s="171" t="str">
        <f>'[3]Giáo dục 123 lần 2'!$K$509</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AC75" s="3">
        <f>+'Giáo dục 123 lần 2'!$O$509</f>
        <v>1260000</v>
      </c>
      <c r="AD75" s="3">
        <f t="shared" si="8"/>
        <v>198000</v>
      </c>
      <c r="AE75" s="1566">
        <f t="shared" si="9"/>
        <v>224928000</v>
      </c>
      <c r="AF75" s="1562"/>
      <c r="AG75" s="1627" t="s">
        <v>5175</v>
      </c>
      <c r="AH75" s="1640">
        <v>198000</v>
      </c>
      <c r="AI75" s="1643">
        <f t="shared" si="12"/>
        <v>224928000</v>
      </c>
    </row>
    <row r="76" spans="1:38" s="141" customFormat="1" ht="105.75" customHeight="1">
      <c r="A76" s="648">
        <f t="shared" si="13"/>
        <v>60</v>
      </c>
      <c r="B76" s="1572" t="s">
        <v>1525</v>
      </c>
      <c r="C76" s="115" t="s">
        <v>3165</v>
      </c>
      <c r="D76" s="10">
        <v>1177</v>
      </c>
      <c r="E76" s="10" t="s">
        <v>126</v>
      </c>
      <c r="F76" s="7" t="s">
        <v>1526</v>
      </c>
      <c r="G76" s="7" t="str">
        <f>+'Minh Hoàng'!$F$538</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H76" s="10" t="s">
        <v>46</v>
      </c>
      <c r="I76" s="10"/>
      <c r="J76" s="4"/>
      <c r="K76" s="3">
        <f>+'Anh Em'!$I$493</f>
        <v>1329800</v>
      </c>
      <c r="L76" s="7" t="str">
        <f>+'[3]Anh Em'!$D$493</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M76" s="3">
        <f>+DTL!$I$482</f>
        <v>1303800</v>
      </c>
      <c r="N76" s="3">
        <f>+Pacific!$I$487</f>
        <v>1337700</v>
      </c>
      <c r="O76" s="3">
        <f>+'Phương Nam'!$H$540</f>
        <v>2111500</v>
      </c>
      <c r="P76" s="7" t="str">
        <f>+'[3]Phương Nam'!$C$540</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Q76" s="3">
        <f>+'Quang Anh'!$H$537</f>
        <v>2111500</v>
      </c>
      <c r="R76" s="3">
        <f>+'Viễn Thông lần 1'!$H$538</f>
        <v>2050000</v>
      </c>
      <c r="S76" s="3">
        <f>+'Giáo dục 123 lần 1'!$K$484</f>
        <v>1150000</v>
      </c>
      <c r="T76" s="7" t="str">
        <f>+'[3]Giáo dục 123'!$F$484</f>
        <v>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v>
      </c>
      <c r="U76" s="3">
        <f>+'Minh Hoàng'!$G$538</f>
        <v>674000</v>
      </c>
      <c r="V76" s="7" t="str">
        <f>+'[3]Minh Hoàng'!$F$537</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W76" s="3">
        <f>+'Khang Lâm'!$J$349</f>
        <v>1333700</v>
      </c>
      <c r="X76" s="7" t="str">
        <f>+'[3]Tràng An'!$G$526</f>
        <v>Nhiệt lượng kế có nắp, đường kính tối thiểu 100 mm, có xốp cách nhiệt.
Oát kế có công suất đo tối đa 75 W, cường độ dòng điện đo tối đa 3 A, điến áp đầu vào 0-25 V-DC, cường độ dòng điện điện đầu vào 0-3 A, độ phân giải công suất 0,01 W, độ phân giải thời gian: 0,1s, có LCD hiển thị.</v>
      </c>
      <c r="Y76" s="3">
        <f>+'Tràng an'!H526</f>
        <v>1430000</v>
      </c>
      <c r="Z76" s="3">
        <f>+'Viễn Thông lần 2'!$J$511</f>
        <v>1650000</v>
      </c>
      <c r="AA76" s="3"/>
      <c r="AB76" s="171" t="str">
        <f>'[3]Giáo dục 123 lần 2'!$F$511</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AC76" s="3">
        <f>+'Giáo dục 123 lần 2'!$O$511</f>
        <v>1150000</v>
      </c>
      <c r="AD76" s="3">
        <f t="shared" si="8"/>
        <v>674000</v>
      </c>
      <c r="AE76" s="1566">
        <f t="shared" si="9"/>
        <v>793298000</v>
      </c>
      <c r="AF76" s="1562"/>
      <c r="AG76" s="1627" t="s">
        <v>5174</v>
      </c>
      <c r="AH76" s="1640">
        <v>674000</v>
      </c>
      <c r="AI76" s="1643">
        <f t="shared" si="12"/>
        <v>793298000</v>
      </c>
    </row>
    <row r="77" spans="1:38" s="141" customFormat="1" ht="48" customHeight="1">
      <c r="A77" s="648">
        <f t="shared" si="13"/>
        <v>61</v>
      </c>
      <c r="B77" s="1572" t="s">
        <v>1544</v>
      </c>
      <c r="C77" s="115" t="s">
        <v>3165</v>
      </c>
      <c r="D77" s="10">
        <v>1142</v>
      </c>
      <c r="E77" s="10" t="s">
        <v>122</v>
      </c>
      <c r="F77" s="7" t="s">
        <v>1545</v>
      </c>
      <c r="G77" s="7" t="str">
        <f>+'Viễn Thông lần 2'!$F$519</f>
        <v>Nhiệt kế y tế.</v>
      </c>
      <c r="H77" s="10" t="s">
        <v>46</v>
      </c>
      <c r="I77" s="10"/>
      <c r="J77" s="4"/>
      <c r="K77" s="3">
        <f>+'Anh Em'!$I$501</f>
        <v>1654200</v>
      </c>
      <c r="L77" s="183" t="str">
        <f>+'[3]Anh Em'!$D$501</f>
        <v>Có thể lựa chọn °C / °F
Đèn nền
Chế độ im lặng
≥25 bộ nhớ
Tính năng đo 3 trong 1: đo trán, đo nhiệt độ phòng, đo bề mặt.</v>
      </c>
      <c r="M77" s="3">
        <f>+DTL!$I$490</f>
        <v>1621800</v>
      </c>
      <c r="N77" s="3">
        <f>+Pacific!$I$495</f>
        <v>1664100</v>
      </c>
      <c r="O77" s="3"/>
      <c r="P77" s="183" t="str">
        <f>+'[3]Phương Nam'!$C$548</f>
        <v>Nhiệt kế (lỏng) (TBDC).</v>
      </c>
      <c r="Q77" s="3"/>
      <c r="R77" s="3"/>
      <c r="S77" s="3"/>
      <c r="T77" s="183" t="str">
        <f>+'[3]Giáo dục 123'!$F$492</f>
        <v>Nhiệt kế (lỏng) (TBDC)</v>
      </c>
      <c r="U77" s="3">
        <f>+'Minh Hoàng'!$G$546</f>
        <v>118000</v>
      </c>
      <c r="V77" s="183" t="str">
        <f>+'[3]Minh Hoàng'!$F$545</f>
        <v>Nhiệt kế y tế.</v>
      </c>
      <c r="W77" s="3">
        <f>+'Khang Lâm'!$J$353</f>
        <v>1662400</v>
      </c>
      <c r="X77" s="183" t="str">
        <f>+'[3]Tràng An'!$G$534</f>
        <v>Nhiệt kế (lỏng) (TBDC).</v>
      </c>
      <c r="Y77" s="3"/>
      <c r="Z77" s="3">
        <f>+'Viễn Thông lần 2'!$J$519</f>
        <v>60000</v>
      </c>
      <c r="AA77" s="3"/>
      <c r="AB77" s="171" t="str">
        <f>'[3]Giáo dục 123 lần 2'!$K$519</f>
        <v>Nhiệt kế (lỏng) (TBDC)</v>
      </c>
      <c r="AC77" s="3"/>
      <c r="AD77" s="3">
        <f t="shared" si="8"/>
        <v>60000</v>
      </c>
      <c r="AE77" s="1566">
        <f t="shared" si="9"/>
        <v>68520000</v>
      </c>
      <c r="AF77" s="1562"/>
      <c r="AG77" s="1627" t="s">
        <v>5173</v>
      </c>
      <c r="AH77" s="1640">
        <v>60000</v>
      </c>
      <c r="AI77" s="1643">
        <f t="shared" si="12"/>
        <v>68520000</v>
      </c>
    </row>
    <row r="78" spans="1:38" s="141" customFormat="1" ht="73.5" customHeight="1">
      <c r="A78" s="648">
        <f t="shared" si="13"/>
        <v>62</v>
      </c>
      <c r="B78" s="1572" t="s">
        <v>1546</v>
      </c>
      <c r="C78" s="115" t="s">
        <v>3165</v>
      </c>
      <c r="D78" s="10">
        <v>1145</v>
      </c>
      <c r="E78" s="10" t="s">
        <v>126</v>
      </c>
      <c r="F78" s="7" t="s">
        <v>1547</v>
      </c>
      <c r="G78" s="7" t="str">
        <f>+'Minh Hoàng'!$F$548</f>
        <v>Ống nhòm hai mắt 16x32 nhỏ, với tiêu cự 135mm, độ phóng đại tối đa lên đến 16 lần, đường kính 32mm.</v>
      </c>
      <c r="H78" s="10" t="s">
        <v>46</v>
      </c>
      <c r="I78" s="10"/>
      <c r="J78" s="4"/>
      <c r="K78" s="3">
        <f>+'Anh Em'!$I$503</f>
        <v>648700</v>
      </c>
      <c r="L78" s="183" t="str">
        <f>+'[3]Anh Em'!$D$503</f>
        <v>Ống nhòm hai mắt 16x32 nhỏ, với tiêu cự 135mm, độ phóng đại tối đa lên đến 16 lần, đường kính 32mm.
(Dùng chung với thiết bị ở lớp 6).</v>
      </c>
      <c r="M78" s="3">
        <f>+DTL!$I$492</f>
        <v>636000</v>
      </c>
      <c r="N78" s="3">
        <f>+Pacific!$I$497</f>
        <v>652500</v>
      </c>
      <c r="O78" s="3"/>
      <c r="P78" s="183" t="str">
        <f>+'[3]Phương Nam'!$C$550</f>
        <v>Ống nhòm hai mắt 16x32 nhỏ, với tiêu cự 135mm, độ phóng đại tối đa lên đến 16 lần, đường kính 32mm.
(Dùng chung với thiết bị ở lớp 6).</v>
      </c>
      <c r="Q78" s="3"/>
      <c r="R78" s="3"/>
      <c r="S78" s="3">
        <f>+'Giáo dục 123 lần 1'!$K$494</f>
        <v>715000</v>
      </c>
      <c r="T78" s="183" t="str">
        <f>+'[3]Giáo dục 123'!$F$494</f>
        <v>Ống nhòm hai mắt 16x32 nhỏ, với tiêu cự 135mm, độ phóng đại tối đa lên đến 16 lần, đường kính 32mm.</v>
      </c>
      <c r="U78" s="3">
        <f>+'Minh Hoàng'!$G$548</f>
        <v>570000</v>
      </c>
      <c r="V78" s="183" t="str">
        <f>+'[3]Minh Hoàng'!$F$547</f>
        <v>Ống nhòm hai mắt 16x32 nhỏ, với tiêu cự 135mm, độ phóng đại tối đa lên đến 16 lần, đường kính 32mm.</v>
      </c>
      <c r="W78" s="3">
        <f>+'Khang Lâm'!$J$354</f>
        <v>651200</v>
      </c>
      <c r="X78" s="183" t="str">
        <f>+'[3]Tràng An'!$G$536</f>
        <v>Ống nhòm hai mắt 16×32 nhỏ, với tiêu cự 135mm, độ phóng đại tối đa lên đến 16 lần, đường kính 32mm.
(Dùng chung với thiết bị ở lớp 6).</v>
      </c>
      <c r="Y78" s="3">
        <f>+'Tràng an'!H536</f>
        <v>1210000</v>
      </c>
      <c r="Z78" s="3">
        <f>+'Viễn Thông lần 2'!$J$521</f>
        <v>1400000</v>
      </c>
      <c r="AA78" s="3"/>
      <c r="AB78" s="171" t="str">
        <f>'[3]Giáo dục 123 lần 2'!$K$521</f>
        <v>Ống nhòm hai mắt 16x32 nhỏ, với tiêu cự 135mm, độ phóng đại tối đa lên đến 16 lần, đường kính 32mm.</v>
      </c>
      <c r="AC78" s="3">
        <f>+'Giáo dục 123 lần 2'!$O$521</f>
        <v>715000</v>
      </c>
      <c r="AD78" s="3">
        <f t="shared" si="8"/>
        <v>570000</v>
      </c>
      <c r="AE78" s="1566">
        <f t="shared" si="9"/>
        <v>652650000</v>
      </c>
      <c r="AF78" s="1562"/>
      <c r="AG78" s="1627" t="s">
        <v>810</v>
      </c>
      <c r="AH78" s="1640">
        <v>570000</v>
      </c>
      <c r="AI78" s="1643">
        <f t="shared" si="12"/>
        <v>652650000</v>
      </c>
    </row>
    <row r="79" spans="1:38" ht="290.25" customHeight="1">
      <c r="A79" s="648">
        <f t="shared" si="13"/>
        <v>63</v>
      </c>
      <c r="B79" s="1572" t="s">
        <v>1556</v>
      </c>
      <c r="C79" s="115" t="s">
        <v>3165</v>
      </c>
      <c r="D79" s="10">
        <v>153</v>
      </c>
      <c r="E79" s="10" t="s">
        <v>126</v>
      </c>
      <c r="F79" s="7" t="s">
        <v>1557</v>
      </c>
      <c r="G79" s="7" t="str">
        <f>+'Minh Hoàng'!$F$553</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H79" s="10" t="s">
        <v>46</v>
      </c>
      <c r="I79" s="10"/>
      <c r="J79" s="4"/>
      <c r="K79" s="3">
        <f>+'Anh Em'!$I$508</f>
        <v>6487200</v>
      </c>
      <c r="L79" s="7" t="str">
        <f>+'[3]Anh Em'!$D$508</f>
        <v>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v>
      </c>
      <c r="M79" s="3">
        <f>+DTL!$I$497</f>
        <v>6360000</v>
      </c>
      <c r="N79" s="3">
        <f>+Pacific!$I$502</f>
        <v>6526100</v>
      </c>
      <c r="O79" s="3">
        <f>+'Phương Nam'!$H$555</f>
        <v>6308750</v>
      </c>
      <c r="P79" s="183" t="str">
        <f>+'[3]Phương Nam'!$C$555</f>
        <v>Mô hình bán thân, từ đầu đến mình, bằng nhựa PVC. Mô hình thể hiện đầu (có não), khoang ngực (tim, phổi) và khoang bụng (gan, dạ dày, ruột, tuyến tụy, thận). Kích thước chiều cao tối thiểu 850mm.</v>
      </c>
      <c r="Q79" s="3">
        <f>+'Quang Anh'!$H$552</f>
        <v>6308750</v>
      </c>
      <c r="R79" s="3">
        <f>+'Viễn Thông lần 1'!$H$553</f>
        <v>6125000</v>
      </c>
      <c r="S79" s="3">
        <f>+'Giáo dục 123 lần 1'!$K$499</f>
        <v>4600000</v>
      </c>
      <c r="T79" s="183" t="str">
        <f>+'[3]Giáo dục 123'!$F$499</f>
        <v>Mô hình bán thân, từ đầu đến mình, bằng nhựa PVC. Mô hình thể hiện đầu (có não), khoang ngực (tim, phổi) và khoang bụng (gan, dạ dày, ruột, tuyến tụy, thận). Kích thước chiều cao tối thiểu 850mm.</v>
      </c>
      <c r="U79" s="3">
        <f>+'Minh Hoàng'!$G$553</f>
        <v>2710000</v>
      </c>
      <c r="V79" s="7" t="str">
        <f>+'[3]Minh Hoàng'!$F$552</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W79" s="3">
        <f>+'Khang Lâm'!$J$356</f>
        <v>6519600</v>
      </c>
      <c r="X79" s="183" t="str">
        <f>+'[3]Tràng An'!$G$541</f>
        <v>Mô hình bán thân, từ đầu đến mình, bằng nhựa PVC. Mô hình thể hiện đầu (có não), khoang ngực (tim, phổi) và khoang bụng (gan, dạ dày, ruột, tuyến tụy, thận).
Kích thước chiều cao tối thiểu 850mm.</v>
      </c>
      <c r="Y79" s="3">
        <f>+'Tràng an'!H541</f>
        <v>5925000</v>
      </c>
      <c r="Z79" s="3">
        <f>+'Viễn Thông lần 2'!$J$526</f>
        <v>4950000</v>
      </c>
      <c r="AA79" s="3"/>
      <c r="AB79" s="171" t="str">
        <f>'[3]Giáo dục 123 lần 2'!$K$526</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cao 85cm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AC79" s="3">
        <f>+'Giáo dục 123 lần 2'!$O$526</f>
        <v>4600000</v>
      </c>
      <c r="AD79" s="3">
        <f t="shared" si="8"/>
        <v>2710000</v>
      </c>
      <c r="AE79" s="1566">
        <f t="shared" si="9"/>
        <v>414630000</v>
      </c>
      <c r="AF79" s="1548"/>
      <c r="AG79" s="1627" t="s">
        <v>5171</v>
      </c>
      <c r="AH79" s="1643">
        <v>2710000</v>
      </c>
      <c r="AI79" s="1643">
        <f t="shared" si="12"/>
        <v>414630000</v>
      </c>
    </row>
    <row r="80" spans="1:38" s="182" customFormat="1">
      <c r="A80" s="154" t="s">
        <v>3105</v>
      </c>
      <c r="B80" s="1610" t="s">
        <v>2667</v>
      </c>
      <c r="C80" s="1594"/>
      <c r="D80" s="1595"/>
      <c r="E80" s="1595"/>
      <c r="F80" s="1596"/>
      <c r="G80" s="1596"/>
      <c r="H80" s="1595"/>
      <c r="I80" s="1595"/>
      <c r="J80" s="1597"/>
      <c r="K80" s="1598"/>
      <c r="L80" s="1596"/>
      <c r="M80" s="1598"/>
      <c r="N80" s="1598"/>
      <c r="O80" s="1598"/>
      <c r="P80" s="1609"/>
      <c r="Q80" s="1598"/>
      <c r="R80" s="1598"/>
      <c r="S80" s="1598"/>
      <c r="T80" s="1609"/>
      <c r="U80" s="1598"/>
      <c r="V80" s="1596"/>
      <c r="W80" s="1598"/>
      <c r="X80" s="1609"/>
      <c r="Y80" s="1598"/>
      <c r="Z80" s="1598"/>
      <c r="AA80" s="1598"/>
      <c r="AB80" s="1599"/>
      <c r="AC80" s="1598"/>
      <c r="AD80" s="1598"/>
      <c r="AE80" s="1600"/>
      <c r="AF80" s="1601"/>
      <c r="AG80" s="1628"/>
      <c r="AH80" s="1644"/>
      <c r="AI80" s="1645">
        <f>SUM(AI81:AI89)</f>
        <v>16511272000</v>
      </c>
      <c r="AJ80" s="1602"/>
      <c r="AK80" s="1602"/>
      <c r="AL80" s="1602"/>
    </row>
    <row r="81" spans="1:38" ht="93" customHeight="1">
      <c r="A81" s="648">
        <f>+A79+1</f>
        <v>64</v>
      </c>
      <c r="B81" s="1572" t="s">
        <v>1571</v>
      </c>
      <c r="C81" s="9" t="s">
        <v>1559</v>
      </c>
      <c r="D81" s="10">
        <v>187</v>
      </c>
      <c r="E81" s="10" t="s">
        <v>126</v>
      </c>
      <c r="F81" s="7" t="s">
        <v>1572</v>
      </c>
      <c r="G81" s="7" t="str">
        <f>+DTL!$F$503</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
      <c r="H81" s="10" t="s">
        <v>46</v>
      </c>
      <c r="I81" s="10"/>
      <c r="J81" s="4"/>
      <c r="K81" s="3">
        <f>+'Anh Em'!$I$514</f>
        <v>13785300</v>
      </c>
      <c r="L81" s="7" t="str">
        <f>+'[3]Anh Em'!$D$514</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v>
      </c>
      <c r="M81" s="3">
        <f>+DTL!$I$503</f>
        <v>13515000</v>
      </c>
      <c r="N81" s="3">
        <f>+Pacific!$I$508</f>
        <v>13868000</v>
      </c>
      <c r="O81" s="3">
        <f>+'Phương Nam'!$H$561</f>
        <v>22248000</v>
      </c>
      <c r="P81" s="7" t="str">
        <f>+'[3]Phương Nam'!$C$561</f>
        <v>Máy in 3D cỡ nhỏ (công nghệ in FDM, độ phân giải layer: 0,05 - 0,3mm, đường kính đầu in 0,4mm/1,75MM, Vật liệu in:  PLA, ABS, kích thước làm việc tối đa (200x200x180)mm, kết nối thẻ SD, cổng USB);
- Khoan điện cầm tay (sử dụng pin): 03 chiếc</v>
      </c>
      <c r="Q81" s="3">
        <f>+'Quang Anh'!$H$558</f>
        <v>22248000</v>
      </c>
      <c r="R81" s="3">
        <f>+'Viễn Thông lần 1'!$H$559</f>
        <v>21600000</v>
      </c>
      <c r="S81" s="3">
        <f>+'Giáo dục 123 lần 1'!$K$505</f>
        <v>18500000</v>
      </c>
      <c r="T81" s="7" t="str">
        <f>+'[3]Giáo dục 123'!$F$505</f>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v>
      </c>
      <c r="U81" s="3">
        <f>+'Minh Hoàng'!$G$559</f>
        <v>13765000</v>
      </c>
      <c r="V81" s="7" t="str">
        <f>+'[3]Minh Hoàng'!$F$558</f>
        <v>Bộ thiết bị cơ khí cỡ nhỏ gồm: 
+ Máy in 3D cỡ nhỏ
Công nghệ in: FDM
Sổ đầu in: 01
Đường kính đầu in: 0.4mm
Nhiệt độ làm việc: 2200C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v>
      </c>
      <c r="W81" s="3">
        <f>+'Khang Lâm'!$J$359</f>
        <v>13854200</v>
      </c>
      <c r="X81" s="7" t="str">
        <f>+'[3]Tràng An'!$G$547</f>
        <v>Bộ thiết bị cơ khí cỡ nhỏ gồm:
-	- Máy in 3D cỡ nhỏ (Công nghệ in: FDM, Độ phân giải layer: 0,05-0,3mm, Đường kính đầu in: 0,4 mm/1,75MM, Vật liệu in: PLA, ABS, Kích thước làm việc tối đa: (200x200x180)mm, Kết nối: Thẻ SD, Cổng USB); 
-	- Khoan điện cầm tay (sử dụng pin): 03 chiếc.</v>
      </c>
      <c r="Y81" s="3">
        <f>+'Tràng an'!H547</f>
        <v>17000000</v>
      </c>
      <c r="Z81" s="3">
        <f>+'Viễn Thông lần 2'!$J$532</f>
        <v>17280000</v>
      </c>
      <c r="AA81" s="3"/>
      <c r="AB81" s="171" t="str">
        <f>'[3]Giáo dục 123 lần 2'!$K$532</f>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
Mã sản phẩm: TB-Prin3D/F
Nhà sản xuất: Công ty TNHH thiết bị giáo dục thông minh Khang Thịnh
Xuất xứ: Việt Nam</v>
      </c>
      <c r="AC81" s="3">
        <f>+'Giáo dục 123 lần 2'!$O$532</f>
        <v>18500000</v>
      </c>
      <c r="AD81" s="3">
        <f t="shared" si="8"/>
        <v>13515000</v>
      </c>
      <c r="AE81" s="1566">
        <f t="shared" si="9"/>
        <v>2527305000</v>
      </c>
      <c r="AF81" s="1548"/>
      <c r="AG81" s="1627" t="s">
        <v>5172</v>
      </c>
      <c r="AH81" s="1643">
        <v>13515000</v>
      </c>
      <c r="AI81" s="1643">
        <f t="shared" si="12"/>
        <v>2527305000</v>
      </c>
    </row>
    <row r="82" spans="1:38" ht="201.75" customHeight="1">
      <c r="A82" s="648">
        <f t="shared" si="13"/>
        <v>65</v>
      </c>
      <c r="B82" s="1572" t="s">
        <v>1573</v>
      </c>
      <c r="C82" s="9" t="s">
        <v>1559</v>
      </c>
      <c r="D82" s="10">
        <v>545</v>
      </c>
      <c r="E82" s="10" t="s">
        <v>126</v>
      </c>
      <c r="F82" s="7" t="s">
        <v>1574</v>
      </c>
      <c r="G82" s="7" t="str">
        <f>+DTL!$F$505</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
      <c r="H82" s="10" t="s">
        <v>46</v>
      </c>
      <c r="I82" s="10"/>
      <c r="J82" s="4"/>
      <c r="K82" s="3">
        <f>+'Anh Em'!$I$516</f>
        <v>2272000</v>
      </c>
      <c r="L82" s="7" t="str">
        <f>+'[3]Anh Em'!$D$516</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v>
      </c>
      <c r="M82" s="3">
        <f>+DTL!$I$505</f>
        <v>2227500</v>
      </c>
      <c r="N82" s="3">
        <f>+Pacific!$I$510</f>
        <v>2285600</v>
      </c>
      <c r="O82" s="3">
        <f>+'Phương Nam'!$H$563</f>
        <v>3862500</v>
      </c>
      <c r="P82" s="7" t="str">
        <f>+'[3]Phương Nam'!$C$563</f>
        <v>*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v>
      </c>
      <c r="Q82" s="3">
        <f>+'Quang Anh'!$H$560</f>
        <v>3862500</v>
      </c>
      <c r="R82" s="3">
        <f>+'Viễn Thông lần 1'!$H$561</f>
        <v>3750000</v>
      </c>
      <c r="S82" s="3">
        <f>+'Giáo dục 123 lần 1'!$K$507</f>
        <v>2300000</v>
      </c>
      <c r="T82" s="7" t="str">
        <f>+'[3]Giáo dục 123'!$F$507</f>
        <v>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v>
      </c>
      <c r="U82" s="3">
        <f>+'Minh Hoàng'!$G$561</f>
        <v>2828000</v>
      </c>
      <c r="V82" s="7" t="str">
        <f>+'[3]Minh Hoàng'!$F$560</f>
        <v>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v>
      </c>
      <c r="W82" s="3">
        <f>+'Khang Lâm'!$J$360</f>
        <v>2278800</v>
      </c>
      <c r="X82" s="7" t="str">
        <f>+'[3]Tràng An'!$G$549</f>
        <v>-	Bộ vật liệu điện gồm:
-	- Pin lithium (loại 3.7V, 1200maH), 9 cục;
-	- Đế pin Lithium (loại đế ba), 03 cái;
-	- Dây điện màu đen, mầu đỏ (đường kính 0.3 mm), 20 m cho mỗi mầu;
-	- Dây nối kĩ thuật điện (Dây đơn, đường kính 1.5mm, dài 30cm, có chốt cắm hai đầu đường kính 4mm);
-	- Dây cáp dupont (Loại dài 30cm, chân 2.54mm, 40 sợi);
-	- Dây kẹp cá sấu 2 đầu (dài 30cm), 30 sợi;
-	- Gen co nhiệt (đường kính 2 và 3 mm), mỗi loại 2m;
-	- Băng dính cách điện, 05 cuộn;
-	- Phíp đồng một mặt (A4, dày 1,2 mm), 5 tấm;
-	- Muối FeCl3, 500g;
-	- Thiếc hàn cuộn (loại 100g), 03 cuộn;
-	- Nhựa thông, 300g.</v>
      </c>
      <c r="Y82" s="3">
        <f>+'Tràng an'!H549</f>
        <v>2550000</v>
      </c>
      <c r="Z82" s="3">
        <f>+'Viễn Thông lần 2'!$J$534</f>
        <v>3000000</v>
      </c>
      <c r="AA82" s="3"/>
      <c r="AB82" s="171" t="str">
        <f>'[3]Giáo dục 123 lần 2'!$F$534</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Xuất xứ: Đóng gói tại Việt Nam</v>
      </c>
      <c r="AC82" s="3">
        <f>+'Giáo dục 123 lần 2'!$O$534</f>
        <v>2300000</v>
      </c>
      <c r="AD82" s="3">
        <f t="shared" si="8"/>
        <v>2227500</v>
      </c>
      <c r="AE82" s="1566">
        <f t="shared" si="9"/>
        <v>1213987500</v>
      </c>
      <c r="AF82" s="1548"/>
      <c r="AG82" s="1631" t="s">
        <v>5170</v>
      </c>
      <c r="AH82" s="1643">
        <v>1600000</v>
      </c>
      <c r="AI82" s="1643">
        <f t="shared" si="12"/>
        <v>872000000</v>
      </c>
    </row>
    <row r="83" spans="1:38" ht="409.5" customHeight="1">
      <c r="A83" s="648">
        <f t="shared" si="13"/>
        <v>66</v>
      </c>
      <c r="B83" s="1572" t="s">
        <v>1582</v>
      </c>
      <c r="C83" s="9" t="s">
        <v>1559</v>
      </c>
      <c r="D83" s="10">
        <v>171</v>
      </c>
      <c r="E83" s="10" t="s">
        <v>126</v>
      </c>
      <c r="F83" s="7" t="s">
        <v>1583</v>
      </c>
      <c r="G83" s="7" t="str">
        <f>+'Minh Hoàng'!$F$563</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H83" s="10" t="s">
        <v>46</v>
      </c>
      <c r="I83" s="335"/>
      <c r="J83" s="1151"/>
      <c r="K83" s="3">
        <f>+'Anh Em'!$I$518</f>
        <v>84336600</v>
      </c>
      <c r="L83" s="7" t="str">
        <f>+'[3]Anh Em'!$D$518</f>
        <v>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v>
      </c>
      <c r="M83" s="3">
        <f>+DTL!$I$507</f>
        <v>82683000</v>
      </c>
      <c r="N83" s="3">
        <f>+Pacific!$I$512</f>
        <v>84842600</v>
      </c>
      <c r="O83" s="3">
        <f>+'Phương Nam'!$H$565</f>
        <v>103000000</v>
      </c>
      <c r="P83" s="7" t="str">
        <f>+'[3]Phương Nam'!$C$565</f>
        <v>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v>
      </c>
      <c r="Q83" s="3">
        <f>+'Quang Anh'!$H$562</f>
        <v>103000000</v>
      </c>
      <c r="R83" s="3">
        <f>+'Viễn Thông lần 1'!$H$563</f>
        <v>100000000</v>
      </c>
      <c r="S83" s="3">
        <f>+'Giáo dục 123 lần 1'!$K$509</f>
        <v>68000000</v>
      </c>
      <c r="T83" s="7" t="str">
        <f>+'[3]Giáo dục 123'!$F$509</f>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v>
      </c>
      <c r="U83" s="3">
        <f>+'Minh Hoàng'!$G$563</f>
        <v>64080000</v>
      </c>
      <c r="V83" s="7" t="str">
        <f>+'[3]Minh Hoàng'!$F$562</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W83" s="3">
        <f>+'Khang Lâm'!$J$362</f>
        <v>84505200</v>
      </c>
      <c r="X83" s="7" t="str">
        <f>+'[3]Tràng An'!$G$551</f>
        <v>-	Bộ dụng cụ đo gồm:
-	- Bộ thu thập dữ liệu :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 Cảm biến đo nồng độ khí C02 (thang đo: 0~50.000ppm, độ phân giải: 1ppm; độ chính xác: ±10%); 
-	- Cảm biến đo Lượng Oxi hòa tan trong nước (thang đo: 0 đến 20mg/L, độ chính xác: ±2%);
-	Cảm biến đo Nồng độ khí Oxi trong không khí (thang đo: 0 đến 27%, độ chính xác ±1% trên toàn thang đo, nhiệt độ hoạt động: -20~50oC, độ ẩm hoạt động: 0~99%);
-	- Cảm biến đo Nhiệt độ (thang đo từ -20°C đến 120°C, độ phân giải ±0.03°C);
-	- Cảm biến đo Độ ẩm (khoảng đo: 0 đến 100%, độ chính xác: ±3%);
-	- Cảm biến đo Nồng độ mặn (thang đo: 0ppt ~ 50ppt, độ phân giải: ±0.1ppt, độ chính xác: ±1% trên toàn thang đo);
-	- Cảm biến đo Độ pH (Thang đo: 0-14pH, độ phân giải: ±0,01pH, nhiệt độ hoạt động: 5-60°C);
-	- Cảm biến đo Cường độ âm thanh (tùy chọn 2 thang đo: 40 - 100 dBA hoặc 80 - 130 dBA, độ chính xác: ±0.1 dBA trên toàn thang đo);
-	- Cảm biến đo Áp suất khí (thang đo: 0 đến 250kPa, độ phân giải: ±0.1kPa trên toàn thang đo).</v>
      </c>
      <c r="Y83" s="3">
        <f>+'Tràng an'!H551</f>
        <v>86940000</v>
      </c>
      <c r="Z83" s="3">
        <f>+'Viễn Thông lần 2'!$J$536</f>
        <v>80000000</v>
      </c>
      <c r="AA83" s="3"/>
      <c r="AB83" s="171" t="str">
        <f>'[3]Giáo dục 123 lần 2'!$K$536</f>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
Mã sản phẩm: TB-VDA-C69
Nhà sản xuất: Công ty TNHH thiết bị giáo dục thông minh Khang Thịnh
Xuất xứ: Việt Nam</v>
      </c>
      <c r="AC83" s="3">
        <f>+'Giáo dục 123 lần 2'!$O$536</f>
        <v>68000000</v>
      </c>
      <c r="AD83" s="3">
        <f t="shared" si="8"/>
        <v>64080000</v>
      </c>
      <c r="AE83" s="1566">
        <f t="shared" si="9"/>
        <v>10957680000</v>
      </c>
      <c r="AF83" s="1548"/>
      <c r="AG83" s="1627" t="s">
        <v>5169</v>
      </c>
      <c r="AH83" s="1643">
        <v>64080000</v>
      </c>
      <c r="AI83" s="1643">
        <f t="shared" si="12"/>
        <v>10957680000</v>
      </c>
    </row>
    <row r="84" spans="1:38" ht="372" customHeight="1">
      <c r="A84" s="648">
        <f t="shared" ref="A84:A89" si="14">+A83+1</f>
        <v>67</v>
      </c>
      <c r="B84" s="1572" t="s">
        <v>2869</v>
      </c>
      <c r="C84" s="9" t="s">
        <v>1559</v>
      </c>
      <c r="D84" s="10">
        <v>133</v>
      </c>
      <c r="E84" s="10" t="s">
        <v>126</v>
      </c>
      <c r="F84" s="7" t="s">
        <v>3040</v>
      </c>
      <c r="G84" s="7" t="str">
        <f>+'Giáo dục 123 lần 1'!$F$512</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Mã sản phẩm: X-Media XQ3K-F86
Nhà sản xuất: CMS
Xuất xứ: Việt Nam</v>
      </c>
      <c r="H84" s="10" t="s">
        <v>46</v>
      </c>
      <c r="I84" s="10"/>
      <c r="J84" s="4"/>
      <c r="K84" s="3">
        <f>+'Anh Em'!$I$521</f>
        <v>18360000</v>
      </c>
      <c r="L84" s="7" t="str">
        <f>+'[3]Anh Em'!D521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84" s="3">
        <f>+DTL!$I$510</f>
        <v>18000000</v>
      </c>
      <c r="N84" s="3">
        <f>+Pacific!$I$515</f>
        <v>18470100</v>
      </c>
      <c r="O84" s="3">
        <f>+'Phương Nam'!$H$568</f>
        <v>15347000</v>
      </c>
      <c r="P84" s="7" t="s">
        <v>5225</v>
      </c>
      <c r="Q84" s="3">
        <f>+'Quang Anh'!$H$565</f>
        <v>15347000</v>
      </c>
      <c r="R84" s="3">
        <f>+'Viễn Thông lần 1'!$H$566</f>
        <v>14900000</v>
      </c>
      <c r="S84" s="3">
        <f>+'Giáo dục 123 lần 1'!$K$512</f>
        <v>13200000</v>
      </c>
      <c r="T84" s="7" t="str">
        <f>+'[3]Giáo dục 123'!F512</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U84" s="3">
        <f>+'Minh Hoàng'!$G$575</f>
        <v>10162000</v>
      </c>
      <c r="V84" s="7" t="str">
        <f>+'[3]Minh Hoàng'!F574</f>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
      <c r="W84" s="3">
        <f>+'Khang Lâm'!$J$364</f>
        <v>18451800</v>
      </c>
      <c r="X84" s="7" t="str">
        <f>+'[3]Tràng An'!G554</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84" s="3">
        <f>+'Tràng an'!H554</f>
        <v>15840000</v>
      </c>
      <c r="Z84" s="3">
        <f>+'Viễn Thông lần 2'!$J$539</f>
        <v>15000000</v>
      </c>
      <c r="AA84" s="3"/>
      <c r="AB84" s="171" t="str">
        <f>'[3]Giáo dục 123 lần 2'!K539</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AC84" s="3">
        <f>+'Giáo dục 123 lần 2'!$O$539</f>
        <v>13200000</v>
      </c>
      <c r="AD84" s="3">
        <f>MIN(K84,M84,N84,O84,Q84,R84,S84,Y84,AC84)</f>
        <v>13200000</v>
      </c>
      <c r="AE84" s="1566">
        <f>+AD84*D84</f>
        <v>1755600000</v>
      </c>
      <c r="AF84" s="1548" t="s">
        <v>5232</v>
      </c>
      <c r="AG84" s="1627" t="s">
        <v>5168</v>
      </c>
      <c r="AH84" s="1638"/>
      <c r="AI84" s="1643">
        <f t="shared" si="12"/>
        <v>0</v>
      </c>
      <c r="AJ84" s="721"/>
      <c r="AK84" s="721"/>
      <c r="AL84" s="721"/>
    </row>
    <row r="85" spans="1:38" ht="168.75" customHeight="1">
      <c r="A85" s="648">
        <f t="shared" si="14"/>
        <v>68</v>
      </c>
      <c r="B85" s="1572" t="s">
        <v>784</v>
      </c>
      <c r="C85" s="9" t="s">
        <v>1559</v>
      </c>
      <c r="D85" s="10">
        <v>459</v>
      </c>
      <c r="E85" s="10" t="s">
        <v>126</v>
      </c>
      <c r="F85" s="7" t="s">
        <v>1590</v>
      </c>
      <c r="G85" s="7" t="str">
        <f>+'Minh Hoàng'!$F$576</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H85" s="10" t="s">
        <v>46</v>
      </c>
      <c r="I85" s="10"/>
      <c r="J85" s="4"/>
      <c r="K85" s="3">
        <f>+'Anh Em'!$I$522</f>
        <v>1383100</v>
      </c>
      <c r="L85" s="7" t="str">
        <f>+'[3]Anh Em'!$D$522</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M85" s="3">
        <f>+DTL!$I$511</f>
        <v>1356000</v>
      </c>
      <c r="N85" s="3">
        <f>+Pacific!$I$516</f>
        <v>1391300</v>
      </c>
      <c r="O85" s="3">
        <f>+'Phương Nam'!$H$583</f>
        <v>2188750</v>
      </c>
      <c r="P85" s="7" t="str">
        <f>+'[3]Phương Nam'!$C$583</f>
        <v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v>
      </c>
      <c r="Q85" s="3">
        <f>+'Quang Anh'!$H$580</f>
        <v>2188750</v>
      </c>
      <c r="R85" s="3">
        <f>+'Viễn Thông lần 1'!$H$581</f>
        <v>2125000</v>
      </c>
      <c r="S85" s="3">
        <f>+'Giáo dục 123 lần 1'!$K$513</f>
        <v>1400000</v>
      </c>
      <c r="T85" s="7" t="str">
        <f>+'[3]Giáo dục 123'!$F$513</f>
        <v>-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v>
      </c>
      <c r="U85" s="3">
        <f>+'Minh Hoàng'!$G$576</f>
        <v>1197000</v>
      </c>
      <c r="V85" s="7" t="str">
        <f>+'[3]Minh Hoàng'!$F$575</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W85" s="3">
        <f>+'Khang Lâm'!$J$365</f>
        <v>1387200</v>
      </c>
      <c r="X85" s="7" t="str">
        <f>+'[3]Tràng An'!$G$556</f>
        <v>Điện áp vào 220V- 50Hz.
Điện áp ra:
- Điện áp xoay chiều (5A): (3, 6, 9, 12, 15, 24)V;
- Điện áp một chiều (3A): điều chỉnh từ 0  đến 24V.
Có đồng hồ chỉ thị điện áp ra; có mạch đóng ngắt và bảo vệ quá dòng, đảm bảo an toàn về độ cách điện và độ bền điện trong quá trình sử dụng.</v>
      </c>
      <c r="Y85" s="3">
        <f>+'Tràng an'!H556</f>
        <v>1960000</v>
      </c>
      <c r="Z85" s="3">
        <f>+'Viễn Thông lần 2'!$J$540</f>
        <v>1720000</v>
      </c>
      <c r="AA85" s="3"/>
      <c r="AB85" s="171" t="str">
        <f>'[3]Giáo dục 123 lần 2'!$K$540</f>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
      <c r="AC85" s="3">
        <f>+'Giáo dục 123 lần 2'!$O$540</f>
        <v>1400000</v>
      </c>
      <c r="AD85" s="3">
        <f t="shared" ref="AD85:AD103" si="15">MIN(K85:AC85)</f>
        <v>1197000</v>
      </c>
      <c r="AE85" s="1566">
        <f t="shared" ref="AE85:AE103" si="16">+AD85*D85</f>
        <v>549423000</v>
      </c>
      <c r="AF85" s="1548"/>
      <c r="AG85" s="1627" t="s">
        <v>5167</v>
      </c>
      <c r="AH85" s="1643">
        <v>1197000</v>
      </c>
      <c r="AI85" s="1643">
        <f t="shared" si="12"/>
        <v>549423000</v>
      </c>
    </row>
    <row r="86" spans="1:38" ht="405.75" customHeight="1">
      <c r="A86" s="648">
        <f t="shared" si="14"/>
        <v>69</v>
      </c>
      <c r="B86" s="1572" t="s">
        <v>2984</v>
      </c>
      <c r="C86" s="9" t="s">
        <v>1559</v>
      </c>
      <c r="D86" s="10">
        <v>115</v>
      </c>
      <c r="E86" s="10" t="s">
        <v>126</v>
      </c>
      <c r="F86" s="7" t="s">
        <v>5127</v>
      </c>
      <c r="G86" s="7" t="str">
        <f>+DTL!$F$512</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Mã sản phẩm: Epson EB-X51B
Xuất xứ: Phillipines</v>
      </c>
      <c r="H86" s="10" t="s">
        <v>46</v>
      </c>
      <c r="I86" s="10"/>
      <c r="J86" s="7"/>
      <c r="K86" s="3">
        <f>+'Anh Em'!$I$523</f>
        <v>17503200</v>
      </c>
      <c r="L86" s="7" t="str">
        <f>+'[3]Anh Em'!D523</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86" s="3">
        <f>+DTL!$I$512</f>
        <v>17160000</v>
      </c>
      <c r="N86" s="3">
        <f>+Pacific!$I$517</f>
        <v>17608200</v>
      </c>
      <c r="O86" s="3">
        <f>+'Phương Nam'!$H$584</f>
        <v>24720000</v>
      </c>
      <c r="P86" s="7" t="s">
        <v>5226</v>
      </c>
      <c r="Q86" s="3">
        <f>+'Quang Anh'!$H$581</f>
        <v>24720000</v>
      </c>
      <c r="R86" s="3">
        <f>+'Viễn Thông lần 1'!$H$582</f>
        <v>24000000</v>
      </c>
      <c r="S86" s="3">
        <f>+'Giáo dục 123 lần 1'!$K$514</f>
        <v>17800000</v>
      </c>
      <c r="T86" s="7" t="str">
        <f>+'[3]Giáo dục 123'!F514</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86" s="3">
        <f>+'Minh Hoàng'!$G$577</f>
        <v>12805000</v>
      </c>
      <c r="V86" s="7" t="s">
        <v>5227</v>
      </c>
      <c r="W86" s="3">
        <f>+'Khang Lâm'!$J$366</f>
        <v>17590700</v>
      </c>
      <c r="X86" s="7" t="str">
        <f>+'[3]Tràng An'!G557</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86" s="3">
        <f>+'Tràng an'!H557</f>
        <v>18475000</v>
      </c>
      <c r="Z86" s="3">
        <f>+'Viễn Thông lần 2'!$J$541</f>
        <v>18000000</v>
      </c>
      <c r="AA86" s="3"/>
      <c r="AB86" s="171" t="str">
        <f>'[3]Giáo dục 123 lần 2'!K541</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86" s="3">
        <f>+'Giáo dục 123 lần 2'!$O$541</f>
        <v>17800000</v>
      </c>
      <c r="AD86" s="3">
        <f>MIN(K86,M86,N86,O86,Q86,R86,S86,Y86,AC86)</f>
        <v>17160000</v>
      </c>
      <c r="AE86" s="1566">
        <f t="shared" si="16"/>
        <v>1973400000</v>
      </c>
      <c r="AF86" s="1532" t="s">
        <v>5145</v>
      </c>
      <c r="AG86" s="1627" t="s">
        <v>5166</v>
      </c>
      <c r="AH86" s="1638">
        <v>12132000</v>
      </c>
      <c r="AI86" s="1643">
        <f t="shared" si="12"/>
        <v>1395180000</v>
      </c>
      <c r="AJ86" s="721"/>
      <c r="AK86" s="721"/>
      <c r="AL86" s="721"/>
    </row>
    <row r="87" spans="1:38" ht="114" customHeight="1">
      <c r="A87" s="648">
        <f t="shared" si="14"/>
        <v>70</v>
      </c>
      <c r="B87" s="1572" t="s">
        <v>1772</v>
      </c>
      <c r="C87" s="9" t="s">
        <v>125</v>
      </c>
      <c r="D87" s="10">
        <v>494</v>
      </c>
      <c r="E87" s="10" t="s">
        <v>126</v>
      </c>
      <c r="F87" s="7" t="s">
        <v>1773</v>
      </c>
      <c r="G87" s="7" t="str">
        <f>+DTL!$F$558</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
      <c r="H87" s="10" t="s">
        <v>46</v>
      </c>
      <c r="I87" s="10"/>
      <c r="J87" s="4"/>
      <c r="K87" s="3">
        <f>+'Anh Em'!$I$569</f>
        <v>226400</v>
      </c>
      <c r="L87" s="7" t="str">
        <f>+'[3]Anh Em'!$D$569</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v>
      </c>
      <c r="M87" s="3">
        <f>+DTL!$I$558</f>
        <v>222000</v>
      </c>
      <c r="N87" s="3">
        <f>+Pacific!$I$563</f>
        <v>227700</v>
      </c>
      <c r="O87" s="3">
        <f>+'Phương Nam'!$H$636</f>
        <v>965625</v>
      </c>
      <c r="P87" s="183" t="str">
        <f>+'[3]Phương Nam'!$C$636</f>
        <v>Các loại bóng đèn sợi đốt, compac, huỳnh quang, LED.</v>
      </c>
      <c r="Q87" s="3">
        <f>+'Quang Anh'!$H$633</f>
        <v>965625</v>
      </c>
      <c r="R87" s="3">
        <f>+'Viễn Thông lần 1'!$H$634</f>
        <v>937500</v>
      </c>
      <c r="S87" s="3">
        <f>+'Giáo dục 123 lần 1'!$K$560</f>
        <v>350000</v>
      </c>
      <c r="T87" s="183" t="str">
        <f>+'[3]Giáo dục 123'!$F$560</f>
        <v>Các loại bóng đèn sợi đốt, compac, huỳnh quang, LED.</v>
      </c>
      <c r="U87" s="3">
        <f>+'Minh Hoàng'!$G$625</f>
        <v>432000</v>
      </c>
      <c r="V87" s="7" t="s">
        <v>1773</v>
      </c>
      <c r="W87" s="3">
        <f>+'Khang Lâm'!$J$396</f>
        <v>227500</v>
      </c>
      <c r="X87" s="183" t="str">
        <f>+'[3]Tràng An'!$G$603</f>
        <v>Bóng tuýp, bóng compact
Hãng sản xuất: Philips
Xuất xứ: Trung Quốc</v>
      </c>
      <c r="Y87" s="3">
        <f>+'Tràng an'!H603</f>
        <v>324000</v>
      </c>
      <c r="Z87" s="3">
        <f>+'Viễn Thông lần 2'!$J$587</f>
        <v>350000</v>
      </c>
      <c r="AA87" s="3"/>
      <c r="AB87" s="171" t="str">
        <f>'[3]Giáo dục 123 lần 2'!$K$587</f>
        <v>Các loại bóng đèn sợi đốt, compac, huỳnh quang, LED.
Mã sản phẩm: RĐ-BĐ01
Nhà sản xuất: Rạng Đông
Xuất xứ: Việt Nam</v>
      </c>
      <c r="AC87" s="3">
        <f>+'Giáo dục 123 lần 2'!$O$587</f>
        <v>350000</v>
      </c>
      <c r="AD87" s="3">
        <f t="shared" si="15"/>
        <v>222000</v>
      </c>
      <c r="AE87" s="1566">
        <f t="shared" si="16"/>
        <v>109668000</v>
      </c>
      <c r="AF87" s="1548"/>
      <c r="AG87" s="1627" t="s">
        <v>5165</v>
      </c>
      <c r="AH87" s="1643">
        <v>222000</v>
      </c>
      <c r="AI87" s="1643">
        <f t="shared" si="12"/>
        <v>109668000</v>
      </c>
    </row>
    <row r="88" spans="1:38" ht="276" customHeight="1">
      <c r="A88" s="648">
        <f t="shared" si="14"/>
        <v>71</v>
      </c>
      <c r="B88" s="1572" t="s">
        <v>3044</v>
      </c>
      <c r="C88" s="9" t="s">
        <v>238</v>
      </c>
      <c r="D88" s="10">
        <v>273</v>
      </c>
      <c r="E88" s="10" t="s">
        <v>126</v>
      </c>
      <c r="F88" s="7" t="s">
        <v>3045</v>
      </c>
      <c r="G88" s="7" t="str">
        <f>+'Minh Hoàng'!$F$630</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H88" s="10" t="s">
        <v>46</v>
      </c>
      <c r="I88" s="10"/>
      <c r="J88" s="7" t="s">
        <v>3368</v>
      </c>
      <c r="K88" s="3">
        <f>+'Anh Em'!$I$574</f>
        <v>3063000</v>
      </c>
      <c r="L88" s="7" t="str">
        <f>+'[3]Anh Em'!D574</f>
        <v>Các mẫu mỏng, được cố định trong hộp thể hiện các loại phổ biến của kim loại đen, kim loại mầu. Đóng theo hộp, kích thước (200 x 300 x 100)mm.</v>
      </c>
      <c r="M88" s="3">
        <f>+DTL!$I$563</f>
        <v>3002999.9999999995</v>
      </c>
      <c r="N88" s="3">
        <f>+Pacific!$I$568</f>
        <v>3081300</v>
      </c>
      <c r="O88" s="3">
        <f>+'Phương Nam'!$H$641</f>
        <v>515000</v>
      </c>
      <c r="P88" s="183" t="str">
        <f>+'[3]Phương Nam'!C641</f>
        <v>Các mẫu mỏng, được cố định trong hộp thể hiện các loại phổ biến của kim loại đen, kim loại mầu. Đóng theo hộp, kích thước (200 x 300 x 100)mm.</v>
      </c>
      <c r="Q88" s="3">
        <f>+'Quang Anh'!$H$638</f>
        <v>515000</v>
      </c>
      <c r="R88" s="3">
        <f>+'Viễn Thông lần 1'!$H$639</f>
        <v>500000</v>
      </c>
      <c r="S88" s="3">
        <f>+'Giáo dục 123 lần 1'!$K$565</f>
        <v>220000</v>
      </c>
      <c r="T88" s="183" t="str">
        <f>+'[3]Giáo dục 123'!F565</f>
        <v>Các mẫu mỏng, được cố định trong hộp thể hiện các loại phổ biến của kim loại đen, kim loại mầu. Đóng theo hộp, kích thước (200 x 300 x 100)mm.</v>
      </c>
      <c r="U88" s="3">
        <f>+'Minh Hoàng'!$G$630</f>
        <v>185000</v>
      </c>
      <c r="V88" s="7" t="str">
        <f>+'[3]Minh Hoàng'!F629</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W88" s="3">
        <f>+'Khang Lâm'!$J$399</f>
        <v>3078300</v>
      </c>
      <c r="X88" s="183" t="str">
        <f>+'[3]Tràng An'!G608</f>
        <v>Các mẫu mỏng, được cố định trong hộp thể hiện các loại phổ biến của kim loại đen, kim loại mầu. Đóng theo hộp, kích thước (200 x 300 x 100)mm.</v>
      </c>
      <c r="Y88" s="3">
        <f>+'Tràng an'!H608</f>
        <v>484000</v>
      </c>
      <c r="Z88" s="3">
        <f>+'Viễn Thông lần 2'!$J$592</f>
        <v>400000</v>
      </c>
      <c r="AA88" s="3"/>
      <c r="AB88" s="171" t="str">
        <f>'[3]Giáo dục 123 lần 2'!F592</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AC88" s="3">
        <f>+'Giáo dục 123 lần 2'!$O$592</f>
        <v>220000</v>
      </c>
      <c r="AD88" s="3">
        <f t="shared" si="15"/>
        <v>185000</v>
      </c>
      <c r="AE88" s="1566">
        <f t="shared" si="16"/>
        <v>50505000</v>
      </c>
      <c r="AF88" s="1548"/>
      <c r="AG88" s="1627" t="s">
        <v>5164</v>
      </c>
      <c r="AH88" s="1638">
        <v>185000</v>
      </c>
      <c r="AI88" s="1643">
        <f t="shared" si="12"/>
        <v>50505000</v>
      </c>
      <c r="AJ88" s="721"/>
      <c r="AK88" s="721"/>
      <c r="AL88" s="721"/>
    </row>
    <row r="89" spans="1:38" ht="69.75" customHeight="1">
      <c r="A89" s="648">
        <f t="shared" si="14"/>
        <v>72</v>
      </c>
      <c r="B89" s="1572" t="s">
        <v>1806</v>
      </c>
      <c r="C89" s="9" t="s">
        <v>228</v>
      </c>
      <c r="D89" s="10">
        <v>643</v>
      </c>
      <c r="E89" s="10" t="s">
        <v>122</v>
      </c>
      <c r="F89" s="7" t="s">
        <v>1807</v>
      </c>
      <c r="G89" s="7" t="str">
        <f>+'Minh Hoàng'!$F$639</f>
        <v>Làm bằng chất liệu không rỉ (trừ thủy tinh), không dùng thủy ngân, dải nhiệt độ đo từ 0 đến 100°C, độ phân giải tối thiểu 0,5°C</v>
      </c>
      <c r="H89" s="10" t="s">
        <v>46</v>
      </c>
      <c r="I89" s="10"/>
      <c r="J89" s="4"/>
      <c r="K89" s="3">
        <f>+'Anh Em'!$I$583</f>
        <v>1459600</v>
      </c>
      <c r="L89" s="183" t="str">
        <f>+'[3]Anh Em'!$D$583</f>
        <v>Loại điện tử, dải nhiệt độ đo từ 0 đến 100°C, độ phân giải tối thiểu 0,5°C</v>
      </c>
      <c r="M89" s="3">
        <f>+DTL!$I$572</f>
        <v>1431000</v>
      </c>
      <c r="N89" s="3">
        <f>+Pacific!$I$577</f>
        <v>1468300</v>
      </c>
      <c r="O89" s="3">
        <f>+'Phương Nam'!$H$650</f>
        <v>216300</v>
      </c>
      <c r="P89" s="183" t="str">
        <f>+'[3]Phương Nam'!$C$650</f>
        <v>Làm bằng chất liệu không rỉ (trừ thủy tinh), không dùng thủy ngân, dải nhiệt độ đo từ 0 đến 100°C, độ phân giải tối thiểu 0,5°C (hoặc sử dụng cảm biến nhiệt độ ở phần thiết bị dùng chung).</v>
      </c>
      <c r="Q89" s="3">
        <f>+'Quang Anh'!$H$647</f>
        <v>216300</v>
      </c>
      <c r="R89" s="3">
        <f>+'Viễn Thông lần 1'!$H$648</f>
        <v>210000</v>
      </c>
      <c r="S89" s="3">
        <f>+'Giáo dục 123 lần 1'!$K$574</f>
        <v>324000</v>
      </c>
      <c r="T89" s="183" t="str">
        <f>+'[3]Giáo dục 123'!$F$574</f>
        <v>Làm bằng chất liệu không rỉ (trừ thủy tinh), không dùng thủy ngân, dải nhiệt độ đo từ 0 đến 100°C, độ phân giải tối thiểu 0,5°C (hoặc sử dụng cảm biến nhiệt độ ở phần thiết bị dùng chung).</v>
      </c>
      <c r="U89" s="3">
        <f>+'Minh Hoàng'!$G$639</f>
        <v>77000</v>
      </c>
      <c r="V89" s="7" t="str">
        <f>+'[3]Minh Hoàng'!$F$638</f>
        <v>Làm bằng chất liệu không rỉ (trừ thủy tinh), không dùng thủy ngân, dải nhiệt độ đo từ 0 đến 100°C, độ phân giải tối thiểu 0,5°C</v>
      </c>
      <c r="W89" s="3">
        <f>+'Khang Lâm'!$J$404</f>
        <v>1466800</v>
      </c>
      <c r="X89" s="183" t="str">
        <f>+'[3]Tràng An'!$G$617</f>
        <v xml:space="preserve">Làm bằng chất liệu không rỉ (trừ thủy tinh), không dùng thủy ngân, dải nhiệt độ đo từ 0 đến 100oC, độ phân giải tối thiểu 0,5oC </v>
      </c>
      <c r="Y89" s="3">
        <f>+'Tràng an'!H617</f>
        <v>396000</v>
      </c>
      <c r="Z89" s="3">
        <f>+'Viễn Thông lần 2'!$J$601</f>
        <v>170000</v>
      </c>
      <c r="AA89" s="3"/>
      <c r="AB89" s="171" t="str">
        <f>'[3]Giáo dục 123 lần 2'!$F$601</f>
        <v>Làm bằng chất liệu không rỉ (trừ thủy tinh), không dùng thủy ngân, dải nhiệt độ đo từ 0 đến 100°C, độ phân giải tối thiểu 0,5°C</v>
      </c>
      <c r="AC89" s="3">
        <f>+'Giáo dục 123 lần 2'!$O$601</f>
        <v>324000</v>
      </c>
      <c r="AD89" s="3">
        <f t="shared" si="15"/>
        <v>77000</v>
      </c>
      <c r="AE89" s="1566">
        <f t="shared" si="16"/>
        <v>49511000</v>
      </c>
      <c r="AF89" s="1548"/>
      <c r="AG89" s="1627" t="s">
        <v>5163</v>
      </c>
      <c r="AH89" s="1643">
        <v>77000</v>
      </c>
      <c r="AI89" s="1643">
        <f t="shared" si="12"/>
        <v>49511000</v>
      </c>
    </row>
    <row r="90" spans="1:38" s="182" customFormat="1">
      <c r="A90" s="154" t="s">
        <v>3110</v>
      </c>
      <c r="B90" s="1610" t="s">
        <v>2754</v>
      </c>
      <c r="C90" s="1594"/>
      <c r="D90" s="1595"/>
      <c r="E90" s="1595"/>
      <c r="F90" s="1596"/>
      <c r="G90" s="1596"/>
      <c r="H90" s="1595"/>
      <c r="I90" s="1595"/>
      <c r="J90" s="1597"/>
      <c r="K90" s="1598"/>
      <c r="L90" s="1609"/>
      <c r="M90" s="1598"/>
      <c r="N90" s="1598"/>
      <c r="O90" s="1598"/>
      <c r="P90" s="1609"/>
      <c r="Q90" s="1598"/>
      <c r="R90" s="1598"/>
      <c r="S90" s="1598"/>
      <c r="T90" s="1609"/>
      <c r="U90" s="1598"/>
      <c r="V90" s="1596"/>
      <c r="W90" s="1598"/>
      <c r="X90" s="1609"/>
      <c r="Y90" s="1598"/>
      <c r="Z90" s="1598"/>
      <c r="AA90" s="1598"/>
      <c r="AB90" s="1599"/>
      <c r="AC90" s="1598"/>
      <c r="AD90" s="1598"/>
      <c r="AE90" s="1600"/>
      <c r="AF90" s="1601"/>
      <c r="AG90" s="1628"/>
      <c r="AH90" s="1644"/>
      <c r="AI90" s="1645">
        <f>SUM(AI91:AI96)</f>
        <v>2730224000</v>
      </c>
      <c r="AJ90" s="1602"/>
      <c r="AK90" s="1602"/>
      <c r="AL90" s="1602"/>
    </row>
    <row r="91" spans="1:38" ht="360" customHeight="1">
      <c r="A91" s="648">
        <f>+A89+1</f>
        <v>73</v>
      </c>
      <c r="B91" s="1572" t="s">
        <v>3047</v>
      </c>
      <c r="C91" s="115" t="s">
        <v>5234</v>
      </c>
      <c r="D91" s="10">
        <v>47</v>
      </c>
      <c r="E91" s="10" t="s">
        <v>126</v>
      </c>
      <c r="F91" s="7" t="s">
        <v>3048</v>
      </c>
      <c r="G91" s="7" t="s">
        <v>5230</v>
      </c>
      <c r="H91" s="10" t="s">
        <v>46</v>
      </c>
      <c r="I91" s="10"/>
      <c r="J91" s="4"/>
      <c r="K91" s="3">
        <f>+'Anh Em'!$I$594</f>
        <v>22950000</v>
      </c>
      <c r="L91" s="7" t="str">
        <f>+'[3]Anh Em'!D594</f>
        <v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91" s="3">
        <f>+DTL!$I$583</f>
        <v>22500000</v>
      </c>
      <c r="N91" s="3">
        <f>+Pacific!$I$588</f>
        <v>23087700</v>
      </c>
      <c r="O91" s="3">
        <f>+'Phương Nam'!$H$661</f>
        <v>15450000</v>
      </c>
      <c r="P91" s="7" t="s">
        <v>5230</v>
      </c>
      <c r="Q91" s="3">
        <f>+'Quang Anh'!$H$658</f>
        <v>15450000</v>
      </c>
      <c r="R91" s="3">
        <f>+'Viễn Thông lần 1'!$H$659</f>
        <v>15000000</v>
      </c>
      <c r="S91" s="3">
        <f>+'Giáo dục 123 lần 1'!$K$585</f>
        <v>17300000</v>
      </c>
      <c r="T91" s="7" t="str">
        <f>+'[3]Giáo dục 123'!F585</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v>
      </c>
      <c r="U91" s="3">
        <f>+'Minh Hoàng'!$G$650</f>
        <v>16907000</v>
      </c>
      <c r="V91" s="7" t="str">
        <f>+'[3]Minh Hoàng'!F649</f>
        <v>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v>
      </c>
      <c r="W91" s="3">
        <f>+'Khang Lâm'!$J$410</f>
        <v>22995900</v>
      </c>
      <c r="X91" s="7" t="str">
        <f>+'[3]Tràng An'!G628</f>
        <v>Máy vi tính FPT ELEAD
Hãng sản xuất: FPT
Model: WS722i
Xuất xứ: Việt Nam
Năm sản xuất: 2023
- Bộ vi xử lý: Bộ xử lý Intel® Core™ i7-12700 (Bộ nhớ đệm 25M, Tần số turbo tối đa lên đến 4.90GHz)
- Bộ nhớ(RAM): Dung lượng 16Gb(2x8G) DDR4 bus 2666Mhz
- Ổ đĩa: Ổ đĩa SSD dung lượng 512Gb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04x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kiểu dáng đứng và tích hợp bộ nguồn công suất 550W
- Màn hình: Màn hình vi tính FPT Elead 21.5” LED (Kích thước màn hình 21.5 inch, Độ phân giải: 1920x1080, cổng kết nối: VGA port và HDMI port). "
'- Bàn phím vi tính: Bàn phím có dây FPT ELEAD loại tiêu chuẩn, chuẩn kết nối USB
'- Chuột vi tính: Chuột quang có dây FPT ELEAD, chuẩn kết nối USB
'- Hệ điều hành: Bản quyền Phần mềm Microsoft Windows 11 64-bit
'- Tiêu chuẩn chất lượng: Máy vi tính được sản xuất trên dây chuyền công nghiệp bởi tổ chức đạt tiêu chuẩn ISO (ISO 9001:2015; ISO 14001:2015; ISO/IEC 27001:2013 và hệ thống quản lý chất lượng phòng LAB theo ISO/IEC 17025:2017)</v>
      </c>
      <c r="Y91" s="3">
        <f>+'Tràng an'!H628</f>
        <v>32800000</v>
      </c>
      <c r="Z91" s="3">
        <f>+'Viễn Thông lần 2'!$J$612</f>
        <v>15000000</v>
      </c>
      <c r="AA91" s="3"/>
      <c r="AB91" s="171" t="str">
        <f>'[3]Giáo dục 123 lần 2'!K612</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phẩm:X-Media XQ5P-G96; HTI-UF2
Nhà sản xuất:CMS; DAHUA
Xuất xứ:Viêt Nam; Trung Quốc</v>
      </c>
      <c r="AC91" s="3">
        <f>+'Giáo dục 123 lần 2'!$O$612</f>
        <v>17300000</v>
      </c>
      <c r="AD91" s="3">
        <f t="shared" si="15"/>
        <v>15000000</v>
      </c>
      <c r="AE91" s="1566">
        <f t="shared" si="16"/>
        <v>705000000</v>
      </c>
      <c r="AF91" s="1548"/>
      <c r="AG91" s="1627" t="s">
        <v>5162</v>
      </c>
      <c r="AH91" s="1638"/>
      <c r="AI91" s="1643">
        <f t="shared" si="12"/>
        <v>0</v>
      </c>
      <c r="AJ91" s="721"/>
      <c r="AK91" s="721"/>
      <c r="AL91" s="721"/>
    </row>
    <row r="92" spans="1:38" ht="409.5" customHeight="1">
      <c r="A92" s="648">
        <f>+A91+1</f>
        <v>74</v>
      </c>
      <c r="B92" s="1572" t="s">
        <v>3050</v>
      </c>
      <c r="C92" s="115" t="s">
        <v>5234</v>
      </c>
      <c r="D92" s="10">
        <v>2901</v>
      </c>
      <c r="E92" s="10" t="s">
        <v>126</v>
      </c>
      <c r="F92" s="7" t="s">
        <v>3052</v>
      </c>
      <c r="G92" s="1574" t="str">
        <f>+'Giáo dục 123 lần 2'!$K$627</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v>
      </c>
      <c r="H92" s="1532" t="s">
        <v>46</v>
      </c>
      <c r="I92" s="1532"/>
      <c r="J92" s="7"/>
      <c r="K92" s="3">
        <f>+'Anh Em'!$I$595</f>
        <v>18360000</v>
      </c>
      <c r="L92" s="7" t="str">
        <f>+'[3]Anh Em'!D595</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92" s="3">
        <f>+DTL!$I$584</f>
        <v>18000000</v>
      </c>
      <c r="N92" s="3">
        <f>+Pacific!$I$589</f>
        <v>18470100</v>
      </c>
      <c r="O92" s="3">
        <f>+'Phương Nam'!$H$676</f>
        <v>15347000</v>
      </c>
      <c r="P92" s="7" t="s">
        <v>5225</v>
      </c>
      <c r="Q92" s="3">
        <f>+'Quang Anh'!$H$673</f>
        <v>15347000</v>
      </c>
      <c r="R92" s="3">
        <f>+'Viễn Thông lần 1'!$H$674</f>
        <v>14900000</v>
      </c>
      <c r="S92" s="3">
        <f>+'Giáo dục 123 lần 1'!$K$586</f>
        <v>13200000</v>
      </c>
      <c r="T92" s="7" t="str">
        <f>+'[3]Giáo dục 123'!F586</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U92" s="3">
        <f>+'Minh Hoàng'!$G$651</f>
        <v>15498000</v>
      </c>
      <c r="V92" s="7" t="str">
        <f>+'[3]Minh Hoàng'!F650</f>
        <v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v>
      </c>
      <c r="W92" s="3">
        <f>+'Khang Lâm'!$J$425</f>
        <v>18451800</v>
      </c>
      <c r="X92" s="7" t="str">
        <f>+'[3]Tràng An'!G643</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92" s="3">
        <f>+'Tràng an'!H643</f>
        <v>15840000</v>
      </c>
      <c r="Z92" s="3">
        <f>+'Viễn Thông lần 2'!$J$627</f>
        <v>15000000</v>
      </c>
      <c r="AA92" s="3"/>
      <c r="AB92" s="171" t="str">
        <f>'[3]Giáo dục 123 lần 2'!K627</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
Mã sản phẩm: X-Media XQ3K-F86
Nhà sản xuất: CMS; DAHUA
Xuất xứ: Việt Nam; Trung Quốc</v>
      </c>
      <c r="AC92" s="3">
        <f>+'Giáo dục 123 lần 2'!$O$627</f>
        <v>14000000</v>
      </c>
      <c r="AD92" s="3">
        <f>MIN(K92,M92:O92,Q92:R92,U92,W92,Y92:AC92)</f>
        <v>14000000</v>
      </c>
      <c r="AE92" s="1566">
        <f t="shared" si="16"/>
        <v>40614000000</v>
      </c>
      <c r="AF92" s="1532" t="s">
        <v>5160</v>
      </c>
      <c r="AG92" s="1627" t="s">
        <v>5161</v>
      </c>
      <c r="AH92" s="1638"/>
      <c r="AI92" s="1643">
        <f t="shared" si="12"/>
        <v>0</v>
      </c>
      <c r="AJ92" s="721"/>
      <c r="AK92" s="721"/>
      <c r="AL92" s="721"/>
    </row>
    <row r="93" spans="1:38" ht="83.25" customHeight="1">
      <c r="A93" s="648">
        <f>+A92+1</f>
        <v>75</v>
      </c>
      <c r="B93" s="1572" t="s">
        <v>3053</v>
      </c>
      <c r="C93" s="115" t="s">
        <v>5234</v>
      </c>
      <c r="D93" s="10">
        <v>152</v>
      </c>
      <c r="E93" s="10" t="s">
        <v>122</v>
      </c>
      <c r="F93" s="7" t="s">
        <v>3054</v>
      </c>
      <c r="G93" s="7" t="str">
        <f>+'Giáo dục 123 lần 1'!$F$589</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Mã sản phẩm: SN-TG
Nhà sản xuất: Công ty cổ phần thương mại xây dựng Sao Nam
Xuất xứ: Việt Nam               </v>
      </c>
      <c r="H93" s="10" t="s">
        <v>46</v>
      </c>
      <c r="I93" s="10"/>
      <c r="J93" s="7"/>
      <c r="K93" s="3">
        <f>+'Anh Em'!$I$598</f>
        <v>5189700</v>
      </c>
      <c r="L93" s="7" t="str">
        <f>+'[3]Anh Em'!D598</f>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
      <c r="M93" s="3">
        <f>+DTL!$I$587</f>
        <v>5088000</v>
      </c>
      <c r="N93" s="3">
        <f>+Pacific!$I$592</f>
        <v>5220800</v>
      </c>
      <c r="O93" s="3">
        <f>+'Phương Nam'!$H$693</f>
        <v>6308750</v>
      </c>
      <c r="P93" s="7" t="str">
        <f>+'[3]Phương Nam'!C693</f>
        <v>Loại thông dụng, dùng để lưu trữ các thiết bị, đồ dùng trong phòng học tin học.</v>
      </c>
      <c r="Q93" s="3">
        <f>+'Quang Anh'!$H$690</f>
        <v>6308750</v>
      </c>
      <c r="R93" s="3">
        <f>+'Viễn Thông lần 1'!$H$691</f>
        <v>6125000</v>
      </c>
      <c r="S93" s="3">
        <f>+'Giáo dục 123 lần 1'!$K$589</f>
        <v>3400000</v>
      </c>
      <c r="T93" s="7" t="str">
        <f>+'[3]Giáo dục 123'!F589</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v>
      </c>
      <c r="U93" s="3">
        <f>+'Minh Hoàng'!$G$654</f>
        <v>2430000</v>
      </c>
      <c r="V93" s="7" t="str">
        <f>+'[3]Minh Hoàng'!F653</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W93" s="3"/>
      <c r="X93" s="7" t="str">
        <f>+'[3]Tràng An'!G660</f>
        <v xml:space="preserve">Kích thước:  (1760x1060x400) (mm)
Tủ bằng sắt sơn tĩnh điện màu ghi. Tủ gồm 2 khoang: Khoang trên có 2 đợt, khung cánh kính mở. Khoang dưới có 2 cánh sắt mở. Toàn bộ thép của tủ được hàn ngấu kỹ trong khí CO2 bảo vệ, đảm bảo độ bền và được sơn tĩnh điện màu ghi dày 80 micron, sấy ở nhiệt độ cao 200°C, bề mặt sơn nhẵn mịn. Sản phẩm không có mùi, không gây ô nhiễm môi trường, an toàn cho người sử dụng. </v>
      </c>
      <c r="Y93" s="3">
        <f>+'Tràng an'!H660</f>
        <v>3950000</v>
      </c>
      <c r="Z93" s="3">
        <f>+'Viễn Thông lần 2'!$J$630</f>
        <v>3500000</v>
      </c>
      <c r="AA93" s="3"/>
      <c r="AB93" s="171" t="str">
        <f>'[3]Giáo dục 123 lần 2'!F630</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AC93" s="3">
        <f>+'Giáo dục 123 lần 2'!$O$630</f>
        <v>3400000</v>
      </c>
      <c r="AD93" s="3">
        <f>MIN(K93,M93,N93,O93,Q93,R93,S93,Y93)</f>
        <v>3400000</v>
      </c>
      <c r="AE93" s="1566">
        <f t="shared" si="16"/>
        <v>516800000</v>
      </c>
      <c r="AF93" s="1575" t="s">
        <v>5159</v>
      </c>
      <c r="AG93" s="1631" t="s">
        <v>5158</v>
      </c>
      <c r="AH93" s="1638">
        <v>2700000</v>
      </c>
      <c r="AI93" s="1643">
        <f t="shared" si="12"/>
        <v>410400000</v>
      </c>
      <c r="AJ93" s="721"/>
      <c r="AK93" s="721"/>
      <c r="AL93" s="721"/>
    </row>
    <row r="94" spans="1:38" ht="57" customHeight="1">
      <c r="A94" s="648">
        <f>+A93+1</f>
        <v>76</v>
      </c>
      <c r="B94" s="1572" t="s">
        <v>3056</v>
      </c>
      <c r="C94" s="115" t="s">
        <v>5234</v>
      </c>
      <c r="D94" s="10">
        <v>138</v>
      </c>
      <c r="E94" s="10" t="s">
        <v>43</v>
      </c>
      <c r="F94" s="7" t="s">
        <v>3057</v>
      </c>
      <c r="G94" s="7" t="str">
        <f>+'Viễn Thông lần 2'!$F$631</f>
        <v>Độ phân giải tối thiểu: 600x600 dpi. Tốc độ in tối thiểu: 10 trang/phút.
- Mã sản phẩm: HL-B2000D
- Nhà sản xuất: Brother
- Xuất xứ: Trung Quốc</v>
      </c>
      <c r="H94" s="10" t="s">
        <v>46</v>
      </c>
      <c r="I94" s="10"/>
      <c r="J94" s="4"/>
      <c r="K94" s="3">
        <f>+'Anh Em'!$I$599</f>
        <v>8066100</v>
      </c>
      <c r="L94" s="7" t="str">
        <f>+'[3]Anh Em'!D599</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M94" s="3">
        <f>+DTL!$I$588</f>
        <v>7908000</v>
      </c>
      <c r="N94" s="3">
        <f>+Pacific!$I$593</f>
        <v>8114400</v>
      </c>
      <c r="O94" s="3">
        <f>+'Phương Nam'!$H$694</f>
        <v>7210000</v>
      </c>
      <c r="P94" s="7" t="str">
        <f>+'[3]Phương Nam'!C694</f>
        <v>Máy in laser Brother HL-L2366dw
Loại máy: Máy in laser đen trắng đơn chức Brother
Khổ giấy: Tối đa A4
Tốc độ in: 30 trang/phút
In đảo mặt: Có
Cổng giao tiếp: USB/ LAN/ WiFi
Dùng mực: Toner TN-2385 / Drum DR-2385</v>
      </c>
      <c r="Q94" s="3">
        <f>+'Quang Anh'!$H$691</f>
        <v>7210000</v>
      </c>
      <c r="R94" s="3">
        <f>+'Viễn Thông lần 1'!$H$692</f>
        <v>7000000</v>
      </c>
      <c r="S94" s="3">
        <f>+'Giáo dục 123 lần 1'!$K$590</f>
        <v>3900000</v>
      </c>
      <c r="T94" s="7" t="str">
        <f>+'[3]Giáo dục 123'!F590</f>
        <v>Độ phân giải tối thiểu: 600x600 dpi. Tốc độ in tối thiểu: 10 trang/phút.
- Mã sản phẩm: HL-B2000D
- Nhà sản xuất: Brother
- Xuất xứ: Trung Quốc</v>
      </c>
      <c r="U94" s="3">
        <f>+'Minh Hoàng'!$G$655</f>
        <v>4037000</v>
      </c>
      <c r="V94" s="7" t="str">
        <f>+'[3]Minh Hoàng'!F654</f>
        <v>Máy in HP LaserJet M211d
Loại máy: Máy in laser đen trắng đơn chức HP
Khổ giấy: Tối đa A4
Tốc độ in: 29 trang/phút
Độ phân giải: tố thiểu 600 x 600 dpi 
In đảo mặt: Có
Cổng giao tiếp: USB 2.0
Dùng mực: HP W1360A (1.150 trang)</v>
      </c>
      <c r="W94" s="3">
        <f>+'Khang Lâm'!$J$429</f>
        <v>8106400</v>
      </c>
      <c r="X94" s="7" t="str">
        <f>+'[3]Tràng An'!G661</f>
        <v>Máy in Canon
Model: LBP 6030
Xuất xứ: Việt Nam
Chức năng In laser đen trắng
Độ phân giải 600x600 dpi
Khổ giấy A4, B5, A5, Legal*1, Letter, Executive, 16K, Envelope COM10, Envelope Monarch, Envelope C5, Envelope DL
Kết nốiUSB 2.0
Tốc độ in trang đầu tiên Xấp xỉ 7,8 giây
Tốc độ in đen trắng 18 trang/phút
Bộ nhớ tiêu chuẩn 32MB
Mực in Cartridge 325 (1,600 pages)</v>
      </c>
      <c r="Y94" s="3">
        <f>+'Tràng an'!H661</f>
        <v>5800000</v>
      </c>
      <c r="Z94" s="3">
        <f>+'Viễn Thông lần 2'!$J$631</f>
        <v>3500000</v>
      </c>
      <c r="AA94" s="3"/>
      <c r="AB94" s="171" t="str">
        <f>'[3]Giáo dục 123 lần 2'!F631</f>
        <v>Độ phân giải tối thiểu: 600x600 dpi. Tốc độ in tối thiểu: 10 trang/phút.
- Mã sản phẩm: HL-B2000D
- Nhà sản xuất: Brother
- Xuất xứ: Trung Quốc</v>
      </c>
      <c r="AC94" s="3">
        <f>+'Giáo dục 123 lần 2'!$O$631</f>
        <v>3900000</v>
      </c>
      <c r="AD94" s="3">
        <f t="shared" si="15"/>
        <v>3500000</v>
      </c>
      <c r="AE94" s="1566">
        <f t="shared" si="16"/>
        <v>483000000</v>
      </c>
      <c r="AF94" s="1548"/>
      <c r="AG94" s="1627" t="s">
        <v>5157</v>
      </c>
      <c r="AH94" s="1638">
        <v>3120000</v>
      </c>
      <c r="AI94" s="1643">
        <f t="shared" si="12"/>
        <v>430560000</v>
      </c>
      <c r="AJ94" s="721"/>
      <c r="AK94" s="721"/>
      <c r="AL94" s="721"/>
    </row>
    <row r="95" spans="1:38" ht="276.75" customHeight="1">
      <c r="A95" s="648">
        <f>+A94+1</f>
        <v>77</v>
      </c>
      <c r="B95" s="1572" t="s">
        <v>2984</v>
      </c>
      <c r="C95" s="115" t="s">
        <v>5234</v>
      </c>
      <c r="D95" s="10">
        <v>112</v>
      </c>
      <c r="E95" s="10" t="s">
        <v>43</v>
      </c>
      <c r="F95" s="7" t="s">
        <v>3356</v>
      </c>
      <c r="G95" s="7" t="str">
        <f>+DTL!$F$589</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95" s="335" t="s">
        <v>46</v>
      </c>
      <c r="I95" s="335"/>
      <c r="J95" s="1151"/>
      <c r="K95" s="3">
        <f>+'Anh Em'!$I$600</f>
        <v>17503200</v>
      </c>
      <c r="L95" s="7" t="str">
        <f>+'[3]Anh Em'!D600</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95" s="3">
        <f>+DTL!$I$589</f>
        <v>17160000</v>
      </c>
      <c r="N95" s="3">
        <f>+Pacific!$I$594</f>
        <v>17608200</v>
      </c>
      <c r="O95" s="3">
        <f>+'Phương Nam'!$H$695</f>
        <v>24720000</v>
      </c>
      <c r="P95" s="7" t="s">
        <v>5226</v>
      </c>
      <c r="Q95" s="3">
        <f>+'Quang Anh'!$H$692</f>
        <v>24720000</v>
      </c>
      <c r="R95" s="3">
        <f>+'Viễn Thông lần 1'!$H$693</f>
        <v>24000000</v>
      </c>
      <c r="S95" s="3">
        <f>+'Giáo dục 123 lần 1'!$K$591</f>
        <v>17800000</v>
      </c>
      <c r="T95" s="7" t="str">
        <f>+'[3]Giáo dục 123'!F591</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95" s="3">
        <f>+'Minh Hoàng'!$G$656</f>
        <v>18293000</v>
      </c>
      <c r="V95" s="7" t="s">
        <v>5227</v>
      </c>
      <c r="W95" s="3">
        <f>+'Khang Lâm'!$J$430</f>
        <v>17538200</v>
      </c>
      <c r="X95" s="7" t="str">
        <f>+'[3]Tràng An'!G662</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95" s="3">
        <f>+'Tràng an'!H662</f>
        <v>18475000</v>
      </c>
      <c r="Z95" s="3">
        <f>+'Viễn Thông lần 2'!$J$632</f>
        <v>24000000</v>
      </c>
      <c r="AA95" s="3"/>
      <c r="AB95" s="171" t="str">
        <f>'[3]Giáo dục 123 lần 2'!K632</f>
        <v>1. Máy chiếu MX560 Ben 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95" s="3">
        <f>+'Giáo dục 123 lần 2'!$O$632</f>
        <v>17800000</v>
      </c>
      <c r="AD95" s="3">
        <f t="shared" si="15"/>
        <v>17160000</v>
      </c>
      <c r="AE95" s="1566">
        <f t="shared" si="16"/>
        <v>1921920000</v>
      </c>
      <c r="AF95" s="1548"/>
      <c r="AG95" s="1627" t="s">
        <v>5156</v>
      </c>
      <c r="AH95" s="1638">
        <v>12132000</v>
      </c>
      <c r="AI95" s="1643">
        <f t="shared" si="12"/>
        <v>1358784000</v>
      </c>
      <c r="AJ95" s="721"/>
      <c r="AK95" s="721"/>
      <c r="AL95" s="721"/>
    </row>
    <row r="96" spans="1:38" ht="242.25">
      <c r="A96" s="648">
        <f>+A95+1</f>
        <v>78</v>
      </c>
      <c r="B96" s="1572" t="s">
        <v>1857</v>
      </c>
      <c r="C96" s="115" t="s">
        <v>5234</v>
      </c>
      <c r="D96" s="10">
        <v>152</v>
      </c>
      <c r="E96" s="10" t="s">
        <v>126</v>
      </c>
      <c r="F96" s="7" t="s">
        <v>1858</v>
      </c>
      <c r="G96" s="7" t="str">
        <f>+'Minh Hoàng'!$F$661</f>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
      <c r="H96" s="10" t="s">
        <v>46</v>
      </c>
      <c r="I96" s="10"/>
      <c r="J96" s="4"/>
      <c r="K96" s="3">
        <f>+'Anh Em'!$I$603</f>
        <v>5355000</v>
      </c>
      <c r="L96" s="7" t="str">
        <f>+'Anh Em'!D603</f>
        <v>Bộ lưu điện 
- Cảnh báo bằng âm thanh
- Tự kiểm tra hệ thống thống tự động
- Bộ ổn định điện áp tự động (AVR)
- Tính năng ắc quy dự phòng và chống xung sét
- Cảnh báo bằng đèn LED
- Có các CB có khả năng reset
- Điện áp vào/ra: 230V-50Hz
Công suất: 1400kva/700W</v>
      </c>
      <c r="M96" s="3">
        <f>+DTL!$I$592</f>
        <v>5250000</v>
      </c>
      <c r="N96" s="3">
        <f>+Pacific!$I$597</f>
        <v>5387100</v>
      </c>
      <c r="O96" s="3">
        <f>+'Phương Nam'!$H$704</f>
        <v>12329100</v>
      </c>
      <c r="P96" s="183" t="str">
        <f>+'Phương Nam'!C704</f>
        <v>Công xuất phù hợp với máy chủ</v>
      </c>
      <c r="Q96" s="3">
        <f>+'Quang Anh'!$H$701</f>
        <v>12329100</v>
      </c>
      <c r="R96" s="3">
        <f>+'Viễn Thông lần 1'!$H$702</f>
        <v>11970000</v>
      </c>
      <c r="S96" s="3">
        <f>+'Giáo dục 123 lần 1'!$K$594</f>
        <v>4300000</v>
      </c>
      <c r="T96" s="7" t="s">
        <v>1859</v>
      </c>
      <c r="U96" s="3">
        <f>+'Minh Hoàng'!$G$661</f>
        <v>3490000</v>
      </c>
      <c r="V96" s="7" t="s">
        <v>1861</v>
      </c>
      <c r="W96" s="3">
        <f>+'Khang Lâm'!$J$433</f>
        <v>5371000</v>
      </c>
      <c r="X96" s="7" t="s">
        <v>1860</v>
      </c>
      <c r="Y96" s="3">
        <f>+'Tràng an'!H671</f>
        <v>19500000</v>
      </c>
      <c r="Z96" s="3">
        <f>+'Viễn Thông lần 2'!$J$635</f>
        <v>4500000</v>
      </c>
      <c r="AA96" s="3"/>
      <c r="AB96" s="3">
        <v>4500000</v>
      </c>
      <c r="AC96" s="3">
        <f>+'Giáo dục 123 lần 2'!$O$635</f>
        <v>4300000</v>
      </c>
      <c r="AD96" s="3">
        <f>MIN(K96:AC96)</f>
        <v>3490000</v>
      </c>
      <c r="AE96" s="1566">
        <f>+AD96*D96</f>
        <v>530480000</v>
      </c>
      <c r="AF96" s="1548"/>
      <c r="AG96" s="1627" t="s">
        <v>5155</v>
      </c>
      <c r="AH96" s="1638">
        <v>3490000</v>
      </c>
      <c r="AI96" s="1643">
        <f t="shared" si="12"/>
        <v>530480000</v>
      </c>
      <c r="AJ96" s="721" t="s">
        <v>2979</v>
      </c>
      <c r="AK96" s="721"/>
      <c r="AL96" s="721"/>
    </row>
    <row r="97" spans="1:38" s="182" customFormat="1">
      <c r="A97" s="154" t="s">
        <v>5239</v>
      </c>
      <c r="B97" s="1610" t="s">
        <v>2765</v>
      </c>
      <c r="C97" s="1594"/>
      <c r="D97" s="1595"/>
      <c r="E97" s="1595"/>
      <c r="F97" s="1597"/>
      <c r="G97" s="1597"/>
      <c r="H97" s="1595"/>
      <c r="I97" s="1595"/>
      <c r="J97" s="1597"/>
      <c r="K97" s="1598"/>
      <c r="L97" s="1597"/>
      <c r="M97" s="1598"/>
      <c r="N97" s="1598"/>
      <c r="O97" s="1598"/>
      <c r="P97" s="1598"/>
      <c r="Q97" s="1598"/>
      <c r="R97" s="1598"/>
      <c r="S97" s="1598"/>
      <c r="T97" s="1597"/>
      <c r="U97" s="1598"/>
      <c r="V97" s="1597"/>
      <c r="W97" s="1598"/>
      <c r="X97" s="1597"/>
      <c r="Y97" s="1598"/>
      <c r="Z97" s="1598"/>
      <c r="AA97" s="1598"/>
      <c r="AB97" s="1598"/>
      <c r="AC97" s="1598"/>
      <c r="AD97" s="1598"/>
      <c r="AE97" s="1600"/>
      <c r="AF97" s="1593"/>
      <c r="AG97" s="1632"/>
      <c r="AH97" s="1639"/>
      <c r="AI97" s="1645">
        <f>SUM(AI98:AI99)</f>
        <v>38622000</v>
      </c>
    </row>
    <row r="98" spans="1:38" ht="293.25">
      <c r="A98" s="648">
        <f>+A96+1</f>
        <v>79</v>
      </c>
      <c r="B98" s="1572" t="s">
        <v>840</v>
      </c>
      <c r="C98" s="115" t="s">
        <v>5234</v>
      </c>
      <c r="D98" s="10">
        <v>246</v>
      </c>
      <c r="E98" s="10" t="s">
        <v>43</v>
      </c>
      <c r="F98" s="7" t="s">
        <v>1882</v>
      </c>
      <c r="G98" s="7" t="str">
        <f>+'Minh Hoàng'!$F$670</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H98" s="10" t="s">
        <v>46</v>
      </c>
      <c r="I98" s="10"/>
      <c r="J98" s="4"/>
      <c r="K98" s="3">
        <f>+'Anh Em'!$I$612</f>
        <v>5406000</v>
      </c>
      <c r="L98" s="7" t="str">
        <f>+'[3]Anh Em'!$D$612</f>
        <v>Loại điện tử hiện số, 30 LAP trở lên, độ chính xác 1/100 giây, chống nước (Theo tiêu chuẩn quy định, loại dùng cho tập luyện). </v>
      </c>
      <c r="M98" s="3">
        <f>+DTL!$I$601</f>
        <v>5300000</v>
      </c>
      <c r="N98" s="3">
        <f>+Pacific!$I$606</f>
        <v>5438400</v>
      </c>
      <c r="O98" s="3">
        <f>+'Phương Nam'!$H$713</f>
        <v>592250</v>
      </c>
      <c r="P98" s="183" t="str">
        <f>+'[3]Phương Nam'!$C$713</f>
        <v>Loại điện tử hiện số, 30 LAP trở lên, độ chính xác 1/100 giây, chống nước (Theo tiêu chuẩn quy định, loại dùng cho tập luyện). </v>
      </c>
      <c r="Q98" s="3">
        <f>+'Quang Anh'!$H$710</f>
        <v>592250</v>
      </c>
      <c r="R98" s="3">
        <f>+'Viễn Thông lần 1'!$H$711</f>
        <v>575000</v>
      </c>
      <c r="S98" s="3">
        <f>+'Giáo dục 123 lần 1'!$K$603</f>
        <v>705000</v>
      </c>
      <c r="T98" s="183" t="str">
        <f>+'[3]Giáo dục 123'!$F$603</f>
        <v>Loại điện tử hiện số, 30 LAP trở lên, độ chính xác 1/100 giây, chống nước (Theo tiêu chuẩn quy định, loại dùng cho tập luyện). </v>
      </c>
      <c r="U98" s="3">
        <f>+'Minh Hoàng'!$G$670</f>
        <v>353000</v>
      </c>
      <c r="V98" s="7" t="str">
        <f>+'[3]Minh Hoàng'!$F$669</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W98" s="3">
        <f>+'Khang Lâm'!$J$439</f>
        <v>5433000</v>
      </c>
      <c r="X98" s="183" t="str">
        <f>+'[3]Tràng An'!$G$680</f>
        <v xml:space="preserve">Hãng sản xuất: JUNSD
Model: JS 9001
Xuất xứ: Trung Quốc
'Loại điện tử hiện số, 10 LAP trở lên, độ chính xác 1/100 giây, chống nước. (Theo tiêu chuẩn qui định, loại dùng cho tập luyện)."
</v>
      </c>
      <c r="Y98" s="3">
        <f>+'Tràng an'!H680</f>
        <v>558000</v>
      </c>
      <c r="Z98" s="3">
        <f>+'Viễn Thông lần 2'!$J$644</f>
        <v>460000</v>
      </c>
      <c r="AA98" s="3"/>
      <c r="AB98" s="171" t="str">
        <f>'[3]Giáo dục 123 lần 2'!$F$644</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v>
      </c>
      <c r="AC98" s="3">
        <f>+'Giáo dục 123 lần 2'!$O$644</f>
        <v>520000</v>
      </c>
      <c r="AD98" s="3">
        <f t="shared" si="15"/>
        <v>353000</v>
      </c>
      <c r="AE98" s="1566">
        <f t="shared" si="16"/>
        <v>86838000</v>
      </c>
      <c r="AF98" s="1548"/>
      <c r="AG98" s="1627" t="s">
        <v>5150</v>
      </c>
      <c r="AH98" s="1643">
        <v>157000</v>
      </c>
      <c r="AI98" s="1643">
        <f t="shared" si="12"/>
        <v>38622000</v>
      </c>
    </row>
    <row r="99" spans="1:38" ht="409.5">
      <c r="A99" s="648">
        <f>+A98+1</f>
        <v>80</v>
      </c>
      <c r="B99" s="1572" t="s">
        <v>2768</v>
      </c>
      <c r="C99" s="115" t="s">
        <v>5234</v>
      </c>
      <c r="D99" s="10">
        <v>281</v>
      </c>
      <c r="E99" s="10" t="s">
        <v>126</v>
      </c>
      <c r="F99" s="7" t="s">
        <v>2769</v>
      </c>
      <c r="G99" s="7" t="str">
        <f>+'Giáo dục 123 lần 1'!$F$607</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H99" s="10" t="s">
        <v>46</v>
      </c>
      <c r="I99" s="10"/>
      <c r="J99" s="4"/>
      <c r="K99" s="3">
        <f>+'Anh Em'!$I$616</f>
        <v>973000</v>
      </c>
      <c r="L99" s="7" t="str">
        <f>+'[3]Anh Em'!D616</f>
        <v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v>
      </c>
      <c r="M99" s="3">
        <f>+DTL!$I$605</f>
        <v>954000</v>
      </c>
      <c r="N99" s="3">
        <f>+Pacific!$I$610</f>
        <v>978800</v>
      </c>
      <c r="O99" s="3">
        <f>+'Phương Nam'!$H$717</f>
        <v>679800</v>
      </c>
      <c r="P99" s="183" t="str">
        <f>+'[3]Phương Nam'!C717</f>
        <v>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v>
      </c>
      <c r="Q99" s="3">
        <f>+'Quang Anh'!$H$714</f>
        <v>679800</v>
      </c>
      <c r="R99" s="3">
        <f>+'Viễn Thông lần 1'!$H$715</f>
        <v>660000</v>
      </c>
      <c r="S99" s="3">
        <f>+'Giáo dục 123 lần 1'!$K$607</f>
        <v>400000</v>
      </c>
      <c r="T99" s="7" t="str">
        <f>+'[3]Giáo dục 123'!F607</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U99" s="3">
        <f>+'Minh Hoàng'!$G$674</f>
        <v>556000</v>
      </c>
      <c r="V99" s="7" t="str">
        <f>+'[3]Minh Hoàng'!F673</f>
        <v>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v>
      </c>
      <c r="W99" s="3">
        <f>+'Khang Lâm'!$J$443</f>
        <v>976800</v>
      </c>
      <c r="X99" s="183" t="str">
        <f>+'[3]Tràng An'!G684</f>
        <v>Hình chữ nhật, chất liệu bằng nhựa hoặc tương đương, có chân đứng, hai mặt có bảng số hai bên, có thể lật bảng số từ sau ra trước và ngược lại, kích thước bảng (400x200)mm (DxC) (Theo tiêu chuẩn qui định, loại dùng cho tập luyện).</v>
      </c>
      <c r="Y99" s="3">
        <f>+'Tràng an'!H684</f>
        <v>568000</v>
      </c>
      <c r="Z99" s="3">
        <f>+'Viễn Thông lần 2'!$J$648</f>
        <v>530000</v>
      </c>
      <c r="AA99" s="3"/>
      <c r="AB99" s="171" t="str">
        <f>'[3]Giáo dục 123 lần 2'!F648</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AC99" s="3">
        <f>+'Giáo dục 123 lần 2'!$O$648</f>
        <v>400000</v>
      </c>
      <c r="AD99" s="3">
        <f t="shared" si="15"/>
        <v>400000</v>
      </c>
      <c r="AE99" s="1566">
        <f t="shared" si="16"/>
        <v>112400000</v>
      </c>
      <c r="AF99" s="1548"/>
      <c r="AG99" s="1627" t="s">
        <v>5151</v>
      </c>
      <c r="AH99" s="1638"/>
      <c r="AI99" s="1643">
        <f t="shared" si="12"/>
        <v>0</v>
      </c>
      <c r="AJ99" s="721"/>
      <c r="AK99" s="721"/>
      <c r="AL99" s="721"/>
    </row>
    <row r="100" spans="1:38" s="182" customFormat="1">
      <c r="A100" s="154" t="s">
        <v>3116</v>
      </c>
      <c r="B100" s="1610" t="s">
        <v>2782</v>
      </c>
      <c r="C100" s="1594"/>
      <c r="D100" s="1595"/>
      <c r="E100" s="1595"/>
      <c r="F100" s="1597"/>
      <c r="G100" s="1597"/>
      <c r="H100" s="1595"/>
      <c r="I100" s="1595"/>
      <c r="J100" s="1597"/>
      <c r="K100" s="1598"/>
      <c r="L100" s="1597"/>
      <c r="M100" s="1598"/>
      <c r="N100" s="1598"/>
      <c r="O100" s="1598"/>
      <c r="P100" s="1598"/>
      <c r="Q100" s="1598"/>
      <c r="R100" s="1598"/>
      <c r="S100" s="1598"/>
      <c r="T100" s="1597"/>
      <c r="U100" s="1598"/>
      <c r="V100" s="1597"/>
      <c r="W100" s="1598"/>
      <c r="X100" s="1597"/>
      <c r="Y100" s="1598"/>
      <c r="Z100" s="1598"/>
      <c r="AA100" s="1598"/>
      <c r="AB100" s="1598"/>
      <c r="AC100" s="1598"/>
      <c r="AD100" s="1598"/>
      <c r="AE100" s="1600"/>
      <c r="AF100" s="1593"/>
      <c r="AG100" s="1632"/>
      <c r="AH100" s="1639"/>
      <c r="AI100" s="1645">
        <f>+AI101</f>
        <v>409500000</v>
      </c>
    </row>
    <row r="101" spans="1:38" ht="336" customHeight="1">
      <c r="A101" s="648">
        <f>+A99+1</f>
        <v>81</v>
      </c>
      <c r="B101" s="1572" t="s">
        <v>2866</v>
      </c>
      <c r="C101" s="9" t="s">
        <v>3060</v>
      </c>
      <c r="D101" s="10">
        <v>91</v>
      </c>
      <c r="E101" s="10" t="s">
        <v>126</v>
      </c>
      <c r="F101" s="7" t="s">
        <v>3061</v>
      </c>
      <c r="G101" s="7" t="str">
        <f>+'Giáo dục 123 lần 1'!$F$661</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H101" s="1532" t="s">
        <v>46</v>
      </c>
      <c r="I101" s="1532"/>
      <c r="J101" s="7"/>
      <c r="K101" s="3">
        <f>+'Anh Em'!$I$670</f>
        <v>12974400</v>
      </c>
      <c r="L101" s="7" t="str">
        <f>+'[3]Anh Em'!D670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M101" s="3">
        <f>+DTL!$I$659</f>
        <v>12720000</v>
      </c>
      <c r="N101" s="3">
        <f>+Pacific!$I$664</f>
        <v>13052200</v>
      </c>
      <c r="O101" s="3">
        <f>+'Phương Nam'!$H$771</f>
        <v>12360000</v>
      </c>
      <c r="P101" s="7" t="str">
        <f>+'[3]Phương Nam'!C771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Q101" s="3">
        <f>+'Quang Anh'!$H$768</f>
        <v>12360000</v>
      </c>
      <c r="R101" s="3">
        <f>+'Viễn Thông lần 1'!$H$769</f>
        <v>12000000</v>
      </c>
      <c r="S101" s="3">
        <f>+'Giáo dục 123 lần 1'!$K$661</f>
        <v>7000000</v>
      </c>
      <c r="T101" s="7" t="str">
        <f>+'[3]Giáo dục 123'!F661</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U101" s="3">
        <f>+'Minh Hoàng'!$G$728</f>
        <v>8168000</v>
      </c>
      <c r="V101" s="7" t="str">
        <f>+'[3]Minh Hoàng'!F727</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W101" s="3">
        <f>+'Khang Lâm'!$J$483</f>
        <v>13039200</v>
      </c>
      <c r="X101" s="7" t="str">
        <f>+'[3]Tràng An'!G738</f>
        <v>Nhà sản xuất : GUANGZHOU MINGYI
Thương hiệu: FULING
Model: A12D
Vật liệu vỏ loa: gỗ ván mật độ cao
Bộ loa: 1 loa Woofer 12 inch + 2 loa Tweeter 3 inch.
Dung lượng pin: Pin dung lượng lớn 12V7A (pin sạc)
Độ nhạy : 88DB
Trở kháng : 4Ohm-8Ohm
ĐỘ ổn định : 0,003%
Tần số : 50HZ-20KHZ
Công suất: 50-300W.
Các thiết bị phát được hỗ trợ:  USB,SD, DVD, CD, Bluetooth.
Chức năng FM : Có
Ăng ten : Có
Thiết bị đầu ra: 
*Loa có tích hợp đầu ra có thể được sử dụng để kết nối các loa khác để cùng sử dụng cùng một lúc và có cổng đầu vào âm thanh để có thể kết nối với thiết bị nguồn âm thanh khác. 
* Cổng đầu ra video AV loa có thể được sử dụng để kết nối TiVi hoặc máy chiếu, truyền hình ảnh DVD đến TV và nhận ra sự đồng bộ của âm thanh và hình ảnh.
* Loa có 1 cổng đầu vào guitar và một cổng đầu vào micrô có dây.
Nguồn điện:  Sử dụng dòng điện xoay chiều AC220V gia dụng, hoặc pin 12V tích hợp để cấp nguồn, hoặc pin DC 12V . Thời lượng pin xạc có thể sự dụng từ 6-8 tiếng
* Với chức năng bluetooth không dây, Loa có thể được kết nối không dây với các thiết bị Bluetooth như điện thoại di động hoặc máy tính xách tay. Rất thuận tiện cho việc giảng dạy, hội họp hay tổ chức sự kiện.
* Phụ kiện kèm theo : dây nguồn, điều khiển từ xa, micrô không dây cầm tay, Micro cài ve áo, Micro choàng đầu.</v>
      </c>
      <c r="Y101" s="3">
        <f>+'Tràng an'!H738</f>
        <v>15450000</v>
      </c>
      <c r="Z101" s="3">
        <f>+'Viễn Thông lần 2'!$J$702</f>
        <v>9500000</v>
      </c>
      <c r="AA101" s="3"/>
      <c r="AB101" s="171" t="str">
        <f>'[3]Giáo dục 123 lần 2'!F702</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AC101" s="3">
        <f>+'Giáo dục 123 lần 2'!$O$702</f>
        <v>7000000</v>
      </c>
      <c r="AD101" s="3">
        <f t="shared" si="15"/>
        <v>7000000</v>
      </c>
      <c r="AE101" s="1566">
        <f t="shared" si="16"/>
        <v>637000000</v>
      </c>
      <c r="AF101" s="1548"/>
      <c r="AG101" s="1627" t="s">
        <v>5152</v>
      </c>
      <c r="AH101" s="1638">
        <v>4500000</v>
      </c>
      <c r="AI101" s="1643">
        <f t="shared" si="12"/>
        <v>409500000</v>
      </c>
      <c r="AJ101" s="721"/>
      <c r="AK101" s="721"/>
      <c r="AL101" s="721"/>
    </row>
    <row r="102" spans="1:38" s="182" customFormat="1">
      <c r="A102" s="154" t="s">
        <v>46</v>
      </c>
      <c r="B102" s="1610" t="s">
        <v>2787</v>
      </c>
      <c r="C102" s="1594"/>
      <c r="D102" s="1595"/>
      <c r="E102" s="1595"/>
      <c r="F102" s="1597"/>
      <c r="G102" s="1597"/>
      <c r="H102" s="1595"/>
      <c r="I102" s="1595"/>
      <c r="J102" s="1597"/>
      <c r="K102" s="1598"/>
      <c r="L102" s="1597"/>
      <c r="M102" s="1598"/>
      <c r="N102" s="1598"/>
      <c r="O102" s="1598"/>
      <c r="P102" s="1598"/>
      <c r="Q102" s="1598"/>
      <c r="R102" s="1598"/>
      <c r="S102" s="1598"/>
      <c r="T102" s="1597"/>
      <c r="U102" s="1598"/>
      <c r="V102" s="1597"/>
      <c r="W102" s="1598"/>
      <c r="X102" s="1597"/>
      <c r="Y102" s="1598"/>
      <c r="Z102" s="1598"/>
      <c r="AA102" s="1598"/>
      <c r="AB102" s="1598"/>
      <c r="AC102" s="1598"/>
      <c r="AD102" s="1598"/>
      <c r="AE102" s="1600"/>
      <c r="AF102" s="1593"/>
      <c r="AG102" s="1632"/>
      <c r="AH102" s="1639"/>
      <c r="AI102" s="1645">
        <f>SUM(AI103:AI105)</f>
        <v>2286288000</v>
      </c>
    </row>
    <row r="103" spans="1:38" ht="361.5" customHeight="1">
      <c r="A103" s="648">
        <f>+A101+1</f>
        <v>82</v>
      </c>
      <c r="B103" s="1572" t="s">
        <v>3062</v>
      </c>
      <c r="C103" s="9" t="s">
        <v>2081</v>
      </c>
      <c r="D103" s="10">
        <v>96</v>
      </c>
      <c r="E103" s="10" t="s">
        <v>126</v>
      </c>
      <c r="F103" s="7" t="s">
        <v>3063</v>
      </c>
      <c r="G103" s="7" t="str">
        <f>+'Giáo dục 123 lần 1'!$F$664</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H103" s="1532" t="s">
        <v>46</v>
      </c>
      <c r="I103" s="1532"/>
      <c r="J103" s="7"/>
      <c r="K103" s="3">
        <f>+'Anh Em'!$I$673</f>
        <v>18360000</v>
      </c>
      <c r="L103" s="7" t="str">
        <f>+'[3]Anh Em'!D673</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M103" s="3">
        <f>+DTL!$I$662</f>
        <v>18000000</v>
      </c>
      <c r="N103" s="3">
        <f>+Pacific!$I$667</f>
        <v>18470100</v>
      </c>
      <c r="O103" s="3">
        <f>+'Phương Nam'!$H$774</f>
        <v>15347000</v>
      </c>
      <c r="P103" s="7" t="s">
        <v>5225</v>
      </c>
      <c r="Q103" s="3">
        <f>+'Quang Anh'!$H$771</f>
        <v>15347000</v>
      </c>
      <c r="R103" s="3">
        <f>+'Viễn Thông lần 1'!$H$772</f>
        <v>14900000</v>
      </c>
      <c r="S103" s="3">
        <f>+'Giáo dục 123 lần 1'!$K$664</f>
        <v>13200000</v>
      </c>
      <c r="T103" s="7" t="str">
        <f>+'[3]Giáo dục 123'!F664</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U103" s="3">
        <f>+'Minh Hoàng'!$G$731</f>
        <v>13406000</v>
      </c>
      <c r="V103" s="7" t="str">
        <f>+'[3]Minh Hoàng'!F730</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W103" s="3">
        <f>+'Khang Lâm'!$J$484</f>
        <v>18451800</v>
      </c>
      <c r="X103" s="7" t="str">
        <f>+'[3]Tràng An'!G741</f>
        <v xml:space="preserve">Model: FTA2210i
Hãng sản xuất: FPT
Xuất xứ: Việt Nam
'- Bộ vi xử lý: Bộ xử lý Intel® Core i3-12100 (bộ nhớ đệm 12MB; 3.30GHz; 4 lõi và 8 luồng)
- Bộ nhớ(RAM): Dung lượng 4Gb DDR4 bus 2666Mhz.
- Ổ đĩa: Ổ đĩa thể rắn (SSD) dung lượng 256Gb
- Bảng mạch chủ: Bảng mạch chủ sử dụng Chipset Intel H610 Express LGA1700, 06x DIMM DDR4 3200/3000/2933/2800/2666MHz, 03x PCIe slots, 01x PCI slot, 01x D-Sub Port, 01x DVI-D port, 01x HDMI port, 01x Display port, 02x COM (01x COM port at back panel, 01x COM connector), 06x USB Ports và 4x SATA 6.0 Gb/s Ports.
- Cạc màn hình: Tích hợp Đồ họa Intel Graphics
- Cạc âm thanh: Tích hợp cạc âm thanh 
- Giao tiếp mạng: Tích hợp cạc mạng Gigabit LAN
- Tính năng tích hợp trong máy tính: Khôi phục nhanh hệ thống bằng 1 nút nhấn; Cho phép xoá sạch sẽ AN TOÀN tất cả dữ liệu ổ cứng
- Case máy tính và Nguồn: Case máy tính FPT ELEAD tích hợp Bộ nguồn có công suất 550W. Kích thước của case(dài x rộng x cao): 410mm x 100mm x 310mm. Case máy có tích hợp màn hình hiển thị: Hiển thị tốc độ quạt, nhiệt độ của các thành phần CPU/HDD/VGA. Có cảnh báo bằng âm thanh khi nhiệt độ của các thành phần CPU/HDD/VGA vượt quá 60 độ C. 
- Màn hình: Màn hình vi tính FPT ELEAD 21.5” LED (Kích thước màn hình 21.5 inch, Độ phân giải: 1920x1080).
- Bàn phím vi tính: Bàn phím có dây FPT ELEAD loại tiêu chuẩn, chuẩn kết nối USB
- Chuột vi tính: Chuột quang có dây FPT ELEAD, chuẩn kết nối USB
- Tiêu chuẩn chất lượng: Máy vi tính được sản xuất trên dây chuyền công nghiệp bởi tổ chức đạt tiêu chuẩn ISO (ISO 9001:2015; ISO 14001:2015; ISO/IEC 27001:2013 và hệ thống quản lý chất lượng phòng LAB theo ISO/IEC 17025:2017)
</v>
      </c>
      <c r="Y103" s="3">
        <f>+'Tràng an'!H741</f>
        <v>15840000</v>
      </c>
      <c r="Z103" s="3">
        <f>+'Viễn Thông lần 2'!$J$705</f>
        <v>15000000</v>
      </c>
      <c r="AA103" s="3"/>
      <c r="AB103" s="171" t="str">
        <f>'[3]Giáo dục 123 lần 2'!F705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Xuất xứ: Việt Nam</v>
      </c>
      <c r="AC103" s="3">
        <f>+'Giáo dục 123 lần 2'!$O$705</f>
        <v>13200000</v>
      </c>
      <c r="AD103" s="3">
        <f t="shared" si="15"/>
        <v>13200000</v>
      </c>
      <c r="AE103" s="1566">
        <f t="shared" si="16"/>
        <v>1267200000</v>
      </c>
      <c r="AF103" s="1548"/>
      <c r="AG103" s="1627" t="s">
        <v>5153</v>
      </c>
      <c r="AH103" s="1638">
        <v>13200000</v>
      </c>
      <c r="AI103" s="1643">
        <f t="shared" si="12"/>
        <v>1267200000</v>
      </c>
      <c r="AJ103" s="721"/>
      <c r="AK103" s="721"/>
      <c r="AL103" s="721"/>
    </row>
    <row r="104" spans="1:38" ht="270.75" customHeight="1">
      <c r="A104" s="648">
        <f>+A103+1</f>
        <v>83</v>
      </c>
      <c r="B104" s="1572" t="s">
        <v>3064</v>
      </c>
      <c r="C104" s="9" t="s">
        <v>2081</v>
      </c>
      <c r="D104" s="10">
        <v>84</v>
      </c>
      <c r="E104" s="10" t="s">
        <v>126</v>
      </c>
      <c r="F104" s="7" t="s">
        <v>3065</v>
      </c>
      <c r="G104" s="7" t="str">
        <f>+DTL!$F$663</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H104" s="335" t="s">
        <v>46</v>
      </c>
      <c r="I104" s="335"/>
      <c r="J104" s="1151"/>
      <c r="K104" s="3">
        <f>+'Anh Em'!$I$674</f>
        <v>17503200</v>
      </c>
      <c r="L104" s="7" t="str">
        <f>+'[3]Anh Em'!D674</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M104" s="3">
        <f>+DTL!$I$663</f>
        <v>17160000</v>
      </c>
      <c r="N104" s="3">
        <f>+Pacific!$I$668</f>
        <v>17608200</v>
      </c>
      <c r="O104" s="3">
        <f>+'Phương Nam'!$H$789</f>
        <v>24720000</v>
      </c>
      <c r="P104" s="7" t="s">
        <v>5226</v>
      </c>
      <c r="Q104" s="3">
        <f>+'Quang Anh'!$H$786</f>
        <v>24720000</v>
      </c>
      <c r="R104" s="3">
        <f>+'Viễn Thông lần 1'!$H$787</f>
        <v>24000000</v>
      </c>
      <c r="S104" s="3">
        <f>+'Giáo dục 123 lần 1'!$K$665</f>
        <v>17800000</v>
      </c>
      <c r="T104" s="7" t="str">
        <f>+'[3]Giáo dục 123'!F665</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U104" s="3">
        <f>+'Minh Hoàng'!$G$732</f>
        <v>18293000</v>
      </c>
      <c r="V104" s="7" t="s">
        <v>5227</v>
      </c>
      <c r="W104" s="3">
        <f>+'Khang Lâm'!$J$485</f>
        <v>17538200</v>
      </c>
      <c r="X104" s="7" t="str">
        <f>+'[3]Tràng An'!G742</f>
        <v>Máy chiếu INFOCUS IN114AA
Xuất xứ: Trung Quốc
Hệ thống hiển thị : Texas Instruments DLP® 0.55" DMD
Hệ thống quang học: Chiếu ánh sáng kỹ thuật số (DLP®)
Độ phân giải gốc : XGA (1024x768)
Cường độ sáng : 3800 ANSI 
Tỷ lệ khung hình gốc :  4:3 
Tỷ lệ khung hình được hỗ trợ : 16:9, 16:10 
Màu hiển thị : 1,07(Tỷ)
Chế độ chiếu : Phía trước, phía sau, phía trước trần, phía sau trần
Đầu ra ánh sáng- Sáng / Tiết kiệm (lumen) : 3800/3040  
Tốc độ làm mới dọc (Hz) : 56 ~ 85 (120 for 3D) 
Độ tương phản  : 30000:1  
Keystone Correction - Dọc (độ) :  ± 40 
Tốc độ làm mới theo chiều ngang (kHz) : 31.469 ~ 97.551 
Tín hiệu đầu vào video : NTSC, PAL, SECAM, SD, HD  
Đầu vào hình ảnh : HDMI 1.4 x1, VGA x1, S-VIDEO x1 
Đầu ra hình ảnh:  -- 
Đầu vào âm thanh : 3.5mm Audio x1 
Đâu ra âm thanh :   3.5mm Audio x1 
Kiểm soát đầu vào : IR Remote, KeyPad
Kiểm soát đầu ra :  --
Nguồn &amp; Hỗ trợ Dongle không dây (DC 5V / 1.5A) :  USB-A x1 
Bảo vệ : Kensington Security Slot ™ x1, Bộ hẹn giờ &amp; Khóa mã PIN
Kiểu / Mô hình InFocus :  UHP Lamp /  SP-LAMP-105 
Công suất đèn (Watts) :  203 w
Tuổi thọ , Năng động (giờ) :  15000
Tuổi thọ , Sinh thái (giờ) :  10000 
Tuổi thọ ,Sáng (giờ) :  8000 
Loa : 1
Loa (Watts) : 3
Kênh âm thanh : âm thanh đơn
Tỷ lệ phóng :  1,95: 1 - 2,16: 1
Khoảng cách ném : 1,2 - 11,9 m
Kích thước hình ảnh - Đường chéo (mét):  0,584 ~ 7,620  (4:3) 
Chênh lệch hình ảnh (phần trăm) : 115 %
Loại ống kính : Thu phóng &amp; Lấy nét bằng tay
Dịch chuyển ống kính quang học : --
Dịch chuyển hình ảnh kỹ thuật số theo chiều dọc / chiều ngang (phần trăm) :  5/5 
Zoom quang học : 1.1x 
Zoom kỹ thuật số : 0.8x ~ 2.0x
 Chế độ chơi game có độ trễ thấp nâng cao : Chuyển hình ảnh kỹ thuật số
Hoạt động 24/7:  Mặt nạ cạnh kỹ thuật số
Xuất sắc Color® : Liên kết HDMI® DLP®
Điều chỉnh màu riêng lẻ :  Chế độ 2D &amp; 3D
Điều chỉnh độ lợi / độ lệch RGB : ISF® Cài đặt trước Ngày và Đêm
Điều chỉnh không gian màu : Chế độ mô phỏng DICOM®
Bật nguồn trực tiếp:  Người dùng có thể lập trình cài đặt trước
Bật nguồn tín hiệu : Tự động tắt nguồn
Hẹn giờ ngủ  : Chức năng đóng băng hình ảnh
Mức tiêu thụ điện Tiết kiệm / Sáng  : 210/267 w
Công suất dự phòng  :  &lt;0.5 w
Tiếng ồn có thể nghe được - Sáng điển hình (dB) :  30 
Tiếng ồn có thể nghe được - Eco Điển hình (dB) : 26
Độ cao tối đa (mét @ 23 độ C):  3048
Nhiệt độ hoạt động (độ C) :  5 ~ 40
Kích thước sản phẩm  : 236 x 313 x 107  mm
Trọng lượng sản phẩm  : 2,6 kg
Kích thước vận chuyển : 400 x 337 x 168 mm
Trọng lượng vận chuyển  : 3,9 kg
Ngôn ngữ hiển thị trên màn hình : 27   có tiếng việt
Trang bị tiêu chuẩn : Cáp VGA, Dây nguồn, Điều khiển từ xa (Không có Pin)
Màn  chiếu điện 120 inch: EES-84S
Thương hiệu : Lyscreen
Xuất xứ:  Trung Quốc</v>
      </c>
      <c r="Y104" s="3">
        <f>+'Tràng an'!H742+'Tràng an'!H743+'Tràng an'!H744+'Tràng an'!H745+'Tràng an'!H746</f>
        <v>23035000</v>
      </c>
      <c r="Z104" s="3">
        <f>+'Viễn Thông lần 2'!$J$706</f>
        <v>22120000</v>
      </c>
      <c r="AA104" s="3"/>
      <c r="AB104" s="171" t="str">
        <f>'[3]Giáo dục 123 lần 2'!K706</f>
        <v>1. Máy chiếu MX560 BenQ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AC104" s="3">
        <f>+'Giáo dục 123 lần 2'!$O$706</f>
        <v>17800000</v>
      </c>
      <c r="AD104" s="3">
        <f t="shared" ref="AD104:AD105" si="17">MIN(K104:AC104)</f>
        <v>17160000</v>
      </c>
      <c r="AE104" s="1566">
        <f t="shared" ref="AE104:AE108" si="18">+AD104*D104</f>
        <v>1441440000</v>
      </c>
      <c r="AF104" s="1548"/>
      <c r="AG104" s="1627" t="s">
        <v>5154</v>
      </c>
      <c r="AH104" s="1638">
        <v>12132000</v>
      </c>
      <c r="AI104" s="1643">
        <f t="shared" si="12"/>
        <v>1019088000</v>
      </c>
      <c r="AJ104" s="721"/>
      <c r="AK104" s="721"/>
      <c r="AL104" s="721"/>
    </row>
    <row r="105" spans="1:38" ht="126">
      <c r="A105" s="648">
        <f>+A104+1</f>
        <v>84</v>
      </c>
      <c r="B105" s="114" t="s">
        <v>2155</v>
      </c>
      <c r="C105" s="115" t="s">
        <v>2081</v>
      </c>
      <c r="D105" s="116">
        <v>8102</v>
      </c>
      <c r="E105" s="116" t="s">
        <v>550</v>
      </c>
      <c r="F105" s="278" t="s">
        <v>2156</v>
      </c>
      <c r="G105" s="7" t="str">
        <f>+'Giáo dục 123 lần 1'!$F$679</f>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
      <c r="H105" s="335"/>
      <c r="I105" s="335"/>
      <c r="J105" s="1151"/>
      <c r="K105" s="3">
        <f>+'Anh Em'!$I$688</f>
        <v>3121900</v>
      </c>
      <c r="L105" s="7"/>
      <c r="M105" s="3">
        <f>+DTL!$I$677</f>
        <v>3060700</v>
      </c>
      <c r="N105" s="3">
        <f>+Pacific!$I$682</f>
        <v>3140600</v>
      </c>
      <c r="O105" s="3">
        <f>+'Phương Nam'!$H$809</f>
        <v>3450000</v>
      </c>
      <c r="P105" s="7"/>
      <c r="Q105" s="3">
        <f>+'Quang Anh'!$H$806</f>
        <v>3000000</v>
      </c>
      <c r="R105" s="3">
        <f>+'Viễn Thông lần 1'!$H$807</f>
        <v>3360000</v>
      </c>
      <c r="S105" s="3">
        <f>+'Giáo dục 123 lần 1'!$K$679</f>
        <v>1300000</v>
      </c>
      <c r="T105" s="7"/>
      <c r="U105" s="3">
        <f>+'Minh Hoàng'!$G$748</f>
        <v>2692000</v>
      </c>
      <c r="V105" s="7"/>
      <c r="W105" s="3">
        <f>+'Khang Lâm'!$J$499</f>
        <v>3137500</v>
      </c>
      <c r="X105" s="7"/>
      <c r="Y105" s="3">
        <f>+'Tràng an'!$H$760</f>
        <v>2970000</v>
      </c>
      <c r="Z105" s="3">
        <f>+'Viễn Thông lần 2'!$J$720</f>
        <v>2680000</v>
      </c>
      <c r="AA105" s="3"/>
      <c r="AB105" s="171"/>
      <c r="AC105" s="3">
        <f>+'Giáo dục 123 lần 2'!$O$720</f>
        <v>1300000</v>
      </c>
      <c r="AD105" s="3">
        <f t="shared" si="17"/>
        <v>1300000</v>
      </c>
      <c r="AE105" s="1566">
        <f t="shared" si="18"/>
        <v>10532600000</v>
      </c>
      <c r="AF105" s="1548"/>
      <c r="AG105" s="1629" t="s">
        <v>5231</v>
      </c>
      <c r="AH105" s="1638"/>
      <c r="AI105" s="1643">
        <f t="shared" si="12"/>
        <v>0</v>
      </c>
      <c r="AJ105" s="721"/>
      <c r="AK105" s="721"/>
      <c r="AL105" s="721"/>
    </row>
    <row r="106" spans="1:38" s="1615" customFormat="1">
      <c r="A106" s="1636" t="s">
        <v>5240</v>
      </c>
      <c r="B106" s="1610" t="s">
        <v>2974</v>
      </c>
      <c r="C106" s="1613"/>
      <c r="D106" s="1597"/>
      <c r="E106" s="1597"/>
      <c r="F106" s="1597"/>
      <c r="G106" s="1597"/>
      <c r="H106" s="1597"/>
      <c r="I106" s="1597"/>
      <c r="J106" s="1597"/>
      <c r="K106" s="1598"/>
      <c r="L106" s="1597"/>
      <c r="M106" s="1598"/>
      <c r="N106" s="1598"/>
      <c r="O106" s="1598"/>
      <c r="P106" s="1597"/>
      <c r="Q106" s="1598"/>
      <c r="R106" s="1598"/>
      <c r="S106" s="1598"/>
      <c r="T106" s="1598"/>
      <c r="U106" s="1598"/>
      <c r="V106" s="1598"/>
      <c r="W106" s="1598"/>
      <c r="X106" s="1598"/>
      <c r="Y106" s="1598"/>
      <c r="Z106" s="1598"/>
      <c r="AA106" s="1598"/>
      <c r="AB106" s="1611"/>
      <c r="AC106" s="1598"/>
      <c r="AD106" s="1598"/>
      <c r="AE106" s="1598"/>
      <c r="AF106" s="1612"/>
      <c r="AG106" s="1633"/>
      <c r="AH106" s="1646"/>
      <c r="AI106" s="1645">
        <f>SUM(AI107:AI108)</f>
        <v>144141400</v>
      </c>
      <c r="AJ106" s="1614"/>
      <c r="AK106" s="1614"/>
      <c r="AL106" s="1614"/>
    </row>
    <row r="107" spans="1:38" ht="124.5" customHeight="1">
      <c r="A107" s="648">
        <f>+A105+1</f>
        <v>85</v>
      </c>
      <c r="B107" s="1572" t="s">
        <v>2820</v>
      </c>
      <c r="C107" s="9" t="s">
        <v>1559</v>
      </c>
      <c r="D107" s="10">
        <v>1780</v>
      </c>
      <c r="E107" s="10" t="s">
        <v>126</v>
      </c>
      <c r="F107" s="7" t="s">
        <v>3188</v>
      </c>
      <c r="G107" s="7" t="str">
        <f>+'Giáo dục 123 lần 2'!$K$739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
      <c r="H107" s="10" t="s">
        <v>46</v>
      </c>
      <c r="I107" s="10"/>
      <c r="J107" s="7"/>
      <c r="K107" s="3">
        <f>+'Anh Em'!$I$702</f>
        <v>62700</v>
      </c>
      <c r="L107" s="7" t="str">
        <f>+'[3]Anh Em'!D702</f>
        <v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v>
      </c>
      <c r="M107" s="3">
        <f>+DTL!$I$691</f>
        <v>61500</v>
      </c>
      <c r="N107" s="3">
        <f>+Pacific!$I$696</f>
        <v>63000</v>
      </c>
      <c r="O107" s="3">
        <f>+'Phương Nam'!$H$823</f>
        <v>510000</v>
      </c>
      <c r="P107" s="7" t="str">
        <f>+'[3]Phương Nam'!C823</f>
        <v>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v>
      </c>
      <c r="Q107" s="3">
        <f>+'Quang Anh'!$H$820</f>
        <v>450000</v>
      </c>
      <c r="R107" s="3">
        <f>+'Viễn Thông lần 1'!$H$821</f>
        <v>496000</v>
      </c>
      <c r="S107" s="3">
        <f>+'Giáo dục 123 lần 1'!$K$693</f>
        <v>72000</v>
      </c>
      <c r="T107" s="7" t="str">
        <f>+'[3]Giáo dục 123'!F693</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
      <c r="U107" s="3">
        <f>+'Minh Hoàng'!$G$767</f>
        <v>187000</v>
      </c>
      <c r="V107" s="7" t="str">
        <f>+'[3]Minh Hoàng'!F766</f>
        <v>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v>
      </c>
      <c r="W107" s="3">
        <f>+'Khang Lâm'!$J$513</f>
        <v>63000</v>
      </c>
      <c r="X107" s="7" t="str">
        <f>+'[3]Tràng An'!G779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
      <c r="Y107" s="3">
        <f>+'Tràng an'!H779</f>
        <v>116640</v>
      </c>
      <c r="Z107" s="3">
        <f>+'Viễn Thông lần 2'!$J$739</f>
        <v>395000</v>
      </c>
      <c r="AA107" s="3"/>
      <c r="AB107" s="171" t="str">
        <f>'[3]Giáo dục 123 lần 2'!K739</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Mã sản phẩm:MP-THBDKH
Nhà sản xuất:Cty TNHH dịch vụ thương mại và in Minh phúc
Xuất xứ:Việt Nam                                                  </v>
      </c>
      <c r="AC107" s="3">
        <f>+'Giáo dục 123 lần 2'!$O$739</f>
        <v>72000</v>
      </c>
      <c r="AD107" s="3">
        <f>MIN(O107,Q107:S107,U107,Y107,AC107)</f>
        <v>72000</v>
      </c>
      <c r="AE107" s="1566">
        <f t="shared" si="18"/>
        <v>128160000</v>
      </c>
      <c r="AF107" s="1563" t="s">
        <v>5147</v>
      </c>
      <c r="AG107" s="1629" t="s">
        <v>5149</v>
      </c>
      <c r="AH107" s="1638">
        <v>40950</v>
      </c>
      <c r="AI107" s="1643">
        <f t="shared" si="12"/>
        <v>72891000</v>
      </c>
      <c r="AJ107" s="721"/>
      <c r="AK107" s="721"/>
      <c r="AL107" s="721"/>
    </row>
    <row r="108" spans="1:38" ht="288.75" customHeight="1">
      <c r="A108" s="648">
        <f>+A107+1</f>
        <v>86</v>
      </c>
      <c r="B108" s="1572" t="s">
        <v>2838</v>
      </c>
      <c r="C108" s="9" t="s">
        <v>2023</v>
      </c>
      <c r="D108" s="10">
        <v>1612</v>
      </c>
      <c r="E108" s="10" t="s">
        <v>126</v>
      </c>
      <c r="F108" s="7" t="s">
        <v>3189</v>
      </c>
      <c r="G108" s="7" t="str">
        <f>+'Giáo dục 123 lần 2'!$K$741</f>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
      <c r="H108" s="10" t="s">
        <v>46</v>
      </c>
      <c r="I108" s="10"/>
      <c r="J108" s="7"/>
      <c r="K108" s="3">
        <f>+'Anh Em'!$I$704</f>
        <v>67300</v>
      </c>
      <c r="L108" s="7" t="str">
        <f>+'[3]Anh Em'!D704</f>
        <v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v>
      </c>
      <c r="M108" s="3">
        <f>+DTL!$I$693</f>
        <v>66000</v>
      </c>
      <c r="N108" s="3">
        <f>+Pacific!$I$698</f>
        <v>67700</v>
      </c>
      <c r="O108" s="3">
        <f>+'Phương Nam'!$H$825</f>
        <v>600000</v>
      </c>
      <c r="P108" s="7" t="str">
        <f>+'[3]Phương Nam'!C825</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v>
      </c>
      <c r="Q108" s="3">
        <f>+'Quang Anh'!$H$822</f>
        <v>600000</v>
      </c>
      <c r="R108" s="3">
        <f>+'Viễn Thông lần 1'!$H$823</f>
        <v>620000</v>
      </c>
      <c r="S108" s="3">
        <f>+'Giáo dục 123 lần 1'!$K$695</f>
        <v>85000</v>
      </c>
      <c r="T108" s="7" t="str">
        <f>+'[3]Giáo dục 123'!F695</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U108" s="3">
        <f>+'Minh Hoàng'!$G$769</f>
        <v>234000</v>
      </c>
      <c r="V108" s="7" t="str">
        <f>+'[3]Minh Hoàng'!F768</f>
        <v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v>
      </c>
      <c r="W108" s="3">
        <f>+'Khang Lâm'!$J$515</f>
        <v>67600</v>
      </c>
      <c r="X108" s="7" t="str">
        <f>+'[3]Tràng An'!G781</f>
        <v>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v>
      </c>
      <c r="Y108" s="3">
        <f>+'Tràng an'!H781</f>
        <v>139968</v>
      </c>
      <c r="Z108" s="3">
        <f>+'Viễn Thông lần 2'!$J$741</f>
        <v>496000</v>
      </c>
      <c r="AA108" s="3"/>
      <c r="AB108" s="171" t="str">
        <f>'[3]Giáo dục 123 lần 2'!K741</f>
        <v xml:space="preserve">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Nhà sản xuất:Cty TNHH dịch vụ thương mại và in Minh phúc
Xuất xứ:Việt Nam            </v>
      </c>
      <c r="AC108" s="3">
        <f>+'Giáo dục 123 lần 2'!$O$741</f>
        <v>85000</v>
      </c>
      <c r="AD108" s="3">
        <f>MIN(O108,Q108:S108,U108,Y108,AC108)</f>
        <v>85000</v>
      </c>
      <c r="AE108" s="1566">
        <f t="shared" si="18"/>
        <v>137020000</v>
      </c>
      <c r="AF108" s="1563" t="s">
        <v>5147</v>
      </c>
      <c r="AG108" s="1629" t="s">
        <v>5149</v>
      </c>
      <c r="AH108" s="1638">
        <v>44200</v>
      </c>
      <c r="AI108" s="1643">
        <f t="shared" si="12"/>
        <v>71250400</v>
      </c>
      <c r="AJ108" s="721"/>
      <c r="AK108" s="721"/>
      <c r="AL108" s="721"/>
    </row>
    <row r="109" spans="1:38" s="925" customFormat="1">
      <c r="A109" s="757"/>
      <c r="B109" s="755" t="s">
        <v>2238</v>
      </c>
      <c r="C109" s="757"/>
      <c r="D109" s="757"/>
      <c r="E109" s="757"/>
      <c r="F109" s="1520"/>
      <c r="G109" s="1520"/>
      <c r="H109" s="757"/>
      <c r="I109" s="757"/>
      <c r="J109" s="756"/>
      <c r="K109" s="756"/>
      <c r="L109" s="1520"/>
      <c r="M109" s="756"/>
      <c r="N109" s="756"/>
      <c r="O109" s="1485"/>
      <c r="P109" s="1525"/>
      <c r="Q109" s="1485"/>
      <c r="R109" s="1485"/>
      <c r="S109" s="1485"/>
      <c r="T109" s="1525"/>
      <c r="U109" s="1485"/>
      <c r="V109" s="1525"/>
      <c r="W109" s="1485"/>
      <c r="X109" s="1525"/>
      <c r="Y109" s="1485"/>
      <c r="Z109" s="1485"/>
      <c r="AA109" s="1485"/>
      <c r="AB109" s="1576"/>
      <c r="AC109" s="1485"/>
      <c r="AD109" s="1485"/>
      <c r="AE109" s="1577">
        <f>SUM(AE6:AE108)</f>
        <v>125990019176</v>
      </c>
      <c r="AF109" s="1554"/>
      <c r="AG109" s="1634"/>
      <c r="AH109" s="1641"/>
      <c r="AI109" s="1641">
        <f>+AI5+AI13+AI20+AI36+AI39+AI80+AI90+AI97+AI100+AI102+AI106</f>
        <v>60105751776</v>
      </c>
    </row>
    <row r="110" spans="1:38" s="1567" customFormat="1" ht="68.25" customHeight="1">
      <c r="A110" s="1782" t="s">
        <v>5148</v>
      </c>
      <c r="B110" s="1782"/>
      <c r="C110" s="1782"/>
      <c r="D110" s="1782"/>
      <c r="E110" s="1782"/>
      <c r="F110" s="1782"/>
      <c r="G110" s="1782"/>
      <c r="H110" s="1782"/>
      <c r="I110" s="1782"/>
      <c r="J110" s="1782"/>
      <c r="K110" s="1782"/>
      <c r="L110" s="1782"/>
      <c r="M110" s="1782"/>
      <c r="N110" s="1782"/>
      <c r="O110" s="1782"/>
      <c r="P110" s="1782"/>
      <c r="Q110" s="1782"/>
      <c r="R110" s="1782"/>
      <c r="S110" s="1782"/>
      <c r="T110" s="1782"/>
      <c r="U110" s="1782"/>
      <c r="V110" s="1782"/>
      <c r="W110" s="1174"/>
      <c r="X110" s="1174"/>
      <c r="Y110" s="1174"/>
      <c r="Z110" s="1174"/>
      <c r="AA110" s="1174"/>
      <c r="AB110" s="1174"/>
      <c r="AC110" s="1174"/>
      <c r="AD110" s="1174"/>
      <c r="AE110" s="1174"/>
      <c r="AF110" s="1174"/>
      <c r="AH110" s="1642"/>
      <c r="AI110" s="1642"/>
    </row>
    <row r="111" spans="1:38" hidden="1">
      <c r="W111" s="1581"/>
      <c r="X111" s="1582"/>
      <c r="Y111" s="1581"/>
      <c r="Z111" s="1581"/>
      <c r="AA111" s="1581"/>
      <c r="AB111" s="1583"/>
      <c r="AC111" s="1581"/>
      <c r="AD111" s="1581"/>
      <c r="AE111" s="1584"/>
    </row>
    <row r="112" spans="1:38" ht="17.25" hidden="1" customHeight="1">
      <c r="W112" s="1581"/>
      <c r="X112" s="1582"/>
      <c r="Y112" s="1581"/>
      <c r="Z112" s="1581"/>
      <c r="AA112" s="1581"/>
      <c r="AB112" s="1583"/>
      <c r="AC112" s="1581"/>
      <c r="AD112" s="1581"/>
      <c r="AE112" s="1584"/>
    </row>
    <row r="113" spans="1:38" s="1567" customFormat="1" hidden="1">
      <c r="A113" s="720"/>
      <c r="B113" s="1174"/>
      <c r="C113" s="720"/>
      <c r="D113" s="720"/>
      <c r="E113" s="720"/>
      <c r="F113" s="1521"/>
      <c r="G113" s="1521"/>
      <c r="H113" s="720"/>
      <c r="I113" s="720"/>
      <c r="J113" s="1175"/>
      <c r="K113" s="1175"/>
      <c r="L113" s="1521"/>
      <c r="M113" s="1175"/>
      <c r="N113" s="1175"/>
      <c r="O113" s="1486"/>
      <c r="P113" s="1526"/>
      <c r="Q113" s="1486"/>
      <c r="R113" s="1486"/>
      <c r="S113" s="1486"/>
      <c r="T113" s="1526"/>
      <c r="U113" s="1486"/>
      <c r="V113" s="1526"/>
      <c r="W113" s="1581"/>
      <c r="X113" s="1582"/>
      <c r="Y113" s="1581"/>
      <c r="Z113" s="1581"/>
      <c r="AA113" s="1581"/>
      <c r="AB113" s="1583"/>
      <c r="AC113" s="1581"/>
      <c r="AD113" s="1581" t="s">
        <v>2240</v>
      </c>
      <c r="AE113" s="1585">
        <f>+AE114+AE115</f>
        <v>253902717776</v>
      </c>
      <c r="AF113" s="1580"/>
      <c r="AH113" s="1642"/>
      <c r="AI113" s="1642"/>
    </row>
    <row r="114" spans="1:38" s="1567" customFormat="1" hidden="1">
      <c r="A114" s="720"/>
      <c r="B114" s="1174"/>
      <c r="C114" s="720"/>
      <c r="D114" s="720"/>
      <c r="E114" s="720"/>
      <c r="F114" s="1521"/>
      <c r="G114" s="1521"/>
      <c r="H114" s="720"/>
      <c r="I114" s="720"/>
      <c r="J114" s="1175"/>
      <c r="K114" s="1175"/>
      <c r="L114" s="1521"/>
      <c r="M114" s="1175"/>
      <c r="N114" s="1175"/>
      <c r="O114" s="1486"/>
      <c r="P114" s="1526"/>
      <c r="Q114" s="1486"/>
      <c r="R114" s="1486"/>
      <c r="S114" s="1486"/>
      <c r="T114" s="1526"/>
      <c r="U114" s="1486"/>
      <c r="V114" s="1526"/>
      <c r="W114" s="1581"/>
      <c r="X114" s="1582"/>
      <c r="Y114" s="1581"/>
      <c r="Z114" s="1581"/>
      <c r="AA114" s="1581"/>
      <c r="AB114" s="1583"/>
      <c r="AC114" s="1581"/>
      <c r="AD114" s="1581"/>
      <c r="AE114" s="1584">
        <f>+'[4]Tieu hoc (in)'!$P$323</f>
        <v>127912698600</v>
      </c>
      <c r="AF114" s="1580"/>
      <c r="AH114" s="1642"/>
      <c r="AI114" s="1642"/>
    </row>
    <row r="115" spans="1:38" s="1567" customFormat="1" hidden="1">
      <c r="A115" s="720"/>
      <c r="B115" s="1174"/>
      <c r="C115" s="720"/>
      <c r="D115" s="720"/>
      <c r="E115" s="720"/>
      <c r="F115" s="1521"/>
      <c r="G115" s="1521"/>
      <c r="H115" s="720"/>
      <c r="I115" s="720"/>
      <c r="J115" s="1175"/>
      <c r="K115" s="1175"/>
      <c r="L115" s="1521"/>
      <c r="M115" s="1175"/>
      <c r="N115" s="1175"/>
      <c r="O115" s="1486"/>
      <c r="P115" s="1526"/>
      <c r="Q115" s="1486"/>
      <c r="R115" s="1486"/>
      <c r="S115" s="1486"/>
      <c r="T115" s="1526"/>
      <c r="U115" s="1486"/>
      <c r="V115" s="1526"/>
      <c r="W115" s="1581"/>
      <c r="X115" s="1582"/>
      <c r="Y115" s="1581"/>
      <c r="Z115" s="1581"/>
      <c r="AA115" s="1581"/>
      <c r="AB115" s="1583"/>
      <c r="AC115" s="1581"/>
      <c r="AD115" s="1581"/>
      <c r="AE115" s="1584">
        <f>+AE109</f>
        <v>125990019176</v>
      </c>
      <c r="AF115" s="1580"/>
      <c r="AH115" s="1642"/>
      <c r="AI115" s="1642"/>
    </row>
    <row r="116" spans="1:38" s="720" customFormat="1" hidden="1">
      <c r="B116" s="1174"/>
      <c r="F116" s="1521"/>
      <c r="G116" s="1521"/>
      <c r="J116" s="1175"/>
      <c r="K116" s="1175"/>
      <c r="L116" s="1521"/>
      <c r="M116" s="1175"/>
      <c r="N116" s="1175"/>
      <c r="O116" s="1486"/>
      <c r="P116" s="1526"/>
      <c r="Q116" s="1486"/>
      <c r="R116" s="1486"/>
      <c r="S116" s="1486"/>
      <c r="T116" s="1526"/>
      <c r="U116" s="1486"/>
      <c r="V116" s="1526"/>
      <c r="W116" s="1581"/>
      <c r="X116" s="1582"/>
      <c r="Y116" s="1581"/>
      <c r="Z116" s="1581"/>
      <c r="AA116" s="1581"/>
      <c r="AB116" s="1583"/>
      <c r="AC116" s="1581"/>
      <c r="AD116" s="1581" t="s">
        <v>2241</v>
      </c>
      <c r="AE116" s="1584">
        <v>444746000000</v>
      </c>
      <c r="AF116" s="1580"/>
      <c r="AG116" s="1567"/>
      <c r="AH116" s="1642"/>
      <c r="AI116" s="1642"/>
      <c r="AJ116" s="1567"/>
      <c r="AK116" s="1567"/>
      <c r="AL116" s="1567"/>
    </row>
    <row r="117" spans="1:38" s="720" customFormat="1" hidden="1">
      <c r="B117" s="1174"/>
      <c r="F117" s="1521"/>
      <c r="G117" s="1521"/>
      <c r="J117" s="1175"/>
      <c r="K117" s="1175"/>
      <c r="L117" s="1521"/>
      <c r="M117" s="1175"/>
      <c r="N117" s="1175"/>
      <c r="O117" s="1486"/>
      <c r="P117" s="1526"/>
      <c r="Q117" s="1486"/>
      <c r="R117" s="1486"/>
      <c r="S117" s="1486"/>
      <c r="T117" s="1526"/>
      <c r="U117" s="1486"/>
      <c r="V117" s="1526"/>
      <c r="W117" s="1581"/>
      <c r="X117" s="1582"/>
      <c r="Y117" s="1581"/>
      <c r="Z117" s="1581"/>
      <c r="AA117" s="1581"/>
      <c r="AB117" s="1583"/>
      <c r="AC117" s="1581"/>
      <c r="AD117" s="1581"/>
      <c r="AE117" s="1584">
        <f>+AE113-AE116</f>
        <v>-190843282224</v>
      </c>
      <c r="AF117" s="1580"/>
      <c r="AG117" s="1567"/>
      <c r="AH117" s="1642"/>
      <c r="AI117" s="1642"/>
      <c r="AJ117" s="1567"/>
      <c r="AK117" s="1567"/>
      <c r="AL117" s="1567"/>
    </row>
    <row r="118" spans="1:38" hidden="1">
      <c r="W118" s="1581"/>
      <c r="X118" s="1582"/>
      <c r="Y118" s="1581"/>
      <c r="Z118" s="1581"/>
      <c r="AA118" s="1581"/>
      <c r="AB118" s="1583"/>
      <c r="AC118" s="1581"/>
      <c r="AD118" s="1581"/>
      <c r="AE118" s="1584"/>
    </row>
    <row r="119" spans="1:38" hidden="1">
      <c r="W119" s="1581"/>
      <c r="X119" s="1582"/>
      <c r="Y119" s="1581"/>
      <c r="Z119" s="1581"/>
      <c r="AA119" s="1581"/>
      <c r="AB119" s="1583"/>
      <c r="AC119" s="1581"/>
      <c r="AD119" s="1581"/>
      <c r="AE119" s="1584"/>
    </row>
    <row r="120" spans="1:38" hidden="1">
      <c r="W120" s="1581"/>
      <c r="X120" s="1582"/>
      <c r="Y120" s="1581"/>
      <c r="Z120" s="1581"/>
      <c r="AA120" s="1581"/>
      <c r="AB120" s="1583"/>
      <c r="AC120" s="1581"/>
      <c r="AD120" s="1581"/>
      <c r="AE120" s="1584"/>
    </row>
    <row r="121" spans="1:38" hidden="1">
      <c r="W121" s="1581"/>
      <c r="X121" s="1582"/>
      <c r="Y121" s="1581"/>
      <c r="Z121" s="1581"/>
      <c r="AA121" s="1581"/>
      <c r="AB121" s="1583"/>
      <c r="AC121" s="1581"/>
      <c r="AD121" s="1581"/>
      <c r="AE121" s="1584"/>
    </row>
    <row r="122" spans="1:38" hidden="1">
      <c r="W122" s="1581"/>
      <c r="X122" s="1582"/>
      <c r="Y122" s="1581"/>
      <c r="Z122" s="1581"/>
      <c r="AA122" s="1581"/>
      <c r="AB122" s="1583"/>
      <c r="AC122" s="1581"/>
      <c r="AD122" s="1581"/>
      <c r="AE122" s="1584"/>
    </row>
    <row r="123" spans="1:38" hidden="1">
      <c r="W123" s="1581"/>
      <c r="X123" s="1582"/>
      <c r="Y123" s="1581"/>
      <c r="Z123" s="1581"/>
      <c r="AA123" s="1581"/>
      <c r="AB123" s="1583"/>
      <c r="AC123" s="1581"/>
      <c r="AD123" s="1581"/>
      <c r="AE123" s="1584"/>
    </row>
    <row r="124" spans="1:38" hidden="1">
      <c r="W124" s="1581"/>
      <c r="X124" s="1582"/>
      <c r="Y124" s="1581"/>
      <c r="Z124" s="1581"/>
      <c r="AA124" s="1581"/>
      <c r="AB124" s="1583"/>
      <c r="AC124" s="1581"/>
      <c r="AD124" s="1581"/>
      <c r="AE124" s="1584"/>
    </row>
    <row r="125" spans="1:38" hidden="1">
      <c r="W125" s="1581"/>
      <c r="X125" s="1582"/>
      <c r="Y125" s="1581"/>
      <c r="Z125" s="1581"/>
      <c r="AA125" s="1581"/>
      <c r="AB125" s="1583"/>
      <c r="AC125" s="1581"/>
      <c r="AD125" s="1581"/>
      <c r="AE125" s="1584"/>
    </row>
    <row r="126" spans="1:38" hidden="1">
      <c r="W126" s="1581"/>
      <c r="X126" s="1582"/>
      <c r="Y126" s="1581"/>
      <c r="Z126" s="1581"/>
      <c r="AA126" s="1581"/>
      <c r="AB126" s="1583"/>
      <c r="AC126" s="1581"/>
      <c r="AD126" s="1581"/>
      <c r="AE126" s="1584"/>
    </row>
    <row r="127" spans="1:38" hidden="1">
      <c r="W127" s="1581"/>
      <c r="X127" s="1582"/>
      <c r="Y127" s="1581"/>
      <c r="Z127" s="1581"/>
      <c r="AA127" s="1581"/>
      <c r="AB127" s="1583"/>
      <c r="AC127" s="1581"/>
      <c r="AD127" s="1581"/>
      <c r="AE127" s="1584"/>
    </row>
    <row r="128" spans="1:38" hidden="1">
      <c r="W128" s="1581"/>
      <c r="X128" s="1582"/>
      <c r="Y128" s="1581"/>
      <c r="Z128" s="1581"/>
      <c r="AA128" s="1581"/>
      <c r="AB128" s="1583"/>
      <c r="AC128" s="1581"/>
      <c r="AD128" s="1581"/>
      <c r="AE128" s="1584"/>
    </row>
    <row r="129" spans="15:35" hidden="1">
      <c r="W129" s="1581"/>
      <c r="X129" s="1582"/>
      <c r="Y129" s="1581"/>
      <c r="Z129" s="1581"/>
      <c r="AA129" s="1581"/>
      <c r="AB129" s="1583"/>
      <c r="AC129" s="1581"/>
      <c r="AD129" s="1581"/>
      <c r="AE129" s="1584"/>
    </row>
    <row r="130" spans="15:35">
      <c r="O130" s="1581"/>
      <c r="P130" s="1582"/>
      <c r="Q130" s="1581"/>
      <c r="R130" s="1581"/>
      <c r="S130" s="1581"/>
      <c r="T130" s="1582"/>
      <c r="U130" s="1581"/>
      <c r="V130" s="1582"/>
      <c r="W130" s="1581"/>
      <c r="X130" s="1582"/>
      <c r="Y130" s="1581"/>
      <c r="Z130" s="1581"/>
      <c r="AA130" s="1581"/>
      <c r="AB130" s="1583"/>
      <c r="AC130" s="1581"/>
      <c r="AD130" s="1581"/>
      <c r="AE130" s="1584"/>
      <c r="AH130" s="1647"/>
      <c r="AI130" s="1647"/>
    </row>
  </sheetData>
  <autoFilter ref="A4:AL4"/>
  <mergeCells count="56">
    <mergeCell ref="A110:V110"/>
    <mergeCell ref="A1:AF1"/>
    <mergeCell ref="A3:A4"/>
    <mergeCell ref="B3:B4"/>
    <mergeCell ref="C3:C4"/>
    <mergeCell ref="D3:D4"/>
    <mergeCell ref="E3:E4"/>
    <mergeCell ref="F3:F4"/>
    <mergeCell ref="G3:G4"/>
    <mergeCell ref="H3:J3"/>
    <mergeCell ref="AD3:AD4"/>
    <mergeCell ref="AE3:AE4"/>
    <mergeCell ref="AF3:AF4"/>
    <mergeCell ref="AE69:AE70"/>
    <mergeCell ref="U69:U70"/>
    <mergeCell ref="A15:A17"/>
    <mergeCell ref="A18:A19"/>
    <mergeCell ref="B18:B19"/>
    <mergeCell ref="A69:A70"/>
    <mergeCell ref="B69:B70"/>
    <mergeCell ref="K15:K17"/>
    <mergeCell ref="K69:K70"/>
    <mergeCell ref="K18:K19"/>
    <mergeCell ref="B15:B17"/>
    <mergeCell ref="C15:C17"/>
    <mergeCell ref="D15:D17"/>
    <mergeCell ref="G15:G17"/>
    <mergeCell ref="C69:C70"/>
    <mergeCell ref="G69:G70"/>
    <mergeCell ref="M69:M70"/>
    <mergeCell ref="N18:N19"/>
    <mergeCell ref="N15:N17"/>
    <mergeCell ref="N69:N70"/>
    <mergeCell ref="M15:M17"/>
    <mergeCell ref="AG69:AG70"/>
    <mergeCell ref="AG3:AG4"/>
    <mergeCell ref="AG15:AG17"/>
    <mergeCell ref="L15:L17"/>
    <mergeCell ref="AB15:AB17"/>
    <mergeCell ref="W15:W17"/>
    <mergeCell ref="AC15:AC17"/>
    <mergeCell ref="U15:U17"/>
    <mergeCell ref="AD15:AD17"/>
    <mergeCell ref="AE15:AE17"/>
    <mergeCell ref="AD69:AD70"/>
    <mergeCell ref="Y69:Y70"/>
    <mergeCell ref="Y15:Y17"/>
    <mergeCell ref="S15:S17"/>
    <mergeCell ref="S69:S70"/>
    <mergeCell ref="M18:M19"/>
    <mergeCell ref="AH69:AH70"/>
    <mergeCell ref="AI69:AI70"/>
    <mergeCell ref="AH3:AH4"/>
    <mergeCell ref="AI3:AI4"/>
    <mergeCell ref="AH15:AH17"/>
    <mergeCell ref="AI15:AI17"/>
  </mergeCells>
  <printOptions horizontalCentered="1"/>
  <pageMargins left="0" right="0" top="0.39370078740157483" bottom="0.19685039370078741" header="0.23622047244094491" footer="0.23622047244094491"/>
  <pageSetup paperSize="9" scale="65" fitToHeight="0"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0"/>
  <sheetViews>
    <sheetView topLeftCell="A539" workbookViewId="0">
      <selection activeCell="AI109" sqref="AI109"/>
    </sheetView>
  </sheetViews>
  <sheetFormatPr defaultColWidth="12.85546875" defaultRowHeight="12.75"/>
  <cols>
    <col min="1" max="1" width="5.140625" style="827" customWidth="1"/>
    <col min="2" max="2" width="20" style="827" customWidth="1"/>
    <col min="3" max="3" width="10" style="827" hidden="1" customWidth="1"/>
    <col min="4" max="4" width="8.28515625" style="909" customWidth="1"/>
    <col min="5" max="5" width="9.5703125" style="827" customWidth="1"/>
    <col min="6" max="6" width="80.28515625" style="910" customWidth="1"/>
    <col min="7" max="7" width="9.7109375" style="911" hidden="1" customWidth="1"/>
    <col min="8" max="8" width="10.28515625" style="911" hidden="1" customWidth="1"/>
    <col min="9" max="9" width="28.140625" style="910" hidden="1" customWidth="1"/>
    <col min="10" max="10" width="43.140625" style="912" customWidth="1"/>
    <col min="11" max="11" width="66.42578125" style="912" customWidth="1"/>
    <col min="12" max="12" width="10.28515625" style="913" hidden="1" customWidth="1"/>
    <col min="13" max="13" width="16.42578125" style="913" hidden="1" customWidth="1"/>
    <col min="14" max="14" width="10.28515625" style="913" hidden="1" customWidth="1"/>
    <col min="15" max="15" width="14.28515625" style="914" customWidth="1"/>
    <col min="16" max="16" width="19.7109375" style="914" customWidth="1"/>
    <col min="17" max="17" width="12.140625" style="827" customWidth="1"/>
    <col min="18" max="23" width="10.28515625" style="827" customWidth="1"/>
    <col min="24" max="16384" width="12.85546875" style="827"/>
  </cols>
  <sheetData>
    <row r="1" spans="1:23">
      <c r="A1" s="1818" t="s">
        <v>3753</v>
      </c>
      <c r="B1" s="1818"/>
      <c r="C1" s="1818"/>
      <c r="D1" s="1818"/>
      <c r="E1" s="1818"/>
      <c r="F1" s="1818"/>
      <c r="G1" s="1818"/>
      <c r="H1" s="1818"/>
      <c r="I1" s="1818"/>
      <c r="J1" s="822"/>
      <c r="K1" s="823"/>
      <c r="L1" s="824"/>
      <c r="M1" s="824"/>
      <c r="N1" s="824"/>
      <c r="O1" s="825"/>
      <c r="P1" s="825"/>
      <c r="Q1" s="826"/>
      <c r="R1" s="826"/>
      <c r="S1" s="826"/>
      <c r="T1" s="826"/>
      <c r="U1" s="826"/>
      <c r="V1" s="826"/>
      <c r="W1" s="826"/>
    </row>
    <row r="2" spans="1:23">
      <c r="A2" s="828"/>
      <c r="B2" s="829"/>
      <c r="C2" s="828"/>
      <c r="D2" s="828"/>
      <c r="E2" s="828"/>
      <c r="F2" s="830"/>
      <c r="G2" s="831"/>
      <c r="H2" s="831"/>
      <c r="I2" s="832"/>
      <c r="J2" s="830"/>
      <c r="K2" s="833"/>
      <c r="L2" s="834"/>
      <c r="M2" s="834"/>
      <c r="N2" s="834"/>
      <c r="O2" s="825"/>
      <c r="P2" s="825"/>
      <c r="Q2" s="826"/>
      <c r="R2" s="826"/>
      <c r="S2" s="826"/>
      <c r="T2" s="826"/>
      <c r="U2" s="826"/>
      <c r="V2" s="826"/>
      <c r="W2" s="826"/>
    </row>
    <row r="3" spans="1:23">
      <c r="A3" s="1819" t="s">
        <v>1</v>
      </c>
      <c r="B3" s="1819" t="s">
        <v>2</v>
      </c>
      <c r="C3" s="1819" t="s">
        <v>3</v>
      </c>
      <c r="D3" s="1819" t="s">
        <v>4</v>
      </c>
      <c r="E3" s="1819" t="s">
        <v>5</v>
      </c>
      <c r="F3" s="1822" t="s">
        <v>3754</v>
      </c>
      <c r="G3" s="1824" t="s">
        <v>3755</v>
      </c>
      <c r="H3" s="1825"/>
      <c r="I3" s="1825"/>
      <c r="J3" s="1812" t="s">
        <v>25</v>
      </c>
      <c r="K3" s="1813" t="s">
        <v>3370</v>
      </c>
      <c r="L3" s="1815" t="s">
        <v>3714</v>
      </c>
      <c r="M3" s="1815" t="s">
        <v>3626</v>
      </c>
      <c r="N3" s="1815" t="s">
        <v>2263</v>
      </c>
      <c r="O3" s="1817" t="s">
        <v>2265</v>
      </c>
      <c r="P3" s="1811" t="s">
        <v>24</v>
      </c>
      <c r="Q3" s="835"/>
      <c r="R3" s="835"/>
      <c r="S3" s="835"/>
      <c r="T3" s="835"/>
      <c r="U3" s="835"/>
      <c r="V3" s="835"/>
      <c r="W3" s="835"/>
    </row>
    <row r="4" spans="1:23" ht="25.5">
      <c r="A4" s="1820"/>
      <c r="B4" s="1820"/>
      <c r="C4" s="1820"/>
      <c r="D4" s="1821"/>
      <c r="E4" s="1820"/>
      <c r="F4" s="1823"/>
      <c r="G4" s="836" t="s">
        <v>3756</v>
      </c>
      <c r="H4" s="836" t="s">
        <v>3757</v>
      </c>
      <c r="I4" s="837" t="s">
        <v>28</v>
      </c>
      <c r="J4" s="1812"/>
      <c r="K4" s="1814"/>
      <c r="L4" s="1816"/>
      <c r="M4" s="1816"/>
      <c r="N4" s="1816"/>
      <c r="O4" s="1817"/>
      <c r="P4" s="1811"/>
      <c r="Q4" s="835"/>
      <c r="R4" s="835"/>
      <c r="S4" s="835"/>
      <c r="T4" s="835"/>
      <c r="U4" s="835"/>
      <c r="V4" s="835"/>
      <c r="W4" s="835"/>
    </row>
    <row r="5" spans="1:23" ht="25.5">
      <c r="A5" s="838"/>
      <c r="B5" s="839" t="s">
        <v>2278</v>
      </c>
      <c r="C5" s="838"/>
      <c r="D5" s="838"/>
      <c r="E5" s="838"/>
      <c r="F5" s="840"/>
      <c r="G5" s="841"/>
      <c r="H5" s="841"/>
      <c r="I5" s="842"/>
      <c r="J5" s="843"/>
      <c r="K5" s="844"/>
      <c r="L5" s="845"/>
      <c r="M5" s="845"/>
      <c r="N5" s="845"/>
      <c r="O5" s="846"/>
      <c r="P5" s="847"/>
      <c r="Q5" s="826"/>
      <c r="R5" s="826"/>
      <c r="S5" s="826"/>
      <c r="T5" s="826"/>
      <c r="U5" s="826"/>
      <c r="V5" s="826"/>
      <c r="W5" s="826"/>
    </row>
    <row r="6" spans="1:23" ht="38.25">
      <c r="A6" s="838">
        <v>1</v>
      </c>
      <c r="B6" s="848" t="s">
        <v>42</v>
      </c>
      <c r="C6" s="838"/>
      <c r="D6" s="838">
        <v>1285</v>
      </c>
      <c r="E6" s="838" t="s">
        <v>43</v>
      </c>
      <c r="F6" s="840" t="s">
        <v>45</v>
      </c>
      <c r="G6" s="841" t="s">
        <v>2279</v>
      </c>
      <c r="H6" s="841"/>
      <c r="I6" s="842" t="s">
        <v>47</v>
      </c>
      <c r="J6" s="843"/>
      <c r="K6" s="844"/>
      <c r="L6" s="849" t="s">
        <v>3627</v>
      </c>
      <c r="M6" s="849" t="s">
        <v>3628</v>
      </c>
      <c r="N6" s="849" t="s">
        <v>2298</v>
      </c>
      <c r="O6" s="850">
        <v>48000</v>
      </c>
      <c r="P6" s="847">
        <f t="shared" ref="P6:P22" si="0">O6*D6</f>
        <v>61680000</v>
      </c>
      <c r="Q6" s="826">
        <v>1</v>
      </c>
      <c r="R6" s="826"/>
      <c r="S6" s="826"/>
      <c r="T6" s="826"/>
      <c r="U6" s="826"/>
      <c r="V6" s="826"/>
      <c r="W6" s="826"/>
    </row>
    <row r="7" spans="1:23" ht="76.5">
      <c r="A7" s="838">
        <v>2</v>
      </c>
      <c r="B7" s="848" t="s">
        <v>51</v>
      </c>
      <c r="C7" s="838"/>
      <c r="D7" s="838">
        <v>322</v>
      </c>
      <c r="E7" s="838" t="s">
        <v>43</v>
      </c>
      <c r="F7" s="840" t="s">
        <v>53</v>
      </c>
      <c r="G7" s="841" t="s">
        <v>2279</v>
      </c>
      <c r="H7" s="841"/>
      <c r="I7" s="842" t="s">
        <v>3758</v>
      </c>
      <c r="J7" s="843"/>
      <c r="K7" s="844"/>
      <c r="L7" s="849" t="s">
        <v>3629</v>
      </c>
      <c r="M7" s="849" t="s">
        <v>3630</v>
      </c>
      <c r="N7" s="849" t="s">
        <v>2298</v>
      </c>
      <c r="O7" s="850">
        <v>3400000</v>
      </c>
      <c r="P7" s="847">
        <f t="shared" si="0"/>
        <v>1094800000</v>
      </c>
      <c r="Q7" s="826">
        <v>2</v>
      </c>
      <c r="R7" s="826"/>
      <c r="S7" s="826"/>
      <c r="T7" s="826"/>
      <c r="U7" s="826"/>
      <c r="V7" s="826"/>
      <c r="W7" s="826"/>
    </row>
    <row r="8" spans="1:23" ht="51">
      <c r="A8" s="838">
        <v>3</v>
      </c>
      <c r="B8" s="848" t="s">
        <v>59</v>
      </c>
      <c r="C8" s="838"/>
      <c r="D8" s="838">
        <v>287</v>
      </c>
      <c r="E8" s="838" t="s">
        <v>43</v>
      </c>
      <c r="F8" s="840" t="s">
        <v>65</v>
      </c>
      <c r="G8" s="841" t="s">
        <v>2279</v>
      </c>
      <c r="H8" s="841"/>
      <c r="I8" s="842" t="s">
        <v>3758</v>
      </c>
      <c r="J8" s="843"/>
      <c r="K8" s="844"/>
      <c r="L8" s="849" t="s">
        <v>3869</v>
      </c>
      <c r="M8" s="849" t="s">
        <v>3870</v>
      </c>
      <c r="N8" s="849" t="s">
        <v>2298</v>
      </c>
      <c r="O8" s="850">
        <v>1500000</v>
      </c>
      <c r="P8" s="847">
        <f t="shared" si="0"/>
        <v>430500000</v>
      </c>
      <c r="Q8" s="826">
        <v>3</v>
      </c>
      <c r="R8" s="826"/>
      <c r="S8" s="826"/>
      <c r="T8" s="826"/>
      <c r="U8" s="826"/>
      <c r="V8" s="826"/>
      <c r="W8" s="826"/>
    </row>
    <row r="9" spans="1:23">
      <c r="A9" s="838">
        <v>4</v>
      </c>
      <c r="B9" s="848" t="s">
        <v>66</v>
      </c>
      <c r="C9" s="838"/>
      <c r="D9" s="838">
        <v>3610</v>
      </c>
      <c r="E9" s="838" t="s">
        <v>43</v>
      </c>
      <c r="F9" s="840" t="s">
        <v>68</v>
      </c>
      <c r="G9" s="841" t="s">
        <v>2279</v>
      </c>
      <c r="H9" s="841"/>
      <c r="I9" s="842"/>
      <c r="J9" s="843"/>
      <c r="K9" s="844"/>
      <c r="L9" s="849"/>
      <c r="M9" s="849"/>
      <c r="N9" s="849" t="s">
        <v>3107</v>
      </c>
      <c r="O9" s="850">
        <v>5000</v>
      </c>
      <c r="P9" s="847">
        <f t="shared" si="0"/>
        <v>18050000</v>
      </c>
      <c r="Q9" s="826">
        <v>4</v>
      </c>
      <c r="R9" s="826"/>
      <c r="S9" s="826"/>
      <c r="T9" s="826"/>
      <c r="U9" s="826"/>
      <c r="V9" s="826"/>
      <c r="W9" s="826"/>
    </row>
    <row r="10" spans="1:23" ht="63.75">
      <c r="A10" s="838">
        <v>5</v>
      </c>
      <c r="B10" s="848" t="s">
        <v>72</v>
      </c>
      <c r="C10" s="838"/>
      <c r="D10" s="838">
        <v>1597</v>
      </c>
      <c r="E10" s="838" t="s">
        <v>43</v>
      </c>
      <c r="F10" s="840" t="s">
        <v>74</v>
      </c>
      <c r="G10" s="841" t="s">
        <v>2279</v>
      </c>
      <c r="H10" s="841"/>
      <c r="I10" s="842"/>
      <c r="J10" s="843"/>
      <c r="K10" s="844"/>
      <c r="L10" s="849" t="s">
        <v>3631</v>
      </c>
      <c r="M10" s="849" t="s">
        <v>3871</v>
      </c>
      <c r="N10" s="849" t="s">
        <v>2298</v>
      </c>
      <c r="O10" s="850">
        <v>36000</v>
      </c>
      <c r="P10" s="847">
        <f t="shared" si="0"/>
        <v>57492000</v>
      </c>
      <c r="Q10" s="826">
        <v>5</v>
      </c>
      <c r="R10" s="826"/>
      <c r="S10" s="826"/>
      <c r="T10" s="826"/>
      <c r="U10" s="826"/>
      <c r="V10" s="826"/>
      <c r="W10" s="826"/>
    </row>
    <row r="11" spans="1:23" ht="102">
      <c r="A11" s="838">
        <v>6</v>
      </c>
      <c r="B11" s="848" t="s">
        <v>78</v>
      </c>
      <c r="C11" s="838"/>
      <c r="D11" s="838">
        <v>212</v>
      </c>
      <c r="E11" s="838" t="s">
        <v>43</v>
      </c>
      <c r="F11" s="840" t="s">
        <v>80</v>
      </c>
      <c r="G11" s="841" t="s">
        <v>2279</v>
      </c>
      <c r="H11" s="841"/>
      <c r="I11" s="842"/>
      <c r="J11" s="843"/>
      <c r="K11" s="844"/>
      <c r="L11" s="849" t="s">
        <v>3632</v>
      </c>
      <c r="M11" s="849" t="s">
        <v>3630</v>
      </c>
      <c r="N11" s="849" t="s">
        <v>2298</v>
      </c>
      <c r="O11" s="850">
        <v>650000</v>
      </c>
      <c r="P11" s="847">
        <f t="shared" si="0"/>
        <v>137800000</v>
      </c>
      <c r="Q11" s="826">
        <v>6</v>
      </c>
      <c r="R11" s="826"/>
      <c r="S11" s="826"/>
      <c r="T11" s="826"/>
      <c r="U11" s="826"/>
      <c r="V11" s="826"/>
      <c r="W11" s="826"/>
    </row>
    <row r="12" spans="1:23" ht="115.5" customHeight="1">
      <c r="A12" s="838">
        <v>7</v>
      </c>
      <c r="B12" s="848" t="s">
        <v>84</v>
      </c>
      <c r="C12" s="838"/>
      <c r="D12" s="838">
        <v>132</v>
      </c>
      <c r="E12" s="838" t="s">
        <v>43</v>
      </c>
      <c r="F12" s="840" t="s">
        <v>86</v>
      </c>
      <c r="G12" s="841" t="s">
        <v>2279</v>
      </c>
      <c r="H12" s="841"/>
      <c r="I12" s="842"/>
      <c r="J12" s="843"/>
      <c r="K12" s="844"/>
      <c r="L12" s="849" t="s">
        <v>3633</v>
      </c>
      <c r="M12" s="849" t="s">
        <v>3634</v>
      </c>
      <c r="N12" s="849" t="s">
        <v>3107</v>
      </c>
      <c r="O12" s="850">
        <v>2100000</v>
      </c>
      <c r="P12" s="847">
        <f t="shared" si="0"/>
        <v>277200000</v>
      </c>
      <c r="Q12" s="826">
        <v>7</v>
      </c>
      <c r="R12" s="826"/>
      <c r="S12" s="826"/>
      <c r="T12" s="826"/>
      <c r="U12" s="826"/>
      <c r="V12" s="826"/>
      <c r="W12" s="826"/>
    </row>
    <row r="13" spans="1:23" ht="127.5">
      <c r="A13" s="838">
        <v>8</v>
      </c>
      <c r="B13" s="848" t="s">
        <v>91</v>
      </c>
      <c r="C13" s="838"/>
      <c r="D13" s="838">
        <v>274</v>
      </c>
      <c r="E13" s="838" t="s">
        <v>43</v>
      </c>
      <c r="F13" s="851" t="s">
        <v>3759</v>
      </c>
      <c r="G13" s="841" t="s">
        <v>2279</v>
      </c>
      <c r="H13" s="841"/>
      <c r="I13" s="842"/>
      <c r="J13" s="749"/>
      <c r="K13" s="844"/>
      <c r="L13" s="849"/>
      <c r="M13" s="849"/>
      <c r="N13" s="849"/>
      <c r="O13" s="850">
        <v>1800000</v>
      </c>
      <c r="P13" s="847">
        <f t="shared" si="0"/>
        <v>493200000</v>
      </c>
      <c r="Q13" s="826">
        <v>8</v>
      </c>
      <c r="R13" s="826"/>
      <c r="S13" s="826"/>
      <c r="T13" s="826"/>
      <c r="U13" s="826"/>
      <c r="V13" s="826"/>
      <c r="W13" s="826"/>
    </row>
    <row r="14" spans="1:23" ht="344.25">
      <c r="A14" s="838">
        <v>9</v>
      </c>
      <c r="B14" s="848" t="s">
        <v>2866</v>
      </c>
      <c r="C14" s="838"/>
      <c r="D14" s="838">
        <v>220</v>
      </c>
      <c r="E14" s="838" t="s">
        <v>126</v>
      </c>
      <c r="F14" s="840" t="s">
        <v>3393</v>
      </c>
      <c r="G14" s="841" t="s">
        <v>2279</v>
      </c>
      <c r="H14" s="841"/>
      <c r="I14" s="842"/>
      <c r="J14" s="843"/>
      <c r="K14" s="844"/>
      <c r="L14" s="849" t="s">
        <v>3637</v>
      </c>
      <c r="M14" s="849" t="s">
        <v>3638</v>
      </c>
      <c r="N14" s="849" t="s">
        <v>2298</v>
      </c>
      <c r="O14" s="850">
        <v>7000000</v>
      </c>
      <c r="P14" s="847">
        <f t="shared" si="0"/>
        <v>1540000000</v>
      </c>
      <c r="Q14" s="826">
        <v>9</v>
      </c>
      <c r="R14" s="826"/>
      <c r="S14" s="826"/>
      <c r="T14" s="826"/>
      <c r="U14" s="826"/>
      <c r="V14" s="826"/>
      <c r="W14" s="826"/>
    </row>
    <row r="15" spans="1:23" ht="357">
      <c r="A15" s="838">
        <v>10</v>
      </c>
      <c r="B15" s="848" t="s">
        <v>2869</v>
      </c>
      <c r="C15" s="838"/>
      <c r="D15" s="838">
        <v>206</v>
      </c>
      <c r="E15" s="838" t="s">
        <v>126</v>
      </c>
      <c r="F15" s="840" t="s">
        <v>3392</v>
      </c>
      <c r="G15" s="841" t="s">
        <v>2279</v>
      </c>
      <c r="H15" s="841"/>
      <c r="I15" s="842"/>
      <c r="J15" s="843"/>
      <c r="K15" s="844"/>
      <c r="L15" s="849" t="s">
        <v>3639</v>
      </c>
      <c r="M15" s="849" t="s">
        <v>3640</v>
      </c>
      <c r="N15" s="849" t="s">
        <v>2298</v>
      </c>
      <c r="O15" s="850">
        <v>13200000</v>
      </c>
      <c r="P15" s="847">
        <f t="shared" si="0"/>
        <v>2719200000</v>
      </c>
      <c r="Q15" s="826">
        <v>10</v>
      </c>
      <c r="R15" s="826"/>
      <c r="S15" s="826"/>
      <c r="T15" s="826"/>
      <c r="U15" s="826"/>
      <c r="V15" s="826"/>
      <c r="W15" s="826"/>
    </row>
    <row r="16" spans="1:23" ht="409.5">
      <c r="A16" s="838">
        <v>11</v>
      </c>
      <c r="B16" s="848" t="s">
        <v>2984</v>
      </c>
      <c r="C16" s="838"/>
      <c r="D16" s="838">
        <v>200</v>
      </c>
      <c r="E16" s="838" t="s">
        <v>126</v>
      </c>
      <c r="F16" s="852" t="s">
        <v>3375</v>
      </c>
      <c r="G16" s="841" t="s">
        <v>2279</v>
      </c>
      <c r="H16" s="841"/>
      <c r="I16" s="842" t="s">
        <v>3760</v>
      </c>
      <c r="J16" s="853" t="s">
        <v>3641</v>
      </c>
      <c r="K16" s="844" t="s">
        <v>3642</v>
      </c>
      <c r="L16" s="849" t="s">
        <v>3643</v>
      </c>
      <c r="M16" s="849" t="s">
        <v>3644</v>
      </c>
      <c r="N16" s="849" t="s">
        <v>3107</v>
      </c>
      <c r="O16" s="850">
        <v>17800000</v>
      </c>
      <c r="P16" s="847">
        <f t="shared" si="0"/>
        <v>3560000000</v>
      </c>
      <c r="Q16" s="826">
        <v>11</v>
      </c>
      <c r="R16" s="826"/>
      <c r="S16" s="826"/>
      <c r="T16" s="826"/>
      <c r="U16" s="826"/>
      <c r="V16" s="826"/>
      <c r="W16" s="826"/>
    </row>
    <row r="17" spans="1:23" ht="102">
      <c r="A17" s="838">
        <v>12</v>
      </c>
      <c r="B17" s="848" t="s">
        <v>94</v>
      </c>
      <c r="C17" s="838"/>
      <c r="D17" s="838">
        <v>35</v>
      </c>
      <c r="E17" s="838" t="s">
        <v>43</v>
      </c>
      <c r="F17" s="840" t="s">
        <v>96</v>
      </c>
      <c r="G17" s="841" t="s">
        <v>2279</v>
      </c>
      <c r="H17" s="841"/>
      <c r="I17" s="842"/>
      <c r="J17" s="843"/>
      <c r="K17" s="844"/>
      <c r="L17" s="849" t="s">
        <v>3645</v>
      </c>
      <c r="M17" s="849" t="s">
        <v>3646</v>
      </c>
      <c r="N17" s="849" t="s">
        <v>2298</v>
      </c>
      <c r="O17" s="850">
        <v>1650000</v>
      </c>
      <c r="P17" s="847">
        <f t="shared" si="0"/>
        <v>57750000</v>
      </c>
      <c r="Q17" s="826">
        <v>12</v>
      </c>
      <c r="R17" s="826"/>
      <c r="S17" s="826"/>
      <c r="T17" s="826"/>
      <c r="U17" s="826"/>
      <c r="V17" s="826"/>
      <c r="W17" s="826"/>
    </row>
    <row r="18" spans="1:23" ht="409.5">
      <c r="A18" s="838">
        <v>13</v>
      </c>
      <c r="B18" s="848" t="s">
        <v>101</v>
      </c>
      <c r="C18" s="838"/>
      <c r="D18" s="838">
        <v>38</v>
      </c>
      <c r="E18" s="838" t="s">
        <v>43</v>
      </c>
      <c r="F18" s="852" t="s">
        <v>3385</v>
      </c>
      <c r="G18" s="841" t="s">
        <v>2279</v>
      </c>
      <c r="H18" s="841"/>
      <c r="I18" s="842"/>
      <c r="J18" s="854" t="s">
        <v>3872</v>
      </c>
      <c r="K18" s="844" t="s">
        <v>3647</v>
      </c>
      <c r="L18" s="849"/>
      <c r="M18" s="849"/>
      <c r="N18" s="849" t="s">
        <v>3107</v>
      </c>
      <c r="O18" s="850">
        <v>10500000</v>
      </c>
      <c r="P18" s="847">
        <f t="shared" si="0"/>
        <v>399000000</v>
      </c>
      <c r="Q18" s="826">
        <v>13</v>
      </c>
      <c r="R18" s="826"/>
      <c r="S18" s="826"/>
      <c r="T18" s="826"/>
      <c r="U18" s="826"/>
      <c r="V18" s="826"/>
      <c r="W18" s="826"/>
    </row>
    <row r="19" spans="1:23" ht="127.5">
      <c r="A19" s="838">
        <v>14</v>
      </c>
      <c r="B19" s="848" t="s">
        <v>2895</v>
      </c>
      <c r="C19" s="838"/>
      <c r="D19" s="838">
        <v>105</v>
      </c>
      <c r="E19" s="838" t="s">
        <v>43</v>
      </c>
      <c r="F19" s="840" t="s">
        <v>3428</v>
      </c>
      <c r="G19" s="841" t="s">
        <v>2279</v>
      </c>
      <c r="H19" s="841"/>
      <c r="I19" s="842"/>
      <c r="J19" s="843"/>
      <c r="K19" s="844" t="s">
        <v>3648</v>
      </c>
      <c r="L19" s="849" t="s">
        <v>3649</v>
      </c>
      <c r="M19" s="849" t="s">
        <v>3650</v>
      </c>
      <c r="N19" s="849" t="s">
        <v>3107</v>
      </c>
      <c r="O19" s="850">
        <v>4850000</v>
      </c>
      <c r="P19" s="847">
        <f t="shared" si="0"/>
        <v>509250000</v>
      </c>
      <c r="Q19" s="826">
        <v>14</v>
      </c>
      <c r="R19" s="826"/>
      <c r="S19" s="826"/>
      <c r="T19" s="826"/>
      <c r="U19" s="826"/>
      <c r="V19" s="826"/>
      <c r="W19" s="826"/>
    </row>
    <row r="20" spans="1:23" ht="102">
      <c r="A20" s="838">
        <v>15</v>
      </c>
      <c r="B20" s="848" t="s">
        <v>104</v>
      </c>
      <c r="C20" s="838"/>
      <c r="D20" s="838">
        <v>46</v>
      </c>
      <c r="E20" s="838" t="s">
        <v>43</v>
      </c>
      <c r="F20" s="840" t="s">
        <v>106</v>
      </c>
      <c r="G20" s="841" t="s">
        <v>2279</v>
      </c>
      <c r="H20" s="841"/>
      <c r="I20" s="842"/>
      <c r="J20" s="843"/>
      <c r="K20" s="844" t="s">
        <v>111</v>
      </c>
      <c r="L20" s="849" t="s">
        <v>3651</v>
      </c>
      <c r="M20" s="849" t="s">
        <v>3652</v>
      </c>
      <c r="N20" s="849" t="s">
        <v>3504</v>
      </c>
      <c r="O20" s="850">
        <v>13500000</v>
      </c>
      <c r="P20" s="847">
        <f t="shared" si="0"/>
        <v>621000000</v>
      </c>
      <c r="Q20" s="826">
        <v>15</v>
      </c>
      <c r="R20" s="826"/>
      <c r="S20" s="826"/>
      <c r="T20" s="826"/>
      <c r="U20" s="826"/>
      <c r="V20" s="826"/>
      <c r="W20" s="826"/>
    </row>
    <row r="21" spans="1:23" ht="127.5">
      <c r="A21" s="838">
        <v>16</v>
      </c>
      <c r="B21" s="848" t="s">
        <v>113</v>
      </c>
      <c r="C21" s="838"/>
      <c r="D21" s="838">
        <v>94</v>
      </c>
      <c r="E21" s="838" t="s">
        <v>43</v>
      </c>
      <c r="F21" s="840" t="s">
        <v>119</v>
      </c>
      <c r="G21" s="841" t="s">
        <v>2279</v>
      </c>
      <c r="H21" s="841"/>
      <c r="I21" s="842"/>
      <c r="J21" s="843"/>
      <c r="K21" s="844"/>
      <c r="L21" s="849" t="s">
        <v>3653</v>
      </c>
      <c r="M21" s="849" t="s">
        <v>3654</v>
      </c>
      <c r="N21" s="849" t="s">
        <v>3107</v>
      </c>
      <c r="O21" s="850">
        <v>400000</v>
      </c>
      <c r="P21" s="847">
        <f t="shared" si="0"/>
        <v>37600000</v>
      </c>
      <c r="Q21" s="826">
        <v>16</v>
      </c>
      <c r="R21" s="826"/>
      <c r="S21" s="826"/>
      <c r="T21" s="826"/>
      <c r="U21" s="826"/>
      <c r="V21" s="826"/>
      <c r="W21" s="826"/>
    </row>
    <row r="22" spans="1:23" ht="76.5">
      <c r="A22" s="838">
        <v>17</v>
      </c>
      <c r="B22" s="848" t="s">
        <v>121</v>
      </c>
      <c r="C22" s="838"/>
      <c r="D22" s="838">
        <v>87</v>
      </c>
      <c r="E22" s="838" t="s">
        <v>122</v>
      </c>
      <c r="F22" s="840" t="s">
        <v>3761</v>
      </c>
      <c r="G22" s="841" t="s">
        <v>2279</v>
      </c>
      <c r="H22" s="841"/>
      <c r="I22" s="842"/>
      <c r="J22" s="843"/>
      <c r="K22" s="844"/>
      <c r="L22" s="849"/>
      <c r="M22" s="849"/>
      <c r="N22" s="849" t="s">
        <v>3107</v>
      </c>
      <c r="O22" s="850">
        <v>260000</v>
      </c>
      <c r="P22" s="847">
        <f t="shared" si="0"/>
        <v>22620000</v>
      </c>
      <c r="Q22" s="826">
        <v>17</v>
      </c>
      <c r="R22" s="826"/>
      <c r="S22" s="826"/>
      <c r="T22" s="826"/>
      <c r="U22" s="826"/>
      <c r="V22" s="826"/>
      <c r="W22" s="826"/>
    </row>
    <row r="23" spans="1:23">
      <c r="A23" s="838"/>
      <c r="B23" s="839" t="s">
        <v>2294</v>
      </c>
      <c r="C23" s="838"/>
      <c r="D23" s="838"/>
      <c r="E23" s="838"/>
      <c r="F23" s="840"/>
      <c r="G23" s="841"/>
      <c r="H23" s="841"/>
      <c r="I23" s="855"/>
      <c r="J23" s="843"/>
      <c r="K23" s="844"/>
      <c r="L23" s="849"/>
      <c r="M23" s="849"/>
      <c r="N23" s="849"/>
      <c r="O23" s="856"/>
      <c r="P23" s="847"/>
      <c r="Q23" s="826">
        <v>18</v>
      </c>
      <c r="R23" s="826"/>
      <c r="S23" s="826"/>
      <c r="T23" s="826"/>
      <c r="U23" s="826"/>
      <c r="V23" s="826"/>
      <c r="W23" s="826"/>
    </row>
    <row r="24" spans="1:23">
      <c r="A24" s="839" t="s">
        <v>2295</v>
      </c>
      <c r="B24" s="857" t="s">
        <v>2296</v>
      </c>
      <c r="C24" s="839"/>
      <c r="D24" s="838"/>
      <c r="E24" s="838"/>
      <c r="F24" s="858"/>
      <c r="G24" s="859"/>
      <c r="H24" s="859"/>
      <c r="I24" s="860"/>
      <c r="J24" s="843"/>
      <c r="K24" s="844"/>
      <c r="L24" s="849"/>
      <c r="M24" s="849"/>
      <c r="N24" s="849"/>
      <c r="O24" s="861"/>
      <c r="P24" s="847"/>
      <c r="Q24" s="826">
        <v>19</v>
      </c>
      <c r="R24" s="862"/>
      <c r="S24" s="862"/>
      <c r="T24" s="862"/>
      <c r="U24" s="862"/>
      <c r="V24" s="862"/>
      <c r="W24" s="862"/>
    </row>
    <row r="25" spans="1:23">
      <c r="A25" s="839"/>
      <c r="B25" s="857" t="s">
        <v>2297</v>
      </c>
      <c r="C25" s="839"/>
      <c r="D25" s="838"/>
      <c r="E25" s="838"/>
      <c r="F25" s="858"/>
      <c r="G25" s="859"/>
      <c r="H25" s="859"/>
      <c r="I25" s="860"/>
      <c r="J25" s="843"/>
      <c r="K25" s="844"/>
      <c r="L25" s="849"/>
      <c r="M25" s="849"/>
      <c r="N25" s="849"/>
      <c r="O25" s="861"/>
      <c r="P25" s="847"/>
      <c r="Q25" s="826">
        <v>20</v>
      </c>
      <c r="R25" s="862"/>
      <c r="S25" s="862"/>
      <c r="T25" s="862"/>
      <c r="U25" s="862"/>
      <c r="V25" s="862"/>
      <c r="W25" s="862"/>
    </row>
    <row r="26" spans="1:23" ht="242.25">
      <c r="A26" s="838">
        <v>1</v>
      </c>
      <c r="B26" s="848" t="s">
        <v>124</v>
      </c>
      <c r="C26" s="838" t="s">
        <v>125</v>
      </c>
      <c r="D26" s="838">
        <v>59</v>
      </c>
      <c r="E26" s="838" t="s">
        <v>126</v>
      </c>
      <c r="F26" s="840" t="s">
        <v>133</v>
      </c>
      <c r="G26" s="841" t="s">
        <v>2279</v>
      </c>
      <c r="H26" s="841"/>
      <c r="I26" s="842"/>
      <c r="J26" s="843"/>
      <c r="K26" s="844"/>
      <c r="L26" s="849" t="s">
        <v>3873</v>
      </c>
      <c r="M26" s="849" t="s">
        <v>3874</v>
      </c>
      <c r="N26" s="849" t="s">
        <v>2298</v>
      </c>
      <c r="O26" s="850">
        <v>58000</v>
      </c>
      <c r="P26" s="847">
        <f t="shared" ref="P26:P31" si="1">O26*D26</f>
        <v>3422000</v>
      </c>
      <c r="Q26" s="826">
        <v>21</v>
      </c>
      <c r="R26" s="826"/>
      <c r="S26" s="826"/>
      <c r="T26" s="826"/>
      <c r="U26" s="826"/>
      <c r="V26" s="826"/>
      <c r="W26" s="826"/>
    </row>
    <row r="27" spans="1:23" ht="242.25">
      <c r="A27" s="838">
        <v>2</v>
      </c>
      <c r="B27" s="848" t="s">
        <v>3875</v>
      </c>
      <c r="C27" s="838" t="s">
        <v>125</v>
      </c>
      <c r="D27" s="838">
        <v>64</v>
      </c>
      <c r="E27" s="838" t="s">
        <v>126</v>
      </c>
      <c r="F27" s="840" t="s">
        <v>143</v>
      </c>
      <c r="G27" s="841" t="s">
        <v>2279</v>
      </c>
      <c r="H27" s="841"/>
      <c r="I27" s="842"/>
      <c r="J27" s="843"/>
      <c r="K27" s="844"/>
      <c r="L27" s="849" t="s">
        <v>3876</v>
      </c>
      <c r="M27" s="849" t="s">
        <v>3874</v>
      </c>
      <c r="N27" s="849" t="s">
        <v>2298</v>
      </c>
      <c r="O27" s="850">
        <v>87000</v>
      </c>
      <c r="P27" s="847">
        <f t="shared" si="1"/>
        <v>5568000</v>
      </c>
      <c r="Q27" s="826">
        <v>22</v>
      </c>
      <c r="R27" s="826"/>
      <c r="S27" s="826"/>
      <c r="T27" s="826"/>
      <c r="U27" s="826"/>
      <c r="V27" s="826"/>
      <c r="W27" s="826"/>
    </row>
    <row r="28" spans="1:23" ht="318.75" customHeight="1">
      <c r="A28" s="838">
        <v>3</v>
      </c>
      <c r="B28" s="848" t="s">
        <v>144</v>
      </c>
      <c r="C28" s="838" t="s">
        <v>125</v>
      </c>
      <c r="D28" s="838">
        <v>64</v>
      </c>
      <c r="E28" s="838" t="s">
        <v>126</v>
      </c>
      <c r="F28" s="840" t="s">
        <v>151</v>
      </c>
      <c r="G28" s="841" t="s">
        <v>2279</v>
      </c>
      <c r="H28" s="841"/>
      <c r="I28" s="842"/>
      <c r="J28" s="843"/>
      <c r="K28" s="844"/>
      <c r="L28" s="849" t="s">
        <v>3877</v>
      </c>
      <c r="M28" s="849" t="s">
        <v>3874</v>
      </c>
      <c r="N28" s="849" t="s">
        <v>2298</v>
      </c>
      <c r="O28" s="850">
        <v>58000</v>
      </c>
      <c r="P28" s="847">
        <f t="shared" si="1"/>
        <v>3712000</v>
      </c>
      <c r="Q28" s="826">
        <v>23</v>
      </c>
      <c r="R28" s="826"/>
      <c r="S28" s="826"/>
      <c r="T28" s="826"/>
      <c r="U28" s="826"/>
      <c r="V28" s="826"/>
      <c r="W28" s="826"/>
    </row>
    <row r="29" spans="1:23" ht="216.75">
      <c r="A29" s="838">
        <v>4</v>
      </c>
      <c r="B29" s="848" t="s">
        <v>152</v>
      </c>
      <c r="C29" s="838" t="s">
        <v>125</v>
      </c>
      <c r="D29" s="838">
        <v>64</v>
      </c>
      <c r="E29" s="838" t="s">
        <v>126</v>
      </c>
      <c r="F29" s="840" t="s">
        <v>159</v>
      </c>
      <c r="G29" s="841" t="s">
        <v>2279</v>
      </c>
      <c r="H29" s="841"/>
      <c r="I29" s="842"/>
      <c r="J29" s="843"/>
      <c r="K29" s="844"/>
      <c r="L29" s="849" t="s">
        <v>3878</v>
      </c>
      <c r="M29" s="849" t="s">
        <v>3874</v>
      </c>
      <c r="N29" s="849" t="s">
        <v>2298</v>
      </c>
      <c r="O29" s="850">
        <v>58000</v>
      </c>
      <c r="P29" s="847">
        <f t="shared" si="1"/>
        <v>3712000</v>
      </c>
      <c r="Q29" s="826">
        <v>24</v>
      </c>
      <c r="R29" s="826"/>
      <c r="S29" s="826"/>
      <c r="T29" s="826"/>
      <c r="U29" s="826"/>
      <c r="V29" s="826"/>
      <c r="W29" s="826"/>
    </row>
    <row r="30" spans="1:23" ht="162.75" customHeight="1">
      <c r="A30" s="838">
        <v>5</v>
      </c>
      <c r="B30" s="848" t="s">
        <v>160</v>
      </c>
      <c r="C30" s="838" t="s">
        <v>125</v>
      </c>
      <c r="D30" s="838">
        <v>62</v>
      </c>
      <c r="E30" s="838" t="s">
        <v>126</v>
      </c>
      <c r="F30" s="840" t="s">
        <v>167</v>
      </c>
      <c r="G30" s="841" t="s">
        <v>2279</v>
      </c>
      <c r="H30" s="841"/>
      <c r="I30" s="842"/>
      <c r="J30" s="843"/>
      <c r="K30" s="844"/>
      <c r="L30" s="849" t="s">
        <v>3879</v>
      </c>
      <c r="M30" s="849" t="s">
        <v>3874</v>
      </c>
      <c r="N30" s="849" t="s">
        <v>2298</v>
      </c>
      <c r="O30" s="850">
        <v>58000</v>
      </c>
      <c r="P30" s="847">
        <f t="shared" si="1"/>
        <v>3596000</v>
      </c>
      <c r="Q30" s="826">
        <v>25</v>
      </c>
      <c r="R30" s="826"/>
      <c r="S30" s="826"/>
      <c r="T30" s="826"/>
      <c r="U30" s="826"/>
      <c r="V30" s="826"/>
      <c r="W30" s="826"/>
    </row>
    <row r="31" spans="1:23" ht="204">
      <c r="A31" s="838">
        <v>6</v>
      </c>
      <c r="B31" s="848" t="s">
        <v>168</v>
      </c>
      <c r="C31" s="838" t="s">
        <v>125</v>
      </c>
      <c r="D31" s="838">
        <v>57</v>
      </c>
      <c r="E31" s="838" t="s">
        <v>126</v>
      </c>
      <c r="F31" s="840" t="s">
        <v>175</v>
      </c>
      <c r="G31" s="841" t="s">
        <v>2279</v>
      </c>
      <c r="H31" s="841"/>
      <c r="I31" s="842"/>
      <c r="J31" s="843"/>
      <c r="K31" s="844"/>
      <c r="L31" s="849" t="s">
        <v>3880</v>
      </c>
      <c r="M31" s="849" t="s">
        <v>3874</v>
      </c>
      <c r="N31" s="849" t="s">
        <v>2298</v>
      </c>
      <c r="O31" s="850">
        <v>58000</v>
      </c>
      <c r="P31" s="847">
        <f t="shared" si="1"/>
        <v>3306000</v>
      </c>
      <c r="Q31" s="826">
        <v>26</v>
      </c>
      <c r="R31" s="826"/>
      <c r="S31" s="826"/>
      <c r="T31" s="826"/>
      <c r="U31" s="826"/>
      <c r="V31" s="826"/>
      <c r="W31" s="826"/>
    </row>
    <row r="32" spans="1:23">
      <c r="A32" s="839"/>
      <c r="B32" s="857" t="s">
        <v>2314</v>
      </c>
      <c r="C32" s="839"/>
      <c r="D32" s="838"/>
      <c r="E32" s="838"/>
      <c r="F32" s="858"/>
      <c r="G32" s="859"/>
      <c r="H32" s="859"/>
      <c r="I32" s="860"/>
      <c r="J32" s="843"/>
      <c r="K32" s="844"/>
      <c r="L32" s="849"/>
      <c r="M32" s="849"/>
      <c r="N32" s="849"/>
      <c r="O32" s="861"/>
      <c r="P32" s="847"/>
      <c r="Q32" s="826">
        <v>27</v>
      </c>
      <c r="R32" s="862"/>
      <c r="S32" s="862"/>
      <c r="T32" s="862"/>
      <c r="U32" s="862"/>
      <c r="V32" s="862"/>
      <c r="W32" s="862"/>
    </row>
    <row r="33" spans="1:23" ht="191.25">
      <c r="A33" s="838">
        <v>7</v>
      </c>
      <c r="B33" s="848" t="s">
        <v>176</v>
      </c>
      <c r="C33" s="838" t="s">
        <v>125</v>
      </c>
      <c r="D33" s="838">
        <v>64</v>
      </c>
      <c r="E33" s="838" t="s">
        <v>126</v>
      </c>
      <c r="F33" s="840" t="s">
        <v>183</v>
      </c>
      <c r="G33" s="841" t="s">
        <v>2279</v>
      </c>
      <c r="H33" s="841"/>
      <c r="I33" s="842"/>
      <c r="J33" s="843"/>
      <c r="K33" s="844"/>
      <c r="L33" s="849" t="s">
        <v>3881</v>
      </c>
      <c r="M33" s="849" t="s">
        <v>3874</v>
      </c>
      <c r="N33" s="849"/>
      <c r="O33" s="850">
        <v>29000</v>
      </c>
      <c r="P33" s="847">
        <f>O33*D33</f>
        <v>1856000</v>
      </c>
      <c r="Q33" s="826">
        <v>28</v>
      </c>
      <c r="R33" s="826"/>
      <c r="S33" s="826"/>
      <c r="T33" s="826"/>
      <c r="U33" s="826"/>
      <c r="V33" s="826"/>
      <c r="W33" s="826"/>
    </row>
    <row r="34" spans="1:23" ht="280.5">
      <c r="A34" s="838">
        <v>1</v>
      </c>
      <c r="B34" s="848" t="s">
        <v>184</v>
      </c>
      <c r="C34" s="838" t="s">
        <v>125</v>
      </c>
      <c r="D34" s="838">
        <v>64</v>
      </c>
      <c r="E34" s="838" t="s">
        <v>126</v>
      </c>
      <c r="F34" s="840" t="s">
        <v>186</v>
      </c>
      <c r="G34" s="841" t="s">
        <v>2279</v>
      </c>
      <c r="H34" s="841"/>
      <c r="I34" s="842"/>
      <c r="J34" s="843"/>
      <c r="K34" s="844"/>
      <c r="L34" s="849" t="s">
        <v>3882</v>
      </c>
      <c r="M34" s="849" t="s">
        <v>3874</v>
      </c>
      <c r="N34" s="849"/>
      <c r="O34" s="850">
        <v>124000</v>
      </c>
      <c r="P34" s="847">
        <f>O34*D34</f>
        <v>7936000</v>
      </c>
      <c r="Q34" s="826">
        <v>29</v>
      </c>
      <c r="R34" s="826"/>
      <c r="S34" s="826"/>
      <c r="T34" s="826"/>
      <c r="U34" s="826"/>
      <c r="V34" s="826"/>
      <c r="W34" s="826"/>
    </row>
    <row r="35" spans="1:23">
      <c r="A35" s="838"/>
      <c r="B35" s="839" t="s">
        <v>2326</v>
      </c>
      <c r="C35" s="838"/>
      <c r="D35" s="838">
        <v>0</v>
      </c>
      <c r="E35" s="838"/>
      <c r="F35" s="840"/>
      <c r="G35" s="841"/>
      <c r="H35" s="841"/>
      <c r="I35" s="855"/>
      <c r="J35" s="843"/>
      <c r="K35" s="844"/>
      <c r="L35" s="849"/>
      <c r="M35" s="849"/>
      <c r="N35" s="849"/>
      <c r="O35" s="856"/>
      <c r="P35" s="847"/>
      <c r="Q35" s="826">
        <v>30</v>
      </c>
      <c r="R35" s="826"/>
      <c r="S35" s="826"/>
      <c r="T35" s="826"/>
      <c r="U35" s="826"/>
      <c r="V35" s="826"/>
      <c r="W35" s="826"/>
    </row>
    <row r="36" spans="1:23" ht="25.5">
      <c r="A36" s="839" t="s">
        <v>2327</v>
      </c>
      <c r="B36" s="857" t="s">
        <v>2278</v>
      </c>
      <c r="C36" s="839"/>
      <c r="D36" s="838">
        <v>0</v>
      </c>
      <c r="E36" s="838"/>
      <c r="F36" s="858"/>
      <c r="G36" s="859"/>
      <c r="H36" s="859"/>
      <c r="I36" s="860"/>
      <c r="J36" s="843"/>
      <c r="K36" s="844"/>
      <c r="L36" s="849"/>
      <c r="M36" s="849"/>
      <c r="N36" s="849"/>
      <c r="O36" s="861"/>
      <c r="P36" s="847"/>
      <c r="Q36" s="826">
        <v>31</v>
      </c>
      <c r="R36" s="862"/>
      <c r="S36" s="862"/>
      <c r="T36" s="862"/>
      <c r="U36" s="862"/>
      <c r="V36" s="862"/>
      <c r="W36" s="862"/>
    </row>
    <row r="37" spans="1:23" ht="213" customHeight="1">
      <c r="A37" s="838">
        <v>1</v>
      </c>
      <c r="B37" s="848" t="s">
        <v>2328</v>
      </c>
      <c r="C37" s="838"/>
      <c r="D37" s="838">
        <v>642</v>
      </c>
      <c r="E37" s="838" t="s">
        <v>126</v>
      </c>
      <c r="F37" s="840" t="s">
        <v>3883</v>
      </c>
      <c r="G37" s="841" t="s">
        <v>2279</v>
      </c>
      <c r="H37" s="841"/>
      <c r="I37" s="842"/>
      <c r="J37" s="843"/>
      <c r="K37" s="844"/>
      <c r="L37" s="849" t="s">
        <v>3884</v>
      </c>
      <c r="M37" s="849" t="s">
        <v>3885</v>
      </c>
      <c r="N37" s="849" t="s">
        <v>2298</v>
      </c>
      <c r="O37" s="850">
        <v>240000</v>
      </c>
      <c r="P37" s="847">
        <f>O37*D37</f>
        <v>154080000</v>
      </c>
      <c r="Q37" s="826">
        <v>32</v>
      </c>
      <c r="R37" s="826"/>
      <c r="S37" s="826"/>
      <c r="T37" s="826"/>
      <c r="U37" s="826"/>
      <c r="V37" s="826"/>
      <c r="W37" s="826"/>
    </row>
    <row r="38" spans="1:23" ht="369.75">
      <c r="A38" s="838">
        <v>2</v>
      </c>
      <c r="B38" s="848" t="s">
        <v>191</v>
      </c>
      <c r="C38" s="838"/>
      <c r="D38" s="838">
        <v>1953</v>
      </c>
      <c r="E38" s="838" t="s">
        <v>126</v>
      </c>
      <c r="F38" s="840" t="s">
        <v>193</v>
      </c>
      <c r="G38" s="841"/>
      <c r="H38" s="841"/>
      <c r="I38" s="855"/>
      <c r="J38" s="843"/>
      <c r="K38" s="844"/>
      <c r="L38" s="849" t="s">
        <v>3886</v>
      </c>
      <c r="M38" s="849" t="s">
        <v>3885</v>
      </c>
      <c r="N38" s="849" t="s">
        <v>2298</v>
      </c>
      <c r="O38" s="847">
        <v>1600000</v>
      </c>
      <c r="P38" s="847"/>
      <c r="Q38" s="826">
        <v>33</v>
      </c>
      <c r="R38" s="826"/>
      <c r="S38" s="826"/>
      <c r="T38" s="826"/>
      <c r="U38" s="826"/>
      <c r="V38" s="826"/>
      <c r="W38" s="826"/>
    </row>
    <row r="39" spans="1:23" ht="114.75">
      <c r="A39" s="863">
        <v>3</v>
      </c>
      <c r="B39" s="863" t="s">
        <v>2355</v>
      </c>
      <c r="C39" s="863"/>
      <c r="D39" s="863">
        <v>4147</v>
      </c>
      <c r="E39" s="838" t="s">
        <v>126</v>
      </c>
      <c r="F39" s="864" t="s">
        <v>3763</v>
      </c>
      <c r="G39" s="841" t="s">
        <v>2279</v>
      </c>
      <c r="H39" s="841"/>
      <c r="I39" s="842"/>
      <c r="J39" s="843"/>
      <c r="K39" s="844"/>
      <c r="L39" s="849" t="s">
        <v>3719</v>
      </c>
      <c r="M39" s="849" t="s">
        <v>3628</v>
      </c>
      <c r="N39" s="849" t="s">
        <v>2298</v>
      </c>
      <c r="O39" s="850">
        <v>55000</v>
      </c>
      <c r="P39" s="847">
        <f>O39*D39</f>
        <v>228085000</v>
      </c>
      <c r="Q39" s="826">
        <v>34</v>
      </c>
      <c r="R39" s="826"/>
      <c r="S39" s="826"/>
      <c r="T39" s="826"/>
      <c r="U39" s="826"/>
      <c r="V39" s="826"/>
      <c r="W39" s="826"/>
    </row>
    <row r="40" spans="1:23">
      <c r="A40" s="865"/>
      <c r="B40" s="865"/>
      <c r="C40" s="865"/>
      <c r="D40" s="865"/>
      <c r="E40" s="838" t="s">
        <v>126</v>
      </c>
      <c r="F40" s="866"/>
      <c r="G40" s="841" t="s">
        <v>2279</v>
      </c>
      <c r="H40" s="841"/>
      <c r="I40" s="842"/>
      <c r="J40" s="843"/>
      <c r="K40" s="844"/>
      <c r="L40" s="849"/>
      <c r="M40" s="849"/>
      <c r="N40" s="849"/>
      <c r="O40" s="850"/>
      <c r="P40" s="847"/>
      <c r="Q40" s="826">
        <v>35</v>
      </c>
      <c r="R40" s="826"/>
      <c r="S40" s="826"/>
      <c r="T40" s="826"/>
      <c r="U40" s="826"/>
      <c r="V40" s="826"/>
      <c r="W40" s="826"/>
    </row>
    <row r="41" spans="1:23">
      <c r="A41" s="867"/>
      <c r="B41" s="867"/>
      <c r="C41" s="867"/>
      <c r="D41" s="867"/>
      <c r="E41" s="838" t="s">
        <v>126</v>
      </c>
      <c r="F41" s="868"/>
      <c r="G41" s="841" t="s">
        <v>2279</v>
      </c>
      <c r="H41" s="841"/>
      <c r="I41" s="842"/>
      <c r="J41" s="843"/>
      <c r="K41" s="844"/>
      <c r="L41" s="849"/>
      <c r="M41" s="849"/>
      <c r="N41" s="849"/>
      <c r="O41" s="850"/>
      <c r="P41" s="847"/>
      <c r="Q41" s="826">
        <v>36</v>
      </c>
      <c r="R41" s="826"/>
      <c r="S41" s="826"/>
      <c r="T41" s="826"/>
      <c r="U41" s="826"/>
      <c r="V41" s="826"/>
      <c r="W41" s="826"/>
    </row>
    <row r="42" spans="1:23">
      <c r="A42" s="839" t="s">
        <v>2361</v>
      </c>
      <c r="B42" s="869" t="s">
        <v>2362</v>
      </c>
      <c r="C42" s="839"/>
      <c r="D42" s="838"/>
      <c r="E42" s="838"/>
      <c r="F42" s="858"/>
      <c r="G42" s="859"/>
      <c r="H42" s="859"/>
      <c r="I42" s="860"/>
      <c r="J42" s="843"/>
      <c r="K42" s="844"/>
      <c r="L42" s="849"/>
      <c r="M42" s="849"/>
      <c r="N42" s="849"/>
      <c r="O42" s="861"/>
      <c r="P42" s="847"/>
      <c r="Q42" s="826">
        <v>37</v>
      </c>
      <c r="R42" s="862"/>
      <c r="S42" s="862"/>
      <c r="T42" s="862"/>
      <c r="U42" s="862"/>
      <c r="V42" s="862"/>
      <c r="W42" s="862"/>
    </row>
    <row r="43" spans="1:23">
      <c r="A43" s="839" t="s">
        <v>2295</v>
      </c>
      <c r="B43" s="857" t="s">
        <v>2363</v>
      </c>
      <c r="C43" s="839"/>
      <c r="D43" s="838"/>
      <c r="E43" s="838"/>
      <c r="F43" s="858"/>
      <c r="G43" s="859"/>
      <c r="H43" s="859"/>
      <c r="I43" s="860"/>
      <c r="J43" s="843"/>
      <c r="K43" s="844"/>
      <c r="L43" s="849"/>
      <c r="M43" s="849"/>
      <c r="N43" s="849"/>
      <c r="O43" s="861"/>
      <c r="P43" s="847"/>
      <c r="Q43" s="826">
        <v>38</v>
      </c>
      <c r="R43" s="862"/>
      <c r="S43" s="862"/>
      <c r="T43" s="862"/>
      <c r="U43" s="862"/>
      <c r="V43" s="862"/>
      <c r="W43" s="862"/>
    </row>
    <row r="44" spans="1:23" ht="25.5">
      <c r="A44" s="839">
        <v>1</v>
      </c>
      <c r="B44" s="857" t="s">
        <v>2364</v>
      </c>
      <c r="C44" s="839"/>
      <c r="D44" s="838"/>
      <c r="E44" s="838"/>
      <c r="F44" s="858"/>
      <c r="G44" s="859"/>
      <c r="H44" s="859"/>
      <c r="I44" s="860"/>
      <c r="J44" s="843"/>
      <c r="K44" s="844"/>
      <c r="L44" s="849"/>
      <c r="M44" s="849"/>
      <c r="N44" s="849"/>
      <c r="O44" s="861"/>
      <c r="P44" s="847"/>
      <c r="Q44" s="826">
        <v>39</v>
      </c>
      <c r="R44" s="862"/>
      <c r="S44" s="862"/>
      <c r="T44" s="862"/>
      <c r="U44" s="862"/>
      <c r="V44" s="862"/>
      <c r="W44" s="862"/>
    </row>
    <row r="45" spans="1:23" ht="249" customHeight="1">
      <c r="A45" s="838">
        <v>1</v>
      </c>
      <c r="B45" s="848" t="s">
        <v>3887</v>
      </c>
      <c r="C45" s="838" t="s">
        <v>199</v>
      </c>
      <c r="D45" s="838">
        <v>3837</v>
      </c>
      <c r="E45" s="838" t="s">
        <v>126</v>
      </c>
      <c r="F45" s="840" t="s">
        <v>3888</v>
      </c>
      <c r="G45" s="841" t="s">
        <v>2279</v>
      </c>
      <c r="H45" s="841"/>
      <c r="I45" s="842" t="s">
        <v>202</v>
      </c>
      <c r="J45" s="843"/>
      <c r="K45" s="844"/>
      <c r="L45" s="849" t="s">
        <v>3889</v>
      </c>
      <c r="M45" s="849" t="s">
        <v>3628</v>
      </c>
      <c r="N45" s="849" t="s">
        <v>2298</v>
      </c>
      <c r="O45" s="850">
        <v>45000</v>
      </c>
      <c r="P45" s="847">
        <f>O45*D45</f>
        <v>172665000</v>
      </c>
      <c r="Q45" s="826">
        <v>40</v>
      </c>
      <c r="R45" s="826"/>
      <c r="S45" s="826"/>
      <c r="T45" s="826"/>
      <c r="U45" s="826"/>
      <c r="V45" s="826"/>
      <c r="W45" s="826"/>
    </row>
    <row r="46" spans="1:23" ht="255" customHeight="1">
      <c r="A46" s="863">
        <v>2</v>
      </c>
      <c r="B46" s="863" t="s">
        <v>2990</v>
      </c>
      <c r="C46" s="838" t="s">
        <v>228</v>
      </c>
      <c r="D46" s="863">
        <v>2417</v>
      </c>
      <c r="E46" s="838" t="s">
        <v>126</v>
      </c>
      <c r="F46" s="870" t="s">
        <v>3764</v>
      </c>
      <c r="G46" s="841"/>
      <c r="H46" s="841" t="s">
        <v>2279</v>
      </c>
      <c r="I46" s="855" t="s">
        <v>2992</v>
      </c>
      <c r="J46" s="843"/>
      <c r="K46" s="871" t="s">
        <v>3890</v>
      </c>
      <c r="L46" s="849" t="s">
        <v>3891</v>
      </c>
      <c r="M46" s="849" t="s">
        <v>3628</v>
      </c>
      <c r="N46" s="849" t="s">
        <v>2298</v>
      </c>
      <c r="O46" s="847">
        <v>1125000</v>
      </c>
      <c r="P46" s="847">
        <f>O46*D46</f>
        <v>2719125000</v>
      </c>
      <c r="Q46" s="826">
        <v>41</v>
      </c>
      <c r="R46" s="826"/>
      <c r="S46" s="826"/>
      <c r="T46" s="826"/>
      <c r="U46" s="826"/>
      <c r="V46" s="826"/>
      <c r="W46" s="826"/>
    </row>
    <row r="47" spans="1:23" ht="125.25" customHeight="1">
      <c r="A47" s="867"/>
      <c r="B47" s="867"/>
      <c r="C47" s="838" t="s">
        <v>238</v>
      </c>
      <c r="D47" s="867"/>
      <c r="E47" s="838"/>
      <c r="F47" s="872" t="s">
        <v>3765</v>
      </c>
      <c r="G47" s="841" t="s">
        <v>2279</v>
      </c>
      <c r="H47" s="841"/>
      <c r="I47" s="842"/>
      <c r="J47" s="843"/>
      <c r="K47" s="873" t="s">
        <v>3892</v>
      </c>
      <c r="L47" s="849">
        <v>0</v>
      </c>
      <c r="M47" s="849">
        <v>0</v>
      </c>
      <c r="N47" s="849"/>
      <c r="O47" s="850"/>
      <c r="P47" s="847"/>
      <c r="Q47" s="826">
        <v>42</v>
      </c>
      <c r="R47" s="826"/>
      <c r="S47" s="826"/>
      <c r="T47" s="826"/>
      <c r="U47" s="826"/>
      <c r="V47" s="826"/>
      <c r="W47" s="826"/>
    </row>
    <row r="48" spans="1:23">
      <c r="A48" s="838"/>
      <c r="B48" s="839" t="s">
        <v>2973</v>
      </c>
      <c r="C48" s="838"/>
      <c r="D48" s="838"/>
      <c r="E48" s="838"/>
      <c r="F48" s="840"/>
      <c r="G48" s="841"/>
      <c r="H48" s="841"/>
      <c r="I48" s="855"/>
      <c r="J48" s="843"/>
      <c r="K48" s="844"/>
      <c r="L48" s="849"/>
      <c r="M48" s="849"/>
      <c r="N48" s="849"/>
      <c r="O48" s="856"/>
      <c r="P48" s="847"/>
      <c r="Q48" s="826">
        <v>43</v>
      </c>
      <c r="R48" s="826"/>
      <c r="S48" s="826"/>
      <c r="T48" s="826"/>
      <c r="U48" s="826"/>
      <c r="V48" s="826"/>
      <c r="W48" s="826"/>
    </row>
    <row r="49" spans="1:23">
      <c r="A49" s="839" t="s">
        <v>2295</v>
      </c>
      <c r="B49" s="869" t="s">
        <v>3079</v>
      </c>
      <c r="C49" s="839"/>
      <c r="D49" s="838"/>
      <c r="E49" s="838"/>
      <c r="F49" s="858"/>
      <c r="G49" s="859"/>
      <c r="H49" s="859"/>
      <c r="I49" s="860"/>
      <c r="J49" s="843"/>
      <c r="K49" s="844"/>
      <c r="L49" s="849"/>
      <c r="M49" s="849"/>
      <c r="N49" s="849"/>
      <c r="O49" s="861"/>
      <c r="P49" s="847"/>
      <c r="Q49" s="826">
        <v>44</v>
      </c>
      <c r="R49" s="862"/>
      <c r="S49" s="862"/>
      <c r="T49" s="862"/>
      <c r="U49" s="862"/>
      <c r="V49" s="862"/>
      <c r="W49" s="862"/>
    </row>
    <row r="50" spans="1:23" ht="102">
      <c r="A50" s="838">
        <v>1</v>
      </c>
      <c r="B50" s="848" t="s">
        <v>204</v>
      </c>
      <c r="C50" s="838" t="s">
        <v>205</v>
      </c>
      <c r="D50" s="838">
        <v>42</v>
      </c>
      <c r="E50" s="838" t="s">
        <v>43</v>
      </c>
      <c r="F50" s="840" t="s">
        <v>86</v>
      </c>
      <c r="G50" s="841" t="s">
        <v>2279</v>
      </c>
      <c r="H50" s="841"/>
      <c r="I50" s="842" t="s">
        <v>207</v>
      </c>
      <c r="J50" s="843"/>
      <c r="K50" s="844"/>
      <c r="L50" s="849" t="s">
        <v>3633</v>
      </c>
      <c r="M50" s="849" t="s">
        <v>3634</v>
      </c>
      <c r="N50" s="849" t="s">
        <v>3107</v>
      </c>
      <c r="O50" s="850">
        <v>2100000</v>
      </c>
      <c r="P50" s="847">
        <f t="shared" ref="P50:P55" si="2">O50*D50</f>
        <v>88200000</v>
      </c>
      <c r="Q50" s="826">
        <v>45</v>
      </c>
      <c r="R50" s="826"/>
      <c r="S50" s="826"/>
      <c r="T50" s="826"/>
      <c r="U50" s="826"/>
      <c r="V50" s="826"/>
      <c r="W50" s="826"/>
    </row>
    <row r="51" spans="1:23" ht="102">
      <c r="A51" s="838">
        <v>2</v>
      </c>
      <c r="B51" s="848" t="s">
        <v>209</v>
      </c>
      <c r="C51" s="838" t="s">
        <v>205</v>
      </c>
      <c r="D51" s="838">
        <v>13</v>
      </c>
      <c r="E51" s="838" t="s">
        <v>43</v>
      </c>
      <c r="F51" s="840" t="s">
        <v>96</v>
      </c>
      <c r="G51" s="841" t="s">
        <v>2279</v>
      </c>
      <c r="H51" s="841"/>
      <c r="I51" s="842" t="s">
        <v>211</v>
      </c>
      <c r="J51" s="843"/>
      <c r="K51" s="844"/>
      <c r="L51" s="849" t="s">
        <v>3645</v>
      </c>
      <c r="M51" s="849" t="s">
        <v>3646</v>
      </c>
      <c r="N51" s="849" t="s">
        <v>2298</v>
      </c>
      <c r="O51" s="850">
        <v>1650000</v>
      </c>
      <c r="P51" s="847">
        <f t="shared" si="2"/>
        <v>21450000</v>
      </c>
      <c r="Q51" s="826">
        <v>46</v>
      </c>
      <c r="R51" s="826"/>
      <c r="S51" s="826"/>
      <c r="T51" s="826"/>
      <c r="U51" s="826"/>
      <c r="V51" s="826"/>
      <c r="W51" s="826"/>
    </row>
    <row r="52" spans="1:23" ht="409.5">
      <c r="A52" s="838">
        <v>3</v>
      </c>
      <c r="B52" s="848" t="s">
        <v>2984</v>
      </c>
      <c r="C52" s="838"/>
      <c r="D52" s="838">
        <v>43</v>
      </c>
      <c r="E52" s="838" t="s">
        <v>43</v>
      </c>
      <c r="F52" s="852" t="s">
        <v>3375</v>
      </c>
      <c r="G52" s="841"/>
      <c r="H52" s="841"/>
      <c r="I52" s="855" t="s">
        <v>3001</v>
      </c>
      <c r="J52" s="854" t="s">
        <v>3641</v>
      </c>
      <c r="K52" s="844" t="s">
        <v>3642</v>
      </c>
      <c r="L52" s="849" t="s">
        <v>3643</v>
      </c>
      <c r="M52" s="849" t="s">
        <v>3644</v>
      </c>
      <c r="N52" s="849" t="s">
        <v>3107</v>
      </c>
      <c r="O52" s="850">
        <v>17800000</v>
      </c>
      <c r="P52" s="847">
        <f t="shared" si="2"/>
        <v>765400000</v>
      </c>
      <c r="Q52" s="826">
        <v>47</v>
      </c>
      <c r="R52" s="826"/>
      <c r="S52" s="826"/>
      <c r="T52" s="826"/>
      <c r="U52" s="826"/>
      <c r="V52" s="826"/>
      <c r="W52" s="826"/>
    </row>
    <row r="53" spans="1:23" ht="369.75">
      <c r="A53" s="838">
        <v>4</v>
      </c>
      <c r="B53" s="848" t="s">
        <v>2997</v>
      </c>
      <c r="C53" s="838"/>
      <c r="D53" s="838">
        <v>71</v>
      </c>
      <c r="E53" s="838" t="s">
        <v>43</v>
      </c>
      <c r="F53" s="840" t="s">
        <v>3392</v>
      </c>
      <c r="G53" s="841"/>
      <c r="H53" s="841"/>
      <c r="I53" s="855" t="s">
        <v>3001</v>
      </c>
      <c r="J53" s="843"/>
      <c r="K53" s="844" t="s">
        <v>3893</v>
      </c>
      <c r="L53" s="849" t="s">
        <v>3639</v>
      </c>
      <c r="M53" s="849" t="s">
        <v>3640</v>
      </c>
      <c r="N53" s="849" t="s">
        <v>2298</v>
      </c>
      <c r="O53" s="847">
        <v>13200000</v>
      </c>
      <c r="P53" s="847">
        <f t="shared" si="2"/>
        <v>937200000</v>
      </c>
      <c r="Q53" s="826">
        <v>48</v>
      </c>
      <c r="R53" s="826"/>
      <c r="S53" s="826"/>
      <c r="T53" s="826"/>
      <c r="U53" s="826"/>
      <c r="V53" s="826"/>
      <c r="W53" s="826"/>
    </row>
    <row r="54" spans="1:23" ht="344.25">
      <c r="A54" s="838">
        <v>5</v>
      </c>
      <c r="B54" s="848" t="s">
        <v>2866</v>
      </c>
      <c r="C54" s="838"/>
      <c r="D54" s="838">
        <v>76</v>
      </c>
      <c r="E54" s="838" t="s">
        <v>43</v>
      </c>
      <c r="F54" s="840" t="s">
        <v>3393</v>
      </c>
      <c r="G54" s="841"/>
      <c r="H54" s="841"/>
      <c r="I54" s="855" t="s">
        <v>3001</v>
      </c>
      <c r="J54" s="843"/>
      <c r="K54" s="844"/>
      <c r="L54" s="849" t="s">
        <v>3637</v>
      </c>
      <c r="M54" s="849" t="s">
        <v>3638</v>
      </c>
      <c r="N54" s="849" t="s">
        <v>2298</v>
      </c>
      <c r="O54" s="850">
        <v>7000000</v>
      </c>
      <c r="P54" s="847">
        <f t="shared" si="2"/>
        <v>532000000</v>
      </c>
      <c r="Q54" s="826">
        <v>49</v>
      </c>
      <c r="R54" s="826"/>
      <c r="S54" s="826"/>
      <c r="T54" s="826"/>
      <c r="U54" s="826"/>
      <c r="V54" s="826"/>
      <c r="W54" s="826"/>
    </row>
    <row r="55" spans="1:23" ht="409.5">
      <c r="A55" s="864">
        <v>6</v>
      </c>
      <c r="B55" s="864" t="s">
        <v>3002</v>
      </c>
      <c r="C55" s="864"/>
      <c r="D55" s="874">
        <v>97</v>
      </c>
      <c r="E55" s="864" t="s">
        <v>126</v>
      </c>
      <c r="F55" s="851" t="s">
        <v>3894</v>
      </c>
      <c r="G55" s="841"/>
      <c r="H55" s="841"/>
      <c r="I55" s="855"/>
      <c r="J55" s="843" t="s">
        <v>3895</v>
      </c>
      <c r="K55" s="844" t="s">
        <v>3896</v>
      </c>
      <c r="L55" s="849" t="s">
        <v>3897</v>
      </c>
      <c r="M55" s="849" t="s">
        <v>3659</v>
      </c>
      <c r="N55" s="849" t="s">
        <v>3658</v>
      </c>
      <c r="O55" s="847">
        <v>32850000</v>
      </c>
      <c r="P55" s="847">
        <f t="shared" si="2"/>
        <v>3186450000</v>
      </c>
      <c r="Q55" s="826">
        <v>50</v>
      </c>
      <c r="R55" s="826"/>
      <c r="S55" s="826"/>
      <c r="T55" s="826"/>
      <c r="U55" s="826"/>
      <c r="V55" s="826"/>
      <c r="W55" s="826"/>
    </row>
    <row r="56" spans="1:23">
      <c r="A56" s="875"/>
      <c r="B56" s="875"/>
      <c r="C56" s="875"/>
      <c r="D56" s="875"/>
      <c r="E56" s="875"/>
      <c r="F56" s="851"/>
      <c r="G56" s="841"/>
      <c r="H56" s="841"/>
      <c r="I56" s="855" t="s">
        <v>3001</v>
      </c>
      <c r="J56" s="843"/>
      <c r="K56" s="844"/>
      <c r="L56" s="849"/>
      <c r="M56" s="849"/>
      <c r="N56" s="849"/>
      <c r="O56" s="856"/>
      <c r="P56" s="847"/>
      <c r="Q56" s="826">
        <v>51</v>
      </c>
      <c r="R56" s="826"/>
      <c r="S56" s="826"/>
      <c r="T56" s="826"/>
      <c r="U56" s="826"/>
      <c r="V56" s="826"/>
      <c r="W56" s="826"/>
    </row>
    <row r="57" spans="1:23">
      <c r="A57" s="875"/>
      <c r="B57" s="875"/>
      <c r="C57" s="875"/>
      <c r="D57" s="875"/>
      <c r="E57" s="875"/>
      <c r="F57" s="851"/>
      <c r="G57" s="841" t="s">
        <v>2279</v>
      </c>
      <c r="H57" s="841"/>
      <c r="I57" s="842"/>
      <c r="J57" s="843"/>
      <c r="K57" s="844"/>
      <c r="L57" s="849"/>
      <c r="M57" s="849"/>
      <c r="N57" s="849"/>
      <c r="O57" s="850"/>
      <c r="P57" s="847"/>
      <c r="Q57" s="826">
        <v>52</v>
      </c>
      <c r="R57" s="826"/>
      <c r="S57" s="826"/>
      <c r="T57" s="826"/>
      <c r="U57" s="826"/>
      <c r="V57" s="826"/>
      <c r="W57" s="826"/>
    </row>
    <row r="58" spans="1:23">
      <c r="A58" s="875"/>
      <c r="B58" s="875"/>
      <c r="C58" s="875"/>
      <c r="D58" s="875"/>
      <c r="E58" s="875"/>
      <c r="F58" s="851"/>
      <c r="G58" s="841" t="s">
        <v>2279</v>
      </c>
      <c r="H58" s="841"/>
      <c r="I58" s="842"/>
      <c r="J58" s="843"/>
      <c r="K58" s="844"/>
      <c r="L58" s="849"/>
      <c r="M58" s="849"/>
      <c r="N58" s="849"/>
      <c r="O58" s="850"/>
      <c r="P58" s="847"/>
      <c r="Q58" s="826">
        <v>53</v>
      </c>
      <c r="R58" s="826"/>
      <c r="S58" s="826"/>
      <c r="T58" s="826"/>
      <c r="U58" s="826"/>
      <c r="V58" s="826"/>
      <c r="W58" s="826"/>
    </row>
    <row r="59" spans="1:23">
      <c r="A59" s="875"/>
      <c r="B59" s="875"/>
      <c r="C59" s="875"/>
      <c r="D59" s="875"/>
      <c r="E59" s="875"/>
      <c r="F59" s="840"/>
      <c r="G59" s="841" t="s">
        <v>2279</v>
      </c>
      <c r="H59" s="841"/>
      <c r="I59" s="842"/>
      <c r="J59" s="843"/>
      <c r="K59" s="844"/>
      <c r="L59" s="849"/>
      <c r="M59" s="849"/>
      <c r="N59" s="849"/>
      <c r="O59" s="850"/>
      <c r="P59" s="847"/>
      <c r="Q59" s="826">
        <v>54</v>
      </c>
      <c r="R59" s="826"/>
      <c r="S59" s="826"/>
      <c r="T59" s="826"/>
      <c r="U59" s="826"/>
      <c r="V59" s="826"/>
      <c r="W59" s="826"/>
    </row>
    <row r="60" spans="1:23" ht="63.75">
      <c r="A60" s="875"/>
      <c r="B60" s="875"/>
      <c r="C60" s="875"/>
      <c r="D60" s="875"/>
      <c r="E60" s="875"/>
      <c r="F60" s="851" t="s">
        <v>3771</v>
      </c>
      <c r="G60" s="841"/>
      <c r="H60" s="841"/>
      <c r="I60" s="855" t="s">
        <v>3001</v>
      </c>
      <c r="J60" s="843"/>
      <c r="K60" s="844"/>
      <c r="L60" s="849"/>
      <c r="M60" s="849"/>
      <c r="N60" s="849"/>
      <c r="O60" s="856"/>
      <c r="P60" s="847"/>
      <c r="Q60" s="826">
        <v>55</v>
      </c>
      <c r="R60" s="826"/>
      <c r="S60" s="826"/>
      <c r="T60" s="826"/>
      <c r="U60" s="826"/>
      <c r="V60" s="826"/>
      <c r="W60" s="826"/>
    </row>
    <row r="61" spans="1:23" ht="63.75">
      <c r="A61" s="876"/>
      <c r="B61" s="876"/>
      <c r="C61" s="876"/>
      <c r="D61" s="876"/>
      <c r="E61" s="876"/>
      <c r="F61" s="840" t="s">
        <v>3771</v>
      </c>
      <c r="G61" s="841"/>
      <c r="H61" s="841" t="s">
        <v>2279</v>
      </c>
      <c r="I61" s="855" t="s">
        <v>3772</v>
      </c>
      <c r="J61" s="843"/>
      <c r="K61" s="844"/>
      <c r="L61" s="849"/>
      <c r="M61" s="849"/>
      <c r="N61" s="849"/>
      <c r="O61" s="856"/>
      <c r="P61" s="847"/>
      <c r="Q61" s="826">
        <v>56</v>
      </c>
      <c r="R61" s="826"/>
      <c r="S61" s="826"/>
      <c r="T61" s="826"/>
      <c r="U61" s="826"/>
      <c r="V61" s="826"/>
      <c r="W61" s="826"/>
    </row>
    <row r="62" spans="1:23">
      <c r="A62" s="839" t="s">
        <v>2432</v>
      </c>
      <c r="B62" s="869" t="s">
        <v>3080</v>
      </c>
      <c r="C62" s="839"/>
      <c r="D62" s="838"/>
      <c r="E62" s="838"/>
      <c r="F62" s="858"/>
      <c r="G62" s="859"/>
      <c r="H62" s="859"/>
      <c r="I62" s="860"/>
      <c r="J62" s="843"/>
      <c r="K62" s="844"/>
      <c r="L62" s="849"/>
      <c r="M62" s="849"/>
      <c r="N62" s="849"/>
      <c r="O62" s="861"/>
      <c r="P62" s="847"/>
      <c r="Q62" s="826">
        <v>57</v>
      </c>
      <c r="R62" s="862"/>
      <c r="S62" s="862"/>
      <c r="T62" s="862"/>
      <c r="U62" s="862"/>
      <c r="V62" s="862"/>
      <c r="W62" s="862"/>
    </row>
    <row r="63" spans="1:23" ht="38.25">
      <c r="A63" s="838"/>
      <c r="B63" s="877" t="s">
        <v>3081</v>
      </c>
      <c r="C63" s="838"/>
      <c r="D63" s="838">
        <v>0</v>
      </c>
      <c r="E63" s="838"/>
      <c r="F63" s="858"/>
      <c r="G63" s="841"/>
      <c r="H63" s="841"/>
      <c r="I63" s="855"/>
      <c r="J63" s="843"/>
      <c r="K63" s="844"/>
      <c r="L63" s="849"/>
      <c r="M63" s="849"/>
      <c r="N63" s="849"/>
      <c r="O63" s="856"/>
      <c r="P63" s="847"/>
      <c r="Q63" s="826">
        <v>58</v>
      </c>
      <c r="R63" s="826"/>
      <c r="S63" s="826"/>
      <c r="T63" s="826"/>
      <c r="U63" s="826"/>
      <c r="V63" s="826"/>
      <c r="W63" s="826"/>
    </row>
    <row r="64" spans="1:23" ht="409.5">
      <c r="A64" s="838">
        <v>7</v>
      </c>
      <c r="B64" s="848" t="s">
        <v>3005</v>
      </c>
      <c r="C64" s="838"/>
      <c r="D64" s="838">
        <v>21</v>
      </c>
      <c r="E64" s="838" t="s">
        <v>43</v>
      </c>
      <c r="F64" s="852" t="s">
        <v>3375</v>
      </c>
      <c r="G64" s="841"/>
      <c r="H64" s="841"/>
      <c r="I64" s="855" t="s">
        <v>3001</v>
      </c>
      <c r="J64" s="854" t="s">
        <v>3641</v>
      </c>
      <c r="K64" s="844" t="s">
        <v>3642</v>
      </c>
      <c r="L64" s="849" t="s">
        <v>3643</v>
      </c>
      <c r="M64" s="849" t="s">
        <v>3644</v>
      </c>
      <c r="N64" s="849" t="s">
        <v>3107</v>
      </c>
      <c r="O64" s="850">
        <v>17800000</v>
      </c>
      <c r="P64" s="847">
        <f>O64*D64</f>
        <v>373800000</v>
      </c>
      <c r="Q64" s="826">
        <v>59</v>
      </c>
      <c r="R64" s="826"/>
      <c r="S64" s="826"/>
      <c r="T64" s="826"/>
      <c r="U64" s="826"/>
      <c r="V64" s="826"/>
      <c r="W64" s="826"/>
    </row>
    <row r="65" spans="1:23" ht="344.25">
      <c r="A65" s="838">
        <v>8</v>
      </c>
      <c r="B65" s="848" t="s">
        <v>2866</v>
      </c>
      <c r="C65" s="838"/>
      <c r="D65" s="838">
        <v>14</v>
      </c>
      <c r="E65" s="838" t="s">
        <v>126</v>
      </c>
      <c r="F65" s="840" t="s">
        <v>3393</v>
      </c>
      <c r="G65" s="841"/>
      <c r="H65" s="841"/>
      <c r="I65" s="855" t="s">
        <v>3001</v>
      </c>
      <c r="J65" s="843"/>
      <c r="K65" s="844"/>
      <c r="L65" s="849" t="s">
        <v>3637</v>
      </c>
      <c r="M65" s="849" t="s">
        <v>3638</v>
      </c>
      <c r="N65" s="849" t="s">
        <v>2298</v>
      </c>
      <c r="O65" s="850">
        <v>7000000</v>
      </c>
      <c r="P65" s="847">
        <f>O65*D65</f>
        <v>98000000</v>
      </c>
      <c r="Q65" s="826">
        <v>60</v>
      </c>
      <c r="R65" s="826"/>
      <c r="S65" s="826"/>
      <c r="T65" s="826"/>
      <c r="U65" s="826"/>
      <c r="V65" s="826"/>
      <c r="W65" s="826"/>
    </row>
    <row r="66" spans="1:23" ht="409.5">
      <c r="A66" s="864">
        <v>9</v>
      </c>
      <c r="B66" s="864" t="s">
        <v>3002</v>
      </c>
      <c r="C66" s="864"/>
      <c r="D66" s="874">
        <v>72</v>
      </c>
      <c r="E66" s="864" t="s">
        <v>126</v>
      </c>
      <c r="F66" s="840" t="s">
        <v>3766</v>
      </c>
      <c r="G66" s="841"/>
      <c r="H66" s="841"/>
      <c r="I66" s="855"/>
      <c r="J66" s="843"/>
      <c r="K66" s="844" t="s">
        <v>3896</v>
      </c>
      <c r="L66" s="849" t="s">
        <v>3897</v>
      </c>
      <c r="M66" s="849" t="s">
        <v>3659</v>
      </c>
      <c r="N66" s="849" t="s">
        <v>3658</v>
      </c>
      <c r="O66" s="847">
        <v>32850000</v>
      </c>
      <c r="P66" s="847">
        <f>O66*D66</f>
        <v>2365200000</v>
      </c>
      <c r="Q66" s="826">
        <v>61</v>
      </c>
      <c r="R66" s="826"/>
      <c r="S66" s="826"/>
      <c r="T66" s="826"/>
      <c r="U66" s="826"/>
      <c r="V66" s="826"/>
      <c r="W66" s="826"/>
    </row>
    <row r="67" spans="1:23" ht="89.25">
      <c r="A67" s="875"/>
      <c r="B67" s="875"/>
      <c r="C67" s="875"/>
      <c r="D67" s="875"/>
      <c r="E67" s="875"/>
      <c r="F67" s="840" t="s">
        <v>3767</v>
      </c>
      <c r="G67" s="841"/>
      <c r="H67" s="841"/>
      <c r="I67" s="855" t="s">
        <v>3001</v>
      </c>
      <c r="J67" s="843"/>
      <c r="K67" s="844"/>
      <c r="L67" s="849"/>
      <c r="M67" s="849"/>
      <c r="N67" s="849"/>
      <c r="O67" s="856"/>
      <c r="P67" s="847"/>
      <c r="Q67" s="826">
        <v>62</v>
      </c>
      <c r="R67" s="826"/>
      <c r="S67" s="826"/>
      <c r="T67" s="826"/>
      <c r="U67" s="826"/>
      <c r="V67" s="826"/>
      <c r="W67" s="826"/>
    </row>
    <row r="68" spans="1:23" ht="76.5">
      <c r="A68" s="875"/>
      <c r="B68" s="875"/>
      <c r="C68" s="875"/>
      <c r="D68" s="875"/>
      <c r="E68" s="875"/>
      <c r="F68" s="840" t="s">
        <v>3768</v>
      </c>
      <c r="G68" s="841" t="s">
        <v>2279</v>
      </c>
      <c r="H68" s="841"/>
      <c r="I68" s="842"/>
      <c r="J68" s="843"/>
      <c r="K68" s="844"/>
      <c r="L68" s="849"/>
      <c r="M68" s="849"/>
      <c r="N68" s="849"/>
      <c r="O68" s="850"/>
      <c r="P68" s="847"/>
      <c r="Q68" s="826">
        <v>63</v>
      </c>
      <c r="R68" s="826"/>
      <c r="S68" s="826"/>
      <c r="T68" s="826"/>
      <c r="U68" s="826"/>
      <c r="V68" s="826"/>
      <c r="W68" s="826"/>
    </row>
    <row r="69" spans="1:23" ht="102">
      <c r="A69" s="875"/>
      <c r="B69" s="875"/>
      <c r="C69" s="875"/>
      <c r="D69" s="875"/>
      <c r="E69" s="875"/>
      <c r="F69" s="840" t="s">
        <v>3769</v>
      </c>
      <c r="G69" s="841" t="s">
        <v>2279</v>
      </c>
      <c r="H69" s="841"/>
      <c r="I69" s="842"/>
      <c r="J69" s="843"/>
      <c r="K69" s="844"/>
      <c r="L69" s="849"/>
      <c r="M69" s="849"/>
      <c r="N69" s="849"/>
      <c r="O69" s="850"/>
      <c r="P69" s="847"/>
      <c r="Q69" s="826">
        <v>64</v>
      </c>
      <c r="R69" s="826"/>
      <c r="S69" s="826"/>
      <c r="T69" s="826"/>
      <c r="U69" s="826"/>
      <c r="V69" s="826"/>
      <c r="W69" s="826"/>
    </row>
    <row r="70" spans="1:23" ht="25.5">
      <c r="A70" s="875"/>
      <c r="B70" s="875"/>
      <c r="C70" s="875"/>
      <c r="D70" s="875"/>
      <c r="E70" s="875"/>
      <c r="F70" s="840" t="s">
        <v>3773</v>
      </c>
      <c r="G70" s="841" t="s">
        <v>2279</v>
      </c>
      <c r="H70" s="841"/>
      <c r="I70" s="842"/>
      <c r="J70" s="843"/>
      <c r="K70" s="844"/>
      <c r="L70" s="849"/>
      <c r="M70" s="849"/>
      <c r="N70" s="849"/>
      <c r="O70" s="850"/>
      <c r="P70" s="847"/>
      <c r="Q70" s="826">
        <v>65</v>
      </c>
      <c r="R70" s="826"/>
      <c r="S70" s="826"/>
      <c r="T70" s="826"/>
      <c r="U70" s="826"/>
      <c r="V70" s="826"/>
      <c r="W70" s="826"/>
    </row>
    <row r="71" spans="1:23" ht="63.75">
      <c r="A71" s="876"/>
      <c r="B71" s="876"/>
      <c r="C71" s="876"/>
      <c r="D71" s="876"/>
      <c r="E71" s="876"/>
      <c r="F71" s="840" t="s">
        <v>3771</v>
      </c>
      <c r="G71" s="841"/>
      <c r="H71" s="841" t="s">
        <v>2279</v>
      </c>
      <c r="I71" s="855" t="s">
        <v>3772</v>
      </c>
      <c r="J71" s="843"/>
      <c r="K71" s="844"/>
      <c r="L71" s="849"/>
      <c r="M71" s="849"/>
      <c r="N71" s="849"/>
      <c r="O71" s="856"/>
      <c r="P71" s="847"/>
      <c r="Q71" s="826">
        <v>66</v>
      </c>
      <c r="R71" s="826"/>
      <c r="S71" s="826"/>
      <c r="T71" s="826"/>
      <c r="U71" s="826"/>
      <c r="V71" s="826"/>
      <c r="W71" s="826"/>
    </row>
    <row r="72" spans="1:23" ht="409.5">
      <c r="A72" s="838">
        <v>10</v>
      </c>
      <c r="B72" s="848" t="s">
        <v>3008</v>
      </c>
      <c r="C72" s="838"/>
      <c r="D72" s="838">
        <v>1754</v>
      </c>
      <c r="E72" s="838" t="s">
        <v>126</v>
      </c>
      <c r="F72" s="852" t="s">
        <v>3396</v>
      </c>
      <c r="G72" s="841"/>
      <c r="H72" s="841"/>
      <c r="I72" s="855"/>
      <c r="J72" s="843" t="s">
        <v>3898</v>
      </c>
      <c r="K72" s="844" t="s">
        <v>3720</v>
      </c>
      <c r="L72" s="849" t="s">
        <v>3721</v>
      </c>
      <c r="M72" s="849" t="s">
        <v>3722</v>
      </c>
      <c r="N72" s="849" t="s">
        <v>3107</v>
      </c>
      <c r="O72" s="847">
        <v>5550000</v>
      </c>
      <c r="P72" s="847">
        <f>O72*D72</f>
        <v>9734700000</v>
      </c>
      <c r="Q72" s="826">
        <v>67</v>
      </c>
      <c r="R72" s="826"/>
      <c r="S72" s="826"/>
      <c r="T72" s="826"/>
      <c r="U72" s="826"/>
      <c r="V72" s="826"/>
      <c r="W72" s="826"/>
    </row>
    <row r="73" spans="1:23" ht="409.5">
      <c r="A73" s="838"/>
      <c r="B73" s="848"/>
      <c r="C73" s="838"/>
      <c r="D73" s="838"/>
      <c r="E73" s="838"/>
      <c r="F73" s="852" t="s">
        <v>3774</v>
      </c>
      <c r="G73" s="841"/>
      <c r="H73" s="841"/>
      <c r="I73" s="855" t="s">
        <v>3001</v>
      </c>
      <c r="J73" s="843"/>
      <c r="K73" s="844" t="s">
        <v>3720</v>
      </c>
      <c r="L73" s="849" t="s">
        <v>3721</v>
      </c>
      <c r="M73" s="849" t="s">
        <v>3722</v>
      </c>
      <c r="N73" s="849" t="s">
        <v>3107</v>
      </c>
      <c r="O73" s="847"/>
      <c r="P73" s="847"/>
      <c r="Q73" s="826">
        <v>68</v>
      </c>
      <c r="R73" s="826"/>
      <c r="S73" s="826"/>
      <c r="T73" s="826"/>
      <c r="U73" s="826"/>
      <c r="V73" s="826"/>
      <c r="W73" s="826"/>
    </row>
    <row r="74" spans="1:23" ht="216.75">
      <c r="A74" s="838"/>
      <c r="B74" s="848"/>
      <c r="C74" s="838"/>
      <c r="D74" s="838"/>
      <c r="E74" s="838"/>
      <c r="F74" s="852" t="s">
        <v>3775</v>
      </c>
      <c r="G74" s="841"/>
      <c r="H74" s="841"/>
      <c r="I74" s="855" t="s">
        <v>3001</v>
      </c>
      <c r="J74" s="843"/>
      <c r="K74" s="844"/>
      <c r="L74" s="849"/>
      <c r="M74" s="849"/>
      <c r="N74" s="849"/>
      <c r="O74" s="856"/>
      <c r="P74" s="847"/>
      <c r="Q74" s="826">
        <v>69</v>
      </c>
      <c r="R74" s="826"/>
      <c r="S74" s="826"/>
      <c r="T74" s="826"/>
      <c r="U74" s="826"/>
      <c r="V74" s="826"/>
      <c r="W74" s="826"/>
    </row>
    <row r="75" spans="1:23" ht="102">
      <c r="A75" s="838"/>
      <c r="B75" s="848"/>
      <c r="C75" s="838"/>
      <c r="D75" s="838"/>
      <c r="E75" s="838"/>
      <c r="F75" s="852" t="s">
        <v>3776</v>
      </c>
      <c r="G75" s="841"/>
      <c r="H75" s="841"/>
      <c r="I75" s="855" t="s">
        <v>3001</v>
      </c>
      <c r="J75" s="843"/>
      <c r="K75" s="844"/>
      <c r="L75" s="849"/>
      <c r="M75" s="849"/>
      <c r="N75" s="849"/>
      <c r="O75" s="856"/>
      <c r="P75" s="847"/>
      <c r="Q75" s="826">
        <v>70</v>
      </c>
      <c r="R75" s="826"/>
      <c r="S75" s="826"/>
      <c r="T75" s="826"/>
      <c r="U75" s="826"/>
      <c r="V75" s="826"/>
      <c r="W75" s="826"/>
    </row>
    <row r="76" spans="1:23" ht="357">
      <c r="A76" s="838">
        <v>11</v>
      </c>
      <c r="B76" s="848" t="s">
        <v>2997</v>
      </c>
      <c r="C76" s="838"/>
      <c r="D76" s="838">
        <v>37</v>
      </c>
      <c r="E76" s="838" t="s">
        <v>126</v>
      </c>
      <c r="F76" s="840" t="s">
        <v>3392</v>
      </c>
      <c r="G76" s="841"/>
      <c r="H76" s="841"/>
      <c r="I76" s="855" t="s">
        <v>3001</v>
      </c>
      <c r="J76" s="843"/>
      <c r="K76" s="844"/>
      <c r="L76" s="849" t="s">
        <v>3639</v>
      </c>
      <c r="M76" s="849" t="s">
        <v>3640</v>
      </c>
      <c r="N76" s="849" t="s">
        <v>2298</v>
      </c>
      <c r="O76" s="847">
        <v>13200000</v>
      </c>
      <c r="P76" s="847">
        <f t="shared" ref="P76:P139" si="3">O76*D76</f>
        <v>488400000</v>
      </c>
      <c r="Q76" s="826">
        <v>71</v>
      </c>
      <c r="R76" s="826"/>
      <c r="S76" s="826"/>
      <c r="T76" s="826"/>
      <c r="U76" s="826"/>
      <c r="V76" s="826"/>
      <c r="W76" s="826"/>
    </row>
    <row r="77" spans="1:23" ht="408">
      <c r="A77" s="838">
        <v>12</v>
      </c>
      <c r="B77" s="848" t="s">
        <v>3011</v>
      </c>
      <c r="C77" s="838"/>
      <c r="D77" s="838">
        <v>39</v>
      </c>
      <c r="E77" s="838" t="s">
        <v>126</v>
      </c>
      <c r="F77" s="840" t="s">
        <v>3403</v>
      </c>
      <c r="G77" s="841"/>
      <c r="H77" s="841"/>
      <c r="I77" s="855" t="s">
        <v>3001</v>
      </c>
      <c r="J77" s="843" t="s">
        <v>3899</v>
      </c>
      <c r="K77" s="844"/>
      <c r="L77" s="849" t="s">
        <v>3721</v>
      </c>
      <c r="M77" s="849" t="s">
        <v>3722</v>
      </c>
      <c r="N77" s="849" t="s">
        <v>3107</v>
      </c>
      <c r="O77" s="847">
        <v>66790000</v>
      </c>
      <c r="P77" s="847">
        <f t="shared" si="3"/>
        <v>2604810000</v>
      </c>
      <c r="Q77" s="826">
        <v>72</v>
      </c>
      <c r="R77" s="826"/>
      <c r="S77" s="826"/>
      <c r="T77" s="826"/>
      <c r="U77" s="826"/>
      <c r="V77" s="826"/>
      <c r="W77" s="826"/>
    </row>
    <row r="78" spans="1:23" ht="89.25">
      <c r="A78" s="838">
        <v>13</v>
      </c>
      <c r="B78" s="848" t="s">
        <v>213</v>
      </c>
      <c r="C78" s="838"/>
      <c r="D78" s="838">
        <v>36</v>
      </c>
      <c r="E78" s="838" t="s">
        <v>126</v>
      </c>
      <c r="F78" s="840" t="s">
        <v>3900</v>
      </c>
      <c r="G78" s="841"/>
      <c r="H78" s="841"/>
      <c r="I78" s="855" t="s">
        <v>3001</v>
      </c>
      <c r="J78" s="843"/>
      <c r="K78" s="844"/>
      <c r="L78" s="849" t="s">
        <v>3724</v>
      </c>
      <c r="M78" s="849" t="s">
        <v>3656</v>
      </c>
      <c r="N78" s="849" t="s">
        <v>3658</v>
      </c>
      <c r="O78" s="850">
        <v>3790000</v>
      </c>
      <c r="P78" s="847">
        <f t="shared" si="3"/>
        <v>136440000</v>
      </c>
      <c r="Q78" s="826">
        <v>73</v>
      </c>
      <c r="R78" s="826"/>
      <c r="S78" s="826"/>
      <c r="T78" s="826"/>
      <c r="U78" s="826"/>
      <c r="V78" s="826"/>
      <c r="W78" s="826"/>
    </row>
    <row r="79" spans="1:23" ht="127.5">
      <c r="A79" s="838">
        <v>14</v>
      </c>
      <c r="B79" s="848" t="s">
        <v>216</v>
      </c>
      <c r="C79" s="838" t="s">
        <v>3013</v>
      </c>
      <c r="D79" s="838">
        <v>996</v>
      </c>
      <c r="E79" s="838" t="s">
        <v>126</v>
      </c>
      <c r="F79" s="840" t="s">
        <v>3901</v>
      </c>
      <c r="G79" s="841"/>
      <c r="H79" s="841"/>
      <c r="I79" s="855" t="s">
        <v>3001</v>
      </c>
      <c r="J79" s="843"/>
      <c r="K79" s="844"/>
      <c r="L79" s="849" t="s">
        <v>3726</v>
      </c>
      <c r="M79" s="849" t="s">
        <v>3656</v>
      </c>
      <c r="N79" s="849" t="s">
        <v>3658</v>
      </c>
      <c r="O79" s="850">
        <v>2520000</v>
      </c>
      <c r="P79" s="847">
        <f t="shared" si="3"/>
        <v>2509920000</v>
      </c>
      <c r="Q79" s="826">
        <v>74</v>
      </c>
      <c r="R79" s="826"/>
      <c r="S79" s="826"/>
      <c r="T79" s="826"/>
      <c r="U79" s="826"/>
      <c r="V79" s="826"/>
      <c r="W79" s="826"/>
    </row>
    <row r="80" spans="1:23" ht="51">
      <c r="A80" s="839" t="s">
        <v>2436</v>
      </c>
      <c r="B80" s="857" t="s">
        <v>3082</v>
      </c>
      <c r="C80" s="839"/>
      <c r="D80" s="838">
        <v>0</v>
      </c>
      <c r="E80" s="838"/>
      <c r="F80" s="840"/>
      <c r="G80" s="859"/>
      <c r="H80" s="859"/>
      <c r="I80" s="860"/>
      <c r="J80" s="843"/>
      <c r="K80" s="844"/>
      <c r="L80" s="849"/>
      <c r="M80" s="849"/>
      <c r="N80" s="849"/>
      <c r="O80" s="861"/>
      <c r="P80" s="847">
        <f t="shared" si="3"/>
        <v>0</v>
      </c>
      <c r="Q80" s="826">
        <v>75</v>
      </c>
      <c r="R80" s="862"/>
      <c r="S80" s="862"/>
      <c r="T80" s="862"/>
      <c r="U80" s="862"/>
      <c r="V80" s="862"/>
      <c r="W80" s="862"/>
    </row>
    <row r="81" spans="1:23" ht="76.5">
      <c r="A81" s="838"/>
      <c r="B81" s="877" t="s">
        <v>3083</v>
      </c>
      <c r="C81" s="838"/>
      <c r="D81" s="838">
        <v>0</v>
      </c>
      <c r="E81" s="838"/>
      <c r="F81" s="840"/>
      <c r="G81" s="841"/>
      <c r="H81" s="841"/>
      <c r="I81" s="855"/>
      <c r="J81" s="843"/>
      <c r="K81" s="844"/>
      <c r="L81" s="849"/>
      <c r="M81" s="849"/>
      <c r="N81" s="849"/>
      <c r="O81" s="856"/>
      <c r="P81" s="847">
        <f t="shared" si="3"/>
        <v>0</v>
      </c>
      <c r="Q81" s="826">
        <v>76</v>
      </c>
      <c r="R81" s="826"/>
      <c r="S81" s="826"/>
      <c r="T81" s="826"/>
      <c r="U81" s="826"/>
      <c r="V81" s="826"/>
      <c r="W81" s="826"/>
    </row>
    <row r="82" spans="1:23" ht="25.5">
      <c r="A82" s="838">
        <v>15</v>
      </c>
      <c r="B82" s="848" t="s">
        <v>3014</v>
      </c>
      <c r="C82" s="838"/>
      <c r="D82" s="838">
        <v>0</v>
      </c>
      <c r="E82" s="838" t="s">
        <v>126</v>
      </c>
      <c r="F82" s="840"/>
      <c r="G82" s="841"/>
      <c r="H82" s="841"/>
      <c r="I82" s="855" t="s">
        <v>3001</v>
      </c>
      <c r="J82" s="843" t="s">
        <v>3902</v>
      </c>
      <c r="K82" s="844"/>
      <c r="L82" s="849"/>
      <c r="M82" s="849"/>
      <c r="N82" s="849"/>
      <c r="O82" s="856"/>
      <c r="P82" s="847">
        <f t="shared" si="3"/>
        <v>0</v>
      </c>
      <c r="Q82" s="826">
        <v>77</v>
      </c>
      <c r="R82" s="826"/>
      <c r="S82" s="826"/>
      <c r="T82" s="826"/>
      <c r="U82" s="826"/>
      <c r="V82" s="826"/>
      <c r="W82" s="826"/>
    </row>
    <row r="83" spans="1:23">
      <c r="A83" s="838">
        <v>16</v>
      </c>
      <c r="B83" s="848" t="s">
        <v>3008</v>
      </c>
      <c r="C83" s="838"/>
      <c r="D83" s="838">
        <v>0</v>
      </c>
      <c r="E83" s="838" t="s">
        <v>126</v>
      </c>
      <c r="F83" s="840"/>
      <c r="G83" s="841"/>
      <c r="H83" s="841"/>
      <c r="I83" s="855"/>
      <c r="J83" s="843" t="s">
        <v>3902</v>
      </c>
      <c r="K83" s="844"/>
      <c r="L83" s="849"/>
      <c r="M83" s="849"/>
      <c r="N83" s="849"/>
      <c r="O83" s="856"/>
      <c r="P83" s="847">
        <f t="shared" si="3"/>
        <v>0</v>
      </c>
      <c r="Q83" s="826">
        <v>78</v>
      </c>
      <c r="R83" s="826"/>
      <c r="S83" s="826"/>
      <c r="T83" s="826"/>
      <c r="U83" s="826"/>
      <c r="V83" s="826"/>
      <c r="W83" s="826"/>
    </row>
    <row r="84" spans="1:23">
      <c r="A84" s="838">
        <v>17</v>
      </c>
      <c r="B84" s="848" t="s">
        <v>3005</v>
      </c>
      <c r="C84" s="838"/>
      <c r="D84" s="838">
        <v>0</v>
      </c>
      <c r="E84" s="838" t="s">
        <v>126</v>
      </c>
      <c r="F84" s="840"/>
      <c r="G84" s="841"/>
      <c r="H84" s="841"/>
      <c r="I84" s="842"/>
      <c r="J84" s="843" t="s">
        <v>3902</v>
      </c>
      <c r="K84" s="844"/>
      <c r="L84" s="849"/>
      <c r="M84" s="849"/>
      <c r="N84" s="849"/>
      <c r="O84" s="850"/>
      <c r="P84" s="847">
        <f t="shared" si="3"/>
        <v>0</v>
      </c>
      <c r="Q84" s="826">
        <v>79</v>
      </c>
      <c r="R84" s="826"/>
      <c r="S84" s="826"/>
      <c r="T84" s="826"/>
      <c r="U84" s="826"/>
      <c r="V84" s="826"/>
      <c r="W84" s="826"/>
    </row>
    <row r="85" spans="1:23" ht="25.5">
      <c r="A85" s="838">
        <v>18</v>
      </c>
      <c r="B85" s="848" t="s">
        <v>2866</v>
      </c>
      <c r="C85" s="838"/>
      <c r="D85" s="838">
        <v>0</v>
      </c>
      <c r="E85" s="838" t="s">
        <v>126</v>
      </c>
      <c r="F85" s="840"/>
      <c r="G85" s="841" t="s">
        <v>2279</v>
      </c>
      <c r="H85" s="841"/>
      <c r="I85" s="842"/>
      <c r="J85" s="843" t="s">
        <v>3902</v>
      </c>
      <c r="K85" s="844"/>
      <c r="L85" s="849"/>
      <c r="M85" s="849"/>
      <c r="N85" s="849"/>
      <c r="O85" s="850"/>
      <c r="P85" s="847">
        <f t="shared" si="3"/>
        <v>0</v>
      </c>
      <c r="Q85" s="826">
        <v>80</v>
      </c>
      <c r="R85" s="826"/>
      <c r="S85" s="826"/>
      <c r="T85" s="826"/>
      <c r="U85" s="826"/>
      <c r="V85" s="826"/>
      <c r="W85" s="826"/>
    </row>
    <row r="86" spans="1:23" ht="409.5">
      <c r="A86" s="779">
        <v>19</v>
      </c>
      <c r="B86" s="779" t="s">
        <v>3002</v>
      </c>
      <c r="C86" s="779"/>
      <c r="D86" s="838">
        <v>1</v>
      </c>
      <c r="E86" s="779" t="s">
        <v>126</v>
      </c>
      <c r="F86" s="840" t="s">
        <v>3766</v>
      </c>
      <c r="G86" s="841"/>
      <c r="H86" s="841"/>
      <c r="I86" s="855"/>
      <c r="J86" s="843"/>
      <c r="K86" s="844" t="s">
        <v>3896</v>
      </c>
      <c r="L86" s="849" t="s">
        <v>3897</v>
      </c>
      <c r="M86" s="849" t="s">
        <v>3659</v>
      </c>
      <c r="N86" s="849" t="s">
        <v>3658</v>
      </c>
      <c r="O86" s="847">
        <v>32850000</v>
      </c>
      <c r="P86" s="847">
        <f t="shared" si="3"/>
        <v>32850000</v>
      </c>
      <c r="Q86" s="826">
        <v>81</v>
      </c>
      <c r="R86" s="826"/>
      <c r="S86" s="826"/>
      <c r="T86" s="826"/>
      <c r="U86" s="826"/>
      <c r="V86" s="826"/>
      <c r="W86" s="826"/>
    </row>
    <row r="87" spans="1:23" ht="89.25">
      <c r="A87" s="779"/>
      <c r="B87" s="779"/>
      <c r="C87" s="779"/>
      <c r="D87" s="779"/>
      <c r="E87" s="779"/>
      <c r="F87" s="840" t="s">
        <v>3767</v>
      </c>
      <c r="G87" s="841"/>
      <c r="H87" s="841"/>
      <c r="I87" s="855" t="s">
        <v>3001</v>
      </c>
      <c r="J87" s="843"/>
      <c r="K87" s="844"/>
      <c r="L87" s="849"/>
      <c r="M87" s="849"/>
      <c r="N87" s="849"/>
      <c r="O87" s="856"/>
      <c r="P87" s="847">
        <f t="shared" si="3"/>
        <v>0</v>
      </c>
      <c r="Q87" s="826">
        <v>82</v>
      </c>
      <c r="R87" s="826"/>
      <c r="S87" s="826"/>
      <c r="T87" s="826"/>
      <c r="U87" s="826"/>
      <c r="V87" s="826"/>
      <c r="W87" s="826"/>
    </row>
    <row r="88" spans="1:23" ht="76.5">
      <c r="A88" s="779"/>
      <c r="B88" s="779"/>
      <c r="C88" s="779"/>
      <c r="D88" s="779"/>
      <c r="E88" s="779"/>
      <c r="F88" s="840" t="s">
        <v>3768</v>
      </c>
      <c r="G88" s="841" t="s">
        <v>2279</v>
      </c>
      <c r="H88" s="841"/>
      <c r="I88" s="842"/>
      <c r="J88" s="843"/>
      <c r="K88" s="844"/>
      <c r="L88" s="849"/>
      <c r="M88" s="849"/>
      <c r="N88" s="849"/>
      <c r="O88" s="850"/>
      <c r="P88" s="847">
        <f t="shared" si="3"/>
        <v>0</v>
      </c>
      <c r="Q88" s="826">
        <v>83</v>
      </c>
      <c r="R88" s="826"/>
      <c r="S88" s="826"/>
      <c r="T88" s="826"/>
      <c r="U88" s="826"/>
      <c r="V88" s="826"/>
      <c r="W88" s="826"/>
    </row>
    <row r="89" spans="1:23" ht="102">
      <c r="A89" s="779"/>
      <c r="B89" s="779"/>
      <c r="C89" s="779"/>
      <c r="D89" s="779"/>
      <c r="E89" s="779"/>
      <c r="F89" s="840" t="s">
        <v>3769</v>
      </c>
      <c r="G89" s="841" t="s">
        <v>2279</v>
      </c>
      <c r="H89" s="841"/>
      <c r="I89" s="842"/>
      <c r="J89" s="843"/>
      <c r="K89" s="844"/>
      <c r="L89" s="849"/>
      <c r="M89" s="849"/>
      <c r="N89" s="849"/>
      <c r="O89" s="850"/>
      <c r="P89" s="847">
        <f t="shared" si="3"/>
        <v>0</v>
      </c>
      <c r="Q89" s="826">
        <v>84</v>
      </c>
      <c r="R89" s="826"/>
      <c r="S89" s="826"/>
      <c r="T89" s="826"/>
      <c r="U89" s="826"/>
      <c r="V89" s="826"/>
      <c r="W89" s="826"/>
    </row>
    <row r="90" spans="1:23" ht="293.25">
      <c r="A90" s="779"/>
      <c r="B90" s="779"/>
      <c r="C90" s="779"/>
      <c r="D90" s="779"/>
      <c r="E90" s="779"/>
      <c r="F90" s="840" t="s">
        <v>3780</v>
      </c>
      <c r="G90" s="841"/>
      <c r="H90" s="841"/>
      <c r="I90" s="855" t="s">
        <v>3001</v>
      </c>
      <c r="J90" s="843"/>
      <c r="K90" s="844"/>
      <c r="L90" s="849"/>
      <c r="M90" s="849"/>
      <c r="N90" s="849"/>
      <c r="O90" s="856"/>
      <c r="P90" s="847">
        <f t="shared" si="3"/>
        <v>0</v>
      </c>
      <c r="Q90" s="826">
        <v>85</v>
      </c>
      <c r="R90" s="826"/>
      <c r="S90" s="826"/>
      <c r="T90" s="826"/>
      <c r="U90" s="826"/>
      <c r="V90" s="826"/>
      <c r="W90" s="826"/>
    </row>
    <row r="91" spans="1:23" ht="63.75">
      <c r="A91" s="779"/>
      <c r="B91" s="779"/>
      <c r="C91" s="779"/>
      <c r="D91" s="779"/>
      <c r="E91" s="779"/>
      <c r="F91" s="840" t="s">
        <v>3771</v>
      </c>
      <c r="G91" s="841"/>
      <c r="H91" s="841" t="s">
        <v>2279</v>
      </c>
      <c r="I91" s="855" t="s">
        <v>3772</v>
      </c>
      <c r="J91" s="843"/>
      <c r="K91" s="844"/>
      <c r="L91" s="849"/>
      <c r="M91" s="849"/>
      <c r="N91" s="849"/>
      <c r="O91" s="856"/>
      <c r="P91" s="847">
        <f t="shared" si="3"/>
        <v>0</v>
      </c>
      <c r="Q91" s="826">
        <v>86</v>
      </c>
      <c r="R91" s="826"/>
      <c r="S91" s="826"/>
      <c r="T91" s="826"/>
      <c r="U91" s="826"/>
      <c r="V91" s="826"/>
      <c r="W91" s="826"/>
    </row>
    <row r="92" spans="1:23" ht="102">
      <c r="A92" s="838">
        <v>20</v>
      </c>
      <c r="B92" s="848" t="s">
        <v>213</v>
      </c>
      <c r="C92" s="838"/>
      <c r="D92" s="838">
        <v>3</v>
      </c>
      <c r="E92" s="838" t="s">
        <v>126</v>
      </c>
      <c r="F92" s="840" t="s">
        <v>3405</v>
      </c>
      <c r="G92" s="841" t="s">
        <v>2279</v>
      </c>
      <c r="H92" s="841"/>
      <c r="I92" s="842"/>
      <c r="J92" s="843"/>
      <c r="K92" s="844"/>
      <c r="L92" s="849" t="s">
        <v>3724</v>
      </c>
      <c r="M92" s="849" t="s">
        <v>3656</v>
      </c>
      <c r="N92" s="849" t="s">
        <v>3658</v>
      </c>
      <c r="O92" s="850">
        <v>3790000</v>
      </c>
      <c r="P92" s="847">
        <f t="shared" si="3"/>
        <v>11370000</v>
      </c>
      <c r="Q92" s="826">
        <v>87</v>
      </c>
      <c r="R92" s="826"/>
      <c r="S92" s="826"/>
      <c r="T92" s="826"/>
      <c r="U92" s="826"/>
      <c r="V92" s="826"/>
      <c r="W92" s="826"/>
    </row>
    <row r="93" spans="1:23" ht="114.75">
      <c r="A93" s="838">
        <v>21</v>
      </c>
      <c r="B93" s="848" t="s">
        <v>216</v>
      </c>
      <c r="C93" s="838" t="s">
        <v>217</v>
      </c>
      <c r="D93" s="838">
        <v>12</v>
      </c>
      <c r="E93" s="838" t="s">
        <v>126</v>
      </c>
      <c r="F93" s="840" t="s">
        <v>5134</v>
      </c>
      <c r="G93" s="841" t="s">
        <v>2279</v>
      </c>
      <c r="H93" s="841"/>
      <c r="I93" s="842"/>
      <c r="J93" s="843"/>
      <c r="K93" s="844"/>
      <c r="L93" s="849" t="s">
        <v>3726</v>
      </c>
      <c r="M93" s="849" t="s">
        <v>3656</v>
      </c>
      <c r="N93" s="849" t="s">
        <v>3658</v>
      </c>
      <c r="O93" s="850">
        <v>2520000</v>
      </c>
      <c r="P93" s="847">
        <f t="shared" si="3"/>
        <v>30240000</v>
      </c>
      <c r="Q93" s="826">
        <v>88</v>
      </c>
      <c r="R93" s="826"/>
      <c r="S93" s="826"/>
      <c r="T93" s="826"/>
      <c r="U93" s="826"/>
      <c r="V93" s="826"/>
      <c r="W93" s="826"/>
    </row>
    <row r="94" spans="1:23">
      <c r="A94" s="838"/>
      <c r="B94" s="878" t="s">
        <v>2370</v>
      </c>
      <c r="C94" s="838"/>
      <c r="D94" s="838"/>
      <c r="E94" s="838"/>
      <c r="F94" s="840"/>
      <c r="G94" s="841"/>
      <c r="H94" s="841"/>
      <c r="I94" s="855"/>
      <c r="J94" s="843"/>
      <c r="K94" s="844"/>
      <c r="L94" s="849"/>
      <c r="M94" s="849"/>
      <c r="N94" s="849"/>
      <c r="O94" s="856"/>
      <c r="P94" s="847">
        <f t="shared" si="3"/>
        <v>0</v>
      </c>
      <c r="Q94" s="826">
        <v>89</v>
      </c>
      <c r="R94" s="826"/>
      <c r="S94" s="826"/>
      <c r="T94" s="826"/>
      <c r="U94" s="826"/>
      <c r="V94" s="826"/>
      <c r="W94" s="826"/>
    </row>
    <row r="95" spans="1:23">
      <c r="A95" s="839" t="s">
        <v>2327</v>
      </c>
      <c r="B95" s="857" t="s">
        <v>2371</v>
      </c>
      <c r="C95" s="839"/>
      <c r="D95" s="838"/>
      <c r="E95" s="838"/>
      <c r="F95" s="858"/>
      <c r="G95" s="859"/>
      <c r="H95" s="859"/>
      <c r="I95" s="860"/>
      <c r="J95" s="843"/>
      <c r="K95" s="844"/>
      <c r="L95" s="849"/>
      <c r="M95" s="849"/>
      <c r="N95" s="849"/>
      <c r="O95" s="861"/>
      <c r="P95" s="847">
        <f t="shared" si="3"/>
        <v>0</v>
      </c>
      <c r="Q95" s="826">
        <v>90</v>
      </c>
      <c r="R95" s="862"/>
      <c r="S95" s="862"/>
      <c r="T95" s="862"/>
      <c r="U95" s="862"/>
      <c r="V95" s="862"/>
      <c r="W95" s="862"/>
    </row>
    <row r="96" spans="1:23">
      <c r="A96" s="838">
        <v>1</v>
      </c>
      <c r="B96" s="857" t="s">
        <v>2372</v>
      </c>
      <c r="C96" s="839"/>
      <c r="D96" s="838"/>
      <c r="E96" s="838"/>
      <c r="F96" s="858"/>
      <c r="G96" s="859"/>
      <c r="H96" s="859"/>
      <c r="I96" s="860"/>
      <c r="J96" s="843"/>
      <c r="K96" s="844"/>
      <c r="L96" s="849"/>
      <c r="M96" s="849"/>
      <c r="N96" s="849"/>
      <c r="O96" s="861"/>
      <c r="P96" s="847">
        <f t="shared" si="3"/>
        <v>0</v>
      </c>
      <c r="Q96" s="826">
        <v>91</v>
      </c>
      <c r="R96" s="862"/>
      <c r="S96" s="862"/>
      <c r="T96" s="862"/>
      <c r="U96" s="862"/>
      <c r="V96" s="862"/>
      <c r="W96" s="862"/>
    </row>
    <row r="97" spans="1:23" ht="297" customHeight="1">
      <c r="A97" s="838"/>
      <c r="B97" s="848" t="s">
        <v>219</v>
      </c>
      <c r="C97" s="838" t="s">
        <v>199</v>
      </c>
      <c r="D97" s="838">
        <v>119</v>
      </c>
      <c r="E97" s="838" t="s">
        <v>126</v>
      </c>
      <c r="F97" s="840" t="s">
        <v>226</v>
      </c>
      <c r="G97" s="841" t="s">
        <v>2279</v>
      </c>
      <c r="H97" s="841"/>
      <c r="I97" s="842"/>
      <c r="J97" s="843"/>
      <c r="K97" s="844"/>
      <c r="L97" s="849" t="s">
        <v>3903</v>
      </c>
      <c r="M97" s="849" t="s">
        <v>3874</v>
      </c>
      <c r="N97" s="849" t="s">
        <v>2298</v>
      </c>
      <c r="O97" s="850">
        <v>154000</v>
      </c>
      <c r="P97" s="847">
        <f t="shared" si="3"/>
        <v>18326000</v>
      </c>
      <c r="Q97" s="826">
        <v>92</v>
      </c>
      <c r="R97" s="826"/>
      <c r="S97" s="826"/>
      <c r="T97" s="826"/>
      <c r="U97" s="826"/>
      <c r="V97" s="826"/>
      <c r="W97" s="826"/>
    </row>
    <row r="98" spans="1:23" ht="191.25">
      <c r="A98" s="838"/>
      <c r="B98" s="848" t="s">
        <v>227</v>
      </c>
      <c r="C98" s="838" t="s">
        <v>228</v>
      </c>
      <c r="D98" s="838">
        <v>97</v>
      </c>
      <c r="E98" s="838" t="s">
        <v>229</v>
      </c>
      <c r="F98" s="840" t="s">
        <v>236</v>
      </c>
      <c r="G98" s="841" t="s">
        <v>2279</v>
      </c>
      <c r="H98" s="841"/>
      <c r="I98" s="842"/>
      <c r="J98" s="843"/>
      <c r="K98" s="844"/>
      <c r="L98" s="849" t="s">
        <v>3904</v>
      </c>
      <c r="M98" s="849" t="s">
        <v>3874</v>
      </c>
      <c r="N98" s="849" t="s">
        <v>2298</v>
      </c>
      <c r="O98" s="850">
        <v>51000</v>
      </c>
      <c r="P98" s="847">
        <f t="shared" si="3"/>
        <v>4947000</v>
      </c>
      <c r="Q98" s="826">
        <v>93</v>
      </c>
      <c r="R98" s="826"/>
      <c r="S98" s="826"/>
      <c r="T98" s="826"/>
      <c r="U98" s="826"/>
      <c r="V98" s="826"/>
      <c r="W98" s="826"/>
    </row>
    <row r="99" spans="1:23" ht="216.75">
      <c r="A99" s="838"/>
      <c r="B99" s="848" t="s">
        <v>237</v>
      </c>
      <c r="C99" s="838" t="s">
        <v>238</v>
      </c>
      <c r="D99" s="838">
        <v>96</v>
      </c>
      <c r="E99" s="838" t="s">
        <v>126</v>
      </c>
      <c r="F99" s="840" t="s">
        <v>245</v>
      </c>
      <c r="G99" s="841" t="s">
        <v>2279</v>
      </c>
      <c r="H99" s="841"/>
      <c r="I99" s="842"/>
      <c r="J99" s="843"/>
      <c r="K99" s="844"/>
      <c r="L99" s="849" t="s">
        <v>3905</v>
      </c>
      <c r="M99" s="849" t="s">
        <v>3874</v>
      </c>
      <c r="N99" s="849" t="s">
        <v>2298</v>
      </c>
      <c r="O99" s="850">
        <v>154000</v>
      </c>
      <c r="P99" s="847">
        <f t="shared" si="3"/>
        <v>14784000</v>
      </c>
      <c r="Q99" s="826">
        <v>94</v>
      </c>
      <c r="R99" s="826"/>
      <c r="S99" s="826"/>
      <c r="T99" s="826"/>
      <c r="U99" s="826"/>
      <c r="V99" s="826"/>
      <c r="W99" s="826"/>
    </row>
    <row r="100" spans="1:23">
      <c r="A100" s="838">
        <v>2</v>
      </c>
      <c r="B100" s="857" t="s">
        <v>2378</v>
      </c>
      <c r="C100" s="839"/>
      <c r="D100" s="838"/>
      <c r="E100" s="838"/>
      <c r="F100" s="858"/>
      <c r="G100" s="859"/>
      <c r="H100" s="859"/>
      <c r="I100" s="860"/>
      <c r="J100" s="843"/>
      <c r="K100" s="844"/>
      <c r="L100" s="849"/>
      <c r="M100" s="849"/>
      <c r="N100" s="849"/>
      <c r="O100" s="861"/>
      <c r="P100" s="847">
        <f t="shared" si="3"/>
        <v>0</v>
      </c>
      <c r="Q100" s="826">
        <v>95</v>
      </c>
      <c r="R100" s="862"/>
      <c r="S100" s="862"/>
      <c r="T100" s="862"/>
      <c r="U100" s="862"/>
      <c r="V100" s="862"/>
      <c r="W100" s="862"/>
    </row>
    <row r="101" spans="1:23" ht="242.25">
      <c r="A101" s="838"/>
      <c r="B101" s="848" t="s">
        <v>246</v>
      </c>
      <c r="C101" s="838" t="s">
        <v>199</v>
      </c>
      <c r="D101" s="838">
        <v>111</v>
      </c>
      <c r="E101" s="838" t="s">
        <v>126</v>
      </c>
      <c r="F101" s="840" t="s">
        <v>252</v>
      </c>
      <c r="G101" s="841" t="s">
        <v>2279</v>
      </c>
      <c r="H101" s="841"/>
      <c r="I101" s="842"/>
      <c r="J101" s="843"/>
      <c r="K101" s="844"/>
      <c r="L101" s="849" t="s">
        <v>3906</v>
      </c>
      <c r="M101" s="849" t="s">
        <v>3874</v>
      </c>
      <c r="N101" s="849" t="s">
        <v>2298</v>
      </c>
      <c r="O101" s="850">
        <v>257000</v>
      </c>
      <c r="P101" s="847">
        <f t="shared" si="3"/>
        <v>28527000</v>
      </c>
      <c r="Q101" s="826">
        <v>96</v>
      </c>
      <c r="R101" s="826"/>
      <c r="S101" s="826"/>
      <c r="T101" s="826"/>
      <c r="U101" s="826"/>
      <c r="V101" s="826"/>
      <c r="W101" s="826"/>
    </row>
    <row r="102" spans="1:23">
      <c r="A102" s="838">
        <v>3</v>
      </c>
      <c r="B102" s="857" t="s">
        <v>2386</v>
      </c>
      <c r="C102" s="839"/>
      <c r="D102" s="838"/>
      <c r="E102" s="838"/>
      <c r="F102" s="858"/>
      <c r="G102" s="859"/>
      <c r="H102" s="859"/>
      <c r="I102" s="860"/>
      <c r="J102" s="843"/>
      <c r="K102" s="844"/>
      <c r="L102" s="849"/>
      <c r="M102" s="849"/>
      <c r="N102" s="849"/>
      <c r="O102" s="861"/>
      <c r="P102" s="847">
        <f t="shared" si="3"/>
        <v>0</v>
      </c>
      <c r="Q102" s="826">
        <v>97</v>
      </c>
      <c r="R102" s="862"/>
      <c r="S102" s="862"/>
      <c r="T102" s="862"/>
      <c r="U102" s="862"/>
      <c r="V102" s="862"/>
      <c r="W102" s="862"/>
    </row>
    <row r="103" spans="1:23" ht="313.5" customHeight="1">
      <c r="A103" s="838"/>
      <c r="B103" s="848" t="s">
        <v>3907</v>
      </c>
      <c r="C103" s="838" t="s">
        <v>125</v>
      </c>
      <c r="D103" s="838">
        <v>78</v>
      </c>
      <c r="E103" s="838" t="s">
        <v>126</v>
      </c>
      <c r="F103" s="840" t="s">
        <v>260</v>
      </c>
      <c r="G103" s="841" t="s">
        <v>2279</v>
      </c>
      <c r="H103" s="841"/>
      <c r="I103" s="842"/>
      <c r="J103" s="843"/>
      <c r="K103" s="844"/>
      <c r="L103" s="849" t="s">
        <v>3908</v>
      </c>
      <c r="M103" s="849" t="s">
        <v>3874</v>
      </c>
      <c r="N103" s="849" t="s">
        <v>2298</v>
      </c>
      <c r="O103" s="850">
        <v>103000</v>
      </c>
      <c r="P103" s="847">
        <f t="shared" si="3"/>
        <v>8034000</v>
      </c>
      <c r="Q103" s="826">
        <v>98</v>
      </c>
      <c r="R103" s="826"/>
      <c r="S103" s="826"/>
      <c r="T103" s="826"/>
      <c r="U103" s="826"/>
      <c r="V103" s="826"/>
      <c r="W103" s="826"/>
    </row>
    <row r="104" spans="1:23" ht="289.5" customHeight="1">
      <c r="A104" s="838"/>
      <c r="B104" s="848" t="s">
        <v>261</v>
      </c>
      <c r="C104" s="838" t="s">
        <v>228</v>
      </c>
      <c r="D104" s="838">
        <v>97</v>
      </c>
      <c r="E104" s="838" t="s">
        <v>229</v>
      </c>
      <c r="F104" s="840" t="s">
        <v>268</v>
      </c>
      <c r="G104" s="841" t="s">
        <v>2279</v>
      </c>
      <c r="H104" s="841"/>
      <c r="I104" s="842"/>
      <c r="J104" s="843"/>
      <c r="K104" s="844"/>
      <c r="L104" s="849" t="s">
        <v>3909</v>
      </c>
      <c r="M104" s="849" t="s">
        <v>3874</v>
      </c>
      <c r="N104" s="849" t="s">
        <v>2298</v>
      </c>
      <c r="O104" s="850">
        <v>51000</v>
      </c>
      <c r="P104" s="847">
        <f t="shared" si="3"/>
        <v>4947000</v>
      </c>
      <c r="Q104" s="826">
        <v>99</v>
      </c>
      <c r="R104" s="826"/>
      <c r="S104" s="826"/>
      <c r="T104" s="826"/>
      <c r="U104" s="826"/>
      <c r="V104" s="826"/>
      <c r="W104" s="826"/>
    </row>
    <row r="105" spans="1:23" ht="253.5" customHeight="1">
      <c r="A105" s="838"/>
      <c r="B105" s="848" t="s">
        <v>269</v>
      </c>
      <c r="C105" s="838" t="s">
        <v>238</v>
      </c>
      <c r="D105" s="838">
        <v>93</v>
      </c>
      <c r="E105" s="838" t="s">
        <v>229</v>
      </c>
      <c r="F105" s="840" t="s">
        <v>276</v>
      </c>
      <c r="G105" s="841" t="s">
        <v>2279</v>
      </c>
      <c r="H105" s="841"/>
      <c r="I105" s="842"/>
      <c r="J105" s="843"/>
      <c r="K105" s="844"/>
      <c r="L105" s="849" t="s">
        <v>3910</v>
      </c>
      <c r="M105" s="849" t="s">
        <v>3874</v>
      </c>
      <c r="N105" s="849" t="s">
        <v>2298</v>
      </c>
      <c r="O105" s="850">
        <v>51000</v>
      </c>
      <c r="P105" s="847">
        <f t="shared" si="3"/>
        <v>4743000</v>
      </c>
      <c r="Q105" s="826">
        <v>100</v>
      </c>
      <c r="R105" s="826"/>
      <c r="S105" s="826"/>
      <c r="T105" s="826"/>
      <c r="U105" s="826"/>
      <c r="V105" s="826"/>
      <c r="W105" s="826"/>
    </row>
    <row r="106" spans="1:23">
      <c r="A106" s="838">
        <v>4</v>
      </c>
      <c r="B106" s="857" t="s">
        <v>3084</v>
      </c>
      <c r="C106" s="839"/>
      <c r="D106" s="838"/>
      <c r="E106" s="838"/>
      <c r="F106" s="858"/>
      <c r="G106" s="859"/>
      <c r="H106" s="859"/>
      <c r="I106" s="860"/>
      <c r="J106" s="843"/>
      <c r="K106" s="844"/>
      <c r="L106" s="849"/>
      <c r="M106" s="849"/>
      <c r="N106" s="849"/>
      <c r="O106" s="861"/>
      <c r="P106" s="847">
        <f t="shared" si="3"/>
        <v>0</v>
      </c>
      <c r="Q106" s="826">
        <v>101</v>
      </c>
      <c r="R106" s="862"/>
      <c r="S106" s="862"/>
      <c r="T106" s="862"/>
      <c r="U106" s="862"/>
      <c r="V106" s="862"/>
      <c r="W106" s="862"/>
    </row>
    <row r="107" spans="1:23" ht="204">
      <c r="A107" s="838"/>
      <c r="B107" s="848" t="s">
        <v>277</v>
      </c>
      <c r="C107" s="838" t="s">
        <v>238</v>
      </c>
      <c r="D107" s="838">
        <v>88</v>
      </c>
      <c r="E107" s="838" t="s">
        <v>126</v>
      </c>
      <c r="F107" s="840" t="s">
        <v>279</v>
      </c>
      <c r="G107" s="841" t="s">
        <v>2279</v>
      </c>
      <c r="H107" s="841"/>
      <c r="I107" s="842"/>
      <c r="J107" s="843"/>
      <c r="K107" s="844"/>
      <c r="L107" s="849" t="s">
        <v>3911</v>
      </c>
      <c r="M107" s="849" t="s">
        <v>3874</v>
      </c>
      <c r="N107" s="849" t="s">
        <v>2298</v>
      </c>
      <c r="O107" s="850">
        <v>103000</v>
      </c>
      <c r="P107" s="847">
        <f t="shared" si="3"/>
        <v>9064000</v>
      </c>
      <c r="Q107" s="826">
        <v>102</v>
      </c>
      <c r="R107" s="826"/>
      <c r="S107" s="826"/>
      <c r="T107" s="826"/>
      <c r="U107" s="826"/>
      <c r="V107" s="826"/>
      <c r="W107" s="826"/>
    </row>
    <row r="108" spans="1:23">
      <c r="A108" s="838">
        <v>5</v>
      </c>
      <c r="B108" s="869" t="s">
        <v>3085</v>
      </c>
      <c r="C108" s="839"/>
      <c r="D108" s="838"/>
      <c r="E108" s="838"/>
      <c r="F108" s="858"/>
      <c r="G108" s="859"/>
      <c r="H108" s="859"/>
      <c r="I108" s="860"/>
      <c r="J108" s="843"/>
      <c r="K108" s="844"/>
      <c r="L108" s="849"/>
      <c r="M108" s="849"/>
      <c r="N108" s="849"/>
      <c r="O108" s="861"/>
      <c r="P108" s="847">
        <f t="shared" si="3"/>
        <v>0</v>
      </c>
      <c r="Q108" s="826">
        <v>103</v>
      </c>
      <c r="R108" s="862"/>
      <c r="S108" s="862"/>
      <c r="T108" s="862"/>
      <c r="U108" s="862"/>
      <c r="V108" s="862"/>
      <c r="W108" s="862"/>
    </row>
    <row r="109" spans="1:23" ht="360.75" customHeight="1">
      <c r="A109" s="838"/>
      <c r="B109" s="848" t="s">
        <v>282</v>
      </c>
      <c r="C109" s="838" t="s">
        <v>228</v>
      </c>
      <c r="D109" s="838">
        <v>94</v>
      </c>
      <c r="E109" s="838" t="s">
        <v>229</v>
      </c>
      <c r="F109" s="840" t="s">
        <v>289</v>
      </c>
      <c r="G109" s="841" t="s">
        <v>2279</v>
      </c>
      <c r="H109" s="841"/>
      <c r="I109" s="842"/>
      <c r="J109" s="843"/>
      <c r="K109" s="844"/>
      <c r="L109" s="849" t="s">
        <v>3912</v>
      </c>
      <c r="M109" s="849" t="s">
        <v>3874</v>
      </c>
      <c r="N109" s="849"/>
      <c r="O109" s="850">
        <v>51000</v>
      </c>
      <c r="P109" s="847">
        <f t="shared" si="3"/>
        <v>4794000</v>
      </c>
      <c r="Q109" s="826">
        <v>104</v>
      </c>
      <c r="R109" s="826"/>
      <c r="S109" s="826"/>
      <c r="T109" s="826"/>
      <c r="U109" s="826"/>
      <c r="V109" s="826"/>
      <c r="W109" s="826"/>
    </row>
    <row r="110" spans="1:23" ht="409.5" customHeight="1">
      <c r="A110" s="838"/>
      <c r="B110" s="848" t="s">
        <v>290</v>
      </c>
      <c r="C110" s="838" t="s">
        <v>238</v>
      </c>
      <c r="D110" s="838">
        <v>84</v>
      </c>
      <c r="E110" s="838" t="s">
        <v>126</v>
      </c>
      <c r="F110" s="840" t="s">
        <v>297</v>
      </c>
      <c r="G110" s="841" t="s">
        <v>2279</v>
      </c>
      <c r="H110" s="841"/>
      <c r="I110" s="842"/>
      <c r="J110" s="843"/>
      <c r="K110" s="844"/>
      <c r="L110" s="849" t="s">
        <v>3913</v>
      </c>
      <c r="M110" s="849" t="s">
        <v>3874</v>
      </c>
      <c r="N110" s="849"/>
      <c r="O110" s="850">
        <v>103000</v>
      </c>
      <c r="P110" s="847">
        <f t="shared" si="3"/>
        <v>8652000</v>
      </c>
      <c r="Q110" s="826">
        <v>105</v>
      </c>
      <c r="R110" s="826"/>
      <c r="S110" s="826"/>
      <c r="T110" s="826"/>
      <c r="U110" s="826"/>
      <c r="V110" s="826"/>
      <c r="W110" s="826"/>
    </row>
    <row r="111" spans="1:23" ht="25.5">
      <c r="A111" s="838">
        <v>6</v>
      </c>
      <c r="B111" s="857" t="s">
        <v>2391</v>
      </c>
      <c r="C111" s="839"/>
      <c r="D111" s="838"/>
      <c r="E111" s="838"/>
      <c r="F111" s="858"/>
      <c r="G111" s="859"/>
      <c r="H111" s="859"/>
      <c r="I111" s="860"/>
      <c r="J111" s="843"/>
      <c r="K111" s="844"/>
      <c r="L111" s="849"/>
      <c r="M111" s="849"/>
      <c r="N111" s="849"/>
      <c r="O111" s="861"/>
      <c r="P111" s="847">
        <f t="shared" si="3"/>
        <v>0</v>
      </c>
      <c r="Q111" s="826">
        <v>106</v>
      </c>
      <c r="R111" s="862"/>
      <c r="S111" s="862"/>
      <c r="T111" s="862"/>
      <c r="U111" s="862"/>
      <c r="V111" s="862"/>
      <c r="W111" s="862"/>
    </row>
    <row r="112" spans="1:23" ht="301.5" customHeight="1">
      <c r="A112" s="838"/>
      <c r="B112" s="848" t="s">
        <v>298</v>
      </c>
      <c r="C112" s="838" t="s">
        <v>125</v>
      </c>
      <c r="D112" s="838">
        <v>77</v>
      </c>
      <c r="E112" s="838" t="s">
        <v>126</v>
      </c>
      <c r="F112" s="840" t="s">
        <v>305</v>
      </c>
      <c r="G112" s="841" t="s">
        <v>2279</v>
      </c>
      <c r="H112" s="841"/>
      <c r="I112" s="842"/>
      <c r="J112" s="843"/>
      <c r="K112" s="844"/>
      <c r="L112" s="849" t="s">
        <v>3914</v>
      </c>
      <c r="M112" s="849" t="s">
        <v>3874</v>
      </c>
      <c r="N112" s="849" t="s">
        <v>2298</v>
      </c>
      <c r="O112" s="850">
        <v>154000</v>
      </c>
      <c r="P112" s="847">
        <f t="shared" si="3"/>
        <v>11858000</v>
      </c>
      <c r="Q112" s="826">
        <v>107</v>
      </c>
      <c r="R112" s="826"/>
      <c r="S112" s="826"/>
      <c r="T112" s="826"/>
      <c r="U112" s="826"/>
      <c r="V112" s="826"/>
      <c r="W112" s="826"/>
    </row>
    <row r="113" spans="1:23" ht="403.5" customHeight="1">
      <c r="A113" s="838"/>
      <c r="B113" s="848" t="s">
        <v>306</v>
      </c>
      <c r="C113" s="838" t="s">
        <v>228</v>
      </c>
      <c r="D113" s="838">
        <v>96</v>
      </c>
      <c r="E113" s="838" t="s">
        <v>229</v>
      </c>
      <c r="F113" s="840" t="s">
        <v>313</v>
      </c>
      <c r="G113" s="841" t="s">
        <v>2279</v>
      </c>
      <c r="H113" s="841"/>
      <c r="I113" s="842"/>
      <c r="J113" s="843"/>
      <c r="K113" s="844"/>
      <c r="L113" s="849" t="s">
        <v>3915</v>
      </c>
      <c r="M113" s="849" t="s">
        <v>3874</v>
      </c>
      <c r="N113" s="849" t="s">
        <v>2298</v>
      </c>
      <c r="O113" s="850">
        <v>51000</v>
      </c>
      <c r="P113" s="847">
        <f t="shared" si="3"/>
        <v>4896000</v>
      </c>
      <c r="Q113" s="826">
        <v>108</v>
      </c>
      <c r="R113" s="826"/>
      <c r="S113" s="826"/>
      <c r="T113" s="826"/>
      <c r="U113" s="826"/>
      <c r="V113" s="826"/>
      <c r="W113" s="826"/>
    </row>
    <row r="114" spans="1:23" ht="390.75" customHeight="1">
      <c r="A114" s="838"/>
      <c r="B114" s="848" t="s">
        <v>314</v>
      </c>
      <c r="C114" s="838" t="s">
        <v>238</v>
      </c>
      <c r="D114" s="838">
        <v>83</v>
      </c>
      <c r="E114" s="838" t="s">
        <v>229</v>
      </c>
      <c r="F114" s="840" t="s">
        <v>321</v>
      </c>
      <c r="G114" s="841" t="s">
        <v>2279</v>
      </c>
      <c r="H114" s="841"/>
      <c r="I114" s="842"/>
      <c r="J114" s="843"/>
      <c r="K114" s="844"/>
      <c r="L114" s="849" t="s">
        <v>3916</v>
      </c>
      <c r="M114" s="849" t="s">
        <v>3874</v>
      </c>
      <c r="N114" s="849" t="s">
        <v>2298</v>
      </c>
      <c r="O114" s="850">
        <v>51000</v>
      </c>
      <c r="P114" s="847">
        <f t="shared" si="3"/>
        <v>4233000</v>
      </c>
      <c r="Q114" s="826">
        <v>109</v>
      </c>
      <c r="R114" s="826"/>
      <c r="S114" s="826"/>
      <c r="T114" s="826"/>
      <c r="U114" s="826"/>
      <c r="V114" s="826"/>
      <c r="W114" s="826"/>
    </row>
    <row r="115" spans="1:23" ht="25.5">
      <c r="A115" s="838">
        <v>7</v>
      </c>
      <c r="B115" s="857" t="s">
        <v>2399</v>
      </c>
      <c r="C115" s="839"/>
      <c r="D115" s="838">
        <v>0</v>
      </c>
      <c r="E115" s="838"/>
      <c r="F115" s="858"/>
      <c r="G115" s="859"/>
      <c r="H115" s="859"/>
      <c r="I115" s="860"/>
      <c r="J115" s="843"/>
      <c r="K115" s="844"/>
      <c r="L115" s="849"/>
      <c r="M115" s="849"/>
      <c r="N115" s="849"/>
      <c r="O115" s="861"/>
      <c r="P115" s="847">
        <f t="shared" si="3"/>
        <v>0</v>
      </c>
      <c r="Q115" s="826">
        <v>110</v>
      </c>
      <c r="R115" s="862"/>
      <c r="S115" s="862"/>
      <c r="T115" s="862"/>
      <c r="U115" s="862"/>
      <c r="V115" s="862"/>
      <c r="W115" s="862"/>
    </row>
    <row r="116" spans="1:23" ht="269.25" customHeight="1">
      <c r="A116" s="838"/>
      <c r="B116" s="848" t="s">
        <v>322</v>
      </c>
      <c r="C116" s="838" t="s">
        <v>125</v>
      </c>
      <c r="D116" s="838">
        <v>76</v>
      </c>
      <c r="E116" s="838" t="s">
        <v>126</v>
      </c>
      <c r="F116" s="840" t="s">
        <v>329</v>
      </c>
      <c r="G116" s="841" t="s">
        <v>2279</v>
      </c>
      <c r="H116" s="841"/>
      <c r="I116" s="842"/>
      <c r="J116" s="843"/>
      <c r="K116" s="844"/>
      <c r="L116" s="849" t="s">
        <v>3917</v>
      </c>
      <c r="M116" s="849" t="s">
        <v>3874</v>
      </c>
      <c r="N116" s="849"/>
      <c r="O116" s="850">
        <v>103000</v>
      </c>
      <c r="P116" s="847">
        <f t="shared" si="3"/>
        <v>7828000</v>
      </c>
      <c r="Q116" s="826">
        <v>111</v>
      </c>
      <c r="R116" s="826"/>
      <c r="S116" s="826"/>
      <c r="T116" s="826"/>
      <c r="U116" s="826"/>
      <c r="V116" s="826"/>
      <c r="W116" s="826"/>
    </row>
    <row r="117" spans="1:23" ht="318" customHeight="1">
      <c r="A117" s="838"/>
      <c r="B117" s="848" t="s">
        <v>331</v>
      </c>
      <c r="C117" s="838" t="s">
        <v>228</v>
      </c>
      <c r="D117" s="838">
        <v>94</v>
      </c>
      <c r="E117" s="838" t="s">
        <v>229</v>
      </c>
      <c r="F117" s="840" t="s">
        <v>338</v>
      </c>
      <c r="G117" s="841" t="s">
        <v>2279</v>
      </c>
      <c r="H117" s="841"/>
      <c r="I117" s="842"/>
      <c r="J117" s="843"/>
      <c r="K117" s="844"/>
      <c r="L117" s="849" t="s">
        <v>3918</v>
      </c>
      <c r="M117" s="849" t="s">
        <v>3874</v>
      </c>
      <c r="N117" s="849"/>
      <c r="O117" s="850">
        <v>51000</v>
      </c>
      <c r="P117" s="847">
        <f t="shared" si="3"/>
        <v>4794000</v>
      </c>
      <c r="Q117" s="826">
        <v>112</v>
      </c>
      <c r="R117" s="826"/>
      <c r="S117" s="826"/>
      <c r="T117" s="826"/>
      <c r="U117" s="826"/>
      <c r="V117" s="826"/>
      <c r="W117" s="826"/>
    </row>
    <row r="118" spans="1:23" ht="25.5">
      <c r="A118" s="838">
        <v>8</v>
      </c>
      <c r="B118" s="857" t="s">
        <v>2403</v>
      </c>
      <c r="C118" s="839"/>
      <c r="D118" s="838"/>
      <c r="E118" s="838"/>
      <c r="F118" s="858"/>
      <c r="G118" s="859"/>
      <c r="H118" s="859"/>
      <c r="I118" s="860"/>
      <c r="J118" s="843"/>
      <c r="K118" s="844"/>
      <c r="L118" s="849"/>
      <c r="M118" s="849"/>
      <c r="N118" s="849"/>
      <c r="O118" s="861"/>
      <c r="P118" s="847">
        <f t="shared" si="3"/>
        <v>0</v>
      </c>
      <c r="Q118" s="826">
        <v>113</v>
      </c>
      <c r="R118" s="862"/>
      <c r="S118" s="862"/>
      <c r="T118" s="862"/>
      <c r="U118" s="862"/>
      <c r="V118" s="862"/>
      <c r="W118" s="862"/>
    </row>
    <row r="119" spans="1:23" ht="204">
      <c r="A119" s="838"/>
      <c r="B119" s="848" t="s">
        <v>339</v>
      </c>
      <c r="C119" s="838" t="s">
        <v>125</v>
      </c>
      <c r="D119" s="838">
        <v>78</v>
      </c>
      <c r="E119" s="838" t="s">
        <v>229</v>
      </c>
      <c r="F119" s="840" t="s">
        <v>346</v>
      </c>
      <c r="G119" s="841" t="s">
        <v>2279</v>
      </c>
      <c r="H119" s="841"/>
      <c r="I119" s="842"/>
      <c r="J119" s="843"/>
      <c r="K119" s="844"/>
      <c r="L119" s="849" t="s">
        <v>3919</v>
      </c>
      <c r="M119" s="849" t="s">
        <v>3874</v>
      </c>
      <c r="N119" s="849" t="s">
        <v>2298</v>
      </c>
      <c r="O119" s="850">
        <v>51000</v>
      </c>
      <c r="P119" s="847">
        <f t="shared" si="3"/>
        <v>3978000</v>
      </c>
      <c r="Q119" s="826">
        <v>114</v>
      </c>
      <c r="R119" s="826"/>
      <c r="S119" s="826"/>
      <c r="T119" s="826"/>
      <c r="U119" s="826"/>
      <c r="V119" s="826"/>
      <c r="W119" s="826"/>
    </row>
    <row r="120" spans="1:23" ht="229.5">
      <c r="A120" s="838"/>
      <c r="B120" s="848" t="s">
        <v>347</v>
      </c>
      <c r="C120" s="838" t="s">
        <v>125</v>
      </c>
      <c r="D120" s="838">
        <v>75</v>
      </c>
      <c r="E120" s="838" t="s">
        <v>126</v>
      </c>
      <c r="F120" s="840" t="s">
        <v>354</v>
      </c>
      <c r="G120" s="841" t="s">
        <v>2279</v>
      </c>
      <c r="H120" s="841"/>
      <c r="I120" s="842"/>
      <c r="J120" s="843"/>
      <c r="K120" s="844"/>
      <c r="L120" s="849" t="s">
        <v>3920</v>
      </c>
      <c r="M120" s="849" t="s">
        <v>3874</v>
      </c>
      <c r="N120" s="849" t="s">
        <v>2298</v>
      </c>
      <c r="O120" s="850">
        <v>206000</v>
      </c>
      <c r="P120" s="847">
        <f t="shared" si="3"/>
        <v>15450000</v>
      </c>
      <c r="Q120" s="826">
        <v>115</v>
      </c>
      <c r="R120" s="826"/>
      <c r="S120" s="826"/>
      <c r="T120" s="826"/>
      <c r="U120" s="826"/>
      <c r="V120" s="826"/>
      <c r="W120" s="826"/>
    </row>
    <row r="121" spans="1:23" ht="267.75">
      <c r="A121" s="838"/>
      <c r="B121" s="848" t="s">
        <v>355</v>
      </c>
      <c r="C121" s="838" t="s">
        <v>228</v>
      </c>
      <c r="D121" s="838">
        <v>85</v>
      </c>
      <c r="E121" s="838" t="s">
        <v>229</v>
      </c>
      <c r="F121" s="840" t="s">
        <v>362</v>
      </c>
      <c r="G121" s="841" t="s">
        <v>2279</v>
      </c>
      <c r="H121" s="841"/>
      <c r="I121" s="842"/>
      <c r="J121" s="843"/>
      <c r="K121" s="844"/>
      <c r="L121" s="849" t="s">
        <v>3921</v>
      </c>
      <c r="M121" s="849" t="s">
        <v>3874</v>
      </c>
      <c r="N121" s="849" t="s">
        <v>2298</v>
      </c>
      <c r="O121" s="850">
        <v>51000</v>
      </c>
      <c r="P121" s="847">
        <f t="shared" si="3"/>
        <v>4335000</v>
      </c>
      <c r="Q121" s="826">
        <v>116</v>
      </c>
      <c r="R121" s="826"/>
      <c r="S121" s="826"/>
      <c r="T121" s="826"/>
      <c r="U121" s="826"/>
      <c r="V121" s="826"/>
      <c r="W121" s="826"/>
    </row>
    <row r="122" spans="1:23" ht="242.25">
      <c r="A122" s="838"/>
      <c r="B122" s="848" t="s">
        <v>363</v>
      </c>
      <c r="C122" s="838" t="s">
        <v>238</v>
      </c>
      <c r="D122" s="838">
        <v>97</v>
      </c>
      <c r="E122" s="838" t="s">
        <v>229</v>
      </c>
      <c r="F122" s="840" t="s">
        <v>370</v>
      </c>
      <c r="G122" s="841" t="s">
        <v>2279</v>
      </c>
      <c r="H122" s="841"/>
      <c r="I122" s="842"/>
      <c r="J122" s="843"/>
      <c r="K122" s="844"/>
      <c r="L122" s="849" t="s">
        <v>3922</v>
      </c>
      <c r="M122" s="849" t="s">
        <v>3874</v>
      </c>
      <c r="N122" s="849" t="s">
        <v>2298</v>
      </c>
      <c r="O122" s="850">
        <v>51000</v>
      </c>
      <c r="P122" s="847">
        <f t="shared" si="3"/>
        <v>4947000</v>
      </c>
      <c r="Q122" s="826">
        <v>117</v>
      </c>
      <c r="R122" s="826"/>
      <c r="S122" s="826"/>
      <c r="T122" s="826"/>
      <c r="U122" s="826"/>
      <c r="V122" s="826"/>
      <c r="W122" s="826"/>
    </row>
    <row r="123" spans="1:23">
      <c r="A123" s="839" t="s">
        <v>2407</v>
      </c>
      <c r="B123" s="857" t="s">
        <v>2408</v>
      </c>
      <c r="C123" s="839"/>
      <c r="D123" s="838">
        <v>0</v>
      </c>
      <c r="E123" s="838"/>
      <c r="F123" s="858"/>
      <c r="G123" s="859"/>
      <c r="H123" s="859"/>
      <c r="I123" s="860"/>
      <c r="J123" s="843"/>
      <c r="K123" s="844"/>
      <c r="L123" s="849"/>
      <c r="M123" s="849"/>
      <c r="N123" s="849"/>
      <c r="O123" s="861"/>
      <c r="P123" s="847">
        <f t="shared" si="3"/>
        <v>0</v>
      </c>
      <c r="Q123" s="826">
        <v>118</v>
      </c>
      <c r="R123" s="862"/>
      <c r="S123" s="862"/>
      <c r="T123" s="862"/>
      <c r="U123" s="862"/>
      <c r="V123" s="862"/>
      <c r="W123" s="862"/>
    </row>
    <row r="124" spans="1:23" ht="206.25" customHeight="1">
      <c r="A124" s="838"/>
      <c r="B124" s="848" t="s">
        <v>371</v>
      </c>
      <c r="C124" s="838" t="s">
        <v>125</v>
      </c>
      <c r="D124" s="838">
        <v>2007</v>
      </c>
      <c r="E124" s="838" t="s">
        <v>126</v>
      </c>
      <c r="F124" s="879" t="s">
        <v>373</v>
      </c>
      <c r="G124" s="841" t="s">
        <v>2279</v>
      </c>
      <c r="H124" s="841"/>
      <c r="I124" s="842"/>
      <c r="J124" s="843"/>
      <c r="K124" s="844"/>
      <c r="L124" s="849" t="s">
        <v>3923</v>
      </c>
      <c r="M124" s="849" t="s">
        <v>3885</v>
      </c>
      <c r="N124" s="849" t="s">
        <v>3658</v>
      </c>
      <c r="O124" s="850">
        <v>1050000</v>
      </c>
      <c r="P124" s="847">
        <f t="shared" si="3"/>
        <v>2107350000</v>
      </c>
      <c r="Q124" s="826">
        <v>119</v>
      </c>
      <c r="R124" s="826"/>
      <c r="S124" s="826"/>
      <c r="T124" s="826"/>
      <c r="U124" s="826"/>
      <c r="V124" s="826"/>
      <c r="W124" s="826"/>
    </row>
    <row r="125" spans="1:23" ht="140.25">
      <c r="A125" s="838"/>
      <c r="B125" s="848" t="s">
        <v>376</v>
      </c>
      <c r="C125" s="838" t="s">
        <v>125</v>
      </c>
      <c r="D125" s="838">
        <v>472</v>
      </c>
      <c r="E125" s="838" t="s">
        <v>126</v>
      </c>
      <c r="F125" s="840" t="s">
        <v>381</v>
      </c>
      <c r="G125" s="841" t="s">
        <v>2279</v>
      </c>
      <c r="H125" s="841"/>
      <c r="I125" s="842"/>
      <c r="J125" s="843"/>
      <c r="K125" s="844"/>
      <c r="L125" s="849" t="s">
        <v>3924</v>
      </c>
      <c r="M125" s="849" t="s">
        <v>3885</v>
      </c>
      <c r="N125" s="849" t="s">
        <v>3658</v>
      </c>
      <c r="O125" s="850">
        <v>2100000</v>
      </c>
      <c r="P125" s="847">
        <f t="shared" si="3"/>
        <v>991200000</v>
      </c>
      <c r="Q125" s="826">
        <v>120</v>
      </c>
      <c r="R125" s="826"/>
      <c r="S125" s="826"/>
      <c r="T125" s="826"/>
      <c r="U125" s="826"/>
      <c r="V125" s="826"/>
      <c r="W125" s="826"/>
    </row>
    <row r="126" spans="1:23" ht="91.5" customHeight="1">
      <c r="A126" s="838"/>
      <c r="B126" s="848" t="s">
        <v>382</v>
      </c>
      <c r="C126" s="838" t="s">
        <v>383</v>
      </c>
      <c r="D126" s="838">
        <v>4256</v>
      </c>
      <c r="E126" s="838" t="s">
        <v>126</v>
      </c>
      <c r="F126" s="880" t="s">
        <v>385</v>
      </c>
      <c r="G126" s="841" t="s">
        <v>2279</v>
      </c>
      <c r="H126" s="841"/>
      <c r="I126" s="842"/>
      <c r="J126" s="843"/>
      <c r="K126" s="844"/>
      <c r="L126" s="849" t="s">
        <v>3925</v>
      </c>
      <c r="M126" s="849" t="s">
        <v>3885</v>
      </c>
      <c r="N126" s="849" t="s">
        <v>2298</v>
      </c>
      <c r="O126" s="850">
        <v>95000</v>
      </c>
      <c r="P126" s="847">
        <f t="shared" si="3"/>
        <v>404320000</v>
      </c>
      <c r="Q126" s="826">
        <v>121</v>
      </c>
      <c r="R126" s="826"/>
      <c r="S126" s="826"/>
      <c r="T126" s="826"/>
      <c r="U126" s="826"/>
      <c r="V126" s="826"/>
      <c r="W126" s="826"/>
    </row>
    <row r="127" spans="1:23" ht="25.5">
      <c r="A127" s="838"/>
      <c r="B127" s="839" t="s">
        <v>2425</v>
      </c>
      <c r="C127" s="838"/>
      <c r="D127" s="838"/>
      <c r="E127" s="838"/>
      <c r="F127" s="840"/>
      <c r="G127" s="841"/>
      <c r="H127" s="841"/>
      <c r="I127" s="855"/>
      <c r="J127" s="843"/>
      <c r="K127" s="844"/>
      <c r="L127" s="849"/>
      <c r="M127" s="849"/>
      <c r="N127" s="849"/>
      <c r="O127" s="856"/>
      <c r="P127" s="847">
        <f t="shared" si="3"/>
        <v>0</v>
      </c>
      <c r="Q127" s="826">
        <v>122</v>
      </c>
      <c r="R127" s="826"/>
      <c r="S127" s="826"/>
      <c r="T127" s="826"/>
      <c r="U127" s="826"/>
      <c r="V127" s="826"/>
      <c r="W127" s="826"/>
    </row>
    <row r="128" spans="1:23">
      <c r="A128" s="839" t="s">
        <v>2327</v>
      </c>
      <c r="B128" s="857" t="s">
        <v>2426</v>
      </c>
      <c r="C128" s="839"/>
      <c r="D128" s="838"/>
      <c r="E128" s="838"/>
      <c r="F128" s="858"/>
      <c r="G128" s="859"/>
      <c r="H128" s="859"/>
      <c r="I128" s="860"/>
      <c r="J128" s="843"/>
      <c r="K128" s="844"/>
      <c r="L128" s="849"/>
      <c r="M128" s="849"/>
      <c r="N128" s="849"/>
      <c r="O128" s="861"/>
      <c r="P128" s="847">
        <f t="shared" si="3"/>
        <v>0</v>
      </c>
      <c r="Q128" s="826">
        <v>123</v>
      </c>
      <c r="R128" s="862"/>
      <c r="S128" s="862"/>
      <c r="T128" s="862"/>
      <c r="U128" s="862"/>
      <c r="V128" s="862"/>
      <c r="W128" s="862"/>
    </row>
    <row r="129" spans="1:23">
      <c r="A129" s="839"/>
      <c r="B129" s="857" t="s">
        <v>2427</v>
      </c>
      <c r="C129" s="839"/>
      <c r="D129" s="838"/>
      <c r="E129" s="838"/>
      <c r="F129" s="858"/>
      <c r="G129" s="859"/>
      <c r="H129" s="859"/>
      <c r="I129" s="860"/>
      <c r="J129" s="843"/>
      <c r="K129" s="844"/>
      <c r="L129" s="849"/>
      <c r="M129" s="849"/>
      <c r="N129" s="849"/>
      <c r="O129" s="861"/>
      <c r="P129" s="847">
        <f t="shared" si="3"/>
        <v>0</v>
      </c>
      <c r="Q129" s="826">
        <v>124</v>
      </c>
      <c r="R129" s="862"/>
      <c r="S129" s="862"/>
      <c r="T129" s="862"/>
      <c r="U129" s="862"/>
      <c r="V129" s="862"/>
      <c r="W129" s="862"/>
    </row>
    <row r="130" spans="1:23">
      <c r="A130" s="839" t="s">
        <v>2295</v>
      </c>
      <c r="B130" s="857" t="s">
        <v>2428</v>
      </c>
      <c r="C130" s="839"/>
      <c r="D130" s="838"/>
      <c r="E130" s="838"/>
      <c r="F130" s="858"/>
      <c r="G130" s="859"/>
      <c r="H130" s="859"/>
      <c r="I130" s="860"/>
      <c r="J130" s="843"/>
      <c r="K130" s="844"/>
      <c r="L130" s="849"/>
      <c r="M130" s="849"/>
      <c r="N130" s="849"/>
      <c r="O130" s="861"/>
      <c r="P130" s="847">
        <f t="shared" si="3"/>
        <v>0</v>
      </c>
      <c r="Q130" s="826">
        <v>125</v>
      </c>
      <c r="R130" s="862"/>
      <c r="S130" s="862"/>
      <c r="T130" s="862"/>
      <c r="U130" s="862"/>
      <c r="V130" s="862"/>
      <c r="W130" s="862"/>
    </row>
    <row r="131" spans="1:23">
      <c r="A131" s="839">
        <v>1</v>
      </c>
      <c r="B131" s="869" t="s">
        <v>2429</v>
      </c>
      <c r="C131" s="839"/>
      <c r="D131" s="838"/>
      <c r="E131" s="838"/>
      <c r="F131" s="858"/>
      <c r="G131" s="859"/>
      <c r="H131" s="859"/>
      <c r="I131" s="860"/>
      <c r="J131" s="843"/>
      <c r="K131" s="844"/>
      <c r="L131" s="849"/>
      <c r="M131" s="849"/>
      <c r="N131" s="849"/>
      <c r="O131" s="861"/>
      <c r="P131" s="847">
        <f t="shared" si="3"/>
        <v>0</v>
      </c>
      <c r="Q131" s="826">
        <v>126</v>
      </c>
      <c r="R131" s="862"/>
      <c r="S131" s="862"/>
      <c r="T131" s="862"/>
      <c r="U131" s="862"/>
      <c r="V131" s="862"/>
      <c r="W131" s="862"/>
    </row>
    <row r="132" spans="1:23" ht="156.75" customHeight="1">
      <c r="A132" s="838"/>
      <c r="B132" s="848" t="s">
        <v>2430</v>
      </c>
      <c r="C132" s="838"/>
      <c r="D132" s="838">
        <v>592</v>
      </c>
      <c r="E132" s="838" t="s">
        <v>229</v>
      </c>
      <c r="F132" s="840" t="s">
        <v>3781</v>
      </c>
      <c r="G132" s="841"/>
      <c r="H132" s="841" t="s">
        <v>2279</v>
      </c>
      <c r="I132" s="855" t="s">
        <v>3782</v>
      </c>
      <c r="J132" s="855" t="s">
        <v>3926</v>
      </c>
      <c r="K132" s="844" t="s">
        <v>3927</v>
      </c>
      <c r="L132" s="849" t="s">
        <v>3928</v>
      </c>
      <c r="M132" s="849" t="s">
        <v>3712</v>
      </c>
      <c r="N132" s="849" t="s">
        <v>2298</v>
      </c>
      <c r="O132" s="847">
        <v>31000</v>
      </c>
      <c r="P132" s="847">
        <f t="shared" si="3"/>
        <v>18352000</v>
      </c>
      <c r="Q132" s="826">
        <v>127</v>
      </c>
      <c r="R132" s="826"/>
      <c r="S132" s="826"/>
      <c r="T132" s="826"/>
      <c r="U132" s="826"/>
      <c r="V132" s="826"/>
      <c r="W132" s="826"/>
    </row>
    <row r="133" spans="1:23">
      <c r="A133" s="839" t="s">
        <v>2432</v>
      </c>
      <c r="B133" s="857" t="s">
        <v>2433</v>
      </c>
      <c r="C133" s="839"/>
      <c r="D133" s="838"/>
      <c r="E133" s="838"/>
      <c r="F133" s="858"/>
      <c r="G133" s="859"/>
      <c r="H133" s="859"/>
      <c r="I133" s="860"/>
      <c r="J133" s="843"/>
      <c r="K133" s="844"/>
      <c r="L133" s="849"/>
      <c r="M133" s="849"/>
      <c r="N133" s="849"/>
      <c r="O133" s="861"/>
      <c r="P133" s="847">
        <f t="shared" si="3"/>
        <v>0</v>
      </c>
      <c r="Q133" s="826">
        <v>128</v>
      </c>
      <c r="R133" s="862"/>
      <c r="S133" s="862"/>
      <c r="T133" s="862"/>
      <c r="U133" s="862"/>
      <c r="V133" s="862"/>
      <c r="W133" s="862"/>
    </row>
    <row r="134" spans="1:23">
      <c r="A134" s="839">
        <v>1</v>
      </c>
      <c r="B134" s="857" t="s">
        <v>2434</v>
      </c>
      <c r="C134" s="839"/>
      <c r="D134" s="838"/>
      <c r="E134" s="838"/>
      <c r="F134" s="858"/>
      <c r="G134" s="859"/>
      <c r="H134" s="859"/>
      <c r="I134" s="836"/>
      <c r="J134" s="843"/>
      <c r="K134" s="844"/>
      <c r="L134" s="849"/>
      <c r="M134" s="849"/>
      <c r="N134" s="849"/>
      <c r="O134" s="881"/>
      <c r="P134" s="847">
        <f t="shared" si="3"/>
        <v>0</v>
      </c>
      <c r="Q134" s="826">
        <v>129</v>
      </c>
      <c r="R134" s="835"/>
      <c r="S134" s="835"/>
      <c r="T134" s="835"/>
      <c r="U134" s="835"/>
      <c r="V134" s="835"/>
      <c r="W134" s="835"/>
    </row>
    <row r="135" spans="1:23" ht="102">
      <c r="A135" s="838"/>
      <c r="B135" s="848" t="s">
        <v>386</v>
      </c>
      <c r="C135" s="838"/>
      <c r="D135" s="838">
        <v>99</v>
      </c>
      <c r="E135" s="838" t="s">
        <v>126</v>
      </c>
      <c r="F135" s="840" t="s">
        <v>392</v>
      </c>
      <c r="G135" s="841" t="s">
        <v>2279</v>
      </c>
      <c r="H135" s="841"/>
      <c r="I135" s="882"/>
      <c r="J135" s="843"/>
      <c r="K135" s="844"/>
      <c r="L135" s="849" t="s">
        <v>3929</v>
      </c>
      <c r="M135" s="849" t="s">
        <v>3662</v>
      </c>
      <c r="N135" s="849" t="s">
        <v>2298</v>
      </c>
      <c r="O135" s="850">
        <v>108000</v>
      </c>
      <c r="P135" s="847">
        <f t="shared" si="3"/>
        <v>10692000</v>
      </c>
      <c r="Q135" s="826">
        <v>130</v>
      </c>
      <c r="R135" s="883"/>
      <c r="S135" s="883"/>
      <c r="T135" s="883"/>
      <c r="U135" s="883"/>
      <c r="V135" s="883"/>
      <c r="W135" s="883"/>
    </row>
    <row r="136" spans="1:23">
      <c r="A136" s="839" t="s">
        <v>2436</v>
      </c>
      <c r="B136" s="857" t="s">
        <v>2437</v>
      </c>
      <c r="C136" s="839"/>
      <c r="D136" s="838"/>
      <c r="E136" s="838"/>
      <c r="F136" s="858"/>
      <c r="G136" s="859"/>
      <c r="H136" s="859"/>
      <c r="I136" s="836"/>
      <c r="J136" s="843"/>
      <c r="K136" s="844"/>
      <c r="L136" s="849"/>
      <c r="M136" s="849"/>
      <c r="N136" s="849"/>
      <c r="O136" s="881"/>
      <c r="P136" s="847">
        <f t="shared" si="3"/>
        <v>0</v>
      </c>
      <c r="Q136" s="826">
        <v>131</v>
      </c>
      <c r="R136" s="835"/>
      <c r="S136" s="835"/>
      <c r="T136" s="835"/>
      <c r="U136" s="835"/>
      <c r="V136" s="835"/>
      <c r="W136" s="835"/>
    </row>
    <row r="137" spans="1:23" ht="76.5">
      <c r="A137" s="838"/>
      <c r="B137" s="848" t="s">
        <v>393</v>
      </c>
      <c r="C137" s="838"/>
      <c r="D137" s="838">
        <v>96</v>
      </c>
      <c r="E137" s="838" t="s">
        <v>126</v>
      </c>
      <c r="F137" s="840" t="s">
        <v>399</v>
      </c>
      <c r="G137" s="841" t="s">
        <v>2279</v>
      </c>
      <c r="H137" s="841"/>
      <c r="I137" s="882"/>
      <c r="J137" s="843"/>
      <c r="K137" s="844"/>
      <c r="L137" s="849" t="s">
        <v>3930</v>
      </c>
      <c r="M137" s="849" t="s">
        <v>3662</v>
      </c>
      <c r="N137" s="849" t="s">
        <v>2298</v>
      </c>
      <c r="O137" s="850">
        <v>324000</v>
      </c>
      <c r="P137" s="847">
        <f t="shared" si="3"/>
        <v>31104000</v>
      </c>
      <c r="Q137" s="826">
        <v>132</v>
      </c>
      <c r="R137" s="883"/>
      <c r="S137" s="883"/>
      <c r="T137" s="883"/>
      <c r="U137" s="883"/>
      <c r="V137" s="883"/>
      <c r="W137" s="883"/>
    </row>
    <row r="138" spans="1:23">
      <c r="A138" s="839" t="s">
        <v>2439</v>
      </c>
      <c r="B138" s="869" t="s">
        <v>2440</v>
      </c>
      <c r="C138" s="839"/>
      <c r="D138" s="838"/>
      <c r="E138" s="838"/>
      <c r="F138" s="858"/>
      <c r="G138" s="859"/>
      <c r="H138" s="859"/>
      <c r="I138" s="836"/>
      <c r="J138" s="843"/>
      <c r="K138" s="844"/>
      <c r="L138" s="849"/>
      <c r="M138" s="849"/>
      <c r="N138" s="849"/>
      <c r="O138" s="881"/>
      <c r="P138" s="847">
        <f t="shared" si="3"/>
        <v>0</v>
      </c>
      <c r="Q138" s="826">
        <v>133</v>
      </c>
      <c r="R138" s="835"/>
      <c r="S138" s="835"/>
      <c r="T138" s="835"/>
      <c r="U138" s="835"/>
      <c r="V138" s="835"/>
      <c r="W138" s="835"/>
    </row>
    <row r="139" spans="1:23">
      <c r="A139" s="838">
        <v>1</v>
      </c>
      <c r="B139" s="869" t="s">
        <v>2441</v>
      </c>
      <c r="C139" s="839"/>
      <c r="D139" s="838"/>
      <c r="E139" s="838"/>
      <c r="F139" s="858"/>
      <c r="G139" s="859"/>
      <c r="H139" s="859"/>
      <c r="I139" s="836"/>
      <c r="J139" s="843"/>
      <c r="K139" s="844"/>
      <c r="L139" s="849"/>
      <c r="M139" s="849"/>
      <c r="N139" s="849"/>
      <c r="O139" s="881"/>
      <c r="P139" s="847">
        <f t="shared" si="3"/>
        <v>0</v>
      </c>
      <c r="Q139" s="826">
        <v>134</v>
      </c>
      <c r="R139" s="835"/>
      <c r="S139" s="835"/>
      <c r="T139" s="835"/>
      <c r="U139" s="835"/>
      <c r="V139" s="835"/>
      <c r="W139" s="835"/>
    </row>
    <row r="140" spans="1:23" ht="63.75">
      <c r="A140" s="838"/>
      <c r="B140" s="848" t="s">
        <v>400</v>
      </c>
      <c r="C140" s="838"/>
      <c r="D140" s="838">
        <v>95</v>
      </c>
      <c r="E140" s="838" t="s">
        <v>229</v>
      </c>
      <c r="F140" s="851" t="s">
        <v>405</v>
      </c>
      <c r="G140" s="841" t="s">
        <v>2279</v>
      </c>
      <c r="H140" s="841"/>
      <c r="I140" s="882"/>
      <c r="J140" s="843"/>
      <c r="K140" s="844"/>
      <c r="L140" s="849" t="s">
        <v>3931</v>
      </c>
      <c r="M140" s="849" t="s">
        <v>3662</v>
      </c>
      <c r="N140" s="849" t="s">
        <v>2298</v>
      </c>
      <c r="O140" s="850">
        <v>54000</v>
      </c>
      <c r="P140" s="847">
        <f t="shared" ref="P140:P203" si="4">O140*D140</f>
        <v>5130000</v>
      </c>
      <c r="Q140" s="826">
        <v>135</v>
      </c>
      <c r="R140" s="883"/>
      <c r="S140" s="883"/>
      <c r="T140" s="883"/>
      <c r="U140" s="883"/>
      <c r="V140" s="883"/>
      <c r="W140" s="883"/>
    </row>
    <row r="141" spans="1:23">
      <c r="A141" s="839" t="s">
        <v>3087</v>
      </c>
      <c r="B141" s="869" t="s">
        <v>3088</v>
      </c>
      <c r="C141" s="839"/>
      <c r="D141" s="838"/>
      <c r="E141" s="838"/>
      <c r="F141" s="858"/>
      <c r="G141" s="859"/>
      <c r="H141" s="859"/>
      <c r="I141" s="836"/>
      <c r="J141" s="843"/>
      <c r="K141" s="844"/>
      <c r="L141" s="849"/>
      <c r="M141" s="849"/>
      <c r="N141" s="849"/>
      <c r="O141" s="881"/>
      <c r="P141" s="847">
        <f t="shared" si="4"/>
        <v>0</v>
      </c>
      <c r="Q141" s="826">
        <v>136</v>
      </c>
      <c r="R141" s="835"/>
      <c r="S141" s="835"/>
      <c r="T141" s="835"/>
      <c r="U141" s="835"/>
      <c r="V141" s="835"/>
      <c r="W141" s="835"/>
    </row>
    <row r="142" spans="1:23">
      <c r="A142" s="838">
        <v>2</v>
      </c>
      <c r="B142" s="869" t="s">
        <v>3089</v>
      </c>
      <c r="C142" s="839"/>
      <c r="D142" s="838"/>
      <c r="E142" s="838"/>
      <c r="F142" s="858"/>
      <c r="G142" s="859"/>
      <c r="H142" s="859"/>
      <c r="I142" s="836"/>
      <c r="J142" s="843"/>
      <c r="K142" s="844"/>
      <c r="L142" s="849"/>
      <c r="M142" s="849"/>
      <c r="N142" s="849"/>
      <c r="O142" s="881"/>
      <c r="P142" s="847">
        <f t="shared" si="4"/>
        <v>0</v>
      </c>
      <c r="Q142" s="826">
        <v>137</v>
      </c>
      <c r="R142" s="835"/>
      <c r="S142" s="835"/>
      <c r="T142" s="835"/>
      <c r="U142" s="835"/>
      <c r="V142" s="835"/>
      <c r="W142" s="835"/>
    </row>
    <row r="143" spans="1:23" ht="51">
      <c r="A143" s="838"/>
      <c r="B143" s="848" t="s">
        <v>406</v>
      </c>
      <c r="C143" s="838"/>
      <c r="D143" s="838">
        <v>99</v>
      </c>
      <c r="E143" s="838" t="s">
        <v>229</v>
      </c>
      <c r="F143" s="840" t="s">
        <v>411</v>
      </c>
      <c r="G143" s="841" t="s">
        <v>2279</v>
      </c>
      <c r="H143" s="841"/>
      <c r="I143" s="882"/>
      <c r="J143" s="843"/>
      <c r="K143" s="844"/>
      <c r="L143" s="849" t="s">
        <v>3932</v>
      </c>
      <c r="M143" s="849" t="s">
        <v>3662</v>
      </c>
      <c r="N143" s="849" t="s">
        <v>2298</v>
      </c>
      <c r="O143" s="850">
        <v>54000</v>
      </c>
      <c r="P143" s="847">
        <f t="shared" si="4"/>
        <v>5346000</v>
      </c>
      <c r="Q143" s="826">
        <v>138</v>
      </c>
      <c r="R143" s="883"/>
      <c r="S143" s="883"/>
      <c r="T143" s="883"/>
      <c r="U143" s="883"/>
      <c r="V143" s="883"/>
      <c r="W143" s="883"/>
    </row>
    <row r="144" spans="1:23">
      <c r="A144" s="839"/>
      <c r="B144" s="857" t="s">
        <v>3090</v>
      </c>
      <c r="C144" s="839"/>
      <c r="D144" s="838"/>
      <c r="E144" s="838"/>
      <c r="F144" s="858"/>
      <c r="G144" s="859"/>
      <c r="H144" s="859"/>
      <c r="I144" s="836"/>
      <c r="J144" s="843"/>
      <c r="K144" s="844"/>
      <c r="L144" s="849"/>
      <c r="M144" s="849"/>
      <c r="N144" s="849"/>
      <c r="O144" s="881"/>
      <c r="P144" s="847">
        <f t="shared" si="4"/>
        <v>0</v>
      </c>
      <c r="Q144" s="826">
        <v>139</v>
      </c>
      <c r="R144" s="835"/>
      <c r="S144" s="835"/>
      <c r="T144" s="835"/>
      <c r="U144" s="835"/>
      <c r="V144" s="835"/>
      <c r="W144" s="835"/>
    </row>
    <row r="145" spans="1:23">
      <c r="A145" s="839" t="s">
        <v>2295</v>
      </c>
      <c r="B145" s="869" t="s">
        <v>3091</v>
      </c>
      <c r="C145" s="839"/>
      <c r="D145" s="838"/>
      <c r="E145" s="838"/>
      <c r="F145" s="858"/>
      <c r="G145" s="859"/>
      <c r="H145" s="859"/>
      <c r="I145" s="836"/>
      <c r="J145" s="843"/>
      <c r="K145" s="844"/>
      <c r="L145" s="849"/>
      <c r="M145" s="849"/>
      <c r="N145" s="849"/>
      <c r="O145" s="881"/>
      <c r="P145" s="847">
        <f t="shared" si="4"/>
        <v>0</v>
      </c>
      <c r="Q145" s="826">
        <v>140</v>
      </c>
      <c r="R145" s="835"/>
      <c r="S145" s="835"/>
      <c r="T145" s="835"/>
      <c r="U145" s="835"/>
      <c r="V145" s="835"/>
      <c r="W145" s="835"/>
    </row>
    <row r="146" spans="1:23" ht="25.5">
      <c r="A146" s="839">
        <v>1</v>
      </c>
      <c r="B146" s="857" t="s">
        <v>3092</v>
      </c>
      <c r="C146" s="839"/>
      <c r="D146" s="838"/>
      <c r="E146" s="838"/>
      <c r="F146" s="858"/>
      <c r="G146" s="859"/>
      <c r="H146" s="859"/>
      <c r="I146" s="836"/>
      <c r="J146" s="843"/>
      <c r="K146" s="844"/>
      <c r="L146" s="849"/>
      <c r="M146" s="849"/>
      <c r="N146" s="849"/>
      <c r="O146" s="881"/>
      <c r="P146" s="847">
        <f t="shared" si="4"/>
        <v>0</v>
      </c>
      <c r="Q146" s="826">
        <v>141</v>
      </c>
      <c r="R146" s="835"/>
      <c r="S146" s="835"/>
      <c r="T146" s="835"/>
      <c r="U146" s="835"/>
      <c r="V146" s="835"/>
      <c r="W146" s="835"/>
    </row>
    <row r="147" spans="1:23" ht="102">
      <c r="A147" s="838"/>
      <c r="B147" s="848" t="s">
        <v>412</v>
      </c>
      <c r="C147" s="838"/>
      <c r="D147" s="838">
        <v>109</v>
      </c>
      <c r="E147" s="838" t="s">
        <v>229</v>
      </c>
      <c r="F147" s="840" t="s">
        <v>417</v>
      </c>
      <c r="G147" s="841" t="s">
        <v>2279</v>
      </c>
      <c r="H147" s="841"/>
      <c r="I147" s="882"/>
      <c r="J147" s="843"/>
      <c r="K147" s="844"/>
      <c r="L147" s="849" t="s">
        <v>3933</v>
      </c>
      <c r="M147" s="849" t="s">
        <v>3662</v>
      </c>
      <c r="N147" s="849" t="s">
        <v>2298</v>
      </c>
      <c r="O147" s="850">
        <v>54000</v>
      </c>
      <c r="P147" s="847">
        <f t="shared" si="4"/>
        <v>5886000</v>
      </c>
      <c r="Q147" s="826">
        <v>142</v>
      </c>
      <c r="R147" s="883"/>
      <c r="S147" s="883"/>
      <c r="T147" s="883"/>
      <c r="U147" s="883"/>
      <c r="V147" s="883"/>
      <c r="W147" s="883"/>
    </row>
    <row r="148" spans="1:23">
      <c r="A148" s="839" t="s">
        <v>2436</v>
      </c>
      <c r="B148" s="869" t="s">
        <v>3093</v>
      </c>
      <c r="C148" s="839"/>
      <c r="D148" s="838"/>
      <c r="E148" s="838"/>
      <c r="F148" s="858"/>
      <c r="G148" s="859"/>
      <c r="H148" s="859"/>
      <c r="I148" s="836"/>
      <c r="J148" s="843"/>
      <c r="K148" s="844"/>
      <c r="L148" s="849"/>
      <c r="M148" s="849"/>
      <c r="N148" s="849"/>
      <c r="O148" s="881"/>
      <c r="P148" s="847">
        <f t="shared" si="4"/>
        <v>0</v>
      </c>
      <c r="Q148" s="826">
        <v>143</v>
      </c>
      <c r="R148" s="835"/>
      <c r="S148" s="835"/>
      <c r="T148" s="835"/>
      <c r="U148" s="835"/>
      <c r="V148" s="835"/>
      <c r="W148" s="835"/>
    </row>
    <row r="149" spans="1:23" ht="63.75">
      <c r="A149" s="838"/>
      <c r="B149" s="848" t="s">
        <v>418</v>
      </c>
      <c r="C149" s="838"/>
      <c r="D149" s="838">
        <v>108</v>
      </c>
      <c r="E149" s="838" t="s">
        <v>229</v>
      </c>
      <c r="F149" s="840" t="s">
        <v>424</v>
      </c>
      <c r="G149" s="841" t="s">
        <v>2279</v>
      </c>
      <c r="H149" s="841"/>
      <c r="I149" s="882"/>
      <c r="J149" s="843"/>
      <c r="K149" s="844"/>
      <c r="L149" s="849" t="s">
        <v>3934</v>
      </c>
      <c r="M149" s="849" t="s">
        <v>3662</v>
      </c>
      <c r="N149" s="849" t="s">
        <v>2298</v>
      </c>
      <c r="O149" s="850">
        <v>54000</v>
      </c>
      <c r="P149" s="847">
        <f t="shared" si="4"/>
        <v>5832000</v>
      </c>
      <c r="Q149" s="826">
        <v>144</v>
      </c>
      <c r="R149" s="883"/>
      <c r="S149" s="883"/>
      <c r="T149" s="883"/>
      <c r="U149" s="883"/>
      <c r="V149" s="883"/>
      <c r="W149" s="883"/>
    </row>
    <row r="150" spans="1:23">
      <c r="A150" s="839"/>
      <c r="B150" s="857" t="s">
        <v>3094</v>
      </c>
      <c r="C150" s="839"/>
      <c r="D150" s="838"/>
      <c r="E150" s="838"/>
      <c r="F150" s="858"/>
      <c r="G150" s="859"/>
      <c r="H150" s="859"/>
      <c r="I150" s="836"/>
      <c r="J150" s="843"/>
      <c r="K150" s="844"/>
      <c r="L150" s="849"/>
      <c r="M150" s="849"/>
      <c r="N150" s="849"/>
      <c r="O150" s="881"/>
      <c r="P150" s="847">
        <f t="shared" si="4"/>
        <v>0</v>
      </c>
      <c r="Q150" s="826">
        <v>145</v>
      </c>
      <c r="R150" s="835"/>
      <c r="S150" s="835"/>
      <c r="T150" s="835"/>
      <c r="U150" s="835"/>
      <c r="V150" s="835"/>
      <c r="W150" s="835"/>
    </row>
    <row r="151" spans="1:23">
      <c r="A151" s="839" t="s">
        <v>2295</v>
      </c>
      <c r="B151" s="869" t="s">
        <v>3095</v>
      </c>
      <c r="C151" s="839"/>
      <c r="D151" s="838"/>
      <c r="E151" s="838"/>
      <c r="F151" s="858"/>
      <c r="G151" s="859"/>
      <c r="H151" s="859"/>
      <c r="I151" s="836"/>
      <c r="J151" s="843"/>
      <c r="K151" s="844"/>
      <c r="L151" s="849"/>
      <c r="M151" s="849"/>
      <c r="N151" s="849"/>
      <c r="O151" s="881"/>
      <c r="P151" s="847">
        <f t="shared" si="4"/>
        <v>0</v>
      </c>
      <c r="Q151" s="826">
        <v>146</v>
      </c>
      <c r="R151" s="835"/>
      <c r="S151" s="835"/>
      <c r="T151" s="835"/>
      <c r="U151" s="835"/>
      <c r="V151" s="835"/>
      <c r="W151" s="835"/>
    </row>
    <row r="152" spans="1:23">
      <c r="A152" s="838">
        <v>1</v>
      </c>
      <c r="B152" s="869" t="s">
        <v>3096</v>
      </c>
      <c r="C152" s="839"/>
      <c r="D152" s="838"/>
      <c r="E152" s="838"/>
      <c r="F152" s="858"/>
      <c r="G152" s="859"/>
      <c r="H152" s="859"/>
      <c r="I152" s="836"/>
      <c r="J152" s="843"/>
      <c r="K152" s="844"/>
      <c r="L152" s="849"/>
      <c r="M152" s="849"/>
      <c r="N152" s="849"/>
      <c r="O152" s="881"/>
      <c r="P152" s="847">
        <f t="shared" si="4"/>
        <v>0</v>
      </c>
      <c r="Q152" s="826">
        <v>147</v>
      </c>
      <c r="R152" s="835"/>
      <c r="S152" s="835"/>
      <c r="T152" s="835"/>
      <c r="U152" s="835"/>
      <c r="V152" s="835"/>
      <c r="W152" s="835"/>
    </row>
    <row r="153" spans="1:23" ht="89.25">
      <c r="A153" s="838"/>
      <c r="B153" s="848" t="s">
        <v>425</v>
      </c>
      <c r="C153" s="838"/>
      <c r="D153" s="838">
        <v>104</v>
      </c>
      <c r="E153" s="838" t="s">
        <v>229</v>
      </c>
      <c r="F153" s="852" t="s">
        <v>3783</v>
      </c>
      <c r="G153" s="841" t="s">
        <v>2279</v>
      </c>
      <c r="H153" s="841"/>
      <c r="I153" s="884" t="s">
        <v>3935</v>
      </c>
      <c r="J153" s="843" t="s">
        <v>3936</v>
      </c>
      <c r="K153" s="844" t="s">
        <v>433</v>
      </c>
      <c r="L153" s="849" t="s">
        <v>3937</v>
      </c>
      <c r="M153" s="849" t="s">
        <v>3662</v>
      </c>
      <c r="N153" s="849" t="s">
        <v>2298</v>
      </c>
      <c r="O153" s="850">
        <v>54000</v>
      </c>
      <c r="P153" s="847">
        <f t="shared" si="4"/>
        <v>5616000</v>
      </c>
      <c r="Q153" s="826">
        <v>148</v>
      </c>
      <c r="R153" s="883"/>
      <c r="S153" s="883"/>
      <c r="T153" s="883"/>
      <c r="U153" s="883"/>
      <c r="V153" s="883"/>
      <c r="W153" s="883"/>
    </row>
    <row r="154" spans="1:23">
      <c r="A154" s="838">
        <v>2</v>
      </c>
      <c r="B154" s="869" t="s">
        <v>3097</v>
      </c>
      <c r="C154" s="839"/>
      <c r="D154" s="838"/>
      <c r="E154" s="838"/>
      <c r="F154" s="858"/>
      <c r="G154" s="859"/>
      <c r="H154" s="859"/>
      <c r="I154" s="836"/>
      <c r="J154" s="843"/>
      <c r="K154" s="844"/>
      <c r="L154" s="849"/>
      <c r="M154" s="849"/>
      <c r="N154" s="849"/>
      <c r="O154" s="881"/>
      <c r="P154" s="847">
        <f t="shared" si="4"/>
        <v>0</v>
      </c>
      <c r="Q154" s="826">
        <v>149</v>
      </c>
      <c r="R154" s="835"/>
      <c r="S154" s="835"/>
      <c r="T154" s="835"/>
      <c r="U154" s="835"/>
      <c r="V154" s="835"/>
      <c r="W154" s="835"/>
    </row>
    <row r="155" spans="1:23" ht="63.75">
      <c r="A155" s="838"/>
      <c r="B155" s="848" t="s">
        <v>434</v>
      </c>
      <c r="C155" s="838"/>
      <c r="D155" s="838">
        <v>97</v>
      </c>
      <c r="E155" s="838" t="s">
        <v>229</v>
      </c>
      <c r="F155" s="840" t="s">
        <v>440</v>
      </c>
      <c r="G155" s="841" t="s">
        <v>2279</v>
      </c>
      <c r="H155" s="841"/>
      <c r="I155" s="882"/>
      <c r="J155" s="843"/>
      <c r="K155" s="844"/>
      <c r="L155" s="849" t="s">
        <v>3938</v>
      </c>
      <c r="M155" s="849" t="s">
        <v>3662</v>
      </c>
      <c r="N155" s="849" t="s">
        <v>2298</v>
      </c>
      <c r="O155" s="850">
        <v>54000</v>
      </c>
      <c r="P155" s="847">
        <f t="shared" si="4"/>
        <v>5238000</v>
      </c>
      <c r="Q155" s="826">
        <v>150</v>
      </c>
      <c r="R155" s="883"/>
      <c r="S155" s="883"/>
      <c r="T155" s="883"/>
      <c r="U155" s="883"/>
      <c r="V155" s="883"/>
      <c r="W155" s="883"/>
    </row>
    <row r="156" spans="1:23">
      <c r="A156" s="839">
        <v>3</v>
      </c>
      <c r="B156" s="869" t="s">
        <v>3098</v>
      </c>
      <c r="C156" s="839"/>
      <c r="D156" s="838"/>
      <c r="E156" s="838"/>
      <c r="F156" s="858"/>
      <c r="G156" s="859"/>
      <c r="H156" s="859"/>
      <c r="I156" s="836"/>
      <c r="J156" s="843"/>
      <c r="K156" s="844"/>
      <c r="L156" s="849"/>
      <c r="M156" s="849"/>
      <c r="N156" s="849"/>
      <c r="O156" s="881"/>
      <c r="P156" s="847">
        <f t="shared" si="4"/>
        <v>0</v>
      </c>
      <c r="Q156" s="826">
        <v>151</v>
      </c>
      <c r="R156" s="835"/>
      <c r="S156" s="835"/>
      <c r="T156" s="835"/>
      <c r="U156" s="835"/>
      <c r="V156" s="835"/>
      <c r="W156" s="835"/>
    </row>
    <row r="157" spans="1:23" ht="109.5" customHeight="1">
      <c r="A157" s="838"/>
      <c r="B157" s="848" t="s">
        <v>441</v>
      </c>
      <c r="C157" s="838"/>
      <c r="D157" s="838">
        <v>105</v>
      </c>
      <c r="E157" s="838" t="s">
        <v>229</v>
      </c>
      <c r="F157" s="840" t="s">
        <v>447</v>
      </c>
      <c r="G157" s="841" t="s">
        <v>2279</v>
      </c>
      <c r="H157" s="841"/>
      <c r="I157" s="882"/>
      <c r="J157" s="843"/>
      <c r="K157" s="844"/>
      <c r="L157" s="849" t="s">
        <v>3939</v>
      </c>
      <c r="M157" s="849" t="s">
        <v>3662</v>
      </c>
      <c r="N157" s="849" t="s">
        <v>2298</v>
      </c>
      <c r="O157" s="850">
        <v>54000</v>
      </c>
      <c r="P157" s="847">
        <f t="shared" si="4"/>
        <v>5670000</v>
      </c>
      <c r="Q157" s="826">
        <v>152</v>
      </c>
      <c r="R157" s="883"/>
      <c r="S157" s="883"/>
      <c r="T157" s="883"/>
      <c r="U157" s="883"/>
      <c r="V157" s="883"/>
      <c r="W157" s="883"/>
    </row>
    <row r="158" spans="1:23">
      <c r="A158" s="839">
        <v>4</v>
      </c>
      <c r="B158" s="857" t="s">
        <v>3099</v>
      </c>
      <c r="C158" s="839"/>
      <c r="D158" s="838"/>
      <c r="E158" s="838"/>
      <c r="F158" s="858"/>
      <c r="G158" s="859"/>
      <c r="H158" s="859"/>
      <c r="I158" s="836"/>
      <c r="J158" s="843"/>
      <c r="K158" s="844"/>
      <c r="L158" s="849"/>
      <c r="M158" s="849"/>
      <c r="N158" s="849"/>
      <c r="O158" s="881"/>
      <c r="P158" s="847">
        <f t="shared" si="4"/>
        <v>0</v>
      </c>
      <c r="Q158" s="826">
        <v>153</v>
      </c>
      <c r="R158" s="835"/>
      <c r="S158" s="835"/>
      <c r="T158" s="835"/>
      <c r="U158" s="835"/>
      <c r="V158" s="835"/>
      <c r="W158" s="835"/>
    </row>
    <row r="159" spans="1:23" ht="120" customHeight="1">
      <c r="A159" s="838"/>
      <c r="B159" s="848" t="s">
        <v>448</v>
      </c>
      <c r="C159" s="838"/>
      <c r="D159" s="838">
        <v>103</v>
      </c>
      <c r="E159" s="838" t="s">
        <v>229</v>
      </c>
      <c r="F159" s="840" t="s">
        <v>454</v>
      </c>
      <c r="G159" s="841" t="s">
        <v>2279</v>
      </c>
      <c r="H159" s="841"/>
      <c r="I159" s="882"/>
      <c r="J159" s="843"/>
      <c r="K159" s="844"/>
      <c r="L159" s="849" t="s">
        <v>3940</v>
      </c>
      <c r="M159" s="849" t="s">
        <v>3662</v>
      </c>
      <c r="N159" s="849" t="s">
        <v>2298</v>
      </c>
      <c r="O159" s="850">
        <v>54000</v>
      </c>
      <c r="P159" s="847">
        <f t="shared" si="4"/>
        <v>5562000</v>
      </c>
      <c r="Q159" s="826">
        <v>154</v>
      </c>
      <c r="R159" s="883"/>
      <c r="S159" s="883"/>
      <c r="T159" s="883"/>
      <c r="U159" s="883"/>
      <c r="V159" s="883"/>
      <c r="W159" s="883"/>
    </row>
    <row r="160" spans="1:23">
      <c r="A160" s="839" t="s">
        <v>2436</v>
      </c>
      <c r="B160" s="869" t="s">
        <v>3100</v>
      </c>
      <c r="C160" s="839"/>
      <c r="D160" s="838"/>
      <c r="E160" s="838"/>
      <c r="F160" s="858"/>
      <c r="G160" s="859"/>
      <c r="H160" s="859"/>
      <c r="I160" s="836"/>
      <c r="J160" s="843"/>
      <c r="K160" s="844"/>
      <c r="L160" s="849"/>
      <c r="M160" s="849"/>
      <c r="N160" s="849"/>
      <c r="O160" s="881"/>
      <c r="P160" s="847">
        <f t="shared" si="4"/>
        <v>0</v>
      </c>
      <c r="Q160" s="826">
        <v>155</v>
      </c>
      <c r="R160" s="835"/>
      <c r="S160" s="835"/>
      <c r="T160" s="835"/>
      <c r="U160" s="835"/>
      <c r="V160" s="835"/>
      <c r="W160" s="835"/>
    </row>
    <row r="161" spans="1:23">
      <c r="A161" s="839">
        <v>1</v>
      </c>
      <c r="B161" s="869" t="s">
        <v>3101</v>
      </c>
      <c r="C161" s="839"/>
      <c r="D161" s="838"/>
      <c r="E161" s="838"/>
      <c r="F161" s="858"/>
      <c r="G161" s="859"/>
      <c r="H161" s="859"/>
      <c r="I161" s="836"/>
      <c r="J161" s="843"/>
      <c r="K161" s="844"/>
      <c r="L161" s="849"/>
      <c r="M161" s="849"/>
      <c r="N161" s="849"/>
      <c r="O161" s="881"/>
      <c r="P161" s="847">
        <f t="shared" si="4"/>
        <v>0</v>
      </c>
      <c r="Q161" s="826">
        <v>156</v>
      </c>
      <c r="R161" s="835"/>
      <c r="S161" s="835"/>
      <c r="T161" s="835"/>
      <c r="U161" s="835"/>
      <c r="V161" s="835"/>
      <c r="W161" s="835"/>
    </row>
    <row r="162" spans="1:23" ht="161.25" customHeight="1">
      <c r="A162" s="838"/>
      <c r="B162" s="848" t="s">
        <v>455</v>
      </c>
      <c r="C162" s="838"/>
      <c r="D162" s="838">
        <v>102</v>
      </c>
      <c r="E162" s="838" t="s">
        <v>229</v>
      </c>
      <c r="F162" s="840" t="s">
        <v>461</v>
      </c>
      <c r="G162" s="841" t="s">
        <v>2279</v>
      </c>
      <c r="H162" s="841"/>
      <c r="I162" s="882"/>
      <c r="J162" s="843"/>
      <c r="K162" s="844"/>
      <c r="L162" s="849" t="s">
        <v>3941</v>
      </c>
      <c r="M162" s="849" t="s">
        <v>3662</v>
      </c>
      <c r="N162" s="849" t="s">
        <v>2298</v>
      </c>
      <c r="O162" s="850">
        <v>54000</v>
      </c>
      <c r="P162" s="847">
        <f t="shared" si="4"/>
        <v>5508000</v>
      </c>
      <c r="Q162" s="826">
        <v>157</v>
      </c>
      <c r="R162" s="883"/>
      <c r="S162" s="883"/>
      <c r="T162" s="883"/>
      <c r="U162" s="883"/>
      <c r="V162" s="883"/>
      <c r="W162" s="883"/>
    </row>
    <row r="163" spans="1:23" ht="63.75">
      <c r="A163" s="838"/>
      <c r="B163" s="848" t="s">
        <v>462</v>
      </c>
      <c r="C163" s="838"/>
      <c r="D163" s="838">
        <v>102</v>
      </c>
      <c r="E163" s="838" t="s">
        <v>229</v>
      </c>
      <c r="F163" s="840" t="s">
        <v>467</v>
      </c>
      <c r="G163" s="841" t="s">
        <v>2279</v>
      </c>
      <c r="H163" s="841"/>
      <c r="I163" s="882"/>
      <c r="J163" s="843"/>
      <c r="K163" s="844"/>
      <c r="L163" s="849" t="s">
        <v>3942</v>
      </c>
      <c r="M163" s="849" t="s">
        <v>3662</v>
      </c>
      <c r="N163" s="849" t="s">
        <v>2298</v>
      </c>
      <c r="O163" s="850">
        <v>54000</v>
      </c>
      <c r="P163" s="847">
        <f t="shared" si="4"/>
        <v>5508000</v>
      </c>
      <c r="Q163" s="826">
        <v>158</v>
      </c>
      <c r="R163" s="883"/>
      <c r="S163" s="883"/>
      <c r="T163" s="883"/>
      <c r="U163" s="883"/>
      <c r="V163" s="883"/>
      <c r="W163" s="883"/>
    </row>
    <row r="164" spans="1:23" ht="90" customHeight="1">
      <c r="A164" s="838"/>
      <c r="B164" s="848" t="s">
        <v>468</v>
      </c>
      <c r="C164" s="838"/>
      <c r="D164" s="838">
        <v>104</v>
      </c>
      <c r="E164" s="838" t="s">
        <v>229</v>
      </c>
      <c r="F164" s="840" t="s">
        <v>473</v>
      </c>
      <c r="G164" s="841" t="s">
        <v>2279</v>
      </c>
      <c r="H164" s="841"/>
      <c r="I164" s="882"/>
      <c r="J164" s="843"/>
      <c r="K164" s="844"/>
      <c r="L164" s="849" t="s">
        <v>3943</v>
      </c>
      <c r="M164" s="849" t="s">
        <v>3662</v>
      </c>
      <c r="N164" s="849" t="s">
        <v>2298</v>
      </c>
      <c r="O164" s="850">
        <v>54000</v>
      </c>
      <c r="P164" s="847">
        <f t="shared" si="4"/>
        <v>5616000</v>
      </c>
      <c r="Q164" s="826">
        <v>159</v>
      </c>
      <c r="R164" s="883"/>
      <c r="S164" s="883"/>
      <c r="T164" s="883"/>
      <c r="U164" s="883"/>
      <c r="V164" s="883"/>
      <c r="W164" s="883"/>
    </row>
    <row r="165" spans="1:23">
      <c r="A165" s="839" t="s">
        <v>2439</v>
      </c>
      <c r="B165" s="869" t="s">
        <v>3102</v>
      </c>
      <c r="C165" s="839"/>
      <c r="D165" s="838"/>
      <c r="E165" s="838"/>
      <c r="F165" s="858"/>
      <c r="G165" s="859"/>
      <c r="H165" s="859"/>
      <c r="I165" s="836"/>
      <c r="J165" s="843"/>
      <c r="K165" s="844"/>
      <c r="L165" s="849"/>
      <c r="M165" s="849"/>
      <c r="N165" s="849"/>
      <c r="O165" s="881"/>
      <c r="P165" s="847">
        <f t="shared" si="4"/>
        <v>0</v>
      </c>
      <c r="Q165" s="826">
        <v>160</v>
      </c>
      <c r="R165" s="835"/>
      <c r="S165" s="835"/>
      <c r="T165" s="835"/>
      <c r="U165" s="835"/>
      <c r="V165" s="835"/>
      <c r="W165" s="835"/>
    </row>
    <row r="166" spans="1:23">
      <c r="A166" s="839">
        <v>1</v>
      </c>
      <c r="B166" s="869" t="s">
        <v>3103</v>
      </c>
      <c r="C166" s="839"/>
      <c r="D166" s="838"/>
      <c r="E166" s="838"/>
      <c r="F166" s="858"/>
      <c r="G166" s="859"/>
      <c r="H166" s="859"/>
      <c r="I166" s="836"/>
      <c r="J166" s="843"/>
      <c r="K166" s="844"/>
      <c r="L166" s="849"/>
      <c r="M166" s="849"/>
      <c r="N166" s="849"/>
      <c r="O166" s="881"/>
      <c r="P166" s="847">
        <f t="shared" si="4"/>
        <v>0</v>
      </c>
      <c r="Q166" s="826">
        <v>161</v>
      </c>
      <c r="R166" s="835"/>
      <c r="S166" s="835"/>
      <c r="T166" s="835"/>
      <c r="U166" s="835"/>
      <c r="V166" s="835"/>
      <c r="W166" s="835"/>
    </row>
    <row r="167" spans="1:23" ht="51">
      <c r="A167" s="838"/>
      <c r="B167" s="848" t="s">
        <v>474</v>
      </c>
      <c r="C167" s="838"/>
      <c r="D167" s="838">
        <v>103</v>
      </c>
      <c r="E167" s="838" t="s">
        <v>229</v>
      </c>
      <c r="F167" s="840" t="s">
        <v>479</v>
      </c>
      <c r="G167" s="841" t="s">
        <v>2279</v>
      </c>
      <c r="H167" s="841"/>
      <c r="I167" s="882"/>
      <c r="J167" s="843"/>
      <c r="K167" s="844"/>
      <c r="L167" s="849" t="s">
        <v>3944</v>
      </c>
      <c r="M167" s="849" t="s">
        <v>3662</v>
      </c>
      <c r="N167" s="849" t="s">
        <v>2298</v>
      </c>
      <c r="O167" s="850">
        <v>54000</v>
      </c>
      <c r="P167" s="847">
        <f t="shared" si="4"/>
        <v>5562000</v>
      </c>
      <c r="Q167" s="826">
        <v>162</v>
      </c>
      <c r="R167" s="883"/>
      <c r="S167" s="883"/>
      <c r="T167" s="883"/>
      <c r="U167" s="883"/>
      <c r="V167" s="883"/>
      <c r="W167" s="883"/>
    </row>
    <row r="168" spans="1:23">
      <c r="A168" s="839">
        <v>4</v>
      </c>
      <c r="B168" s="869" t="s">
        <v>3104</v>
      </c>
      <c r="C168" s="839"/>
      <c r="D168" s="838"/>
      <c r="E168" s="838"/>
      <c r="F168" s="858"/>
      <c r="G168" s="859"/>
      <c r="H168" s="859"/>
      <c r="I168" s="836"/>
      <c r="J168" s="843"/>
      <c r="K168" s="844"/>
      <c r="L168" s="849"/>
      <c r="M168" s="849"/>
      <c r="N168" s="849"/>
      <c r="O168" s="881"/>
      <c r="P168" s="847">
        <f t="shared" si="4"/>
        <v>0</v>
      </c>
      <c r="Q168" s="826">
        <v>163</v>
      </c>
      <c r="R168" s="835"/>
      <c r="S168" s="835"/>
      <c r="T168" s="835"/>
      <c r="U168" s="835"/>
      <c r="V168" s="835"/>
      <c r="W168" s="835"/>
    </row>
    <row r="169" spans="1:23" ht="63.75">
      <c r="A169" s="838"/>
      <c r="B169" s="848" t="s">
        <v>480</v>
      </c>
      <c r="C169" s="838"/>
      <c r="D169" s="838">
        <v>100</v>
      </c>
      <c r="E169" s="838" t="s">
        <v>229</v>
      </c>
      <c r="F169" s="840" t="s">
        <v>485</v>
      </c>
      <c r="G169" s="841" t="s">
        <v>2279</v>
      </c>
      <c r="H169" s="841"/>
      <c r="I169" s="882"/>
      <c r="J169" s="843"/>
      <c r="K169" s="844"/>
      <c r="L169" s="849" t="s">
        <v>3945</v>
      </c>
      <c r="M169" s="849" t="s">
        <v>3662</v>
      </c>
      <c r="N169" s="849" t="s">
        <v>2298</v>
      </c>
      <c r="O169" s="850">
        <v>54000</v>
      </c>
      <c r="P169" s="847">
        <f t="shared" si="4"/>
        <v>5400000</v>
      </c>
      <c r="Q169" s="826">
        <v>164</v>
      </c>
      <c r="R169" s="883"/>
      <c r="S169" s="883"/>
      <c r="T169" s="883"/>
      <c r="U169" s="883"/>
      <c r="V169" s="883"/>
      <c r="W169" s="883"/>
    </row>
    <row r="170" spans="1:23">
      <c r="A170" s="839" t="s">
        <v>3105</v>
      </c>
      <c r="B170" s="869" t="s">
        <v>3106</v>
      </c>
      <c r="C170" s="839"/>
      <c r="D170" s="838"/>
      <c r="E170" s="838"/>
      <c r="F170" s="858"/>
      <c r="G170" s="859"/>
      <c r="H170" s="859"/>
      <c r="I170" s="836"/>
      <c r="J170" s="843"/>
      <c r="K170" s="844"/>
      <c r="L170" s="849"/>
      <c r="M170" s="849"/>
      <c r="N170" s="849"/>
      <c r="O170" s="881"/>
      <c r="P170" s="847">
        <f t="shared" si="4"/>
        <v>0</v>
      </c>
      <c r="Q170" s="826">
        <v>165</v>
      </c>
      <c r="R170" s="835"/>
      <c r="S170" s="835"/>
      <c r="T170" s="835"/>
      <c r="U170" s="835"/>
      <c r="V170" s="835"/>
      <c r="W170" s="835"/>
    </row>
    <row r="171" spans="1:23">
      <c r="A171" s="839">
        <v>1</v>
      </c>
      <c r="B171" s="857" t="s">
        <v>3107</v>
      </c>
      <c r="C171" s="839"/>
      <c r="D171" s="838"/>
      <c r="E171" s="838"/>
      <c r="F171" s="858"/>
      <c r="G171" s="859"/>
      <c r="H171" s="859"/>
      <c r="I171" s="836"/>
      <c r="J171" s="843"/>
      <c r="K171" s="844"/>
      <c r="L171" s="849"/>
      <c r="M171" s="849"/>
      <c r="N171" s="849"/>
      <c r="O171" s="881"/>
      <c r="P171" s="847">
        <f t="shared" si="4"/>
        <v>0</v>
      </c>
      <c r="Q171" s="826">
        <v>166</v>
      </c>
      <c r="R171" s="835"/>
      <c r="S171" s="835"/>
      <c r="T171" s="835"/>
      <c r="U171" s="835"/>
      <c r="V171" s="835"/>
      <c r="W171" s="835"/>
    </row>
    <row r="172" spans="1:23" ht="63.75">
      <c r="A172" s="838"/>
      <c r="B172" s="848" t="s">
        <v>486</v>
      </c>
      <c r="C172" s="838"/>
      <c r="D172" s="838">
        <v>100</v>
      </c>
      <c r="E172" s="838" t="s">
        <v>229</v>
      </c>
      <c r="F172" s="840" t="s">
        <v>492</v>
      </c>
      <c r="G172" s="841" t="s">
        <v>2279</v>
      </c>
      <c r="H172" s="841"/>
      <c r="I172" s="882"/>
      <c r="J172" s="843"/>
      <c r="K172" s="844"/>
      <c r="L172" s="849" t="s">
        <v>3946</v>
      </c>
      <c r="M172" s="849" t="s">
        <v>3662</v>
      </c>
      <c r="N172" s="849" t="s">
        <v>2298</v>
      </c>
      <c r="O172" s="850">
        <v>54000</v>
      </c>
      <c r="P172" s="847">
        <f t="shared" si="4"/>
        <v>5400000</v>
      </c>
      <c r="Q172" s="826">
        <v>167</v>
      </c>
      <c r="R172" s="883"/>
      <c r="S172" s="883"/>
      <c r="T172" s="883"/>
      <c r="U172" s="883"/>
      <c r="V172" s="883"/>
      <c r="W172" s="883"/>
    </row>
    <row r="173" spans="1:23">
      <c r="A173" s="839">
        <v>2</v>
      </c>
      <c r="B173" s="857" t="s">
        <v>3108</v>
      </c>
      <c r="C173" s="839"/>
      <c r="D173" s="838"/>
      <c r="E173" s="838"/>
      <c r="F173" s="858"/>
      <c r="G173" s="859"/>
      <c r="H173" s="859"/>
      <c r="I173" s="836"/>
      <c r="J173" s="843"/>
      <c r="K173" s="844"/>
      <c r="L173" s="849"/>
      <c r="M173" s="849"/>
      <c r="N173" s="849"/>
      <c r="O173" s="881"/>
      <c r="P173" s="847">
        <f t="shared" si="4"/>
        <v>0</v>
      </c>
      <c r="Q173" s="826">
        <v>168</v>
      </c>
      <c r="R173" s="835"/>
      <c r="S173" s="835"/>
      <c r="T173" s="835"/>
      <c r="U173" s="835"/>
      <c r="V173" s="835"/>
      <c r="W173" s="835"/>
    </row>
    <row r="174" spans="1:23" ht="63.75">
      <c r="A174" s="838"/>
      <c r="B174" s="848" t="s">
        <v>493</v>
      </c>
      <c r="C174" s="838"/>
      <c r="D174" s="838">
        <v>99</v>
      </c>
      <c r="E174" s="838" t="s">
        <v>229</v>
      </c>
      <c r="F174" s="840" t="s">
        <v>499</v>
      </c>
      <c r="G174" s="841" t="s">
        <v>2279</v>
      </c>
      <c r="H174" s="841"/>
      <c r="I174" s="882"/>
      <c r="J174" s="843"/>
      <c r="K174" s="844"/>
      <c r="L174" s="849" t="s">
        <v>3947</v>
      </c>
      <c r="M174" s="849" t="s">
        <v>3662</v>
      </c>
      <c r="N174" s="849" t="s">
        <v>2298</v>
      </c>
      <c r="O174" s="850">
        <v>54000</v>
      </c>
      <c r="P174" s="847">
        <f t="shared" si="4"/>
        <v>5346000</v>
      </c>
      <c r="Q174" s="826">
        <v>169</v>
      </c>
      <c r="R174" s="883"/>
      <c r="S174" s="883"/>
      <c r="T174" s="883"/>
      <c r="U174" s="883"/>
      <c r="V174" s="883"/>
      <c r="W174" s="883"/>
    </row>
    <row r="175" spans="1:23">
      <c r="A175" s="839">
        <v>3</v>
      </c>
      <c r="B175" s="857" t="s">
        <v>3109</v>
      </c>
      <c r="C175" s="839"/>
      <c r="D175" s="838"/>
      <c r="E175" s="838"/>
      <c r="F175" s="858"/>
      <c r="G175" s="859"/>
      <c r="H175" s="859"/>
      <c r="I175" s="836"/>
      <c r="J175" s="843"/>
      <c r="K175" s="844"/>
      <c r="L175" s="849"/>
      <c r="M175" s="849"/>
      <c r="N175" s="849"/>
      <c r="O175" s="881"/>
      <c r="P175" s="847">
        <f t="shared" si="4"/>
        <v>0</v>
      </c>
      <c r="Q175" s="826">
        <v>170</v>
      </c>
      <c r="R175" s="835"/>
      <c r="S175" s="835"/>
      <c r="T175" s="835"/>
      <c r="U175" s="835"/>
      <c r="V175" s="835"/>
      <c r="W175" s="835"/>
    </row>
    <row r="176" spans="1:23" ht="63.75">
      <c r="A176" s="838"/>
      <c r="B176" s="848" t="s">
        <v>500</v>
      </c>
      <c r="C176" s="838"/>
      <c r="D176" s="838">
        <v>98</v>
      </c>
      <c r="E176" s="838" t="s">
        <v>229</v>
      </c>
      <c r="F176" s="840" t="s">
        <v>505</v>
      </c>
      <c r="G176" s="841" t="s">
        <v>2279</v>
      </c>
      <c r="H176" s="841"/>
      <c r="I176" s="882"/>
      <c r="J176" s="843"/>
      <c r="K176" s="844"/>
      <c r="L176" s="849" t="s">
        <v>3948</v>
      </c>
      <c r="M176" s="849" t="s">
        <v>3662</v>
      </c>
      <c r="N176" s="849" t="s">
        <v>2298</v>
      </c>
      <c r="O176" s="850">
        <v>54000</v>
      </c>
      <c r="P176" s="847">
        <f t="shared" si="4"/>
        <v>5292000</v>
      </c>
      <c r="Q176" s="826">
        <v>171</v>
      </c>
      <c r="R176" s="883"/>
      <c r="S176" s="883"/>
      <c r="T176" s="883"/>
      <c r="U176" s="883"/>
      <c r="V176" s="883"/>
      <c r="W176" s="883"/>
    </row>
    <row r="177" spans="1:23">
      <c r="A177" s="839" t="s">
        <v>3110</v>
      </c>
      <c r="B177" s="869" t="s">
        <v>3111</v>
      </c>
      <c r="C177" s="839"/>
      <c r="D177" s="838"/>
      <c r="E177" s="838"/>
      <c r="F177" s="858"/>
      <c r="G177" s="859"/>
      <c r="H177" s="859"/>
      <c r="I177" s="836"/>
      <c r="J177" s="843"/>
      <c r="K177" s="844"/>
      <c r="L177" s="849"/>
      <c r="M177" s="849"/>
      <c r="N177" s="849"/>
      <c r="O177" s="881"/>
      <c r="P177" s="847">
        <f t="shared" si="4"/>
        <v>0</v>
      </c>
      <c r="Q177" s="826">
        <v>172</v>
      </c>
      <c r="R177" s="835"/>
      <c r="S177" s="835"/>
      <c r="T177" s="835"/>
      <c r="U177" s="835"/>
      <c r="V177" s="835"/>
      <c r="W177" s="835"/>
    </row>
    <row r="178" spans="1:23" ht="25.5">
      <c r="A178" s="839">
        <v>1</v>
      </c>
      <c r="B178" s="857" t="s">
        <v>3112</v>
      </c>
      <c r="C178" s="839"/>
      <c r="D178" s="838"/>
      <c r="E178" s="838"/>
      <c r="F178" s="858"/>
      <c r="G178" s="859"/>
      <c r="H178" s="859"/>
      <c r="I178" s="836"/>
      <c r="J178" s="843"/>
      <c r="K178" s="844"/>
      <c r="L178" s="849"/>
      <c r="M178" s="849"/>
      <c r="N178" s="849"/>
      <c r="O178" s="881"/>
      <c r="P178" s="847">
        <f t="shared" si="4"/>
        <v>0</v>
      </c>
      <c r="Q178" s="826">
        <v>173</v>
      </c>
      <c r="R178" s="835"/>
      <c r="S178" s="835"/>
      <c r="T178" s="835"/>
      <c r="U178" s="835"/>
      <c r="V178" s="835"/>
      <c r="W178" s="835"/>
    </row>
    <row r="179" spans="1:23" ht="76.5">
      <c r="A179" s="838"/>
      <c r="B179" s="848" t="s">
        <v>506</v>
      </c>
      <c r="C179" s="838"/>
      <c r="D179" s="838">
        <v>101</v>
      </c>
      <c r="E179" s="838" t="s">
        <v>229</v>
      </c>
      <c r="F179" s="840" t="s">
        <v>511</v>
      </c>
      <c r="G179" s="841" t="s">
        <v>2279</v>
      </c>
      <c r="H179" s="841"/>
      <c r="I179" s="882"/>
      <c r="J179" s="843"/>
      <c r="K179" s="844"/>
      <c r="L179" s="849" t="s">
        <v>3949</v>
      </c>
      <c r="M179" s="849" t="s">
        <v>3662</v>
      </c>
      <c r="N179" s="849" t="s">
        <v>2298</v>
      </c>
      <c r="O179" s="850">
        <v>54000</v>
      </c>
      <c r="P179" s="847">
        <f t="shared" si="4"/>
        <v>5454000</v>
      </c>
      <c r="Q179" s="826">
        <v>174</v>
      </c>
      <c r="R179" s="883"/>
      <c r="S179" s="883"/>
      <c r="T179" s="883"/>
      <c r="U179" s="883"/>
      <c r="V179" s="883"/>
      <c r="W179" s="883"/>
    </row>
    <row r="180" spans="1:23" ht="25.5">
      <c r="A180" s="839">
        <v>2</v>
      </c>
      <c r="B180" s="857" t="s">
        <v>3113</v>
      </c>
      <c r="C180" s="839"/>
      <c r="D180" s="838"/>
      <c r="E180" s="838"/>
      <c r="F180" s="858"/>
      <c r="G180" s="859"/>
      <c r="H180" s="859"/>
      <c r="I180" s="836"/>
      <c r="J180" s="843"/>
      <c r="K180" s="844"/>
      <c r="L180" s="849"/>
      <c r="M180" s="849"/>
      <c r="N180" s="849"/>
      <c r="O180" s="881"/>
      <c r="P180" s="847">
        <f t="shared" si="4"/>
        <v>0</v>
      </c>
      <c r="Q180" s="826">
        <v>175</v>
      </c>
      <c r="R180" s="835"/>
      <c r="S180" s="835"/>
      <c r="T180" s="835"/>
      <c r="U180" s="835"/>
      <c r="V180" s="835"/>
      <c r="W180" s="835"/>
    </row>
    <row r="181" spans="1:23" ht="76.5">
      <c r="A181" s="838"/>
      <c r="B181" s="848" t="s">
        <v>512</v>
      </c>
      <c r="C181" s="838"/>
      <c r="D181" s="838">
        <v>99</v>
      </c>
      <c r="E181" s="838" t="s">
        <v>126</v>
      </c>
      <c r="F181" s="840" t="s">
        <v>518</v>
      </c>
      <c r="G181" s="841" t="s">
        <v>2279</v>
      </c>
      <c r="H181" s="841"/>
      <c r="I181" s="882"/>
      <c r="J181" s="843"/>
      <c r="K181" s="844"/>
      <c r="L181" s="849" t="s">
        <v>3950</v>
      </c>
      <c r="M181" s="849" t="s">
        <v>3662</v>
      </c>
      <c r="N181" s="849" t="s">
        <v>2298</v>
      </c>
      <c r="O181" s="850">
        <v>108000</v>
      </c>
      <c r="P181" s="847">
        <f t="shared" si="4"/>
        <v>10692000</v>
      </c>
      <c r="Q181" s="826">
        <v>176</v>
      </c>
      <c r="R181" s="883"/>
      <c r="S181" s="883"/>
      <c r="T181" s="883"/>
      <c r="U181" s="883"/>
      <c r="V181" s="883"/>
      <c r="W181" s="883"/>
    </row>
    <row r="182" spans="1:23">
      <c r="A182" s="839">
        <v>3</v>
      </c>
      <c r="B182" s="857" t="s">
        <v>3114</v>
      </c>
      <c r="C182" s="839"/>
      <c r="D182" s="838"/>
      <c r="E182" s="838"/>
      <c r="F182" s="858"/>
      <c r="G182" s="859"/>
      <c r="H182" s="859"/>
      <c r="I182" s="836"/>
      <c r="J182" s="843"/>
      <c r="K182" s="844"/>
      <c r="L182" s="849"/>
      <c r="M182" s="849"/>
      <c r="N182" s="849"/>
      <c r="O182" s="881"/>
      <c r="P182" s="847">
        <f t="shared" si="4"/>
        <v>0</v>
      </c>
      <c r="Q182" s="826">
        <v>177</v>
      </c>
      <c r="R182" s="835"/>
      <c r="S182" s="835"/>
      <c r="T182" s="835"/>
      <c r="U182" s="835"/>
      <c r="V182" s="835"/>
      <c r="W182" s="835"/>
    </row>
    <row r="183" spans="1:23">
      <c r="A183" s="839"/>
      <c r="B183" s="857" t="s">
        <v>3115</v>
      </c>
      <c r="C183" s="839"/>
      <c r="D183" s="838"/>
      <c r="E183" s="838"/>
      <c r="F183" s="858"/>
      <c r="G183" s="859"/>
      <c r="H183" s="859"/>
      <c r="I183" s="836"/>
      <c r="J183" s="843"/>
      <c r="K183" s="844"/>
      <c r="L183" s="849"/>
      <c r="M183" s="849"/>
      <c r="N183" s="849"/>
      <c r="O183" s="881"/>
      <c r="P183" s="847">
        <f t="shared" si="4"/>
        <v>0</v>
      </c>
      <c r="Q183" s="826">
        <v>178</v>
      </c>
      <c r="R183" s="835"/>
      <c r="S183" s="835"/>
      <c r="T183" s="835"/>
      <c r="U183" s="835"/>
      <c r="V183" s="835"/>
      <c r="W183" s="835"/>
    </row>
    <row r="184" spans="1:23">
      <c r="A184" s="839" t="s">
        <v>3116</v>
      </c>
      <c r="B184" s="869" t="s">
        <v>3117</v>
      </c>
      <c r="C184" s="839"/>
      <c r="D184" s="838"/>
      <c r="E184" s="838"/>
      <c r="F184" s="858"/>
      <c r="G184" s="859"/>
      <c r="H184" s="859"/>
      <c r="I184" s="836"/>
      <c r="J184" s="843"/>
      <c r="K184" s="844"/>
      <c r="L184" s="849"/>
      <c r="M184" s="849"/>
      <c r="N184" s="849"/>
      <c r="O184" s="881"/>
      <c r="P184" s="847">
        <f t="shared" si="4"/>
        <v>0</v>
      </c>
      <c r="Q184" s="826">
        <v>179</v>
      </c>
      <c r="R184" s="835"/>
      <c r="S184" s="835"/>
      <c r="T184" s="835"/>
      <c r="U184" s="835"/>
      <c r="V184" s="835"/>
      <c r="W184" s="835"/>
    </row>
    <row r="185" spans="1:23">
      <c r="A185" s="839">
        <v>1</v>
      </c>
      <c r="B185" s="869" t="s">
        <v>3118</v>
      </c>
      <c r="C185" s="839"/>
      <c r="D185" s="838"/>
      <c r="E185" s="838"/>
      <c r="F185" s="858"/>
      <c r="G185" s="859"/>
      <c r="H185" s="859"/>
      <c r="I185" s="836"/>
      <c r="J185" s="843"/>
      <c r="K185" s="844"/>
      <c r="L185" s="849"/>
      <c r="M185" s="849"/>
      <c r="N185" s="849"/>
      <c r="O185" s="881"/>
      <c r="P185" s="847">
        <f t="shared" si="4"/>
        <v>0</v>
      </c>
      <c r="Q185" s="826">
        <v>180</v>
      </c>
      <c r="R185" s="835"/>
      <c r="S185" s="835"/>
      <c r="T185" s="835"/>
      <c r="U185" s="835"/>
      <c r="V185" s="835"/>
      <c r="W185" s="835"/>
    </row>
    <row r="186" spans="1:23" ht="51">
      <c r="A186" s="838"/>
      <c r="B186" s="848" t="s">
        <v>519</v>
      </c>
      <c r="C186" s="838"/>
      <c r="D186" s="838">
        <v>108</v>
      </c>
      <c r="E186" s="838" t="s">
        <v>229</v>
      </c>
      <c r="F186" s="840" t="s">
        <v>524</v>
      </c>
      <c r="G186" s="841" t="s">
        <v>2279</v>
      </c>
      <c r="H186" s="841"/>
      <c r="I186" s="882"/>
      <c r="J186" s="843"/>
      <c r="K186" s="844"/>
      <c r="L186" s="849" t="s">
        <v>3951</v>
      </c>
      <c r="M186" s="849" t="s">
        <v>3662</v>
      </c>
      <c r="N186" s="849" t="s">
        <v>2298</v>
      </c>
      <c r="O186" s="850">
        <v>108000</v>
      </c>
      <c r="P186" s="847">
        <f t="shared" si="4"/>
        <v>11664000</v>
      </c>
      <c r="Q186" s="826">
        <v>181</v>
      </c>
      <c r="R186" s="883"/>
      <c r="S186" s="883"/>
      <c r="T186" s="883"/>
      <c r="U186" s="883"/>
      <c r="V186" s="883"/>
      <c r="W186" s="883"/>
    </row>
    <row r="187" spans="1:23">
      <c r="A187" s="839">
        <v>2</v>
      </c>
      <c r="B187" s="869" t="s">
        <v>3119</v>
      </c>
      <c r="C187" s="839"/>
      <c r="D187" s="838"/>
      <c r="E187" s="838"/>
      <c r="F187" s="858"/>
      <c r="G187" s="859"/>
      <c r="H187" s="859"/>
      <c r="I187" s="836"/>
      <c r="J187" s="843"/>
      <c r="K187" s="844"/>
      <c r="L187" s="849"/>
      <c r="M187" s="849"/>
      <c r="N187" s="849"/>
      <c r="O187" s="881"/>
      <c r="P187" s="847">
        <f t="shared" si="4"/>
        <v>0</v>
      </c>
      <c r="Q187" s="826">
        <v>182</v>
      </c>
      <c r="R187" s="835"/>
      <c r="S187" s="835"/>
      <c r="T187" s="835"/>
      <c r="U187" s="835"/>
      <c r="V187" s="835"/>
      <c r="W187" s="835"/>
    </row>
    <row r="188" spans="1:23" ht="51">
      <c r="A188" s="838"/>
      <c r="B188" s="885" t="s">
        <v>3952</v>
      </c>
      <c r="C188" s="838"/>
      <c r="D188" s="838">
        <v>107</v>
      </c>
      <c r="E188" s="838" t="s">
        <v>229</v>
      </c>
      <c r="F188" s="840" t="s">
        <v>531</v>
      </c>
      <c r="G188" s="841" t="s">
        <v>2279</v>
      </c>
      <c r="H188" s="841"/>
      <c r="I188" s="882"/>
      <c r="J188" s="843"/>
      <c r="K188" s="844"/>
      <c r="L188" s="849" t="s">
        <v>3953</v>
      </c>
      <c r="M188" s="849" t="s">
        <v>3662</v>
      </c>
      <c r="N188" s="849" t="s">
        <v>2298</v>
      </c>
      <c r="O188" s="847">
        <v>54000</v>
      </c>
      <c r="P188" s="847">
        <f t="shared" si="4"/>
        <v>5778000</v>
      </c>
      <c r="Q188" s="826">
        <v>183</v>
      </c>
      <c r="R188" s="883"/>
      <c r="S188" s="883"/>
      <c r="T188" s="883"/>
      <c r="U188" s="883"/>
      <c r="V188" s="883"/>
      <c r="W188" s="883"/>
    </row>
    <row r="189" spans="1:23">
      <c r="A189" s="839" t="s">
        <v>3116</v>
      </c>
      <c r="B189" s="869" t="s">
        <v>3120</v>
      </c>
      <c r="C189" s="839"/>
      <c r="D189" s="838"/>
      <c r="E189" s="838"/>
      <c r="F189" s="858"/>
      <c r="G189" s="859"/>
      <c r="H189" s="859"/>
      <c r="I189" s="836"/>
      <c r="J189" s="843"/>
      <c r="K189" s="844"/>
      <c r="L189" s="849"/>
      <c r="M189" s="849"/>
      <c r="N189" s="849"/>
      <c r="O189" s="881"/>
      <c r="P189" s="847">
        <f t="shared" si="4"/>
        <v>0</v>
      </c>
      <c r="Q189" s="826">
        <v>184</v>
      </c>
      <c r="R189" s="835"/>
      <c r="S189" s="835"/>
      <c r="T189" s="835"/>
      <c r="U189" s="835"/>
      <c r="V189" s="835"/>
      <c r="W189" s="835"/>
    </row>
    <row r="190" spans="1:23" ht="409.5">
      <c r="A190" s="863"/>
      <c r="B190" s="863" t="s">
        <v>3019</v>
      </c>
      <c r="C190" s="863"/>
      <c r="D190" s="863">
        <v>214</v>
      </c>
      <c r="E190" s="863" t="s">
        <v>126</v>
      </c>
      <c r="F190" s="840" t="s">
        <v>3785</v>
      </c>
      <c r="G190" s="841"/>
      <c r="H190" s="841" t="s">
        <v>2279</v>
      </c>
      <c r="I190" s="886" t="s">
        <v>3786</v>
      </c>
      <c r="J190" s="843"/>
      <c r="K190" s="844" t="s">
        <v>3954</v>
      </c>
      <c r="L190" s="849" t="s">
        <v>3955</v>
      </c>
      <c r="M190" s="849" t="s">
        <v>3659</v>
      </c>
      <c r="N190" s="849" t="s">
        <v>2298</v>
      </c>
      <c r="O190" s="850">
        <v>20560000</v>
      </c>
      <c r="P190" s="847">
        <f t="shared" si="4"/>
        <v>4399840000</v>
      </c>
      <c r="Q190" s="826">
        <v>185</v>
      </c>
      <c r="R190" s="883"/>
      <c r="S190" s="883"/>
      <c r="T190" s="883"/>
      <c r="U190" s="883"/>
      <c r="V190" s="883"/>
      <c r="W190" s="883"/>
    </row>
    <row r="191" spans="1:23" ht="89.25">
      <c r="A191" s="887"/>
      <c r="B191" s="887"/>
      <c r="C191" s="887"/>
      <c r="D191" s="887"/>
      <c r="E191" s="887"/>
      <c r="F191" s="840" t="s">
        <v>3767</v>
      </c>
      <c r="G191" s="841"/>
      <c r="H191" s="841" t="s">
        <v>2279</v>
      </c>
      <c r="I191" s="840" t="s">
        <v>3956</v>
      </c>
      <c r="J191" s="843"/>
      <c r="K191" s="844"/>
      <c r="L191" s="849"/>
      <c r="M191" s="849"/>
      <c r="N191" s="849"/>
      <c r="O191" s="888"/>
      <c r="P191" s="847">
        <f t="shared" si="4"/>
        <v>0</v>
      </c>
      <c r="Q191" s="826">
        <v>186</v>
      </c>
      <c r="R191" s="883"/>
      <c r="S191" s="883"/>
      <c r="T191" s="883"/>
      <c r="U191" s="883"/>
      <c r="V191" s="883"/>
      <c r="W191" s="883"/>
    </row>
    <row r="192" spans="1:23" ht="76.5">
      <c r="A192" s="887"/>
      <c r="B192" s="887"/>
      <c r="C192" s="887"/>
      <c r="D192" s="887"/>
      <c r="E192" s="887"/>
      <c r="F192" s="840" t="s">
        <v>3788</v>
      </c>
      <c r="G192" s="841" t="s">
        <v>2279</v>
      </c>
      <c r="H192" s="841"/>
      <c r="I192" s="882"/>
      <c r="J192" s="843"/>
      <c r="K192" s="844"/>
      <c r="L192" s="849"/>
      <c r="M192" s="849"/>
      <c r="N192" s="849"/>
      <c r="O192" s="850"/>
      <c r="P192" s="847">
        <f t="shared" si="4"/>
        <v>0</v>
      </c>
      <c r="Q192" s="826">
        <v>187</v>
      </c>
      <c r="R192" s="883"/>
      <c r="S192" s="883"/>
      <c r="T192" s="883"/>
      <c r="U192" s="883"/>
      <c r="V192" s="883"/>
      <c r="W192" s="883"/>
    </row>
    <row r="193" spans="1:23" ht="102">
      <c r="A193" s="887"/>
      <c r="B193" s="887"/>
      <c r="C193" s="887"/>
      <c r="D193" s="887"/>
      <c r="E193" s="887"/>
      <c r="F193" s="840" t="s">
        <v>3769</v>
      </c>
      <c r="G193" s="841" t="s">
        <v>2279</v>
      </c>
      <c r="H193" s="841"/>
      <c r="I193" s="882"/>
      <c r="J193" s="843"/>
      <c r="K193" s="844"/>
      <c r="L193" s="849"/>
      <c r="M193" s="849"/>
      <c r="N193" s="849"/>
      <c r="O193" s="850"/>
      <c r="P193" s="847">
        <f t="shared" si="4"/>
        <v>0</v>
      </c>
      <c r="Q193" s="826">
        <v>188</v>
      </c>
      <c r="R193" s="883"/>
      <c r="S193" s="883"/>
      <c r="T193" s="883"/>
      <c r="U193" s="883"/>
      <c r="V193" s="883"/>
      <c r="W193" s="883"/>
    </row>
    <row r="194" spans="1:23" ht="25.5">
      <c r="A194" s="887"/>
      <c r="B194" s="887"/>
      <c r="C194" s="887"/>
      <c r="D194" s="887"/>
      <c r="E194" s="887"/>
      <c r="F194" s="840" t="s">
        <v>3773</v>
      </c>
      <c r="G194" s="841" t="s">
        <v>2279</v>
      </c>
      <c r="H194" s="841"/>
      <c r="I194" s="882"/>
      <c r="J194" s="843"/>
      <c r="K194" s="844"/>
      <c r="L194" s="849"/>
      <c r="M194" s="849"/>
      <c r="N194" s="849"/>
      <c r="O194" s="850"/>
      <c r="P194" s="847">
        <f t="shared" si="4"/>
        <v>0</v>
      </c>
      <c r="Q194" s="826">
        <v>189</v>
      </c>
      <c r="R194" s="883"/>
      <c r="S194" s="883"/>
      <c r="T194" s="883"/>
      <c r="U194" s="883"/>
      <c r="V194" s="883"/>
      <c r="W194" s="883"/>
    </row>
    <row r="195" spans="1:23" ht="63.75">
      <c r="A195" s="889"/>
      <c r="B195" s="889"/>
      <c r="C195" s="889"/>
      <c r="D195" s="889"/>
      <c r="E195" s="889"/>
      <c r="F195" s="840" t="s">
        <v>3771</v>
      </c>
      <c r="G195" s="841"/>
      <c r="H195" s="841" t="s">
        <v>2279</v>
      </c>
      <c r="I195" s="840" t="s">
        <v>3772</v>
      </c>
      <c r="J195" s="843"/>
      <c r="K195" s="844"/>
      <c r="L195" s="849"/>
      <c r="M195" s="849"/>
      <c r="N195" s="849"/>
      <c r="O195" s="888"/>
      <c r="P195" s="847">
        <f t="shared" si="4"/>
        <v>0</v>
      </c>
      <c r="Q195" s="826">
        <v>190</v>
      </c>
      <c r="R195" s="883"/>
      <c r="S195" s="883"/>
      <c r="T195" s="883"/>
      <c r="U195" s="883"/>
      <c r="V195" s="883"/>
      <c r="W195" s="883"/>
    </row>
    <row r="196" spans="1:23">
      <c r="A196" s="839" t="s">
        <v>2361</v>
      </c>
      <c r="B196" s="857" t="s">
        <v>2445</v>
      </c>
      <c r="C196" s="839"/>
      <c r="D196" s="838"/>
      <c r="E196" s="838"/>
      <c r="F196" s="858"/>
      <c r="G196" s="859"/>
      <c r="H196" s="859"/>
      <c r="I196" s="836"/>
      <c r="J196" s="843"/>
      <c r="K196" s="844"/>
      <c r="L196" s="849"/>
      <c r="M196" s="849"/>
      <c r="N196" s="849"/>
      <c r="O196" s="881"/>
      <c r="P196" s="847">
        <f t="shared" si="4"/>
        <v>0</v>
      </c>
      <c r="Q196" s="826">
        <v>191</v>
      </c>
      <c r="R196" s="835"/>
      <c r="S196" s="835"/>
      <c r="T196" s="835"/>
      <c r="U196" s="835"/>
      <c r="V196" s="835"/>
      <c r="W196" s="835"/>
    </row>
    <row r="197" spans="1:23" ht="25.5">
      <c r="A197" s="839" t="s">
        <v>2327</v>
      </c>
      <c r="B197" s="857" t="s">
        <v>2278</v>
      </c>
      <c r="C197" s="839"/>
      <c r="D197" s="838"/>
      <c r="E197" s="838"/>
      <c r="F197" s="858"/>
      <c r="G197" s="859"/>
      <c r="H197" s="859"/>
      <c r="I197" s="836"/>
      <c r="J197" s="843"/>
      <c r="K197" s="844"/>
      <c r="L197" s="849"/>
      <c r="M197" s="849"/>
      <c r="N197" s="849"/>
      <c r="O197" s="881"/>
      <c r="P197" s="847">
        <f t="shared" si="4"/>
        <v>0</v>
      </c>
      <c r="Q197" s="826">
        <v>192</v>
      </c>
      <c r="R197" s="835"/>
      <c r="S197" s="835"/>
      <c r="T197" s="835"/>
      <c r="U197" s="835"/>
      <c r="V197" s="835"/>
      <c r="W197" s="835"/>
    </row>
    <row r="198" spans="1:23" ht="51">
      <c r="A198" s="838"/>
      <c r="B198" s="848" t="s">
        <v>532</v>
      </c>
      <c r="C198" s="838"/>
      <c r="D198" s="838">
        <v>414</v>
      </c>
      <c r="E198" s="838" t="s">
        <v>533</v>
      </c>
      <c r="F198" s="840" t="s">
        <v>535</v>
      </c>
      <c r="G198" s="841" t="s">
        <v>2279</v>
      </c>
      <c r="H198" s="841"/>
      <c r="I198" s="882"/>
      <c r="J198" s="843"/>
      <c r="K198" s="844"/>
      <c r="L198" s="849" t="s">
        <v>3957</v>
      </c>
      <c r="M198" s="849" t="s">
        <v>3660</v>
      </c>
      <c r="N198" s="849" t="s">
        <v>2298</v>
      </c>
      <c r="O198" s="850">
        <v>280000</v>
      </c>
      <c r="P198" s="847">
        <f t="shared" si="4"/>
        <v>115920000</v>
      </c>
      <c r="Q198" s="826">
        <v>193</v>
      </c>
      <c r="R198" s="883"/>
      <c r="S198" s="883"/>
      <c r="T198" s="883"/>
      <c r="U198" s="883"/>
      <c r="V198" s="883"/>
      <c r="W198" s="883"/>
    </row>
    <row r="199" spans="1:23" ht="51">
      <c r="A199" s="838"/>
      <c r="B199" s="848" t="s">
        <v>540</v>
      </c>
      <c r="C199" s="838"/>
      <c r="D199" s="838">
        <v>395</v>
      </c>
      <c r="E199" s="838" t="s">
        <v>533</v>
      </c>
      <c r="F199" s="840" t="s">
        <v>541</v>
      </c>
      <c r="G199" s="841" t="s">
        <v>2279</v>
      </c>
      <c r="H199" s="841"/>
      <c r="I199" s="882"/>
      <c r="J199" s="843"/>
      <c r="K199" s="844"/>
      <c r="L199" s="849" t="s">
        <v>3958</v>
      </c>
      <c r="M199" s="849" t="s">
        <v>3660</v>
      </c>
      <c r="N199" s="849" t="s">
        <v>2298</v>
      </c>
      <c r="O199" s="850">
        <v>280000</v>
      </c>
      <c r="P199" s="847">
        <f t="shared" si="4"/>
        <v>110600000</v>
      </c>
      <c r="Q199" s="826">
        <v>194</v>
      </c>
      <c r="R199" s="883"/>
      <c r="S199" s="883"/>
      <c r="T199" s="883"/>
      <c r="U199" s="883"/>
      <c r="V199" s="883"/>
      <c r="W199" s="883"/>
    </row>
    <row r="200" spans="1:23" ht="25.5">
      <c r="A200" s="838"/>
      <c r="B200" s="848" t="s">
        <v>543</v>
      </c>
      <c r="C200" s="838"/>
      <c r="D200" s="838">
        <v>277</v>
      </c>
      <c r="E200" s="838" t="s">
        <v>43</v>
      </c>
      <c r="F200" s="840" t="s">
        <v>545</v>
      </c>
      <c r="G200" s="841" t="s">
        <v>2279</v>
      </c>
      <c r="H200" s="841"/>
      <c r="I200" s="882"/>
      <c r="J200" s="843"/>
      <c r="K200" s="844"/>
      <c r="L200" s="849" t="s">
        <v>3959</v>
      </c>
      <c r="M200" s="849" t="s">
        <v>3960</v>
      </c>
      <c r="N200" s="849" t="s">
        <v>2298</v>
      </c>
      <c r="O200" s="850">
        <v>75000</v>
      </c>
      <c r="P200" s="847">
        <f t="shared" si="4"/>
        <v>20775000</v>
      </c>
      <c r="Q200" s="826">
        <v>195</v>
      </c>
      <c r="R200" s="883"/>
      <c r="S200" s="883"/>
      <c r="T200" s="883"/>
      <c r="U200" s="883"/>
      <c r="V200" s="883"/>
      <c r="W200" s="883"/>
    </row>
    <row r="201" spans="1:23" ht="25.5">
      <c r="A201" s="838"/>
      <c r="B201" s="848" t="s">
        <v>549</v>
      </c>
      <c r="C201" s="838"/>
      <c r="D201" s="838">
        <v>229</v>
      </c>
      <c r="E201" s="838" t="s">
        <v>550</v>
      </c>
      <c r="F201" s="840" t="s">
        <v>552</v>
      </c>
      <c r="G201" s="841" t="s">
        <v>2279</v>
      </c>
      <c r="H201" s="841"/>
      <c r="I201" s="882"/>
      <c r="J201" s="843"/>
      <c r="K201" s="844"/>
      <c r="L201" s="849" t="s">
        <v>3961</v>
      </c>
      <c r="M201" s="849" t="s">
        <v>3960</v>
      </c>
      <c r="N201" s="849" t="s">
        <v>2298</v>
      </c>
      <c r="O201" s="850">
        <v>195000</v>
      </c>
      <c r="P201" s="847">
        <f t="shared" si="4"/>
        <v>44655000</v>
      </c>
      <c r="Q201" s="826">
        <v>196</v>
      </c>
      <c r="R201" s="883"/>
      <c r="S201" s="883"/>
      <c r="T201" s="883"/>
      <c r="U201" s="883"/>
      <c r="V201" s="883"/>
      <c r="W201" s="883"/>
    </row>
    <row r="202" spans="1:23" ht="89.25">
      <c r="A202" s="838"/>
      <c r="B202" s="848" t="s">
        <v>555</v>
      </c>
      <c r="C202" s="838"/>
      <c r="D202" s="838">
        <v>257</v>
      </c>
      <c r="E202" s="838" t="s">
        <v>43</v>
      </c>
      <c r="F202" s="840" t="s">
        <v>3789</v>
      </c>
      <c r="G202" s="841" t="s">
        <v>2279</v>
      </c>
      <c r="H202" s="841"/>
      <c r="I202" s="882"/>
      <c r="J202" s="843"/>
      <c r="K202" s="844"/>
      <c r="L202" s="849" t="s">
        <v>3962</v>
      </c>
      <c r="M202" s="849" t="s">
        <v>3960</v>
      </c>
      <c r="N202" s="849" t="s">
        <v>2298</v>
      </c>
      <c r="O202" s="850">
        <v>110000</v>
      </c>
      <c r="P202" s="847">
        <f t="shared" si="4"/>
        <v>28270000</v>
      </c>
      <c r="Q202" s="826">
        <v>197</v>
      </c>
      <c r="R202" s="883"/>
      <c r="S202" s="883"/>
      <c r="T202" s="883"/>
      <c r="U202" s="883"/>
      <c r="V202" s="883"/>
      <c r="W202" s="883"/>
    </row>
    <row r="203" spans="1:23">
      <c r="A203" s="839" t="s">
        <v>2361</v>
      </c>
      <c r="B203" s="869" t="s">
        <v>2362</v>
      </c>
      <c r="C203" s="839"/>
      <c r="D203" s="838"/>
      <c r="E203" s="838"/>
      <c r="F203" s="858"/>
      <c r="G203" s="859"/>
      <c r="H203" s="859"/>
      <c r="I203" s="836"/>
      <c r="J203" s="843"/>
      <c r="K203" s="844"/>
      <c r="L203" s="849"/>
      <c r="M203" s="849"/>
      <c r="N203" s="849"/>
      <c r="O203" s="881"/>
      <c r="P203" s="847">
        <f t="shared" si="4"/>
        <v>0</v>
      </c>
      <c r="Q203" s="826">
        <v>198</v>
      </c>
      <c r="R203" s="835"/>
      <c r="S203" s="835"/>
      <c r="T203" s="835"/>
      <c r="U203" s="835"/>
      <c r="V203" s="835"/>
      <c r="W203" s="835"/>
    </row>
    <row r="204" spans="1:23">
      <c r="A204" s="839" t="s">
        <v>2295</v>
      </c>
      <c r="B204" s="857" t="s">
        <v>2371</v>
      </c>
      <c r="C204" s="839"/>
      <c r="D204" s="838"/>
      <c r="E204" s="838"/>
      <c r="F204" s="858"/>
      <c r="G204" s="859"/>
      <c r="H204" s="859"/>
      <c r="I204" s="836"/>
      <c r="J204" s="843"/>
      <c r="K204" s="844"/>
      <c r="L204" s="849"/>
      <c r="M204" s="849"/>
      <c r="N204" s="849"/>
      <c r="O204" s="881"/>
      <c r="P204" s="847">
        <f t="shared" ref="P204:P267" si="5">O204*D204</f>
        <v>0</v>
      </c>
      <c r="Q204" s="826">
        <v>199</v>
      </c>
      <c r="R204" s="835"/>
      <c r="S204" s="835"/>
      <c r="T204" s="835"/>
      <c r="U204" s="835"/>
      <c r="V204" s="835"/>
      <c r="W204" s="835"/>
    </row>
    <row r="205" spans="1:23">
      <c r="A205" s="839"/>
      <c r="B205" s="857" t="s">
        <v>2427</v>
      </c>
      <c r="C205" s="839"/>
      <c r="D205" s="838"/>
      <c r="E205" s="838"/>
      <c r="F205" s="858"/>
      <c r="G205" s="859"/>
      <c r="H205" s="859"/>
      <c r="I205" s="836"/>
      <c r="J205" s="843"/>
      <c r="K205" s="844"/>
      <c r="L205" s="849"/>
      <c r="M205" s="849"/>
      <c r="N205" s="849"/>
      <c r="O205" s="881"/>
      <c r="P205" s="847">
        <f t="shared" si="5"/>
        <v>0</v>
      </c>
      <c r="Q205" s="826">
        <v>200</v>
      </c>
      <c r="R205" s="835"/>
      <c r="S205" s="835"/>
      <c r="T205" s="835"/>
      <c r="U205" s="835"/>
      <c r="V205" s="835"/>
      <c r="W205" s="835"/>
    </row>
    <row r="206" spans="1:23">
      <c r="A206" s="839">
        <v>1</v>
      </c>
      <c r="B206" s="869" t="s">
        <v>2470</v>
      </c>
      <c r="C206" s="839"/>
      <c r="D206" s="838"/>
      <c r="E206" s="838"/>
      <c r="F206" s="858"/>
      <c r="G206" s="859"/>
      <c r="H206" s="859"/>
      <c r="I206" s="836"/>
      <c r="J206" s="843"/>
      <c r="K206" s="844"/>
      <c r="L206" s="849"/>
      <c r="M206" s="849"/>
      <c r="N206" s="849"/>
      <c r="O206" s="881"/>
      <c r="P206" s="847">
        <f t="shared" si="5"/>
        <v>0</v>
      </c>
      <c r="Q206" s="826">
        <v>201</v>
      </c>
      <c r="R206" s="835"/>
      <c r="S206" s="835"/>
      <c r="T206" s="835"/>
      <c r="U206" s="835"/>
      <c r="V206" s="835"/>
      <c r="W206" s="835"/>
    </row>
    <row r="207" spans="1:23" ht="76.5">
      <c r="A207" s="838"/>
      <c r="B207" s="848" t="s">
        <v>557</v>
      </c>
      <c r="C207" s="838"/>
      <c r="D207" s="838">
        <v>308</v>
      </c>
      <c r="E207" s="838" t="s">
        <v>229</v>
      </c>
      <c r="F207" s="840" t="s">
        <v>559</v>
      </c>
      <c r="G207" s="841" t="s">
        <v>2279</v>
      </c>
      <c r="H207" s="841"/>
      <c r="I207" s="882"/>
      <c r="J207" s="843"/>
      <c r="K207" s="844"/>
      <c r="L207" s="849" t="s">
        <v>3963</v>
      </c>
      <c r="M207" s="849" t="s">
        <v>3662</v>
      </c>
      <c r="N207" s="849" t="s">
        <v>2298</v>
      </c>
      <c r="O207" s="850">
        <v>18000</v>
      </c>
      <c r="P207" s="847">
        <f t="shared" si="5"/>
        <v>5544000</v>
      </c>
      <c r="Q207" s="826">
        <v>202</v>
      </c>
      <c r="R207" s="883"/>
      <c r="S207" s="883"/>
      <c r="T207" s="883"/>
      <c r="U207" s="883"/>
      <c r="V207" s="883"/>
      <c r="W207" s="883"/>
    </row>
    <row r="208" spans="1:23">
      <c r="A208" s="839">
        <v>2</v>
      </c>
      <c r="B208" s="869" t="s">
        <v>2473</v>
      </c>
      <c r="C208" s="839"/>
      <c r="D208" s="838"/>
      <c r="E208" s="838"/>
      <c r="F208" s="858"/>
      <c r="G208" s="859"/>
      <c r="H208" s="859"/>
      <c r="I208" s="836"/>
      <c r="J208" s="843"/>
      <c r="K208" s="844"/>
      <c r="L208" s="849"/>
      <c r="M208" s="849"/>
      <c r="N208" s="849"/>
      <c r="O208" s="881"/>
      <c r="P208" s="847">
        <f t="shared" si="5"/>
        <v>0</v>
      </c>
      <c r="Q208" s="826">
        <v>203</v>
      </c>
      <c r="R208" s="835"/>
      <c r="S208" s="835"/>
      <c r="T208" s="835"/>
      <c r="U208" s="835"/>
      <c r="V208" s="835"/>
      <c r="W208" s="835"/>
    </row>
    <row r="209" spans="1:23" ht="51">
      <c r="A209" s="838"/>
      <c r="B209" s="848" t="s">
        <v>564</v>
      </c>
      <c r="C209" s="838"/>
      <c r="D209" s="838">
        <v>280</v>
      </c>
      <c r="E209" s="838" t="s">
        <v>229</v>
      </c>
      <c r="F209" s="840" t="s">
        <v>566</v>
      </c>
      <c r="G209" s="841" t="s">
        <v>2279</v>
      </c>
      <c r="H209" s="841"/>
      <c r="I209" s="882"/>
      <c r="J209" s="843"/>
      <c r="K209" s="844"/>
      <c r="L209" s="849" t="s">
        <v>3964</v>
      </c>
      <c r="M209" s="849" t="s">
        <v>3662</v>
      </c>
      <c r="N209" s="849" t="s">
        <v>2298</v>
      </c>
      <c r="O209" s="850">
        <v>18000</v>
      </c>
      <c r="P209" s="847">
        <f t="shared" si="5"/>
        <v>5040000</v>
      </c>
      <c r="Q209" s="826">
        <v>204</v>
      </c>
      <c r="R209" s="883"/>
      <c r="S209" s="883"/>
      <c r="T209" s="883"/>
      <c r="U209" s="883"/>
      <c r="V209" s="883"/>
      <c r="W209" s="883"/>
    </row>
    <row r="210" spans="1:23">
      <c r="A210" s="839">
        <v>3</v>
      </c>
      <c r="B210" s="869" t="s">
        <v>2476</v>
      </c>
      <c r="C210" s="839"/>
      <c r="D210" s="838"/>
      <c r="E210" s="838"/>
      <c r="F210" s="858"/>
      <c r="G210" s="859"/>
      <c r="H210" s="859"/>
      <c r="I210" s="836"/>
      <c r="J210" s="843"/>
      <c r="K210" s="844"/>
      <c r="L210" s="849"/>
      <c r="M210" s="849"/>
      <c r="N210" s="849"/>
      <c r="O210" s="881"/>
      <c r="P210" s="847">
        <f t="shared" si="5"/>
        <v>0</v>
      </c>
      <c r="Q210" s="826">
        <v>205</v>
      </c>
      <c r="R210" s="835"/>
      <c r="S210" s="835"/>
      <c r="T210" s="835"/>
      <c r="U210" s="835"/>
      <c r="V210" s="835"/>
      <c r="W210" s="835"/>
    </row>
    <row r="211" spans="1:23" ht="102">
      <c r="A211" s="838"/>
      <c r="B211" s="848" t="s">
        <v>569</v>
      </c>
      <c r="C211" s="838"/>
      <c r="D211" s="838">
        <v>77</v>
      </c>
      <c r="E211" s="838" t="s">
        <v>229</v>
      </c>
      <c r="F211" s="840" t="s">
        <v>574</v>
      </c>
      <c r="G211" s="841" t="s">
        <v>2279</v>
      </c>
      <c r="H211" s="841"/>
      <c r="I211" s="882"/>
      <c r="J211" s="843"/>
      <c r="K211" s="844"/>
      <c r="L211" s="849" t="s">
        <v>3965</v>
      </c>
      <c r="M211" s="849" t="s">
        <v>3662</v>
      </c>
      <c r="N211" s="849" t="s">
        <v>2298</v>
      </c>
      <c r="O211" s="850">
        <v>54000</v>
      </c>
      <c r="P211" s="847">
        <f t="shared" si="5"/>
        <v>4158000</v>
      </c>
      <c r="Q211" s="826">
        <v>206</v>
      </c>
      <c r="R211" s="883"/>
      <c r="S211" s="883"/>
      <c r="T211" s="883"/>
      <c r="U211" s="883"/>
      <c r="V211" s="883"/>
      <c r="W211" s="883"/>
    </row>
    <row r="212" spans="1:23" ht="51">
      <c r="A212" s="838"/>
      <c r="B212" s="848" t="s">
        <v>575</v>
      </c>
      <c r="C212" s="838"/>
      <c r="D212" s="838">
        <v>84</v>
      </c>
      <c r="E212" s="838" t="s">
        <v>229</v>
      </c>
      <c r="F212" s="840" t="s">
        <v>581</v>
      </c>
      <c r="G212" s="841" t="s">
        <v>2279</v>
      </c>
      <c r="H212" s="841"/>
      <c r="I212" s="882"/>
      <c r="J212" s="843"/>
      <c r="K212" s="844"/>
      <c r="L212" s="849" t="s">
        <v>3966</v>
      </c>
      <c r="M212" s="849" t="s">
        <v>3662</v>
      </c>
      <c r="N212" s="849" t="s">
        <v>2298</v>
      </c>
      <c r="O212" s="850">
        <v>54000</v>
      </c>
      <c r="P212" s="847">
        <f t="shared" si="5"/>
        <v>4536000</v>
      </c>
      <c r="Q212" s="826">
        <v>207</v>
      </c>
      <c r="R212" s="883"/>
      <c r="S212" s="883"/>
      <c r="T212" s="883"/>
      <c r="U212" s="883"/>
      <c r="V212" s="883"/>
      <c r="W212" s="883"/>
    </row>
    <row r="213" spans="1:23" ht="63.75">
      <c r="A213" s="838"/>
      <c r="B213" s="848" t="s">
        <v>3967</v>
      </c>
      <c r="C213" s="838"/>
      <c r="D213" s="838">
        <v>322</v>
      </c>
      <c r="E213" s="838" t="s">
        <v>229</v>
      </c>
      <c r="F213" s="840" t="s">
        <v>584</v>
      </c>
      <c r="G213" s="841" t="s">
        <v>2279</v>
      </c>
      <c r="H213" s="841"/>
      <c r="I213" s="882"/>
      <c r="J213" s="843"/>
      <c r="K213" s="844"/>
      <c r="L213" s="849" t="s">
        <v>3968</v>
      </c>
      <c r="M213" s="849" t="s">
        <v>3662</v>
      </c>
      <c r="N213" s="849" t="s">
        <v>2298</v>
      </c>
      <c r="O213" s="850">
        <v>18000</v>
      </c>
      <c r="P213" s="847">
        <f t="shared" si="5"/>
        <v>5796000</v>
      </c>
      <c r="Q213" s="826">
        <v>208</v>
      </c>
      <c r="R213" s="883"/>
      <c r="S213" s="883"/>
      <c r="T213" s="883"/>
      <c r="U213" s="883"/>
      <c r="V213" s="883"/>
      <c r="W213" s="883"/>
    </row>
    <row r="214" spans="1:23" ht="102">
      <c r="A214" s="838"/>
      <c r="B214" s="848" t="s">
        <v>588</v>
      </c>
      <c r="C214" s="838"/>
      <c r="D214" s="838">
        <v>283</v>
      </c>
      <c r="E214" s="838" t="s">
        <v>229</v>
      </c>
      <c r="F214" s="840" t="s">
        <v>590</v>
      </c>
      <c r="G214" s="841" t="s">
        <v>2279</v>
      </c>
      <c r="H214" s="841"/>
      <c r="I214" s="882"/>
      <c r="J214" s="843"/>
      <c r="K214" s="844"/>
      <c r="L214" s="849" t="s">
        <v>3969</v>
      </c>
      <c r="M214" s="849" t="s">
        <v>3662</v>
      </c>
      <c r="N214" s="849" t="s">
        <v>2298</v>
      </c>
      <c r="O214" s="850">
        <v>18000</v>
      </c>
      <c r="P214" s="847">
        <f t="shared" si="5"/>
        <v>5094000</v>
      </c>
      <c r="Q214" s="826">
        <v>209</v>
      </c>
      <c r="R214" s="883"/>
      <c r="S214" s="883"/>
      <c r="T214" s="883"/>
      <c r="U214" s="883"/>
      <c r="V214" s="883"/>
      <c r="W214" s="883"/>
    </row>
    <row r="215" spans="1:23" ht="25.5">
      <c r="A215" s="839">
        <v>4</v>
      </c>
      <c r="B215" s="857" t="s">
        <v>2488</v>
      </c>
      <c r="C215" s="839"/>
      <c r="D215" s="838"/>
      <c r="E215" s="838"/>
      <c r="F215" s="858"/>
      <c r="G215" s="859"/>
      <c r="H215" s="859"/>
      <c r="I215" s="836"/>
      <c r="J215" s="843"/>
      <c r="K215" s="844"/>
      <c r="L215" s="849"/>
      <c r="M215" s="849"/>
      <c r="N215" s="849"/>
      <c r="O215" s="881"/>
      <c r="P215" s="847">
        <f t="shared" si="5"/>
        <v>0</v>
      </c>
      <c r="Q215" s="826">
        <v>210</v>
      </c>
      <c r="R215" s="835"/>
      <c r="S215" s="835"/>
      <c r="T215" s="835"/>
      <c r="U215" s="835"/>
      <c r="V215" s="835"/>
      <c r="W215" s="835"/>
    </row>
    <row r="216" spans="1:23" ht="76.5">
      <c r="A216" s="838"/>
      <c r="B216" s="848" t="s">
        <v>594</v>
      </c>
      <c r="C216" s="838"/>
      <c r="D216" s="838">
        <v>81</v>
      </c>
      <c r="E216" s="838" t="s">
        <v>229</v>
      </c>
      <c r="F216" s="840" t="s">
        <v>596</v>
      </c>
      <c r="G216" s="841" t="s">
        <v>2279</v>
      </c>
      <c r="H216" s="841"/>
      <c r="I216" s="882"/>
      <c r="J216" s="843"/>
      <c r="K216" s="844"/>
      <c r="L216" s="849" t="s">
        <v>3970</v>
      </c>
      <c r="M216" s="849" t="s">
        <v>3662</v>
      </c>
      <c r="N216" s="849" t="s">
        <v>2298</v>
      </c>
      <c r="O216" s="850">
        <v>18000</v>
      </c>
      <c r="P216" s="847">
        <f t="shared" si="5"/>
        <v>1458000</v>
      </c>
      <c r="Q216" s="826">
        <v>211</v>
      </c>
      <c r="R216" s="883"/>
      <c r="S216" s="883"/>
      <c r="T216" s="883"/>
      <c r="U216" s="883"/>
      <c r="V216" s="883"/>
      <c r="W216" s="883"/>
    </row>
    <row r="217" spans="1:23" ht="25.5">
      <c r="A217" s="839">
        <v>5</v>
      </c>
      <c r="B217" s="857" t="s">
        <v>2491</v>
      </c>
      <c r="C217" s="839"/>
      <c r="D217" s="838"/>
      <c r="E217" s="838"/>
      <c r="F217" s="858"/>
      <c r="G217" s="859"/>
      <c r="H217" s="859"/>
      <c r="I217" s="836"/>
      <c r="J217" s="843"/>
      <c r="K217" s="844"/>
      <c r="L217" s="849"/>
      <c r="M217" s="849"/>
      <c r="N217" s="849"/>
      <c r="O217" s="881"/>
      <c r="P217" s="847">
        <f t="shared" si="5"/>
        <v>0</v>
      </c>
      <c r="Q217" s="826">
        <v>212</v>
      </c>
      <c r="R217" s="835"/>
      <c r="S217" s="835"/>
      <c r="T217" s="835"/>
      <c r="U217" s="835"/>
      <c r="V217" s="835"/>
      <c r="W217" s="835"/>
    </row>
    <row r="218" spans="1:23" ht="114.75">
      <c r="A218" s="838"/>
      <c r="B218" s="848" t="s">
        <v>3971</v>
      </c>
      <c r="C218" s="838"/>
      <c r="D218" s="838">
        <v>85</v>
      </c>
      <c r="E218" s="838" t="s">
        <v>229</v>
      </c>
      <c r="F218" s="840" t="s">
        <v>605</v>
      </c>
      <c r="G218" s="841" t="s">
        <v>2279</v>
      </c>
      <c r="H218" s="841"/>
      <c r="I218" s="882"/>
      <c r="J218" s="843"/>
      <c r="K218" s="844"/>
      <c r="L218" s="849" t="s">
        <v>3972</v>
      </c>
      <c r="M218" s="849" t="s">
        <v>3662</v>
      </c>
      <c r="N218" s="849" t="s">
        <v>2298</v>
      </c>
      <c r="O218" s="850">
        <v>54000</v>
      </c>
      <c r="P218" s="847">
        <f t="shared" si="5"/>
        <v>4590000</v>
      </c>
      <c r="Q218" s="826">
        <v>213</v>
      </c>
      <c r="R218" s="883"/>
      <c r="S218" s="883"/>
      <c r="T218" s="883"/>
      <c r="U218" s="883"/>
      <c r="V218" s="883"/>
      <c r="W218" s="883"/>
    </row>
    <row r="219" spans="1:23" ht="25.5">
      <c r="A219" s="839">
        <v>6</v>
      </c>
      <c r="B219" s="857" t="s">
        <v>2496</v>
      </c>
      <c r="C219" s="839"/>
      <c r="D219" s="838"/>
      <c r="E219" s="838"/>
      <c r="F219" s="858"/>
      <c r="G219" s="859"/>
      <c r="H219" s="859"/>
      <c r="I219" s="836"/>
      <c r="J219" s="843"/>
      <c r="K219" s="844"/>
      <c r="L219" s="849"/>
      <c r="M219" s="849"/>
      <c r="N219" s="849"/>
      <c r="O219" s="881"/>
      <c r="P219" s="847">
        <f t="shared" si="5"/>
        <v>0</v>
      </c>
      <c r="Q219" s="826">
        <v>214</v>
      </c>
      <c r="R219" s="835"/>
      <c r="S219" s="835"/>
      <c r="T219" s="835"/>
      <c r="U219" s="835"/>
      <c r="V219" s="835"/>
      <c r="W219" s="835"/>
    </row>
    <row r="220" spans="1:23" ht="63.75">
      <c r="A220" s="838"/>
      <c r="B220" s="848" t="s">
        <v>606</v>
      </c>
      <c r="C220" s="838"/>
      <c r="D220" s="838">
        <v>286</v>
      </c>
      <c r="E220" s="838" t="s">
        <v>229</v>
      </c>
      <c r="F220" s="840" t="s">
        <v>608</v>
      </c>
      <c r="G220" s="841" t="s">
        <v>2279</v>
      </c>
      <c r="H220" s="841"/>
      <c r="I220" s="882"/>
      <c r="J220" s="843"/>
      <c r="K220" s="844"/>
      <c r="L220" s="849" t="s">
        <v>3973</v>
      </c>
      <c r="M220" s="849" t="s">
        <v>3662</v>
      </c>
      <c r="N220" s="849" t="s">
        <v>2298</v>
      </c>
      <c r="O220" s="850">
        <v>18000</v>
      </c>
      <c r="P220" s="847">
        <f t="shared" si="5"/>
        <v>5148000</v>
      </c>
      <c r="Q220" s="826">
        <v>215</v>
      </c>
      <c r="R220" s="883"/>
      <c r="S220" s="883"/>
      <c r="T220" s="883"/>
      <c r="U220" s="883"/>
      <c r="V220" s="883"/>
      <c r="W220" s="883"/>
    </row>
    <row r="221" spans="1:23" ht="76.5">
      <c r="A221" s="838"/>
      <c r="B221" s="848" t="s">
        <v>612</v>
      </c>
      <c r="C221" s="838"/>
      <c r="D221" s="838">
        <v>275</v>
      </c>
      <c r="E221" s="838" t="s">
        <v>229</v>
      </c>
      <c r="F221" s="840" t="s">
        <v>614</v>
      </c>
      <c r="G221" s="841" t="s">
        <v>2279</v>
      </c>
      <c r="H221" s="841"/>
      <c r="I221" s="882"/>
      <c r="J221" s="843"/>
      <c r="K221" s="844"/>
      <c r="L221" s="849" t="s">
        <v>3974</v>
      </c>
      <c r="M221" s="849" t="s">
        <v>3662</v>
      </c>
      <c r="N221" s="849" t="s">
        <v>2298</v>
      </c>
      <c r="O221" s="850">
        <v>18000</v>
      </c>
      <c r="P221" s="847">
        <f t="shared" si="5"/>
        <v>4950000</v>
      </c>
      <c r="Q221" s="826">
        <v>216</v>
      </c>
      <c r="R221" s="883"/>
      <c r="S221" s="883"/>
      <c r="T221" s="883"/>
      <c r="U221" s="883"/>
      <c r="V221" s="883"/>
      <c r="W221" s="883"/>
    </row>
    <row r="222" spans="1:23">
      <c r="A222" s="839"/>
      <c r="B222" s="857" t="s">
        <v>3090</v>
      </c>
      <c r="C222" s="839"/>
      <c r="D222" s="838"/>
      <c r="E222" s="838"/>
      <c r="F222" s="858"/>
      <c r="G222" s="859"/>
      <c r="H222" s="859"/>
      <c r="I222" s="836"/>
      <c r="J222" s="843"/>
      <c r="K222" s="844"/>
      <c r="L222" s="849"/>
      <c r="M222" s="849"/>
      <c r="N222" s="849"/>
      <c r="O222" s="881"/>
      <c r="P222" s="847">
        <f t="shared" si="5"/>
        <v>0</v>
      </c>
      <c r="Q222" s="826">
        <v>217</v>
      </c>
      <c r="R222" s="835"/>
      <c r="S222" s="835"/>
      <c r="T222" s="835"/>
      <c r="U222" s="835"/>
      <c r="V222" s="835"/>
      <c r="W222" s="835"/>
    </row>
    <row r="223" spans="1:23">
      <c r="A223" s="839">
        <v>1</v>
      </c>
      <c r="B223" s="857" t="s">
        <v>3121</v>
      </c>
      <c r="C223" s="839"/>
      <c r="D223" s="838"/>
      <c r="E223" s="838"/>
      <c r="F223" s="858"/>
      <c r="G223" s="859"/>
      <c r="H223" s="859"/>
      <c r="I223" s="836"/>
      <c r="J223" s="843"/>
      <c r="K223" s="844"/>
      <c r="L223" s="849"/>
      <c r="M223" s="849"/>
      <c r="N223" s="849"/>
      <c r="O223" s="881"/>
      <c r="P223" s="847">
        <f t="shared" si="5"/>
        <v>0</v>
      </c>
      <c r="Q223" s="826">
        <v>218</v>
      </c>
      <c r="R223" s="835"/>
      <c r="S223" s="835"/>
      <c r="T223" s="835"/>
      <c r="U223" s="835"/>
      <c r="V223" s="835"/>
      <c r="W223" s="835"/>
    </row>
    <row r="224" spans="1:23" ht="76.5">
      <c r="A224" s="838"/>
      <c r="B224" s="848" t="s">
        <v>617</v>
      </c>
      <c r="C224" s="838"/>
      <c r="D224" s="838">
        <v>320</v>
      </c>
      <c r="E224" s="838" t="s">
        <v>229</v>
      </c>
      <c r="F224" s="840" t="s">
        <v>619</v>
      </c>
      <c r="G224" s="841" t="s">
        <v>2279</v>
      </c>
      <c r="H224" s="841"/>
      <c r="I224" s="882"/>
      <c r="J224" s="843"/>
      <c r="K224" s="844"/>
      <c r="L224" s="849" t="s">
        <v>3975</v>
      </c>
      <c r="M224" s="849" t="s">
        <v>3662</v>
      </c>
      <c r="N224" s="849" t="s">
        <v>2298</v>
      </c>
      <c r="O224" s="850">
        <v>18000</v>
      </c>
      <c r="P224" s="847">
        <f t="shared" si="5"/>
        <v>5760000</v>
      </c>
      <c r="Q224" s="826">
        <v>219</v>
      </c>
      <c r="R224" s="883"/>
      <c r="S224" s="883"/>
      <c r="T224" s="883"/>
      <c r="U224" s="883"/>
      <c r="V224" s="883"/>
      <c r="W224" s="883"/>
    </row>
    <row r="225" spans="1:23">
      <c r="A225" s="839" t="s">
        <v>2432</v>
      </c>
      <c r="B225" s="857" t="s">
        <v>2500</v>
      </c>
      <c r="C225" s="839"/>
      <c r="D225" s="838"/>
      <c r="E225" s="838"/>
      <c r="F225" s="858"/>
      <c r="G225" s="859"/>
      <c r="H225" s="859"/>
      <c r="I225" s="836"/>
      <c r="J225" s="843"/>
      <c r="K225" s="844"/>
      <c r="L225" s="849"/>
      <c r="M225" s="849"/>
      <c r="N225" s="849"/>
      <c r="O225" s="881"/>
      <c r="P225" s="847">
        <f t="shared" si="5"/>
        <v>0</v>
      </c>
      <c r="Q225" s="826">
        <v>220</v>
      </c>
      <c r="R225" s="835"/>
      <c r="S225" s="835"/>
      <c r="T225" s="835"/>
      <c r="U225" s="835"/>
      <c r="V225" s="835"/>
      <c r="W225" s="835"/>
    </row>
    <row r="226" spans="1:23">
      <c r="A226" s="839"/>
      <c r="B226" s="857" t="s">
        <v>2427</v>
      </c>
      <c r="C226" s="839"/>
      <c r="D226" s="838"/>
      <c r="E226" s="838"/>
      <c r="F226" s="858"/>
      <c r="G226" s="859"/>
      <c r="H226" s="859"/>
      <c r="I226" s="836"/>
      <c r="J226" s="843"/>
      <c r="K226" s="844"/>
      <c r="L226" s="849"/>
      <c r="M226" s="849"/>
      <c r="N226" s="849"/>
      <c r="O226" s="881"/>
      <c r="P226" s="847">
        <f t="shared" si="5"/>
        <v>0</v>
      </c>
      <c r="Q226" s="826">
        <v>221</v>
      </c>
      <c r="R226" s="835"/>
      <c r="S226" s="835"/>
      <c r="T226" s="835"/>
      <c r="U226" s="835"/>
      <c r="V226" s="835"/>
      <c r="W226" s="835"/>
    </row>
    <row r="227" spans="1:23" ht="25.5">
      <c r="A227" s="839">
        <v>1</v>
      </c>
      <c r="B227" s="857" t="s">
        <v>2473</v>
      </c>
      <c r="C227" s="839"/>
      <c r="D227" s="838"/>
      <c r="E227" s="838"/>
      <c r="F227" s="858"/>
      <c r="G227" s="859"/>
      <c r="H227" s="859"/>
      <c r="I227" s="836"/>
      <c r="J227" s="843"/>
      <c r="K227" s="844"/>
      <c r="L227" s="849"/>
      <c r="M227" s="849"/>
      <c r="N227" s="849"/>
      <c r="O227" s="881"/>
      <c r="P227" s="847">
        <f t="shared" si="5"/>
        <v>0</v>
      </c>
      <c r="Q227" s="826">
        <v>222</v>
      </c>
      <c r="R227" s="835"/>
      <c r="S227" s="835"/>
      <c r="T227" s="835"/>
      <c r="U227" s="835"/>
      <c r="V227" s="835"/>
      <c r="W227" s="835"/>
    </row>
    <row r="228" spans="1:23" ht="51">
      <c r="A228" s="838"/>
      <c r="B228" s="848" t="s">
        <v>3976</v>
      </c>
      <c r="C228" s="838"/>
      <c r="D228" s="838">
        <v>91</v>
      </c>
      <c r="E228" s="838" t="s">
        <v>229</v>
      </c>
      <c r="F228" s="840" t="s">
        <v>627</v>
      </c>
      <c r="G228" s="841" t="s">
        <v>2279</v>
      </c>
      <c r="H228" s="841"/>
      <c r="I228" s="882"/>
      <c r="J228" s="843"/>
      <c r="K228" s="844"/>
      <c r="L228" s="849" t="s">
        <v>3977</v>
      </c>
      <c r="M228" s="849" t="s">
        <v>3662</v>
      </c>
      <c r="N228" s="849" t="s">
        <v>2298</v>
      </c>
      <c r="O228" s="850">
        <v>54000</v>
      </c>
      <c r="P228" s="847">
        <f t="shared" si="5"/>
        <v>4914000</v>
      </c>
      <c r="Q228" s="826">
        <v>223</v>
      </c>
      <c r="R228" s="883"/>
      <c r="S228" s="883"/>
      <c r="T228" s="883"/>
      <c r="U228" s="883"/>
      <c r="V228" s="883"/>
      <c r="W228" s="883"/>
    </row>
    <row r="229" spans="1:23" ht="25.5">
      <c r="A229" s="839">
        <v>2</v>
      </c>
      <c r="B229" s="857" t="s">
        <v>2476</v>
      </c>
      <c r="C229" s="839"/>
      <c r="D229" s="838"/>
      <c r="E229" s="838"/>
      <c r="F229" s="858"/>
      <c r="G229" s="859"/>
      <c r="H229" s="859"/>
      <c r="I229" s="836"/>
      <c r="J229" s="843"/>
      <c r="K229" s="844"/>
      <c r="L229" s="849"/>
      <c r="M229" s="849"/>
      <c r="N229" s="849"/>
      <c r="O229" s="881"/>
      <c r="P229" s="847">
        <f t="shared" si="5"/>
        <v>0</v>
      </c>
      <c r="Q229" s="826">
        <v>224</v>
      </c>
      <c r="R229" s="835"/>
      <c r="S229" s="835"/>
      <c r="T229" s="835"/>
      <c r="U229" s="835"/>
      <c r="V229" s="835"/>
      <c r="W229" s="835"/>
    </row>
    <row r="230" spans="1:23" ht="89.25">
      <c r="A230" s="838"/>
      <c r="B230" s="848" t="s">
        <v>628</v>
      </c>
      <c r="C230" s="838"/>
      <c r="D230" s="838">
        <v>89</v>
      </c>
      <c r="E230" s="838" t="s">
        <v>229</v>
      </c>
      <c r="F230" s="840" t="s">
        <v>634</v>
      </c>
      <c r="G230" s="841" t="s">
        <v>2279</v>
      </c>
      <c r="H230" s="841"/>
      <c r="I230" s="882"/>
      <c r="J230" s="843"/>
      <c r="K230" s="844"/>
      <c r="L230" s="849" t="s">
        <v>3978</v>
      </c>
      <c r="M230" s="849" t="s">
        <v>3662</v>
      </c>
      <c r="N230" s="849" t="s">
        <v>2298</v>
      </c>
      <c r="O230" s="850">
        <v>54000</v>
      </c>
      <c r="P230" s="847">
        <f t="shared" si="5"/>
        <v>4806000</v>
      </c>
      <c r="Q230" s="826">
        <v>225</v>
      </c>
      <c r="R230" s="883"/>
      <c r="S230" s="883"/>
      <c r="T230" s="883"/>
      <c r="U230" s="883"/>
      <c r="V230" s="883"/>
      <c r="W230" s="883"/>
    </row>
    <row r="231" spans="1:23" ht="25.5">
      <c r="A231" s="839">
        <v>3</v>
      </c>
      <c r="B231" s="857" t="s">
        <v>2488</v>
      </c>
      <c r="C231" s="839"/>
      <c r="D231" s="838"/>
      <c r="E231" s="838"/>
      <c r="F231" s="858"/>
      <c r="G231" s="859"/>
      <c r="H231" s="859"/>
      <c r="I231" s="836"/>
      <c r="J231" s="843"/>
      <c r="K231" s="844"/>
      <c r="L231" s="849"/>
      <c r="M231" s="849"/>
      <c r="N231" s="849"/>
      <c r="O231" s="881"/>
      <c r="P231" s="847">
        <f t="shared" si="5"/>
        <v>0</v>
      </c>
      <c r="Q231" s="826">
        <v>226</v>
      </c>
      <c r="R231" s="835"/>
      <c r="S231" s="835"/>
      <c r="T231" s="835"/>
      <c r="U231" s="835"/>
      <c r="V231" s="835"/>
      <c r="W231" s="835"/>
    </row>
    <row r="232" spans="1:23" ht="63.75">
      <c r="A232" s="838"/>
      <c r="B232" s="848" t="s">
        <v>3979</v>
      </c>
      <c r="C232" s="838"/>
      <c r="D232" s="838">
        <v>89</v>
      </c>
      <c r="E232" s="838" t="s">
        <v>229</v>
      </c>
      <c r="F232" s="840" t="s">
        <v>641</v>
      </c>
      <c r="G232" s="841" t="s">
        <v>2279</v>
      </c>
      <c r="H232" s="841"/>
      <c r="I232" s="882"/>
      <c r="J232" s="843"/>
      <c r="K232" s="844"/>
      <c r="L232" s="849" t="s">
        <v>3980</v>
      </c>
      <c r="M232" s="849" t="s">
        <v>3662</v>
      </c>
      <c r="N232" s="849" t="s">
        <v>2298</v>
      </c>
      <c r="O232" s="850">
        <v>54000</v>
      </c>
      <c r="P232" s="847">
        <f t="shared" si="5"/>
        <v>4806000</v>
      </c>
      <c r="Q232" s="826">
        <v>227</v>
      </c>
      <c r="R232" s="883"/>
      <c r="S232" s="883"/>
      <c r="T232" s="883"/>
      <c r="U232" s="883"/>
      <c r="V232" s="883"/>
      <c r="W232" s="883"/>
    </row>
    <row r="233" spans="1:23" ht="63.75">
      <c r="A233" s="838"/>
      <c r="B233" s="848" t="s">
        <v>3981</v>
      </c>
      <c r="C233" s="838"/>
      <c r="D233" s="838">
        <v>97</v>
      </c>
      <c r="E233" s="838" t="s">
        <v>229</v>
      </c>
      <c r="F233" s="840" t="s">
        <v>648</v>
      </c>
      <c r="G233" s="841" t="s">
        <v>2279</v>
      </c>
      <c r="H233" s="841"/>
      <c r="I233" s="882"/>
      <c r="J233" s="843"/>
      <c r="K233" s="844"/>
      <c r="L233" s="849" t="s">
        <v>3982</v>
      </c>
      <c r="M233" s="849" t="s">
        <v>3662</v>
      </c>
      <c r="N233" s="849" t="s">
        <v>2298</v>
      </c>
      <c r="O233" s="850">
        <v>54000</v>
      </c>
      <c r="P233" s="847">
        <f t="shared" si="5"/>
        <v>5238000</v>
      </c>
      <c r="Q233" s="826">
        <v>228</v>
      </c>
      <c r="R233" s="883"/>
      <c r="S233" s="883"/>
      <c r="T233" s="883"/>
      <c r="U233" s="883"/>
      <c r="V233" s="883"/>
      <c r="W233" s="883"/>
    </row>
    <row r="234" spans="1:23" ht="159" customHeight="1">
      <c r="A234" s="838"/>
      <c r="B234" s="848" t="s">
        <v>649</v>
      </c>
      <c r="C234" s="838"/>
      <c r="D234" s="838">
        <v>84</v>
      </c>
      <c r="E234" s="838" t="s">
        <v>229</v>
      </c>
      <c r="F234" s="840" t="s">
        <v>654</v>
      </c>
      <c r="G234" s="841" t="s">
        <v>2279</v>
      </c>
      <c r="H234" s="841"/>
      <c r="I234" s="882"/>
      <c r="J234" s="843"/>
      <c r="K234" s="844"/>
      <c r="L234" s="849" t="s">
        <v>3983</v>
      </c>
      <c r="M234" s="849" t="s">
        <v>3662</v>
      </c>
      <c r="N234" s="849" t="s">
        <v>2298</v>
      </c>
      <c r="O234" s="850">
        <v>54000</v>
      </c>
      <c r="P234" s="847">
        <f t="shared" si="5"/>
        <v>4536000</v>
      </c>
      <c r="Q234" s="826">
        <v>229</v>
      </c>
      <c r="R234" s="883"/>
      <c r="S234" s="883"/>
      <c r="T234" s="883"/>
      <c r="U234" s="883"/>
      <c r="V234" s="883"/>
      <c r="W234" s="883"/>
    </row>
    <row r="235" spans="1:23" ht="25.5">
      <c r="A235" s="839">
        <v>4</v>
      </c>
      <c r="B235" s="857" t="s">
        <v>2509</v>
      </c>
      <c r="C235" s="839"/>
      <c r="D235" s="838"/>
      <c r="E235" s="838"/>
      <c r="F235" s="858"/>
      <c r="G235" s="859"/>
      <c r="H235" s="859"/>
      <c r="I235" s="836"/>
      <c r="J235" s="843"/>
      <c r="K235" s="844"/>
      <c r="L235" s="849"/>
      <c r="M235" s="849"/>
      <c r="N235" s="849"/>
      <c r="O235" s="881"/>
      <c r="P235" s="847">
        <f t="shared" si="5"/>
        <v>0</v>
      </c>
      <c r="Q235" s="826">
        <v>230</v>
      </c>
      <c r="R235" s="835"/>
      <c r="S235" s="835"/>
      <c r="T235" s="835"/>
      <c r="U235" s="835"/>
      <c r="V235" s="835"/>
      <c r="W235" s="835"/>
    </row>
    <row r="236" spans="1:23" ht="102">
      <c r="A236" s="838"/>
      <c r="B236" s="848" t="s">
        <v>655</v>
      </c>
      <c r="C236" s="838"/>
      <c r="D236" s="838">
        <v>91</v>
      </c>
      <c r="E236" s="838" t="s">
        <v>229</v>
      </c>
      <c r="F236" s="840" t="s">
        <v>661</v>
      </c>
      <c r="G236" s="841" t="s">
        <v>2279</v>
      </c>
      <c r="H236" s="841"/>
      <c r="I236" s="882"/>
      <c r="J236" s="843"/>
      <c r="K236" s="844"/>
      <c r="L236" s="849" t="s">
        <v>3984</v>
      </c>
      <c r="M236" s="849" t="s">
        <v>3662</v>
      </c>
      <c r="N236" s="849" t="s">
        <v>2298</v>
      </c>
      <c r="O236" s="850">
        <v>54000</v>
      </c>
      <c r="P236" s="847">
        <f t="shared" si="5"/>
        <v>4914000</v>
      </c>
      <c r="Q236" s="826">
        <v>231</v>
      </c>
      <c r="R236" s="883"/>
      <c r="S236" s="883"/>
      <c r="T236" s="883"/>
      <c r="U236" s="883"/>
      <c r="V236" s="883"/>
      <c r="W236" s="883"/>
    </row>
    <row r="237" spans="1:23" ht="25.5">
      <c r="A237" s="839">
        <v>5</v>
      </c>
      <c r="B237" s="857" t="s">
        <v>2496</v>
      </c>
      <c r="C237" s="839"/>
      <c r="D237" s="838"/>
      <c r="E237" s="838"/>
      <c r="F237" s="858"/>
      <c r="G237" s="859"/>
      <c r="H237" s="859"/>
      <c r="I237" s="836"/>
      <c r="J237" s="843"/>
      <c r="K237" s="844"/>
      <c r="L237" s="849"/>
      <c r="M237" s="849"/>
      <c r="N237" s="849"/>
      <c r="O237" s="881"/>
      <c r="P237" s="847">
        <f t="shared" si="5"/>
        <v>0</v>
      </c>
      <c r="Q237" s="826">
        <v>232</v>
      </c>
      <c r="R237" s="835"/>
      <c r="S237" s="835"/>
      <c r="T237" s="835"/>
      <c r="U237" s="835"/>
      <c r="V237" s="835"/>
      <c r="W237" s="835"/>
    </row>
    <row r="238" spans="1:23" ht="63.75">
      <c r="A238" s="838"/>
      <c r="B238" s="848" t="s">
        <v>662</v>
      </c>
      <c r="C238" s="838"/>
      <c r="D238" s="838">
        <v>85</v>
      </c>
      <c r="E238" s="838" t="s">
        <v>229</v>
      </c>
      <c r="F238" s="840" t="s">
        <v>668</v>
      </c>
      <c r="G238" s="841" t="s">
        <v>2279</v>
      </c>
      <c r="H238" s="841"/>
      <c r="I238" s="882"/>
      <c r="J238" s="843"/>
      <c r="K238" s="844"/>
      <c r="L238" s="849" t="s">
        <v>3985</v>
      </c>
      <c r="M238" s="849" t="s">
        <v>3662</v>
      </c>
      <c r="N238" s="849" t="s">
        <v>2298</v>
      </c>
      <c r="O238" s="850">
        <v>54000</v>
      </c>
      <c r="P238" s="847">
        <f t="shared" si="5"/>
        <v>4590000</v>
      </c>
      <c r="Q238" s="826">
        <v>233</v>
      </c>
      <c r="R238" s="883"/>
      <c r="S238" s="883"/>
      <c r="T238" s="883"/>
      <c r="U238" s="883"/>
      <c r="V238" s="883"/>
      <c r="W238" s="883"/>
    </row>
    <row r="239" spans="1:23" ht="76.5">
      <c r="A239" s="838"/>
      <c r="B239" s="848" t="s">
        <v>669</v>
      </c>
      <c r="C239" s="838"/>
      <c r="D239" s="838">
        <v>87</v>
      </c>
      <c r="E239" s="838" t="s">
        <v>229</v>
      </c>
      <c r="F239" s="840" t="s">
        <v>674</v>
      </c>
      <c r="G239" s="841" t="s">
        <v>2279</v>
      </c>
      <c r="H239" s="841"/>
      <c r="I239" s="882"/>
      <c r="J239" s="843"/>
      <c r="K239" s="844"/>
      <c r="L239" s="849" t="s">
        <v>3986</v>
      </c>
      <c r="M239" s="849" t="s">
        <v>3662</v>
      </c>
      <c r="N239" s="849" t="s">
        <v>2298</v>
      </c>
      <c r="O239" s="850">
        <v>54000</v>
      </c>
      <c r="P239" s="847">
        <f t="shared" si="5"/>
        <v>4698000</v>
      </c>
      <c r="Q239" s="826">
        <v>234</v>
      </c>
      <c r="R239" s="883"/>
      <c r="S239" s="883"/>
      <c r="T239" s="883"/>
      <c r="U239" s="883"/>
      <c r="V239" s="883"/>
      <c r="W239" s="883"/>
    </row>
    <row r="240" spans="1:23" ht="25.5">
      <c r="A240" s="839">
        <v>6</v>
      </c>
      <c r="B240" s="857" t="s">
        <v>2515</v>
      </c>
      <c r="C240" s="839"/>
      <c r="D240" s="838"/>
      <c r="E240" s="838"/>
      <c r="F240" s="858"/>
      <c r="G240" s="859"/>
      <c r="H240" s="859"/>
      <c r="I240" s="836"/>
      <c r="J240" s="843"/>
      <c r="K240" s="844"/>
      <c r="L240" s="849"/>
      <c r="M240" s="849"/>
      <c r="N240" s="849"/>
      <c r="O240" s="881"/>
      <c r="P240" s="847">
        <f t="shared" si="5"/>
        <v>0</v>
      </c>
      <c r="Q240" s="826">
        <v>235</v>
      </c>
      <c r="R240" s="835"/>
      <c r="S240" s="835"/>
      <c r="T240" s="835"/>
      <c r="U240" s="835"/>
      <c r="V240" s="835"/>
      <c r="W240" s="835"/>
    </row>
    <row r="241" spans="1:23" ht="76.5">
      <c r="A241" s="838"/>
      <c r="B241" s="848" t="s">
        <v>675</v>
      </c>
      <c r="C241" s="838"/>
      <c r="D241" s="838">
        <v>79</v>
      </c>
      <c r="E241" s="838" t="s">
        <v>229</v>
      </c>
      <c r="F241" s="840" t="s">
        <v>680</v>
      </c>
      <c r="G241" s="841" t="s">
        <v>2279</v>
      </c>
      <c r="H241" s="841"/>
      <c r="I241" s="882"/>
      <c r="J241" s="843"/>
      <c r="K241" s="844"/>
      <c r="L241" s="849" t="s">
        <v>3987</v>
      </c>
      <c r="M241" s="849" t="s">
        <v>3662</v>
      </c>
      <c r="N241" s="849" t="s">
        <v>2298</v>
      </c>
      <c r="O241" s="850">
        <v>54000</v>
      </c>
      <c r="P241" s="847">
        <f t="shared" si="5"/>
        <v>4266000</v>
      </c>
      <c r="Q241" s="826">
        <v>236</v>
      </c>
      <c r="R241" s="883"/>
      <c r="S241" s="883"/>
      <c r="T241" s="883"/>
      <c r="U241" s="883"/>
      <c r="V241" s="883"/>
      <c r="W241" s="883"/>
    </row>
    <row r="242" spans="1:23">
      <c r="A242" s="839"/>
      <c r="B242" s="857" t="s">
        <v>3090</v>
      </c>
      <c r="C242" s="839"/>
      <c r="D242" s="838"/>
      <c r="E242" s="838"/>
      <c r="F242" s="858"/>
      <c r="G242" s="859"/>
      <c r="H242" s="859"/>
      <c r="I242" s="836"/>
      <c r="J242" s="843"/>
      <c r="K242" s="844"/>
      <c r="L242" s="849"/>
      <c r="M242" s="849"/>
      <c r="N242" s="849"/>
      <c r="O242" s="881"/>
      <c r="P242" s="847">
        <f t="shared" si="5"/>
        <v>0</v>
      </c>
      <c r="Q242" s="826">
        <v>237</v>
      </c>
      <c r="R242" s="835"/>
      <c r="S242" s="835"/>
      <c r="T242" s="835"/>
      <c r="U242" s="835"/>
      <c r="V242" s="835"/>
      <c r="W242" s="835"/>
    </row>
    <row r="243" spans="1:23">
      <c r="A243" s="839">
        <v>1</v>
      </c>
      <c r="B243" s="857" t="s">
        <v>3122</v>
      </c>
      <c r="C243" s="839"/>
      <c r="D243" s="838"/>
      <c r="E243" s="838"/>
      <c r="F243" s="858"/>
      <c r="G243" s="859"/>
      <c r="H243" s="859"/>
      <c r="I243" s="836"/>
      <c r="J243" s="843"/>
      <c r="K243" s="844"/>
      <c r="L243" s="849"/>
      <c r="M243" s="849"/>
      <c r="N243" s="849"/>
      <c r="O243" s="881"/>
      <c r="P243" s="847">
        <f t="shared" si="5"/>
        <v>0</v>
      </c>
      <c r="Q243" s="826">
        <v>238</v>
      </c>
      <c r="R243" s="835"/>
      <c r="S243" s="835"/>
      <c r="T243" s="835"/>
      <c r="U243" s="835"/>
      <c r="V243" s="835"/>
      <c r="W243" s="835"/>
    </row>
    <row r="244" spans="1:23" ht="89.25">
      <c r="A244" s="838"/>
      <c r="B244" s="848" t="s">
        <v>681</v>
      </c>
      <c r="C244" s="838"/>
      <c r="D244" s="838">
        <v>89</v>
      </c>
      <c r="E244" s="838" t="s">
        <v>229</v>
      </c>
      <c r="F244" s="840" t="s">
        <v>686</v>
      </c>
      <c r="G244" s="841" t="s">
        <v>2279</v>
      </c>
      <c r="H244" s="841"/>
      <c r="I244" s="882"/>
      <c r="J244" s="843"/>
      <c r="K244" s="844"/>
      <c r="L244" s="849" t="s">
        <v>3988</v>
      </c>
      <c r="M244" s="849" t="s">
        <v>3662</v>
      </c>
      <c r="N244" s="849" t="s">
        <v>2298</v>
      </c>
      <c r="O244" s="850">
        <v>54000</v>
      </c>
      <c r="P244" s="847">
        <f t="shared" si="5"/>
        <v>4806000</v>
      </c>
      <c r="Q244" s="826">
        <v>239</v>
      </c>
      <c r="R244" s="883"/>
      <c r="S244" s="883"/>
      <c r="T244" s="883"/>
      <c r="U244" s="883"/>
      <c r="V244" s="883"/>
      <c r="W244" s="883"/>
    </row>
    <row r="245" spans="1:23" ht="76.5">
      <c r="A245" s="838"/>
      <c r="B245" s="848" t="s">
        <v>3989</v>
      </c>
      <c r="C245" s="838"/>
      <c r="D245" s="838">
        <v>90</v>
      </c>
      <c r="E245" s="838" t="s">
        <v>229</v>
      </c>
      <c r="F245" s="840" t="s">
        <v>693</v>
      </c>
      <c r="G245" s="841" t="s">
        <v>2279</v>
      </c>
      <c r="H245" s="841"/>
      <c r="I245" s="882"/>
      <c r="J245" s="843"/>
      <c r="K245" s="844"/>
      <c r="L245" s="849" t="s">
        <v>3990</v>
      </c>
      <c r="M245" s="849" t="s">
        <v>3662</v>
      </c>
      <c r="N245" s="849" t="s">
        <v>2298</v>
      </c>
      <c r="O245" s="850">
        <v>54000</v>
      </c>
      <c r="P245" s="847">
        <f t="shared" si="5"/>
        <v>4860000</v>
      </c>
      <c r="Q245" s="826">
        <v>240</v>
      </c>
      <c r="R245" s="883"/>
      <c r="S245" s="883"/>
      <c r="T245" s="883"/>
      <c r="U245" s="883"/>
      <c r="V245" s="883"/>
      <c r="W245" s="883"/>
    </row>
    <row r="246" spans="1:23">
      <c r="A246" s="839">
        <v>2</v>
      </c>
      <c r="B246" s="857" t="s">
        <v>3123</v>
      </c>
      <c r="C246" s="839"/>
      <c r="D246" s="838"/>
      <c r="E246" s="838"/>
      <c r="F246" s="858"/>
      <c r="G246" s="859"/>
      <c r="H246" s="859"/>
      <c r="I246" s="836"/>
      <c r="J246" s="843"/>
      <c r="K246" s="844"/>
      <c r="L246" s="849"/>
      <c r="M246" s="849"/>
      <c r="N246" s="849"/>
      <c r="O246" s="881"/>
      <c r="P246" s="847">
        <f t="shared" si="5"/>
        <v>0</v>
      </c>
      <c r="Q246" s="826">
        <v>241</v>
      </c>
      <c r="R246" s="835"/>
      <c r="S246" s="835"/>
      <c r="T246" s="835"/>
      <c r="U246" s="835"/>
      <c r="V246" s="835"/>
      <c r="W246" s="835"/>
    </row>
    <row r="247" spans="1:23" ht="89.25">
      <c r="A247" s="838"/>
      <c r="B247" s="848" t="s">
        <v>694</v>
      </c>
      <c r="C247" s="838"/>
      <c r="D247" s="838">
        <v>90</v>
      </c>
      <c r="E247" s="838" t="s">
        <v>229</v>
      </c>
      <c r="F247" s="840" t="s">
        <v>699</v>
      </c>
      <c r="G247" s="841" t="s">
        <v>2279</v>
      </c>
      <c r="H247" s="841"/>
      <c r="I247" s="882"/>
      <c r="J247" s="843"/>
      <c r="K247" s="844"/>
      <c r="L247" s="849" t="s">
        <v>3991</v>
      </c>
      <c r="M247" s="849" t="s">
        <v>3662</v>
      </c>
      <c r="N247" s="849" t="s">
        <v>2298</v>
      </c>
      <c r="O247" s="850">
        <v>54000</v>
      </c>
      <c r="P247" s="847">
        <f t="shared" si="5"/>
        <v>4860000</v>
      </c>
      <c r="Q247" s="826">
        <v>242</v>
      </c>
      <c r="R247" s="883"/>
      <c r="S247" s="883"/>
      <c r="T247" s="883"/>
      <c r="U247" s="883"/>
      <c r="V247" s="883"/>
      <c r="W247" s="883"/>
    </row>
    <row r="248" spans="1:23" ht="76.5">
      <c r="A248" s="838"/>
      <c r="B248" s="848" t="s">
        <v>3992</v>
      </c>
      <c r="C248" s="838"/>
      <c r="D248" s="838">
        <v>96</v>
      </c>
      <c r="E248" s="838" t="s">
        <v>229</v>
      </c>
      <c r="F248" s="840" t="s">
        <v>705</v>
      </c>
      <c r="G248" s="841" t="s">
        <v>2279</v>
      </c>
      <c r="H248" s="841"/>
      <c r="I248" s="882"/>
      <c r="J248" s="843"/>
      <c r="K248" s="844"/>
      <c r="L248" s="849" t="s">
        <v>3993</v>
      </c>
      <c r="M248" s="849" t="s">
        <v>3662</v>
      </c>
      <c r="N248" s="849" t="s">
        <v>2298</v>
      </c>
      <c r="O248" s="850">
        <v>54000</v>
      </c>
      <c r="P248" s="847">
        <f t="shared" si="5"/>
        <v>5184000</v>
      </c>
      <c r="Q248" s="826">
        <v>243</v>
      </c>
      <c r="R248" s="883"/>
      <c r="S248" s="883"/>
      <c r="T248" s="883"/>
      <c r="U248" s="883"/>
      <c r="V248" s="883"/>
      <c r="W248" s="883"/>
    </row>
    <row r="249" spans="1:23">
      <c r="A249" s="839">
        <v>3</v>
      </c>
      <c r="B249" s="857" t="s">
        <v>3124</v>
      </c>
      <c r="C249" s="839"/>
      <c r="D249" s="838">
        <v>0</v>
      </c>
      <c r="E249" s="838"/>
      <c r="F249" s="858"/>
      <c r="G249" s="859"/>
      <c r="H249" s="859"/>
      <c r="I249" s="836"/>
      <c r="J249" s="843"/>
      <c r="K249" s="844"/>
      <c r="L249" s="849"/>
      <c r="M249" s="849"/>
      <c r="N249" s="849"/>
      <c r="O249" s="881"/>
      <c r="P249" s="847">
        <f t="shared" si="5"/>
        <v>0</v>
      </c>
      <c r="Q249" s="826">
        <v>244</v>
      </c>
      <c r="R249" s="835"/>
      <c r="S249" s="835"/>
      <c r="T249" s="835"/>
      <c r="U249" s="835"/>
      <c r="V249" s="835"/>
      <c r="W249" s="835"/>
    </row>
    <row r="250" spans="1:23" ht="89.25">
      <c r="A250" s="838"/>
      <c r="B250" s="848" t="s">
        <v>706</v>
      </c>
      <c r="C250" s="838"/>
      <c r="D250" s="838">
        <v>87</v>
      </c>
      <c r="E250" s="838" t="s">
        <v>229</v>
      </c>
      <c r="F250" s="840" t="s">
        <v>712</v>
      </c>
      <c r="G250" s="841" t="s">
        <v>2279</v>
      </c>
      <c r="H250" s="841"/>
      <c r="I250" s="882"/>
      <c r="J250" s="843"/>
      <c r="K250" s="844"/>
      <c r="L250" s="849" t="s">
        <v>3994</v>
      </c>
      <c r="M250" s="849" t="s">
        <v>3662</v>
      </c>
      <c r="N250" s="849" t="s">
        <v>2298</v>
      </c>
      <c r="O250" s="850">
        <v>54000</v>
      </c>
      <c r="P250" s="847">
        <f t="shared" si="5"/>
        <v>4698000</v>
      </c>
      <c r="Q250" s="826">
        <v>245</v>
      </c>
      <c r="R250" s="883"/>
      <c r="S250" s="883"/>
      <c r="T250" s="883"/>
      <c r="U250" s="883"/>
      <c r="V250" s="883"/>
      <c r="W250" s="883"/>
    </row>
    <row r="251" spans="1:23" ht="112.5" customHeight="1">
      <c r="A251" s="838"/>
      <c r="B251" s="848" t="s">
        <v>3995</v>
      </c>
      <c r="C251" s="838"/>
      <c r="D251" s="838">
        <v>92</v>
      </c>
      <c r="E251" s="838" t="s">
        <v>229</v>
      </c>
      <c r="F251" s="840" t="s">
        <v>718</v>
      </c>
      <c r="G251" s="841" t="s">
        <v>2279</v>
      </c>
      <c r="H251" s="841"/>
      <c r="I251" s="882"/>
      <c r="J251" s="843"/>
      <c r="K251" s="844"/>
      <c r="L251" s="849" t="s">
        <v>3996</v>
      </c>
      <c r="M251" s="849" t="s">
        <v>3662</v>
      </c>
      <c r="N251" s="849" t="s">
        <v>2298</v>
      </c>
      <c r="O251" s="850">
        <v>54000</v>
      </c>
      <c r="P251" s="847">
        <f t="shared" si="5"/>
        <v>4968000</v>
      </c>
      <c r="Q251" s="826">
        <v>246</v>
      </c>
      <c r="R251" s="883"/>
      <c r="S251" s="883"/>
      <c r="T251" s="883"/>
      <c r="U251" s="883"/>
      <c r="V251" s="883"/>
      <c r="W251" s="883"/>
    </row>
    <row r="252" spans="1:23">
      <c r="A252" s="839">
        <v>4</v>
      </c>
      <c r="B252" s="857" t="s">
        <v>3125</v>
      </c>
      <c r="C252" s="839"/>
      <c r="D252" s="838">
        <v>0</v>
      </c>
      <c r="E252" s="838"/>
      <c r="F252" s="858"/>
      <c r="G252" s="859"/>
      <c r="H252" s="859"/>
      <c r="I252" s="836"/>
      <c r="J252" s="843"/>
      <c r="K252" s="844"/>
      <c r="L252" s="849"/>
      <c r="M252" s="849"/>
      <c r="N252" s="849"/>
      <c r="O252" s="881"/>
      <c r="P252" s="847">
        <f t="shared" si="5"/>
        <v>0</v>
      </c>
      <c r="Q252" s="826">
        <v>247</v>
      </c>
      <c r="R252" s="835"/>
      <c r="S252" s="835"/>
      <c r="T252" s="835"/>
      <c r="U252" s="835"/>
      <c r="V252" s="835"/>
      <c r="W252" s="835"/>
    </row>
    <row r="253" spans="1:23" ht="89.25">
      <c r="A253" s="838"/>
      <c r="B253" s="848" t="s">
        <v>719</v>
      </c>
      <c r="C253" s="838"/>
      <c r="D253" s="838">
        <v>88</v>
      </c>
      <c r="E253" s="838" t="s">
        <v>229</v>
      </c>
      <c r="F253" s="840" t="s">
        <v>725</v>
      </c>
      <c r="G253" s="841" t="s">
        <v>2279</v>
      </c>
      <c r="H253" s="841"/>
      <c r="I253" s="882"/>
      <c r="J253" s="843"/>
      <c r="K253" s="844"/>
      <c r="L253" s="849" t="s">
        <v>3997</v>
      </c>
      <c r="M253" s="849" t="s">
        <v>3662</v>
      </c>
      <c r="N253" s="849" t="s">
        <v>2298</v>
      </c>
      <c r="O253" s="850">
        <v>54000</v>
      </c>
      <c r="P253" s="847">
        <f t="shared" si="5"/>
        <v>4752000</v>
      </c>
      <c r="Q253" s="826">
        <v>248</v>
      </c>
      <c r="R253" s="883"/>
      <c r="S253" s="883"/>
      <c r="T253" s="883"/>
      <c r="U253" s="883"/>
      <c r="V253" s="883"/>
      <c r="W253" s="883"/>
    </row>
    <row r="254" spans="1:23" ht="63.75">
      <c r="A254" s="838"/>
      <c r="B254" s="848" t="s">
        <v>3998</v>
      </c>
      <c r="C254" s="838"/>
      <c r="D254" s="838">
        <v>89</v>
      </c>
      <c r="E254" s="838" t="s">
        <v>229</v>
      </c>
      <c r="F254" s="840" t="s">
        <v>732</v>
      </c>
      <c r="G254" s="841" t="s">
        <v>2279</v>
      </c>
      <c r="H254" s="841"/>
      <c r="I254" s="882"/>
      <c r="J254" s="843"/>
      <c r="K254" s="844"/>
      <c r="L254" s="849" t="s">
        <v>3999</v>
      </c>
      <c r="M254" s="849" t="s">
        <v>3662</v>
      </c>
      <c r="N254" s="849" t="s">
        <v>2298</v>
      </c>
      <c r="O254" s="850">
        <v>54000</v>
      </c>
      <c r="P254" s="847">
        <f t="shared" si="5"/>
        <v>4806000</v>
      </c>
      <c r="Q254" s="826">
        <v>249</v>
      </c>
      <c r="R254" s="883"/>
      <c r="S254" s="883"/>
      <c r="T254" s="883"/>
      <c r="U254" s="883"/>
      <c r="V254" s="883"/>
      <c r="W254" s="883"/>
    </row>
    <row r="255" spans="1:23" ht="25.5">
      <c r="A255" s="839">
        <v>5</v>
      </c>
      <c r="B255" s="857" t="s">
        <v>3126</v>
      </c>
      <c r="C255" s="839"/>
      <c r="D255" s="838"/>
      <c r="E255" s="838"/>
      <c r="F255" s="858"/>
      <c r="G255" s="859"/>
      <c r="H255" s="859"/>
      <c r="I255" s="836"/>
      <c r="J255" s="843"/>
      <c r="K255" s="844"/>
      <c r="L255" s="849"/>
      <c r="M255" s="849"/>
      <c r="N255" s="849"/>
      <c r="O255" s="881"/>
      <c r="P255" s="847">
        <f t="shared" si="5"/>
        <v>0</v>
      </c>
      <c r="Q255" s="826">
        <v>250</v>
      </c>
      <c r="R255" s="835"/>
      <c r="S255" s="835"/>
      <c r="T255" s="835"/>
      <c r="U255" s="835"/>
      <c r="V255" s="835"/>
      <c r="W255" s="835"/>
    </row>
    <row r="256" spans="1:23" ht="89.25">
      <c r="A256" s="838"/>
      <c r="B256" s="848" t="s">
        <v>733</v>
      </c>
      <c r="C256" s="838"/>
      <c r="D256" s="838">
        <v>91</v>
      </c>
      <c r="E256" s="838" t="s">
        <v>229</v>
      </c>
      <c r="F256" s="840" t="s">
        <v>738</v>
      </c>
      <c r="G256" s="841" t="s">
        <v>2279</v>
      </c>
      <c r="H256" s="841"/>
      <c r="I256" s="882"/>
      <c r="J256" s="843"/>
      <c r="K256" s="844"/>
      <c r="L256" s="849" t="s">
        <v>4000</v>
      </c>
      <c r="M256" s="849" t="s">
        <v>3662</v>
      </c>
      <c r="N256" s="849" t="s">
        <v>2298</v>
      </c>
      <c r="O256" s="850">
        <v>54000</v>
      </c>
      <c r="P256" s="847">
        <f t="shared" si="5"/>
        <v>4914000</v>
      </c>
      <c r="Q256" s="826">
        <v>251</v>
      </c>
      <c r="R256" s="883"/>
      <c r="S256" s="883"/>
      <c r="T256" s="883"/>
      <c r="U256" s="883"/>
      <c r="V256" s="883"/>
      <c r="W256" s="883"/>
    </row>
    <row r="257" spans="1:23" ht="76.5">
      <c r="A257" s="838"/>
      <c r="B257" s="848" t="s">
        <v>739</v>
      </c>
      <c r="C257" s="838"/>
      <c r="D257" s="838">
        <v>92</v>
      </c>
      <c r="E257" s="838" t="s">
        <v>229</v>
      </c>
      <c r="F257" s="840" t="s">
        <v>745</v>
      </c>
      <c r="G257" s="841" t="s">
        <v>2279</v>
      </c>
      <c r="H257" s="841"/>
      <c r="I257" s="882"/>
      <c r="J257" s="843"/>
      <c r="K257" s="844"/>
      <c r="L257" s="849" t="s">
        <v>4001</v>
      </c>
      <c r="M257" s="849" t="s">
        <v>3662</v>
      </c>
      <c r="N257" s="849" t="s">
        <v>2298</v>
      </c>
      <c r="O257" s="850">
        <v>54000</v>
      </c>
      <c r="P257" s="847">
        <f t="shared" si="5"/>
        <v>4968000</v>
      </c>
      <c r="Q257" s="826">
        <v>252</v>
      </c>
      <c r="R257" s="883"/>
      <c r="S257" s="883"/>
      <c r="T257" s="883"/>
      <c r="U257" s="883"/>
      <c r="V257" s="883"/>
      <c r="W257" s="883"/>
    </row>
    <row r="258" spans="1:23">
      <c r="A258" s="839">
        <v>6</v>
      </c>
      <c r="B258" s="857" t="s">
        <v>3127</v>
      </c>
      <c r="C258" s="839"/>
      <c r="D258" s="838"/>
      <c r="E258" s="838"/>
      <c r="F258" s="858"/>
      <c r="G258" s="859"/>
      <c r="H258" s="859"/>
      <c r="I258" s="836"/>
      <c r="J258" s="843"/>
      <c r="K258" s="844"/>
      <c r="L258" s="849"/>
      <c r="M258" s="849"/>
      <c r="N258" s="849"/>
      <c r="O258" s="881"/>
      <c r="P258" s="847">
        <f t="shared" si="5"/>
        <v>0</v>
      </c>
      <c r="Q258" s="826">
        <v>253</v>
      </c>
      <c r="R258" s="835"/>
      <c r="S258" s="835"/>
      <c r="T258" s="835"/>
      <c r="U258" s="835"/>
      <c r="V258" s="835"/>
      <c r="W258" s="835"/>
    </row>
    <row r="259" spans="1:23" ht="102">
      <c r="A259" s="838"/>
      <c r="B259" s="848" t="s">
        <v>746</v>
      </c>
      <c r="C259" s="838"/>
      <c r="D259" s="838">
        <v>86</v>
      </c>
      <c r="E259" s="838" t="s">
        <v>229</v>
      </c>
      <c r="F259" s="840" t="s">
        <v>751</v>
      </c>
      <c r="G259" s="841" t="s">
        <v>2279</v>
      </c>
      <c r="H259" s="841"/>
      <c r="I259" s="882"/>
      <c r="J259" s="843"/>
      <c r="K259" s="844"/>
      <c r="L259" s="849" t="s">
        <v>4002</v>
      </c>
      <c r="M259" s="849" t="s">
        <v>3662</v>
      </c>
      <c r="N259" s="849" t="s">
        <v>2298</v>
      </c>
      <c r="O259" s="850">
        <v>54000</v>
      </c>
      <c r="P259" s="847">
        <f t="shared" si="5"/>
        <v>4644000</v>
      </c>
      <c r="Q259" s="826">
        <v>254</v>
      </c>
      <c r="R259" s="883"/>
      <c r="S259" s="883"/>
      <c r="T259" s="883"/>
      <c r="U259" s="883"/>
      <c r="V259" s="883"/>
      <c r="W259" s="883"/>
    </row>
    <row r="260" spans="1:23">
      <c r="A260" s="839"/>
      <c r="B260" s="857" t="s">
        <v>3094</v>
      </c>
      <c r="C260" s="839"/>
      <c r="D260" s="838"/>
      <c r="E260" s="838"/>
      <c r="F260" s="858"/>
      <c r="G260" s="859"/>
      <c r="H260" s="859"/>
      <c r="I260" s="836"/>
      <c r="J260" s="843"/>
      <c r="K260" s="844"/>
      <c r="L260" s="849"/>
      <c r="M260" s="849"/>
      <c r="N260" s="849"/>
      <c r="O260" s="881"/>
      <c r="P260" s="847">
        <f t="shared" si="5"/>
        <v>0</v>
      </c>
      <c r="Q260" s="826">
        <v>255</v>
      </c>
      <c r="R260" s="835"/>
      <c r="S260" s="835"/>
      <c r="T260" s="835"/>
      <c r="U260" s="835"/>
      <c r="V260" s="835"/>
      <c r="W260" s="835"/>
    </row>
    <row r="261" spans="1:23" ht="38.25">
      <c r="A261" s="839">
        <v>1</v>
      </c>
      <c r="B261" s="857" t="s">
        <v>3128</v>
      </c>
      <c r="C261" s="839"/>
      <c r="D261" s="838"/>
      <c r="E261" s="838"/>
      <c r="F261" s="858"/>
      <c r="G261" s="859"/>
      <c r="H261" s="859"/>
      <c r="I261" s="836"/>
      <c r="J261" s="843"/>
      <c r="K261" s="844"/>
      <c r="L261" s="849"/>
      <c r="M261" s="849"/>
      <c r="N261" s="849"/>
      <c r="O261" s="881"/>
      <c r="P261" s="847">
        <f t="shared" si="5"/>
        <v>0</v>
      </c>
      <c r="Q261" s="826">
        <v>256</v>
      </c>
      <c r="R261" s="835"/>
      <c r="S261" s="835"/>
      <c r="T261" s="835"/>
      <c r="U261" s="835"/>
      <c r="V261" s="835"/>
      <c r="W261" s="835"/>
    </row>
    <row r="262" spans="1:23" ht="63.75">
      <c r="A262" s="838"/>
      <c r="B262" s="848" t="s">
        <v>752</v>
      </c>
      <c r="C262" s="838"/>
      <c r="D262" s="838">
        <v>100</v>
      </c>
      <c r="E262" s="838" t="s">
        <v>229</v>
      </c>
      <c r="F262" s="840" t="s">
        <v>754</v>
      </c>
      <c r="G262" s="841" t="s">
        <v>2279</v>
      </c>
      <c r="H262" s="841"/>
      <c r="I262" s="882"/>
      <c r="J262" s="843"/>
      <c r="K262" s="844"/>
      <c r="L262" s="849" t="s">
        <v>4003</v>
      </c>
      <c r="M262" s="849" t="s">
        <v>3662</v>
      </c>
      <c r="N262" s="849" t="s">
        <v>2298</v>
      </c>
      <c r="O262" s="850">
        <v>54000</v>
      </c>
      <c r="P262" s="847">
        <f t="shared" si="5"/>
        <v>5400000</v>
      </c>
      <c r="Q262" s="826">
        <v>257</v>
      </c>
      <c r="R262" s="883"/>
      <c r="S262" s="883"/>
      <c r="T262" s="883"/>
      <c r="U262" s="883"/>
      <c r="V262" s="883"/>
      <c r="W262" s="883"/>
    </row>
    <row r="263" spans="1:23" ht="38.25">
      <c r="A263" s="839">
        <v>2</v>
      </c>
      <c r="B263" s="857" t="s">
        <v>3129</v>
      </c>
      <c r="C263" s="839"/>
      <c r="D263" s="838"/>
      <c r="E263" s="838"/>
      <c r="F263" s="858"/>
      <c r="G263" s="859"/>
      <c r="H263" s="859"/>
      <c r="I263" s="836"/>
      <c r="J263" s="843"/>
      <c r="K263" s="844"/>
      <c r="L263" s="849"/>
      <c r="M263" s="849"/>
      <c r="N263" s="849"/>
      <c r="O263" s="881"/>
      <c r="P263" s="847">
        <f t="shared" si="5"/>
        <v>0</v>
      </c>
      <c r="Q263" s="826">
        <v>258</v>
      </c>
      <c r="R263" s="835"/>
      <c r="S263" s="835"/>
      <c r="T263" s="835"/>
      <c r="U263" s="835"/>
      <c r="V263" s="835"/>
      <c r="W263" s="835"/>
    </row>
    <row r="264" spans="1:23" ht="114.75">
      <c r="A264" s="838"/>
      <c r="B264" s="848" t="s">
        <v>757</v>
      </c>
      <c r="C264" s="838"/>
      <c r="D264" s="838">
        <v>94</v>
      </c>
      <c r="E264" s="838" t="s">
        <v>229</v>
      </c>
      <c r="F264" s="840" t="s">
        <v>759</v>
      </c>
      <c r="G264" s="841" t="s">
        <v>2279</v>
      </c>
      <c r="H264" s="841"/>
      <c r="I264" s="882"/>
      <c r="J264" s="843"/>
      <c r="K264" s="844"/>
      <c r="L264" s="849" t="s">
        <v>4004</v>
      </c>
      <c r="M264" s="849" t="s">
        <v>3662</v>
      </c>
      <c r="N264" s="849" t="s">
        <v>2298</v>
      </c>
      <c r="O264" s="850">
        <v>54000</v>
      </c>
      <c r="P264" s="847">
        <f t="shared" si="5"/>
        <v>5076000</v>
      </c>
      <c r="Q264" s="826">
        <v>259</v>
      </c>
      <c r="R264" s="883"/>
      <c r="S264" s="883"/>
      <c r="T264" s="883"/>
      <c r="U264" s="883"/>
      <c r="V264" s="883"/>
      <c r="W264" s="883"/>
    </row>
    <row r="265" spans="1:23" ht="38.25">
      <c r="A265" s="839">
        <v>3</v>
      </c>
      <c r="B265" s="857" t="s">
        <v>3130</v>
      </c>
      <c r="C265" s="839"/>
      <c r="D265" s="838"/>
      <c r="E265" s="838"/>
      <c r="F265" s="858"/>
      <c r="G265" s="859"/>
      <c r="H265" s="859"/>
      <c r="I265" s="836"/>
      <c r="J265" s="843"/>
      <c r="K265" s="844"/>
      <c r="L265" s="849"/>
      <c r="M265" s="849"/>
      <c r="N265" s="849"/>
      <c r="O265" s="881"/>
      <c r="P265" s="847">
        <f t="shared" si="5"/>
        <v>0</v>
      </c>
      <c r="Q265" s="826">
        <v>260</v>
      </c>
      <c r="R265" s="835"/>
      <c r="S265" s="835"/>
      <c r="T265" s="835"/>
      <c r="U265" s="835"/>
      <c r="V265" s="835"/>
      <c r="W265" s="835"/>
    </row>
    <row r="266" spans="1:23" ht="76.5">
      <c r="A266" s="838"/>
      <c r="B266" s="848" t="s">
        <v>762</v>
      </c>
      <c r="C266" s="838"/>
      <c r="D266" s="838">
        <v>94</v>
      </c>
      <c r="E266" s="838" t="s">
        <v>229</v>
      </c>
      <c r="F266" s="840" t="s">
        <v>764</v>
      </c>
      <c r="G266" s="841" t="s">
        <v>2279</v>
      </c>
      <c r="H266" s="841"/>
      <c r="I266" s="882"/>
      <c r="J266" s="843"/>
      <c r="K266" s="844"/>
      <c r="L266" s="849" t="s">
        <v>4005</v>
      </c>
      <c r="M266" s="849" t="s">
        <v>3662</v>
      </c>
      <c r="N266" s="849" t="s">
        <v>2298</v>
      </c>
      <c r="O266" s="850">
        <v>54000</v>
      </c>
      <c r="P266" s="847">
        <f t="shared" si="5"/>
        <v>5076000</v>
      </c>
      <c r="Q266" s="826">
        <v>261</v>
      </c>
      <c r="R266" s="883"/>
      <c r="S266" s="883"/>
      <c r="T266" s="883"/>
      <c r="U266" s="883"/>
      <c r="V266" s="883"/>
      <c r="W266" s="883"/>
    </row>
    <row r="267" spans="1:23" ht="127.5">
      <c r="A267" s="838"/>
      <c r="B267" s="848" t="s">
        <v>767</v>
      </c>
      <c r="C267" s="838"/>
      <c r="D267" s="838">
        <v>94</v>
      </c>
      <c r="E267" s="838" t="s">
        <v>229</v>
      </c>
      <c r="F267" s="840" t="s">
        <v>769</v>
      </c>
      <c r="G267" s="841" t="s">
        <v>2279</v>
      </c>
      <c r="H267" s="841"/>
      <c r="I267" s="882"/>
      <c r="J267" s="843"/>
      <c r="K267" s="844"/>
      <c r="L267" s="849" t="s">
        <v>4006</v>
      </c>
      <c r="M267" s="849" t="s">
        <v>3662</v>
      </c>
      <c r="N267" s="849" t="s">
        <v>2298</v>
      </c>
      <c r="O267" s="850">
        <v>54000</v>
      </c>
      <c r="P267" s="847">
        <f t="shared" si="5"/>
        <v>5076000</v>
      </c>
      <c r="Q267" s="826">
        <v>262</v>
      </c>
      <c r="R267" s="883"/>
      <c r="S267" s="883"/>
      <c r="T267" s="883"/>
      <c r="U267" s="883"/>
      <c r="V267" s="883"/>
      <c r="W267" s="883"/>
    </row>
    <row r="268" spans="1:23" ht="38.25">
      <c r="A268" s="839">
        <v>4</v>
      </c>
      <c r="B268" s="857" t="s">
        <v>3131</v>
      </c>
      <c r="C268" s="839"/>
      <c r="D268" s="838"/>
      <c r="E268" s="838"/>
      <c r="F268" s="858"/>
      <c r="G268" s="859"/>
      <c r="H268" s="859"/>
      <c r="I268" s="836"/>
      <c r="J268" s="843"/>
      <c r="K268" s="844"/>
      <c r="L268" s="849"/>
      <c r="M268" s="849"/>
      <c r="N268" s="849"/>
      <c r="O268" s="881"/>
      <c r="P268" s="847">
        <f t="shared" ref="P268:P331" si="6">O268*D268</f>
        <v>0</v>
      </c>
      <c r="Q268" s="826">
        <v>263</v>
      </c>
      <c r="R268" s="835"/>
      <c r="S268" s="835"/>
      <c r="T268" s="835"/>
      <c r="U268" s="835"/>
      <c r="V268" s="835"/>
      <c r="W268" s="835"/>
    </row>
    <row r="269" spans="1:23" ht="76.5">
      <c r="A269" s="838"/>
      <c r="B269" s="848" t="s">
        <v>773</v>
      </c>
      <c r="C269" s="838"/>
      <c r="D269" s="838">
        <v>95</v>
      </c>
      <c r="E269" s="838" t="s">
        <v>229</v>
      </c>
      <c r="F269" s="840" t="s">
        <v>775</v>
      </c>
      <c r="G269" s="841" t="s">
        <v>2279</v>
      </c>
      <c r="H269" s="841"/>
      <c r="I269" s="882"/>
      <c r="J269" s="843"/>
      <c r="K269" s="844"/>
      <c r="L269" s="849" t="s">
        <v>4007</v>
      </c>
      <c r="M269" s="849" t="s">
        <v>3662</v>
      </c>
      <c r="N269" s="849" t="s">
        <v>2298</v>
      </c>
      <c r="O269" s="850">
        <v>54000</v>
      </c>
      <c r="P269" s="847">
        <f t="shared" si="6"/>
        <v>5130000</v>
      </c>
      <c r="Q269" s="826">
        <v>264</v>
      </c>
      <c r="R269" s="883"/>
      <c r="S269" s="883"/>
      <c r="T269" s="883"/>
      <c r="U269" s="883"/>
      <c r="V269" s="883"/>
      <c r="W269" s="883"/>
    </row>
    <row r="270" spans="1:23" ht="25.5">
      <c r="A270" s="839">
        <v>5</v>
      </c>
      <c r="B270" s="857" t="s">
        <v>3132</v>
      </c>
      <c r="C270" s="839"/>
      <c r="D270" s="838"/>
      <c r="E270" s="838"/>
      <c r="F270" s="858"/>
      <c r="G270" s="859"/>
      <c r="H270" s="859"/>
      <c r="I270" s="836"/>
      <c r="J270" s="843"/>
      <c r="K270" s="844"/>
      <c r="L270" s="849"/>
      <c r="M270" s="849"/>
      <c r="N270" s="849"/>
      <c r="O270" s="881"/>
      <c r="P270" s="847">
        <f t="shared" si="6"/>
        <v>0</v>
      </c>
      <c r="Q270" s="826">
        <v>265</v>
      </c>
      <c r="R270" s="835"/>
      <c r="S270" s="835"/>
      <c r="T270" s="835"/>
      <c r="U270" s="835"/>
      <c r="V270" s="835"/>
      <c r="W270" s="835"/>
    </row>
    <row r="271" spans="1:23" ht="114.75">
      <c r="A271" s="838"/>
      <c r="B271" s="848" t="s">
        <v>778</v>
      </c>
      <c r="C271" s="838"/>
      <c r="D271" s="838">
        <v>97</v>
      </c>
      <c r="E271" s="838" t="s">
        <v>229</v>
      </c>
      <c r="F271" s="840" t="s">
        <v>780</v>
      </c>
      <c r="G271" s="841" t="s">
        <v>2279</v>
      </c>
      <c r="H271" s="841"/>
      <c r="I271" s="882"/>
      <c r="J271" s="843"/>
      <c r="K271" s="844"/>
      <c r="L271" s="849" t="s">
        <v>4008</v>
      </c>
      <c r="M271" s="849" t="s">
        <v>3662</v>
      </c>
      <c r="N271" s="849" t="s">
        <v>2298</v>
      </c>
      <c r="O271" s="850">
        <v>54000</v>
      </c>
      <c r="P271" s="847">
        <f t="shared" si="6"/>
        <v>5238000</v>
      </c>
      <c r="Q271" s="826">
        <v>266</v>
      </c>
      <c r="R271" s="883"/>
      <c r="S271" s="883"/>
      <c r="T271" s="883"/>
      <c r="U271" s="883"/>
      <c r="V271" s="883"/>
      <c r="W271" s="883"/>
    </row>
    <row r="272" spans="1:23">
      <c r="A272" s="839" t="s">
        <v>2407</v>
      </c>
      <c r="B272" s="857" t="s">
        <v>3133</v>
      </c>
      <c r="C272" s="839"/>
      <c r="D272" s="838"/>
      <c r="E272" s="838"/>
      <c r="F272" s="858"/>
      <c r="G272" s="859"/>
      <c r="H272" s="859"/>
      <c r="I272" s="860"/>
      <c r="J272" s="843"/>
      <c r="K272" s="844"/>
      <c r="L272" s="849"/>
      <c r="M272" s="849"/>
      <c r="N272" s="849"/>
      <c r="O272" s="861"/>
      <c r="P272" s="847">
        <f t="shared" si="6"/>
        <v>0</v>
      </c>
      <c r="Q272" s="826">
        <v>267</v>
      </c>
      <c r="R272" s="862"/>
      <c r="S272" s="862"/>
      <c r="T272" s="862"/>
      <c r="U272" s="862"/>
      <c r="V272" s="862"/>
      <c r="W272" s="862"/>
    </row>
    <row r="273" spans="1:23" ht="409.5">
      <c r="A273" s="863"/>
      <c r="B273" s="863" t="s">
        <v>3021</v>
      </c>
      <c r="C273" s="863" t="s">
        <v>2028</v>
      </c>
      <c r="D273" s="863">
        <v>243</v>
      </c>
      <c r="E273" s="863" t="s">
        <v>126</v>
      </c>
      <c r="F273" s="840" t="s">
        <v>3790</v>
      </c>
      <c r="G273" s="841"/>
      <c r="H273" s="841"/>
      <c r="I273" s="855" t="s">
        <v>3791</v>
      </c>
      <c r="J273" s="843"/>
      <c r="K273" s="844" t="s">
        <v>4009</v>
      </c>
      <c r="L273" s="849" t="s">
        <v>3955</v>
      </c>
      <c r="M273" s="849" t="s">
        <v>3659</v>
      </c>
      <c r="N273" s="849" t="s">
        <v>2298</v>
      </c>
      <c r="O273" s="847">
        <v>17880000</v>
      </c>
      <c r="P273" s="847">
        <f t="shared" si="6"/>
        <v>4344840000</v>
      </c>
      <c r="Q273" s="826">
        <v>268</v>
      </c>
      <c r="R273" s="826"/>
      <c r="S273" s="826"/>
      <c r="T273" s="826"/>
      <c r="U273" s="826"/>
      <c r="V273" s="826"/>
      <c r="W273" s="826"/>
    </row>
    <row r="274" spans="1:23" ht="89.25">
      <c r="A274" s="887"/>
      <c r="B274" s="887"/>
      <c r="C274" s="887"/>
      <c r="D274" s="887"/>
      <c r="E274" s="887"/>
      <c r="F274" s="840" t="s">
        <v>3767</v>
      </c>
      <c r="G274" s="841"/>
      <c r="H274" s="841"/>
      <c r="I274" s="855"/>
      <c r="J274" s="843"/>
      <c r="K274" s="844"/>
      <c r="L274" s="849"/>
      <c r="M274" s="849"/>
      <c r="N274" s="849"/>
      <c r="O274" s="856"/>
      <c r="P274" s="847">
        <f t="shared" si="6"/>
        <v>0</v>
      </c>
      <c r="Q274" s="826">
        <v>269</v>
      </c>
      <c r="R274" s="826"/>
      <c r="S274" s="826"/>
      <c r="T274" s="826"/>
      <c r="U274" s="826"/>
      <c r="V274" s="826"/>
      <c r="W274" s="826"/>
    </row>
    <row r="275" spans="1:23" ht="102">
      <c r="A275" s="887"/>
      <c r="B275" s="887"/>
      <c r="C275" s="887"/>
      <c r="D275" s="887"/>
      <c r="E275" s="887"/>
      <c r="F275" s="840" t="s">
        <v>3769</v>
      </c>
      <c r="G275" s="841"/>
      <c r="H275" s="841"/>
      <c r="I275" s="855"/>
      <c r="J275" s="843"/>
      <c r="K275" s="844"/>
      <c r="L275" s="849"/>
      <c r="M275" s="849"/>
      <c r="N275" s="849"/>
      <c r="O275" s="856"/>
      <c r="P275" s="847">
        <f t="shared" si="6"/>
        <v>0</v>
      </c>
      <c r="Q275" s="826">
        <v>270</v>
      </c>
      <c r="R275" s="826"/>
      <c r="S275" s="826"/>
      <c r="T275" s="826"/>
      <c r="U275" s="826"/>
      <c r="V275" s="826"/>
      <c r="W275" s="826"/>
    </row>
    <row r="276" spans="1:23" ht="89.25">
      <c r="A276" s="887"/>
      <c r="B276" s="887"/>
      <c r="C276" s="887"/>
      <c r="D276" s="887"/>
      <c r="E276" s="887"/>
      <c r="F276" s="840" t="s">
        <v>3792</v>
      </c>
      <c r="G276" s="841"/>
      <c r="H276" s="841"/>
      <c r="I276" s="855"/>
      <c r="J276" s="843"/>
      <c r="K276" s="844"/>
      <c r="L276" s="849"/>
      <c r="M276" s="849"/>
      <c r="N276" s="849"/>
      <c r="O276" s="856"/>
      <c r="P276" s="847">
        <f t="shared" si="6"/>
        <v>0</v>
      </c>
      <c r="Q276" s="826">
        <v>271</v>
      </c>
      <c r="R276" s="826"/>
      <c r="S276" s="826"/>
      <c r="T276" s="826"/>
      <c r="U276" s="826"/>
      <c r="V276" s="826"/>
      <c r="W276" s="826"/>
    </row>
    <row r="277" spans="1:23" ht="25.5">
      <c r="A277" s="887"/>
      <c r="B277" s="887"/>
      <c r="C277" s="887"/>
      <c r="D277" s="887"/>
      <c r="E277" s="887"/>
      <c r="F277" s="840" t="s">
        <v>3773</v>
      </c>
      <c r="G277" s="841"/>
      <c r="H277" s="841"/>
      <c r="I277" s="855"/>
      <c r="J277" s="843"/>
      <c r="K277" s="844"/>
      <c r="L277" s="849"/>
      <c r="M277" s="849"/>
      <c r="N277" s="849"/>
      <c r="O277" s="856"/>
      <c r="P277" s="847">
        <f t="shared" si="6"/>
        <v>0</v>
      </c>
      <c r="Q277" s="826">
        <v>272</v>
      </c>
      <c r="R277" s="826"/>
      <c r="S277" s="826"/>
      <c r="T277" s="826"/>
      <c r="U277" s="826"/>
      <c r="V277" s="826"/>
      <c r="W277" s="826"/>
    </row>
    <row r="278" spans="1:23" ht="63.75">
      <c r="A278" s="889"/>
      <c r="B278" s="889"/>
      <c r="C278" s="889"/>
      <c r="D278" s="889"/>
      <c r="E278" s="889"/>
      <c r="F278" s="840" t="s">
        <v>3771</v>
      </c>
      <c r="G278" s="841"/>
      <c r="H278" s="841" t="s">
        <v>2279</v>
      </c>
      <c r="I278" s="840" t="s">
        <v>3772</v>
      </c>
      <c r="J278" s="843"/>
      <c r="K278" s="844"/>
      <c r="L278" s="849"/>
      <c r="M278" s="849"/>
      <c r="N278" s="849"/>
      <c r="O278" s="856"/>
      <c r="P278" s="847">
        <f t="shared" si="6"/>
        <v>0</v>
      </c>
      <c r="Q278" s="826">
        <v>273</v>
      </c>
      <c r="R278" s="826"/>
      <c r="S278" s="826"/>
      <c r="T278" s="826"/>
      <c r="U278" s="826"/>
      <c r="V278" s="826"/>
      <c r="W278" s="826"/>
    </row>
    <row r="279" spans="1:23" ht="25.5">
      <c r="A279" s="838"/>
      <c r="B279" s="839" t="s">
        <v>2518</v>
      </c>
      <c r="C279" s="838"/>
      <c r="D279" s="838"/>
      <c r="E279" s="838"/>
      <c r="F279" s="840"/>
      <c r="G279" s="841"/>
      <c r="H279" s="841"/>
      <c r="I279" s="855"/>
      <c r="J279" s="843"/>
      <c r="K279" s="844"/>
      <c r="L279" s="849"/>
      <c r="M279" s="849"/>
      <c r="N279" s="849"/>
      <c r="O279" s="856"/>
      <c r="P279" s="847">
        <f t="shared" si="6"/>
        <v>0</v>
      </c>
      <c r="Q279" s="826">
        <v>274</v>
      </c>
      <c r="R279" s="826"/>
      <c r="S279" s="826"/>
      <c r="T279" s="826"/>
      <c r="U279" s="826"/>
      <c r="V279" s="826"/>
      <c r="W279" s="826"/>
    </row>
    <row r="280" spans="1:23" ht="51">
      <c r="A280" s="839" t="s">
        <v>2295</v>
      </c>
      <c r="B280" s="857" t="s">
        <v>3134</v>
      </c>
      <c r="C280" s="839"/>
      <c r="D280" s="838"/>
      <c r="E280" s="838"/>
      <c r="F280" s="858"/>
      <c r="G280" s="859"/>
      <c r="H280" s="859"/>
      <c r="I280" s="860"/>
      <c r="J280" s="843"/>
      <c r="K280" s="844"/>
      <c r="L280" s="849"/>
      <c r="M280" s="849"/>
      <c r="N280" s="849"/>
      <c r="O280" s="861"/>
      <c r="P280" s="847">
        <f t="shared" si="6"/>
        <v>0</v>
      </c>
      <c r="Q280" s="826">
        <v>275</v>
      </c>
      <c r="R280" s="862"/>
      <c r="S280" s="862"/>
      <c r="T280" s="862"/>
      <c r="U280" s="862"/>
      <c r="V280" s="862"/>
      <c r="W280" s="862"/>
    </row>
    <row r="281" spans="1:23" ht="165.75">
      <c r="A281" s="838">
        <v>1</v>
      </c>
      <c r="B281" s="848" t="s">
        <v>784</v>
      </c>
      <c r="C281" s="838"/>
      <c r="D281" s="838">
        <v>930</v>
      </c>
      <c r="E281" s="838" t="s">
        <v>122</v>
      </c>
      <c r="F281" s="852" t="s">
        <v>4010</v>
      </c>
      <c r="G281" s="841" t="s">
        <v>2279</v>
      </c>
      <c r="H281" s="841"/>
      <c r="I281" s="842" t="s">
        <v>786</v>
      </c>
      <c r="J281" s="843" t="s">
        <v>4011</v>
      </c>
      <c r="K281" s="844" t="s">
        <v>4012</v>
      </c>
      <c r="L281" s="849" t="s">
        <v>4013</v>
      </c>
      <c r="M281" s="849" t="s">
        <v>4014</v>
      </c>
      <c r="N281" s="849" t="s">
        <v>2298</v>
      </c>
      <c r="O281" s="850">
        <v>1400000</v>
      </c>
      <c r="P281" s="847">
        <f t="shared" si="6"/>
        <v>1302000000</v>
      </c>
      <c r="Q281" s="826">
        <v>276</v>
      </c>
      <c r="R281" s="826"/>
      <c r="S281" s="826"/>
      <c r="T281" s="826"/>
      <c r="U281" s="826"/>
      <c r="V281" s="826"/>
      <c r="W281" s="826"/>
    </row>
    <row r="282" spans="1:23" ht="153">
      <c r="A282" s="838">
        <v>2</v>
      </c>
      <c r="B282" s="848" t="s">
        <v>787</v>
      </c>
      <c r="C282" s="838"/>
      <c r="D282" s="838">
        <v>837</v>
      </c>
      <c r="E282" s="838" t="s">
        <v>122</v>
      </c>
      <c r="F282" s="840" t="s">
        <v>789</v>
      </c>
      <c r="G282" s="841" t="s">
        <v>2279</v>
      </c>
      <c r="H282" s="841"/>
      <c r="I282" s="842" t="s">
        <v>786</v>
      </c>
      <c r="J282" s="843"/>
      <c r="K282" s="844"/>
      <c r="L282" s="849" t="s">
        <v>4015</v>
      </c>
      <c r="M282" s="849" t="s">
        <v>4014</v>
      </c>
      <c r="N282" s="849" t="s">
        <v>2298</v>
      </c>
      <c r="O282" s="850">
        <v>1050000</v>
      </c>
      <c r="P282" s="847">
        <f t="shared" si="6"/>
        <v>878850000</v>
      </c>
      <c r="Q282" s="826">
        <v>277</v>
      </c>
      <c r="R282" s="826"/>
      <c r="S282" s="826"/>
      <c r="T282" s="826"/>
      <c r="U282" s="826"/>
      <c r="V282" s="826"/>
      <c r="W282" s="826"/>
    </row>
    <row r="283" spans="1:23" ht="229.5">
      <c r="A283" s="838">
        <v>3</v>
      </c>
      <c r="B283" s="848" t="s">
        <v>794</v>
      </c>
      <c r="C283" s="838"/>
      <c r="D283" s="838">
        <v>405</v>
      </c>
      <c r="E283" s="838" t="s">
        <v>122</v>
      </c>
      <c r="F283" s="840" t="s">
        <v>796</v>
      </c>
      <c r="G283" s="841" t="s">
        <v>2279</v>
      </c>
      <c r="H283" s="841"/>
      <c r="I283" s="882" t="s">
        <v>786</v>
      </c>
      <c r="J283" s="843"/>
      <c r="K283" s="844"/>
      <c r="L283" s="849" t="s">
        <v>4016</v>
      </c>
      <c r="M283" s="849" t="s">
        <v>4014</v>
      </c>
      <c r="N283" s="849" t="s">
        <v>2298</v>
      </c>
      <c r="O283" s="850">
        <v>1250000</v>
      </c>
      <c r="P283" s="847">
        <f t="shared" si="6"/>
        <v>506250000</v>
      </c>
      <c r="Q283" s="826">
        <v>278</v>
      </c>
      <c r="R283" s="883"/>
      <c r="S283" s="883"/>
      <c r="T283" s="883"/>
      <c r="U283" s="883"/>
      <c r="V283" s="883"/>
      <c r="W283" s="883"/>
    </row>
    <row r="284" spans="1:23" ht="51">
      <c r="A284" s="838">
        <v>4</v>
      </c>
      <c r="B284" s="848" t="s">
        <v>799</v>
      </c>
      <c r="C284" s="838"/>
      <c r="D284" s="838">
        <v>798</v>
      </c>
      <c r="E284" s="838" t="s">
        <v>122</v>
      </c>
      <c r="F284" s="840" t="s">
        <v>801</v>
      </c>
      <c r="G284" s="841" t="s">
        <v>2279</v>
      </c>
      <c r="H284" s="841"/>
      <c r="I284" s="882"/>
      <c r="J284" s="843"/>
      <c r="K284" s="844"/>
      <c r="L284" s="849" t="s">
        <v>4017</v>
      </c>
      <c r="M284" s="849" t="s">
        <v>3657</v>
      </c>
      <c r="N284" s="849" t="s">
        <v>2298</v>
      </c>
      <c r="O284" s="850">
        <v>105000</v>
      </c>
      <c r="P284" s="847">
        <f t="shared" si="6"/>
        <v>83790000</v>
      </c>
      <c r="Q284" s="826">
        <v>279</v>
      </c>
      <c r="R284" s="883"/>
      <c r="S284" s="883"/>
      <c r="T284" s="883"/>
      <c r="U284" s="883"/>
      <c r="V284" s="883"/>
      <c r="W284" s="883"/>
    </row>
    <row r="285" spans="1:23" ht="51">
      <c r="A285" s="838">
        <v>5</v>
      </c>
      <c r="B285" s="848" t="s">
        <v>2524</v>
      </c>
      <c r="C285" s="838"/>
      <c r="D285" s="838">
        <v>1184</v>
      </c>
      <c r="E285" s="838" t="s">
        <v>122</v>
      </c>
      <c r="F285" s="890" t="s">
        <v>3794</v>
      </c>
      <c r="G285" s="841" t="s">
        <v>2279</v>
      </c>
      <c r="H285" s="841"/>
      <c r="I285" s="882"/>
      <c r="J285" s="843"/>
      <c r="K285" s="844"/>
      <c r="L285" s="849" t="s">
        <v>4018</v>
      </c>
      <c r="M285" s="849" t="s">
        <v>4014</v>
      </c>
      <c r="N285" s="849" t="s">
        <v>2298</v>
      </c>
      <c r="O285" s="850">
        <v>320000</v>
      </c>
      <c r="P285" s="847">
        <f t="shared" si="6"/>
        <v>378880000</v>
      </c>
      <c r="Q285" s="826">
        <v>280</v>
      </c>
      <c r="R285" s="883"/>
      <c r="S285" s="883"/>
      <c r="T285" s="883"/>
      <c r="U285" s="883"/>
      <c r="V285" s="883"/>
      <c r="W285" s="883"/>
    </row>
    <row r="286" spans="1:23" ht="51">
      <c r="A286" s="838">
        <v>6</v>
      </c>
      <c r="B286" s="848" t="s">
        <v>803</v>
      </c>
      <c r="C286" s="838"/>
      <c r="D286" s="838">
        <v>1095</v>
      </c>
      <c r="E286" s="838" t="s">
        <v>550</v>
      </c>
      <c r="F286" s="852" t="s">
        <v>805</v>
      </c>
      <c r="G286" s="841" t="s">
        <v>2279</v>
      </c>
      <c r="H286" s="841"/>
      <c r="I286" s="882" t="s">
        <v>786</v>
      </c>
      <c r="J286" s="843"/>
      <c r="K286" s="844"/>
      <c r="L286" s="849" t="s">
        <v>4019</v>
      </c>
      <c r="M286" s="849" t="s">
        <v>4014</v>
      </c>
      <c r="N286" s="849" t="s">
        <v>2298</v>
      </c>
      <c r="O286" s="850">
        <v>180000</v>
      </c>
      <c r="P286" s="847">
        <f t="shared" si="6"/>
        <v>197100000</v>
      </c>
      <c r="Q286" s="826">
        <v>281</v>
      </c>
      <c r="R286" s="883"/>
      <c r="S286" s="883"/>
      <c r="T286" s="883"/>
      <c r="U286" s="883"/>
      <c r="V286" s="883"/>
      <c r="W286" s="883"/>
    </row>
    <row r="287" spans="1:23" ht="63.75">
      <c r="A287" s="838">
        <v>7</v>
      </c>
      <c r="B287" s="848" t="s">
        <v>808</v>
      </c>
      <c r="C287" s="838"/>
      <c r="D287" s="838">
        <v>1171</v>
      </c>
      <c r="E287" s="838" t="s">
        <v>122</v>
      </c>
      <c r="F287" s="840" t="s">
        <v>3795</v>
      </c>
      <c r="G287" s="841" t="s">
        <v>2279</v>
      </c>
      <c r="H287" s="841"/>
      <c r="I287" s="882"/>
      <c r="J287" s="843"/>
      <c r="K287" s="844"/>
      <c r="L287" s="849" t="s">
        <v>4020</v>
      </c>
      <c r="M287" s="849" t="s">
        <v>3657</v>
      </c>
      <c r="N287" s="849" t="s">
        <v>2298</v>
      </c>
      <c r="O287" s="850">
        <v>560000</v>
      </c>
      <c r="P287" s="847">
        <f t="shared" si="6"/>
        <v>655760000</v>
      </c>
      <c r="Q287" s="826">
        <v>282</v>
      </c>
      <c r="R287" s="883"/>
      <c r="S287" s="883"/>
      <c r="T287" s="883"/>
      <c r="U287" s="883"/>
      <c r="V287" s="883"/>
      <c r="W287" s="883"/>
    </row>
    <row r="288" spans="1:23" ht="51">
      <c r="A288" s="838">
        <v>8</v>
      </c>
      <c r="B288" s="848" t="s">
        <v>811</v>
      </c>
      <c r="C288" s="838"/>
      <c r="D288" s="838">
        <v>1064</v>
      </c>
      <c r="E288" s="838" t="s">
        <v>126</v>
      </c>
      <c r="F288" s="840" t="s">
        <v>812</v>
      </c>
      <c r="G288" s="841" t="s">
        <v>2279</v>
      </c>
      <c r="H288" s="841"/>
      <c r="I288" s="882"/>
      <c r="J288" s="843"/>
      <c r="K288" s="844"/>
      <c r="L288" s="849" t="s">
        <v>4021</v>
      </c>
      <c r="M288" s="849" t="s">
        <v>4014</v>
      </c>
      <c r="N288" s="849" t="s">
        <v>2298</v>
      </c>
      <c r="O288" s="850">
        <v>320000</v>
      </c>
      <c r="P288" s="847">
        <f t="shared" si="6"/>
        <v>340480000</v>
      </c>
      <c r="Q288" s="826">
        <v>283</v>
      </c>
      <c r="R288" s="883"/>
      <c r="S288" s="883"/>
      <c r="T288" s="883"/>
      <c r="U288" s="883"/>
      <c r="V288" s="883"/>
      <c r="W288" s="883"/>
    </row>
    <row r="289" spans="1:23" ht="102" customHeight="1">
      <c r="A289" s="838">
        <v>9</v>
      </c>
      <c r="B289" s="848" t="s">
        <v>813</v>
      </c>
      <c r="C289" s="838"/>
      <c r="D289" s="838">
        <v>1085</v>
      </c>
      <c r="E289" s="838" t="s">
        <v>814</v>
      </c>
      <c r="F289" s="852" t="s">
        <v>3796</v>
      </c>
      <c r="G289" s="841" t="s">
        <v>2279</v>
      </c>
      <c r="H289" s="841"/>
      <c r="I289" s="882"/>
      <c r="J289" s="843"/>
      <c r="K289" s="844" t="s">
        <v>4022</v>
      </c>
      <c r="L289" s="849" t="s">
        <v>4023</v>
      </c>
      <c r="M289" s="849" t="s">
        <v>3657</v>
      </c>
      <c r="N289" s="849" t="s">
        <v>2298</v>
      </c>
      <c r="O289" s="850">
        <v>144000</v>
      </c>
      <c r="P289" s="847">
        <f t="shared" si="6"/>
        <v>156240000</v>
      </c>
      <c r="Q289" s="826">
        <v>284</v>
      </c>
      <c r="R289" s="883"/>
      <c r="S289" s="883"/>
      <c r="T289" s="883"/>
      <c r="U289" s="883"/>
      <c r="V289" s="883"/>
      <c r="W289" s="883"/>
    </row>
    <row r="290" spans="1:23" ht="76.5">
      <c r="A290" s="838">
        <v>10</v>
      </c>
      <c r="B290" s="848" t="s">
        <v>817</v>
      </c>
      <c r="C290" s="838"/>
      <c r="D290" s="838">
        <v>298</v>
      </c>
      <c r="E290" s="838" t="s">
        <v>122</v>
      </c>
      <c r="F290" s="852" t="s">
        <v>819</v>
      </c>
      <c r="G290" s="841" t="s">
        <v>2279</v>
      </c>
      <c r="H290" s="841"/>
      <c r="I290" s="882" t="s">
        <v>786</v>
      </c>
      <c r="J290" s="843"/>
      <c r="K290" s="844" t="s">
        <v>821</v>
      </c>
      <c r="L290" s="849" t="s">
        <v>4024</v>
      </c>
      <c r="M290" s="849" t="s">
        <v>4014</v>
      </c>
      <c r="N290" s="849" t="s">
        <v>2298</v>
      </c>
      <c r="O290" s="850">
        <v>595000</v>
      </c>
      <c r="P290" s="847">
        <f t="shared" si="6"/>
        <v>177310000</v>
      </c>
      <c r="Q290" s="826">
        <v>285</v>
      </c>
      <c r="R290" s="883"/>
      <c r="S290" s="883"/>
      <c r="T290" s="883"/>
      <c r="U290" s="883"/>
      <c r="V290" s="883"/>
      <c r="W290" s="883"/>
    </row>
    <row r="291" spans="1:23" ht="315" customHeight="1">
      <c r="A291" s="838">
        <v>11</v>
      </c>
      <c r="B291" s="848" t="s">
        <v>822</v>
      </c>
      <c r="C291" s="838"/>
      <c r="D291" s="838">
        <v>382</v>
      </c>
      <c r="E291" s="838" t="s">
        <v>122</v>
      </c>
      <c r="F291" s="852" t="s">
        <v>3797</v>
      </c>
      <c r="G291" s="841" t="s">
        <v>2279</v>
      </c>
      <c r="H291" s="841"/>
      <c r="I291" s="882"/>
      <c r="J291" s="843"/>
      <c r="K291" s="891" t="s">
        <v>4025</v>
      </c>
      <c r="L291" s="849" t="s">
        <v>4026</v>
      </c>
      <c r="M291" s="849" t="s">
        <v>4014</v>
      </c>
      <c r="N291" s="849" t="s">
        <v>2298</v>
      </c>
      <c r="O291" s="850">
        <v>1250000</v>
      </c>
      <c r="P291" s="847">
        <f t="shared" si="6"/>
        <v>477500000</v>
      </c>
      <c r="Q291" s="826">
        <v>286</v>
      </c>
      <c r="R291" s="883"/>
      <c r="S291" s="883"/>
      <c r="T291" s="883"/>
      <c r="U291" s="883"/>
      <c r="V291" s="883"/>
      <c r="W291" s="883"/>
    </row>
    <row r="292" spans="1:23" ht="230.25" customHeight="1">
      <c r="A292" s="838">
        <v>12</v>
      </c>
      <c r="B292" s="848" t="s">
        <v>825</v>
      </c>
      <c r="C292" s="838"/>
      <c r="D292" s="838">
        <v>731</v>
      </c>
      <c r="E292" s="838" t="s">
        <v>122</v>
      </c>
      <c r="F292" s="852" t="s">
        <v>827</v>
      </c>
      <c r="G292" s="841" t="s">
        <v>2279</v>
      </c>
      <c r="H292" s="841"/>
      <c r="I292" s="882"/>
      <c r="J292" s="843"/>
      <c r="K292" s="844" t="s">
        <v>831</v>
      </c>
      <c r="L292" s="849" t="s">
        <v>4027</v>
      </c>
      <c r="M292" s="849" t="s">
        <v>4014</v>
      </c>
      <c r="N292" s="849" t="s">
        <v>2298</v>
      </c>
      <c r="O292" s="850">
        <v>220000</v>
      </c>
      <c r="P292" s="847">
        <f t="shared" si="6"/>
        <v>160820000</v>
      </c>
      <c r="Q292" s="826">
        <v>287</v>
      </c>
      <c r="R292" s="883"/>
      <c r="S292" s="883"/>
      <c r="T292" s="883"/>
      <c r="U292" s="883"/>
      <c r="V292" s="883"/>
      <c r="W292" s="883"/>
    </row>
    <row r="293" spans="1:23" ht="409.5">
      <c r="A293" s="838">
        <v>13</v>
      </c>
      <c r="B293" s="848" t="s">
        <v>832</v>
      </c>
      <c r="C293" s="838"/>
      <c r="D293" s="838">
        <v>200</v>
      </c>
      <c r="E293" s="838" t="s">
        <v>122</v>
      </c>
      <c r="F293" s="892" t="s">
        <v>3798</v>
      </c>
      <c r="G293" s="886" t="s">
        <v>2279</v>
      </c>
      <c r="H293" s="841"/>
      <c r="I293" s="882" t="s">
        <v>786</v>
      </c>
      <c r="J293" s="843" t="s">
        <v>4028</v>
      </c>
      <c r="K293" s="891" t="s">
        <v>4029</v>
      </c>
      <c r="L293" s="849" t="s">
        <v>4030</v>
      </c>
      <c r="M293" s="849" t="s">
        <v>4014</v>
      </c>
      <c r="N293" s="849" t="s">
        <v>2298</v>
      </c>
      <c r="O293" s="850">
        <v>22500000</v>
      </c>
      <c r="P293" s="847">
        <f t="shared" si="6"/>
        <v>4500000000</v>
      </c>
      <c r="Q293" s="826">
        <v>288</v>
      </c>
      <c r="R293" s="883"/>
      <c r="S293" s="883"/>
      <c r="T293" s="883"/>
      <c r="U293" s="883"/>
      <c r="V293" s="883"/>
      <c r="W293" s="883"/>
    </row>
    <row r="294" spans="1:23" ht="284.25" customHeight="1">
      <c r="A294" s="838">
        <v>14</v>
      </c>
      <c r="B294" s="848" t="s">
        <v>834</v>
      </c>
      <c r="C294" s="838"/>
      <c r="D294" s="838">
        <v>375</v>
      </c>
      <c r="E294" s="838" t="s">
        <v>122</v>
      </c>
      <c r="F294" s="852" t="s">
        <v>3799</v>
      </c>
      <c r="G294" s="841" t="s">
        <v>2279</v>
      </c>
      <c r="H294" s="841"/>
      <c r="I294" s="882" t="s">
        <v>786</v>
      </c>
      <c r="J294" s="843"/>
      <c r="K294" s="891" t="s">
        <v>4031</v>
      </c>
      <c r="L294" s="849" t="s">
        <v>4032</v>
      </c>
      <c r="M294" s="849" t="s">
        <v>4014</v>
      </c>
      <c r="N294" s="849" t="s">
        <v>2298</v>
      </c>
      <c r="O294" s="850">
        <v>2050000</v>
      </c>
      <c r="P294" s="847">
        <f t="shared" si="6"/>
        <v>768750000</v>
      </c>
      <c r="Q294" s="826">
        <v>289</v>
      </c>
      <c r="R294" s="883"/>
      <c r="S294" s="883"/>
      <c r="T294" s="883"/>
      <c r="U294" s="883"/>
      <c r="V294" s="883"/>
      <c r="W294" s="883"/>
    </row>
    <row r="295" spans="1:23" ht="216.75">
      <c r="A295" s="838">
        <v>15</v>
      </c>
      <c r="B295" s="848" t="s">
        <v>836</v>
      </c>
      <c r="C295" s="838"/>
      <c r="D295" s="838">
        <v>373</v>
      </c>
      <c r="E295" s="838" t="s">
        <v>122</v>
      </c>
      <c r="F295" s="852" t="s">
        <v>3800</v>
      </c>
      <c r="G295" s="841" t="s">
        <v>2279</v>
      </c>
      <c r="H295" s="841"/>
      <c r="I295" s="882" t="s">
        <v>786</v>
      </c>
      <c r="J295" s="843"/>
      <c r="K295" s="891" t="s">
        <v>4033</v>
      </c>
      <c r="L295" s="849" t="s">
        <v>4034</v>
      </c>
      <c r="M295" s="849" t="s">
        <v>4014</v>
      </c>
      <c r="N295" s="849" t="s">
        <v>2298</v>
      </c>
      <c r="O295" s="850">
        <v>2050000</v>
      </c>
      <c r="P295" s="847">
        <f t="shared" si="6"/>
        <v>764650000</v>
      </c>
      <c r="Q295" s="826">
        <v>290</v>
      </c>
      <c r="R295" s="883"/>
      <c r="S295" s="883"/>
      <c r="T295" s="883"/>
      <c r="U295" s="883"/>
      <c r="V295" s="883"/>
      <c r="W295" s="883"/>
    </row>
    <row r="296" spans="1:23" ht="280.5">
      <c r="A296" s="838">
        <v>16</v>
      </c>
      <c r="B296" s="848" t="s">
        <v>838</v>
      </c>
      <c r="C296" s="838"/>
      <c r="D296" s="838">
        <v>348</v>
      </c>
      <c r="E296" s="838" t="s">
        <v>122</v>
      </c>
      <c r="F296" s="893" t="s">
        <v>3801</v>
      </c>
      <c r="G296" s="841" t="s">
        <v>2279</v>
      </c>
      <c r="H296" s="841"/>
      <c r="I296" s="882" t="s">
        <v>786</v>
      </c>
      <c r="J296" s="843"/>
      <c r="K296" s="891" t="s">
        <v>4035</v>
      </c>
      <c r="L296" s="849" t="s">
        <v>4036</v>
      </c>
      <c r="M296" s="849" t="s">
        <v>4014</v>
      </c>
      <c r="N296" s="849" t="s">
        <v>2298</v>
      </c>
      <c r="O296" s="850">
        <v>1800000</v>
      </c>
      <c r="P296" s="847">
        <f t="shared" si="6"/>
        <v>626400000</v>
      </c>
      <c r="Q296" s="826">
        <v>291</v>
      </c>
      <c r="R296" s="883"/>
      <c r="S296" s="883"/>
      <c r="T296" s="883"/>
      <c r="U296" s="883"/>
      <c r="V296" s="883"/>
      <c r="W296" s="883"/>
    </row>
    <row r="297" spans="1:23" ht="51">
      <c r="A297" s="838">
        <v>17</v>
      </c>
      <c r="B297" s="848" t="s">
        <v>840</v>
      </c>
      <c r="C297" s="838"/>
      <c r="D297" s="838">
        <v>369</v>
      </c>
      <c r="E297" s="838" t="s">
        <v>122</v>
      </c>
      <c r="F297" s="852" t="s">
        <v>3802</v>
      </c>
      <c r="G297" s="841" t="s">
        <v>2279</v>
      </c>
      <c r="H297" s="841"/>
      <c r="I297" s="882"/>
      <c r="J297" s="843"/>
      <c r="K297" s="844"/>
      <c r="L297" s="849" t="s">
        <v>3683</v>
      </c>
      <c r="M297" s="849" t="s">
        <v>3684</v>
      </c>
      <c r="N297" s="849" t="s">
        <v>3107</v>
      </c>
      <c r="O297" s="850">
        <v>520000</v>
      </c>
      <c r="P297" s="847">
        <f t="shared" si="6"/>
        <v>191880000</v>
      </c>
      <c r="Q297" s="826">
        <v>292</v>
      </c>
      <c r="R297" s="883"/>
      <c r="S297" s="883"/>
      <c r="T297" s="883"/>
      <c r="U297" s="883"/>
      <c r="V297" s="883"/>
      <c r="W297" s="883"/>
    </row>
    <row r="298" spans="1:23" ht="63.75">
      <c r="A298" s="838">
        <v>18</v>
      </c>
      <c r="B298" s="848" t="s">
        <v>843</v>
      </c>
      <c r="C298" s="838"/>
      <c r="D298" s="838">
        <v>1030</v>
      </c>
      <c r="E298" s="838" t="s">
        <v>126</v>
      </c>
      <c r="F298" s="893" t="s">
        <v>4037</v>
      </c>
      <c r="G298" s="841" t="s">
        <v>2279</v>
      </c>
      <c r="H298" s="841"/>
      <c r="I298" s="882"/>
      <c r="J298" s="843"/>
      <c r="K298" s="844"/>
      <c r="L298" s="849" t="s">
        <v>4038</v>
      </c>
      <c r="M298" s="849" t="s">
        <v>4014</v>
      </c>
      <c r="N298" s="849" t="s">
        <v>2298</v>
      </c>
      <c r="O298" s="850">
        <v>105000</v>
      </c>
      <c r="P298" s="847">
        <f t="shared" si="6"/>
        <v>108150000</v>
      </c>
      <c r="Q298" s="826">
        <v>293</v>
      </c>
      <c r="R298" s="883"/>
      <c r="S298" s="883"/>
      <c r="T298" s="883"/>
      <c r="U298" s="883"/>
      <c r="V298" s="883"/>
      <c r="W298" s="883"/>
    </row>
    <row r="299" spans="1:23" ht="38.25">
      <c r="A299" s="838">
        <v>19</v>
      </c>
      <c r="B299" s="848" t="s">
        <v>849</v>
      </c>
      <c r="C299" s="838"/>
      <c r="D299" s="838">
        <v>1035</v>
      </c>
      <c r="E299" s="838" t="s">
        <v>122</v>
      </c>
      <c r="F299" s="840" t="s">
        <v>851</v>
      </c>
      <c r="G299" s="841" t="s">
        <v>2279</v>
      </c>
      <c r="H299" s="841"/>
      <c r="I299" s="882"/>
      <c r="J299" s="843"/>
      <c r="K299" s="844"/>
      <c r="L299" s="849" t="s">
        <v>4039</v>
      </c>
      <c r="M299" s="849" t="s">
        <v>4040</v>
      </c>
      <c r="N299" s="849" t="s">
        <v>4041</v>
      </c>
      <c r="O299" s="850">
        <v>112000</v>
      </c>
      <c r="P299" s="847">
        <f t="shared" si="6"/>
        <v>115920000</v>
      </c>
      <c r="Q299" s="826">
        <v>294</v>
      </c>
      <c r="R299" s="883"/>
      <c r="S299" s="883"/>
      <c r="T299" s="883"/>
      <c r="U299" s="883"/>
      <c r="V299" s="883"/>
      <c r="W299" s="883"/>
    </row>
    <row r="300" spans="1:23" ht="38.25">
      <c r="A300" s="838">
        <v>20</v>
      </c>
      <c r="B300" s="848" t="s">
        <v>854</v>
      </c>
      <c r="C300" s="838"/>
      <c r="D300" s="838">
        <v>909</v>
      </c>
      <c r="E300" s="838" t="s">
        <v>122</v>
      </c>
      <c r="F300" s="840" t="s">
        <v>856</v>
      </c>
      <c r="G300" s="841" t="s">
        <v>2279</v>
      </c>
      <c r="H300" s="841"/>
      <c r="I300" s="882"/>
      <c r="J300" s="843"/>
      <c r="K300" s="844"/>
      <c r="L300" s="849" t="s">
        <v>4042</v>
      </c>
      <c r="M300" s="849" t="s">
        <v>3661</v>
      </c>
      <c r="N300" s="894" t="s">
        <v>2298</v>
      </c>
      <c r="O300" s="850">
        <v>115000</v>
      </c>
      <c r="P300" s="847">
        <f t="shared" si="6"/>
        <v>104535000</v>
      </c>
      <c r="Q300" s="826">
        <v>295</v>
      </c>
      <c r="R300" s="883"/>
      <c r="S300" s="883"/>
      <c r="T300" s="883"/>
      <c r="U300" s="883"/>
      <c r="V300" s="883"/>
      <c r="W300" s="883"/>
    </row>
    <row r="301" spans="1:23" ht="38.25">
      <c r="A301" s="838">
        <v>21</v>
      </c>
      <c r="B301" s="848" t="s">
        <v>859</v>
      </c>
      <c r="C301" s="838"/>
      <c r="D301" s="838">
        <v>1053</v>
      </c>
      <c r="E301" s="838" t="s">
        <v>122</v>
      </c>
      <c r="F301" s="840" t="s">
        <v>861</v>
      </c>
      <c r="G301" s="841"/>
      <c r="H301" s="841"/>
      <c r="I301" s="886"/>
      <c r="J301" s="843"/>
      <c r="K301" s="844"/>
      <c r="L301" s="849" t="s">
        <v>4043</v>
      </c>
      <c r="M301" s="849" t="s">
        <v>3661</v>
      </c>
      <c r="N301" s="849" t="s">
        <v>2298</v>
      </c>
      <c r="O301" s="847">
        <v>397000</v>
      </c>
      <c r="P301" s="847">
        <f t="shared" si="6"/>
        <v>418041000</v>
      </c>
      <c r="Q301" s="826">
        <v>296</v>
      </c>
      <c r="R301" s="883"/>
      <c r="S301" s="883"/>
      <c r="T301" s="883"/>
      <c r="U301" s="883"/>
      <c r="V301" s="883"/>
      <c r="W301" s="883"/>
    </row>
    <row r="302" spans="1:23" ht="51">
      <c r="A302" s="838">
        <v>22</v>
      </c>
      <c r="B302" s="848" t="s">
        <v>864</v>
      </c>
      <c r="C302" s="838"/>
      <c r="D302" s="838">
        <v>903</v>
      </c>
      <c r="E302" s="838" t="s">
        <v>122</v>
      </c>
      <c r="F302" s="840" t="s">
        <v>3803</v>
      </c>
      <c r="G302" s="841" t="s">
        <v>2279</v>
      </c>
      <c r="H302" s="841"/>
      <c r="I302" s="882"/>
      <c r="J302" s="843"/>
      <c r="K302" s="844"/>
      <c r="L302" s="849" t="s">
        <v>4044</v>
      </c>
      <c r="M302" s="849" t="s">
        <v>4014</v>
      </c>
      <c r="N302" s="849" t="s">
        <v>2298</v>
      </c>
      <c r="O302" s="850">
        <v>210000</v>
      </c>
      <c r="P302" s="847">
        <f t="shared" si="6"/>
        <v>189630000</v>
      </c>
      <c r="Q302" s="826">
        <v>297</v>
      </c>
      <c r="R302" s="883"/>
      <c r="S302" s="883"/>
      <c r="T302" s="883"/>
      <c r="U302" s="883"/>
      <c r="V302" s="883"/>
      <c r="W302" s="883"/>
    </row>
    <row r="303" spans="1:23" ht="51">
      <c r="A303" s="838">
        <v>23</v>
      </c>
      <c r="B303" s="848" t="s">
        <v>866</v>
      </c>
      <c r="C303" s="838"/>
      <c r="D303" s="838">
        <v>899</v>
      </c>
      <c r="E303" s="838" t="s">
        <v>122</v>
      </c>
      <c r="F303" s="840" t="s">
        <v>3804</v>
      </c>
      <c r="G303" s="841" t="s">
        <v>2279</v>
      </c>
      <c r="H303" s="841"/>
      <c r="I303" s="882"/>
      <c r="J303" s="843"/>
      <c r="K303" s="844"/>
      <c r="L303" s="849" t="s">
        <v>4045</v>
      </c>
      <c r="M303" s="849" t="s">
        <v>4014</v>
      </c>
      <c r="N303" s="849" t="s">
        <v>2298</v>
      </c>
      <c r="O303" s="850">
        <v>210000</v>
      </c>
      <c r="P303" s="847">
        <f t="shared" si="6"/>
        <v>188790000</v>
      </c>
      <c r="Q303" s="826">
        <v>298</v>
      </c>
      <c r="R303" s="883"/>
      <c r="S303" s="883"/>
      <c r="T303" s="883"/>
      <c r="U303" s="883"/>
      <c r="V303" s="883"/>
      <c r="W303" s="883"/>
    </row>
    <row r="304" spans="1:23" ht="140.25">
      <c r="A304" s="838">
        <v>24</v>
      </c>
      <c r="B304" s="848" t="s">
        <v>868</v>
      </c>
      <c r="C304" s="838"/>
      <c r="D304" s="838">
        <v>1143</v>
      </c>
      <c r="E304" s="838" t="s">
        <v>126</v>
      </c>
      <c r="F304" s="852" t="s">
        <v>3805</v>
      </c>
      <c r="G304" s="841" t="s">
        <v>2279</v>
      </c>
      <c r="H304" s="841"/>
      <c r="I304" s="882" t="s">
        <v>786</v>
      </c>
      <c r="J304" s="843"/>
      <c r="K304" s="844" t="s">
        <v>4046</v>
      </c>
      <c r="L304" s="849" t="s">
        <v>4047</v>
      </c>
      <c r="M304" s="849" t="s">
        <v>4014</v>
      </c>
      <c r="N304" s="849" t="s">
        <v>2298</v>
      </c>
      <c r="O304" s="850">
        <v>1300000</v>
      </c>
      <c r="P304" s="847">
        <f t="shared" si="6"/>
        <v>1485900000</v>
      </c>
      <c r="Q304" s="826">
        <v>299</v>
      </c>
      <c r="R304" s="883"/>
      <c r="S304" s="883"/>
      <c r="T304" s="883"/>
      <c r="U304" s="883"/>
      <c r="V304" s="883"/>
      <c r="W304" s="883"/>
    </row>
    <row r="305" spans="1:23" ht="51">
      <c r="A305" s="838">
        <v>25</v>
      </c>
      <c r="B305" s="848" t="s">
        <v>870</v>
      </c>
      <c r="C305" s="838"/>
      <c r="D305" s="838">
        <v>1190</v>
      </c>
      <c r="E305" s="838" t="s">
        <v>122</v>
      </c>
      <c r="F305" s="852" t="s">
        <v>3806</v>
      </c>
      <c r="G305" s="841" t="s">
        <v>2279</v>
      </c>
      <c r="H305" s="841"/>
      <c r="I305" s="882" t="s">
        <v>786</v>
      </c>
      <c r="J305" s="843"/>
      <c r="K305" s="844"/>
      <c r="L305" s="849" t="s">
        <v>4048</v>
      </c>
      <c r="M305" s="849" t="s">
        <v>3657</v>
      </c>
      <c r="N305" s="849" t="s">
        <v>2298</v>
      </c>
      <c r="O305" s="850">
        <v>40000</v>
      </c>
      <c r="P305" s="847">
        <f t="shared" si="6"/>
        <v>47600000</v>
      </c>
      <c r="Q305" s="826">
        <v>300</v>
      </c>
      <c r="R305" s="883"/>
      <c r="S305" s="883"/>
      <c r="T305" s="883"/>
      <c r="U305" s="883"/>
      <c r="V305" s="883"/>
      <c r="W305" s="883"/>
    </row>
    <row r="306" spans="1:23" ht="51">
      <c r="A306" s="838">
        <v>26</v>
      </c>
      <c r="B306" s="848" t="s">
        <v>871</v>
      </c>
      <c r="C306" s="838"/>
      <c r="D306" s="838">
        <v>893</v>
      </c>
      <c r="E306" s="838" t="s">
        <v>122</v>
      </c>
      <c r="F306" s="840" t="s">
        <v>873</v>
      </c>
      <c r="G306" s="841" t="s">
        <v>2279</v>
      </c>
      <c r="H306" s="841"/>
      <c r="I306" s="882"/>
      <c r="J306" s="843"/>
      <c r="K306" s="844"/>
      <c r="L306" s="849" t="s">
        <v>4049</v>
      </c>
      <c r="M306" s="849" t="s">
        <v>3657</v>
      </c>
      <c r="N306" s="849" t="s">
        <v>2298</v>
      </c>
      <c r="O306" s="850">
        <v>24000</v>
      </c>
      <c r="P306" s="847">
        <f t="shared" si="6"/>
        <v>21432000</v>
      </c>
      <c r="Q306" s="826">
        <v>301</v>
      </c>
      <c r="R306" s="883"/>
      <c r="S306" s="883"/>
      <c r="T306" s="883"/>
      <c r="U306" s="883"/>
      <c r="V306" s="883"/>
      <c r="W306" s="883"/>
    </row>
    <row r="307" spans="1:23" ht="243" customHeight="1">
      <c r="A307" s="838">
        <v>27</v>
      </c>
      <c r="B307" s="848" t="s">
        <v>2541</v>
      </c>
      <c r="C307" s="838"/>
      <c r="D307" s="838">
        <v>956</v>
      </c>
      <c r="E307" s="838" t="s">
        <v>122</v>
      </c>
      <c r="F307" s="840" t="s">
        <v>3807</v>
      </c>
      <c r="G307" s="841" t="s">
        <v>2279</v>
      </c>
      <c r="H307" s="841"/>
      <c r="I307" s="882" t="s">
        <v>786</v>
      </c>
      <c r="J307" s="843"/>
      <c r="K307" s="891" t="s">
        <v>4050</v>
      </c>
      <c r="L307" s="849" t="s">
        <v>4051</v>
      </c>
      <c r="M307" s="849" t="s">
        <v>4014</v>
      </c>
      <c r="N307" s="849" t="s">
        <v>2298</v>
      </c>
      <c r="O307" s="850">
        <v>274000</v>
      </c>
      <c r="P307" s="847">
        <f t="shared" si="6"/>
        <v>261944000</v>
      </c>
      <c r="Q307" s="826">
        <v>302</v>
      </c>
      <c r="R307" s="883"/>
      <c r="S307" s="883"/>
      <c r="T307" s="883"/>
      <c r="U307" s="883"/>
      <c r="V307" s="883"/>
      <c r="W307" s="883"/>
    </row>
    <row r="308" spans="1:23" ht="140.25">
      <c r="A308" s="838">
        <v>28</v>
      </c>
      <c r="B308" s="848" t="s">
        <v>2543</v>
      </c>
      <c r="C308" s="838"/>
      <c r="D308" s="838">
        <v>959</v>
      </c>
      <c r="E308" s="838" t="s">
        <v>122</v>
      </c>
      <c r="F308" s="840" t="s">
        <v>3808</v>
      </c>
      <c r="G308" s="841" t="s">
        <v>2279</v>
      </c>
      <c r="H308" s="841"/>
      <c r="I308" s="882" t="s">
        <v>786</v>
      </c>
      <c r="J308" s="843"/>
      <c r="K308" s="891" t="s">
        <v>4052</v>
      </c>
      <c r="L308" s="849" t="s">
        <v>4053</v>
      </c>
      <c r="M308" s="849" t="s">
        <v>4014</v>
      </c>
      <c r="N308" s="849" t="s">
        <v>2298</v>
      </c>
      <c r="O308" s="850">
        <v>138000</v>
      </c>
      <c r="P308" s="847">
        <f t="shared" si="6"/>
        <v>132342000</v>
      </c>
      <c r="Q308" s="826">
        <v>303</v>
      </c>
      <c r="R308" s="883"/>
      <c r="S308" s="883"/>
      <c r="T308" s="883"/>
      <c r="U308" s="883"/>
      <c r="V308" s="883"/>
      <c r="W308" s="883"/>
    </row>
    <row r="309" spans="1:23" ht="38.25">
      <c r="A309" s="838">
        <v>29</v>
      </c>
      <c r="B309" s="848" t="s">
        <v>876</v>
      </c>
      <c r="C309" s="838"/>
      <c r="D309" s="838">
        <v>633</v>
      </c>
      <c r="E309" s="838" t="s">
        <v>122</v>
      </c>
      <c r="F309" s="840" t="s">
        <v>878</v>
      </c>
      <c r="G309" s="841" t="s">
        <v>2279</v>
      </c>
      <c r="H309" s="841"/>
      <c r="I309" s="882"/>
      <c r="J309" s="843"/>
      <c r="K309" s="844"/>
      <c r="L309" s="849" t="s">
        <v>4054</v>
      </c>
      <c r="M309" s="849" t="s">
        <v>3661</v>
      </c>
      <c r="N309" s="849" t="s">
        <v>2298</v>
      </c>
      <c r="O309" s="850">
        <v>34000</v>
      </c>
      <c r="P309" s="847">
        <f t="shared" si="6"/>
        <v>21522000</v>
      </c>
      <c r="Q309" s="826">
        <v>304</v>
      </c>
      <c r="R309" s="883"/>
      <c r="S309" s="883"/>
      <c r="T309" s="883"/>
      <c r="U309" s="883"/>
      <c r="V309" s="883"/>
      <c r="W309" s="883"/>
    </row>
    <row r="310" spans="1:23" ht="51">
      <c r="A310" s="838">
        <v>30</v>
      </c>
      <c r="B310" s="848" t="s">
        <v>882</v>
      </c>
      <c r="C310" s="838"/>
      <c r="D310" s="838">
        <v>617</v>
      </c>
      <c r="E310" s="838" t="s">
        <v>122</v>
      </c>
      <c r="F310" s="840" t="s">
        <v>884</v>
      </c>
      <c r="G310" s="841" t="s">
        <v>2279</v>
      </c>
      <c r="H310" s="841"/>
      <c r="I310" s="882"/>
      <c r="J310" s="843"/>
      <c r="K310" s="844"/>
      <c r="L310" s="849" t="s">
        <v>4055</v>
      </c>
      <c r="M310" s="849" t="s">
        <v>4056</v>
      </c>
      <c r="N310" s="849" t="s">
        <v>4041</v>
      </c>
      <c r="O310" s="850">
        <v>39000</v>
      </c>
      <c r="P310" s="847">
        <f t="shared" si="6"/>
        <v>24063000</v>
      </c>
      <c r="Q310" s="826">
        <v>305</v>
      </c>
      <c r="R310" s="883"/>
      <c r="S310" s="883"/>
      <c r="T310" s="883"/>
      <c r="U310" s="883"/>
      <c r="V310" s="883"/>
      <c r="W310" s="883"/>
    </row>
    <row r="311" spans="1:23">
      <c r="A311" s="838">
        <v>31</v>
      </c>
      <c r="B311" s="848" t="s">
        <v>888</v>
      </c>
      <c r="C311" s="838"/>
      <c r="D311" s="838">
        <v>693</v>
      </c>
      <c r="E311" s="838" t="s">
        <v>122</v>
      </c>
      <c r="F311" s="840" t="s">
        <v>889</v>
      </c>
      <c r="G311" s="841" t="s">
        <v>2279</v>
      </c>
      <c r="H311" s="841"/>
      <c r="I311" s="882"/>
      <c r="J311" s="843"/>
      <c r="K311" s="844"/>
      <c r="L311" s="849" t="s">
        <v>4057</v>
      </c>
      <c r="M311" s="849" t="s">
        <v>3960</v>
      </c>
      <c r="N311" s="849" t="s">
        <v>2298</v>
      </c>
      <c r="O311" s="850">
        <v>20000</v>
      </c>
      <c r="P311" s="847">
        <f t="shared" si="6"/>
        <v>13860000</v>
      </c>
      <c r="Q311" s="826">
        <v>306</v>
      </c>
      <c r="R311" s="883"/>
      <c r="S311" s="883"/>
      <c r="T311" s="883"/>
      <c r="U311" s="883"/>
      <c r="V311" s="883"/>
      <c r="W311" s="883"/>
    </row>
    <row r="312" spans="1:23" ht="38.25">
      <c r="A312" s="838">
        <v>32</v>
      </c>
      <c r="B312" s="848" t="s">
        <v>891</v>
      </c>
      <c r="C312" s="838"/>
      <c r="D312" s="838">
        <v>7091</v>
      </c>
      <c r="E312" s="838" t="s">
        <v>892</v>
      </c>
      <c r="F312" s="840" t="s">
        <v>894</v>
      </c>
      <c r="G312" s="841" t="s">
        <v>2279</v>
      </c>
      <c r="H312" s="841"/>
      <c r="I312" s="882"/>
      <c r="J312" s="843"/>
      <c r="K312" s="844"/>
      <c r="L312" s="849" t="s">
        <v>4058</v>
      </c>
      <c r="M312" s="849" t="s">
        <v>4059</v>
      </c>
      <c r="N312" s="849" t="s">
        <v>2298</v>
      </c>
      <c r="O312" s="850">
        <v>54000</v>
      </c>
      <c r="P312" s="847">
        <f t="shared" si="6"/>
        <v>382914000</v>
      </c>
      <c r="Q312" s="826">
        <v>307</v>
      </c>
      <c r="R312" s="883"/>
      <c r="S312" s="883"/>
      <c r="T312" s="883"/>
      <c r="U312" s="883"/>
      <c r="V312" s="883"/>
      <c r="W312" s="883"/>
    </row>
    <row r="313" spans="1:23" ht="51">
      <c r="A313" s="838">
        <v>33</v>
      </c>
      <c r="B313" s="848" t="s">
        <v>896</v>
      </c>
      <c r="C313" s="838"/>
      <c r="D313" s="838">
        <v>6885</v>
      </c>
      <c r="E313" s="838" t="s">
        <v>122</v>
      </c>
      <c r="F313" s="840" t="s">
        <v>898</v>
      </c>
      <c r="G313" s="841" t="s">
        <v>2279</v>
      </c>
      <c r="H313" s="841"/>
      <c r="I313" s="882"/>
      <c r="J313" s="843"/>
      <c r="K313" s="844"/>
      <c r="L313" s="849" t="s">
        <v>4060</v>
      </c>
      <c r="M313" s="849" t="s">
        <v>3656</v>
      </c>
      <c r="N313" s="849" t="s">
        <v>2298</v>
      </c>
      <c r="O313" s="850">
        <v>110000</v>
      </c>
      <c r="P313" s="847">
        <f t="shared" si="6"/>
        <v>757350000</v>
      </c>
      <c r="Q313" s="826">
        <v>308</v>
      </c>
      <c r="R313" s="883"/>
      <c r="S313" s="883"/>
      <c r="T313" s="883"/>
      <c r="U313" s="883"/>
      <c r="V313" s="883"/>
      <c r="W313" s="883"/>
    </row>
    <row r="314" spans="1:23" ht="51">
      <c r="A314" s="838">
        <v>34</v>
      </c>
      <c r="B314" s="848" t="s">
        <v>899</v>
      </c>
      <c r="C314" s="838"/>
      <c r="D314" s="838">
        <v>6816</v>
      </c>
      <c r="E314" s="838" t="s">
        <v>122</v>
      </c>
      <c r="F314" s="840" t="s">
        <v>901</v>
      </c>
      <c r="G314" s="841" t="s">
        <v>2279</v>
      </c>
      <c r="H314" s="841"/>
      <c r="I314" s="882"/>
      <c r="J314" s="843"/>
      <c r="K314" s="844"/>
      <c r="L314" s="849" t="s">
        <v>4061</v>
      </c>
      <c r="M314" s="849" t="s">
        <v>3657</v>
      </c>
      <c r="N314" s="849" t="s">
        <v>2298</v>
      </c>
      <c r="O314" s="850">
        <v>37000</v>
      </c>
      <c r="P314" s="847">
        <f t="shared" si="6"/>
        <v>252192000</v>
      </c>
      <c r="Q314" s="826">
        <v>309</v>
      </c>
      <c r="R314" s="883"/>
      <c r="S314" s="883"/>
      <c r="T314" s="883"/>
      <c r="U314" s="883"/>
      <c r="V314" s="883"/>
      <c r="W314" s="883"/>
    </row>
    <row r="315" spans="1:23" ht="51">
      <c r="A315" s="838">
        <v>35</v>
      </c>
      <c r="B315" s="848" t="s">
        <v>903</v>
      </c>
      <c r="C315" s="838"/>
      <c r="D315" s="838">
        <v>795</v>
      </c>
      <c r="E315" s="838" t="s">
        <v>122</v>
      </c>
      <c r="F315" s="840" t="s">
        <v>904</v>
      </c>
      <c r="G315" s="841" t="s">
        <v>2279</v>
      </c>
      <c r="H315" s="841"/>
      <c r="I315" s="882"/>
      <c r="J315" s="843"/>
      <c r="K315" s="844"/>
      <c r="L315" s="849" t="s">
        <v>4062</v>
      </c>
      <c r="M315" s="849" t="s">
        <v>3657</v>
      </c>
      <c r="N315" s="849" t="s">
        <v>2298</v>
      </c>
      <c r="O315" s="850">
        <v>19000</v>
      </c>
      <c r="P315" s="847">
        <f t="shared" si="6"/>
        <v>15105000</v>
      </c>
      <c r="Q315" s="826">
        <v>310</v>
      </c>
      <c r="R315" s="883"/>
      <c r="S315" s="883"/>
      <c r="T315" s="883"/>
      <c r="U315" s="883"/>
      <c r="V315" s="883"/>
      <c r="W315" s="883"/>
    </row>
    <row r="316" spans="1:23" ht="89.25">
      <c r="A316" s="838">
        <v>36</v>
      </c>
      <c r="B316" s="848" t="s">
        <v>905</v>
      </c>
      <c r="C316" s="838"/>
      <c r="D316" s="838">
        <v>821</v>
      </c>
      <c r="E316" s="838" t="s">
        <v>122</v>
      </c>
      <c r="F316" s="840" t="s">
        <v>907</v>
      </c>
      <c r="G316" s="841" t="s">
        <v>2279</v>
      </c>
      <c r="H316" s="841"/>
      <c r="I316" s="882"/>
      <c r="J316" s="843"/>
      <c r="K316" s="844"/>
      <c r="L316" s="849" t="s">
        <v>4063</v>
      </c>
      <c r="M316" s="849" t="s">
        <v>3657</v>
      </c>
      <c r="N316" s="849" t="s">
        <v>2298</v>
      </c>
      <c r="O316" s="850">
        <v>200000</v>
      </c>
      <c r="P316" s="847">
        <f t="shared" si="6"/>
        <v>164200000</v>
      </c>
      <c r="Q316" s="826">
        <v>311</v>
      </c>
      <c r="R316" s="883"/>
      <c r="S316" s="883"/>
      <c r="T316" s="883"/>
      <c r="U316" s="883"/>
      <c r="V316" s="883"/>
      <c r="W316" s="883"/>
    </row>
    <row r="317" spans="1:23" ht="51">
      <c r="A317" s="838">
        <v>37</v>
      </c>
      <c r="B317" s="848" t="s">
        <v>2559</v>
      </c>
      <c r="C317" s="838"/>
      <c r="D317" s="838">
        <v>798</v>
      </c>
      <c r="E317" s="838" t="s">
        <v>122</v>
      </c>
      <c r="F317" s="840" t="s">
        <v>3809</v>
      </c>
      <c r="G317" s="841" t="s">
        <v>2279</v>
      </c>
      <c r="H317" s="841"/>
      <c r="I317" s="882"/>
      <c r="J317" s="843"/>
      <c r="K317" s="844"/>
      <c r="L317" s="849" t="s">
        <v>4064</v>
      </c>
      <c r="M317" s="849" t="s">
        <v>4040</v>
      </c>
      <c r="N317" s="849" t="s">
        <v>4065</v>
      </c>
      <c r="O317" s="850">
        <v>78000</v>
      </c>
      <c r="P317" s="847">
        <f t="shared" si="6"/>
        <v>62244000</v>
      </c>
      <c r="Q317" s="826">
        <v>312</v>
      </c>
      <c r="R317" s="883"/>
      <c r="S317" s="883"/>
      <c r="T317" s="883"/>
      <c r="U317" s="883"/>
      <c r="V317" s="883"/>
      <c r="W317" s="883"/>
    </row>
    <row r="318" spans="1:23" ht="38.25">
      <c r="A318" s="838">
        <v>38</v>
      </c>
      <c r="B318" s="848" t="s">
        <v>911</v>
      </c>
      <c r="C318" s="838"/>
      <c r="D318" s="838">
        <v>675</v>
      </c>
      <c r="E318" s="838" t="s">
        <v>122</v>
      </c>
      <c r="F318" s="840" t="s">
        <v>913</v>
      </c>
      <c r="G318" s="841" t="s">
        <v>2279</v>
      </c>
      <c r="H318" s="841"/>
      <c r="I318" s="882"/>
      <c r="J318" s="843"/>
      <c r="K318" s="844"/>
      <c r="L318" s="849" t="s">
        <v>4066</v>
      </c>
      <c r="M318" s="849" t="s">
        <v>4040</v>
      </c>
      <c r="N318" s="849" t="s">
        <v>4065</v>
      </c>
      <c r="O318" s="850">
        <v>36000</v>
      </c>
      <c r="P318" s="847">
        <f t="shared" si="6"/>
        <v>24300000</v>
      </c>
      <c r="Q318" s="826">
        <v>313</v>
      </c>
      <c r="R318" s="883"/>
      <c r="S318" s="883"/>
      <c r="T318" s="883"/>
      <c r="U318" s="883"/>
      <c r="V318" s="883"/>
      <c r="W318" s="883"/>
    </row>
    <row r="319" spans="1:23" ht="38.25">
      <c r="A319" s="838">
        <v>39</v>
      </c>
      <c r="B319" s="848" t="s">
        <v>916</v>
      </c>
      <c r="C319" s="838"/>
      <c r="D319" s="838">
        <v>716</v>
      </c>
      <c r="E319" s="838" t="s">
        <v>122</v>
      </c>
      <c r="F319" s="840" t="s">
        <v>918</v>
      </c>
      <c r="G319" s="841" t="s">
        <v>2279</v>
      </c>
      <c r="H319" s="841"/>
      <c r="I319" s="882"/>
      <c r="J319" s="843"/>
      <c r="K319" s="844"/>
      <c r="L319" s="849" t="s">
        <v>4067</v>
      </c>
      <c r="M319" s="849" t="s">
        <v>4040</v>
      </c>
      <c r="N319" s="849" t="s">
        <v>4065</v>
      </c>
      <c r="O319" s="850">
        <v>28000</v>
      </c>
      <c r="P319" s="847">
        <f t="shared" si="6"/>
        <v>20048000</v>
      </c>
      <c r="Q319" s="826">
        <v>314</v>
      </c>
      <c r="R319" s="883"/>
      <c r="S319" s="883"/>
      <c r="T319" s="883"/>
      <c r="U319" s="883"/>
      <c r="V319" s="883"/>
      <c r="W319" s="883"/>
    </row>
    <row r="320" spans="1:23" ht="51">
      <c r="A320" s="838">
        <v>40</v>
      </c>
      <c r="B320" s="848" t="s">
        <v>921</v>
      </c>
      <c r="C320" s="838"/>
      <c r="D320" s="838">
        <v>645</v>
      </c>
      <c r="E320" s="838" t="s">
        <v>122</v>
      </c>
      <c r="F320" s="840" t="s">
        <v>923</v>
      </c>
      <c r="G320" s="841" t="s">
        <v>2279</v>
      </c>
      <c r="H320" s="841"/>
      <c r="I320" s="882"/>
      <c r="J320" s="843"/>
      <c r="K320" s="844"/>
      <c r="L320" s="849" t="s">
        <v>4068</v>
      </c>
      <c r="M320" s="849" t="s">
        <v>3661</v>
      </c>
      <c r="N320" s="849" t="s">
        <v>2298</v>
      </c>
      <c r="O320" s="850">
        <v>94000</v>
      </c>
      <c r="P320" s="847">
        <f t="shared" si="6"/>
        <v>60630000</v>
      </c>
      <c r="Q320" s="826">
        <v>315</v>
      </c>
      <c r="R320" s="883"/>
      <c r="S320" s="883"/>
      <c r="T320" s="883"/>
      <c r="U320" s="883"/>
      <c r="V320" s="883"/>
      <c r="W320" s="883"/>
    </row>
    <row r="321" spans="1:23" ht="38.25">
      <c r="A321" s="838">
        <v>41</v>
      </c>
      <c r="B321" s="848" t="s">
        <v>926</v>
      </c>
      <c r="C321" s="838"/>
      <c r="D321" s="838">
        <v>5876</v>
      </c>
      <c r="E321" s="838" t="s">
        <v>122</v>
      </c>
      <c r="F321" s="840" t="s">
        <v>928</v>
      </c>
      <c r="G321" s="841" t="s">
        <v>2279</v>
      </c>
      <c r="H321" s="841"/>
      <c r="I321" s="882"/>
      <c r="J321" s="843"/>
      <c r="K321" s="844"/>
      <c r="L321" s="849" t="s">
        <v>4069</v>
      </c>
      <c r="M321" s="849" t="s">
        <v>3661</v>
      </c>
      <c r="N321" s="849" t="s">
        <v>2298</v>
      </c>
      <c r="O321" s="850">
        <v>6000</v>
      </c>
      <c r="P321" s="847">
        <f t="shared" si="6"/>
        <v>35256000</v>
      </c>
      <c r="Q321" s="826">
        <v>316</v>
      </c>
      <c r="R321" s="883"/>
      <c r="S321" s="883"/>
      <c r="T321" s="883"/>
      <c r="U321" s="883"/>
      <c r="V321" s="883"/>
      <c r="W321" s="883"/>
    </row>
    <row r="322" spans="1:23" ht="63.75">
      <c r="A322" s="838">
        <v>42</v>
      </c>
      <c r="B322" s="848" t="s">
        <v>931</v>
      </c>
      <c r="C322" s="838"/>
      <c r="D322" s="838">
        <v>1025</v>
      </c>
      <c r="E322" s="838" t="s">
        <v>122</v>
      </c>
      <c r="F322" s="840" t="s">
        <v>933</v>
      </c>
      <c r="G322" s="841" t="s">
        <v>2279</v>
      </c>
      <c r="H322" s="841"/>
      <c r="I322" s="882"/>
      <c r="J322" s="843"/>
      <c r="K322" s="844"/>
      <c r="L322" s="849" t="s">
        <v>4070</v>
      </c>
      <c r="M322" s="849" t="s">
        <v>4040</v>
      </c>
      <c r="N322" s="849" t="s">
        <v>4065</v>
      </c>
      <c r="O322" s="850">
        <v>36000</v>
      </c>
      <c r="P322" s="847">
        <f t="shared" si="6"/>
        <v>36900000</v>
      </c>
      <c r="Q322" s="826">
        <v>317</v>
      </c>
      <c r="R322" s="883"/>
      <c r="S322" s="883"/>
      <c r="T322" s="883"/>
      <c r="U322" s="883"/>
      <c r="V322" s="883"/>
      <c r="W322" s="883"/>
    </row>
    <row r="323" spans="1:23" ht="63.75">
      <c r="A323" s="838">
        <v>43</v>
      </c>
      <c r="B323" s="848" t="s">
        <v>935</v>
      </c>
      <c r="C323" s="838"/>
      <c r="D323" s="838">
        <v>730</v>
      </c>
      <c r="E323" s="838" t="s">
        <v>122</v>
      </c>
      <c r="F323" s="840" t="s">
        <v>937</v>
      </c>
      <c r="G323" s="841" t="s">
        <v>2279</v>
      </c>
      <c r="H323" s="841"/>
      <c r="I323" s="882"/>
      <c r="J323" s="843"/>
      <c r="K323" s="844"/>
      <c r="L323" s="849" t="s">
        <v>4071</v>
      </c>
      <c r="M323" s="849" t="s">
        <v>4040</v>
      </c>
      <c r="N323" s="849" t="s">
        <v>4065</v>
      </c>
      <c r="O323" s="850">
        <v>39000</v>
      </c>
      <c r="P323" s="847">
        <f t="shared" si="6"/>
        <v>28470000</v>
      </c>
      <c r="Q323" s="826">
        <v>318</v>
      </c>
      <c r="R323" s="883"/>
      <c r="S323" s="883"/>
      <c r="T323" s="883"/>
      <c r="U323" s="883"/>
      <c r="V323" s="883"/>
      <c r="W323" s="883"/>
    </row>
    <row r="324" spans="1:23" ht="51">
      <c r="A324" s="838">
        <v>44</v>
      </c>
      <c r="B324" s="848" t="s">
        <v>940</v>
      </c>
      <c r="C324" s="838"/>
      <c r="D324" s="838">
        <v>747</v>
      </c>
      <c r="E324" s="838" t="s">
        <v>122</v>
      </c>
      <c r="F324" s="840" t="s">
        <v>942</v>
      </c>
      <c r="G324" s="841" t="s">
        <v>2279</v>
      </c>
      <c r="H324" s="841"/>
      <c r="I324" s="882"/>
      <c r="J324" s="843"/>
      <c r="K324" s="844"/>
      <c r="L324" s="849" t="s">
        <v>4072</v>
      </c>
      <c r="M324" s="849" t="s">
        <v>4040</v>
      </c>
      <c r="N324" s="849" t="s">
        <v>2298</v>
      </c>
      <c r="O324" s="850">
        <v>30000</v>
      </c>
      <c r="P324" s="847">
        <f t="shared" si="6"/>
        <v>22410000</v>
      </c>
      <c r="Q324" s="826">
        <v>319</v>
      </c>
      <c r="R324" s="883"/>
      <c r="S324" s="883"/>
      <c r="T324" s="883"/>
      <c r="U324" s="883"/>
      <c r="V324" s="883"/>
      <c r="W324" s="883"/>
    </row>
    <row r="325" spans="1:23" ht="127.5">
      <c r="A325" s="838">
        <v>45</v>
      </c>
      <c r="B325" s="848" t="s">
        <v>946</v>
      </c>
      <c r="C325" s="838"/>
      <c r="D325" s="838">
        <v>794</v>
      </c>
      <c r="E325" s="838" t="s">
        <v>126</v>
      </c>
      <c r="F325" s="840" t="s">
        <v>948</v>
      </c>
      <c r="G325" s="841" t="s">
        <v>2279</v>
      </c>
      <c r="H325" s="841"/>
      <c r="I325" s="882"/>
      <c r="J325" s="843"/>
      <c r="K325" s="844"/>
      <c r="L325" s="849" t="s">
        <v>4073</v>
      </c>
      <c r="M325" s="849" t="s">
        <v>3661</v>
      </c>
      <c r="N325" s="849" t="s">
        <v>2298</v>
      </c>
      <c r="O325" s="850">
        <v>41000</v>
      </c>
      <c r="P325" s="847">
        <f t="shared" si="6"/>
        <v>32554000</v>
      </c>
      <c r="Q325" s="826">
        <v>320</v>
      </c>
      <c r="R325" s="883"/>
      <c r="S325" s="883"/>
      <c r="T325" s="883"/>
      <c r="U325" s="883"/>
      <c r="V325" s="883"/>
      <c r="W325" s="883"/>
    </row>
    <row r="326" spans="1:23" ht="63.75">
      <c r="A326" s="838">
        <v>46</v>
      </c>
      <c r="B326" s="848" t="s">
        <v>950</v>
      </c>
      <c r="C326" s="838"/>
      <c r="D326" s="838">
        <v>837</v>
      </c>
      <c r="E326" s="838" t="s">
        <v>126</v>
      </c>
      <c r="F326" s="840" t="s">
        <v>952</v>
      </c>
      <c r="G326" s="841" t="s">
        <v>2279</v>
      </c>
      <c r="H326" s="841"/>
      <c r="I326" s="882"/>
      <c r="J326" s="843"/>
      <c r="K326" s="844"/>
      <c r="L326" s="849" t="s">
        <v>4074</v>
      </c>
      <c r="M326" s="849" t="s">
        <v>4075</v>
      </c>
      <c r="N326" s="849" t="s">
        <v>2298</v>
      </c>
      <c r="O326" s="850">
        <v>102000</v>
      </c>
      <c r="P326" s="847">
        <f t="shared" si="6"/>
        <v>85374000</v>
      </c>
      <c r="Q326" s="826">
        <v>321</v>
      </c>
      <c r="R326" s="883"/>
      <c r="S326" s="883"/>
      <c r="T326" s="883"/>
      <c r="U326" s="883"/>
      <c r="V326" s="883"/>
      <c r="W326" s="883"/>
    </row>
    <row r="327" spans="1:23" ht="51">
      <c r="A327" s="838">
        <v>47</v>
      </c>
      <c r="B327" s="848" t="s">
        <v>955</v>
      </c>
      <c r="C327" s="838"/>
      <c r="D327" s="838">
        <v>667</v>
      </c>
      <c r="E327" s="838" t="s">
        <v>122</v>
      </c>
      <c r="F327" s="840" t="s">
        <v>957</v>
      </c>
      <c r="G327" s="841" t="s">
        <v>2279</v>
      </c>
      <c r="H327" s="841"/>
      <c r="I327" s="882"/>
      <c r="J327" s="843"/>
      <c r="K327" s="844"/>
      <c r="L327" s="849" t="s">
        <v>4076</v>
      </c>
      <c r="M327" s="849" t="s">
        <v>4077</v>
      </c>
      <c r="N327" s="849" t="s">
        <v>2298</v>
      </c>
      <c r="O327" s="850">
        <v>30000</v>
      </c>
      <c r="P327" s="847">
        <f t="shared" si="6"/>
        <v>20010000</v>
      </c>
      <c r="Q327" s="826">
        <v>322</v>
      </c>
      <c r="R327" s="883"/>
      <c r="S327" s="883"/>
      <c r="T327" s="883"/>
      <c r="U327" s="883"/>
      <c r="V327" s="883"/>
      <c r="W327" s="883"/>
    </row>
    <row r="328" spans="1:23" ht="102">
      <c r="A328" s="838">
        <v>48</v>
      </c>
      <c r="B328" s="848" t="s">
        <v>4078</v>
      </c>
      <c r="C328" s="838"/>
      <c r="D328" s="838">
        <v>917</v>
      </c>
      <c r="E328" s="838" t="s">
        <v>126</v>
      </c>
      <c r="F328" s="840" t="s">
        <v>962</v>
      </c>
      <c r="G328" s="841" t="s">
        <v>2279</v>
      </c>
      <c r="H328" s="841"/>
      <c r="I328" s="882"/>
      <c r="J328" s="843"/>
      <c r="K328" s="844"/>
      <c r="L328" s="849" t="s">
        <v>4079</v>
      </c>
      <c r="M328" s="849" t="s">
        <v>4056</v>
      </c>
      <c r="N328" s="849" t="s">
        <v>4065</v>
      </c>
      <c r="O328" s="850">
        <v>134000</v>
      </c>
      <c r="P328" s="847">
        <f t="shared" si="6"/>
        <v>122878000</v>
      </c>
      <c r="Q328" s="826">
        <v>323</v>
      </c>
      <c r="R328" s="883"/>
      <c r="S328" s="883"/>
      <c r="T328" s="883"/>
      <c r="U328" s="883"/>
      <c r="V328" s="883"/>
      <c r="W328" s="883"/>
    </row>
    <row r="329" spans="1:23">
      <c r="A329" s="838">
        <v>49</v>
      </c>
      <c r="B329" s="848" t="s">
        <v>965</v>
      </c>
      <c r="C329" s="838"/>
      <c r="D329" s="838">
        <v>798</v>
      </c>
      <c r="E329" s="838" t="s">
        <v>122</v>
      </c>
      <c r="F329" s="840" t="s">
        <v>967</v>
      </c>
      <c r="G329" s="841" t="s">
        <v>2279</v>
      </c>
      <c r="H329" s="841"/>
      <c r="I329" s="882"/>
      <c r="J329" s="843"/>
      <c r="K329" s="844"/>
      <c r="L329" s="849" t="s">
        <v>4080</v>
      </c>
      <c r="M329" s="849" t="s">
        <v>3960</v>
      </c>
      <c r="N329" s="849" t="s">
        <v>2298</v>
      </c>
      <c r="O329" s="850">
        <v>13000</v>
      </c>
      <c r="P329" s="847">
        <f t="shared" si="6"/>
        <v>10374000</v>
      </c>
      <c r="Q329" s="826">
        <v>324</v>
      </c>
      <c r="R329" s="883"/>
      <c r="S329" s="883"/>
      <c r="T329" s="883"/>
      <c r="U329" s="883"/>
      <c r="V329" s="883"/>
      <c r="W329" s="883"/>
    </row>
    <row r="330" spans="1:23">
      <c r="A330" s="838">
        <v>50</v>
      </c>
      <c r="B330" s="848" t="s">
        <v>969</v>
      </c>
      <c r="C330" s="838"/>
      <c r="D330" s="838">
        <v>673</v>
      </c>
      <c r="E330" s="838" t="s">
        <v>122</v>
      </c>
      <c r="F330" s="840" t="s">
        <v>971</v>
      </c>
      <c r="G330" s="841" t="s">
        <v>2279</v>
      </c>
      <c r="H330" s="841"/>
      <c r="I330" s="882"/>
      <c r="J330" s="843"/>
      <c r="K330" s="844"/>
      <c r="L330" s="849" t="s">
        <v>4081</v>
      </c>
      <c r="M330" s="849" t="s">
        <v>3960</v>
      </c>
      <c r="N330" s="849" t="s">
        <v>2298</v>
      </c>
      <c r="O330" s="850">
        <v>11000</v>
      </c>
      <c r="P330" s="847">
        <f t="shared" si="6"/>
        <v>7403000</v>
      </c>
      <c r="Q330" s="826">
        <v>325</v>
      </c>
      <c r="R330" s="883"/>
      <c r="S330" s="883"/>
      <c r="T330" s="883"/>
      <c r="U330" s="883"/>
      <c r="V330" s="883"/>
      <c r="W330" s="883"/>
    </row>
    <row r="331" spans="1:23" ht="51">
      <c r="A331" s="838">
        <v>51</v>
      </c>
      <c r="B331" s="848" t="s">
        <v>973</v>
      </c>
      <c r="C331" s="838"/>
      <c r="D331" s="838">
        <v>967</v>
      </c>
      <c r="E331" s="838" t="s">
        <v>122</v>
      </c>
      <c r="F331" s="840" t="s">
        <v>975</v>
      </c>
      <c r="G331" s="841" t="s">
        <v>2279</v>
      </c>
      <c r="H331" s="841"/>
      <c r="I331" s="882"/>
      <c r="J331" s="843"/>
      <c r="K331" s="844"/>
      <c r="L331" s="849" t="s">
        <v>4082</v>
      </c>
      <c r="M331" s="849" t="s">
        <v>3960</v>
      </c>
      <c r="N331" s="849" t="s">
        <v>2298</v>
      </c>
      <c r="O331" s="850">
        <v>26000</v>
      </c>
      <c r="P331" s="847">
        <f t="shared" si="6"/>
        <v>25142000</v>
      </c>
      <c r="Q331" s="826">
        <v>326</v>
      </c>
      <c r="R331" s="883"/>
      <c r="S331" s="883"/>
      <c r="T331" s="883"/>
      <c r="U331" s="883"/>
      <c r="V331" s="883"/>
      <c r="W331" s="883"/>
    </row>
    <row r="332" spans="1:23" ht="63.75">
      <c r="A332" s="838">
        <v>52</v>
      </c>
      <c r="B332" s="848" t="s">
        <v>979</v>
      </c>
      <c r="C332" s="838"/>
      <c r="D332" s="838">
        <v>341</v>
      </c>
      <c r="E332" s="838" t="s">
        <v>122</v>
      </c>
      <c r="F332" s="840" t="s">
        <v>3810</v>
      </c>
      <c r="G332" s="841" t="s">
        <v>2279</v>
      </c>
      <c r="H332" s="841"/>
      <c r="I332" s="882"/>
      <c r="J332" s="843"/>
      <c r="K332" s="844"/>
      <c r="L332" s="849" t="s">
        <v>4083</v>
      </c>
      <c r="M332" s="849" t="s">
        <v>4056</v>
      </c>
      <c r="N332" s="849" t="s">
        <v>4065</v>
      </c>
      <c r="O332" s="850">
        <v>500000</v>
      </c>
      <c r="P332" s="847">
        <f t="shared" ref="P332:P395" si="7">O332*D332</f>
        <v>170500000</v>
      </c>
      <c r="Q332" s="826">
        <v>327</v>
      </c>
      <c r="R332" s="883"/>
      <c r="S332" s="883"/>
      <c r="T332" s="883"/>
      <c r="U332" s="883"/>
      <c r="V332" s="883"/>
      <c r="W332" s="883"/>
    </row>
    <row r="333" spans="1:23">
      <c r="A333" s="838">
        <v>53</v>
      </c>
      <c r="B333" s="848" t="s">
        <v>981</v>
      </c>
      <c r="C333" s="838"/>
      <c r="D333" s="838">
        <v>1046</v>
      </c>
      <c r="E333" s="838" t="s">
        <v>550</v>
      </c>
      <c r="F333" s="840" t="s">
        <v>983</v>
      </c>
      <c r="G333" s="841" t="s">
        <v>2279</v>
      </c>
      <c r="H333" s="841"/>
      <c r="I333" s="882"/>
      <c r="J333" s="843"/>
      <c r="K333" s="844"/>
      <c r="L333" s="849" t="s">
        <v>4084</v>
      </c>
      <c r="M333" s="849" t="s">
        <v>3960</v>
      </c>
      <c r="N333" s="849" t="s">
        <v>2298</v>
      </c>
      <c r="O333" s="850">
        <v>85000</v>
      </c>
      <c r="P333" s="847">
        <f t="shared" si="7"/>
        <v>88910000</v>
      </c>
      <c r="Q333" s="826">
        <v>328</v>
      </c>
      <c r="R333" s="883"/>
      <c r="S333" s="883"/>
      <c r="T333" s="883"/>
      <c r="U333" s="883"/>
      <c r="V333" s="883"/>
      <c r="W333" s="883"/>
    </row>
    <row r="334" spans="1:23" ht="51">
      <c r="A334" s="838">
        <v>54</v>
      </c>
      <c r="B334" s="848" t="s">
        <v>984</v>
      </c>
      <c r="C334" s="838"/>
      <c r="D334" s="838">
        <v>983</v>
      </c>
      <c r="E334" s="838" t="s">
        <v>122</v>
      </c>
      <c r="F334" s="840" t="s">
        <v>985</v>
      </c>
      <c r="G334" s="841" t="s">
        <v>2279</v>
      </c>
      <c r="H334" s="841"/>
      <c r="I334" s="882"/>
      <c r="J334" s="843"/>
      <c r="K334" s="844"/>
      <c r="L334" s="849" t="s">
        <v>4085</v>
      </c>
      <c r="M334" s="849" t="s">
        <v>3657</v>
      </c>
      <c r="N334" s="849" t="s">
        <v>2298</v>
      </c>
      <c r="O334" s="850">
        <v>37000</v>
      </c>
      <c r="P334" s="847">
        <f t="shared" si="7"/>
        <v>36371000</v>
      </c>
      <c r="Q334" s="826">
        <v>329</v>
      </c>
      <c r="R334" s="883"/>
      <c r="S334" s="883"/>
      <c r="T334" s="883"/>
      <c r="U334" s="883"/>
      <c r="V334" s="883"/>
      <c r="W334" s="883"/>
    </row>
    <row r="335" spans="1:23" ht="264" customHeight="1">
      <c r="A335" s="838">
        <v>55</v>
      </c>
      <c r="B335" s="848" t="s">
        <v>986</v>
      </c>
      <c r="C335" s="838"/>
      <c r="D335" s="838">
        <v>907</v>
      </c>
      <c r="E335" s="838" t="s">
        <v>122</v>
      </c>
      <c r="F335" s="840" t="s">
        <v>4086</v>
      </c>
      <c r="G335" s="841" t="s">
        <v>2279</v>
      </c>
      <c r="H335" s="841"/>
      <c r="I335" s="882" t="s">
        <v>786</v>
      </c>
      <c r="J335" s="843"/>
      <c r="K335" s="843"/>
      <c r="L335" s="849" t="s">
        <v>4087</v>
      </c>
      <c r="M335" s="849" t="s">
        <v>4088</v>
      </c>
      <c r="N335" s="849" t="s">
        <v>3107</v>
      </c>
      <c r="O335" s="850">
        <v>4150000</v>
      </c>
      <c r="P335" s="847">
        <f t="shared" si="7"/>
        <v>3764050000</v>
      </c>
      <c r="Q335" s="826">
        <v>330</v>
      </c>
      <c r="R335" s="883"/>
      <c r="S335" s="883"/>
      <c r="T335" s="883"/>
      <c r="U335" s="883"/>
      <c r="V335" s="883"/>
      <c r="W335" s="883"/>
    </row>
    <row r="336" spans="1:23" ht="51">
      <c r="A336" s="838">
        <v>56</v>
      </c>
      <c r="B336" s="848" t="s">
        <v>988</v>
      </c>
      <c r="C336" s="838"/>
      <c r="D336" s="838">
        <v>1728</v>
      </c>
      <c r="E336" s="838" t="s">
        <v>122</v>
      </c>
      <c r="F336" s="840" t="s">
        <v>990</v>
      </c>
      <c r="G336" s="841" t="s">
        <v>2279</v>
      </c>
      <c r="H336" s="841"/>
      <c r="I336" s="882"/>
      <c r="J336" s="843"/>
      <c r="K336" s="844"/>
      <c r="L336" s="849" t="s">
        <v>4089</v>
      </c>
      <c r="M336" s="849" t="s">
        <v>3960</v>
      </c>
      <c r="N336" s="849" t="s">
        <v>2298</v>
      </c>
      <c r="O336" s="850">
        <v>16000</v>
      </c>
      <c r="P336" s="847">
        <f t="shared" si="7"/>
        <v>27648000</v>
      </c>
      <c r="Q336" s="826">
        <v>331</v>
      </c>
      <c r="R336" s="883"/>
      <c r="S336" s="883"/>
      <c r="T336" s="883"/>
      <c r="U336" s="883"/>
      <c r="V336" s="883"/>
      <c r="W336" s="883"/>
    </row>
    <row r="337" spans="1:23" ht="409.5">
      <c r="A337" s="838">
        <v>57</v>
      </c>
      <c r="B337" s="848" t="s">
        <v>3027</v>
      </c>
      <c r="C337" s="838"/>
      <c r="D337" s="838">
        <v>383</v>
      </c>
      <c r="E337" s="838" t="s">
        <v>126</v>
      </c>
      <c r="F337" s="840" t="s">
        <v>3812</v>
      </c>
      <c r="G337" s="841"/>
      <c r="H337" s="841"/>
      <c r="I337" s="886"/>
      <c r="J337" s="843"/>
      <c r="K337" s="844" t="s">
        <v>4090</v>
      </c>
      <c r="L337" s="849" t="s">
        <v>4091</v>
      </c>
      <c r="M337" s="849" t="s">
        <v>3659</v>
      </c>
      <c r="N337" s="849" t="s">
        <v>2298</v>
      </c>
      <c r="O337" s="850">
        <v>13200000</v>
      </c>
      <c r="P337" s="847">
        <f t="shared" si="7"/>
        <v>5055600000</v>
      </c>
      <c r="Q337" s="826">
        <v>332</v>
      </c>
      <c r="R337" s="883"/>
      <c r="S337" s="883"/>
      <c r="T337" s="883"/>
      <c r="U337" s="883"/>
      <c r="V337" s="883"/>
      <c r="W337" s="883"/>
    </row>
    <row r="338" spans="1:23" ht="89.25">
      <c r="A338" s="838"/>
      <c r="B338" s="848"/>
      <c r="C338" s="838"/>
      <c r="D338" s="838"/>
      <c r="E338" s="838"/>
      <c r="F338" s="840" t="s">
        <v>3767</v>
      </c>
      <c r="G338" s="841" t="s">
        <v>2279</v>
      </c>
      <c r="H338" s="841"/>
      <c r="I338" s="882"/>
      <c r="J338" s="843"/>
      <c r="K338" s="844"/>
      <c r="L338" s="849"/>
      <c r="M338" s="849"/>
      <c r="N338" s="849"/>
      <c r="O338" s="850"/>
      <c r="P338" s="847">
        <f t="shared" si="7"/>
        <v>0</v>
      </c>
      <c r="Q338" s="826">
        <v>333</v>
      </c>
      <c r="R338" s="883"/>
      <c r="S338" s="883"/>
      <c r="T338" s="883"/>
      <c r="U338" s="883"/>
      <c r="V338" s="883"/>
      <c r="W338" s="883"/>
    </row>
    <row r="339" spans="1:23" ht="153">
      <c r="A339" s="838"/>
      <c r="B339" s="848"/>
      <c r="C339" s="838"/>
      <c r="D339" s="838"/>
      <c r="E339" s="838"/>
      <c r="F339" s="840" t="s">
        <v>3813</v>
      </c>
      <c r="G339" s="841" t="s">
        <v>2279</v>
      </c>
      <c r="H339" s="841"/>
      <c r="I339" s="882"/>
      <c r="J339" s="843"/>
      <c r="K339" s="844"/>
      <c r="L339" s="849"/>
      <c r="M339" s="849"/>
      <c r="N339" s="849"/>
      <c r="O339" s="850"/>
      <c r="P339" s="847">
        <f t="shared" si="7"/>
        <v>0</v>
      </c>
      <c r="Q339" s="826">
        <v>334</v>
      </c>
      <c r="R339" s="883"/>
      <c r="S339" s="883"/>
      <c r="T339" s="883"/>
      <c r="U339" s="883"/>
      <c r="V339" s="883"/>
      <c r="W339" s="883"/>
    </row>
    <row r="340" spans="1:23" ht="76.5">
      <c r="A340" s="838"/>
      <c r="B340" s="848"/>
      <c r="C340" s="838"/>
      <c r="D340" s="838"/>
      <c r="E340" s="838"/>
      <c r="F340" s="840" t="s">
        <v>3814</v>
      </c>
      <c r="G340" s="841" t="s">
        <v>2279</v>
      </c>
      <c r="H340" s="841"/>
      <c r="I340" s="882"/>
      <c r="J340" s="843"/>
      <c r="K340" s="844"/>
      <c r="L340" s="849"/>
      <c r="M340" s="849"/>
      <c r="N340" s="849"/>
      <c r="O340" s="850"/>
      <c r="P340" s="847">
        <f t="shared" si="7"/>
        <v>0</v>
      </c>
      <c r="Q340" s="826">
        <v>335</v>
      </c>
      <c r="R340" s="883"/>
      <c r="S340" s="883"/>
      <c r="T340" s="883"/>
      <c r="U340" s="883"/>
      <c r="V340" s="883"/>
      <c r="W340" s="883"/>
    </row>
    <row r="341" spans="1:23" ht="140.25">
      <c r="A341" s="838"/>
      <c r="B341" s="848"/>
      <c r="C341" s="838"/>
      <c r="D341" s="838"/>
      <c r="E341" s="838"/>
      <c r="F341" s="840" t="s">
        <v>3815</v>
      </c>
      <c r="G341" s="841" t="s">
        <v>2279</v>
      </c>
      <c r="H341" s="841"/>
      <c r="I341" s="882"/>
      <c r="J341" s="843"/>
      <c r="K341" s="844"/>
      <c r="L341" s="849"/>
      <c r="M341" s="849"/>
      <c r="N341" s="849"/>
      <c r="O341" s="850"/>
      <c r="P341" s="847">
        <f t="shared" si="7"/>
        <v>0</v>
      </c>
      <c r="Q341" s="826">
        <v>336</v>
      </c>
      <c r="R341" s="883"/>
      <c r="S341" s="883"/>
      <c r="T341" s="883"/>
      <c r="U341" s="883"/>
      <c r="V341" s="883"/>
      <c r="W341" s="883"/>
    </row>
    <row r="342" spans="1:23" ht="63.75">
      <c r="A342" s="838"/>
      <c r="B342" s="848"/>
      <c r="C342" s="838"/>
      <c r="D342" s="838"/>
      <c r="E342" s="838"/>
      <c r="F342" s="840" t="s">
        <v>3771</v>
      </c>
      <c r="G342" s="841"/>
      <c r="H342" s="841" t="s">
        <v>2279</v>
      </c>
      <c r="I342" s="840" t="s">
        <v>3772</v>
      </c>
      <c r="J342" s="843"/>
      <c r="K342" s="844"/>
      <c r="L342" s="849"/>
      <c r="M342" s="849"/>
      <c r="N342" s="849"/>
      <c r="O342" s="888"/>
      <c r="P342" s="847">
        <f t="shared" si="7"/>
        <v>0</v>
      </c>
      <c r="Q342" s="826">
        <v>337</v>
      </c>
      <c r="R342" s="883"/>
      <c r="S342" s="883"/>
      <c r="T342" s="883"/>
      <c r="U342" s="883"/>
      <c r="V342" s="883"/>
      <c r="W342" s="883"/>
    </row>
    <row r="343" spans="1:23">
      <c r="A343" s="839"/>
      <c r="B343" s="857" t="s">
        <v>2578</v>
      </c>
      <c r="C343" s="839"/>
      <c r="D343" s="838">
        <v>0</v>
      </c>
      <c r="E343" s="838"/>
      <c r="F343" s="858"/>
      <c r="G343" s="859"/>
      <c r="H343" s="859"/>
      <c r="I343" s="836"/>
      <c r="J343" s="843"/>
      <c r="K343" s="844"/>
      <c r="L343" s="849"/>
      <c r="M343" s="849"/>
      <c r="N343" s="849"/>
      <c r="O343" s="881"/>
      <c r="P343" s="847">
        <f t="shared" si="7"/>
        <v>0</v>
      </c>
      <c r="Q343" s="826">
        <v>338</v>
      </c>
      <c r="R343" s="835"/>
      <c r="S343" s="835"/>
      <c r="T343" s="835"/>
      <c r="U343" s="835"/>
      <c r="V343" s="835"/>
      <c r="W343" s="835"/>
    </row>
    <row r="344" spans="1:23" ht="38.25">
      <c r="A344" s="838">
        <v>58</v>
      </c>
      <c r="B344" s="779" t="s">
        <v>993</v>
      </c>
      <c r="C344" s="838"/>
      <c r="D344" s="838">
        <v>14682</v>
      </c>
      <c r="E344" s="838" t="s">
        <v>994</v>
      </c>
      <c r="F344" s="840" t="s">
        <v>996</v>
      </c>
      <c r="G344" s="841" t="s">
        <v>2279</v>
      </c>
      <c r="H344" s="841"/>
      <c r="I344" s="882" t="s">
        <v>3816</v>
      </c>
      <c r="J344" s="843"/>
      <c r="K344" s="844"/>
      <c r="L344" s="849" t="s">
        <v>4092</v>
      </c>
      <c r="M344" s="849" t="s">
        <v>4075</v>
      </c>
      <c r="N344" s="849" t="s">
        <v>2298</v>
      </c>
      <c r="O344" s="850">
        <v>396</v>
      </c>
      <c r="P344" s="847">
        <f t="shared" si="7"/>
        <v>5814072</v>
      </c>
      <c r="Q344" s="826">
        <v>339</v>
      </c>
      <c r="R344" s="883"/>
      <c r="S344" s="883"/>
      <c r="T344" s="883"/>
      <c r="U344" s="883"/>
      <c r="V344" s="883"/>
      <c r="W344" s="883"/>
    </row>
    <row r="345" spans="1:23" ht="38.25">
      <c r="A345" s="838">
        <v>59</v>
      </c>
      <c r="B345" s="779" t="s">
        <v>4093</v>
      </c>
      <c r="C345" s="838"/>
      <c r="D345" s="838">
        <v>778</v>
      </c>
      <c r="E345" s="838" t="s">
        <v>994</v>
      </c>
      <c r="F345" s="840" t="s">
        <v>1002</v>
      </c>
      <c r="G345" s="841" t="s">
        <v>2279</v>
      </c>
      <c r="H345" s="841"/>
      <c r="I345" s="882" t="s">
        <v>3816</v>
      </c>
      <c r="J345" s="843"/>
      <c r="K345" s="844"/>
      <c r="L345" s="849" t="s">
        <v>4094</v>
      </c>
      <c r="M345" s="849" t="s">
        <v>4075</v>
      </c>
      <c r="N345" s="849" t="s">
        <v>2298</v>
      </c>
      <c r="O345" s="850">
        <v>11000</v>
      </c>
      <c r="P345" s="847">
        <f t="shared" si="7"/>
        <v>8558000</v>
      </c>
      <c r="Q345" s="826">
        <v>340</v>
      </c>
      <c r="R345" s="883"/>
      <c r="S345" s="883"/>
      <c r="T345" s="883"/>
      <c r="U345" s="883"/>
      <c r="V345" s="883"/>
      <c r="W345" s="883"/>
    </row>
    <row r="346" spans="1:23" ht="38.25">
      <c r="A346" s="838">
        <v>60</v>
      </c>
      <c r="B346" s="779" t="s">
        <v>4095</v>
      </c>
      <c r="C346" s="838"/>
      <c r="D346" s="838">
        <v>7501</v>
      </c>
      <c r="E346" s="838" t="s">
        <v>1007</v>
      </c>
      <c r="F346" s="840" t="s">
        <v>1008</v>
      </c>
      <c r="G346" s="841" t="s">
        <v>2279</v>
      </c>
      <c r="H346" s="841"/>
      <c r="I346" s="882" t="s">
        <v>3816</v>
      </c>
      <c r="J346" s="843"/>
      <c r="K346" s="844"/>
      <c r="L346" s="849" t="s">
        <v>4096</v>
      </c>
      <c r="M346" s="849" t="s">
        <v>4075</v>
      </c>
      <c r="N346" s="849" t="s">
        <v>2298</v>
      </c>
      <c r="O346" s="850">
        <v>1320</v>
      </c>
      <c r="P346" s="847">
        <f t="shared" si="7"/>
        <v>9901320</v>
      </c>
      <c r="Q346" s="826">
        <v>341</v>
      </c>
      <c r="R346" s="883"/>
      <c r="S346" s="883"/>
      <c r="T346" s="883"/>
      <c r="U346" s="883"/>
      <c r="V346" s="883"/>
      <c r="W346" s="883"/>
    </row>
    <row r="347" spans="1:23" ht="38.25">
      <c r="A347" s="838">
        <v>61</v>
      </c>
      <c r="B347" s="779" t="s">
        <v>1012</v>
      </c>
      <c r="C347" s="838"/>
      <c r="D347" s="838">
        <v>14715</v>
      </c>
      <c r="E347" s="838" t="s">
        <v>994</v>
      </c>
      <c r="F347" s="840" t="s">
        <v>1013</v>
      </c>
      <c r="G347" s="841" t="s">
        <v>2279</v>
      </c>
      <c r="H347" s="841"/>
      <c r="I347" s="882" t="s">
        <v>3816</v>
      </c>
      <c r="J347" s="843"/>
      <c r="K347" s="844"/>
      <c r="L347" s="849" t="s">
        <v>4097</v>
      </c>
      <c r="M347" s="849" t="s">
        <v>4075</v>
      </c>
      <c r="N347" s="849" t="s">
        <v>2298</v>
      </c>
      <c r="O347" s="850">
        <v>1100</v>
      </c>
      <c r="P347" s="847">
        <f t="shared" si="7"/>
        <v>16186500</v>
      </c>
      <c r="Q347" s="826">
        <v>342</v>
      </c>
      <c r="R347" s="883"/>
      <c r="S347" s="883"/>
      <c r="T347" s="883"/>
      <c r="U347" s="883"/>
      <c r="V347" s="883"/>
      <c r="W347" s="883"/>
    </row>
    <row r="348" spans="1:23" ht="38.25">
      <c r="A348" s="838">
        <v>62</v>
      </c>
      <c r="B348" s="779" t="s">
        <v>1016</v>
      </c>
      <c r="C348" s="838"/>
      <c r="D348" s="838">
        <v>14536</v>
      </c>
      <c r="E348" s="838" t="s">
        <v>994</v>
      </c>
      <c r="F348" s="840" t="s">
        <v>1017</v>
      </c>
      <c r="G348" s="841" t="s">
        <v>2279</v>
      </c>
      <c r="H348" s="841"/>
      <c r="I348" s="882" t="s">
        <v>3816</v>
      </c>
      <c r="J348" s="843"/>
      <c r="K348" s="844"/>
      <c r="L348" s="849" t="s">
        <v>4098</v>
      </c>
      <c r="M348" s="849" t="s">
        <v>4075</v>
      </c>
      <c r="N348" s="849" t="s">
        <v>2298</v>
      </c>
      <c r="O348" s="850">
        <v>440</v>
      </c>
      <c r="P348" s="847">
        <f t="shared" si="7"/>
        <v>6395840</v>
      </c>
      <c r="Q348" s="826">
        <v>343</v>
      </c>
      <c r="R348" s="883"/>
      <c r="S348" s="883"/>
      <c r="T348" s="883"/>
      <c r="U348" s="883"/>
      <c r="V348" s="883"/>
      <c r="W348" s="883"/>
    </row>
    <row r="349" spans="1:23" ht="38.25">
      <c r="A349" s="838">
        <v>63</v>
      </c>
      <c r="B349" s="779" t="s">
        <v>1019</v>
      </c>
      <c r="C349" s="838"/>
      <c r="D349" s="838">
        <v>14283</v>
      </c>
      <c r="E349" s="838" t="s">
        <v>994</v>
      </c>
      <c r="F349" s="840" t="s">
        <v>1017</v>
      </c>
      <c r="G349" s="841" t="s">
        <v>2279</v>
      </c>
      <c r="H349" s="841"/>
      <c r="I349" s="882" t="s">
        <v>3816</v>
      </c>
      <c r="J349" s="843"/>
      <c r="K349" s="844"/>
      <c r="L349" s="849" t="s">
        <v>4099</v>
      </c>
      <c r="M349" s="849" t="s">
        <v>4075</v>
      </c>
      <c r="N349" s="849" t="s">
        <v>2298</v>
      </c>
      <c r="O349" s="850">
        <v>330</v>
      </c>
      <c r="P349" s="847">
        <f t="shared" si="7"/>
        <v>4713390</v>
      </c>
      <c r="Q349" s="826">
        <v>344</v>
      </c>
      <c r="R349" s="883"/>
      <c r="S349" s="883"/>
      <c r="T349" s="883"/>
      <c r="U349" s="883"/>
      <c r="V349" s="883"/>
      <c r="W349" s="883"/>
    </row>
    <row r="350" spans="1:23" ht="38.25">
      <c r="A350" s="838">
        <v>64</v>
      </c>
      <c r="B350" s="779" t="s">
        <v>1021</v>
      </c>
      <c r="C350" s="838"/>
      <c r="D350" s="838">
        <v>14205</v>
      </c>
      <c r="E350" s="838" t="s">
        <v>994</v>
      </c>
      <c r="F350" s="840" t="s">
        <v>1022</v>
      </c>
      <c r="G350" s="841" t="s">
        <v>2279</v>
      </c>
      <c r="H350" s="841"/>
      <c r="I350" s="882" t="s">
        <v>3816</v>
      </c>
      <c r="J350" s="843"/>
      <c r="K350" s="844"/>
      <c r="L350" s="849" t="s">
        <v>4100</v>
      </c>
      <c r="M350" s="849" t="s">
        <v>4075</v>
      </c>
      <c r="N350" s="849" t="s">
        <v>2298</v>
      </c>
      <c r="O350" s="850">
        <v>1000</v>
      </c>
      <c r="P350" s="847">
        <f t="shared" si="7"/>
        <v>14205000</v>
      </c>
      <c r="Q350" s="826">
        <v>345</v>
      </c>
      <c r="R350" s="883"/>
      <c r="S350" s="883"/>
      <c r="T350" s="883"/>
      <c r="U350" s="883"/>
      <c r="V350" s="883"/>
      <c r="W350" s="883"/>
    </row>
    <row r="351" spans="1:23" ht="38.25">
      <c r="A351" s="838">
        <v>65</v>
      </c>
      <c r="B351" s="779" t="s">
        <v>1024</v>
      </c>
      <c r="C351" s="838"/>
      <c r="D351" s="838">
        <v>7273</v>
      </c>
      <c r="E351" s="838" t="s">
        <v>994</v>
      </c>
      <c r="F351" s="840" t="s">
        <v>1025</v>
      </c>
      <c r="G351" s="841" t="s">
        <v>2279</v>
      </c>
      <c r="H351" s="841"/>
      <c r="I351" s="882" t="s">
        <v>3816</v>
      </c>
      <c r="J351" s="843"/>
      <c r="K351" s="844"/>
      <c r="L351" s="849" t="s">
        <v>4101</v>
      </c>
      <c r="M351" s="849" t="s">
        <v>4075</v>
      </c>
      <c r="N351" s="849" t="s">
        <v>2298</v>
      </c>
      <c r="O351" s="850">
        <v>4400</v>
      </c>
      <c r="P351" s="847">
        <f t="shared" si="7"/>
        <v>32001200</v>
      </c>
      <c r="Q351" s="826">
        <v>346</v>
      </c>
      <c r="R351" s="883"/>
      <c r="S351" s="883"/>
      <c r="T351" s="883"/>
      <c r="U351" s="883"/>
      <c r="V351" s="883"/>
      <c r="W351" s="883"/>
    </row>
    <row r="352" spans="1:23" ht="38.25">
      <c r="A352" s="838">
        <v>66</v>
      </c>
      <c r="B352" s="779" t="s">
        <v>1028</v>
      </c>
      <c r="C352" s="838"/>
      <c r="D352" s="838">
        <v>7527</v>
      </c>
      <c r="E352" s="838" t="s">
        <v>994</v>
      </c>
      <c r="F352" s="840" t="s">
        <v>1029</v>
      </c>
      <c r="G352" s="841" t="s">
        <v>2279</v>
      </c>
      <c r="H352" s="841"/>
      <c r="I352" s="882" t="s">
        <v>3816</v>
      </c>
      <c r="J352" s="843"/>
      <c r="K352" s="844"/>
      <c r="L352" s="849" t="s">
        <v>4102</v>
      </c>
      <c r="M352" s="849" t="s">
        <v>4075</v>
      </c>
      <c r="N352" s="849" t="s">
        <v>2298</v>
      </c>
      <c r="O352" s="850">
        <v>1760</v>
      </c>
      <c r="P352" s="847">
        <f t="shared" si="7"/>
        <v>13247520</v>
      </c>
      <c r="Q352" s="826">
        <v>347</v>
      </c>
      <c r="R352" s="883"/>
      <c r="S352" s="883"/>
      <c r="T352" s="883"/>
      <c r="U352" s="883"/>
      <c r="V352" s="883"/>
      <c r="W352" s="883"/>
    </row>
    <row r="353" spans="1:23" ht="38.25">
      <c r="A353" s="838">
        <v>67</v>
      </c>
      <c r="B353" s="779" t="s">
        <v>1032</v>
      </c>
      <c r="C353" s="838"/>
      <c r="D353" s="838">
        <v>7478</v>
      </c>
      <c r="E353" s="838" t="s">
        <v>994</v>
      </c>
      <c r="F353" s="840" t="s">
        <v>1033</v>
      </c>
      <c r="G353" s="841" t="s">
        <v>2279</v>
      </c>
      <c r="H353" s="841"/>
      <c r="I353" s="882" t="s">
        <v>3816</v>
      </c>
      <c r="J353" s="843"/>
      <c r="K353" s="844"/>
      <c r="L353" s="849" t="s">
        <v>4103</v>
      </c>
      <c r="M353" s="849" t="s">
        <v>4075</v>
      </c>
      <c r="N353" s="849" t="s">
        <v>2298</v>
      </c>
      <c r="O353" s="850">
        <v>1540</v>
      </c>
      <c r="P353" s="847">
        <f t="shared" si="7"/>
        <v>11516120</v>
      </c>
      <c r="Q353" s="826">
        <v>348</v>
      </c>
      <c r="R353" s="883"/>
      <c r="S353" s="883"/>
      <c r="T353" s="883"/>
      <c r="U353" s="883"/>
      <c r="V353" s="883"/>
      <c r="W353" s="883"/>
    </row>
    <row r="354" spans="1:23" ht="38.25">
      <c r="A354" s="838">
        <v>68</v>
      </c>
      <c r="B354" s="779" t="s">
        <v>1035</v>
      </c>
      <c r="C354" s="838"/>
      <c r="D354" s="838">
        <v>7641</v>
      </c>
      <c r="E354" s="838" t="s">
        <v>994</v>
      </c>
      <c r="F354" s="840" t="s">
        <v>1036</v>
      </c>
      <c r="G354" s="841" t="s">
        <v>2279</v>
      </c>
      <c r="H354" s="841"/>
      <c r="I354" s="882" t="s">
        <v>3816</v>
      </c>
      <c r="J354" s="843"/>
      <c r="K354" s="844"/>
      <c r="L354" s="849" t="s">
        <v>4104</v>
      </c>
      <c r="M354" s="849" t="s">
        <v>4075</v>
      </c>
      <c r="N354" s="849" t="s">
        <v>2298</v>
      </c>
      <c r="O354" s="850">
        <v>660</v>
      </c>
      <c r="P354" s="847">
        <f t="shared" si="7"/>
        <v>5043060</v>
      </c>
      <c r="Q354" s="826">
        <v>349</v>
      </c>
      <c r="R354" s="883"/>
      <c r="S354" s="883"/>
      <c r="T354" s="883"/>
      <c r="U354" s="883"/>
      <c r="V354" s="883"/>
      <c r="W354" s="883"/>
    </row>
    <row r="355" spans="1:23" ht="38.25">
      <c r="A355" s="838">
        <v>69</v>
      </c>
      <c r="B355" s="779" t="s">
        <v>4105</v>
      </c>
      <c r="C355" s="838"/>
      <c r="D355" s="838">
        <v>1549</v>
      </c>
      <c r="E355" s="838" t="s">
        <v>994</v>
      </c>
      <c r="F355" s="840" t="s">
        <v>1040</v>
      </c>
      <c r="G355" s="841" t="s">
        <v>2279</v>
      </c>
      <c r="H355" s="841"/>
      <c r="I355" s="882" t="s">
        <v>3816</v>
      </c>
      <c r="J355" s="843"/>
      <c r="K355" s="844"/>
      <c r="L355" s="849" t="s">
        <v>4106</v>
      </c>
      <c r="M355" s="849" t="s">
        <v>4075</v>
      </c>
      <c r="N355" s="849" t="s">
        <v>2298</v>
      </c>
      <c r="O355" s="850">
        <v>3080</v>
      </c>
      <c r="P355" s="847">
        <f t="shared" si="7"/>
        <v>4770920</v>
      </c>
      <c r="Q355" s="826">
        <v>350</v>
      </c>
      <c r="R355" s="883"/>
      <c r="S355" s="883"/>
      <c r="T355" s="883"/>
      <c r="U355" s="883"/>
      <c r="V355" s="883"/>
      <c r="W355" s="883"/>
    </row>
    <row r="356" spans="1:23" ht="38.25">
      <c r="A356" s="838">
        <v>70</v>
      </c>
      <c r="B356" s="779" t="s">
        <v>1044</v>
      </c>
      <c r="C356" s="838"/>
      <c r="D356" s="838">
        <v>13996</v>
      </c>
      <c r="E356" s="838" t="s">
        <v>994</v>
      </c>
      <c r="F356" s="840" t="s">
        <v>1045</v>
      </c>
      <c r="G356" s="841" t="s">
        <v>2279</v>
      </c>
      <c r="H356" s="841"/>
      <c r="I356" s="882" t="s">
        <v>3816</v>
      </c>
      <c r="J356" s="843"/>
      <c r="K356" s="844"/>
      <c r="L356" s="849" t="s">
        <v>4107</v>
      </c>
      <c r="M356" s="849" t="s">
        <v>4075</v>
      </c>
      <c r="N356" s="849" t="s">
        <v>2298</v>
      </c>
      <c r="O356" s="850">
        <v>792</v>
      </c>
      <c r="P356" s="847">
        <f t="shared" si="7"/>
        <v>11084832</v>
      </c>
      <c r="Q356" s="826">
        <v>351</v>
      </c>
      <c r="R356" s="883"/>
      <c r="S356" s="883"/>
      <c r="T356" s="883"/>
      <c r="U356" s="883"/>
      <c r="V356" s="883"/>
      <c r="W356" s="883"/>
    </row>
    <row r="357" spans="1:23" ht="38.25">
      <c r="A357" s="838">
        <v>71</v>
      </c>
      <c r="B357" s="779" t="s">
        <v>4108</v>
      </c>
      <c r="C357" s="838"/>
      <c r="D357" s="838">
        <v>7404</v>
      </c>
      <c r="E357" s="838" t="s">
        <v>994</v>
      </c>
      <c r="F357" s="840" t="s">
        <v>1049</v>
      </c>
      <c r="G357" s="841" t="s">
        <v>2279</v>
      </c>
      <c r="H357" s="841"/>
      <c r="I357" s="882" t="s">
        <v>3816</v>
      </c>
      <c r="J357" s="843"/>
      <c r="K357" s="844"/>
      <c r="L357" s="849" t="s">
        <v>4109</v>
      </c>
      <c r="M357" s="849" t="s">
        <v>4075</v>
      </c>
      <c r="N357" s="849" t="s">
        <v>2298</v>
      </c>
      <c r="O357" s="850">
        <v>660</v>
      </c>
      <c r="P357" s="847">
        <f t="shared" si="7"/>
        <v>4886640</v>
      </c>
      <c r="Q357" s="826">
        <v>352</v>
      </c>
      <c r="R357" s="883"/>
      <c r="S357" s="883"/>
      <c r="T357" s="883"/>
      <c r="U357" s="883"/>
      <c r="V357" s="883"/>
      <c r="W357" s="883"/>
    </row>
    <row r="358" spans="1:23" ht="38.25">
      <c r="A358" s="838">
        <v>72</v>
      </c>
      <c r="B358" s="779" t="s">
        <v>1052</v>
      </c>
      <c r="C358" s="838"/>
      <c r="D358" s="838">
        <v>74.935000000000002</v>
      </c>
      <c r="E358" s="838" t="s">
        <v>1053</v>
      </c>
      <c r="F358" s="840" t="s">
        <v>1054</v>
      </c>
      <c r="G358" s="841" t="s">
        <v>2279</v>
      </c>
      <c r="H358" s="841"/>
      <c r="I358" s="882" t="s">
        <v>3821</v>
      </c>
      <c r="J358" s="843"/>
      <c r="K358" s="844"/>
      <c r="L358" s="849" t="s">
        <v>4110</v>
      </c>
      <c r="M358" s="849" t="s">
        <v>4075</v>
      </c>
      <c r="N358" s="849" t="s">
        <v>2298</v>
      </c>
      <c r="O358" s="850">
        <v>176000</v>
      </c>
      <c r="P358" s="847">
        <f t="shared" si="7"/>
        <v>13188560</v>
      </c>
      <c r="Q358" s="826">
        <v>353</v>
      </c>
      <c r="R358" s="883"/>
      <c r="S358" s="883"/>
      <c r="T358" s="883"/>
      <c r="U358" s="883"/>
      <c r="V358" s="883"/>
      <c r="W358" s="883"/>
    </row>
    <row r="359" spans="1:23" ht="38.25">
      <c r="A359" s="838">
        <v>73</v>
      </c>
      <c r="B359" s="779" t="s">
        <v>4111</v>
      </c>
      <c r="C359" s="838"/>
      <c r="D359" s="838">
        <v>29.200000000000003</v>
      </c>
      <c r="E359" s="838" t="s">
        <v>1053</v>
      </c>
      <c r="F359" s="840" t="s">
        <v>1060</v>
      </c>
      <c r="G359" s="841" t="s">
        <v>2279</v>
      </c>
      <c r="H359" s="841"/>
      <c r="I359" s="882" t="s">
        <v>3821</v>
      </c>
      <c r="J359" s="843"/>
      <c r="K359" s="844"/>
      <c r="L359" s="849" t="s">
        <v>4112</v>
      </c>
      <c r="M359" s="849" t="s">
        <v>4075</v>
      </c>
      <c r="N359" s="849" t="s">
        <v>2298</v>
      </c>
      <c r="O359" s="850">
        <v>275000</v>
      </c>
      <c r="P359" s="847">
        <f t="shared" si="7"/>
        <v>8030000.0000000009</v>
      </c>
      <c r="Q359" s="826">
        <v>354</v>
      </c>
      <c r="R359" s="883"/>
      <c r="S359" s="883"/>
      <c r="T359" s="883"/>
      <c r="U359" s="883"/>
      <c r="V359" s="883"/>
      <c r="W359" s="883"/>
    </row>
    <row r="360" spans="1:23" ht="38.25">
      <c r="A360" s="838">
        <v>74</v>
      </c>
      <c r="B360" s="779" t="s">
        <v>4113</v>
      </c>
      <c r="C360" s="838"/>
      <c r="D360" s="838">
        <v>34.099999999999994</v>
      </c>
      <c r="E360" s="838" t="s">
        <v>1053</v>
      </c>
      <c r="F360" s="840" t="s">
        <v>1064</v>
      </c>
      <c r="G360" s="841" t="s">
        <v>2279</v>
      </c>
      <c r="H360" s="841"/>
      <c r="I360" s="882" t="s">
        <v>3816</v>
      </c>
      <c r="J360" s="843"/>
      <c r="K360" s="844"/>
      <c r="L360" s="849" t="s">
        <v>4114</v>
      </c>
      <c r="M360" s="849" t="s">
        <v>4075</v>
      </c>
      <c r="N360" s="849" t="s">
        <v>2298</v>
      </c>
      <c r="O360" s="850">
        <v>220000</v>
      </c>
      <c r="P360" s="847">
        <f t="shared" si="7"/>
        <v>7501999.9999999991</v>
      </c>
      <c r="Q360" s="826">
        <v>355</v>
      </c>
      <c r="R360" s="883"/>
      <c r="S360" s="883"/>
      <c r="T360" s="883"/>
      <c r="U360" s="883"/>
      <c r="V360" s="883"/>
      <c r="W360" s="883"/>
    </row>
    <row r="361" spans="1:23" ht="38.25">
      <c r="A361" s="838">
        <v>75</v>
      </c>
      <c r="B361" s="779" t="s">
        <v>4115</v>
      </c>
      <c r="C361" s="838"/>
      <c r="D361" s="838">
        <v>1682</v>
      </c>
      <c r="E361" s="838" t="s">
        <v>994</v>
      </c>
      <c r="F361" s="840" t="s">
        <v>1069</v>
      </c>
      <c r="G361" s="841" t="s">
        <v>2279</v>
      </c>
      <c r="H361" s="841"/>
      <c r="I361" s="882" t="s">
        <v>3816</v>
      </c>
      <c r="J361" s="843"/>
      <c r="K361" s="844"/>
      <c r="L361" s="849" t="s">
        <v>4116</v>
      </c>
      <c r="M361" s="849" t="s">
        <v>4075</v>
      </c>
      <c r="N361" s="849" t="s">
        <v>2298</v>
      </c>
      <c r="O361" s="850">
        <v>2640</v>
      </c>
      <c r="P361" s="847">
        <f t="shared" si="7"/>
        <v>4440480</v>
      </c>
      <c r="Q361" s="826">
        <v>356</v>
      </c>
      <c r="R361" s="883"/>
      <c r="S361" s="883"/>
      <c r="T361" s="883"/>
      <c r="U361" s="883"/>
      <c r="V361" s="883"/>
      <c r="W361" s="883"/>
    </row>
    <row r="362" spans="1:23" ht="38.25">
      <c r="A362" s="838">
        <v>76</v>
      </c>
      <c r="B362" s="779" t="s">
        <v>4117</v>
      </c>
      <c r="C362" s="838"/>
      <c r="D362" s="838">
        <v>1529</v>
      </c>
      <c r="E362" s="838" t="s">
        <v>994</v>
      </c>
      <c r="F362" s="840" t="s">
        <v>1073</v>
      </c>
      <c r="G362" s="841" t="s">
        <v>2279</v>
      </c>
      <c r="H362" s="841"/>
      <c r="I362" s="882" t="s">
        <v>3816</v>
      </c>
      <c r="J362" s="843"/>
      <c r="K362" s="844"/>
      <c r="L362" s="849" t="s">
        <v>4118</v>
      </c>
      <c r="M362" s="849" t="s">
        <v>4075</v>
      </c>
      <c r="N362" s="849" t="s">
        <v>2298</v>
      </c>
      <c r="O362" s="850">
        <v>2200</v>
      </c>
      <c r="P362" s="847">
        <f t="shared" si="7"/>
        <v>3363800</v>
      </c>
      <c r="Q362" s="826">
        <v>357</v>
      </c>
      <c r="R362" s="883"/>
      <c r="S362" s="883"/>
      <c r="T362" s="883"/>
      <c r="U362" s="883"/>
      <c r="V362" s="883"/>
      <c r="W362" s="883"/>
    </row>
    <row r="363" spans="1:23" ht="38.25">
      <c r="A363" s="838">
        <v>77</v>
      </c>
      <c r="B363" s="779" t="s">
        <v>1076</v>
      </c>
      <c r="C363" s="838"/>
      <c r="D363" s="838">
        <v>14861</v>
      </c>
      <c r="E363" s="838" t="s">
        <v>994</v>
      </c>
      <c r="F363" s="840" t="s">
        <v>1077</v>
      </c>
      <c r="G363" s="841" t="s">
        <v>2279</v>
      </c>
      <c r="H363" s="841"/>
      <c r="I363" s="882" t="s">
        <v>3816</v>
      </c>
      <c r="J363" s="843"/>
      <c r="K363" s="844"/>
      <c r="L363" s="849" t="s">
        <v>4119</v>
      </c>
      <c r="M363" s="849" t="s">
        <v>4075</v>
      </c>
      <c r="N363" s="849" t="s">
        <v>2298</v>
      </c>
      <c r="O363" s="850">
        <v>264</v>
      </c>
      <c r="P363" s="847">
        <f t="shared" si="7"/>
        <v>3923304</v>
      </c>
      <c r="Q363" s="826">
        <v>358</v>
      </c>
      <c r="R363" s="883"/>
      <c r="S363" s="883"/>
      <c r="T363" s="883"/>
      <c r="U363" s="883"/>
      <c r="V363" s="883"/>
      <c r="W363" s="883"/>
    </row>
    <row r="364" spans="1:23" ht="38.25">
      <c r="A364" s="838">
        <v>78</v>
      </c>
      <c r="B364" s="779" t="s">
        <v>1079</v>
      </c>
      <c r="C364" s="838"/>
      <c r="D364" s="838">
        <v>78.550000000000026</v>
      </c>
      <c r="E364" s="838" t="s">
        <v>1053</v>
      </c>
      <c r="F364" s="840" t="s">
        <v>1080</v>
      </c>
      <c r="G364" s="841" t="s">
        <v>2279</v>
      </c>
      <c r="H364" s="841"/>
      <c r="I364" s="882" t="s">
        <v>3816</v>
      </c>
      <c r="J364" s="843"/>
      <c r="K364" s="844"/>
      <c r="L364" s="849" t="s">
        <v>4120</v>
      </c>
      <c r="M364" s="849" t="s">
        <v>4075</v>
      </c>
      <c r="N364" s="849" t="s">
        <v>2298</v>
      </c>
      <c r="O364" s="850">
        <v>250000</v>
      </c>
      <c r="P364" s="847">
        <f t="shared" si="7"/>
        <v>19637500.000000007</v>
      </c>
      <c r="Q364" s="826">
        <v>359</v>
      </c>
      <c r="R364" s="883"/>
      <c r="S364" s="883"/>
      <c r="T364" s="883"/>
      <c r="U364" s="883"/>
      <c r="V364" s="883"/>
      <c r="W364" s="883"/>
    </row>
    <row r="365" spans="1:23" ht="38.25">
      <c r="A365" s="838">
        <v>79</v>
      </c>
      <c r="B365" s="779" t="s">
        <v>4121</v>
      </c>
      <c r="C365" s="838"/>
      <c r="D365" s="838">
        <v>29.01</v>
      </c>
      <c r="E365" s="838" t="s">
        <v>1053</v>
      </c>
      <c r="F365" s="840" t="s">
        <v>1083</v>
      </c>
      <c r="G365" s="841" t="s">
        <v>2279</v>
      </c>
      <c r="H365" s="841"/>
      <c r="I365" s="882" t="s">
        <v>3816</v>
      </c>
      <c r="J365" s="843"/>
      <c r="K365" s="844"/>
      <c r="L365" s="849" t="s">
        <v>4122</v>
      </c>
      <c r="M365" s="849" t="s">
        <v>4075</v>
      </c>
      <c r="N365" s="849" t="s">
        <v>2298</v>
      </c>
      <c r="O365" s="850">
        <v>1100000</v>
      </c>
      <c r="P365" s="847">
        <f t="shared" si="7"/>
        <v>31911000</v>
      </c>
      <c r="Q365" s="826">
        <v>360</v>
      </c>
      <c r="R365" s="883"/>
      <c r="S365" s="883"/>
      <c r="T365" s="883"/>
      <c r="U365" s="883"/>
      <c r="V365" s="883"/>
      <c r="W365" s="883"/>
    </row>
    <row r="366" spans="1:23" ht="38.25">
      <c r="A366" s="838">
        <v>80</v>
      </c>
      <c r="B366" s="779" t="s">
        <v>4123</v>
      </c>
      <c r="C366" s="838"/>
      <c r="D366" s="838">
        <v>29.250000000000004</v>
      </c>
      <c r="E366" s="838" t="s">
        <v>1053</v>
      </c>
      <c r="F366" s="840" t="s">
        <v>1088</v>
      </c>
      <c r="G366" s="841" t="s">
        <v>2279</v>
      </c>
      <c r="H366" s="841"/>
      <c r="I366" s="882" t="s">
        <v>3816</v>
      </c>
      <c r="J366" s="843"/>
      <c r="K366" s="844"/>
      <c r="L366" s="849" t="s">
        <v>4124</v>
      </c>
      <c r="M366" s="849" t="s">
        <v>4075</v>
      </c>
      <c r="N366" s="849" t="s">
        <v>2298</v>
      </c>
      <c r="O366" s="850">
        <v>198000</v>
      </c>
      <c r="P366" s="847">
        <f t="shared" si="7"/>
        <v>5791500.0000000009</v>
      </c>
      <c r="Q366" s="826">
        <v>361</v>
      </c>
      <c r="R366" s="883"/>
      <c r="S366" s="883"/>
      <c r="T366" s="883"/>
      <c r="U366" s="883"/>
      <c r="V366" s="883"/>
      <c r="W366" s="883"/>
    </row>
    <row r="367" spans="1:23" ht="38.25">
      <c r="A367" s="838">
        <v>81</v>
      </c>
      <c r="B367" s="779" t="s">
        <v>4125</v>
      </c>
      <c r="C367" s="838"/>
      <c r="D367" s="838">
        <v>14824.15</v>
      </c>
      <c r="E367" s="838" t="s">
        <v>994</v>
      </c>
      <c r="F367" s="840" t="s">
        <v>1092</v>
      </c>
      <c r="G367" s="841" t="s">
        <v>2279</v>
      </c>
      <c r="H367" s="841"/>
      <c r="I367" s="882" t="s">
        <v>3816</v>
      </c>
      <c r="J367" s="843"/>
      <c r="K367" s="844"/>
      <c r="L367" s="849" t="s">
        <v>4126</v>
      </c>
      <c r="M367" s="849" t="s">
        <v>4075</v>
      </c>
      <c r="N367" s="849" t="s">
        <v>2298</v>
      </c>
      <c r="O367" s="850">
        <v>396</v>
      </c>
      <c r="P367" s="847">
        <f t="shared" si="7"/>
        <v>5870363.3999999994</v>
      </c>
      <c r="Q367" s="826">
        <v>362</v>
      </c>
      <c r="R367" s="883"/>
      <c r="S367" s="883"/>
      <c r="T367" s="883"/>
      <c r="U367" s="883"/>
      <c r="V367" s="883"/>
      <c r="W367" s="883"/>
    </row>
    <row r="368" spans="1:23" ht="38.25">
      <c r="A368" s="838">
        <v>82</v>
      </c>
      <c r="B368" s="779" t="s">
        <v>1095</v>
      </c>
      <c r="C368" s="838"/>
      <c r="D368" s="838">
        <v>14891</v>
      </c>
      <c r="E368" s="838" t="s">
        <v>994</v>
      </c>
      <c r="F368" s="840" t="s">
        <v>1096</v>
      </c>
      <c r="G368" s="841" t="s">
        <v>2279</v>
      </c>
      <c r="H368" s="841"/>
      <c r="I368" s="882" t="s">
        <v>3816</v>
      </c>
      <c r="J368" s="843"/>
      <c r="K368" s="844"/>
      <c r="L368" s="849" t="s">
        <v>4127</v>
      </c>
      <c r="M368" s="849" t="s">
        <v>4075</v>
      </c>
      <c r="N368" s="849" t="s">
        <v>2298</v>
      </c>
      <c r="O368" s="850">
        <v>330</v>
      </c>
      <c r="P368" s="847">
        <f t="shared" si="7"/>
        <v>4914030</v>
      </c>
      <c r="Q368" s="826">
        <v>363</v>
      </c>
      <c r="R368" s="883"/>
      <c r="S368" s="883"/>
      <c r="T368" s="883"/>
      <c r="U368" s="883"/>
      <c r="V368" s="883"/>
      <c r="W368" s="883"/>
    </row>
    <row r="369" spans="1:23" ht="38.25">
      <c r="A369" s="838">
        <v>83</v>
      </c>
      <c r="B369" s="779" t="s">
        <v>1099</v>
      </c>
      <c r="C369" s="838"/>
      <c r="D369" s="838">
        <v>320.7</v>
      </c>
      <c r="E369" s="838" t="s">
        <v>550</v>
      </c>
      <c r="F369" s="840" t="s">
        <v>1100</v>
      </c>
      <c r="G369" s="841" t="s">
        <v>2279</v>
      </c>
      <c r="H369" s="841"/>
      <c r="I369" s="882" t="s">
        <v>3816</v>
      </c>
      <c r="J369" s="843"/>
      <c r="K369" s="844"/>
      <c r="L369" s="849" t="s">
        <v>1099</v>
      </c>
      <c r="M369" s="849" t="s">
        <v>4075</v>
      </c>
      <c r="N369" s="849" t="s">
        <v>2298</v>
      </c>
      <c r="O369" s="850">
        <v>45600</v>
      </c>
      <c r="P369" s="847">
        <f t="shared" si="7"/>
        <v>14623920</v>
      </c>
      <c r="Q369" s="826">
        <v>364</v>
      </c>
      <c r="R369" s="883"/>
      <c r="S369" s="883"/>
      <c r="T369" s="883"/>
      <c r="U369" s="883"/>
      <c r="V369" s="883"/>
      <c r="W369" s="883"/>
    </row>
    <row r="370" spans="1:23" ht="38.25">
      <c r="A370" s="838">
        <v>84</v>
      </c>
      <c r="B370" s="779" t="s">
        <v>1104</v>
      </c>
      <c r="C370" s="838"/>
      <c r="D370" s="838">
        <v>29.600000000000005</v>
      </c>
      <c r="E370" s="838" t="s">
        <v>1053</v>
      </c>
      <c r="F370" s="840" t="s">
        <v>1105</v>
      </c>
      <c r="G370" s="841" t="s">
        <v>2279</v>
      </c>
      <c r="H370" s="841"/>
      <c r="I370" s="882" t="s">
        <v>3816</v>
      </c>
      <c r="J370" s="843"/>
      <c r="K370" s="844"/>
      <c r="L370" s="849" t="s">
        <v>1104</v>
      </c>
      <c r="M370" s="849" t="s">
        <v>4075</v>
      </c>
      <c r="N370" s="849" t="s">
        <v>2298</v>
      </c>
      <c r="O370" s="850">
        <v>350000</v>
      </c>
      <c r="P370" s="847">
        <f t="shared" si="7"/>
        <v>10360000.000000002</v>
      </c>
      <c r="Q370" s="826">
        <v>365</v>
      </c>
      <c r="R370" s="883"/>
      <c r="S370" s="883"/>
      <c r="T370" s="883"/>
      <c r="U370" s="883"/>
      <c r="V370" s="883"/>
      <c r="W370" s="883"/>
    </row>
    <row r="371" spans="1:23" ht="38.25">
      <c r="A371" s="838">
        <v>85</v>
      </c>
      <c r="B371" s="779" t="s">
        <v>1107</v>
      </c>
      <c r="C371" s="838"/>
      <c r="D371" s="838">
        <v>31.450000000000006</v>
      </c>
      <c r="E371" s="838" t="s">
        <v>1053</v>
      </c>
      <c r="F371" s="840" t="s">
        <v>1108</v>
      </c>
      <c r="G371" s="841" t="s">
        <v>2279</v>
      </c>
      <c r="H371" s="841"/>
      <c r="I371" s="882" t="s">
        <v>3816</v>
      </c>
      <c r="J371" s="843"/>
      <c r="K371" s="844"/>
      <c r="L371" s="849" t="s">
        <v>4128</v>
      </c>
      <c r="M371" s="849" t="s">
        <v>4075</v>
      </c>
      <c r="N371" s="849" t="s">
        <v>2298</v>
      </c>
      <c r="O371" s="850">
        <v>220000</v>
      </c>
      <c r="P371" s="847">
        <f t="shared" si="7"/>
        <v>6919000.0000000019</v>
      </c>
      <c r="Q371" s="826">
        <v>366</v>
      </c>
      <c r="R371" s="883"/>
      <c r="S371" s="883"/>
      <c r="T371" s="883"/>
      <c r="U371" s="883"/>
      <c r="V371" s="883"/>
      <c r="W371" s="883"/>
    </row>
    <row r="372" spans="1:23" ht="38.25">
      <c r="A372" s="838">
        <v>86</v>
      </c>
      <c r="B372" s="779" t="s">
        <v>1111</v>
      </c>
      <c r="C372" s="838"/>
      <c r="D372" s="838">
        <v>334.2</v>
      </c>
      <c r="E372" s="838" t="s">
        <v>1053</v>
      </c>
      <c r="F372" s="840" t="s">
        <v>1112</v>
      </c>
      <c r="G372" s="841" t="s">
        <v>2279</v>
      </c>
      <c r="H372" s="841"/>
      <c r="I372" s="882" t="s">
        <v>3816</v>
      </c>
      <c r="J372" s="843"/>
      <c r="K372" s="844"/>
      <c r="L372" s="849" t="s">
        <v>1111</v>
      </c>
      <c r="M372" s="849" t="s">
        <v>4075</v>
      </c>
      <c r="N372" s="849" t="s">
        <v>2298</v>
      </c>
      <c r="O372" s="850">
        <v>96000</v>
      </c>
      <c r="P372" s="847">
        <f t="shared" si="7"/>
        <v>32083200</v>
      </c>
      <c r="Q372" s="826">
        <v>367</v>
      </c>
      <c r="R372" s="883"/>
      <c r="S372" s="883"/>
      <c r="T372" s="883"/>
      <c r="U372" s="883"/>
      <c r="V372" s="883"/>
      <c r="W372" s="883"/>
    </row>
    <row r="373" spans="1:23" ht="38.25">
      <c r="A373" s="838">
        <v>87</v>
      </c>
      <c r="B373" s="779" t="s">
        <v>1116</v>
      </c>
      <c r="C373" s="838"/>
      <c r="D373" s="838">
        <v>172</v>
      </c>
      <c r="E373" s="838" t="s">
        <v>1053</v>
      </c>
      <c r="F373" s="840" t="s">
        <v>1117</v>
      </c>
      <c r="G373" s="841" t="s">
        <v>2279</v>
      </c>
      <c r="H373" s="841"/>
      <c r="I373" s="882" t="s">
        <v>3816</v>
      </c>
      <c r="J373" s="843"/>
      <c r="K373" s="844"/>
      <c r="L373" s="849" t="s">
        <v>4129</v>
      </c>
      <c r="M373" s="849" t="s">
        <v>4075</v>
      </c>
      <c r="N373" s="849" t="s">
        <v>2298</v>
      </c>
      <c r="O373" s="850">
        <v>32000</v>
      </c>
      <c r="P373" s="847">
        <f t="shared" si="7"/>
        <v>5504000</v>
      </c>
      <c r="Q373" s="826">
        <v>368</v>
      </c>
      <c r="R373" s="883"/>
      <c r="S373" s="883"/>
      <c r="T373" s="883"/>
      <c r="U373" s="883"/>
      <c r="V373" s="883"/>
      <c r="W373" s="883"/>
    </row>
    <row r="374" spans="1:23" ht="38.25">
      <c r="A374" s="838">
        <v>88</v>
      </c>
      <c r="B374" s="779" t="s">
        <v>1121</v>
      </c>
      <c r="C374" s="838"/>
      <c r="D374" s="838">
        <v>14972</v>
      </c>
      <c r="E374" s="838" t="s">
        <v>994</v>
      </c>
      <c r="F374" s="840" t="s">
        <v>1122</v>
      </c>
      <c r="G374" s="841" t="s">
        <v>2279</v>
      </c>
      <c r="H374" s="841"/>
      <c r="I374" s="882" t="s">
        <v>3816</v>
      </c>
      <c r="J374" s="843"/>
      <c r="K374" s="844"/>
      <c r="L374" s="849" t="s">
        <v>4130</v>
      </c>
      <c r="M374" s="849" t="s">
        <v>4075</v>
      </c>
      <c r="N374" s="849" t="s">
        <v>2298</v>
      </c>
      <c r="O374" s="850">
        <v>770</v>
      </c>
      <c r="P374" s="847">
        <f t="shared" si="7"/>
        <v>11528440</v>
      </c>
      <c r="Q374" s="826">
        <v>369</v>
      </c>
      <c r="R374" s="883"/>
      <c r="S374" s="883"/>
      <c r="T374" s="883"/>
      <c r="U374" s="883"/>
      <c r="V374" s="883"/>
      <c r="W374" s="883"/>
    </row>
    <row r="375" spans="1:23" ht="38.25">
      <c r="A375" s="838">
        <v>89</v>
      </c>
      <c r="B375" s="779" t="s">
        <v>4131</v>
      </c>
      <c r="C375" s="838"/>
      <c r="D375" s="838">
        <v>7509</v>
      </c>
      <c r="E375" s="838" t="s">
        <v>994</v>
      </c>
      <c r="F375" s="840" t="s">
        <v>1126</v>
      </c>
      <c r="G375" s="841" t="s">
        <v>2279</v>
      </c>
      <c r="H375" s="841"/>
      <c r="I375" s="882" t="s">
        <v>3816</v>
      </c>
      <c r="J375" s="843"/>
      <c r="K375" s="844"/>
      <c r="L375" s="849" t="s">
        <v>4132</v>
      </c>
      <c r="M375" s="849" t="s">
        <v>4075</v>
      </c>
      <c r="N375" s="849" t="s">
        <v>2298</v>
      </c>
      <c r="O375" s="850">
        <v>600</v>
      </c>
      <c r="P375" s="847">
        <f t="shared" si="7"/>
        <v>4505400</v>
      </c>
      <c r="Q375" s="826">
        <v>370</v>
      </c>
      <c r="R375" s="883"/>
      <c r="S375" s="883"/>
      <c r="T375" s="883"/>
      <c r="U375" s="883"/>
      <c r="V375" s="883"/>
      <c r="W375" s="883"/>
    </row>
    <row r="376" spans="1:23" ht="38.25">
      <c r="A376" s="838">
        <v>90</v>
      </c>
      <c r="B376" s="779" t="s">
        <v>4133</v>
      </c>
      <c r="C376" s="838"/>
      <c r="D376" s="838">
        <v>7523</v>
      </c>
      <c r="E376" s="838" t="s">
        <v>994</v>
      </c>
      <c r="F376" s="840" t="s">
        <v>1130</v>
      </c>
      <c r="G376" s="841" t="s">
        <v>2279</v>
      </c>
      <c r="H376" s="841"/>
      <c r="I376" s="882" t="s">
        <v>3816</v>
      </c>
      <c r="J376" s="843"/>
      <c r="K376" s="844"/>
      <c r="L376" s="849" t="s">
        <v>4134</v>
      </c>
      <c r="M376" s="849" t="s">
        <v>4075</v>
      </c>
      <c r="N376" s="849" t="s">
        <v>2298</v>
      </c>
      <c r="O376" s="850">
        <v>600</v>
      </c>
      <c r="P376" s="847">
        <f t="shared" si="7"/>
        <v>4513800</v>
      </c>
      <c r="Q376" s="826">
        <v>371</v>
      </c>
      <c r="R376" s="883"/>
      <c r="S376" s="883"/>
      <c r="T376" s="883"/>
      <c r="U376" s="883"/>
      <c r="V376" s="883"/>
      <c r="W376" s="883"/>
    </row>
    <row r="377" spans="1:23" ht="38.25">
      <c r="A377" s="838">
        <v>91</v>
      </c>
      <c r="B377" s="779" t="s">
        <v>4135</v>
      </c>
      <c r="C377" s="838"/>
      <c r="D377" s="838">
        <v>15024</v>
      </c>
      <c r="E377" s="838" t="s">
        <v>994</v>
      </c>
      <c r="F377" s="840" t="s">
        <v>1134</v>
      </c>
      <c r="G377" s="841" t="s">
        <v>2279</v>
      </c>
      <c r="H377" s="841"/>
      <c r="I377" s="882" t="s">
        <v>3816</v>
      </c>
      <c r="J377" s="843"/>
      <c r="K377" s="844"/>
      <c r="L377" s="849" t="s">
        <v>4136</v>
      </c>
      <c r="M377" s="849" t="s">
        <v>4075</v>
      </c>
      <c r="N377" s="849" t="s">
        <v>2298</v>
      </c>
      <c r="O377" s="850">
        <v>300</v>
      </c>
      <c r="P377" s="847">
        <f t="shared" si="7"/>
        <v>4507200</v>
      </c>
      <c r="Q377" s="826">
        <v>372</v>
      </c>
      <c r="R377" s="883"/>
      <c r="S377" s="883"/>
      <c r="T377" s="883"/>
      <c r="U377" s="883"/>
      <c r="V377" s="883"/>
      <c r="W377" s="883"/>
    </row>
    <row r="378" spans="1:23">
      <c r="A378" s="839" t="s">
        <v>2432</v>
      </c>
      <c r="B378" s="857" t="s">
        <v>2626</v>
      </c>
      <c r="C378" s="839"/>
      <c r="D378" s="838"/>
      <c r="E378" s="838"/>
      <c r="F378" s="858"/>
      <c r="G378" s="859"/>
      <c r="H378" s="859"/>
      <c r="I378" s="836"/>
      <c r="J378" s="843"/>
      <c r="K378" s="844"/>
      <c r="L378" s="849"/>
      <c r="M378" s="849"/>
      <c r="N378" s="849"/>
      <c r="O378" s="881"/>
      <c r="P378" s="847">
        <f t="shared" si="7"/>
        <v>0</v>
      </c>
      <c r="Q378" s="826">
        <v>373</v>
      </c>
      <c r="R378" s="835"/>
      <c r="S378" s="835"/>
      <c r="T378" s="835"/>
      <c r="U378" s="835"/>
      <c r="V378" s="835"/>
      <c r="W378" s="835"/>
    </row>
    <row r="379" spans="1:23">
      <c r="A379" s="839"/>
      <c r="B379" s="857" t="s">
        <v>2427</v>
      </c>
      <c r="C379" s="839"/>
      <c r="D379" s="838"/>
      <c r="E379" s="838"/>
      <c r="F379" s="858"/>
      <c r="G379" s="859"/>
      <c r="H379" s="859"/>
      <c r="I379" s="836"/>
      <c r="J379" s="843"/>
      <c r="K379" s="844"/>
      <c r="L379" s="849"/>
      <c r="M379" s="849"/>
      <c r="N379" s="849"/>
      <c r="O379" s="881"/>
      <c r="P379" s="847">
        <f t="shared" si="7"/>
        <v>0</v>
      </c>
      <c r="Q379" s="826">
        <v>374</v>
      </c>
      <c r="R379" s="835"/>
      <c r="S379" s="835"/>
      <c r="T379" s="835"/>
      <c r="U379" s="835"/>
      <c r="V379" s="835"/>
      <c r="W379" s="835"/>
    </row>
    <row r="380" spans="1:23">
      <c r="A380" s="839"/>
      <c r="B380" s="857" t="s">
        <v>2627</v>
      </c>
      <c r="C380" s="839"/>
      <c r="D380" s="838"/>
      <c r="E380" s="838"/>
      <c r="F380" s="858"/>
      <c r="G380" s="859"/>
      <c r="H380" s="859"/>
      <c r="I380" s="836"/>
      <c r="J380" s="843"/>
      <c r="K380" s="844"/>
      <c r="L380" s="849"/>
      <c r="M380" s="849"/>
      <c r="N380" s="849"/>
      <c r="O380" s="881"/>
      <c r="P380" s="847">
        <f t="shared" si="7"/>
        <v>0</v>
      </c>
      <c r="Q380" s="826">
        <v>375</v>
      </c>
      <c r="R380" s="835"/>
      <c r="S380" s="835"/>
      <c r="T380" s="835"/>
      <c r="U380" s="835"/>
      <c r="V380" s="835"/>
      <c r="W380" s="835"/>
    </row>
    <row r="381" spans="1:23" ht="25.5">
      <c r="A381" s="839"/>
      <c r="B381" s="857" t="s">
        <v>2628</v>
      </c>
      <c r="C381" s="839"/>
      <c r="D381" s="838"/>
      <c r="E381" s="838"/>
      <c r="F381" s="858"/>
      <c r="G381" s="859"/>
      <c r="H381" s="859"/>
      <c r="I381" s="836"/>
      <c r="J381" s="843"/>
      <c r="K381" s="844"/>
      <c r="L381" s="849"/>
      <c r="M381" s="849"/>
      <c r="N381" s="849"/>
      <c r="O381" s="881"/>
      <c r="P381" s="847">
        <f t="shared" si="7"/>
        <v>0</v>
      </c>
      <c r="Q381" s="826">
        <v>376</v>
      </c>
      <c r="R381" s="835"/>
      <c r="S381" s="835"/>
      <c r="T381" s="835"/>
      <c r="U381" s="835"/>
      <c r="V381" s="835"/>
      <c r="W381" s="835"/>
    </row>
    <row r="382" spans="1:23" ht="76.5">
      <c r="A382" s="838"/>
      <c r="B382" s="848" t="s">
        <v>1137</v>
      </c>
      <c r="C382" s="838"/>
      <c r="D382" s="838">
        <v>86</v>
      </c>
      <c r="E382" s="838" t="s">
        <v>229</v>
      </c>
      <c r="F382" s="840" t="s">
        <v>1143</v>
      </c>
      <c r="G382" s="841" t="s">
        <v>2279</v>
      </c>
      <c r="H382" s="841"/>
      <c r="I382" s="882" t="s">
        <v>786</v>
      </c>
      <c r="J382" s="843"/>
      <c r="K382" s="844"/>
      <c r="L382" s="849" t="s">
        <v>3663</v>
      </c>
      <c r="M382" s="849" t="s">
        <v>3874</v>
      </c>
      <c r="N382" s="849" t="s">
        <v>2298</v>
      </c>
      <c r="O382" s="850">
        <v>51000</v>
      </c>
      <c r="P382" s="847">
        <f t="shared" si="7"/>
        <v>4386000</v>
      </c>
      <c r="Q382" s="826">
        <v>377</v>
      </c>
      <c r="R382" s="883"/>
      <c r="S382" s="883"/>
      <c r="T382" s="883"/>
      <c r="U382" s="883"/>
      <c r="V382" s="883"/>
      <c r="W382" s="883"/>
    </row>
    <row r="383" spans="1:23">
      <c r="A383" s="839"/>
      <c r="B383" s="857" t="s">
        <v>2631</v>
      </c>
      <c r="C383" s="839"/>
      <c r="D383" s="838"/>
      <c r="E383" s="838"/>
      <c r="F383" s="858"/>
      <c r="G383" s="859"/>
      <c r="H383" s="859"/>
      <c r="I383" s="836"/>
      <c r="J383" s="843"/>
      <c r="K383" s="844"/>
      <c r="L383" s="849"/>
      <c r="M383" s="849"/>
      <c r="N383" s="849"/>
      <c r="O383" s="881"/>
      <c r="P383" s="847">
        <f t="shared" si="7"/>
        <v>0</v>
      </c>
      <c r="Q383" s="826">
        <v>378</v>
      </c>
      <c r="R383" s="835"/>
      <c r="S383" s="835"/>
      <c r="T383" s="835"/>
      <c r="U383" s="835"/>
      <c r="V383" s="835"/>
      <c r="W383" s="835"/>
    </row>
    <row r="384" spans="1:23" ht="25.5">
      <c r="A384" s="839"/>
      <c r="B384" s="857" t="s">
        <v>2632</v>
      </c>
      <c r="C384" s="839"/>
      <c r="D384" s="838"/>
      <c r="E384" s="838"/>
      <c r="F384" s="858"/>
      <c r="G384" s="859"/>
      <c r="H384" s="859"/>
      <c r="I384" s="836"/>
      <c r="J384" s="843"/>
      <c r="K384" s="844"/>
      <c r="L384" s="849"/>
      <c r="M384" s="849"/>
      <c r="N384" s="849"/>
      <c r="O384" s="881"/>
      <c r="P384" s="847">
        <f t="shared" si="7"/>
        <v>0</v>
      </c>
      <c r="Q384" s="826">
        <v>379</v>
      </c>
      <c r="R384" s="835"/>
      <c r="S384" s="835"/>
      <c r="T384" s="835"/>
      <c r="U384" s="835"/>
      <c r="V384" s="835"/>
      <c r="W384" s="835"/>
    </row>
    <row r="385" spans="1:23" ht="76.5">
      <c r="A385" s="838"/>
      <c r="B385" s="848" t="s">
        <v>1145</v>
      </c>
      <c r="C385" s="838"/>
      <c r="D385" s="838">
        <v>84</v>
      </c>
      <c r="E385" s="838" t="s">
        <v>229</v>
      </c>
      <c r="F385" s="840" t="s">
        <v>1151</v>
      </c>
      <c r="G385" s="841" t="s">
        <v>2279</v>
      </c>
      <c r="H385" s="841"/>
      <c r="I385" s="882" t="s">
        <v>786</v>
      </c>
      <c r="J385" s="843"/>
      <c r="K385" s="844"/>
      <c r="L385" s="849" t="s">
        <v>3664</v>
      </c>
      <c r="M385" s="849" t="s">
        <v>3874</v>
      </c>
      <c r="N385" s="849" t="s">
        <v>2298</v>
      </c>
      <c r="O385" s="850">
        <v>51000</v>
      </c>
      <c r="P385" s="847">
        <f t="shared" si="7"/>
        <v>4284000</v>
      </c>
      <c r="Q385" s="826">
        <v>380</v>
      </c>
      <c r="R385" s="883"/>
      <c r="S385" s="883"/>
      <c r="T385" s="883"/>
      <c r="U385" s="883"/>
      <c r="V385" s="883"/>
      <c r="W385" s="883"/>
    </row>
    <row r="386" spans="1:23" ht="63.75">
      <c r="A386" s="838"/>
      <c r="B386" s="848" t="s">
        <v>1152</v>
      </c>
      <c r="C386" s="838"/>
      <c r="D386" s="838">
        <v>84</v>
      </c>
      <c r="E386" s="838" t="s">
        <v>229</v>
      </c>
      <c r="F386" s="840" t="s">
        <v>1154</v>
      </c>
      <c r="G386" s="841" t="s">
        <v>2279</v>
      </c>
      <c r="H386" s="841"/>
      <c r="I386" s="882" t="s">
        <v>786</v>
      </c>
      <c r="J386" s="843"/>
      <c r="K386" s="844"/>
      <c r="L386" s="849" t="s">
        <v>3666</v>
      </c>
      <c r="M386" s="849" t="s">
        <v>3874</v>
      </c>
      <c r="N386" s="849" t="s">
        <v>2298</v>
      </c>
      <c r="O386" s="850">
        <v>51000</v>
      </c>
      <c r="P386" s="847">
        <f t="shared" si="7"/>
        <v>4284000</v>
      </c>
      <c r="Q386" s="826">
        <v>381</v>
      </c>
      <c r="R386" s="883"/>
      <c r="S386" s="883"/>
      <c r="T386" s="883"/>
      <c r="U386" s="883"/>
      <c r="V386" s="883"/>
      <c r="W386" s="883"/>
    </row>
    <row r="387" spans="1:23">
      <c r="A387" s="839"/>
      <c r="B387" s="857" t="s">
        <v>2635</v>
      </c>
      <c r="C387" s="839"/>
      <c r="D387" s="838"/>
      <c r="E387" s="838"/>
      <c r="F387" s="858"/>
      <c r="G387" s="859"/>
      <c r="H387" s="859"/>
      <c r="I387" s="836"/>
      <c r="J387" s="843"/>
      <c r="K387" s="844"/>
      <c r="L387" s="849"/>
      <c r="M387" s="849"/>
      <c r="N387" s="849"/>
      <c r="O387" s="881"/>
      <c r="P387" s="847">
        <f t="shared" si="7"/>
        <v>0</v>
      </c>
      <c r="Q387" s="826">
        <v>382</v>
      </c>
      <c r="R387" s="835"/>
      <c r="S387" s="835"/>
      <c r="T387" s="835"/>
      <c r="U387" s="835"/>
      <c r="V387" s="835"/>
      <c r="W387" s="835"/>
    </row>
    <row r="388" spans="1:23" ht="25.5">
      <c r="A388" s="839"/>
      <c r="B388" s="857" t="s">
        <v>2636</v>
      </c>
      <c r="C388" s="839"/>
      <c r="D388" s="838"/>
      <c r="E388" s="838"/>
      <c r="F388" s="858"/>
      <c r="G388" s="859"/>
      <c r="H388" s="859"/>
      <c r="I388" s="836"/>
      <c r="J388" s="843"/>
      <c r="K388" s="844"/>
      <c r="L388" s="849"/>
      <c r="M388" s="849"/>
      <c r="N388" s="849"/>
      <c r="O388" s="881"/>
      <c r="P388" s="847">
        <f t="shared" si="7"/>
        <v>0</v>
      </c>
      <c r="Q388" s="826">
        <v>383</v>
      </c>
      <c r="R388" s="835"/>
      <c r="S388" s="835"/>
      <c r="T388" s="835"/>
      <c r="U388" s="835"/>
      <c r="V388" s="835"/>
      <c r="W388" s="835"/>
    </row>
    <row r="389" spans="1:23" ht="76.5">
      <c r="A389" s="838"/>
      <c r="B389" s="848" t="s">
        <v>1158</v>
      </c>
      <c r="C389" s="838"/>
      <c r="D389" s="838">
        <v>85</v>
      </c>
      <c r="E389" s="838" t="s">
        <v>229</v>
      </c>
      <c r="F389" s="840" t="s">
        <v>1164</v>
      </c>
      <c r="G389" s="841" t="s">
        <v>2279</v>
      </c>
      <c r="H389" s="841"/>
      <c r="I389" s="882" t="s">
        <v>786</v>
      </c>
      <c r="J389" s="843"/>
      <c r="K389" s="844"/>
      <c r="L389" s="849" t="s">
        <v>3665</v>
      </c>
      <c r="M389" s="849" t="s">
        <v>3874</v>
      </c>
      <c r="N389" s="849" t="s">
        <v>2298</v>
      </c>
      <c r="O389" s="850">
        <v>51000</v>
      </c>
      <c r="P389" s="847">
        <f t="shared" si="7"/>
        <v>4335000</v>
      </c>
      <c r="Q389" s="826">
        <v>384</v>
      </c>
      <c r="R389" s="883"/>
      <c r="S389" s="883"/>
      <c r="T389" s="883"/>
      <c r="U389" s="883"/>
      <c r="V389" s="883"/>
      <c r="W389" s="883"/>
    </row>
    <row r="390" spans="1:23" ht="89.25">
      <c r="A390" s="838"/>
      <c r="B390" s="848" t="s">
        <v>1165</v>
      </c>
      <c r="C390" s="838"/>
      <c r="D390" s="838">
        <v>85</v>
      </c>
      <c r="E390" s="838" t="s">
        <v>229</v>
      </c>
      <c r="F390" s="840" t="s">
        <v>1172</v>
      </c>
      <c r="G390" s="841" t="s">
        <v>2279</v>
      </c>
      <c r="H390" s="841"/>
      <c r="I390" s="882" t="s">
        <v>786</v>
      </c>
      <c r="J390" s="843"/>
      <c r="K390" s="844"/>
      <c r="L390" s="849" t="s">
        <v>4137</v>
      </c>
      <c r="M390" s="849" t="s">
        <v>3874</v>
      </c>
      <c r="N390" s="849" t="s">
        <v>2298</v>
      </c>
      <c r="O390" s="850">
        <v>51000</v>
      </c>
      <c r="P390" s="847">
        <f t="shared" si="7"/>
        <v>4335000</v>
      </c>
      <c r="Q390" s="826">
        <v>385</v>
      </c>
      <c r="R390" s="883"/>
      <c r="S390" s="883"/>
      <c r="T390" s="883"/>
      <c r="U390" s="883"/>
      <c r="V390" s="883"/>
      <c r="W390" s="883"/>
    </row>
    <row r="391" spans="1:23" ht="76.5">
      <c r="A391" s="838"/>
      <c r="B391" s="848" t="s">
        <v>1173</v>
      </c>
      <c r="C391" s="838"/>
      <c r="D391" s="838">
        <v>85</v>
      </c>
      <c r="E391" s="838" t="s">
        <v>229</v>
      </c>
      <c r="F391" s="840" t="s">
        <v>1180</v>
      </c>
      <c r="G391" s="841" t="s">
        <v>2279</v>
      </c>
      <c r="H391" s="841"/>
      <c r="I391" s="882" t="s">
        <v>786</v>
      </c>
      <c r="J391" s="843"/>
      <c r="K391" s="844"/>
      <c r="L391" s="849" t="s">
        <v>4138</v>
      </c>
      <c r="M391" s="849" t="s">
        <v>3874</v>
      </c>
      <c r="N391" s="849" t="s">
        <v>2298</v>
      </c>
      <c r="O391" s="850">
        <v>51000</v>
      </c>
      <c r="P391" s="847">
        <f t="shared" si="7"/>
        <v>4335000</v>
      </c>
      <c r="Q391" s="826">
        <v>386</v>
      </c>
      <c r="R391" s="883"/>
      <c r="S391" s="883"/>
      <c r="T391" s="883"/>
      <c r="U391" s="883"/>
      <c r="V391" s="883"/>
      <c r="W391" s="883"/>
    </row>
    <row r="392" spans="1:23" ht="76.5">
      <c r="A392" s="838"/>
      <c r="B392" s="848" t="s">
        <v>1181</v>
      </c>
      <c r="C392" s="838"/>
      <c r="D392" s="838">
        <v>85</v>
      </c>
      <c r="E392" s="838" t="s">
        <v>229</v>
      </c>
      <c r="F392" s="840" t="s">
        <v>1187</v>
      </c>
      <c r="G392" s="841" t="s">
        <v>2279</v>
      </c>
      <c r="H392" s="841"/>
      <c r="I392" s="882" t="s">
        <v>786</v>
      </c>
      <c r="J392" s="843"/>
      <c r="K392" s="844"/>
      <c r="L392" s="849" t="s">
        <v>4139</v>
      </c>
      <c r="M392" s="849" t="s">
        <v>3874</v>
      </c>
      <c r="N392" s="849" t="s">
        <v>2298</v>
      </c>
      <c r="O392" s="850">
        <v>51000</v>
      </c>
      <c r="P392" s="847">
        <f t="shared" si="7"/>
        <v>4335000</v>
      </c>
      <c r="Q392" s="826">
        <v>387</v>
      </c>
      <c r="R392" s="883"/>
      <c r="S392" s="883"/>
      <c r="T392" s="883"/>
      <c r="U392" s="883"/>
      <c r="V392" s="883"/>
      <c r="W392" s="883"/>
    </row>
    <row r="393" spans="1:23" ht="25.5">
      <c r="A393" s="839"/>
      <c r="B393" s="857" t="s">
        <v>2644</v>
      </c>
      <c r="C393" s="839"/>
      <c r="D393" s="838"/>
      <c r="E393" s="838"/>
      <c r="F393" s="858"/>
      <c r="G393" s="859"/>
      <c r="H393" s="859"/>
      <c r="I393" s="836"/>
      <c r="J393" s="843"/>
      <c r="K393" s="844"/>
      <c r="L393" s="849"/>
      <c r="M393" s="849"/>
      <c r="N393" s="849"/>
      <c r="O393" s="881"/>
      <c r="P393" s="847">
        <f t="shared" si="7"/>
        <v>0</v>
      </c>
      <c r="Q393" s="826">
        <v>388</v>
      </c>
      <c r="R393" s="835"/>
      <c r="S393" s="835"/>
      <c r="T393" s="835"/>
      <c r="U393" s="835"/>
      <c r="V393" s="835"/>
      <c r="W393" s="835"/>
    </row>
    <row r="394" spans="1:23" ht="51">
      <c r="A394" s="838"/>
      <c r="B394" s="848" t="s">
        <v>1188</v>
      </c>
      <c r="C394" s="838"/>
      <c r="D394" s="838">
        <v>81</v>
      </c>
      <c r="E394" s="838" t="s">
        <v>229</v>
      </c>
      <c r="F394" s="840" t="s">
        <v>1194</v>
      </c>
      <c r="G394" s="841" t="s">
        <v>2279</v>
      </c>
      <c r="H394" s="841"/>
      <c r="I394" s="882" t="s">
        <v>786</v>
      </c>
      <c r="J394" s="843"/>
      <c r="K394" s="844"/>
      <c r="L394" s="849" t="s">
        <v>4140</v>
      </c>
      <c r="M394" s="849" t="s">
        <v>3874</v>
      </c>
      <c r="N394" s="849" t="s">
        <v>2298</v>
      </c>
      <c r="O394" s="850">
        <v>51000</v>
      </c>
      <c r="P394" s="847">
        <f t="shared" si="7"/>
        <v>4131000</v>
      </c>
      <c r="Q394" s="826">
        <v>389</v>
      </c>
      <c r="R394" s="883"/>
      <c r="S394" s="883"/>
      <c r="T394" s="883"/>
      <c r="U394" s="883"/>
      <c r="V394" s="883"/>
      <c r="W394" s="883"/>
    </row>
    <row r="395" spans="1:23">
      <c r="A395" s="839"/>
      <c r="B395" s="857" t="s">
        <v>2646</v>
      </c>
      <c r="C395" s="839"/>
      <c r="D395" s="838"/>
      <c r="E395" s="838"/>
      <c r="F395" s="858"/>
      <c r="G395" s="859"/>
      <c r="H395" s="859"/>
      <c r="I395" s="836"/>
      <c r="J395" s="843"/>
      <c r="K395" s="844"/>
      <c r="L395" s="849"/>
      <c r="M395" s="849"/>
      <c r="N395" s="849"/>
      <c r="O395" s="881"/>
      <c r="P395" s="847">
        <f t="shared" si="7"/>
        <v>0</v>
      </c>
      <c r="Q395" s="826">
        <v>390</v>
      </c>
      <c r="R395" s="835"/>
      <c r="S395" s="835"/>
      <c r="T395" s="835"/>
      <c r="U395" s="835"/>
      <c r="V395" s="835"/>
      <c r="W395" s="835"/>
    </row>
    <row r="396" spans="1:23" ht="63.75">
      <c r="A396" s="838"/>
      <c r="B396" s="848" t="s">
        <v>1195</v>
      </c>
      <c r="C396" s="838"/>
      <c r="D396" s="838">
        <v>100</v>
      </c>
      <c r="E396" s="838" t="s">
        <v>229</v>
      </c>
      <c r="F396" s="840" t="s">
        <v>1201</v>
      </c>
      <c r="G396" s="841" t="s">
        <v>2279</v>
      </c>
      <c r="H396" s="841"/>
      <c r="I396" s="882" t="s">
        <v>786</v>
      </c>
      <c r="J396" s="843"/>
      <c r="K396" s="844"/>
      <c r="L396" s="849" t="s">
        <v>4141</v>
      </c>
      <c r="M396" s="849" t="s">
        <v>3874</v>
      </c>
      <c r="N396" s="849" t="s">
        <v>2298</v>
      </c>
      <c r="O396" s="850">
        <v>51000</v>
      </c>
      <c r="P396" s="847">
        <f t="shared" ref="P396:P459" si="8">O396*D396</f>
        <v>5100000</v>
      </c>
      <c r="Q396" s="826">
        <v>391</v>
      </c>
      <c r="R396" s="883"/>
      <c r="S396" s="883"/>
      <c r="T396" s="883"/>
      <c r="U396" s="883"/>
      <c r="V396" s="883"/>
      <c r="W396" s="883"/>
    </row>
    <row r="397" spans="1:23" ht="51">
      <c r="A397" s="838"/>
      <c r="B397" s="848" t="s">
        <v>1202</v>
      </c>
      <c r="C397" s="838"/>
      <c r="D397" s="838">
        <v>99</v>
      </c>
      <c r="E397" s="838" t="s">
        <v>229</v>
      </c>
      <c r="F397" s="840" t="s">
        <v>1208</v>
      </c>
      <c r="G397" s="841" t="s">
        <v>2279</v>
      </c>
      <c r="H397" s="841"/>
      <c r="I397" s="882" t="s">
        <v>786</v>
      </c>
      <c r="J397" s="843"/>
      <c r="K397" s="844"/>
      <c r="L397" s="849" t="s">
        <v>4142</v>
      </c>
      <c r="M397" s="849" t="s">
        <v>3874</v>
      </c>
      <c r="N397" s="849" t="s">
        <v>2298</v>
      </c>
      <c r="O397" s="850">
        <v>51000</v>
      </c>
      <c r="P397" s="847">
        <f t="shared" si="8"/>
        <v>5049000</v>
      </c>
      <c r="Q397" s="826">
        <v>392</v>
      </c>
      <c r="R397" s="883"/>
      <c r="S397" s="883"/>
      <c r="T397" s="883"/>
      <c r="U397" s="883"/>
      <c r="V397" s="883"/>
      <c r="W397" s="883"/>
    </row>
    <row r="398" spans="1:23" ht="76.5">
      <c r="A398" s="838"/>
      <c r="B398" s="848" t="s">
        <v>1209</v>
      </c>
      <c r="C398" s="838"/>
      <c r="D398" s="838">
        <v>100</v>
      </c>
      <c r="E398" s="838" t="s">
        <v>229</v>
      </c>
      <c r="F398" s="840" t="s">
        <v>1215</v>
      </c>
      <c r="G398" s="841" t="s">
        <v>2279</v>
      </c>
      <c r="H398" s="841"/>
      <c r="I398" s="882" t="s">
        <v>786</v>
      </c>
      <c r="J398" s="843"/>
      <c r="K398" s="844"/>
      <c r="L398" s="849" t="s">
        <v>4143</v>
      </c>
      <c r="M398" s="849" t="s">
        <v>3874</v>
      </c>
      <c r="N398" s="849" t="s">
        <v>2298</v>
      </c>
      <c r="O398" s="850">
        <v>51000</v>
      </c>
      <c r="P398" s="847">
        <f t="shared" si="8"/>
        <v>5100000</v>
      </c>
      <c r="Q398" s="826">
        <v>393</v>
      </c>
      <c r="R398" s="883"/>
      <c r="S398" s="883"/>
      <c r="T398" s="883"/>
      <c r="U398" s="883"/>
      <c r="V398" s="883"/>
      <c r="W398" s="883"/>
    </row>
    <row r="399" spans="1:23" ht="63.75">
      <c r="A399" s="838"/>
      <c r="B399" s="848" t="s">
        <v>1216</v>
      </c>
      <c r="C399" s="838"/>
      <c r="D399" s="838">
        <v>99</v>
      </c>
      <c r="E399" s="838" t="s">
        <v>229</v>
      </c>
      <c r="F399" s="840" t="s">
        <v>1223</v>
      </c>
      <c r="G399" s="841" t="s">
        <v>2279</v>
      </c>
      <c r="H399" s="841"/>
      <c r="I399" s="882" t="s">
        <v>786</v>
      </c>
      <c r="J399" s="843"/>
      <c r="K399" s="844"/>
      <c r="L399" s="849" t="s">
        <v>4144</v>
      </c>
      <c r="M399" s="849" t="s">
        <v>3874</v>
      </c>
      <c r="N399" s="849" t="s">
        <v>2298</v>
      </c>
      <c r="O399" s="850">
        <v>51000</v>
      </c>
      <c r="P399" s="847">
        <f t="shared" si="8"/>
        <v>5049000</v>
      </c>
      <c r="Q399" s="826">
        <v>394</v>
      </c>
      <c r="R399" s="883"/>
      <c r="S399" s="883"/>
      <c r="T399" s="883"/>
      <c r="U399" s="883"/>
      <c r="V399" s="883"/>
      <c r="W399" s="883"/>
    </row>
    <row r="400" spans="1:23">
      <c r="A400" s="839"/>
      <c r="B400" s="857" t="s">
        <v>3090</v>
      </c>
      <c r="C400" s="839"/>
      <c r="D400" s="838"/>
      <c r="E400" s="838"/>
      <c r="F400" s="858"/>
      <c r="G400" s="859"/>
      <c r="H400" s="859"/>
      <c r="I400" s="836"/>
      <c r="J400" s="843"/>
      <c r="K400" s="844"/>
      <c r="L400" s="849"/>
      <c r="M400" s="849"/>
      <c r="N400" s="849"/>
      <c r="O400" s="881"/>
      <c r="P400" s="847">
        <f t="shared" si="8"/>
        <v>0</v>
      </c>
      <c r="Q400" s="826">
        <v>395</v>
      </c>
      <c r="R400" s="835"/>
      <c r="S400" s="835"/>
      <c r="T400" s="835"/>
      <c r="U400" s="835"/>
      <c r="V400" s="835"/>
      <c r="W400" s="835"/>
    </row>
    <row r="401" spans="1:23">
      <c r="A401" s="839"/>
      <c r="B401" s="857" t="s">
        <v>2627</v>
      </c>
      <c r="C401" s="839"/>
      <c r="D401" s="838"/>
      <c r="E401" s="838"/>
      <c r="F401" s="858"/>
      <c r="G401" s="859"/>
      <c r="H401" s="859"/>
      <c r="I401" s="836"/>
      <c r="J401" s="843"/>
      <c r="K401" s="844"/>
      <c r="L401" s="849"/>
      <c r="M401" s="849"/>
      <c r="N401" s="849"/>
      <c r="O401" s="881"/>
      <c r="P401" s="847">
        <f t="shared" si="8"/>
        <v>0</v>
      </c>
      <c r="Q401" s="826">
        <v>396</v>
      </c>
      <c r="R401" s="835"/>
      <c r="S401" s="835"/>
      <c r="T401" s="835"/>
      <c r="U401" s="835"/>
      <c r="V401" s="835"/>
      <c r="W401" s="835"/>
    </row>
    <row r="402" spans="1:23" ht="76.5">
      <c r="A402" s="838"/>
      <c r="B402" s="848" t="s">
        <v>1224</v>
      </c>
      <c r="C402" s="838"/>
      <c r="D402" s="838">
        <v>103</v>
      </c>
      <c r="E402" s="838" t="s">
        <v>229</v>
      </c>
      <c r="F402" s="840" t="s">
        <v>1231</v>
      </c>
      <c r="G402" s="841" t="s">
        <v>2279</v>
      </c>
      <c r="H402" s="841"/>
      <c r="I402" s="882" t="s">
        <v>786</v>
      </c>
      <c r="J402" s="843"/>
      <c r="K402" s="844"/>
      <c r="L402" s="849" t="s">
        <v>4145</v>
      </c>
      <c r="M402" s="849" t="s">
        <v>3874</v>
      </c>
      <c r="N402" s="849" t="s">
        <v>2298</v>
      </c>
      <c r="O402" s="850">
        <v>51000</v>
      </c>
      <c r="P402" s="847">
        <f t="shared" si="8"/>
        <v>5253000</v>
      </c>
      <c r="Q402" s="826">
        <v>397</v>
      </c>
      <c r="R402" s="883"/>
      <c r="S402" s="883"/>
      <c r="T402" s="883"/>
      <c r="U402" s="883"/>
      <c r="V402" s="883"/>
      <c r="W402" s="883"/>
    </row>
    <row r="403" spans="1:23">
      <c r="A403" s="839"/>
      <c r="B403" s="857" t="s">
        <v>3135</v>
      </c>
      <c r="C403" s="839"/>
      <c r="D403" s="838"/>
      <c r="E403" s="838"/>
      <c r="F403" s="858"/>
      <c r="G403" s="859"/>
      <c r="H403" s="859"/>
      <c r="I403" s="836"/>
      <c r="J403" s="843"/>
      <c r="K403" s="844"/>
      <c r="L403" s="849"/>
      <c r="M403" s="849"/>
      <c r="N403" s="849"/>
      <c r="O403" s="881"/>
      <c r="P403" s="847">
        <f t="shared" si="8"/>
        <v>0</v>
      </c>
      <c r="Q403" s="826">
        <v>398</v>
      </c>
      <c r="R403" s="835"/>
      <c r="S403" s="835"/>
      <c r="T403" s="835"/>
      <c r="U403" s="835"/>
      <c r="V403" s="835"/>
      <c r="W403" s="835"/>
    </row>
    <row r="404" spans="1:23" ht="63.75">
      <c r="A404" s="838"/>
      <c r="B404" s="848" t="s">
        <v>1232</v>
      </c>
      <c r="C404" s="838"/>
      <c r="D404" s="838">
        <v>113</v>
      </c>
      <c r="E404" s="838" t="s">
        <v>229</v>
      </c>
      <c r="F404" s="840" t="s">
        <v>1238</v>
      </c>
      <c r="G404" s="841" t="s">
        <v>2279</v>
      </c>
      <c r="H404" s="841"/>
      <c r="I404" s="882" t="s">
        <v>786</v>
      </c>
      <c r="J404" s="843"/>
      <c r="K404" s="844"/>
      <c r="L404" s="849" t="s">
        <v>4146</v>
      </c>
      <c r="M404" s="849" t="s">
        <v>3874</v>
      </c>
      <c r="N404" s="849" t="s">
        <v>2298</v>
      </c>
      <c r="O404" s="850">
        <v>51000</v>
      </c>
      <c r="P404" s="847">
        <f t="shared" si="8"/>
        <v>5763000</v>
      </c>
      <c r="Q404" s="826">
        <v>399</v>
      </c>
      <c r="R404" s="883"/>
      <c r="S404" s="883"/>
      <c r="T404" s="883"/>
      <c r="U404" s="883"/>
      <c r="V404" s="883"/>
      <c r="W404" s="883"/>
    </row>
    <row r="405" spans="1:23" ht="63.75">
      <c r="A405" s="838"/>
      <c r="B405" s="848" t="s">
        <v>1239</v>
      </c>
      <c r="C405" s="838"/>
      <c r="D405" s="838">
        <v>114</v>
      </c>
      <c r="E405" s="838" t="s">
        <v>229</v>
      </c>
      <c r="F405" s="840" t="s">
        <v>1245</v>
      </c>
      <c r="G405" s="841" t="s">
        <v>2279</v>
      </c>
      <c r="H405" s="841"/>
      <c r="I405" s="882" t="s">
        <v>786</v>
      </c>
      <c r="J405" s="843"/>
      <c r="K405" s="844"/>
      <c r="L405" s="849" t="s">
        <v>4147</v>
      </c>
      <c r="M405" s="849" t="s">
        <v>3874</v>
      </c>
      <c r="N405" s="849" t="s">
        <v>2298</v>
      </c>
      <c r="O405" s="850">
        <v>51000</v>
      </c>
      <c r="P405" s="847">
        <f t="shared" si="8"/>
        <v>5814000</v>
      </c>
      <c r="Q405" s="826">
        <v>400</v>
      </c>
      <c r="R405" s="883"/>
      <c r="S405" s="883"/>
      <c r="T405" s="883"/>
      <c r="U405" s="883"/>
      <c r="V405" s="883"/>
      <c r="W405" s="883"/>
    </row>
    <row r="406" spans="1:23" ht="63.75">
      <c r="A406" s="838"/>
      <c r="B406" s="848" t="s">
        <v>1246</v>
      </c>
      <c r="C406" s="838"/>
      <c r="D406" s="838">
        <v>112</v>
      </c>
      <c r="E406" s="838" t="s">
        <v>229</v>
      </c>
      <c r="F406" s="840" t="s">
        <v>1252</v>
      </c>
      <c r="G406" s="841" t="s">
        <v>2279</v>
      </c>
      <c r="H406" s="841"/>
      <c r="I406" s="882" t="s">
        <v>786</v>
      </c>
      <c r="J406" s="843"/>
      <c r="K406" s="844"/>
      <c r="L406" s="849" t="s">
        <v>4148</v>
      </c>
      <c r="M406" s="849" t="s">
        <v>3874</v>
      </c>
      <c r="N406" s="849" t="s">
        <v>2298</v>
      </c>
      <c r="O406" s="850">
        <v>51000</v>
      </c>
      <c r="P406" s="847">
        <f t="shared" si="8"/>
        <v>5712000</v>
      </c>
      <c r="Q406" s="826">
        <v>401</v>
      </c>
      <c r="R406" s="883"/>
      <c r="S406" s="883"/>
      <c r="T406" s="883"/>
      <c r="U406" s="883"/>
      <c r="V406" s="883"/>
      <c r="W406" s="883"/>
    </row>
    <row r="407" spans="1:23">
      <c r="A407" s="839"/>
      <c r="B407" s="857" t="s">
        <v>3136</v>
      </c>
      <c r="C407" s="839"/>
      <c r="D407" s="838"/>
      <c r="E407" s="838"/>
      <c r="F407" s="858"/>
      <c r="G407" s="859"/>
      <c r="H407" s="859"/>
      <c r="I407" s="836"/>
      <c r="J407" s="843"/>
      <c r="K407" s="844"/>
      <c r="L407" s="849"/>
      <c r="M407" s="849"/>
      <c r="N407" s="849"/>
      <c r="O407" s="881"/>
      <c r="P407" s="847">
        <f t="shared" si="8"/>
        <v>0</v>
      </c>
      <c r="Q407" s="826">
        <v>402</v>
      </c>
      <c r="R407" s="835"/>
      <c r="S407" s="835"/>
      <c r="T407" s="835"/>
      <c r="U407" s="835"/>
      <c r="V407" s="835"/>
      <c r="W407" s="835"/>
    </row>
    <row r="408" spans="1:23">
      <c r="A408" s="839"/>
      <c r="B408" s="857" t="s">
        <v>2631</v>
      </c>
      <c r="C408" s="839"/>
      <c r="D408" s="838">
        <v>0</v>
      </c>
      <c r="E408" s="838"/>
      <c r="F408" s="858"/>
      <c r="G408" s="859"/>
      <c r="H408" s="859"/>
      <c r="I408" s="836"/>
      <c r="J408" s="843"/>
      <c r="K408" s="844"/>
      <c r="L408" s="849"/>
      <c r="M408" s="849"/>
      <c r="N408" s="849"/>
      <c r="O408" s="881"/>
      <c r="P408" s="847">
        <f t="shared" si="8"/>
        <v>0</v>
      </c>
      <c r="Q408" s="826">
        <v>403</v>
      </c>
      <c r="R408" s="835"/>
      <c r="S408" s="835"/>
      <c r="T408" s="835"/>
      <c r="U408" s="835"/>
      <c r="V408" s="835"/>
      <c r="W408" s="835"/>
    </row>
    <row r="409" spans="1:23" ht="38.25">
      <c r="A409" s="839"/>
      <c r="B409" s="857" t="s">
        <v>3137</v>
      </c>
      <c r="C409" s="839"/>
      <c r="D409" s="838">
        <v>0</v>
      </c>
      <c r="E409" s="838"/>
      <c r="F409" s="858"/>
      <c r="G409" s="859"/>
      <c r="H409" s="859"/>
      <c r="I409" s="836"/>
      <c r="J409" s="843"/>
      <c r="K409" s="844"/>
      <c r="L409" s="849"/>
      <c r="M409" s="849"/>
      <c r="N409" s="849"/>
      <c r="O409" s="881"/>
      <c r="P409" s="847">
        <f t="shared" si="8"/>
        <v>0</v>
      </c>
      <c r="Q409" s="826">
        <v>404</v>
      </c>
      <c r="R409" s="835"/>
      <c r="S409" s="835"/>
      <c r="T409" s="835"/>
      <c r="U409" s="835"/>
      <c r="V409" s="835"/>
      <c r="W409" s="835"/>
    </row>
    <row r="410" spans="1:23" ht="63.75">
      <c r="A410" s="838"/>
      <c r="B410" s="848" t="s">
        <v>1253</v>
      </c>
      <c r="C410" s="838"/>
      <c r="D410" s="838">
        <v>92</v>
      </c>
      <c r="E410" s="838" t="s">
        <v>229</v>
      </c>
      <c r="F410" s="840" t="s">
        <v>1260</v>
      </c>
      <c r="G410" s="841" t="s">
        <v>2279</v>
      </c>
      <c r="H410" s="841"/>
      <c r="I410" s="882" t="s">
        <v>786</v>
      </c>
      <c r="J410" s="843"/>
      <c r="K410" s="844"/>
      <c r="L410" s="849" t="s">
        <v>4149</v>
      </c>
      <c r="M410" s="849" t="s">
        <v>3874</v>
      </c>
      <c r="N410" s="849" t="s">
        <v>2298</v>
      </c>
      <c r="O410" s="850">
        <v>51000</v>
      </c>
      <c r="P410" s="847">
        <f t="shared" si="8"/>
        <v>4692000</v>
      </c>
      <c r="Q410" s="826">
        <v>405</v>
      </c>
      <c r="R410" s="883"/>
      <c r="S410" s="883"/>
      <c r="T410" s="883"/>
      <c r="U410" s="883"/>
      <c r="V410" s="883"/>
      <c r="W410" s="883"/>
    </row>
    <row r="411" spans="1:23" ht="51">
      <c r="A411" s="838"/>
      <c r="B411" s="848" t="s">
        <v>1261</v>
      </c>
      <c r="C411" s="838"/>
      <c r="D411" s="838">
        <v>92</v>
      </c>
      <c r="E411" s="838" t="s">
        <v>229</v>
      </c>
      <c r="F411" s="840" t="s">
        <v>1267</v>
      </c>
      <c r="G411" s="841" t="s">
        <v>2279</v>
      </c>
      <c r="H411" s="841"/>
      <c r="I411" s="882" t="s">
        <v>786</v>
      </c>
      <c r="J411" s="843"/>
      <c r="K411" s="844"/>
      <c r="L411" s="849" t="s">
        <v>4150</v>
      </c>
      <c r="M411" s="849" t="s">
        <v>3874</v>
      </c>
      <c r="N411" s="849" t="s">
        <v>2298</v>
      </c>
      <c r="O411" s="850">
        <v>51000</v>
      </c>
      <c r="P411" s="847">
        <f t="shared" si="8"/>
        <v>4692000</v>
      </c>
      <c r="Q411" s="826">
        <v>406</v>
      </c>
      <c r="R411" s="883"/>
      <c r="S411" s="883"/>
      <c r="T411" s="883"/>
      <c r="U411" s="883"/>
      <c r="V411" s="883"/>
      <c r="W411" s="883"/>
    </row>
    <row r="412" spans="1:23" ht="25.5">
      <c r="A412" s="839"/>
      <c r="B412" s="857" t="s">
        <v>3138</v>
      </c>
      <c r="C412" s="839"/>
      <c r="D412" s="838">
        <v>0</v>
      </c>
      <c r="E412" s="838"/>
      <c r="F412" s="858"/>
      <c r="G412" s="859"/>
      <c r="H412" s="859"/>
      <c r="I412" s="836"/>
      <c r="J412" s="843"/>
      <c r="K412" s="844"/>
      <c r="L412" s="849"/>
      <c r="M412" s="849"/>
      <c r="N412" s="849"/>
      <c r="O412" s="881"/>
      <c r="P412" s="847">
        <f t="shared" si="8"/>
        <v>0</v>
      </c>
      <c r="Q412" s="826">
        <v>407</v>
      </c>
      <c r="R412" s="835"/>
      <c r="S412" s="835"/>
      <c r="T412" s="835"/>
      <c r="U412" s="835"/>
      <c r="V412" s="835"/>
      <c r="W412" s="835"/>
    </row>
    <row r="413" spans="1:23" ht="76.5">
      <c r="A413" s="838"/>
      <c r="B413" s="848" t="s">
        <v>1268</v>
      </c>
      <c r="C413" s="838"/>
      <c r="D413" s="838">
        <v>93</v>
      </c>
      <c r="E413" s="838" t="s">
        <v>229</v>
      </c>
      <c r="F413" s="840" t="s">
        <v>1274</v>
      </c>
      <c r="G413" s="841" t="s">
        <v>2279</v>
      </c>
      <c r="H413" s="841"/>
      <c r="I413" s="882" t="s">
        <v>786</v>
      </c>
      <c r="J413" s="843"/>
      <c r="K413" s="844"/>
      <c r="L413" s="849" t="s">
        <v>4151</v>
      </c>
      <c r="M413" s="849" t="s">
        <v>3874</v>
      </c>
      <c r="N413" s="849" t="s">
        <v>2298</v>
      </c>
      <c r="O413" s="850">
        <v>51000</v>
      </c>
      <c r="P413" s="847">
        <f t="shared" si="8"/>
        <v>4743000</v>
      </c>
      <c r="Q413" s="826">
        <v>408</v>
      </c>
      <c r="R413" s="883"/>
      <c r="S413" s="883"/>
      <c r="T413" s="883"/>
      <c r="U413" s="883"/>
      <c r="V413" s="883"/>
      <c r="W413" s="883"/>
    </row>
    <row r="414" spans="1:23">
      <c r="A414" s="839"/>
      <c r="B414" s="857" t="s">
        <v>3139</v>
      </c>
      <c r="C414" s="839"/>
      <c r="D414" s="838">
        <v>0</v>
      </c>
      <c r="E414" s="838"/>
      <c r="F414" s="858"/>
      <c r="G414" s="859"/>
      <c r="H414" s="859"/>
      <c r="I414" s="836"/>
      <c r="J414" s="843"/>
      <c r="K414" s="844"/>
      <c r="L414" s="849"/>
      <c r="M414" s="849"/>
      <c r="N414" s="849"/>
      <c r="O414" s="881"/>
      <c r="P414" s="847">
        <f t="shared" si="8"/>
        <v>0</v>
      </c>
      <c r="Q414" s="826">
        <v>409</v>
      </c>
      <c r="R414" s="835"/>
      <c r="S414" s="835"/>
      <c r="T414" s="835"/>
      <c r="U414" s="835"/>
      <c r="V414" s="835"/>
      <c r="W414" s="835"/>
    </row>
    <row r="415" spans="1:23" ht="63.75">
      <c r="A415" s="838"/>
      <c r="B415" s="848" t="s">
        <v>1275</v>
      </c>
      <c r="C415" s="838"/>
      <c r="D415" s="838">
        <v>93</v>
      </c>
      <c r="E415" s="838" t="s">
        <v>229</v>
      </c>
      <c r="F415" s="840" t="s">
        <v>1281</v>
      </c>
      <c r="G415" s="841" t="s">
        <v>2279</v>
      </c>
      <c r="H415" s="841"/>
      <c r="I415" s="882" t="s">
        <v>786</v>
      </c>
      <c r="J415" s="843"/>
      <c r="K415" s="844"/>
      <c r="L415" s="849" t="s">
        <v>4152</v>
      </c>
      <c r="M415" s="849" t="s">
        <v>3874</v>
      </c>
      <c r="N415" s="849" t="s">
        <v>2298</v>
      </c>
      <c r="O415" s="850">
        <v>51000</v>
      </c>
      <c r="P415" s="847">
        <f t="shared" si="8"/>
        <v>4743000</v>
      </c>
      <c r="Q415" s="826">
        <v>410</v>
      </c>
      <c r="R415" s="883"/>
      <c r="S415" s="883"/>
      <c r="T415" s="883"/>
      <c r="U415" s="883"/>
      <c r="V415" s="883"/>
      <c r="W415" s="883"/>
    </row>
    <row r="416" spans="1:23" ht="117" customHeight="1">
      <c r="A416" s="838"/>
      <c r="B416" s="848" t="s">
        <v>1282</v>
      </c>
      <c r="C416" s="838"/>
      <c r="D416" s="838">
        <v>93</v>
      </c>
      <c r="E416" s="838" t="s">
        <v>229</v>
      </c>
      <c r="F416" s="840" t="s">
        <v>1288</v>
      </c>
      <c r="G416" s="841" t="s">
        <v>2279</v>
      </c>
      <c r="H416" s="841"/>
      <c r="I416" s="882" t="s">
        <v>786</v>
      </c>
      <c r="J416" s="843"/>
      <c r="K416" s="844"/>
      <c r="L416" s="849" t="s">
        <v>4153</v>
      </c>
      <c r="M416" s="849" t="s">
        <v>3874</v>
      </c>
      <c r="N416" s="849" t="s">
        <v>2298</v>
      </c>
      <c r="O416" s="850">
        <v>51000</v>
      </c>
      <c r="P416" s="847">
        <f t="shared" si="8"/>
        <v>4743000</v>
      </c>
      <c r="Q416" s="826">
        <v>411</v>
      </c>
      <c r="R416" s="883"/>
      <c r="S416" s="883"/>
      <c r="T416" s="883"/>
      <c r="U416" s="883"/>
      <c r="V416" s="883"/>
      <c r="W416" s="883"/>
    </row>
    <row r="417" spans="1:23">
      <c r="A417" s="839"/>
      <c r="B417" s="857" t="s">
        <v>3094</v>
      </c>
      <c r="C417" s="839"/>
      <c r="D417" s="838">
        <v>0</v>
      </c>
      <c r="E417" s="838"/>
      <c r="F417" s="858"/>
      <c r="G417" s="859"/>
      <c r="H417" s="859"/>
      <c r="I417" s="836"/>
      <c r="J417" s="843"/>
      <c r="K417" s="844"/>
      <c r="L417" s="849"/>
      <c r="M417" s="849"/>
      <c r="N417" s="849"/>
      <c r="O417" s="881"/>
      <c r="P417" s="847">
        <f t="shared" si="8"/>
        <v>0</v>
      </c>
      <c r="Q417" s="826">
        <v>412</v>
      </c>
      <c r="R417" s="835"/>
      <c r="S417" s="835"/>
      <c r="T417" s="835"/>
      <c r="U417" s="835"/>
      <c r="V417" s="835"/>
      <c r="W417" s="835"/>
    </row>
    <row r="418" spans="1:23">
      <c r="A418" s="839"/>
      <c r="B418" s="857" t="s">
        <v>2627</v>
      </c>
      <c r="C418" s="839"/>
      <c r="D418" s="838">
        <v>0</v>
      </c>
      <c r="E418" s="838"/>
      <c r="F418" s="858"/>
      <c r="G418" s="859"/>
      <c r="H418" s="859"/>
      <c r="I418" s="836"/>
      <c r="J418" s="843"/>
      <c r="K418" s="844"/>
      <c r="L418" s="849"/>
      <c r="M418" s="849"/>
      <c r="N418" s="849"/>
      <c r="O418" s="881"/>
      <c r="P418" s="847">
        <f t="shared" si="8"/>
        <v>0</v>
      </c>
      <c r="Q418" s="826">
        <v>413</v>
      </c>
      <c r="R418" s="835"/>
      <c r="S418" s="835"/>
      <c r="T418" s="835"/>
      <c r="U418" s="835"/>
      <c r="V418" s="835"/>
      <c r="W418" s="835"/>
    </row>
    <row r="419" spans="1:23" ht="63.75">
      <c r="A419" s="838"/>
      <c r="B419" s="848" t="s">
        <v>1289</v>
      </c>
      <c r="C419" s="838"/>
      <c r="D419" s="838">
        <v>108</v>
      </c>
      <c r="E419" s="838" t="s">
        <v>229</v>
      </c>
      <c r="F419" s="840" t="s">
        <v>1295</v>
      </c>
      <c r="G419" s="841" t="s">
        <v>2279</v>
      </c>
      <c r="H419" s="841"/>
      <c r="I419" s="882" t="s">
        <v>786</v>
      </c>
      <c r="J419" s="843"/>
      <c r="K419" s="844"/>
      <c r="L419" s="849" t="s">
        <v>4154</v>
      </c>
      <c r="M419" s="849" t="s">
        <v>3874</v>
      </c>
      <c r="N419" s="849" t="s">
        <v>2298</v>
      </c>
      <c r="O419" s="850">
        <v>51000</v>
      </c>
      <c r="P419" s="847">
        <f t="shared" si="8"/>
        <v>5508000</v>
      </c>
      <c r="Q419" s="826">
        <v>414</v>
      </c>
      <c r="R419" s="883"/>
      <c r="S419" s="883"/>
      <c r="T419" s="883"/>
      <c r="U419" s="883"/>
      <c r="V419" s="883"/>
      <c r="W419" s="883"/>
    </row>
    <row r="420" spans="1:23" ht="178.5">
      <c r="A420" s="838"/>
      <c r="B420" s="848" t="s">
        <v>4155</v>
      </c>
      <c r="C420" s="838"/>
      <c r="D420" s="838">
        <v>95</v>
      </c>
      <c r="E420" s="838" t="s">
        <v>229</v>
      </c>
      <c r="F420" s="840" t="s">
        <v>1298</v>
      </c>
      <c r="G420" s="841" t="s">
        <v>2279</v>
      </c>
      <c r="H420" s="841"/>
      <c r="I420" s="882" t="s">
        <v>786</v>
      </c>
      <c r="J420" s="843"/>
      <c r="K420" s="844"/>
      <c r="L420" s="849" t="s">
        <v>4156</v>
      </c>
      <c r="M420" s="849" t="s">
        <v>3874</v>
      </c>
      <c r="N420" s="849" t="s">
        <v>2298</v>
      </c>
      <c r="O420" s="850">
        <v>51000</v>
      </c>
      <c r="P420" s="847">
        <f t="shared" si="8"/>
        <v>4845000</v>
      </c>
      <c r="Q420" s="826">
        <v>415</v>
      </c>
      <c r="R420" s="883"/>
      <c r="S420" s="883"/>
      <c r="T420" s="883"/>
      <c r="U420" s="883"/>
      <c r="V420" s="883"/>
      <c r="W420" s="883"/>
    </row>
    <row r="421" spans="1:23" ht="25.5">
      <c r="A421" s="839"/>
      <c r="B421" s="857" t="s">
        <v>2644</v>
      </c>
      <c r="C421" s="839"/>
      <c r="D421" s="838"/>
      <c r="E421" s="838"/>
      <c r="F421" s="858"/>
      <c r="G421" s="859"/>
      <c r="H421" s="859"/>
      <c r="I421" s="836"/>
      <c r="J421" s="843"/>
      <c r="K421" s="844"/>
      <c r="L421" s="849"/>
      <c r="M421" s="849"/>
      <c r="N421" s="849"/>
      <c r="O421" s="881"/>
      <c r="P421" s="847">
        <f t="shared" si="8"/>
        <v>0</v>
      </c>
      <c r="Q421" s="826">
        <v>416</v>
      </c>
      <c r="R421" s="835"/>
      <c r="S421" s="835"/>
      <c r="T421" s="835"/>
      <c r="U421" s="835"/>
      <c r="V421" s="835"/>
      <c r="W421" s="835"/>
    </row>
    <row r="422" spans="1:23" ht="63.75">
      <c r="A422" s="838"/>
      <c r="B422" s="848" t="s">
        <v>1301</v>
      </c>
      <c r="C422" s="838"/>
      <c r="D422" s="838">
        <v>87</v>
      </c>
      <c r="E422" s="838" t="s">
        <v>229</v>
      </c>
      <c r="F422" s="840" t="s">
        <v>1307</v>
      </c>
      <c r="G422" s="841" t="s">
        <v>2279</v>
      </c>
      <c r="H422" s="841"/>
      <c r="I422" s="882" t="s">
        <v>786</v>
      </c>
      <c r="J422" s="843"/>
      <c r="K422" s="844"/>
      <c r="L422" s="849" t="s">
        <v>4157</v>
      </c>
      <c r="M422" s="849" t="s">
        <v>3874</v>
      </c>
      <c r="N422" s="849" t="s">
        <v>2298</v>
      </c>
      <c r="O422" s="850">
        <v>51000</v>
      </c>
      <c r="P422" s="847">
        <f t="shared" si="8"/>
        <v>4437000</v>
      </c>
      <c r="Q422" s="826">
        <v>417</v>
      </c>
      <c r="R422" s="883"/>
      <c r="S422" s="883"/>
      <c r="T422" s="883"/>
      <c r="U422" s="883"/>
      <c r="V422" s="883"/>
      <c r="W422" s="883"/>
    </row>
    <row r="423" spans="1:23">
      <c r="A423" s="839"/>
      <c r="B423" s="857" t="s">
        <v>2631</v>
      </c>
      <c r="C423" s="839"/>
      <c r="D423" s="838"/>
      <c r="E423" s="838"/>
      <c r="F423" s="858"/>
      <c r="G423" s="859"/>
      <c r="H423" s="859"/>
      <c r="I423" s="836"/>
      <c r="J423" s="843"/>
      <c r="K423" s="844"/>
      <c r="L423" s="849"/>
      <c r="M423" s="849"/>
      <c r="N423" s="849"/>
      <c r="O423" s="881"/>
      <c r="P423" s="847">
        <f t="shared" si="8"/>
        <v>0</v>
      </c>
      <c r="Q423" s="826">
        <v>418</v>
      </c>
      <c r="R423" s="835"/>
      <c r="S423" s="835"/>
      <c r="T423" s="835"/>
      <c r="U423" s="835"/>
      <c r="V423" s="835"/>
      <c r="W423" s="835"/>
    </row>
    <row r="424" spans="1:23">
      <c r="A424" s="839"/>
      <c r="B424" s="857" t="s">
        <v>3140</v>
      </c>
      <c r="C424" s="839"/>
      <c r="D424" s="838">
        <v>0</v>
      </c>
      <c r="E424" s="838"/>
      <c r="F424" s="858"/>
      <c r="G424" s="859"/>
      <c r="H424" s="859"/>
      <c r="I424" s="836"/>
      <c r="J424" s="843"/>
      <c r="K424" s="844"/>
      <c r="L424" s="849"/>
      <c r="M424" s="849"/>
      <c r="N424" s="849"/>
      <c r="O424" s="881"/>
      <c r="P424" s="847">
        <f t="shared" si="8"/>
        <v>0</v>
      </c>
      <c r="Q424" s="826">
        <v>419</v>
      </c>
      <c r="R424" s="835"/>
      <c r="S424" s="835"/>
      <c r="T424" s="835"/>
      <c r="U424" s="835"/>
      <c r="V424" s="835"/>
      <c r="W424" s="835"/>
    </row>
    <row r="425" spans="1:23" ht="178.5">
      <c r="A425" s="838"/>
      <c r="B425" s="848" t="s">
        <v>4158</v>
      </c>
      <c r="C425" s="838"/>
      <c r="D425" s="838">
        <v>93</v>
      </c>
      <c r="E425" s="838" t="s">
        <v>229</v>
      </c>
      <c r="F425" s="840" t="s">
        <v>1310</v>
      </c>
      <c r="G425" s="841" t="s">
        <v>2279</v>
      </c>
      <c r="H425" s="841"/>
      <c r="I425" s="882" t="s">
        <v>786</v>
      </c>
      <c r="J425" s="843"/>
      <c r="K425" s="844"/>
      <c r="L425" s="849" t="s">
        <v>4159</v>
      </c>
      <c r="M425" s="849" t="s">
        <v>3874</v>
      </c>
      <c r="N425" s="849" t="s">
        <v>2298</v>
      </c>
      <c r="O425" s="850">
        <v>51000</v>
      </c>
      <c r="P425" s="847">
        <f t="shared" si="8"/>
        <v>4743000</v>
      </c>
      <c r="Q425" s="826">
        <v>420</v>
      </c>
      <c r="R425" s="883"/>
      <c r="S425" s="883"/>
      <c r="T425" s="883"/>
      <c r="U425" s="883"/>
      <c r="V425" s="883"/>
      <c r="W425" s="883"/>
    </row>
    <row r="426" spans="1:23" ht="178.5">
      <c r="A426" s="838"/>
      <c r="B426" s="848" t="s">
        <v>4160</v>
      </c>
      <c r="C426" s="838"/>
      <c r="D426" s="838">
        <v>91</v>
      </c>
      <c r="E426" s="838" t="s">
        <v>229</v>
      </c>
      <c r="F426" s="840" t="s">
        <v>1315</v>
      </c>
      <c r="G426" s="841" t="s">
        <v>2279</v>
      </c>
      <c r="H426" s="841"/>
      <c r="I426" s="882" t="s">
        <v>786</v>
      </c>
      <c r="J426" s="843"/>
      <c r="K426" s="844"/>
      <c r="L426" s="849" t="s">
        <v>4161</v>
      </c>
      <c r="M426" s="849" t="s">
        <v>3874</v>
      </c>
      <c r="N426" s="849" t="s">
        <v>2298</v>
      </c>
      <c r="O426" s="850">
        <v>51000</v>
      </c>
      <c r="P426" s="847">
        <f t="shared" si="8"/>
        <v>4641000</v>
      </c>
      <c r="Q426" s="826">
        <v>421</v>
      </c>
      <c r="R426" s="883"/>
      <c r="S426" s="883"/>
      <c r="T426" s="883"/>
      <c r="U426" s="883"/>
      <c r="V426" s="883"/>
      <c r="W426" s="883"/>
    </row>
    <row r="427" spans="1:23">
      <c r="A427" s="839"/>
      <c r="B427" s="869" t="s">
        <v>3141</v>
      </c>
      <c r="C427" s="839"/>
      <c r="D427" s="838"/>
      <c r="E427" s="838"/>
      <c r="F427" s="858"/>
      <c r="G427" s="859"/>
      <c r="H427" s="859"/>
      <c r="I427" s="836"/>
      <c r="J427" s="843"/>
      <c r="K427" s="844"/>
      <c r="L427" s="849"/>
      <c r="M427" s="849"/>
      <c r="N427" s="849"/>
      <c r="O427" s="881"/>
      <c r="P427" s="847">
        <f t="shared" si="8"/>
        <v>0</v>
      </c>
      <c r="Q427" s="826">
        <v>422</v>
      </c>
      <c r="R427" s="835"/>
      <c r="S427" s="835"/>
      <c r="T427" s="835"/>
      <c r="U427" s="835"/>
      <c r="V427" s="835"/>
      <c r="W427" s="835"/>
    </row>
    <row r="428" spans="1:23" ht="178.5">
      <c r="A428" s="838"/>
      <c r="B428" s="848" t="s">
        <v>4162</v>
      </c>
      <c r="C428" s="838"/>
      <c r="D428" s="838">
        <v>94</v>
      </c>
      <c r="E428" s="838" t="s">
        <v>229</v>
      </c>
      <c r="F428" s="840" t="s">
        <v>1320</v>
      </c>
      <c r="G428" s="841" t="s">
        <v>2279</v>
      </c>
      <c r="H428" s="841"/>
      <c r="I428" s="882" t="s">
        <v>786</v>
      </c>
      <c r="J428" s="843"/>
      <c r="K428" s="844"/>
      <c r="L428" s="849" t="s">
        <v>4163</v>
      </c>
      <c r="M428" s="849" t="s">
        <v>3874</v>
      </c>
      <c r="N428" s="849" t="s">
        <v>2298</v>
      </c>
      <c r="O428" s="850">
        <v>51000</v>
      </c>
      <c r="P428" s="847">
        <f t="shared" si="8"/>
        <v>4794000</v>
      </c>
      <c r="Q428" s="826">
        <v>423</v>
      </c>
      <c r="R428" s="883"/>
      <c r="S428" s="883"/>
      <c r="T428" s="883"/>
      <c r="U428" s="883"/>
      <c r="V428" s="883"/>
      <c r="W428" s="883"/>
    </row>
    <row r="429" spans="1:23">
      <c r="A429" s="839"/>
      <c r="B429" s="869" t="s">
        <v>3142</v>
      </c>
      <c r="C429" s="839"/>
      <c r="D429" s="838">
        <v>0</v>
      </c>
      <c r="E429" s="838"/>
      <c r="F429" s="858"/>
      <c r="G429" s="859"/>
      <c r="H429" s="859"/>
      <c r="I429" s="836"/>
      <c r="J429" s="843"/>
      <c r="K429" s="844"/>
      <c r="L429" s="849"/>
      <c r="M429" s="849"/>
      <c r="N429" s="849"/>
      <c r="O429" s="881"/>
      <c r="P429" s="847">
        <f t="shared" si="8"/>
        <v>0</v>
      </c>
      <c r="Q429" s="826">
        <v>424</v>
      </c>
      <c r="R429" s="835"/>
      <c r="S429" s="835"/>
      <c r="T429" s="835"/>
      <c r="U429" s="835"/>
      <c r="V429" s="835"/>
      <c r="W429" s="835"/>
    </row>
    <row r="430" spans="1:23" ht="178.5">
      <c r="A430" s="838"/>
      <c r="B430" s="848" t="s">
        <v>1323</v>
      </c>
      <c r="C430" s="838"/>
      <c r="D430" s="838">
        <v>97</v>
      </c>
      <c r="E430" s="838" t="s">
        <v>229</v>
      </c>
      <c r="F430" s="840" t="s">
        <v>1325</v>
      </c>
      <c r="G430" s="841" t="s">
        <v>2279</v>
      </c>
      <c r="H430" s="841"/>
      <c r="I430" s="882" t="s">
        <v>786</v>
      </c>
      <c r="J430" s="843"/>
      <c r="K430" s="844"/>
      <c r="L430" s="849" t="s">
        <v>4164</v>
      </c>
      <c r="M430" s="849" t="s">
        <v>3874</v>
      </c>
      <c r="N430" s="849" t="s">
        <v>2298</v>
      </c>
      <c r="O430" s="850">
        <v>51000</v>
      </c>
      <c r="P430" s="847">
        <f t="shared" si="8"/>
        <v>4947000</v>
      </c>
      <c r="Q430" s="826">
        <v>425</v>
      </c>
      <c r="R430" s="883"/>
      <c r="S430" s="883"/>
      <c r="T430" s="883"/>
      <c r="U430" s="883"/>
      <c r="V430" s="883"/>
      <c r="W430" s="883"/>
    </row>
    <row r="431" spans="1:23">
      <c r="A431" s="839"/>
      <c r="B431" s="857" t="s">
        <v>3143</v>
      </c>
      <c r="C431" s="839"/>
      <c r="D431" s="838"/>
      <c r="E431" s="838"/>
      <c r="F431" s="858"/>
      <c r="G431" s="859"/>
      <c r="H431" s="859"/>
      <c r="I431" s="836"/>
      <c r="J431" s="843"/>
      <c r="K431" s="844"/>
      <c r="L431" s="849"/>
      <c r="M431" s="849"/>
      <c r="N431" s="849"/>
      <c r="O431" s="881"/>
      <c r="P431" s="847">
        <f t="shared" si="8"/>
        <v>0</v>
      </c>
      <c r="Q431" s="826">
        <v>426</v>
      </c>
      <c r="R431" s="835"/>
      <c r="S431" s="835"/>
      <c r="T431" s="835"/>
      <c r="U431" s="835"/>
      <c r="V431" s="835"/>
      <c r="W431" s="835"/>
    </row>
    <row r="432" spans="1:23" ht="178.5">
      <c r="A432" s="838"/>
      <c r="B432" s="848" t="s">
        <v>1328</v>
      </c>
      <c r="C432" s="838"/>
      <c r="D432" s="838">
        <v>92</v>
      </c>
      <c r="E432" s="838" t="s">
        <v>229</v>
      </c>
      <c r="F432" s="840" t="s">
        <v>1330</v>
      </c>
      <c r="G432" s="841" t="s">
        <v>2279</v>
      </c>
      <c r="H432" s="841"/>
      <c r="I432" s="882" t="s">
        <v>786</v>
      </c>
      <c r="J432" s="843"/>
      <c r="K432" s="844"/>
      <c r="L432" s="849" t="s">
        <v>4165</v>
      </c>
      <c r="M432" s="849" t="s">
        <v>3874</v>
      </c>
      <c r="N432" s="849" t="s">
        <v>2298</v>
      </c>
      <c r="O432" s="850">
        <v>51000</v>
      </c>
      <c r="P432" s="847">
        <f t="shared" si="8"/>
        <v>4692000</v>
      </c>
      <c r="Q432" s="826">
        <v>427</v>
      </c>
      <c r="R432" s="883"/>
      <c r="S432" s="883"/>
      <c r="T432" s="883"/>
      <c r="U432" s="883"/>
      <c r="V432" s="883"/>
      <c r="W432" s="883"/>
    </row>
    <row r="433" spans="1:23">
      <c r="A433" s="839"/>
      <c r="B433" s="857" t="s">
        <v>3144</v>
      </c>
      <c r="C433" s="839"/>
      <c r="D433" s="838">
        <v>0</v>
      </c>
      <c r="E433" s="838"/>
      <c r="F433" s="858"/>
      <c r="G433" s="859"/>
      <c r="H433" s="859"/>
      <c r="I433" s="836"/>
      <c r="J433" s="843"/>
      <c r="K433" s="844"/>
      <c r="L433" s="849"/>
      <c r="M433" s="849"/>
      <c r="N433" s="849"/>
      <c r="O433" s="881"/>
      <c r="P433" s="847">
        <f t="shared" si="8"/>
        <v>0</v>
      </c>
      <c r="Q433" s="826">
        <v>428</v>
      </c>
      <c r="R433" s="835"/>
      <c r="S433" s="835"/>
      <c r="T433" s="835"/>
      <c r="U433" s="835"/>
      <c r="V433" s="835"/>
      <c r="W433" s="835"/>
    </row>
    <row r="434" spans="1:23" ht="178.5">
      <c r="A434" s="838"/>
      <c r="B434" s="848" t="s">
        <v>1333</v>
      </c>
      <c r="C434" s="838"/>
      <c r="D434" s="838">
        <v>91</v>
      </c>
      <c r="E434" s="838" t="s">
        <v>229</v>
      </c>
      <c r="F434" s="840" t="s">
        <v>1335</v>
      </c>
      <c r="G434" s="841" t="s">
        <v>2279</v>
      </c>
      <c r="H434" s="841"/>
      <c r="I434" s="882" t="s">
        <v>786</v>
      </c>
      <c r="J434" s="843"/>
      <c r="K434" s="844"/>
      <c r="L434" s="849" t="s">
        <v>4166</v>
      </c>
      <c r="M434" s="849" t="s">
        <v>3874</v>
      </c>
      <c r="N434" s="849" t="s">
        <v>2298</v>
      </c>
      <c r="O434" s="850">
        <v>51000</v>
      </c>
      <c r="P434" s="847">
        <f t="shared" si="8"/>
        <v>4641000</v>
      </c>
      <c r="Q434" s="826">
        <v>429</v>
      </c>
      <c r="R434" s="883"/>
      <c r="S434" s="883"/>
      <c r="T434" s="883"/>
      <c r="U434" s="883"/>
      <c r="V434" s="883"/>
      <c r="W434" s="883"/>
    </row>
    <row r="435" spans="1:23" ht="114.75">
      <c r="A435" s="839" t="s">
        <v>2436</v>
      </c>
      <c r="B435" s="857" t="s">
        <v>4167</v>
      </c>
      <c r="C435" s="839"/>
      <c r="D435" s="838">
        <v>0</v>
      </c>
      <c r="E435" s="838"/>
      <c r="F435" s="858"/>
      <c r="G435" s="859"/>
      <c r="H435" s="859"/>
      <c r="I435" s="836"/>
      <c r="J435" s="843"/>
      <c r="K435" s="844"/>
      <c r="L435" s="849"/>
      <c r="M435" s="849"/>
      <c r="N435" s="849"/>
      <c r="O435" s="881"/>
      <c r="P435" s="847">
        <f t="shared" si="8"/>
        <v>0</v>
      </c>
      <c r="Q435" s="826">
        <v>430</v>
      </c>
      <c r="R435" s="835"/>
      <c r="S435" s="835"/>
      <c r="T435" s="835"/>
      <c r="U435" s="835"/>
      <c r="V435" s="835"/>
      <c r="W435" s="835"/>
    </row>
    <row r="436" spans="1:23">
      <c r="A436" s="839"/>
      <c r="B436" s="857" t="s">
        <v>2427</v>
      </c>
      <c r="C436" s="839"/>
      <c r="D436" s="838">
        <v>0</v>
      </c>
      <c r="E436" s="838"/>
      <c r="F436" s="858"/>
      <c r="G436" s="859"/>
      <c r="H436" s="859"/>
      <c r="I436" s="836"/>
      <c r="J436" s="843"/>
      <c r="K436" s="844"/>
      <c r="L436" s="849"/>
      <c r="M436" s="849"/>
      <c r="N436" s="849"/>
      <c r="O436" s="881"/>
      <c r="P436" s="847">
        <f t="shared" si="8"/>
        <v>0</v>
      </c>
      <c r="Q436" s="826">
        <v>431</v>
      </c>
      <c r="R436" s="835"/>
      <c r="S436" s="835"/>
      <c r="T436" s="835"/>
      <c r="U436" s="835"/>
      <c r="V436" s="835"/>
      <c r="W436" s="835"/>
    </row>
    <row r="437" spans="1:23">
      <c r="A437" s="839"/>
      <c r="B437" s="857" t="s">
        <v>2627</v>
      </c>
      <c r="C437" s="839"/>
      <c r="D437" s="838">
        <v>0</v>
      </c>
      <c r="E437" s="838"/>
      <c r="F437" s="858"/>
      <c r="G437" s="859"/>
      <c r="H437" s="859"/>
      <c r="I437" s="836"/>
      <c r="J437" s="843"/>
      <c r="K437" s="844"/>
      <c r="L437" s="849"/>
      <c r="M437" s="849"/>
      <c r="N437" s="849"/>
      <c r="O437" s="881"/>
      <c r="P437" s="847">
        <f t="shared" si="8"/>
        <v>0</v>
      </c>
      <c r="Q437" s="826">
        <v>432</v>
      </c>
      <c r="R437" s="835"/>
      <c r="S437" s="835"/>
      <c r="T437" s="835"/>
      <c r="U437" s="835"/>
      <c r="V437" s="835"/>
      <c r="W437" s="835"/>
    </row>
    <row r="438" spans="1:23" ht="25.5">
      <c r="A438" s="839"/>
      <c r="B438" s="857" t="s">
        <v>2628</v>
      </c>
      <c r="C438" s="839"/>
      <c r="D438" s="838">
        <v>0</v>
      </c>
      <c r="E438" s="838"/>
      <c r="F438" s="858"/>
      <c r="G438" s="859"/>
      <c r="H438" s="859"/>
      <c r="I438" s="836"/>
      <c r="J438" s="843"/>
      <c r="K438" s="844"/>
      <c r="L438" s="849"/>
      <c r="M438" s="849"/>
      <c r="N438" s="849"/>
      <c r="O438" s="881"/>
      <c r="P438" s="847">
        <f t="shared" si="8"/>
        <v>0</v>
      </c>
      <c r="Q438" s="826">
        <v>433</v>
      </c>
      <c r="R438" s="835"/>
      <c r="S438" s="835"/>
      <c r="T438" s="835"/>
      <c r="U438" s="835"/>
      <c r="V438" s="835"/>
      <c r="W438" s="835"/>
    </row>
    <row r="439" spans="1:23" ht="102">
      <c r="A439" s="838"/>
      <c r="B439" s="848" t="s">
        <v>1338</v>
      </c>
      <c r="C439" s="838"/>
      <c r="D439" s="838">
        <v>1171</v>
      </c>
      <c r="E439" s="838" t="s">
        <v>126</v>
      </c>
      <c r="F439" s="840" t="s">
        <v>1340</v>
      </c>
      <c r="G439" s="841" t="s">
        <v>2279</v>
      </c>
      <c r="H439" s="841"/>
      <c r="I439" s="882" t="s">
        <v>786</v>
      </c>
      <c r="J439" s="843"/>
      <c r="K439" s="844"/>
      <c r="L439" s="849" t="s">
        <v>4168</v>
      </c>
      <c r="M439" s="849" t="s">
        <v>3960</v>
      </c>
      <c r="N439" s="849" t="s">
        <v>2298</v>
      </c>
      <c r="O439" s="850">
        <v>108000</v>
      </c>
      <c r="P439" s="847">
        <f t="shared" si="8"/>
        <v>126468000</v>
      </c>
      <c r="Q439" s="826">
        <v>434</v>
      </c>
      <c r="R439" s="883"/>
      <c r="S439" s="883"/>
      <c r="T439" s="883"/>
      <c r="U439" s="883"/>
      <c r="V439" s="883"/>
      <c r="W439" s="883"/>
    </row>
    <row r="440" spans="1:23" ht="25.5">
      <c r="A440" s="839"/>
      <c r="B440" s="857" t="s">
        <v>3146</v>
      </c>
      <c r="C440" s="839"/>
      <c r="D440" s="838"/>
      <c r="E440" s="838"/>
      <c r="F440" s="858"/>
      <c r="G440" s="859"/>
      <c r="H440" s="859"/>
      <c r="I440" s="836"/>
      <c r="J440" s="843"/>
      <c r="K440" s="844"/>
      <c r="L440" s="849"/>
      <c r="M440" s="849"/>
      <c r="N440" s="849"/>
      <c r="O440" s="881"/>
      <c r="P440" s="847">
        <f t="shared" si="8"/>
        <v>0</v>
      </c>
      <c r="Q440" s="826">
        <v>435</v>
      </c>
      <c r="R440" s="835"/>
      <c r="S440" s="835"/>
      <c r="T440" s="835"/>
      <c r="U440" s="835"/>
      <c r="V440" s="835"/>
      <c r="W440" s="835"/>
    </row>
    <row r="441" spans="1:23" ht="89.25">
      <c r="A441" s="838"/>
      <c r="B441" s="848" t="s">
        <v>1344</v>
      </c>
      <c r="C441" s="838"/>
      <c r="D441" s="838">
        <v>1149</v>
      </c>
      <c r="E441" s="838" t="s">
        <v>126</v>
      </c>
      <c r="F441" s="840" t="s">
        <v>1346</v>
      </c>
      <c r="G441" s="841" t="s">
        <v>2279</v>
      </c>
      <c r="H441" s="841"/>
      <c r="I441" s="882" t="s">
        <v>786</v>
      </c>
      <c r="J441" s="843"/>
      <c r="K441" s="844"/>
      <c r="L441" s="849" t="s">
        <v>4169</v>
      </c>
      <c r="M441" s="849" t="s">
        <v>3960</v>
      </c>
      <c r="N441" s="849" t="s">
        <v>2298</v>
      </c>
      <c r="O441" s="850">
        <v>97000</v>
      </c>
      <c r="P441" s="847">
        <f t="shared" si="8"/>
        <v>111453000</v>
      </c>
      <c r="Q441" s="826">
        <v>436</v>
      </c>
      <c r="R441" s="883"/>
      <c r="S441" s="883"/>
      <c r="T441" s="883"/>
      <c r="U441" s="883"/>
      <c r="V441" s="883"/>
      <c r="W441" s="883"/>
    </row>
    <row r="442" spans="1:23" ht="76.5">
      <c r="A442" s="838"/>
      <c r="B442" s="848" t="s">
        <v>4170</v>
      </c>
      <c r="C442" s="838"/>
      <c r="D442" s="838">
        <v>1151</v>
      </c>
      <c r="E442" s="838" t="s">
        <v>126</v>
      </c>
      <c r="F442" s="840" t="s">
        <v>1351</v>
      </c>
      <c r="G442" s="841" t="s">
        <v>2279</v>
      </c>
      <c r="H442" s="841"/>
      <c r="I442" s="882" t="s">
        <v>786</v>
      </c>
      <c r="J442" s="843"/>
      <c r="K442" s="844"/>
      <c r="L442" s="849" t="s">
        <v>4171</v>
      </c>
      <c r="M442" s="849" t="s">
        <v>3960</v>
      </c>
      <c r="N442" s="849" t="s">
        <v>2298</v>
      </c>
      <c r="O442" s="850">
        <v>46000</v>
      </c>
      <c r="P442" s="847">
        <f t="shared" si="8"/>
        <v>52946000</v>
      </c>
      <c r="Q442" s="826">
        <v>437</v>
      </c>
      <c r="R442" s="883"/>
      <c r="S442" s="883"/>
      <c r="T442" s="883"/>
      <c r="U442" s="883"/>
      <c r="V442" s="883"/>
      <c r="W442" s="883"/>
    </row>
    <row r="443" spans="1:23">
      <c r="A443" s="839"/>
      <c r="B443" s="869" t="s">
        <v>3147</v>
      </c>
      <c r="C443" s="839"/>
      <c r="D443" s="838">
        <v>0</v>
      </c>
      <c r="E443" s="838"/>
      <c r="F443" s="858"/>
      <c r="G443" s="859"/>
      <c r="H443" s="859"/>
      <c r="I443" s="836"/>
      <c r="J443" s="843"/>
      <c r="K443" s="844"/>
      <c r="L443" s="849"/>
      <c r="M443" s="849"/>
      <c r="N443" s="849"/>
      <c r="O443" s="881"/>
      <c r="P443" s="847">
        <f t="shared" si="8"/>
        <v>0</v>
      </c>
      <c r="Q443" s="826">
        <v>438</v>
      </c>
      <c r="R443" s="835"/>
      <c r="S443" s="835"/>
      <c r="T443" s="835"/>
      <c r="U443" s="835"/>
      <c r="V443" s="835"/>
      <c r="W443" s="835"/>
    </row>
    <row r="444" spans="1:23" ht="89.25">
      <c r="A444" s="838"/>
      <c r="B444" s="848" t="s">
        <v>4172</v>
      </c>
      <c r="C444" s="838"/>
      <c r="D444" s="838">
        <v>1159</v>
      </c>
      <c r="E444" s="838" t="s">
        <v>126</v>
      </c>
      <c r="F444" s="840" t="s">
        <v>1356</v>
      </c>
      <c r="G444" s="841" t="s">
        <v>2279</v>
      </c>
      <c r="H444" s="841"/>
      <c r="I444" s="882" t="s">
        <v>786</v>
      </c>
      <c r="J444" s="843"/>
      <c r="K444" s="844"/>
      <c r="L444" s="849" t="s">
        <v>4173</v>
      </c>
      <c r="M444" s="849" t="s">
        <v>3960</v>
      </c>
      <c r="N444" s="849" t="s">
        <v>2298</v>
      </c>
      <c r="O444" s="850">
        <v>66000</v>
      </c>
      <c r="P444" s="847">
        <f t="shared" si="8"/>
        <v>76494000</v>
      </c>
      <c r="Q444" s="826">
        <v>439</v>
      </c>
      <c r="R444" s="883"/>
      <c r="S444" s="883"/>
      <c r="T444" s="883"/>
      <c r="U444" s="883"/>
      <c r="V444" s="883"/>
      <c r="W444" s="883"/>
    </row>
    <row r="445" spans="1:23" ht="25.5">
      <c r="A445" s="839"/>
      <c r="B445" s="857" t="s">
        <v>3148</v>
      </c>
      <c r="C445" s="839"/>
      <c r="D445" s="838">
        <v>0</v>
      </c>
      <c r="E445" s="838"/>
      <c r="F445" s="858"/>
      <c r="G445" s="859"/>
      <c r="H445" s="859"/>
      <c r="I445" s="836"/>
      <c r="J445" s="843"/>
      <c r="K445" s="844"/>
      <c r="L445" s="849"/>
      <c r="M445" s="849"/>
      <c r="N445" s="849"/>
      <c r="O445" s="881"/>
      <c r="P445" s="847">
        <f t="shared" si="8"/>
        <v>0</v>
      </c>
      <c r="Q445" s="826">
        <v>440</v>
      </c>
      <c r="R445" s="835"/>
      <c r="S445" s="835"/>
      <c r="T445" s="835"/>
      <c r="U445" s="835"/>
      <c r="V445" s="835"/>
      <c r="W445" s="835"/>
    </row>
    <row r="446" spans="1:23" ht="153">
      <c r="A446" s="838"/>
      <c r="B446" s="848" t="s">
        <v>1359</v>
      </c>
      <c r="C446" s="838"/>
      <c r="D446" s="838">
        <v>1165</v>
      </c>
      <c r="E446" s="838" t="s">
        <v>126</v>
      </c>
      <c r="F446" s="840" t="s">
        <v>1361</v>
      </c>
      <c r="G446" s="841" t="s">
        <v>2279</v>
      </c>
      <c r="H446" s="841"/>
      <c r="I446" s="882" t="s">
        <v>786</v>
      </c>
      <c r="J446" s="843"/>
      <c r="K446" s="844"/>
      <c r="L446" s="849" t="s">
        <v>4174</v>
      </c>
      <c r="M446" s="849" t="s">
        <v>3960</v>
      </c>
      <c r="N446" s="849" t="s">
        <v>2298</v>
      </c>
      <c r="O446" s="850">
        <v>252000</v>
      </c>
      <c r="P446" s="847">
        <f t="shared" si="8"/>
        <v>293580000</v>
      </c>
      <c r="Q446" s="826">
        <v>441</v>
      </c>
      <c r="R446" s="883"/>
      <c r="S446" s="883"/>
      <c r="T446" s="883"/>
      <c r="U446" s="883"/>
      <c r="V446" s="883"/>
      <c r="W446" s="883"/>
    </row>
    <row r="447" spans="1:23">
      <c r="A447" s="839"/>
      <c r="B447" s="857" t="s">
        <v>2631</v>
      </c>
      <c r="C447" s="839"/>
      <c r="D447" s="838">
        <v>0</v>
      </c>
      <c r="E447" s="838"/>
      <c r="F447" s="858"/>
      <c r="G447" s="859"/>
      <c r="H447" s="859"/>
      <c r="I447" s="836"/>
      <c r="J447" s="843"/>
      <c r="K447" s="844"/>
      <c r="L447" s="849"/>
      <c r="M447" s="849"/>
      <c r="N447" s="849"/>
      <c r="O447" s="881"/>
      <c r="P447" s="847">
        <f t="shared" si="8"/>
        <v>0</v>
      </c>
      <c r="Q447" s="826">
        <v>442</v>
      </c>
      <c r="R447" s="835"/>
      <c r="S447" s="835"/>
      <c r="T447" s="835"/>
      <c r="U447" s="835"/>
      <c r="V447" s="835"/>
      <c r="W447" s="835"/>
    </row>
    <row r="448" spans="1:23">
      <c r="A448" s="839"/>
      <c r="B448" s="869" t="s">
        <v>2632</v>
      </c>
      <c r="C448" s="839"/>
      <c r="D448" s="838">
        <v>0</v>
      </c>
      <c r="E448" s="838"/>
      <c r="F448" s="858"/>
      <c r="G448" s="859"/>
      <c r="H448" s="859"/>
      <c r="I448" s="836"/>
      <c r="J448" s="843"/>
      <c r="K448" s="844"/>
      <c r="L448" s="849"/>
      <c r="M448" s="849"/>
      <c r="N448" s="849"/>
      <c r="O448" s="881"/>
      <c r="P448" s="847">
        <f t="shared" si="8"/>
        <v>0</v>
      </c>
      <c r="Q448" s="826">
        <v>443</v>
      </c>
      <c r="R448" s="835"/>
      <c r="S448" s="835"/>
      <c r="T448" s="835"/>
      <c r="U448" s="835"/>
      <c r="V448" s="835"/>
      <c r="W448" s="835"/>
    </row>
    <row r="449" spans="1:23" ht="114.75">
      <c r="A449" s="838"/>
      <c r="B449" s="848" t="s">
        <v>1365</v>
      </c>
      <c r="C449" s="838"/>
      <c r="D449" s="838">
        <v>1148</v>
      </c>
      <c r="E449" s="838" t="s">
        <v>126</v>
      </c>
      <c r="F449" s="840" t="s">
        <v>1367</v>
      </c>
      <c r="G449" s="841" t="s">
        <v>2279</v>
      </c>
      <c r="H449" s="841"/>
      <c r="I449" s="882" t="s">
        <v>786</v>
      </c>
      <c r="J449" s="843"/>
      <c r="K449" s="844"/>
      <c r="L449" s="849" t="s">
        <v>4175</v>
      </c>
      <c r="M449" s="849" t="s">
        <v>4075</v>
      </c>
      <c r="N449" s="849" t="s">
        <v>3658</v>
      </c>
      <c r="O449" s="850">
        <v>1020000</v>
      </c>
      <c r="P449" s="847">
        <f t="shared" si="8"/>
        <v>1170960000</v>
      </c>
      <c r="Q449" s="826">
        <v>444</v>
      </c>
      <c r="R449" s="883"/>
      <c r="S449" s="883"/>
      <c r="T449" s="883"/>
      <c r="U449" s="883"/>
      <c r="V449" s="883"/>
      <c r="W449" s="883"/>
    </row>
    <row r="450" spans="1:23" ht="76.5">
      <c r="A450" s="838"/>
      <c r="B450" s="848" t="s">
        <v>1371</v>
      </c>
      <c r="C450" s="838"/>
      <c r="D450" s="838">
        <v>1129</v>
      </c>
      <c r="E450" s="838" t="s">
        <v>126</v>
      </c>
      <c r="F450" s="840" t="s">
        <v>3832</v>
      </c>
      <c r="G450" s="841" t="s">
        <v>2279</v>
      </c>
      <c r="H450" s="841"/>
      <c r="I450" s="882" t="s">
        <v>786</v>
      </c>
      <c r="J450" s="843"/>
      <c r="K450" s="844"/>
      <c r="L450" s="849" t="s">
        <v>4176</v>
      </c>
      <c r="M450" s="849" t="s">
        <v>4075</v>
      </c>
      <c r="N450" s="849" t="s">
        <v>3658</v>
      </c>
      <c r="O450" s="850">
        <v>284000</v>
      </c>
      <c r="P450" s="847">
        <f t="shared" si="8"/>
        <v>320636000</v>
      </c>
      <c r="Q450" s="826">
        <v>445</v>
      </c>
      <c r="R450" s="883"/>
      <c r="S450" s="883"/>
      <c r="T450" s="883"/>
      <c r="U450" s="883"/>
      <c r="V450" s="883"/>
      <c r="W450" s="883"/>
    </row>
    <row r="451" spans="1:23" ht="76.5">
      <c r="A451" s="838"/>
      <c r="B451" s="848" t="s">
        <v>1373</v>
      </c>
      <c r="C451" s="838"/>
      <c r="D451" s="838">
        <v>1151</v>
      </c>
      <c r="E451" s="838" t="s">
        <v>126</v>
      </c>
      <c r="F451" s="840" t="s">
        <v>3833</v>
      </c>
      <c r="G451" s="841" t="s">
        <v>2279</v>
      </c>
      <c r="H451" s="841"/>
      <c r="I451" s="882" t="s">
        <v>786</v>
      </c>
      <c r="J451" s="843"/>
      <c r="K451" s="844"/>
      <c r="L451" s="849" t="s">
        <v>4177</v>
      </c>
      <c r="M451" s="849" t="s">
        <v>4075</v>
      </c>
      <c r="N451" s="849" t="s">
        <v>3658</v>
      </c>
      <c r="O451" s="850">
        <v>269000</v>
      </c>
      <c r="P451" s="847">
        <f t="shared" si="8"/>
        <v>309619000</v>
      </c>
      <c r="Q451" s="826">
        <v>446</v>
      </c>
      <c r="R451" s="883"/>
      <c r="S451" s="883"/>
      <c r="T451" s="883"/>
      <c r="U451" s="883"/>
      <c r="V451" s="883"/>
      <c r="W451" s="883"/>
    </row>
    <row r="452" spans="1:23" ht="38.25">
      <c r="A452" s="838"/>
      <c r="B452" s="848" t="s">
        <v>1375</v>
      </c>
      <c r="C452" s="838"/>
      <c r="D452" s="838">
        <v>1144</v>
      </c>
      <c r="E452" s="838" t="s">
        <v>126</v>
      </c>
      <c r="F452" s="840" t="s">
        <v>3834</v>
      </c>
      <c r="G452" s="841" t="s">
        <v>2279</v>
      </c>
      <c r="H452" s="841"/>
      <c r="I452" s="882" t="s">
        <v>786</v>
      </c>
      <c r="J452" s="843"/>
      <c r="K452" s="844"/>
      <c r="L452" s="849" t="s">
        <v>4178</v>
      </c>
      <c r="M452" s="849" t="s">
        <v>4075</v>
      </c>
      <c r="N452" s="849" t="s">
        <v>3658</v>
      </c>
      <c r="O452" s="850">
        <v>185000</v>
      </c>
      <c r="P452" s="847">
        <f t="shared" si="8"/>
        <v>211640000</v>
      </c>
      <c r="Q452" s="826">
        <v>447</v>
      </c>
      <c r="R452" s="883"/>
      <c r="S452" s="883"/>
      <c r="T452" s="883"/>
      <c r="U452" s="883"/>
      <c r="V452" s="883"/>
      <c r="W452" s="883"/>
    </row>
    <row r="453" spans="1:23" ht="114.75">
      <c r="A453" s="838"/>
      <c r="B453" s="848" t="s">
        <v>1377</v>
      </c>
      <c r="C453" s="838"/>
      <c r="D453" s="838">
        <v>1140</v>
      </c>
      <c r="E453" s="838" t="s">
        <v>126</v>
      </c>
      <c r="F453" s="840" t="s">
        <v>1379</v>
      </c>
      <c r="G453" s="841" t="s">
        <v>2279</v>
      </c>
      <c r="H453" s="841"/>
      <c r="I453" s="882" t="s">
        <v>786</v>
      </c>
      <c r="J453" s="843"/>
      <c r="K453" s="844"/>
      <c r="L453" s="849" t="s">
        <v>4179</v>
      </c>
      <c r="M453" s="849" t="s">
        <v>4075</v>
      </c>
      <c r="N453" s="849" t="s">
        <v>3658</v>
      </c>
      <c r="O453" s="850">
        <v>286000</v>
      </c>
      <c r="P453" s="847">
        <f t="shared" si="8"/>
        <v>326040000</v>
      </c>
      <c r="Q453" s="826">
        <v>448</v>
      </c>
      <c r="R453" s="883"/>
      <c r="S453" s="883"/>
      <c r="T453" s="883"/>
      <c r="U453" s="883"/>
      <c r="V453" s="883"/>
      <c r="W453" s="883"/>
    </row>
    <row r="454" spans="1:23" ht="178.5">
      <c r="A454" s="838"/>
      <c r="B454" s="848" t="s">
        <v>1381</v>
      </c>
      <c r="C454" s="838"/>
      <c r="D454" s="838">
        <v>1125</v>
      </c>
      <c r="E454" s="838" t="s">
        <v>126</v>
      </c>
      <c r="F454" s="852" t="s">
        <v>4180</v>
      </c>
      <c r="G454" s="841" t="s">
        <v>2279</v>
      </c>
      <c r="H454" s="841"/>
      <c r="I454" s="882" t="s">
        <v>786</v>
      </c>
      <c r="J454" s="843"/>
      <c r="K454" s="843" t="s">
        <v>1386</v>
      </c>
      <c r="L454" s="849" t="s">
        <v>4181</v>
      </c>
      <c r="M454" s="849" t="s">
        <v>4075</v>
      </c>
      <c r="N454" s="849" t="s">
        <v>3658</v>
      </c>
      <c r="O454" s="850">
        <v>1863000</v>
      </c>
      <c r="P454" s="847">
        <f t="shared" si="8"/>
        <v>2095875000</v>
      </c>
      <c r="Q454" s="826">
        <v>449</v>
      </c>
      <c r="R454" s="883"/>
      <c r="S454" s="883"/>
      <c r="T454" s="883"/>
      <c r="U454" s="883"/>
      <c r="V454" s="883"/>
      <c r="W454" s="883"/>
    </row>
    <row r="455" spans="1:23" ht="25.5">
      <c r="A455" s="839"/>
      <c r="B455" s="857" t="s">
        <v>2644</v>
      </c>
      <c r="C455" s="839"/>
      <c r="D455" s="838"/>
      <c r="E455" s="838"/>
      <c r="F455" s="858"/>
      <c r="G455" s="859"/>
      <c r="H455" s="859"/>
      <c r="I455" s="836"/>
      <c r="J455" s="843"/>
      <c r="K455" s="844"/>
      <c r="L455" s="849"/>
      <c r="M455" s="849"/>
      <c r="N455" s="849"/>
      <c r="O455" s="881"/>
      <c r="P455" s="847">
        <f t="shared" si="8"/>
        <v>0</v>
      </c>
      <c r="Q455" s="826">
        <v>450</v>
      </c>
      <c r="R455" s="835"/>
      <c r="S455" s="835"/>
      <c r="T455" s="835"/>
      <c r="U455" s="835"/>
      <c r="V455" s="835"/>
      <c r="W455" s="835"/>
    </row>
    <row r="456" spans="1:23">
      <c r="A456" s="839"/>
      <c r="B456" s="857" t="s">
        <v>2654</v>
      </c>
      <c r="C456" s="839"/>
      <c r="D456" s="838">
        <v>0</v>
      </c>
      <c r="E456" s="838"/>
      <c r="F456" s="858"/>
      <c r="G456" s="859"/>
      <c r="H456" s="859"/>
      <c r="I456" s="836"/>
      <c r="J456" s="843"/>
      <c r="K456" s="844"/>
      <c r="L456" s="849"/>
      <c r="M456" s="849"/>
      <c r="N456" s="849"/>
      <c r="O456" s="881"/>
      <c r="P456" s="847">
        <f t="shared" si="8"/>
        <v>0</v>
      </c>
      <c r="Q456" s="826">
        <v>451</v>
      </c>
      <c r="R456" s="835"/>
      <c r="S456" s="835"/>
      <c r="T456" s="835"/>
      <c r="U456" s="835"/>
      <c r="V456" s="835"/>
      <c r="W456" s="835"/>
    </row>
    <row r="457" spans="1:23" ht="51">
      <c r="A457" s="838"/>
      <c r="B457" s="848" t="s">
        <v>1388</v>
      </c>
      <c r="C457" s="838"/>
      <c r="D457" s="838">
        <v>1087</v>
      </c>
      <c r="E457" s="838" t="s">
        <v>126</v>
      </c>
      <c r="F457" s="840" t="s">
        <v>3835</v>
      </c>
      <c r="G457" s="841" t="s">
        <v>2279</v>
      </c>
      <c r="H457" s="841"/>
      <c r="I457" s="882"/>
      <c r="J457" s="843"/>
      <c r="K457" s="844"/>
      <c r="L457" s="849" t="s">
        <v>4182</v>
      </c>
      <c r="M457" s="849" t="s">
        <v>3657</v>
      </c>
      <c r="N457" s="849" t="s">
        <v>3658</v>
      </c>
      <c r="O457" s="850">
        <v>20000</v>
      </c>
      <c r="P457" s="847">
        <f t="shared" si="8"/>
        <v>21740000</v>
      </c>
      <c r="Q457" s="826">
        <v>452</v>
      </c>
      <c r="R457" s="883"/>
      <c r="S457" s="883"/>
      <c r="T457" s="883"/>
      <c r="U457" s="883"/>
      <c r="V457" s="883"/>
      <c r="W457" s="883"/>
    </row>
    <row r="458" spans="1:23">
      <c r="A458" s="839"/>
      <c r="B458" s="857" t="s">
        <v>2661</v>
      </c>
      <c r="C458" s="839"/>
      <c r="D458" s="838"/>
      <c r="E458" s="838"/>
      <c r="F458" s="858"/>
      <c r="G458" s="859"/>
      <c r="H458" s="859"/>
      <c r="I458" s="836"/>
      <c r="J458" s="843"/>
      <c r="K458" s="844"/>
      <c r="L458" s="849"/>
      <c r="M458" s="849"/>
      <c r="N458" s="849"/>
      <c r="O458" s="881"/>
      <c r="P458" s="847">
        <f t="shared" si="8"/>
        <v>0</v>
      </c>
      <c r="Q458" s="826">
        <v>453</v>
      </c>
      <c r="R458" s="835"/>
      <c r="S458" s="835"/>
      <c r="T458" s="835"/>
      <c r="U458" s="835"/>
      <c r="V458" s="835"/>
      <c r="W458" s="835"/>
    </row>
    <row r="459" spans="1:23" ht="51">
      <c r="A459" s="838"/>
      <c r="B459" s="848" t="s">
        <v>1390</v>
      </c>
      <c r="C459" s="838"/>
      <c r="D459" s="838">
        <v>1154</v>
      </c>
      <c r="E459" s="838" t="s">
        <v>126</v>
      </c>
      <c r="F459" s="840" t="s">
        <v>1392</v>
      </c>
      <c r="G459" s="841" t="s">
        <v>2279</v>
      </c>
      <c r="H459" s="841"/>
      <c r="I459" s="882"/>
      <c r="J459" s="843"/>
      <c r="K459" s="844"/>
      <c r="L459" s="849" t="s">
        <v>4183</v>
      </c>
      <c r="M459" s="849" t="s">
        <v>3657</v>
      </c>
      <c r="N459" s="849" t="s">
        <v>3658</v>
      </c>
      <c r="O459" s="850">
        <v>46000</v>
      </c>
      <c r="P459" s="847">
        <f t="shared" si="8"/>
        <v>53084000</v>
      </c>
      <c r="Q459" s="826">
        <v>454</v>
      </c>
      <c r="R459" s="883"/>
      <c r="S459" s="883"/>
      <c r="T459" s="883"/>
      <c r="U459" s="883"/>
      <c r="V459" s="883"/>
      <c r="W459" s="883"/>
    </row>
    <row r="460" spans="1:23" ht="102">
      <c r="A460" s="838"/>
      <c r="B460" s="848" t="s">
        <v>1395</v>
      </c>
      <c r="C460" s="838"/>
      <c r="D460" s="838">
        <v>1141</v>
      </c>
      <c r="E460" s="838" t="s">
        <v>126</v>
      </c>
      <c r="F460" s="852" t="s">
        <v>4184</v>
      </c>
      <c r="G460" s="841" t="s">
        <v>2279</v>
      </c>
      <c r="H460" s="841"/>
      <c r="I460" s="882" t="s">
        <v>786</v>
      </c>
      <c r="J460" s="843"/>
      <c r="K460" s="844" t="s">
        <v>1401</v>
      </c>
      <c r="L460" s="849" t="s">
        <v>4185</v>
      </c>
      <c r="M460" s="849" t="s">
        <v>4014</v>
      </c>
      <c r="N460" s="849" t="s">
        <v>2298</v>
      </c>
      <c r="O460" s="850">
        <v>1950000</v>
      </c>
      <c r="P460" s="847">
        <f t="shared" ref="P460:P523" si="9">O460*D460</f>
        <v>2224950000</v>
      </c>
      <c r="Q460" s="826">
        <v>455</v>
      </c>
      <c r="R460" s="883"/>
      <c r="S460" s="883"/>
      <c r="T460" s="883"/>
      <c r="U460" s="883"/>
      <c r="V460" s="883"/>
      <c r="W460" s="883"/>
    </row>
    <row r="461" spans="1:23" ht="76.5">
      <c r="A461" s="838"/>
      <c r="B461" s="848" t="s">
        <v>1402</v>
      </c>
      <c r="C461" s="838"/>
      <c r="D461" s="838">
        <v>1166</v>
      </c>
      <c r="E461" s="838" t="s">
        <v>126</v>
      </c>
      <c r="F461" s="852" t="s">
        <v>1404</v>
      </c>
      <c r="G461" s="841" t="s">
        <v>2279</v>
      </c>
      <c r="H461" s="841"/>
      <c r="I461" s="882" t="s">
        <v>786</v>
      </c>
      <c r="J461" s="843"/>
      <c r="K461" s="844" t="s">
        <v>1407</v>
      </c>
      <c r="L461" s="849" t="s">
        <v>4186</v>
      </c>
      <c r="M461" s="849" t="s">
        <v>4014</v>
      </c>
      <c r="N461" s="849" t="s">
        <v>2298</v>
      </c>
      <c r="O461" s="850">
        <v>650000</v>
      </c>
      <c r="P461" s="847">
        <f t="shared" si="9"/>
        <v>757900000</v>
      </c>
      <c r="Q461" s="826">
        <v>456</v>
      </c>
      <c r="R461" s="883"/>
      <c r="S461" s="883"/>
      <c r="T461" s="883"/>
      <c r="U461" s="883"/>
      <c r="V461" s="883"/>
      <c r="W461" s="883"/>
    </row>
    <row r="462" spans="1:23">
      <c r="A462" s="839"/>
      <c r="B462" s="857" t="s">
        <v>3090</v>
      </c>
      <c r="C462" s="839"/>
      <c r="D462" s="838"/>
      <c r="E462" s="838"/>
      <c r="F462" s="858"/>
      <c r="G462" s="859"/>
      <c r="H462" s="859"/>
      <c r="I462" s="836"/>
      <c r="J462" s="843"/>
      <c r="K462" s="844"/>
      <c r="L462" s="849"/>
      <c r="M462" s="849"/>
      <c r="N462" s="849"/>
      <c r="O462" s="881"/>
      <c r="P462" s="847">
        <f t="shared" si="9"/>
        <v>0</v>
      </c>
      <c r="Q462" s="826">
        <v>457</v>
      </c>
      <c r="R462" s="835"/>
      <c r="S462" s="835"/>
      <c r="T462" s="835"/>
      <c r="U462" s="835"/>
      <c r="V462" s="835"/>
      <c r="W462" s="835"/>
    </row>
    <row r="463" spans="1:23">
      <c r="A463" s="839"/>
      <c r="B463" s="857" t="s">
        <v>3149</v>
      </c>
      <c r="C463" s="839"/>
      <c r="D463" s="838">
        <v>0</v>
      </c>
      <c r="E463" s="838"/>
      <c r="F463" s="858"/>
      <c r="G463" s="859"/>
      <c r="H463" s="859"/>
      <c r="I463" s="836"/>
      <c r="J463" s="843"/>
      <c r="K463" s="844"/>
      <c r="L463" s="849"/>
      <c r="M463" s="849"/>
      <c r="N463" s="849"/>
      <c r="O463" s="881"/>
      <c r="P463" s="847">
        <f t="shared" si="9"/>
        <v>0</v>
      </c>
      <c r="Q463" s="826">
        <v>458</v>
      </c>
      <c r="R463" s="835"/>
      <c r="S463" s="835"/>
      <c r="T463" s="835"/>
      <c r="U463" s="835"/>
      <c r="V463" s="835"/>
      <c r="W463" s="835"/>
    </row>
    <row r="464" spans="1:23">
      <c r="A464" s="839"/>
      <c r="B464" s="857" t="s">
        <v>3135</v>
      </c>
      <c r="C464" s="839"/>
      <c r="D464" s="838"/>
      <c r="E464" s="838"/>
      <c r="F464" s="858"/>
      <c r="G464" s="859"/>
      <c r="H464" s="859"/>
      <c r="I464" s="836"/>
      <c r="J464" s="843"/>
      <c r="K464" s="844"/>
      <c r="L464" s="849"/>
      <c r="M464" s="849"/>
      <c r="N464" s="849"/>
      <c r="O464" s="881"/>
      <c r="P464" s="847">
        <f t="shared" si="9"/>
        <v>0</v>
      </c>
      <c r="Q464" s="826">
        <v>459</v>
      </c>
      <c r="R464" s="835"/>
      <c r="S464" s="835"/>
      <c r="T464" s="835"/>
      <c r="U464" s="835"/>
      <c r="V464" s="835"/>
      <c r="W464" s="835"/>
    </row>
    <row r="465" spans="1:23" ht="311.25" customHeight="1">
      <c r="A465" s="838"/>
      <c r="B465" s="848" t="s">
        <v>1408</v>
      </c>
      <c r="C465" s="838"/>
      <c r="D465" s="838">
        <v>1230</v>
      </c>
      <c r="E465" s="838" t="s">
        <v>126</v>
      </c>
      <c r="F465" s="852" t="s">
        <v>3836</v>
      </c>
      <c r="G465" s="841" t="s">
        <v>2279</v>
      </c>
      <c r="H465" s="841"/>
      <c r="I465" s="882" t="s">
        <v>786</v>
      </c>
      <c r="J465" s="843"/>
      <c r="K465" s="844" t="s">
        <v>4187</v>
      </c>
      <c r="L465" s="849" t="s">
        <v>4188</v>
      </c>
      <c r="M465" s="849" t="s">
        <v>4014</v>
      </c>
      <c r="N465" s="849" t="s">
        <v>2298</v>
      </c>
      <c r="O465" s="895">
        <v>970000</v>
      </c>
      <c r="P465" s="847">
        <f t="shared" si="9"/>
        <v>1193100000</v>
      </c>
      <c r="Q465" s="826">
        <v>460</v>
      </c>
      <c r="R465" s="883"/>
      <c r="S465" s="883"/>
      <c r="T465" s="883"/>
      <c r="U465" s="883"/>
      <c r="V465" s="883"/>
      <c r="W465" s="883"/>
    </row>
    <row r="466" spans="1:23">
      <c r="A466" s="839"/>
      <c r="B466" s="857" t="s">
        <v>3150</v>
      </c>
      <c r="C466" s="839"/>
      <c r="D466" s="838">
        <v>0</v>
      </c>
      <c r="E466" s="838"/>
      <c r="F466" s="858"/>
      <c r="G466" s="859"/>
      <c r="H466" s="859"/>
      <c r="I466" s="836"/>
      <c r="J466" s="843"/>
      <c r="K466" s="844"/>
      <c r="L466" s="849"/>
      <c r="M466" s="849"/>
      <c r="N466" s="849"/>
      <c r="O466" s="881"/>
      <c r="P466" s="847">
        <f t="shared" si="9"/>
        <v>0</v>
      </c>
      <c r="Q466" s="826">
        <v>461</v>
      </c>
      <c r="R466" s="835"/>
      <c r="S466" s="835"/>
      <c r="T466" s="835"/>
      <c r="U466" s="835"/>
      <c r="V466" s="835"/>
      <c r="W466" s="835"/>
    </row>
    <row r="467" spans="1:23" ht="89.25">
      <c r="A467" s="838"/>
      <c r="B467" s="848" t="s">
        <v>1410</v>
      </c>
      <c r="C467" s="838"/>
      <c r="D467" s="838">
        <v>1149</v>
      </c>
      <c r="E467" s="838" t="s">
        <v>126</v>
      </c>
      <c r="F467" s="893" t="s">
        <v>4189</v>
      </c>
      <c r="G467" s="841" t="s">
        <v>2279</v>
      </c>
      <c r="H467" s="841"/>
      <c r="I467" s="882" t="s">
        <v>786</v>
      </c>
      <c r="J467" s="843"/>
      <c r="K467" s="844" t="s">
        <v>1411</v>
      </c>
      <c r="L467" s="849" t="s">
        <v>4190</v>
      </c>
      <c r="M467" s="849" t="s">
        <v>3960</v>
      </c>
      <c r="N467" s="849" t="s">
        <v>2298</v>
      </c>
      <c r="O467" s="895">
        <v>763000</v>
      </c>
      <c r="P467" s="847">
        <f t="shared" si="9"/>
        <v>876687000</v>
      </c>
      <c r="Q467" s="826">
        <v>462</v>
      </c>
      <c r="R467" s="883"/>
      <c r="S467" s="883"/>
      <c r="T467" s="883"/>
      <c r="U467" s="883"/>
      <c r="V467" s="883"/>
      <c r="W467" s="883"/>
    </row>
    <row r="468" spans="1:23" ht="382.5">
      <c r="A468" s="838"/>
      <c r="B468" s="848" t="s">
        <v>1412</v>
      </c>
      <c r="C468" s="838"/>
      <c r="D468" s="838">
        <v>1233</v>
      </c>
      <c r="E468" s="838" t="s">
        <v>126</v>
      </c>
      <c r="F468" s="852" t="s">
        <v>3838</v>
      </c>
      <c r="G468" s="841" t="s">
        <v>2279</v>
      </c>
      <c r="H468" s="841"/>
      <c r="I468" s="882" t="s">
        <v>786</v>
      </c>
      <c r="J468" s="843"/>
      <c r="K468" s="844" t="s">
        <v>4191</v>
      </c>
      <c r="L468" s="849" t="s">
        <v>4192</v>
      </c>
      <c r="M468" s="849" t="s">
        <v>4014</v>
      </c>
      <c r="N468" s="849" t="s">
        <v>2298</v>
      </c>
      <c r="O468" s="850">
        <v>2990000</v>
      </c>
      <c r="P468" s="847">
        <f t="shared" si="9"/>
        <v>3686670000</v>
      </c>
      <c r="Q468" s="826">
        <v>463</v>
      </c>
      <c r="R468" s="883"/>
      <c r="S468" s="883"/>
      <c r="T468" s="883"/>
      <c r="U468" s="883"/>
      <c r="V468" s="883"/>
      <c r="W468" s="883"/>
    </row>
    <row r="469" spans="1:23">
      <c r="A469" s="839"/>
      <c r="B469" s="857" t="s">
        <v>3151</v>
      </c>
      <c r="C469" s="839"/>
      <c r="D469" s="838">
        <v>0</v>
      </c>
      <c r="E469" s="838"/>
      <c r="F469" s="858"/>
      <c r="G469" s="859"/>
      <c r="H469" s="859"/>
      <c r="I469" s="836"/>
      <c r="J469" s="843"/>
      <c r="K469" s="844"/>
      <c r="L469" s="849"/>
      <c r="M469" s="849"/>
      <c r="N469" s="849"/>
      <c r="O469" s="881"/>
      <c r="P469" s="847">
        <f t="shared" si="9"/>
        <v>0</v>
      </c>
      <c r="Q469" s="826">
        <v>464</v>
      </c>
      <c r="R469" s="835"/>
      <c r="S469" s="835"/>
      <c r="T469" s="835"/>
      <c r="U469" s="835"/>
      <c r="V469" s="835"/>
      <c r="W469" s="835"/>
    </row>
    <row r="470" spans="1:23" ht="76.5">
      <c r="A470" s="838"/>
      <c r="B470" s="848" t="s">
        <v>1415</v>
      </c>
      <c r="C470" s="838"/>
      <c r="D470" s="838">
        <v>1239</v>
      </c>
      <c r="E470" s="838" t="s">
        <v>126</v>
      </c>
      <c r="F470" s="852" t="s">
        <v>1419</v>
      </c>
      <c r="G470" s="841" t="s">
        <v>2279</v>
      </c>
      <c r="H470" s="841"/>
      <c r="I470" s="882" t="s">
        <v>786</v>
      </c>
      <c r="J470" s="843"/>
      <c r="K470" s="844"/>
      <c r="L470" s="849" t="s">
        <v>4193</v>
      </c>
      <c r="M470" s="849" t="s">
        <v>4075</v>
      </c>
      <c r="N470" s="849" t="s">
        <v>2298</v>
      </c>
      <c r="O470" s="895">
        <v>429000</v>
      </c>
      <c r="P470" s="847">
        <f t="shared" si="9"/>
        <v>531531000</v>
      </c>
      <c r="Q470" s="826">
        <v>465</v>
      </c>
      <c r="R470" s="883"/>
      <c r="S470" s="883"/>
      <c r="T470" s="883"/>
      <c r="U470" s="883"/>
      <c r="V470" s="883"/>
      <c r="W470" s="883"/>
    </row>
    <row r="471" spans="1:23" ht="127.5">
      <c r="A471" s="838"/>
      <c r="B471" s="848" t="s">
        <v>1421</v>
      </c>
      <c r="C471" s="838"/>
      <c r="D471" s="838">
        <v>1204</v>
      </c>
      <c r="E471" s="838" t="s">
        <v>126</v>
      </c>
      <c r="F471" s="852" t="s">
        <v>3839</v>
      </c>
      <c r="G471" s="841" t="s">
        <v>2279</v>
      </c>
      <c r="H471" s="841"/>
      <c r="I471" s="882" t="s">
        <v>786</v>
      </c>
      <c r="J471" s="843"/>
      <c r="K471" s="844"/>
      <c r="L471" s="849" t="s">
        <v>4194</v>
      </c>
      <c r="M471" s="849" t="s">
        <v>3960</v>
      </c>
      <c r="N471" s="849" t="s">
        <v>2298</v>
      </c>
      <c r="O471" s="895">
        <v>992000</v>
      </c>
      <c r="P471" s="847">
        <f t="shared" si="9"/>
        <v>1194368000</v>
      </c>
      <c r="Q471" s="826">
        <v>466</v>
      </c>
      <c r="R471" s="883"/>
      <c r="S471" s="883"/>
      <c r="T471" s="883"/>
      <c r="U471" s="883"/>
      <c r="V471" s="883"/>
      <c r="W471" s="883"/>
    </row>
    <row r="472" spans="1:23">
      <c r="A472" s="839"/>
      <c r="B472" s="857" t="s">
        <v>3152</v>
      </c>
      <c r="C472" s="839"/>
      <c r="D472" s="838">
        <v>0</v>
      </c>
      <c r="E472" s="838"/>
      <c r="F472" s="858"/>
      <c r="G472" s="859"/>
      <c r="H472" s="859"/>
      <c r="I472" s="836"/>
      <c r="J472" s="843"/>
      <c r="K472" s="844"/>
      <c r="L472" s="849"/>
      <c r="M472" s="849"/>
      <c r="N472" s="849"/>
      <c r="O472" s="881"/>
      <c r="P472" s="847">
        <f t="shared" si="9"/>
        <v>0</v>
      </c>
      <c r="Q472" s="826">
        <v>467</v>
      </c>
      <c r="R472" s="835"/>
      <c r="S472" s="835"/>
      <c r="T472" s="835"/>
      <c r="U472" s="835"/>
      <c r="V472" s="835"/>
      <c r="W472" s="835"/>
    </row>
    <row r="473" spans="1:23" ht="114.75">
      <c r="A473" s="838"/>
      <c r="B473" s="848" t="s">
        <v>1423</v>
      </c>
      <c r="C473" s="838"/>
      <c r="D473" s="838">
        <v>1177</v>
      </c>
      <c r="E473" s="838" t="s">
        <v>126</v>
      </c>
      <c r="F473" s="852" t="s">
        <v>4195</v>
      </c>
      <c r="G473" s="841" t="s">
        <v>2279</v>
      </c>
      <c r="H473" s="841"/>
      <c r="I473" s="882" t="s">
        <v>786</v>
      </c>
      <c r="J473" s="843"/>
      <c r="K473" s="844"/>
      <c r="L473" s="849" t="s">
        <v>4196</v>
      </c>
      <c r="M473" s="849" t="s">
        <v>4014</v>
      </c>
      <c r="N473" s="849" t="s">
        <v>2298</v>
      </c>
      <c r="O473" s="895">
        <v>232000</v>
      </c>
      <c r="P473" s="847">
        <f t="shared" si="9"/>
        <v>273064000</v>
      </c>
      <c r="Q473" s="826">
        <v>468</v>
      </c>
      <c r="R473" s="883"/>
      <c r="S473" s="883"/>
      <c r="T473" s="883"/>
      <c r="U473" s="883"/>
      <c r="V473" s="883"/>
      <c r="W473" s="883"/>
    </row>
    <row r="474" spans="1:23" ht="51">
      <c r="A474" s="863"/>
      <c r="B474" s="863" t="s">
        <v>3029</v>
      </c>
      <c r="C474" s="863"/>
      <c r="D474" s="863">
        <v>1227</v>
      </c>
      <c r="E474" s="838" t="s">
        <v>3030</v>
      </c>
      <c r="F474" s="840" t="s">
        <v>3840</v>
      </c>
      <c r="G474" s="841" t="s">
        <v>2279</v>
      </c>
      <c r="H474" s="841"/>
      <c r="I474" s="882"/>
      <c r="J474" s="843"/>
      <c r="K474" s="844"/>
      <c r="L474" s="849" t="s">
        <v>4197</v>
      </c>
      <c r="M474" s="849" t="s">
        <v>4075</v>
      </c>
      <c r="N474" s="849" t="s">
        <v>2298</v>
      </c>
      <c r="O474" s="850">
        <v>770000</v>
      </c>
      <c r="P474" s="847">
        <f t="shared" si="9"/>
        <v>944790000</v>
      </c>
      <c r="Q474" s="826">
        <v>469</v>
      </c>
      <c r="R474" s="883"/>
      <c r="S474" s="883"/>
      <c r="T474" s="883"/>
      <c r="U474" s="883"/>
      <c r="V474" s="883"/>
      <c r="W474" s="883"/>
    </row>
    <row r="475" spans="1:23">
      <c r="A475" s="867"/>
      <c r="B475" s="867"/>
      <c r="C475" s="867"/>
      <c r="D475" s="867"/>
      <c r="E475" s="838" t="s">
        <v>126</v>
      </c>
      <c r="F475" s="840"/>
      <c r="G475" s="841"/>
      <c r="H475" s="841"/>
      <c r="I475" s="886"/>
      <c r="J475" s="843"/>
      <c r="K475" s="844"/>
      <c r="L475" s="849"/>
      <c r="M475" s="849"/>
      <c r="N475" s="849"/>
      <c r="O475" s="888"/>
      <c r="P475" s="847">
        <f t="shared" si="9"/>
        <v>0</v>
      </c>
      <c r="Q475" s="826">
        <v>470</v>
      </c>
      <c r="R475" s="883"/>
      <c r="S475" s="883"/>
      <c r="T475" s="883"/>
      <c r="U475" s="883"/>
      <c r="V475" s="883"/>
      <c r="W475" s="883"/>
    </row>
    <row r="476" spans="1:23" ht="51">
      <c r="A476" s="838"/>
      <c r="B476" s="848" t="s">
        <v>1428</v>
      </c>
      <c r="C476" s="838"/>
      <c r="D476" s="838">
        <v>1179</v>
      </c>
      <c r="E476" s="838" t="s">
        <v>126</v>
      </c>
      <c r="F476" s="840" t="s">
        <v>1430</v>
      </c>
      <c r="G476" s="841" t="s">
        <v>2279</v>
      </c>
      <c r="H476" s="841"/>
      <c r="I476" s="882"/>
      <c r="J476" s="843"/>
      <c r="K476" s="844"/>
      <c r="L476" s="849" t="s">
        <v>4198</v>
      </c>
      <c r="M476" s="849" t="s">
        <v>3960</v>
      </c>
      <c r="N476" s="849" t="s">
        <v>2298</v>
      </c>
      <c r="O476" s="850">
        <v>248000</v>
      </c>
      <c r="P476" s="847">
        <f t="shared" si="9"/>
        <v>292392000</v>
      </c>
      <c r="Q476" s="826">
        <v>471</v>
      </c>
      <c r="R476" s="883"/>
      <c r="S476" s="883"/>
      <c r="T476" s="883"/>
      <c r="U476" s="883"/>
      <c r="V476" s="883"/>
      <c r="W476" s="883"/>
    </row>
    <row r="477" spans="1:23" ht="38.25">
      <c r="A477" s="839"/>
      <c r="B477" s="857" t="s">
        <v>3153</v>
      </c>
      <c r="C477" s="839"/>
      <c r="D477" s="838">
        <v>0</v>
      </c>
      <c r="E477" s="838"/>
      <c r="F477" s="858"/>
      <c r="G477" s="859"/>
      <c r="H477" s="859"/>
      <c r="I477" s="836"/>
      <c r="J477" s="843"/>
      <c r="K477" s="844"/>
      <c r="L477" s="849"/>
      <c r="M477" s="849"/>
      <c r="N477" s="849"/>
      <c r="O477" s="881"/>
      <c r="P477" s="847">
        <f t="shared" si="9"/>
        <v>0</v>
      </c>
      <c r="Q477" s="826">
        <v>472</v>
      </c>
      <c r="R477" s="835"/>
      <c r="S477" s="835"/>
      <c r="T477" s="835"/>
      <c r="U477" s="835"/>
      <c r="V477" s="835"/>
      <c r="W477" s="835"/>
    </row>
    <row r="478" spans="1:23" ht="51">
      <c r="A478" s="838"/>
      <c r="B478" s="848" t="s">
        <v>1433</v>
      </c>
      <c r="C478" s="838"/>
      <c r="D478" s="838">
        <v>1225</v>
      </c>
      <c r="E478" s="838" t="s">
        <v>126</v>
      </c>
      <c r="F478" s="840" t="s">
        <v>1435</v>
      </c>
      <c r="G478" s="841" t="s">
        <v>2279</v>
      </c>
      <c r="H478" s="841"/>
      <c r="I478" s="882"/>
      <c r="J478" s="843"/>
      <c r="K478" s="844"/>
      <c r="L478" s="849" t="s">
        <v>4199</v>
      </c>
      <c r="M478" s="849" t="s">
        <v>3960</v>
      </c>
      <c r="N478" s="849" t="s">
        <v>2298</v>
      </c>
      <c r="O478" s="850">
        <v>465000</v>
      </c>
      <c r="P478" s="847">
        <f t="shared" si="9"/>
        <v>569625000</v>
      </c>
      <c r="Q478" s="826">
        <v>473</v>
      </c>
      <c r="R478" s="883"/>
      <c r="S478" s="883"/>
      <c r="T478" s="883"/>
      <c r="U478" s="883"/>
      <c r="V478" s="883"/>
      <c r="W478" s="883"/>
    </row>
    <row r="479" spans="1:23" ht="89.25">
      <c r="A479" s="838"/>
      <c r="B479" s="848" t="s">
        <v>1437</v>
      </c>
      <c r="C479" s="838"/>
      <c r="D479" s="838">
        <v>1236</v>
      </c>
      <c r="E479" s="838" t="s">
        <v>126</v>
      </c>
      <c r="F479" s="840" t="s">
        <v>1439</v>
      </c>
      <c r="G479" s="841" t="s">
        <v>2279</v>
      </c>
      <c r="H479" s="841"/>
      <c r="I479" s="882"/>
      <c r="J479" s="843"/>
      <c r="K479" s="844"/>
      <c r="L479" s="849" t="s">
        <v>4200</v>
      </c>
      <c r="M479" s="849" t="s">
        <v>3960</v>
      </c>
      <c r="N479" s="849" t="s">
        <v>2298</v>
      </c>
      <c r="O479" s="850">
        <v>195000</v>
      </c>
      <c r="P479" s="847">
        <f t="shared" si="9"/>
        <v>241020000</v>
      </c>
      <c r="Q479" s="826">
        <v>474</v>
      </c>
      <c r="R479" s="883"/>
      <c r="S479" s="883"/>
      <c r="T479" s="883"/>
      <c r="U479" s="883"/>
      <c r="V479" s="883"/>
      <c r="W479" s="883"/>
    </row>
    <row r="480" spans="1:23" ht="102">
      <c r="A480" s="838"/>
      <c r="B480" s="848" t="s">
        <v>1442</v>
      </c>
      <c r="C480" s="838"/>
      <c r="D480" s="838">
        <v>1240</v>
      </c>
      <c r="E480" s="838" t="s">
        <v>126</v>
      </c>
      <c r="F480" s="852" t="s">
        <v>1444</v>
      </c>
      <c r="G480" s="841" t="s">
        <v>2279</v>
      </c>
      <c r="H480" s="841"/>
      <c r="I480" s="882" t="s">
        <v>786</v>
      </c>
      <c r="J480" s="843"/>
      <c r="K480" s="844"/>
      <c r="L480" s="849" t="s">
        <v>4201</v>
      </c>
      <c r="M480" s="849" t="s">
        <v>3960</v>
      </c>
      <c r="N480" s="849" t="s">
        <v>2298</v>
      </c>
      <c r="O480" s="850">
        <v>890000</v>
      </c>
      <c r="P480" s="847">
        <f t="shared" si="9"/>
        <v>1103600000</v>
      </c>
      <c r="Q480" s="826">
        <v>475</v>
      </c>
      <c r="R480" s="883"/>
      <c r="S480" s="883"/>
      <c r="T480" s="883"/>
      <c r="U480" s="883"/>
      <c r="V480" s="883"/>
      <c r="W480" s="883"/>
    </row>
    <row r="481" spans="1:23" ht="63.75">
      <c r="A481" s="838"/>
      <c r="B481" s="848" t="s">
        <v>1447</v>
      </c>
      <c r="C481" s="838"/>
      <c r="D481" s="838">
        <v>1225</v>
      </c>
      <c r="E481" s="838" t="s">
        <v>126</v>
      </c>
      <c r="F481" s="840" t="s">
        <v>1449</v>
      </c>
      <c r="G481" s="841" t="s">
        <v>2279</v>
      </c>
      <c r="H481" s="841"/>
      <c r="I481" s="882" t="s">
        <v>786</v>
      </c>
      <c r="J481" s="854"/>
      <c r="K481" s="844"/>
      <c r="L481" s="849" t="s">
        <v>4202</v>
      </c>
      <c r="M481" s="849" t="s">
        <v>3960</v>
      </c>
      <c r="N481" s="849" t="s">
        <v>2298</v>
      </c>
      <c r="O481" s="850">
        <v>810000</v>
      </c>
      <c r="P481" s="847">
        <f t="shared" si="9"/>
        <v>992250000</v>
      </c>
      <c r="Q481" s="826">
        <v>476</v>
      </c>
      <c r="R481" s="883"/>
      <c r="S481" s="883"/>
      <c r="T481" s="883"/>
      <c r="U481" s="883"/>
      <c r="V481" s="883"/>
      <c r="W481" s="883"/>
    </row>
    <row r="482" spans="1:23">
      <c r="A482" s="839"/>
      <c r="B482" s="857" t="s">
        <v>3094</v>
      </c>
      <c r="C482" s="839"/>
      <c r="D482" s="838">
        <v>0</v>
      </c>
      <c r="E482" s="838"/>
      <c r="F482" s="858"/>
      <c r="G482" s="859"/>
      <c r="H482" s="859"/>
      <c r="I482" s="836"/>
      <c r="J482" s="843"/>
      <c r="K482" s="844"/>
      <c r="L482" s="849"/>
      <c r="M482" s="849"/>
      <c r="N482" s="849"/>
      <c r="O482" s="881"/>
      <c r="P482" s="847">
        <f t="shared" si="9"/>
        <v>0</v>
      </c>
      <c r="Q482" s="826">
        <v>477</v>
      </c>
      <c r="R482" s="835"/>
      <c r="S482" s="835"/>
      <c r="T482" s="835"/>
      <c r="U482" s="835"/>
      <c r="V482" s="835"/>
      <c r="W482" s="835"/>
    </row>
    <row r="483" spans="1:23">
      <c r="A483" s="839"/>
      <c r="B483" s="857" t="s">
        <v>2627</v>
      </c>
      <c r="C483" s="839"/>
      <c r="D483" s="838">
        <v>0</v>
      </c>
      <c r="E483" s="838"/>
      <c r="F483" s="858"/>
      <c r="G483" s="859"/>
      <c r="H483" s="859"/>
      <c r="I483" s="836"/>
      <c r="J483" s="843"/>
      <c r="K483" s="844"/>
      <c r="L483" s="849"/>
      <c r="M483" s="849"/>
      <c r="N483" s="849"/>
      <c r="O483" s="881"/>
      <c r="P483" s="847">
        <f t="shared" si="9"/>
        <v>0</v>
      </c>
      <c r="Q483" s="826">
        <v>478</v>
      </c>
      <c r="R483" s="835"/>
      <c r="S483" s="835"/>
      <c r="T483" s="835"/>
      <c r="U483" s="835"/>
      <c r="V483" s="835"/>
      <c r="W483" s="835"/>
    </row>
    <row r="484" spans="1:23">
      <c r="A484" s="839"/>
      <c r="B484" s="857" t="s">
        <v>3154</v>
      </c>
      <c r="C484" s="839"/>
      <c r="D484" s="838">
        <v>0</v>
      </c>
      <c r="E484" s="838"/>
      <c r="F484" s="858"/>
      <c r="G484" s="859"/>
      <c r="H484" s="859"/>
      <c r="I484" s="836"/>
      <c r="J484" s="843"/>
      <c r="K484" s="844"/>
      <c r="L484" s="849"/>
      <c r="M484" s="849"/>
      <c r="N484" s="849"/>
      <c r="O484" s="881"/>
      <c r="P484" s="847">
        <f t="shared" si="9"/>
        <v>0</v>
      </c>
      <c r="Q484" s="826">
        <v>479</v>
      </c>
      <c r="R484" s="835"/>
      <c r="S484" s="835"/>
      <c r="T484" s="835"/>
      <c r="U484" s="835"/>
      <c r="V484" s="835"/>
      <c r="W484" s="835"/>
    </row>
    <row r="485" spans="1:23" ht="63.75">
      <c r="A485" s="838"/>
      <c r="B485" s="848" t="s">
        <v>1453</v>
      </c>
      <c r="C485" s="838"/>
      <c r="D485" s="838">
        <v>1198</v>
      </c>
      <c r="E485" s="838" t="s">
        <v>126</v>
      </c>
      <c r="F485" s="840" t="s">
        <v>1455</v>
      </c>
      <c r="G485" s="841" t="s">
        <v>2279</v>
      </c>
      <c r="H485" s="841"/>
      <c r="I485" s="882"/>
      <c r="J485" s="843"/>
      <c r="K485" s="844"/>
      <c r="L485" s="849" t="s">
        <v>4203</v>
      </c>
      <c r="M485" s="849" t="s">
        <v>4204</v>
      </c>
      <c r="N485" s="849" t="s">
        <v>3658</v>
      </c>
      <c r="O485" s="850">
        <v>90000</v>
      </c>
      <c r="P485" s="847">
        <f t="shared" si="9"/>
        <v>107820000</v>
      </c>
      <c r="Q485" s="826">
        <v>480</v>
      </c>
      <c r="R485" s="883"/>
      <c r="S485" s="883"/>
      <c r="T485" s="883"/>
      <c r="U485" s="883"/>
      <c r="V485" s="883"/>
      <c r="W485" s="883"/>
    </row>
    <row r="486" spans="1:23" ht="76.5">
      <c r="A486" s="838"/>
      <c r="B486" s="848" t="s">
        <v>4205</v>
      </c>
      <c r="C486" s="838"/>
      <c r="D486" s="838">
        <v>1191</v>
      </c>
      <c r="E486" s="838" t="s">
        <v>126</v>
      </c>
      <c r="F486" s="840" t="s">
        <v>1461</v>
      </c>
      <c r="G486" s="841" t="s">
        <v>2279</v>
      </c>
      <c r="H486" s="841"/>
      <c r="I486" s="882"/>
      <c r="J486" s="843"/>
      <c r="K486" s="844"/>
      <c r="L486" s="849" t="s">
        <v>4206</v>
      </c>
      <c r="M486" s="849" t="s">
        <v>4207</v>
      </c>
      <c r="N486" s="849" t="s">
        <v>2298</v>
      </c>
      <c r="O486" s="850">
        <v>45000</v>
      </c>
      <c r="P486" s="847">
        <f t="shared" si="9"/>
        <v>53595000</v>
      </c>
      <c r="Q486" s="826">
        <v>481</v>
      </c>
      <c r="R486" s="883"/>
      <c r="S486" s="883"/>
      <c r="T486" s="883"/>
      <c r="U486" s="883"/>
      <c r="V486" s="883"/>
      <c r="W486" s="883"/>
    </row>
    <row r="487" spans="1:23" ht="63.75">
      <c r="A487" s="838"/>
      <c r="B487" s="848" t="s">
        <v>1465</v>
      </c>
      <c r="C487" s="838"/>
      <c r="D487" s="838">
        <v>1228</v>
      </c>
      <c r="E487" s="838" t="s">
        <v>126</v>
      </c>
      <c r="F487" s="840" t="s">
        <v>1467</v>
      </c>
      <c r="G487" s="841" t="s">
        <v>2279</v>
      </c>
      <c r="H487" s="841"/>
      <c r="I487" s="882"/>
      <c r="J487" s="843"/>
      <c r="K487" s="844"/>
      <c r="L487" s="849" t="s">
        <v>4208</v>
      </c>
      <c r="M487" s="849" t="s">
        <v>4207</v>
      </c>
      <c r="N487" s="849" t="s">
        <v>2298</v>
      </c>
      <c r="O487" s="850">
        <v>160000</v>
      </c>
      <c r="P487" s="847">
        <f t="shared" si="9"/>
        <v>196480000</v>
      </c>
      <c r="Q487" s="826">
        <v>482</v>
      </c>
      <c r="R487" s="883"/>
      <c r="S487" s="883"/>
      <c r="T487" s="883"/>
      <c r="U487" s="883"/>
      <c r="V487" s="883"/>
      <c r="W487" s="883"/>
    </row>
    <row r="488" spans="1:23" ht="89.25">
      <c r="A488" s="838"/>
      <c r="B488" s="848" t="s">
        <v>4209</v>
      </c>
      <c r="C488" s="838"/>
      <c r="D488" s="838">
        <v>1214</v>
      </c>
      <c r="E488" s="838" t="s">
        <v>126</v>
      </c>
      <c r="F488" s="840" t="s">
        <v>1472</v>
      </c>
      <c r="G488" s="841" t="s">
        <v>2279</v>
      </c>
      <c r="H488" s="841"/>
      <c r="I488" s="882"/>
      <c r="J488" s="843"/>
      <c r="K488" s="844"/>
      <c r="L488" s="849" t="s">
        <v>4210</v>
      </c>
      <c r="M488" s="849" t="s">
        <v>4207</v>
      </c>
      <c r="N488" s="849" t="s">
        <v>2298</v>
      </c>
      <c r="O488" s="850">
        <v>70000</v>
      </c>
      <c r="P488" s="847">
        <f t="shared" si="9"/>
        <v>84980000</v>
      </c>
      <c r="Q488" s="826">
        <v>483</v>
      </c>
      <c r="R488" s="883"/>
      <c r="S488" s="883"/>
      <c r="T488" s="883"/>
      <c r="U488" s="883"/>
      <c r="V488" s="883"/>
      <c r="W488" s="883"/>
    </row>
    <row r="489" spans="1:23">
      <c r="A489" s="839"/>
      <c r="B489" s="869" t="s">
        <v>3155</v>
      </c>
      <c r="C489" s="839"/>
      <c r="D489" s="838"/>
      <c r="E489" s="838"/>
      <c r="F489" s="858"/>
      <c r="G489" s="859"/>
      <c r="H489" s="859"/>
      <c r="I489" s="836"/>
      <c r="J489" s="843"/>
      <c r="K489" s="844"/>
      <c r="L489" s="849"/>
      <c r="M489" s="849"/>
      <c r="N489" s="849"/>
      <c r="O489" s="881"/>
      <c r="P489" s="847">
        <f t="shared" si="9"/>
        <v>0</v>
      </c>
      <c r="Q489" s="826">
        <v>484</v>
      </c>
      <c r="R489" s="835"/>
      <c r="S489" s="835"/>
      <c r="T489" s="835"/>
      <c r="U489" s="835"/>
      <c r="V489" s="835"/>
      <c r="W489" s="835"/>
    </row>
    <row r="490" spans="1:23" ht="318.75">
      <c r="A490" s="838"/>
      <c r="B490" s="848" t="s">
        <v>1475</v>
      </c>
      <c r="C490" s="838"/>
      <c r="D490" s="838">
        <v>1235</v>
      </c>
      <c r="E490" s="838" t="s">
        <v>126</v>
      </c>
      <c r="F490" s="840" t="s">
        <v>1477</v>
      </c>
      <c r="G490" s="841" t="s">
        <v>2279</v>
      </c>
      <c r="H490" s="841"/>
      <c r="I490" s="882" t="s">
        <v>786</v>
      </c>
      <c r="J490" s="843"/>
      <c r="K490" s="844"/>
      <c r="L490" s="849" t="s">
        <v>4211</v>
      </c>
      <c r="M490" s="849" t="s">
        <v>4014</v>
      </c>
      <c r="N490" s="849" t="s">
        <v>2298</v>
      </c>
      <c r="O490" s="850">
        <v>3750000</v>
      </c>
      <c r="P490" s="847">
        <f t="shared" si="9"/>
        <v>4631250000</v>
      </c>
      <c r="Q490" s="826">
        <v>485</v>
      </c>
      <c r="R490" s="883"/>
      <c r="S490" s="883"/>
      <c r="T490" s="883"/>
      <c r="U490" s="883"/>
      <c r="V490" s="883"/>
      <c r="W490" s="883"/>
    </row>
    <row r="491" spans="1:23" ht="89.25">
      <c r="A491" s="838"/>
      <c r="B491" s="848" t="s">
        <v>3034</v>
      </c>
      <c r="C491" s="838"/>
      <c r="D491" s="838">
        <v>1223</v>
      </c>
      <c r="E491" s="838" t="s">
        <v>126</v>
      </c>
      <c r="F491" s="852" t="s">
        <v>3842</v>
      </c>
      <c r="G491" s="841" t="s">
        <v>2279</v>
      </c>
      <c r="H491" s="841"/>
      <c r="I491" s="882" t="s">
        <v>786</v>
      </c>
      <c r="J491" s="843"/>
      <c r="K491" s="844"/>
      <c r="L491" s="849" t="s">
        <v>4212</v>
      </c>
      <c r="M491" s="849" t="s">
        <v>4014</v>
      </c>
      <c r="N491" s="849" t="s">
        <v>2298</v>
      </c>
      <c r="O491" s="850">
        <v>3750000</v>
      </c>
      <c r="P491" s="847">
        <f t="shared" si="9"/>
        <v>4586250000</v>
      </c>
      <c r="Q491" s="826">
        <v>486</v>
      </c>
      <c r="R491" s="883"/>
      <c r="S491" s="883"/>
      <c r="T491" s="883"/>
      <c r="U491" s="883"/>
      <c r="V491" s="883"/>
      <c r="W491" s="883"/>
    </row>
    <row r="492" spans="1:23" ht="51">
      <c r="A492" s="838"/>
      <c r="B492" s="848" t="s">
        <v>1479</v>
      </c>
      <c r="C492" s="838"/>
      <c r="D492" s="838">
        <v>1207</v>
      </c>
      <c r="E492" s="838" t="s">
        <v>126</v>
      </c>
      <c r="F492" s="840" t="s">
        <v>1481</v>
      </c>
      <c r="G492" s="841" t="s">
        <v>2279</v>
      </c>
      <c r="H492" s="841"/>
      <c r="I492" s="882"/>
      <c r="J492" s="843"/>
      <c r="K492" s="844" t="s">
        <v>1483</v>
      </c>
      <c r="L492" s="849" t="s">
        <v>4213</v>
      </c>
      <c r="M492" s="849" t="s">
        <v>4204</v>
      </c>
      <c r="N492" s="849" t="s">
        <v>3658</v>
      </c>
      <c r="O492" s="850">
        <v>490000</v>
      </c>
      <c r="P492" s="847">
        <f t="shared" si="9"/>
        <v>591430000</v>
      </c>
      <c r="Q492" s="826">
        <v>487</v>
      </c>
      <c r="R492" s="883"/>
      <c r="S492" s="883"/>
      <c r="T492" s="883"/>
      <c r="U492" s="883"/>
      <c r="V492" s="883"/>
      <c r="W492" s="883"/>
    </row>
    <row r="493" spans="1:23" ht="25.5">
      <c r="A493" s="839"/>
      <c r="B493" s="857" t="s">
        <v>3157</v>
      </c>
      <c r="C493" s="839"/>
      <c r="D493" s="838"/>
      <c r="E493" s="838"/>
      <c r="F493" s="858"/>
      <c r="G493" s="859"/>
      <c r="H493" s="859"/>
      <c r="I493" s="836"/>
      <c r="J493" s="843"/>
      <c r="K493" s="844"/>
      <c r="L493" s="849"/>
      <c r="M493" s="849"/>
      <c r="N493" s="849"/>
      <c r="O493" s="881"/>
      <c r="P493" s="847">
        <f t="shared" si="9"/>
        <v>0</v>
      </c>
      <c r="Q493" s="826">
        <v>488</v>
      </c>
      <c r="R493" s="835"/>
      <c r="S493" s="835"/>
      <c r="T493" s="835"/>
      <c r="U493" s="835"/>
      <c r="V493" s="835"/>
      <c r="W493" s="835"/>
    </row>
    <row r="494" spans="1:23" ht="38.25">
      <c r="A494" s="838"/>
      <c r="B494" s="848" t="s">
        <v>1484</v>
      </c>
      <c r="C494" s="838"/>
      <c r="D494" s="838">
        <v>1135</v>
      </c>
      <c r="E494" s="838" t="s">
        <v>126</v>
      </c>
      <c r="F494" s="852" t="s">
        <v>1486</v>
      </c>
      <c r="G494" s="841" t="s">
        <v>2279</v>
      </c>
      <c r="H494" s="841"/>
      <c r="I494" s="882"/>
      <c r="J494" s="896" t="s">
        <v>4214</v>
      </c>
      <c r="K494" s="844" t="s">
        <v>1485</v>
      </c>
      <c r="L494" s="849"/>
      <c r="M494" s="849" t="s">
        <v>4207</v>
      </c>
      <c r="N494" s="849" t="s">
        <v>2298</v>
      </c>
      <c r="O494" s="897"/>
      <c r="P494" s="847">
        <f t="shared" si="9"/>
        <v>0</v>
      </c>
      <c r="Q494" s="826">
        <v>489</v>
      </c>
      <c r="R494" s="883"/>
      <c r="S494" s="883"/>
      <c r="T494" s="883"/>
      <c r="U494" s="883"/>
      <c r="V494" s="883"/>
      <c r="W494" s="883"/>
    </row>
    <row r="495" spans="1:23" ht="89.25">
      <c r="A495" s="838"/>
      <c r="B495" s="848" t="s">
        <v>1488</v>
      </c>
      <c r="C495" s="838"/>
      <c r="D495" s="838">
        <v>1142</v>
      </c>
      <c r="E495" s="838" t="s">
        <v>126</v>
      </c>
      <c r="F495" s="840" t="s">
        <v>1490</v>
      </c>
      <c r="G495" s="841" t="s">
        <v>2279</v>
      </c>
      <c r="H495" s="841"/>
      <c r="I495" s="882"/>
      <c r="J495" s="843"/>
      <c r="K495" s="844"/>
      <c r="L495" s="849" t="s">
        <v>4215</v>
      </c>
      <c r="M495" s="849" t="s">
        <v>3661</v>
      </c>
      <c r="N495" s="849" t="s">
        <v>3658</v>
      </c>
      <c r="O495" s="850">
        <v>126000</v>
      </c>
      <c r="P495" s="847">
        <f t="shared" si="9"/>
        <v>143892000</v>
      </c>
      <c r="Q495" s="826">
        <v>490</v>
      </c>
      <c r="R495" s="883"/>
      <c r="S495" s="883"/>
      <c r="T495" s="883"/>
      <c r="U495" s="883"/>
      <c r="V495" s="883"/>
      <c r="W495" s="883"/>
    </row>
    <row r="496" spans="1:23" ht="51">
      <c r="A496" s="838"/>
      <c r="B496" s="848" t="s">
        <v>1493</v>
      </c>
      <c r="C496" s="838"/>
      <c r="D496" s="838">
        <v>1161</v>
      </c>
      <c r="E496" s="838" t="s">
        <v>126</v>
      </c>
      <c r="F496" s="852" t="s">
        <v>1495</v>
      </c>
      <c r="G496" s="841" t="s">
        <v>2279</v>
      </c>
      <c r="H496" s="841"/>
      <c r="I496" s="882"/>
      <c r="J496" s="843"/>
      <c r="K496" s="844"/>
      <c r="L496" s="849" t="s">
        <v>4216</v>
      </c>
      <c r="M496" s="849" t="s">
        <v>4014</v>
      </c>
      <c r="N496" s="849" t="s">
        <v>3658</v>
      </c>
      <c r="O496" s="895">
        <v>50000</v>
      </c>
      <c r="P496" s="847">
        <f t="shared" si="9"/>
        <v>58050000</v>
      </c>
      <c r="Q496" s="826">
        <v>491</v>
      </c>
      <c r="R496" s="883"/>
      <c r="S496" s="883"/>
      <c r="T496" s="883"/>
      <c r="U496" s="883"/>
      <c r="V496" s="883"/>
      <c r="W496" s="883"/>
    </row>
    <row r="497" spans="1:23" ht="38.25">
      <c r="A497" s="838"/>
      <c r="B497" s="848" t="s">
        <v>1499</v>
      </c>
      <c r="C497" s="838"/>
      <c r="D497" s="838">
        <v>1198</v>
      </c>
      <c r="E497" s="838" t="s">
        <v>126</v>
      </c>
      <c r="F497" s="840" t="s">
        <v>1501</v>
      </c>
      <c r="G497" s="841" t="s">
        <v>2279</v>
      </c>
      <c r="H497" s="841"/>
      <c r="I497" s="882"/>
      <c r="J497" s="843"/>
      <c r="K497" s="844"/>
      <c r="L497" s="849" t="s">
        <v>4217</v>
      </c>
      <c r="M497" s="849" t="s">
        <v>4204</v>
      </c>
      <c r="N497" s="849" t="s">
        <v>3658</v>
      </c>
      <c r="O497" s="850">
        <v>54000</v>
      </c>
      <c r="P497" s="847">
        <f t="shared" si="9"/>
        <v>64692000</v>
      </c>
      <c r="Q497" s="826">
        <v>492</v>
      </c>
      <c r="R497" s="883"/>
      <c r="S497" s="883"/>
      <c r="T497" s="883"/>
      <c r="U497" s="883"/>
      <c r="V497" s="883"/>
      <c r="W497" s="883"/>
    </row>
    <row r="498" spans="1:23" ht="102">
      <c r="A498" s="838"/>
      <c r="B498" s="848" t="s">
        <v>1504</v>
      </c>
      <c r="C498" s="838"/>
      <c r="D498" s="838">
        <v>1198</v>
      </c>
      <c r="E498" s="838" t="s">
        <v>126</v>
      </c>
      <c r="F498" s="840" t="s">
        <v>1506</v>
      </c>
      <c r="G498" s="841" t="s">
        <v>2279</v>
      </c>
      <c r="H498" s="841"/>
      <c r="I498" s="882"/>
      <c r="J498" s="843"/>
      <c r="K498" s="844"/>
      <c r="L498" s="849" t="s">
        <v>4218</v>
      </c>
      <c r="M498" s="849" t="s">
        <v>4204</v>
      </c>
      <c r="N498" s="849" t="s">
        <v>3658</v>
      </c>
      <c r="O498" s="850">
        <v>144000</v>
      </c>
      <c r="P498" s="847">
        <f t="shared" si="9"/>
        <v>172512000</v>
      </c>
      <c r="Q498" s="826">
        <v>493</v>
      </c>
      <c r="R498" s="883"/>
      <c r="S498" s="883"/>
      <c r="T498" s="883"/>
      <c r="U498" s="883"/>
      <c r="V498" s="883"/>
      <c r="W498" s="883"/>
    </row>
    <row r="499" spans="1:23" ht="25.5">
      <c r="A499" s="839"/>
      <c r="B499" s="857" t="s">
        <v>2644</v>
      </c>
      <c r="C499" s="839"/>
      <c r="D499" s="838">
        <v>0</v>
      </c>
      <c r="E499" s="838"/>
      <c r="F499" s="858"/>
      <c r="G499" s="859"/>
      <c r="H499" s="859"/>
      <c r="I499" s="836"/>
      <c r="J499" s="843"/>
      <c r="K499" s="844"/>
      <c r="L499" s="849"/>
      <c r="M499" s="849"/>
      <c r="N499" s="849"/>
      <c r="O499" s="881"/>
      <c r="P499" s="847">
        <f t="shared" si="9"/>
        <v>0</v>
      </c>
      <c r="Q499" s="826">
        <v>494</v>
      </c>
      <c r="R499" s="835"/>
      <c r="S499" s="835"/>
      <c r="T499" s="835"/>
      <c r="U499" s="835"/>
      <c r="V499" s="835"/>
      <c r="W499" s="835"/>
    </row>
    <row r="500" spans="1:23" ht="25.5">
      <c r="A500" s="839"/>
      <c r="B500" s="857" t="s">
        <v>3158</v>
      </c>
      <c r="C500" s="839"/>
      <c r="D500" s="838">
        <v>0</v>
      </c>
      <c r="E500" s="838"/>
      <c r="F500" s="858"/>
      <c r="G500" s="859"/>
      <c r="H500" s="859"/>
      <c r="I500" s="836"/>
      <c r="J500" s="843"/>
      <c r="K500" s="844"/>
      <c r="L500" s="849"/>
      <c r="M500" s="849"/>
      <c r="N500" s="849"/>
      <c r="O500" s="881"/>
      <c r="P500" s="847">
        <f t="shared" si="9"/>
        <v>0</v>
      </c>
      <c r="Q500" s="826">
        <v>495</v>
      </c>
      <c r="R500" s="835"/>
      <c r="S500" s="835"/>
      <c r="T500" s="835"/>
      <c r="U500" s="835"/>
      <c r="V500" s="835"/>
      <c r="W500" s="835"/>
    </row>
    <row r="501" spans="1:23" ht="89.25">
      <c r="A501" s="838"/>
      <c r="B501" s="848" t="s">
        <v>1509</v>
      </c>
      <c r="C501" s="838"/>
      <c r="D501" s="838">
        <v>1156</v>
      </c>
      <c r="E501" s="838" t="s">
        <v>126</v>
      </c>
      <c r="F501" s="852" t="s">
        <v>1511</v>
      </c>
      <c r="G501" s="841" t="s">
        <v>2279</v>
      </c>
      <c r="H501" s="841"/>
      <c r="I501" s="882" t="s">
        <v>786</v>
      </c>
      <c r="J501" s="843"/>
      <c r="K501" s="844"/>
      <c r="L501" s="849" t="s">
        <v>4219</v>
      </c>
      <c r="M501" s="849" t="s">
        <v>4204</v>
      </c>
      <c r="N501" s="849" t="s">
        <v>3658</v>
      </c>
      <c r="O501" s="850">
        <v>230000</v>
      </c>
      <c r="P501" s="847">
        <f t="shared" si="9"/>
        <v>265880000</v>
      </c>
      <c r="Q501" s="826">
        <v>496</v>
      </c>
      <c r="R501" s="883"/>
      <c r="S501" s="883"/>
      <c r="T501" s="883"/>
      <c r="U501" s="883"/>
      <c r="V501" s="883"/>
      <c r="W501" s="883"/>
    </row>
    <row r="502" spans="1:23" ht="165.75">
      <c r="A502" s="838"/>
      <c r="B502" s="848" t="s">
        <v>1513</v>
      </c>
      <c r="C502" s="838"/>
      <c r="D502" s="838">
        <v>1201</v>
      </c>
      <c r="E502" s="838" t="s">
        <v>126</v>
      </c>
      <c r="F502" s="852" t="s">
        <v>1515</v>
      </c>
      <c r="G502" s="841" t="s">
        <v>2279</v>
      </c>
      <c r="H502" s="841"/>
      <c r="I502" s="882" t="s">
        <v>786</v>
      </c>
      <c r="J502" s="843" t="s">
        <v>4011</v>
      </c>
      <c r="K502" s="844" t="s">
        <v>1516</v>
      </c>
      <c r="L502" s="849" t="s">
        <v>4220</v>
      </c>
      <c r="M502" s="849" t="s">
        <v>4204</v>
      </c>
      <c r="N502" s="849" t="s">
        <v>3658</v>
      </c>
      <c r="O502" s="850">
        <v>1050000</v>
      </c>
      <c r="P502" s="847">
        <f t="shared" si="9"/>
        <v>1261050000</v>
      </c>
      <c r="Q502" s="826">
        <v>497</v>
      </c>
      <c r="R502" s="883"/>
      <c r="S502" s="883"/>
      <c r="T502" s="883"/>
      <c r="U502" s="883"/>
      <c r="V502" s="883"/>
      <c r="W502" s="883"/>
    </row>
    <row r="503" spans="1:23" ht="102">
      <c r="A503" s="838"/>
      <c r="B503" s="848" t="s">
        <v>1517</v>
      </c>
      <c r="C503" s="838"/>
      <c r="D503" s="838">
        <v>1137</v>
      </c>
      <c r="E503" s="838" t="s">
        <v>126</v>
      </c>
      <c r="F503" s="852" t="s">
        <v>1519</v>
      </c>
      <c r="G503" s="841" t="s">
        <v>2279</v>
      </c>
      <c r="H503" s="841"/>
      <c r="I503" s="882" t="s">
        <v>786</v>
      </c>
      <c r="J503" s="843" t="s">
        <v>4011</v>
      </c>
      <c r="K503" s="844" t="s">
        <v>1518</v>
      </c>
      <c r="L503" s="849" t="s">
        <v>4221</v>
      </c>
      <c r="M503" s="849" t="s">
        <v>4204</v>
      </c>
      <c r="N503" s="849" t="s">
        <v>3658</v>
      </c>
      <c r="O503" s="850">
        <v>1800000</v>
      </c>
      <c r="P503" s="847">
        <f t="shared" si="9"/>
        <v>2046600000</v>
      </c>
      <c r="Q503" s="826">
        <v>498</v>
      </c>
      <c r="R503" s="883"/>
      <c r="S503" s="883"/>
      <c r="T503" s="883"/>
      <c r="U503" s="883"/>
      <c r="V503" s="883"/>
      <c r="W503" s="883"/>
    </row>
    <row r="504" spans="1:23" ht="51">
      <c r="A504" s="838"/>
      <c r="B504" s="848" t="s">
        <v>3036</v>
      </c>
      <c r="C504" s="838"/>
      <c r="D504" s="838">
        <v>1159</v>
      </c>
      <c r="E504" s="838" t="s">
        <v>126</v>
      </c>
      <c r="F504" s="852" t="s">
        <v>4222</v>
      </c>
      <c r="G504" s="841" t="s">
        <v>2279</v>
      </c>
      <c r="H504" s="841"/>
      <c r="I504" s="882"/>
      <c r="J504" s="843" t="s">
        <v>4011</v>
      </c>
      <c r="K504" s="844" t="s">
        <v>3037</v>
      </c>
      <c r="L504" s="849" t="s">
        <v>4223</v>
      </c>
      <c r="M504" s="849" t="s">
        <v>4204</v>
      </c>
      <c r="N504" s="849" t="s">
        <v>3658</v>
      </c>
      <c r="O504" s="850">
        <v>67000</v>
      </c>
      <c r="P504" s="847">
        <f t="shared" si="9"/>
        <v>77653000</v>
      </c>
      <c r="Q504" s="826">
        <v>499</v>
      </c>
      <c r="R504" s="883"/>
      <c r="S504" s="883"/>
      <c r="T504" s="883"/>
      <c r="U504" s="883"/>
      <c r="V504" s="883"/>
      <c r="W504" s="883"/>
    </row>
    <row r="505" spans="1:23" ht="25.5">
      <c r="A505" s="839"/>
      <c r="B505" s="857" t="s">
        <v>3159</v>
      </c>
      <c r="C505" s="839"/>
      <c r="D505" s="838"/>
      <c r="E505" s="838"/>
      <c r="F505" s="858"/>
      <c r="G505" s="859"/>
      <c r="H505" s="859"/>
      <c r="I505" s="836"/>
      <c r="J505" s="843"/>
      <c r="K505" s="844"/>
      <c r="L505" s="849"/>
      <c r="M505" s="849"/>
      <c r="N505" s="849"/>
      <c r="O505" s="881"/>
      <c r="P505" s="847">
        <f t="shared" si="9"/>
        <v>0</v>
      </c>
      <c r="Q505" s="826">
        <v>500</v>
      </c>
      <c r="R505" s="835"/>
      <c r="S505" s="835"/>
      <c r="T505" s="835"/>
      <c r="U505" s="835"/>
      <c r="V505" s="835"/>
      <c r="W505" s="835"/>
    </row>
    <row r="506" spans="1:23" ht="102" customHeight="1">
      <c r="A506" s="838"/>
      <c r="B506" s="848" t="s">
        <v>3038</v>
      </c>
      <c r="C506" s="838"/>
      <c r="D506" s="838">
        <v>1151</v>
      </c>
      <c r="E506" s="838" t="s">
        <v>126</v>
      </c>
      <c r="F506" s="852" t="s">
        <v>3844</v>
      </c>
      <c r="G506" s="841" t="s">
        <v>2279</v>
      </c>
      <c r="H506" s="841"/>
      <c r="I506" s="882" t="s">
        <v>786</v>
      </c>
      <c r="J506" s="843" t="s">
        <v>4011</v>
      </c>
      <c r="K506" s="844" t="s">
        <v>4224</v>
      </c>
      <c r="L506" s="849" t="s">
        <v>4225</v>
      </c>
      <c r="M506" s="849" t="s">
        <v>4204</v>
      </c>
      <c r="N506" s="849" t="s">
        <v>3658</v>
      </c>
      <c r="O506" s="850">
        <v>144000</v>
      </c>
      <c r="P506" s="847">
        <f t="shared" si="9"/>
        <v>165744000</v>
      </c>
      <c r="Q506" s="826">
        <v>501</v>
      </c>
      <c r="R506" s="883"/>
      <c r="S506" s="883"/>
      <c r="T506" s="883"/>
      <c r="U506" s="883"/>
      <c r="V506" s="883"/>
      <c r="W506" s="883"/>
    </row>
    <row r="507" spans="1:23">
      <c r="A507" s="839"/>
      <c r="B507" s="857" t="s">
        <v>3161</v>
      </c>
      <c r="C507" s="839"/>
      <c r="D507" s="838"/>
      <c r="E507" s="838"/>
      <c r="F507" s="858"/>
      <c r="G507" s="859"/>
      <c r="H507" s="859"/>
      <c r="I507" s="836"/>
      <c r="J507" s="843"/>
      <c r="K507" s="844"/>
      <c r="L507" s="849"/>
      <c r="M507" s="849"/>
      <c r="N507" s="849"/>
      <c r="O507" s="881"/>
      <c r="P507" s="847">
        <f t="shared" si="9"/>
        <v>0</v>
      </c>
      <c r="Q507" s="826">
        <v>502</v>
      </c>
      <c r="R507" s="835"/>
      <c r="S507" s="835"/>
      <c r="T507" s="835"/>
      <c r="U507" s="835"/>
      <c r="V507" s="835"/>
      <c r="W507" s="835"/>
    </row>
    <row r="508" spans="1:23" ht="165.75">
      <c r="A508" s="838"/>
      <c r="B508" s="848" t="s">
        <v>1521</v>
      </c>
      <c r="C508" s="838"/>
      <c r="D508" s="838">
        <v>1152</v>
      </c>
      <c r="E508" s="838" t="s">
        <v>126</v>
      </c>
      <c r="F508" s="852" t="s">
        <v>3845</v>
      </c>
      <c r="G508" s="841" t="s">
        <v>2279</v>
      </c>
      <c r="H508" s="841"/>
      <c r="I508" s="882" t="s">
        <v>786</v>
      </c>
      <c r="J508" s="843" t="s">
        <v>4011</v>
      </c>
      <c r="K508" s="844" t="s">
        <v>1522</v>
      </c>
      <c r="L508" s="849" t="s">
        <v>4226</v>
      </c>
      <c r="M508" s="849" t="s">
        <v>3657</v>
      </c>
      <c r="N508" s="849" t="s">
        <v>3658</v>
      </c>
      <c r="O508" s="850">
        <v>790000</v>
      </c>
      <c r="P508" s="847">
        <f t="shared" si="9"/>
        <v>910080000</v>
      </c>
      <c r="Q508" s="826">
        <v>503</v>
      </c>
      <c r="R508" s="883"/>
      <c r="S508" s="883"/>
      <c r="T508" s="883"/>
      <c r="U508" s="883"/>
      <c r="V508" s="883"/>
      <c r="W508" s="883"/>
    </row>
    <row r="509" spans="1:23" ht="140.25">
      <c r="A509" s="838"/>
      <c r="B509" s="848" t="s">
        <v>1523</v>
      </c>
      <c r="C509" s="838"/>
      <c r="D509" s="838">
        <v>1136</v>
      </c>
      <c r="E509" s="838" t="s">
        <v>126</v>
      </c>
      <c r="F509" s="852" t="s">
        <v>3846</v>
      </c>
      <c r="G509" s="841" t="s">
        <v>2279</v>
      </c>
      <c r="H509" s="841"/>
      <c r="I509" s="882" t="s">
        <v>786</v>
      </c>
      <c r="J509" s="843" t="s">
        <v>4011</v>
      </c>
      <c r="K509" s="844" t="s">
        <v>1524</v>
      </c>
      <c r="L509" s="849" t="s">
        <v>4227</v>
      </c>
      <c r="M509" s="849" t="s">
        <v>3657</v>
      </c>
      <c r="N509" s="849" t="s">
        <v>3658</v>
      </c>
      <c r="O509" s="850">
        <v>1260000</v>
      </c>
      <c r="P509" s="847">
        <f t="shared" si="9"/>
        <v>1431360000</v>
      </c>
      <c r="Q509" s="826">
        <v>504</v>
      </c>
      <c r="R509" s="883"/>
      <c r="S509" s="883"/>
      <c r="T509" s="883"/>
      <c r="U509" s="883"/>
      <c r="V509" s="883"/>
      <c r="W509" s="883"/>
    </row>
    <row r="510" spans="1:23">
      <c r="A510" s="839"/>
      <c r="B510" s="857" t="s">
        <v>3162</v>
      </c>
      <c r="C510" s="839"/>
      <c r="D510" s="838"/>
      <c r="E510" s="838"/>
      <c r="F510" s="858"/>
      <c r="G510" s="859"/>
      <c r="H510" s="859"/>
      <c r="I510" s="836"/>
      <c r="J510" s="843"/>
      <c r="K510" s="844"/>
      <c r="L510" s="849"/>
      <c r="M510" s="849"/>
      <c r="N510" s="849"/>
      <c r="O510" s="881"/>
      <c r="P510" s="847">
        <f t="shared" si="9"/>
        <v>0</v>
      </c>
      <c r="Q510" s="826">
        <v>505</v>
      </c>
      <c r="R510" s="835"/>
      <c r="S510" s="835"/>
      <c r="T510" s="835"/>
      <c r="U510" s="835"/>
      <c r="V510" s="835"/>
      <c r="W510" s="835"/>
    </row>
    <row r="511" spans="1:23" ht="102">
      <c r="A511" s="838"/>
      <c r="B511" s="848" t="s">
        <v>1525</v>
      </c>
      <c r="C511" s="838"/>
      <c r="D511" s="838">
        <v>1177</v>
      </c>
      <c r="E511" s="838" t="s">
        <v>126</v>
      </c>
      <c r="F511" s="893" t="s">
        <v>4228</v>
      </c>
      <c r="G511" s="841" t="s">
        <v>2279</v>
      </c>
      <c r="H511" s="841"/>
      <c r="I511" s="882" t="s">
        <v>786</v>
      </c>
      <c r="J511" s="843"/>
      <c r="K511" s="844"/>
      <c r="L511" s="849" t="s">
        <v>4229</v>
      </c>
      <c r="M511" s="849" t="s">
        <v>4014</v>
      </c>
      <c r="N511" s="849" t="s">
        <v>3658</v>
      </c>
      <c r="O511" s="850">
        <v>1150000</v>
      </c>
      <c r="P511" s="847">
        <f t="shared" si="9"/>
        <v>1353550000</v>
      </c>
      <c r="Q511" s="826">
        <v>506</v>
      </c>
      <c r="R511" s="883"/>
      <c r="S511" s="883"/>
      <c r="T511" s="883"/>
      <c r="U511" s="883"/>
      <c r="V511" s="883"/>
      <c r="W511" s="883"/>
    </row>
    <row r="512" spans="1:23" ht="255">
      <c r="A512" s="838"/>
      <c r="B512" s="848" t="s">
        <v>1527</v>
      </c>
      <c r="C512" s="838"/>
      <c r="D512" s="838">
        <v>1181</v>
      </c>
      <c r="E512" s="838" t="s">
        <v>126</v>
      </c>
      <c r="F512" s="852" t="s">
        <v>1529</v>
      </c>
      <c r="G512" s="841" t="s">
        <v>2279</v>
      </c>
      <c r="H512" s="841"/>
      <c r="I512" s="882" t="s">
        <v>786</v>
      </c>
      <c r="J512" s="843"/>
      <c r="K512" s="844" t="s">
        <v>1532</v>
      </c>
      <c r="L512" s="849" t="s">
        <v>4230</v>
      </c>
      <c r="M512" s="849" t="s">
        <v>4014</v>
      </c>
      <c r="N512" s="849" t="s">
        <v>3658</v>
      </c>
      <c r="O512" s="850">
        <v>2400000</v>
      </c>
      <c r="P512" s="847">
        <f t="shared" si="9"/>
        <v>2834400000</v>
      </c>
      <c r="Q512" s="826">
        <v>507</v>
      </c>
      <c r="R512" s="883"/>
      <c r="S512" s="883"/>
      <c r="T512" s="883"/>
      <c r="U512" s="883"/>
      <c r="V512" s="883"/>
      <c r="W512" s="883"/>
    </row>
    <row r="513" spans="1:23">
      <c r="A513" s="839"/>
      <c r="B513" s="857" t="s">
        <v>2631</v>
      </c>
      <c r="C513" s="839"/>
      <c r="D513" s="838"/>
      <c r="E513" s="838"/>
      <c r="F513" s="858"/>
      <c r="G513" s="859"/>
      <c r="H513" s="859"/>
      <c r="I513" s="836"/>
      <c r="J513" s="843"/>
      <c r="K513" s="844"/>
      <c r="L513" s="849"/>
      <c r="M513" s="849"/>
      <c r="N513" s="849"/>
      <c r="O513" s="881"/>
      <c r="P513" s="847">
        <f t="shared" si="9"/>
        <v>0</v>
      </c>
      <c r="Q513" s="826">
        <v>508</v>
      </c>
      <c r="R513" s="835"/>
      <c r="S513" s="835"/>
      <c r="T513" s="835"/>
      <c r="U513" s="835"/>
      <c r="V513" s="835"/>
      <c r="W513" s="835"/>
    </row>
    <row r="514" spans="1:23">
      <c r="A514" s="839"/>
      <c r="B514" s="857" t="s">
        <v>3140</v>
      </c>
      <c r="C514" s="839"/>
      <c r="D514" s="838"/>
      <c r="E514" s="838"/>
      <c r="F514" s="858"/>
      <c r="G514" s="859"/>
      <c r="H514" s="859"/>
      <c r="I514" s="836"/>
      <c r="J514" s="843"/>
      <c r="K514" s="844"/>
      <c r="L514" s="849"/>
      <c r="M514" s="849"/>
      <c r="N514" s="849"/>
      <c r="O514" s="881"/>
      <c r="P514" s="847">
        <f t="shared" si="9"/>
        <v>0</v>
      </c>
      <c r="Q514" s="826">
        <v>509</v>
      </c>
      <c r="R514" s="835"/>
      <c r="S514" s="835"/>
      <c r="T514" s="835"/>
      <c r="U514" s="835"/>
      <c r="V514" s="835"/>
      <c r="W514" s="835"/>
    </row>
    <row r="515" spans="1:23" ht="51">
      <c r="A515" s="838"/>
      <c r="B515" s="848" t="s">
        <v>1533</v>
      </c>
      <c r="C515" s="838"/>
      <c r="D515" s="838">
        <v>1181</v>
      </c>
      <c r="E515" s="838" t="s">
        <v>126</v>
      </c>
      <c r="F515" s="840" t="s">
        <v>1535</v>
      </c>
      <c r="G515" s="841" t="s">
        <v>2279</v>
      </c>
      <c r="H515" s="841"/>
      <c r="I515" s="882"/>
      <c r="J515" s="843"/>
      <c r="K515" s="844"/>
      <c r="L515" s="849" t="s">
        <v>4231</v>
      </c>
      <c r="M515" s="849" t="s">
        <v>3657</v>
      </c>
      <c r="N515" s="849" t="s">
        <v>3658</v>
      </c>
      <c r="O515" s="850">
        <v>425000</v>
      </c>
      <c r="P515" s="847">
        <f t="shared" si="9"/>
        <v>501925000</v>
      </c>
      <c r="Q515" s="826">
        <v>510</v>
      </c>
      <c r="R515" s="883"/>
      <c r="S515" s="883"/>
      <c r="T515" s="883"/>
      <c r="U515" s="883"/>
      <c r="V515" s="883"/>
      <c r="W515" s="883"/>
    </row>
    <row r="516" spans="1:23">
      <c r="A516" s="839"/>
      <c r="B516" s="869" t="s">
        <v>3142</v>
      </c>
      <c r="C516" s="839"/>
      <c r="D516" s="838">
        <v>0</v>
      </c>
      <c r="E516" s="838"/>
      <c r="F516" s="858"/>
      <c r="G516" s="859"/>
      <c r="H516" s="859"/>
      <c r="I516" s="836"/>
      <c r="J516" s="843"/>
      <c r="K516" s="844"/>
      <c r="L516" s="849"/>
      <c r="M516" s="849"/>
      <c r="N516" s="849"/>
      <c r="O516" s="881"/>
      <c r="P516" s="847">
        <f t="shared" si="9"/>
        <v>0</v>
      </c>
      <c r="Q516" s="826">
        <v>511</v>
      </c>
      <c r="R516" s="835"/>
      <c r="S516" s="835"/>
      <c r="T516" s="835"/>
      <c r="U516" s="835"/>
      <c r="V516" s="835"/>
      <c r="W516" s="835"/>
    </row>
    <row r="517" spans="1:23" ht="253.5" customHeight="1">
      <c r="A517" s="838"/>
      <c r="B517" s="848" t="s">
        <v>1537</v>
      </c>
      <c r="C517" s="838"/>
      <c r="D517" s="838">
        <v>426</v>
      </c>
      <c r="E517" s="838" t="s">
        <v>126</v>
      </c>
      <c r="F517" s="840" t="s">
        <v>1539</v>
      </c>
      <c r="G517" s="841" t="s">
        <v>2279</v>
      </c>
      <c r="H517" s="841"/>
      <c r="I517" s="882" t="s">
        <v>786</v>
      </c>
      <c r="J517" s="843"/>
      <c r="K517" s="844" t="s">
        <v>1543</v>
      </c>
      <c r="L517" s="849" t="s">
        <v>4232</v>
      </c>
      <c r="M517" s="849" t="s">
        <v>4233</v>
      </c>
      <c r="N517" s="849" t="s">
        <v>3107</v>
      </c>
      <c r="O517" s="850">
        <v>960000</v>
      </c>
      <c r="P517" s="847">
        <f t="shared" si="9"/>
        <v>408960000</v>
      </c>
      <c r="Q517" s="826">
        <v>512</v>
      </c>
      <c r="R517" s="883"/>
      <c r="S517" s="883"/>
      <c r="T517" s="883"/>
      <c r="U517" s="883"/>
      <c r="V517" s="883"/>
      <c r="W517" s="883"/>
    </row>
    <row r="518" spans="1:23">
      <c r="A518" s="839"/>
      <c r="B518" s="869" t="s">
        <v>3163</v>
      </c>
      <c r="C518" s="839"/>
      <c r="D518" s="838">
        <v>0</v>
      </c>
      <c r="E518" s="838"/>
      <c r="F518" s="858"/>
      <c r="G518" s="859"/>
      <c r="H518" s="859"/>
      <c r="I518" s="836"/>
      <c r="J518" s="843"/>
      <c r="K518" s="844"/>
      <c r="L518" s="849"/>
      <c r="M518" s="849"/>
      <c r="N518" s="849"/>
      <c r="O518" s="881"/>
      <c r="P518" s="847">
        <f t="shared" si="9"/>
        <v>0</v>
      </c>
      <c r="Q518" s="826">
        <v>513</v>
      </c>
      <c r="R518" s="835"/>
      <c r="S518" s="835"/>
      <c r="T518" s="835"/>
      <c r="U518" s="835"/>
      <c r="V518" s="835"/>
      <c r="W518" s="835"/>
    </row>
    <row r="519" spans="1:23" ht="51">
      <c r="A519" s="838"/>
      <c r="B519" s="848" t="s">
        <v>1544</v>
      </c>
      <c r="C519" s="838"/>
      <c r="D519" s="838">
        <v>1142</v>
      </c>
      <c r="E519" s="838" t="s">
        <v>122</v>
      </c>
      <c r="F519" s="840" t="s">
        <v>3848</v>
      </c>
      <c r="G519" s="841" t="s">
        <v>2279</v>
      </c>
      <c r="H519" s="841"/>
      <c r="I519" s="882"/>
      <c r="J519" s="843" t="s">
        <v>4234</v>
      </c>
      <c r="K519" s="844" t="s">
        <v>4235</v>
      </c>
      <c r="L519" s="849" t="s">
        <v>4236</v>
      </c>
      <c r="M519" s="849" t="s">
        <v>3657</v>
      </c>
      <c r="N519" s="849" t="s">
        <v>3658</v>
      </c>
      <c r="O519" s="897"/>
      <c r="P519" s="847">
        <f t="shared" si="9"/>
        <v>0</v>
      </c>
      <c r="Q519" s="826">
        <v>514</v>
      </c>
      <c r="R519" s="883"/>
      <c r="S519" s="883"/>
      <c r="T519" s="883"/>
      <c r="U519" s="883"/>
      <c r="V519" s="883"/>
      <c r="W519" s="883"/>
    </row>
    <row r="520" spans="1:23">
      <c r="A520" s="839"/>
      <c r="B520" s="857" t="s">
        <v>3144</v>
      </c>
      <c r="C520" s="839"/>
      <c r="D520" s="838">
        <v>0</v>
      </c>
      <c r="E520" s="838"/>
      <c r="F520" s="858"/>
      <c r="G520" s="859"/>
      <c r="H520" s="859"/>
      <c r="I520" s="836"/>
      <c r="J520" s="843"/>
      <c r="K520" s="844"/>
      <c r="L520" s="849"/>
      <c r="M520" s="849"/>
      <c r="N520" s="849"/>
      <c r="O520" s="881"/>
      <c r="P520" s="847">
        <f t="shared" si="9"/>
        <v>0</v>
      </c>
      <c r="Q520" s="826">
        <v>515</v>
      </c>
      <c r="R520" s="835"/>
      <c r="S520" s="835"/>
      <c r="T520" s="835"/>
      <c r="U520" s="835"/>
      <c r="V520" s="835"/>
      <c r="W520" s="835"/>
    </row>
    <row r="521" spans="1:23" ht="51">
      <c r="A521" s="838"/>
      <c r="B521" s="848" t="s">
        <v>1546</v>
      </c>
      <c r="C521" s="838"/>
      <c r="D521" s="838">
        <v>1145</v>
      </c>
      <c r="E521" s="838" t="s">
        <v>126</v>
      </c>
      <c r="F521" s="840" t="s">
        <v>3849</v>
      </c>
      <c r="G521" s="841" t="s">
        <v>2279</v>
      </c>
      <c r="H521" s="841"/>
      <c r="I521" s="882"/>
      <c r="J521" s="843"/>
      <c r="K521" s="844" t="s">
        <v>3849</v>
      </c>
      <c r="L521" s="849" t="s">
        <v>4237</v>
      </c>
      <c r="M521" s="849" t="s">
        <v>3657</v>
      </c>
      <c r="N521" s="849" t="s">
        <v>3658</v>
      </c>
      <c r="O521" s="850">
        <v>715000</v>
      </c>
      <c r="P521" s="847">
        <f t="shared" si="9"/>
        <v>818675000</v>
      </c>
      <c r="Q521" s="826">
        <v>516</v>
      </c>
      <c r="R521" s="883"/>
      <c r="S521" s="883"/>
      <c r="T521" s="883"/>
      <c r="U521" s="883"/>
      <c r="V521" s="883"/>
      <c r="W521" s="883"/>
    </row>
    <row r="522" spans="1:23">
      <c r="A522" s="839" t="s">
        <v>3087</v>
      </c>
      <c r="B522" s="857" t="s">
        <v>3164</v>
      </c>
      <c r="C522" s="839"/>
      <c r="D522" s="838">
        <v>0</v>
      </c>
      <c r="E522" s="838"/>
      <c r="F522" s="858"/>
      <c r="G522" s="859"/>
      <c r="H522" s="859"/>
      <c r="I522" s="836"/>
      <c r="J522" s="843"/>
      <c r="K522" s="844"/>
      <c r="L522" s="849"/>
      <c r="M522" s="849"/>
      <c r="N522" s="849"/>
      <c r="O522" s="881"/>
      <c r="P522" s="847">
        <f t="shared" si="9"/>
        <v>0</v>
      </c>
      <c r="Q522" s="826">
        <v>517</v>
      </c>
      <c r="R522" s="835"/>
      <c r="S522" s="835"/>
      <c r="T522" s="835"/>
      <c r="U522" s="835"/>
      <c r="V522" s="835"/>
      <c r="W522" s="835"/>
    </row>
    <row r="523" spans="1:23">
      <c r="A523" s="839"/>
      <c r="B523" s="857" t="s">
        <v>3165</v>
      </c>
      <c r="C523" s="839"/>
      <c r="D523" s="838">
        <v>0</v>
      </c>
      <c r="E523" s="838"/>
      <c r="F523" s="858"/>
      <c r="G523" s="859"/>
      <c r="H523" s="859"/>
      <c r="I523" s="860"/>
      <c r="J523" s="843"/>
      <c r="K523" s="844"/>
      <c r="L523" s="849"/>
      <c r="M523" s="849"/>
      <c r="N523" s="849"/>
      <c r="O523" s="861"/>
      <c r="P523" s="847">
        <f t="shared" si="9"/>
        <v>0</v>
      </c>
      <c r="Q523" s="826">
        <v>518</v>
      </c>
      <c r="R523" s="862"/>
      <c r="S523" s="862"/>
      <c r="T523" s="862"/>
      <c r="U523" s="862"/>
      <c r="V523" s="862"/>
      <c r="W523" s="862"/>
    </row>
    <row r="524" spans="1:23">
      <c r="A524" s="839"/>
      <c r="B524" s="857" t="s">
        <v>2631</v>
      </c>
      <c r="C524" s="839"/>
      <c r="D524" s="838">
        <v>0</v>
      </c>
      <c r="E524" s="838"/>
      <c r="F524" s="858"/>
      <c r="G524" s="859"/>
      <c r="H524" s="859"/>
      <c r="I524" s="860"/>
      <c r="J524" s="843"/>
      <c r="K524" s="844"/>
      <c r="L524" s="849"/>
      <c r="M524" s="849"/>
      <c r="N524" s="849"/>
      <c r="O524" s="861"/>
      <c r="P524" s="847">
        <f t="shared" ref="P524:P587" si="10">O524*D524</f>
        <v>0</v>
      </c>
      <c r="Q524" s="826">
        <v>519</v>
      </c>
      <c r="R524" s="862"/>
      <c r="S524" s="862"/>
      <c r="T524" s="862"/>
      <c r="U524" s="862"/>
      <c r="V524" s="862"/>
      <c r="W524" s="862"/>
    </row>
    <row r="525" spans="1:23" ht="76.5">
      <c r="A525" s="838"/>
      <c r="B525" s="848" t="s">
        <v>1548</v>
      </c>
      <c r="C525" s="838"/>
      <c r="D525" s="838">
        <v>314</v>
      </c>
      <c r="E525" s="838" t="s">
        <v>1549</v>
      </c>
      <c r="F525" s="840" t="s">
        <v>1555</v>
      </c>
      <c r="G525" s="841" t="s">
        <v>2279</v>
      </c>
      <c r="H525" s="841"/>
      <c r="I525" s="882" t="s">
        <v>786</v>
      </c>
      <c r="J525" s="843"/>
      <c r="K525" s="844"/>
      <c r="L525" s="849" t="s">
        <v>4238</v>
      </c>
      <c r="M525" s="849" t="s">
        <v>4239</v>
      </c>
      <c r="N525" s="849" t="s">
        <v>2298</v>
      </c>
      <c r="O525" s="850">
        <v>1515000</v>
      </c>
      <c r="P525" s="847">
        <f t="shared" si="10"/>
        <v>475710000</v>
      </c>
      <c r="Q525" s="826">
        <v>520</v>
      </c>
      <c r="R525" s="826"/>
      <c r="S525" s="826"/>
      <c r="T525" s="826"/>
      <c r="U525" s="826"/>
      <c r="V525" s="826"/>
      <c r="W525" s="826"/>
    </row>
    <row r="526" spans="1:23" ht="306">
      <c r="A526" s="838"/>
      <c r="B526" s="848" t="s">
        <v>1556</v>
      </c>
      <c r="C526" s="838"/>
      <c r="D526" s="838">
        <v>153</v>
      </c>
      <c r="E526" s="838" t="s">
        <v>126</v>
      </c>
      <c r="F526" s="893" t="s">
        <v>3850</v>
      </c>
      <c r="G526" s="841" t="s">
        <v>2279</v>
      </c>
      <c r="H526" s="841"/>
      <c r="I526" s="882" t="s">
        <v>786</v>
      </c>
      <c r="J526" s="854"/>
      <c r="K526" s="891" t="s">
        <v>4240</v>
      </c>
      <c r="L526" s="849" t="s">
        <v>4241</v>
      </c>
      <c r="M526" s="849" t="s">
        <v>4242</v>
      </c>
      <c r="N526" s="849" t="s">
        <v>3701</v>
      </c>
      <c r="O526" s="850">
        <v>4600000</v>
      </c>
      <c r="P526" s="847">
        <f t="shared" si="10"/>
        <v>703800000</v>
      </c>
      <c r="Q526" s="826">
        <v>521</v>
      </c>
      <c r="R526" s="826"/>
      <c r="S526" s="826"/>
      <c r="T526" s="826"/>
      <c r="U526" s="826"/>
      <c r="V526" s="826"/>
      <c r="W526" s="826"/>
    </row>
    <row r="527" spans="1:23">
      <c r="A527" s="838"/>
      <c r="B527" s="839" t="s">
        <v>2667</v>
      </c>
      <c r="C527" s="838"/>
      <c r="D527" s="838">
        <v>0</v>
      </c>
      <c r="E527" s="838"/>
      <c r="F527" s="840"/>
      <c r="G527" s="841"/>
      <c r="H527" s="841"/>
      <c r="I527" s="855"/>
      <c r="J527" s="843"/>
      <c r="K527" s="844"/>
      <c r="L527" s="849"/>
      <c r="M527" s="849"/>
      <c r="N527" s="849"/>
      <c r="O527" s="856"/>
      <c r="P527" s="847">
        <f t="shared" si="10"/>
        <v>0</v>
      </c>
      <c r="Q527" s="826">
        <v>522</v>
      </c>
      <c r="R527" s="826"/>
      <c r="S527" s="826"/>
      <c r="T527" s="826"/>
      <c r="U527" s="826"/>
      <c r="V527" s="826"/>
      <c r="W527" s="826"/>
    </row>
    <row r="528" spans="1:23" ht="25.5">
      <c r="A528" s="839" t="s">
        <v>2327</v>
      </c>
      <c r="B528" s="857" t="s">
        <v>2668</v>
      </c>
      <c r="C528" s="839"/>
      <c r="D528" s="838">
        <v>0</v>
      </c>
      <c r="E528" s="838"/>
      <c r="F528" s="858"/>
      <c r="G528" s="859"/>
      <c r="H528" s="859"/>
      <c r="I528" s="860"/>
      <c r="J528" s="843"/>
      <c r="K528" s="844"/>
      <c r="L528" s="849"/>
      <c r="M528" s="849"/>
      <c r="N528" s="849"/>
      <c r="O528" s="861"/>
      <c r="P528" s="847">
        <f t="shared" si="10"/>
        <v>0</v>
      </c>
      <c r="Q528" s="826">
        <v>523</v>
      </c>
      <c r="R528" s="862"/>
      <c r="S528" s="862"/>
      <c r="T528" s="862"/>
      <c r="U528" s="862"/>
      <c r="V528" s="862"/>
      <c r="W528" s="862"/>
    </row>
    <row r="529" spans="1:23" ht="25.5">
      <c r="A529" s="839" t="s">
        <v>2295</v>
      </c>
      <c r="B529" s="857" t="s">
        <v>2669</v>
      </c>
      <c r="C529" s="839"/>
      <c r="D529" s="838">
        <v>0</v>
      </c>
      <c r="E529" s="838"/>
      <c r="F529" s="858"/>
      <c r="G529" s="859"/>
      <c r="H529" s="859"/>
      <c r="I529" s="860"/>
      <c r="J529" s="843"/>
      <c r="K529" s="844"/>
      <c r="L529" s="849"/>
      <c r="M529" s="849"/>
      <c r="N529" s="849"/>
      <c r="O529" s="861"/>
      <c r="P529" s="847">
        <f t="shared" si="10"/>
        <v>0</v>
      </c>
      <c r="Q529" s="826">
        <v>524</v>
      </c>
      <c r="R529" s="862"/>
      <c r="S529" s="862"/>
      <c r="T529" s="862"/>
      <c r="U529" s="862"/>
      <c r="V529" s="862"/>
      <c r="W529" s="862"/>
    </row>
    <row r="530" spans="1:23" ht="153">
      <c r="A530" s="838"/>
      <c r="B530" s="848" t="s">
        <v>1558</v>
      </c>
      <c r="C530" s="838" t="s">
        <v>1559</v>
      </c>
      <c r="D530" s="838">
        <v>522</v>
      </c>
      <c r="E530" s="838" t="s">
        <v>126</v>
      </c>
      <c r="F530" s="840" t="s">
        <v>1561</v>
      </c>
      <c r="G530" s="841" t="s">
        <v>2279</v>
      </c>
      <c r="H530" s="841"/>
      <c r="I530" s="842"/>
      <c r="J530" s="843"/>
      <c r="K530" s="844"/>
      <c r="L530" s="849" t="s">
        <v>4243</v>
      </c>
      <c r="M530" s="849" t="s">
        <v>4014</v>
      </c>
      <c r="N530" s="849" t="s">
        <v>2298</v>
      </c>
      <c r="O530" s="850">
        <v>1100000</v>
      </c>
      <c r="P530" s="847">
        <f t="shared" si="10"/>
        <v>574200000</v>
      </c>
      <c r="Q530" s="826">
        <v>525</v>
      </c>
      <c r="R530" s="826"/>
      <c r="S530" s="826"/>
      <c r="T530" s="826"/>
      <c r="U530" s="826"/>
      <c r="V530" s="826"/>
      <c r="W530" s="826"/>
    </row>
    <row r="531" spans="1:23" ht="204">
      <c r="A531" s="838"/>
      <c r="B531" s="848" t="s">
        <v>1565</v>
      </c>
      <c r="C531" s="838" t="s">
        <v>1559</v>
      </c>
      <c r="D531" s="838">
        <v>512</v>
      </c>
      <c r="E531" s="838" t="s">
        <v>126</v>
      </c>
      <c r="F531" s="840" t="s">
        <v>1567</v>
      </c>
      <c r="G531" s="841" t="s">
        <v>2279</v>
      </c>
      <c r="H531" s="841"/>
      <c r="I531" s="842"/>
      <c r="J531" s="843"/>
      <c r="K531" s="844"/>
      <c r="L531" s="849" t="s">
        <v>4244</v>
      </c>
      <c r="M531" s="849" t="s">
        <v>4014</v>
      </c>
      <c r="N531" s="849" t="s">
        <v>2298</v>
      </c>
      <c r="O531" s="850">
        <v>2150000</v>
      </c>
      <c r="P531" s="847">
        <f t="shared" si="10"/>
        <v>1100800000</v>
      </c>
      <c r="Q531" s="826">
        <v>526</v>
      </c>
      <c r="R531" s="826"/>
      <c r="S531" s="826"/>
      <c r="T531" s="826"/>
      <c r="U531" s="826"/>
      <c r="V531" s="826"/>
      <c r="W531" s="826"/>
    </row>
    <row r="532" spans="1:23" ht="306">
      <c r="A532" s="838"/>
      <c r="B532" s="848" t="s">
        <v>1571</v>
      </c>
      <c r="C532" s="838" t="s">
        <v>1559</v>
      </c>
      <c r="D532" s="838">
        <v>187</v>
      </c>
      <c r="E532" s="838" t="s">
        <v>126</v>
      </c>
      <c r="F532" s="852" t="s">
        <v>3851</v>
      </c>
      <c r="G532" s="841" t="s">
        <v>2279</v>
      </c>
      <c r="H532" s="841"/>
      <c r="I532" s="842"/>
      <c r="J532" s="843"/>
      <c r="K532" s="844" t="s">
        <v>4245</v>
      </c>
      <c r="L532" s="849" t="s">
        <v>4246</v>
      </c>
      <c r="M532" s="849" t="s">
        <v>4014</v>
      </c>
      <c r="N532" s="849" t="s">
        <v>2298</v>
      </c>
      <c r="O532" s="850">
        <v>18500000</v>
      </c>
      <c r="P532" s="847">
        <f t="shared" si="10"/>
        <v>3459500000</v>
      </c>
      <c r="Q532" s="826">
        <v>527</v>
      </c>
      <c r="R532" s="826"/>
      <c r="S532" s="826"/>
      <c r="T532" s="826"/>
      <c r="U532" s="826"/>
      <c r="V532" s="826"/>
      <c r="W532" s="826"/>
    </row>
    <row r="533" spans="1:23" ht="25.5">
      <c r="A533" s="839" t="s">
        <v>2432</v>
      </c>
      <c r="B533" s="857" t="s">
        <v>2694</v>
      </c>
      <c r="C533" s="839"/>
      <c r="D533" s="838">
        <v>0</v>
      </c>
      <c r="E533" s="838"/>
      <c r="F533" s="858"/>
      <c r="G533" s="859"/>
      <c r="H533" s="859"/>
      <c r="I533" s="860"/>
      <c r="J533" s="843"/>
      <c r="K533" s="844"/>
      <c r="L533" s="849"/>
      <c r="M533" s="849"/>
      <c r="N533" s="849"/>
      <c r="O533" s="861"/>
      <c r="P533" s="847">
        <f t="shared" si="10"/>
        <v>0</v>
      </c>
      <c r="Q533" s="826">
        <v>528</v>
      </c>
      <c r="R533" s="862"/>
      <c r="S533" s="862"/>
      <c r="T533" s="862"/>
      <c r="U533" s="862"/>
      <c r="V533" s="862"/>
      <c r="W533" s="862"/>
    </row>
    <row r="534" spans="1:23" ht="178.5">
      <c r="A534" s="838"/>
      <c r="B534" s="848" t="s">
        <v>1573</v>
      </c>
      <c r="C534" s="838" t="s">
        <v>1559</v>
      </c>
      <c r="D534" s="838">
        <v>545</v>
      </c>
      <c r="E534" s="838" t="s">
        <v>126</v>
      </c>
      <c r="F534" s="852" t="s">
        <v>4247</v>
      </c>
      <c r="G534" s="841" t="s">
        <v>2279</v>
      </c>
      <c r="H534" s="841"/>
      <c r="I534" s="842"/>
      <c r="J534" s="843"/>
      <c r="K534" s="844"/>
      <c r="L534" s="849" t="s">
        <v>4248</v>
      </c>
      <c r="M534" s="849" t="s">
        <v>4014</v>
      </c>
      <c r="N534" s="849" t="s">
        <v>2298</v>
      </c>
      <c r="O534" s="850">
        <v>2300000</v>
      </c>
      <c r="P534" s="847">
        <f t="shared" si="10"/>
        <v>1253500000</v>
      </c>
      <c r="Q534" s="826">
        <v>529</v>
      </c>
      <c r="R534" s="826"/>
      <c r="S534" s="826"/>
      <c r="T534" s="826"/>
      <c r="U534" s="826"/>
      <c r="V534" s="826"/>
      <c r="W534" s="826"/>
    </row>
    <row r="535" spans="1:23" ht="165.75">
      <c r="A535" s="838"/>
      <c r="B535" s="848" t="s">
        <v>1576</v>
      </c>
      <c r="C535" s="838" t="s">
        <v>1559</v>
      </c>
      <c r="D535" s="838">
        <v>536</v>
      </c>
      <c r="E535" s="838" t="s">
        <v>126</v>
      </c>
      <c r="F535" s="840" t="s">
        <v>1578</v>
      </c>
      <c r="G535" s="841" t="s">
        <v>2279</v>
      </c>
      <c r="H535" s="841"/>
      <c r="I535" s="842"/>
      <c r="J535" s="843"/>
      <c r="K535" s="844"/>
      <c r="L535" s="849" t="s">
        <v>4249</v>
      </c>
      <c r="M535" s="849" t="s">
        <v>4014</v>
      </c>
      <c r="N535" s="849" t="s">
        <v>2298</v>
      </c>
      <c r="O535" s="850">
        <v>1450000</v>
      </c>
      <c r="P535" s="847">
        <f t="shared" si="10"/>
        <v>777200000</v>
      </c>
      <c r="Q535" s="826">
        <v>530</v>
      </c>
      <c r="R535" s="826"/>
      <c r="S535" s="826"/>
      <c r="T535" s="826"/>
      <c r="U535" s="826"/>
      <c r="V535" s="826"/>
      <c r="W535" s="826"/>
    </row>
    <row r="536" spans="1:23" ht="409.5">
      <c r="A536" s="838"/>
      <c r="B536" s="848" t="s">
        <v>1582</v>
      </c>
      <c r="C536" s="838" t="s">
        <v>1559</v>
      </c>
      <c r="D536" s="838">
        <v>171</v>
      </c>
      <c r="E536" s="838" t="s">
        <v>126</v>
      </c>
      <c r="F536" s="893" t="s">
        <v>3853</v>
      </c>
      <c r="G536" s="841" t="s">
        <v>2279</v>
      </c>
      <c r="H536" s="841"/>
      <c r="I536" s="842"/>
      <c r="J536" s="843" t="s">
        <v>4250</v>
      </c>
      <c r="K536" s="844" t="s">
        <v>4251</v>
      </c>
      <c r="L536" s="849" t="s">
        <v>4252</v>
      </c>
      <c r="M536" s="849" t="s">
        <v>4014</v>
      </c>
      <c r="N536" s="849" t="s">
        <v>2298</v>
      </c>
      <c r="O536" s="850">
        <v>68000000</v>
      </c>
      <c r="P536" s="847">
        <f t="shared" si="10"/>
        <v>11628000000</v>
      </c>
      <c r="Q536" s="826">
        <v>531</v>
      </c>
      <c r="R536" s="826"/>
      <c r="S536" s="826"/>
      <c r="T536" s="826"/>
      <c r="U536" s="826"/>
      <c r="V536" s="826"/>
      <c r="W536" s="826"/>
    </row>
    <row r="537" spans="1:23" ht="331.5">
      <c r="A537" s="838"/>
      <c r="B537" s="848" t="s">
        <v>1584</v>
      </c>
      <c r="C537" s="838"/>
      <c r="D537" s="838">
        <v>268</v>
      </c>
      <c r="E537" s="838" t="s">
        <v>126</v>
      </c>
      <c r="F537" s="840" t="s">
        <v>1589</v>
      </c>
      <c r="G537" s="841" t="s">
        <v>2279</v>
      </c>
      <c r="H537" s="841"/>
      <c r="I537" s="842"/>
      <c r="J537" s="843"/>
      <c r="K537" s="844"/>
      <c r="L537" s="849" t="s">
        <v>4253</v>
      </c>
      <c r="M537" s="849" t="s">
        <v>4014</v>
      </c>
      <c r="N537" s="849" t="s">
        <v>2298</v>
      </c>
      <c r="O537" s="850">
        <v>4250000</v>
      </c>
      <c r="P537" s="847">
        <f t="shared" si="10"/>
        <v>1139000000</v>
      </c>
      <c r="Q537" s="826">
        <v>532</v>
      </c>
      <c r="R537" s="826"/>
      <c r="S537" s="826"/>
      <c r="T537" s="826"/>
      <c r="U537" s="826"/>
      <c r="V537" s="826"/>
      <c r="W537" s="826"/>
    </row>
    <row r="538" spans="1:23">
      <c r="A538" s="839" t="s">
        <v>2436</v>
      </c>
      <c r="B538" s="857" t="s">
        <v>2736</v>
      </c>
      <c r="C538" s="839"/>
      <c r="D538" s="838">
        <v>0</v>
      </c>
      <c r="E538" s="838"/>
      <c r="F538" s="858"/>
      <c r="G538" s="859"/>
      <c r="H538" s="859"/>
      <c r="I538" s="860"/>
      <c r="J538" s="843"/>
      <c r="K538" s="844"/>
      <c r="L538" s="849"/>
      <c r="M538" s="849"/>
      <c r="N538" s="849"/>
      <c r="O538" s="861"/>
      <c r="P538" s="847">
        <f t="shared" si="10"/>
        <v>0</v>
      </c>
      <c r="Q538" s="826">
        <v>533</v>
      </c>
      <c r="R538" s="862"/>
      <c r="S538" s="862"/>
      <c r="T538" s="862"/>
      <c r="U538" s="862"/>
      <c r="V538" s="862"/>
      <c r="W538" s="862"/>
    </row>
    <row r="539" spans="1:23" ht="369.75">
      <c r="A539" s="838"/>
      <c r="B539" s="848" t="s">
        <v>2869</v>
      </c>
      <c r="C539" s="838" t="s">
        <v>1559</v>
      </c>
      <c r="D539" s="838">
        <v>133</v>
      </c>
      <c r="E539" s="838" t="s">
        <v>126</v>
      </c>
      <c r="F539" s="852" t="s">
        <v>3854</v>
      </c>
      <c r="G539" s="841" t="s">
        <v>2279</v>
      </c>
      <c r="H539" s="841"/>
      <c r="I539" s="842"/>
      <c r="J539" s="843"/>
      <c r="K539" s="844" t="s">
        <v>3893</v>
      </c>
      <c r="L539" s="849" t="s">
        <v>3639</v>
      </c>
      <c r="M539" s="849" t="s">
        <v>3640</v>
      </c>
      <c r="N539" s="849" t="s">
        <v>2298</v>
      </c>
      <c r="O539" s="850">
        <v>13200000</v>
      </c>
      <c r="P539" s="847">
        <f t="shared" si="10"/>
        <v>1755600000</v>
      </c>
      <c r="Q539" s="826">
        <v>534</v>
      </c>
      <c r="R539" s="826"/>
      <c r="S539" s="826"/>
      <c r="T539" s="826"/>
      <c r="U539" s="826"/>
      <c r="V539" s="826"/>
      <c r="W539" s="826"/>
    </row>
    <row r="540" spans="1:23" ht="165.75">
      <c r="A540" s="838"/>
      <c r="B540" s="848" t="s">
        <v>784</v>
      </c>
      <c r="C540" s="838" t="s">
        <v>1559</v>
      </c>
      <c r="D540" s="838">
        <v>459</v>
      </c>
      <c r="E540" s="838" t="s">
        <v>126</v>
      </c>
      <c r="F540" s="852" t="s">
        <v>3793</v>
      </c>
      <c r="G540" s="841" t="s">
        <v>2279</v>
      </c>
      <c r="H540" s="841"/>
      <c r="I540" s="842"/>
      <c r="J540" s="843"/>
      <c r="K540" s="844" t="s">
        <v>4254</v>
      </c>
      <c r="L540" s="849" t="s">
        <v>4013</v>
      </c>
      <c r="M540" s="849" t="s">
        <v>4014</v>
      </c>
      <c r="N540" s="849" t="s">
        <v>2298</v>
      </c>
      <c r="O540" s="850">
        <v>1400000</v>
      </c>
      <c r="P540" s="847">
        <f t="shared" si="10"/>
        <v>642600000</v>
      </c>
      <c r="Q540" s="826">
        <v>535</v>
      </c>
      <c r="R540" s="826"/>
      <c r="S540" s="826"/>
      <c r="T540" s="826"/>
      <c r="U540" s="826"/>
      <c r="V540" s="826"/>
      <c r="W540" s="826"/>
    </row>
    <row r="541" spans="1:23" ht="409.5">
      <c r="A541" s="838"/>
      <c r="B541" s="848" t="s">
        <v>2984</v>
      </c>
      <c r="C541" s="838" t="s">
        <v>1559</v>
      </c>
      <c r="D541" s="838">
        <v>115</v>
      </c>
      <c r="E541" s="838" t="s">
        <v>126</v>
      </c>
      <c r="F541" s="852" t="s">
        <v>3395</v>
      </c>
      <c r="G541" s="841"/>
      <c r="H541" s="841" t="s">
        <v>2279</v>
      </c>
      <c r="I541" s="855" t="s">
        <v>3042</v>
      </c>
      <c r="J541" s="750" t="s">
        <v>4255</v>
      </c>
      <c r="K541" s="844" t="s">
        <v>3642</v>
      </c>
      <c r="L541" s="849" t="s">
        <v>3643</v>
      </c>
      <c r="M541" s="849" t="s">
        <v>3644</v>
      </c>
      <c r="N541" s="849" t="s">
        <v>3107</v>
      </c>
      <c r="O541" s="850">
        <v>17800000</v>
      </c>
      <c r="P541" s="847">
        <f t="shared" si="10"/>
        <v>2047000000</v>
      </c>
      <c r="Q541" s="826">
        <v>536</v>
      </c>
      <c r="R541" s="826"/>
      <c r="S541" s="826"/>
      <c r="T541" s="826"/>
      <c r="U541" s="826"/>
      <c r="V541" s="826"/>
      <c r="W541" s="826"/>
    </row>
    <row r="542" spans="1:23">
      <c r="A542" s="839" t="s">
        <v>2439</v>
      </c>
      <c r="B542" s="857" t="s">
        <v>3169</v>
      </c>
      <c r="C542" s="839"/>
      <c r="D542" s="838">
        <v>0</v>
      </c>
      <c r="E542" s="838"/>
      <c r="F542" s="858"/>
      <c r="G542" s="859"/>
      <c r="H542" s="859"/>
      <c r="I542" s="860"/>
      <c r="J542" s="843"/>
      <c r="K542" s="844"/>
      <c r="L542" s="849"/>
      <c r="M542" s="849"/>
      <c r="N542" s="849"/>
      <c r="O542" s="861"/>
      <c r="P542" s="847">
        <f t="shared" si="10"/>
        <v>0</v>
      </c>
      <c r="Q542" s="826">
        <v>537</v>
      </c>
      <c r="R542" s="862"/>
      <c r="S542" s="862"/>
      <c r="T542" s="862"/>
      <c r="U542" s="862"/>
      <c r="V542" s="862"/>
      <c r="W542" s="862"/>
    </row>
    <row r="543" spans="1:23" ht="51">
      <c r="A543" s="838"/>
      <c r="B543" s="848" t="s">
        <v>1591</v>
      </c>
      <c r="C543" s="838" t="s">
        <v>1559</v>
      </c>
      <c r="D543" s="838">
        <v>268</v>
      </c>
      <c r="E543" s="838" t="s">
        <v>122</v>
      </c>
      <c r="F543" s="840" t="s">
        <v>1593</v>
      </c>
      <c r="G543" s="841" t="s">
        <v>2279</v>
      </c>
      <c r="H543" s="841"/>
      <c r="I543" s="842"/>
      <c r="J543" s="843"/>
      <c r="K543" s="844"/>
      <c r="L543" s="849" t="s">
        <v>4256</v>
      </c>
      <c r="M543" s="849" t="s">
        <v>3681</v>
      </c>
      <c r="N543" s="849" t="s">
        <v>2298</v>
      </c>
      <c r="O543" s="850">
        <v>8000</v>
      </c>
      <c r="P543" s="847">
        <f t="shared" si="10"/>
        <v>2144000</v>
      </c>
      <c r="Q543" s="826">
        <v>538</v>
      </c>
      <c r="R543" s="826"/>
      <c r="S543" s="826"/>
      <c r="T543" s="826"/>
      <c r="U543" s="826"/>
      <c r="V543" s="826"/>
      <c r="W543" s="826"/>
    </row>
    <row r="544" spans="1:23" ht="51">
      <c r="A544" s="838"/>
      <c r="B544" s="848" t="s">
        <v>899</v>
      </c>
      <c r="C544" s="838" t="s">
        <v>1559</v>
      </c>
      <c r="D544" s="838">
        <v>227</v>
      </c>
      <c r="E544" s="838" t="s">
        <v>122</v>
      </c>
      <c r="F544" s="840" t="s">
        <v>901</v>
      </c>
      <c r="G544" s="841" t="s">
        <v>2279</v>
      </c>
      <c r="H544" s="841"/>
      <c r="I544" s="842"/>
      <c r="J544" s="843"/>
      <c r="K544" s="844"/>
      <c r="L544" s="849" t="s">
        <v>4061</v>
      </c>
      <c r="M544" s="849" t="s">
        <v>3657</v>
      </c>
      <c r="N544" s="849" t="s">
        <v>2298</v>
      </c>
      <c r="O544" s="850">
        <v>37000</v>
      </c>
      <c r="P544" s="847">
        <f t="shared" si="10"/>
        <v>8399000</v>
      </c>
      <c r="Q544" s="826">
        <v>539</v>
      </c>
      <c r="R544" s="826"/>
      <c r="S544" s="826"/>
      <c r="T544" s="826"/>
      <c r="U544" s="826"/>
      <c r="V544" s="826"/>
      <c r="W544" s="826"/>
    </row>
    <row r="545" spans="1:23" ht="25.5">
      <c r="A545" s="839" t="s">
        <v>2361</v>
      </c>
      <c r="B545" s="857" t="s">
        <v>2362</v>
      </c>
      <c r="C545" s="839"/>
      <c r="D545" s="838">
        <v>0</v>
      </c>
      <c r="E545" s="838"/>
      <c r="F545" s="858"/>
      <c r="G545" s="859"/>
      <c r="H545" s="859"/>
      <c r="I545" s="860"/>
      <c r="J545" s="843"/>
      <c r="K545" s="844"/>
      <c r="L545" s="849"/>
      <c r="M545" s="849"/>
      <c r="N545" s="849"/>
      <c r="O545" s="861"/>
      <c r="P545" s="847">
        <f t="shared" si="10"/>
        <v>0</v>
      </c>
      <c r="Q545" s="826">
        <v>540</v>
      </c>
      <c r="R545" s="862"/>
      <c r="S545" s="862"/>
      <c r="T545" s="862"/>
      <c r="U545" s="862"/>
      <c r="V545" s="862"/>
      <c r="W545" s="862"/>
    </row>
    <row r="546" spans="1:23">
      <c r="A546" s="839" t="s">
        <v>2295</v>
      </c>
      <c r="B546" s="857" t="s">
        <v>2371</v>
      </c>
      <c r="C546" s="839"/>
      <c r="D546" s="838">
        <v>0</v>
      </c>
      <c r="E546" s="838"/>
      <c r="F546" s="858"/>
      <c r="G546" s="859"/>
      <c r="H546" s="859"/>
      <c r="I546" s="860"/>
      <c r="J546" s="843"/>
      <c r="K546" s="844"/>
      <c r="L546" s="849"/>
      <c r="M546" s="849"/>
      <c r="N546" s="849"/>
      <c r="O546" s="861"/>
      <c r="P546" s="847">
        <f t="shared" si="10"/>
        <v>0</v>
      </c>
      <c r="Q546" s="826">
        <v>541</v>
      </c>
      <c r="R546" s="862"/>
      <c r="S546" s="862"/>
      <c r="T546" s="862"/>
      <c r="U546" s="862"/>
      <c r="V546" s="862"/>
      <c r="W546" s="862"/>
    </row>
    <row r="547" spans="1:23">
      <c r="A547" s="839">
        <v>1</v>
      </c>
      <c r="B547" s="857" t="s">
        <v>2741</v>
      </c>
      <c r="C547" s="839"/>
      <c r="D547" s="838">
        <v>0</v>
      </c>
      <c r="E547" s="838"/>
      <c r="F547" s="858"/>
      <c r="G547" s="859"/>
      <c r="H547" s="859"/>
      <c r="I547" s="860"/>
      <c r="J547" s="843"/>
      <c r="K547" s="844"/>
      <c r="L547" s="849"/>
      <c r="M547" s="849"/>
      <c r="N547" s="849"/>
      <c r="O547" s="861"/>
      <c r="P547" s="847">
        <f t="shared" si="10"/>
        <v>0</v>
      </c>
      <c r="Q547" s="826">
        <v>542</v>
      </c>
      <c r="R547" s="862"/>
      <c r="S547" s="862"/>
      <c r="T547" s="862"/>
      <c r="U547" s="862"/>
      <c r="V547" s="862"/>
      <c r="W547" s="862"/>
    </row>
    <row r="548" spans="1:23" ht="271.5" customHeight="1">
      <c r="A548" s="838"/>
      <c r="B548" s="848" t="s">
        <v>1600</v>
      </c>
      <c r="C548" s="838" t="s">
        <v>125</v>
      </c>
      <c r="D548" s="838">
        <v>68</v>
      </c>
      <c r="E548" s="838" t="s">
        <v>229</v>
      </c>
      <c r="F548" s="852" t="s">
        <v>1602</v>
      </c>
      <c r="G548" s="841" t="s">
        <v>2279</v>
      </c>
      <c r="H548" s="841"/>
      <c r="I548" s="842" t="s">
        <v>1603</v>
      </c>
      <c r="J548" s="843"/>
      <c r="K548" s="844" t="s">
        <v>1607</v>
      </c>
      <c r="L548" s="849" t="s">
        <v>3674</v>
      </c>
      <c r="M548" s="849" t="s">
        <v>3874</v>
      </c>
      <c r="N548" s="849" t="s">
        <v>2298</v>
      </c>
      <c r="O548" s="850">
        <v>29000</v>
      </c>
      <c r="P548" s="847">
        <f t="shared" si="10"/>
        <v>1972000</v>
      </c>
      <c r="Q548" s="826">
        <v>543</v>
      </c>
      <c r="R548" s="826"/>
      <c r="S548" s="826"/>
      <c r="T548" s="826"/>
      <c r="U548" s="826"/>
      <c r="V548" s="826"/>
      <c r="W548" s="826"/>
    </row>
    <row r="549" spans="1:23" ht="299.25" customHeight="1">
      <c r="A549" s="838"/>
      <c r="B549" s="848" t="s">
        <v>1608</v>
      </c>
      <c r="C549" s="838" t="s">
        <v>125</v>
      </c>
      <c r="D549" s="838">
        <v>69</v>
      </c>
      <c r="E549" s="838" t="s">
        <v>229</v>
      </c>
      <c r="F549" s="852" t="s">
        <v>1610</v>
      </c>
      <c r="G549" s="841" t="s">
        <v>2279</v>
      </c>
      <c r="H549" s="841"/>
      <c r="I549" s="842" t="s">
        <v>1603</v>
      </c>
      <c r="J549" s="843"/>
      <c r="K549" s="844" t="s">
        <v>1614</v>
      </c>
      <c r="L549" s="849" t="s">
        <v>3675</v>
      </c>
      <c r="M549" s="849" t="s">
        <v>3874</v>
      </c>
      <c r="N549" s="849" t="s">
        <v>2298</v>
      </c>
      <c r="O549" s="850">
        <v>29000</v>
      </c>
      <c r="P549" s="847">
        <f t="shared" si="10"/>
        <v>2001000</v>
      </c>
      <c r="Q549" s="826">
        <v>544</v>
      </c>
      <c r="R549" s="826"/>
      <c r="S549" s="826"/>
      <c r="T549" s="826"/>
      <c r="U549" s="826"/>
      <c r="V549" s="826"/>
      <c r="W549" s="826"/>
    </row>
    <row r="550" spans="1:23" ht="288.75" customHeight="1">
      <c r="A550" s="838"/>
      <c r="B550" s="848" t="s">
        <v>1615</v>
      </c>
      <c r="C550" s="838" t="s">
        <v>125</v>
      </c>
      <c r="D550" s="838">
        <v>68</v>
      </c>
      <c r="E550" s="838" t="s">
        <v>229</v>
      </c>
      <c r="F550" s="852" t="s">
        <v>1617</v>
      </c>
      <c r="G550" s="841" t="s">
        <v>2279</v>
      </c>
      <c r="H550" s="841"/>
      <c r="I550" s="842" t="s">
        <v>1603</v>
      </c>
      <c r="J550" s="843"/>
      <c r="K550" s="844" t="s">
        <v>1621</v>
      </c>
      <c r="L550" s="849" t="s">
        <v>3676</v>
      </c>
      <c r="M550" s="849" t="s">
        <v>3874</v>
      </c>
      <c r="N550" s="849" t="s">
        <v>2298</v>
      </c>
      <c r="O550" s="850">
        <v>29000</v>
      </c>
      <c r="P550" s="847">
        <f t="shared" si="10"/>
        <v>1972000</v>
      </c>
      <c r="Q550" s="826">
        <v>545</v>
      </c>
      <c r="R550" s="826"/>
      <c r="S550" s="826"/>
      <c r="T550" s="826"/>
      <c r="U550" s="826"/>
      <c r="V550" s="826"/>
      <c r="W550" s="826"/>
    </row>
    <row r="551" spans="1:23" ht="292.5" customHeight="1">
      <c r="A551" s="838"/>
      <c r="B551" s="848" t="s">
        <v>4257</v>
      </c>
      <c r="C551" s="838" t="s">
        <v>125</v>
      </c>
      <c r="D551" s="838">
        <v>70</v>
      </c>
      <c r="E551" s="838" t="s">
        <v>229</v>
      </c>
      <c r="F551" s="852" t="s">
        <v>1624</v>
      </c>
      <c r="G551" s="841" t="s">
        <v>2279</v>
      </c>
      <c r="H551" s="841"/>
      <c r="I551" s="842" t="s">
        <v>1603</v>
      </c>
      <c r="J551" s="843"/>
      <c r="K551" s="844" t="s">
        <v>1628</v>
      </c>
      <c r="L551" s="849" t="s">
        <v>3677</v>
      </c>
      <c r="M551" s="849" t="s">
        <v>3874</v>
      </c>
      <c r="N551" s="849" t="s">
        <v>2298</v>
      </c>
      <c r="O551" s="850">
        <v>29000</v>
      </c>
      <c r="P551" s="847">
        <f t="shared" si="10"/>
        <v>2030000</v>
      </c>
      <c r="Q551" s="826">
        <v>546</v>
      </c>
      <c r="R551" s="826"/>
      <c r="S551" s="826"/>
      <c r="T551" s="826"/>
      <c r="U551" s="826"/>
      <c r="V551" s="826"/>
      <c r="W551" s="826"/>
    </row>
    <row r="552" spans="1:23" ht="25.5">
      <c r="A552" s="839">
        <v>2</v>
      </c>
      <c r="B552" s="857" t="s">
        <v>2742</v>
      </c>
      <c r="C552" s="839"/>
      <c r="D552" s="838">
        <v>0</v>
      </c>
      <c r="E552" s="838"/>
      <c r="F552" s="858"/>
      <c r="G552" s="859"/>
      <c r="H552" s="859"/>
      <c r="I552" s="860"/>
      <c r="J552" s="843"/>
      <c r="K552" s="844"/>
      <c r="L552" s="849"/>
      <c r="M552" s="849"/>
      <c r="N552" s="849"/>
      <c r="O552" s="861"/>
      <c r="P552" s="847">
        <f t="shared" si="10"/>
        <v>0</v>
      </c>
      <c r="Q552" s="826">
        <v>547</v>
      </c>
      <c r="R552" s="862"/>
      <c r="S552" s="862"/>
      <c r="T552" s="862"/>
      <c r="U552" s="862"/>
      <c r="V552" s="862"/>
      <c r="W552" s="862"/>
    </row>
    <row r="553" spans="1:23" ht="287.25" customHeight="1">
      <c r="A553" s="838"/>
      <c r="B553" s="848" t="s">
        <v>1629</v>
      </c>
      <c r="C553" s="838" t="s">
        <v>125</v>
      </c>
      <c r="D553" s="838">
        <v>70</v>
      </c>
      <c r="E553" s="838" t="s">
        <v>229</v>
      </c>
      <c r="F553" s="852" t="s">
        <v>1631</v>
      </c>
      <c r="G553" s="841" t="s">
        <v>2279</v>
      </c>
      <c r="H553" s="841"/>
      <c r="I553" s="842" t="s">
        <v>1603</v>
      </c>
      <c r="J553" s="843"/>
      <c r="K553" s="844" t="s">
        <v>1635</v>
      </c>
      <c r="L553" s="849" t="s">
        <v>3678</v>
      </c>
      <c r="M553" s="849" t="s">
        <v>3874</v>
      </c>
      <c r="N553" s="849" t="s">
        <v>2298</v>
      </c>
      <c r="O553" s="850">
        <v>29000</v>
      </c>
      <c r="P553" s="847">
        <f t="shared" si="10"/>
        <v>2030000</v>
      </c>
      <c r="Q553" s="826">
        <v>548</v>
      </c>
      <c r="R553" s="826"/>
      <c r="S553" s="826"/>
      <c r="T553" s="826"/>
      <c r="U553" s="826"/>
      <c r="V553" s="826"/>
      <c r="W553" s="826"/>
    </row>
    <row r="554" spans="1:23" ht="303" customHeight="1">
      <c r="A554" s="838"/>
      <c r="B554" s="848" t="s">
        <v>1636</v>
      </c>
      <c r="C554" s="838" t="s">
        <v>125</v>
      </c>
      <c r="D554" s="838">
        <v>71</v>
      </c>
      <c r="E554" s="838" t="s">
        <v>229</v>
      </c>
      <c r="F554" s="852" t="s">
        <v>1638</v>
      </c>
      <c r="G554" s="841" t="s">
        <v>2279</v>
      </c>
      <c r="H554" s="841"/>
      <c r="I554" s="842" t="s">
        <v>1603</v>
      </c>
      <c r="J554" s="843"/>
      <c r="K554" s="844" t="s">
        <v>1642</v>
      </c>
      <c r="L554" s="849" t="s">
        <v>3679</v>
      </c>
      <c r="M554" s="849" t="s">
        <v>3874</v>
      </c>
      <c r="N554" s="849" t="s">
        <v>2298</v>
      </c>
      <c r="O554" s="850">
        <v>29000</v>
      </c>
      <c r="P554" s="847">
        <f t="shared" si="10"/>
        <v>2059000</v>
      </c>
      <c r="Q554" s="826">
        <v>549</v>
      </c>
      <c r="R554" s="826"/>
      <c r="S554" s="826"/>
      <c r="T554" s="826"/>
      <c r="U554" s="826"/>
      <c r="V554" s="826"/>
      <c r="W554" s="826"/>
    </row>
    <row r="555" spans="1:23" ht="302.25" customHeight="1">
      <c r="A555" s="838"/>
      <c r="B555" s="848" t="s">
        <v>1643</v>
      </c>
      <c r="C555" s="838" t="s">
        <v>125</v>
      </c>
      <c r="D555" s="838">
        <v>66</v>
      </c>
      <c r="E555" s="838" t="s">
        <v>229</v>
      </c>
      <c r="F555" s="852" t="s">
        <v>1645</v>
      </c>
      <c r="G555" s="841" t="s">
        <v>2279</v>
      </c>
      <c r="H555" s="841"/>
      <c r="I555" s="842" t="s">
        <v>1603</v>
      </c>
      <c r="J555" s="843"/>
      <c r="K555" s="844" t="s">
        <v>1649</v>
      </c>
      <c r="L555" s="849" t="s">
        <v>3680</v>
      </c>
      <c r="M555" s="849" t="s">
        <v>3874</v>
      </c>
      <c r="N555" s="849" t="s">
        <v>2298</v>
      </c>
      <c r="O555" s="850">
        <v>29000</v>
      </c>
      <c r="P555" s="847">
        <f t="shared" si="10"/>
        <v>1914000</v>
      </c>
      <c r="Q555" s="826">
        <v>550</v>
      </c>
      <c r="R555" s="826"/>
      <c r="S555" s="826"/>
      <c r="T555" s="826"/>
      <c r="U555" s="826"/>
      <c r="V555" s="826"/>
      <c r="W555" s="826"/>
    </row>
    <row r="556" spans="1:23" ht="25.5">
      <c r="A556" s="839">
        <v>3</v>
      </c>
      <c r="B556" s="857" t="s">
        <v>2743</v>
      </c>
      <c r="C556" s="839"/>
      <c r="D556" s="838">
        <v>0</v>
      </c>
      <c r="E556" s="838"/>
      <c r="F556" s="858"/>
      <c r="G556" s="859"/>
      <c r="H556" s="859"/>
      <c r="I556" s="860"/>
      <c r="J556" s="843"/>
      <c r="K556" s="844"/>
      <c r="L556" s="849"/>
      <c r="M556" s="849"/>
      <c r="N556" s="849"/>
      <c r="O556" s="861"/>
      <c r="P556" s="847">
        <f t="shared" si="10"/>
        <v>0</v>
      </c>
      <c r="Q556" s="826">
        <v>551</v>
      </c>
      <c r="R556" s="862"/>
      <c r="S556" s="862"/>
      <c r="T556" s="862"/>
      <c r="U556" s="862"/>
      <c r="V556" s="862"/>
      <c r="W556" s="862"/>
    </row>
    <row r="557" spans="1:23" ht="290.25" customHeight="1">
      <c r="A557" s="838"/>
      <c r="B557" s="848" t="s">
        <v>1650</v>
      </c>
      <c r="C557" s="838" t="s">
        <v>125</v>
      </c>
      <c r="D557" s="838">
        <v>68</v>
      </c>
      <c r="E557" s="838" t="s">
        <v>229</v>
      </c>
      <c r="F557" s="852" t="s">
        <v>1652</v>
      </c>
      <c r="G557" s="841" t="s">
        <v>2279</v>
      </c>
      <c r="H557" s="841"/>
      <c r="I557" s="842" t="s">
        <v>1603</v>
      </c>
      <c r="J557" s="843"/>
      <c r="K557" s="844" t="s">
        <v>1657</v>
      </c>
      <c r="L557" s="849" t="s">
        <v>4258</v>
      </c>
      <c r="M557" s="849" t="s">
        <v>3874</v>
      </c>
      <c r="N557" s="849" t="s">
        <v>2298</v>
      </c>
      <c r="O557" s="850">
        <v>29000</v>
      </c>
      <c r="P557" s="847">
        <f t="shared" si="10"/>
        <v>1972000</v>
      </c>
      <c r="Q557" s="826">
        <v>552</v>
      </c>
      <c r="R557" s="826"/>
      <c r="S557" s="826"/>
      <c r="T557" s="826"/>
      <c r="U557" s="826"/>
      <c r="V557" s="826"/>
      <c r="W557" s="826"/>
    </row>
    <row r="558" spans="1:23" ht="288.75" customHeight="1">
      <c r="A558" s="838"/>
      <c r="B558" s="848" t="s">
        <v>1658</v>
      </c>
      <c r="C558" s="838" t="s">
        <v>125</v>
      </c>
      <c r="D558" s="838">
        <v>68</v>
      </c>
      <c r="E558" s="838" t="s">
        <v>229</v>
      </c>
      <c r="F558" s="852" t="s">
        <v>1660</v>
      </c>
      <c r="G558" s="841" t="s">
        <v>2279</v>
      </c>
      <c r="H558" s="841"/>
      <c r="I558" s="842" t="s">
        <v>1603</v>
      </c>
      <c r="J558" s="843"/>
      <c r="K558" s="844" t="s">
        <v>1664</v>
      </c>
      <c r="L558" s="849" t="s">
        <v>4259</v>
      </c>
      <c r="M558" s="849" t="s">
        <v>3874</v>
      </c>
      <c r="N558" s="849" t="s">
        <v>2298</v>
      </c>
      <c r="O558" s="850">
        <v>29000</v>
      </c>
      <c r="P558" s="847">
        <f t="shared" si="10"/>
        <v>1972000</v>
      </c>
      <c r="Q558" s="826">
        <v>553</v>
      </c>
      <c r="R558" s="826"/>
      <c r="S558" s="826"/>
      <c r="T558" s="826"/>
      <c r="U558" s="826"/>
      <c r="V558" s="826"/>
      <c r="W558" s="826"/>
    </row>
    <row r="559" spans="1:23" ht="270.75" customHeight="1">
      <c r="A559" s="838"/>
      <c r="B559" s="848" t="s">
        <v>1665</v>
      </c>
      <c r="C559" s="838" t="s">
        <v>125</v>
      </c>
      <c r="D559" s="838">
        <v>69</v>
      </c>
      <c r="E559" s="838" t="s">
        <v>229</v>
      </c>
      <c r="F559" s="852" t="s">
        <v>1667</v>
      </c>
      <c r="G559" s="841" t="s">
        <v>2279</v>
      </c>
      <c r="H559" s="841"/>
      <c r="I559" s="842" t="s">
        <v>1603</v>
      </c>
      <c r="J559" s="843"/>
      <c r="K559" s="844" t="s">
        <v>1671</v>
      </c>
      <c r="L559" s="849" t="s">
        <v>4260</v>
      </c>
      <c r="M559" s="849" t="s">
        <v>3874</v>
      </c>
      <c r="N559" s="849" t="s">
        <v>2298</v>
      </c>
      <c r="O559" s="850">
        <v>29000</v>
      </c>
      <c r="P559" s="847">
        <f t="shared" si="10"/>
        <v>2001000</v>
      </c>
      <c r="Q559" s="826">
        <v>554</v>
      </c>
      <c r="R559" s="826"/>
      <c r="S559" s="826"/>
      <c r="T559" s="826"/>
      <c r="U559" s="826"/>
      <c r="V559" s="826"/>
      <c r="W559" s="826"/>
    </row>
    <row r="560" spans="1:23" ht="25.5">
      <c r="A560" s="839">
        <v>4</v>
      </c>
      <c r="B560" s="857" t="s">
        <v>2744</v>
      </c>
      <c r="C560" s="839"/>
      <c r="D560" s="838">
        <v>0</v>
      </c>
      <c r="E560" s="838"/>
      <c r="F560" s="858"/>
      <c r="G560" s="859"/>
      <c r="H560" s="859"/>
      <c r="I560" s="860"/>
      <c r="J560" s="843"/>
      <c r="K560" s="844"/>
      <c r="L560" s="849"/>
      <c r="M560" s="849"/>
      <c r="N560" s="849"/>
      <c r="O560" s="861"/>
      <c r="P560" s="847">
        <f t="shared" si="10"/>
        <v>0</v>
      </c>
      <c r="Q560" s="826">
        <v>555</v>
      </c>
      <c r="R560" s="862"/>
      <c r="S560" s="862"/>
      <c r="T560" s="862"/>
      <c r="U560" s="862"/>
      <c r="V560" s="862"/>
      <c r="W560" s="862"/>
    </row>
    <row r="561" spans="1:23" ht="291" customHeight="1">
      <c r="A561" s="838"/>
      <c r="B561" s="848" t="s">
        <v>1672</v>
      </c>
      <c r="C561" s="838" t="s">
        <v>125</v>
      </c>
      <c r="D561" s="838">
        <v>64</v>
      </c>
      <c r="E561" s="838" t="s">
        <v>229</v>
      </c>
      <c r="F561" s="852" t="s">
        <v>1674</v>
      </c>
      <c r="G561" s="841" t="s">
        <v>2279</v>
      </c>
      <c r="H561" s="841"/>
      <c r="I561" s="842" t="s">
        <v>1603</v>
      </c>
      <c r="J561" s="843"/>
      <c r="K561" s="844" t="s">
        <v>1679</v>
      </c>
      <c r="L561" s="849" t="s">
        <v>4261</v>
      </c>
      <c r="M561" s="849" t="s">
        <v>3874</v>
      </c>
      <c r="N561" s="849" t="s">
        <v>2298</v>
      </c>
      <c r="O561" s="850">
        <v>29000</v>
      </c>
      <c r="P561" s="847">
        <f t="shared" si="10"/>
        <v>1856000</v>
      </c>
      <c r="Q561" s="826">
        <v>556</v>
      </c>
      <c r="R561" s="826"/>
      <c r="S561" s="826"/>
      <c r="T561" s="826"/>
      <c r="U561" s="826"/>
      <c r="V561" s="826"/>
      <c r="W561" s="826"/>
    </row>
    <row r="562" spans="1:23" ht="273.75" customHeight="1">
      <c r="A562" s="838"/>
      <c r="B562" s="848" t="s">
        <v>1680</v>
      </c>
      <c r="C562" s="838" t="s">
        <v>125</v>
      </c>
      <c r="D562" s="838">
        <v>65</v>
      </c>
      <c r="E562" s="838" t="s">
        <v>229</v>
      </c>
      <c r="F562" s="852" t="s">
        <v>4262</v>
      </c>
      <c r="G562" s="841" t="s">
        <v>2279</v>
      </c>
      <c r="H562" s="841"/>
      <c r="I562" s="842" t="s">
        <v>1603</v>
      </c>
      <c r="J562" s="843"/>
      <c r="K562" s="844" t="s">
        <v>1687</v>
      </c>
      <c r="L562" s="849" t="s">
        <v>4263</v>
      </c>
      <c r="M562" s="849" t="s">
        <v>3874</v>
      </c>
      <c r="N562" s="849" t="s">
        <v>2298</v>
      </c>
      <c r="O562" s="850">
        <v>29000</v>
      </c>
      <c r="P562" s="847">
        <f t="shared" si="10"/>
        <v>1885000</v>
      </c>
      <c r="Q562" s="826">
        <v>557</v>
      </c>
      <c r="R562" s="826"/>
      <c r="S562" s="826"/>
      <c r="T562" s="826"/>
      <c r="U562" s="826"/>
      <c r="V562" s="826"/>
      <c r="W562" s="826"/>
    </row>
    <row r="563" spans="1:23" ht="256.5" customHeight="1">
      <c r="A563" s="838"/>
      <c r="B563" s="848" t="s">
        <v>1688</v>
      </c>
      <c r="C563" s="838" t="s">
        <v>125</v>
      </c>
      <c r="D563" s="838">
        <v>73</v>
      </c>
      <c r="E563" s="838" t="s">
        <v>229</v>
      </c>
      <c r="F563" s="852" t="s">
        <v>1690</v>
      </c>
      <c r="G563" s="841" t="s">
        <v>2279</v>
      </c>
      <c r="H563" s="841"/>
      <c r="I563" s="842" t="s">
        <v>1603</v>
      </c>
      <c r="J563" s="843"/>
      <c r="K563" s="844" t="s">
        <v>1695</v>
      </c>
      <c r="L563" s="849" t="s">
        <v>4264</v>
      </c>
      <c r="M563" s="849" t="s">
        <v>3874</v>
      </c>
      <c r="N563" s="849" t="s">
        <v>2298</v>
      </c>
      <c r="O563" s="850">
        <v>29000</v>
      </c>
      <c r="P563" s="847">
        <f t="shared" si="10"/>
        <v>2117000</v>
      </c>
      <c r="Q563" s="826">
        <v>558</v>
      </c>
      <c r="R563" s="826"/>
      <c r="S563" s="826"/>
      <c r="T563" s="826"/>
      <c r="U563" s="826"/>
      <c r="V563" s="826"/>
      <c r="W563" s="826"/>
    </row>
    <row r="564" spans="1:23">
      <c r="A564" s="839">
        <v>5</v>
      </c>
      <c r="B564" s="857" t="s">
        <v>3170</v>
      </c>
      <c r="C564" s="839"/>
      <c r="D564" s="838">
        <v>0</v>
      </c>
      <c r="E564" s="838"/>
      <c r="F564" s="858"/>
      <c r="G564" s="859"/>
      <c r="H564" s="859"/>
      <c r="I564" s="855"/>
      <c r="J564" s="843"/>
      <c r="K564" s="844"/>
      <c r="L564" s="849"/>
      <c r="M564" s="849"/>
      <c r="N564" s="849"/>
      <c r="O564" s="861"/>
      <c r="P564" s="847">
        <f t="shared" si="10"/>
        <v>0</v>
      </c>
      <c r="Q564" s="826">
        <v>559</v>
      </c>
      <c r="R564" s="862"/>
      <c r="S564" s="862"/>
      <c r="T564" s="862"/>
      <c r="U564" s="862"/>
      <c r="V564" s="862"/>
      <c r="W564" s="862"/>
    </row>
    <row r="565" spans="1:23" ht="264.75" customHeight="1">
      <c r="A565" s="838"/>
      <c r="B565" s="848" t="s">
        <v>4265</v>
      </c>
      <c r="C565" s="838" t="s">
        <v>228</v>
      </c>
      <c r="D565" s="838">
        <v>85</v>
      </c>
      <c r="E565" s="838" t="s">
        <v>229</v>
      </c>
      <c r="F565" s="852" t="s">
        <v>1698</v>
      </c>
      <c r="G565" s="841" t="s">
        <v>2279</v>
      </c>
      <c r="H565" s="841"/>
      <c r="I565" s="842" t="s">
        <v>1603</v>
      </c>
      <c r="J565" s="843"/>
      <c r="K565" s="844" t="s">
        <v>1702</v>
      </c>
      <c r="L565" s="849" t="s">
        <v>4266</v>
      </c>
      <c r="M565" s="849" t="s">
        <v>3874</v>
      </c>
      <c r="N565" s="849" t="s">
        <v>2298</v>
      </c>
      <c r="O565" s="850">
        <v>29000</v>
      </c>
      <c r="P565" s="847">
        <f t="shared" si="10"/>
        <v>2465000</v>
      </c>
      <c r="Q565" s="826">
        <v>560</v>
      </c>
      <c r="R565" s="826"/>
      <c r="S565" s="826"/>
      <c r="T565" s="826"/>
      <c r="U565" s="826"/>
      <c r="V565" s="826"/>
      <c r="W565" s="826"/>
    </row>
    <row r="566" spans="1:23">
      <c r="A566" s="839">
        <v>6</v>
      </c>
      <c r="B566" s="869" t="s">
        <v>3171</v>
      </c>
      <c r="C566" s="839"/>
      <c r="D566" s="838">
        <v>0</v>
      </c>
      <c r="E566" s="838"/>
      <c r="F566" s="858"/>
      <c r="G566" s="859"/>
      <c r="H566" s="859"/>
      <c r="I566" s="860"/>
      <c r="J566" s="843"/>
      <c r="K566" s="844"/>
      <c r="L566" s="849"/>
      <c r="M566" s="849"/>
      <c r="N566" s="849"/>
      <c r="O566" s="861"/>
      <c r="P566" s="847">
        <f t="shared" si="10"/>
        <v>0</v>
      </c>
      <c r="Q566" s="826">
        <v>561</v>
      </c>
      <c r="R566" s="862"/>
      <c r="S566" s="862"/>
      <c r="T566" s="862"/>
      <c r="U566" s="862"/>
      <c r="V566" s="862"/>
      <c r="W566" s="862"/>
    </row>
    <row r="567" spans="1:23" ht="204">
      <c r="A567" s="838"/>
      <c r="B567" s="848" t="s">
        <v>1703</v>
      </c>
      <c r="C567" s="838" t="s">
        <v>228</v>
      </c>
      <c r="D567" s="838">
        <v>85</v>
      </c>
      <c r="E567" s="838" t="s">
        <v>229</v>
      </c>
      <c r="F567" s="852" t="s">
        <v>1705</v>
      </c>
      <c r="G567" s="841" t="s">
        <v>2279</v>
      </c>
      <c r="H567" s="841"/>
      <c r="I567" s="842" t="s">
        <v>1603</v>
      </c>
      <c r="J567" s="843"/>
      <c r="K567" s="844" t="s">
        <v>1709</v>
      </c>
      <c r="L567" s="849" t="s">
        <v>4267</v>
      </c>
      <c r="M567" s="849" t="s">
        <v>3874</v>
      </c>
      <c r="N567" s="849" t="s">
        <v>2298</v>
      </c>
      <c r="O567" s="850">
        <v>29000</v>
      </c>
      <c r="P567" s="847">
        <f t="shared" si="10"/>
        <v>2465000</v>
      </c>
      <c r="Q567" s="826">
        <v>562</v>
      </c>
      <c r="R567" s="826"/>
      <c r="S567" s="826"/>
      <c r="T567" s="826"/>
      <c r="U567" s="826"/>
      <c r="V567" s="826"/>
      <c r="W567" s="826"/>
    </row>
    <row r="568" spans="1:23">
      <c r="A568" s="839">
        <v>7</v>
      </c>
      <c r="B568" s="857" t="s">
        <v>3172</v>
      </c>
      <c r="C568" s="839"/>
      <c r="D568" s="838">
        <v>0</v>
      </c>
      <c r="E568" s="838"/>
      <c r="F568" s="858"/>
      <c r="G568" s="859"/>
      <c r="H568" s="859"/>
      <c r="I568" s="860"/>
      <c r="J568" s="843"/>
      <c r="K568" s="844"/>
      <c r="L568" s="849"/>
      <c r="M568" s="849"/>
      <c r="N568" s="849"/>
      <c r="O568" s="861"/>
      <c r="P568" s="847">
        <f t="shared" si="10"/>
        <v>0</v>
      </c>
      <c r="Q568" s="826">
        <v>563</v>
      </c>
      <c r="R568" s="862"/>
      <c r="S568" s="862"/>
      <c r="T568" s="862"/>
      <c r="U568" s="862"/>
      <c r="V568" s="862"/>
      <c r="W568" s="862"/>
    </row>
    <row r="569" spans="1:23" ht="279" customHeight="1">
      <c r="A569" s="838"/>
      <c r="B569" s="848" t="s">
        <v>4268</v>
      </c>
      <c r="C569" s="838" t="s">
        <v>228</v>
      </c>
      <c r="D569" s="838">
        <v>83</v>
      </c>
      <c r="E569" s="838" t="s">
        <v>229</v>
      </c>
      <c r="F569" s="852" t="s">
        <v>1712</v>
      </c>
      <c r="G569" s="841" t="s">
        <v>2279</v>
      </c>
      <c r="H569" s="841"/>
      <c r="I569" s="842" t="s">
        <v>1603</v>
      </c>
      <c r="J569" s="843"/>
      <c r="K569" s="844" t="s">
        <v>1716</v>
      </c>
      <c r="L569" s="849" t="s">
        <v>4269</v>
      </c>
      <c r="M569" s="849" t="s">
        <v>3874</v>
      </c>
      <c r="N569" s="849" t="s">
        <v>2298</v>
      </c>
      <c r="O569" s="850">
        <v>29000</v>
      </c>
      <c r="P569" s="847">
        <f t="shared" si="10"/>
        <v>2407000</v>
      </c>
      <c r="Q569" s="826">
        <v>564</v>
      </c>
      <c r="R569" s="826"/>
      <c r="S569" s="826"/>
      <c r="T569" s="826"/>
      <c r="U569" s="826"/>
      <c r="V569" s="826"/>
      <c r="W569" s="826"/>
    </row>
    <row r="570" spans="1:23">
      <c r="A570" s="839">
        <v>8</v>
      </c>
      <c r="B570" s="857" t="s">
        <v>3173</v>
      </c>
      <c r="C570" s="839"/>
      <c r="D570" s="838">
        <v>0</v>
      </c>
      <c r="E570" s="838"/>
      <c r="F570" s="858"/>
      <c r="G570" s="859"/>
      <c r="H570" s="859"/>
      <c r="I570" s="860"/>
      <c r="J570" s="843"/>
      <c r="K570" s="844"/>
      <c r="L570" s="849"/>
      <c r="M570" s="849"/>
      <c r="N570" s="849"/>
      <c r="O570" s="861"/>
      <c r="P570" s="847">
        <f t="shared" si="10"/>
        <v>0</v>
      </c>
      <c r="Q570" s="826">
        <v>565</v>
      </c>
      <c r="R570" s="862"/>
      <c r="S570" s="862"/>
      <c r="T570" s="862"/>
      <c r="U570" s="862"/>
      <c r="V570" s="862"/>
      <c r="W570" s="862"/>
    </row>
    <row r="571" spans="1:23" ht="249" customHeight="1">
      <c r="A571" s="838"/>
      <c r="B571" s="848" t="s">
        <v>1717</v>
      </c>
      <c r="C571" s="838" t="s">
        <v>228</v>
      </c>
      <c r="D571" s="838">
        <v>95</v>
      </c>
      <c r="E571" s="838" t="s">
        <v>229</v>
      </c>
      <c r="F571" s="852" t="s">
        <v>1719</v>
      </c>
      <c r="G571" s="841" t="s">
        <v>2279</v>
      </c>
      <c r="H571" s="841"/>
      <c r="I571" s="842" t="s">
        <v>1603</v>
      </c>
      <c r="J571" s="843"/>
      <c r="K571" s="844" t="s">
        <v>1723</v>
      </c>
      <c r="L571" s="849" t="s">
        <v>4270</v>
      </c>
      <c r="M571" s="849" t="s">
        <v>3874</v>
      </c>
      <c r="N571" s="849" t="s">
        <v>2298</v>
      </c>
      <c r="O571" s="850">
        <v>29000</v>
      </c>
      <c r="P571" s="847">
        <f t="shared" si="10"/>
        <v>2755000</v>
      </c>
      <c r="Q571" s="826">
        <v>566</v>
      </c>
      <c r="R571" s="826"/>
      <c r="S571" s="826"/>
      <c r="T571" s="826"/>
      <c r="U571" s="826"/>
      <c r="V571" s="826"/>
      <c r="W571" s="826"/>
    </row>
    <row r="572" spans="1:23">
      <c r="A572" s="839">
        <v>9</v>
      </c>
      <c r="B572" s="857" t="s">
        <v>3174</v>
      </c>
      <c r="C572" s="839"/>
      <c r="D572" s="838">
        <v>0</v>
      </c>
      <c r="E572" s="838"/>
      <c r="F572" s="858"/>
      <c r="G572" s="859"/>
      <c r="H572" s="859"/>
      <c r="I572" s="860"/>
      <c r="J572" s="843"/>
      <c r="K572" s="844"/>
      <c r="L572" s="849"/>
      <c r="M572" s="849"/>
      <c r="N572" s="849"/>
      <c r="O572" s="861"/>
      <c r="P572" s="847">
        <f t="shared" si="10"/>
        <v>0</v>
      </c>
      <c r="Q572" s="826">
        <v>567</v>
      </c>
      <c r="R572" s="862"/>
      <c r="S572" s="862"/>
      <c r="T572" s="862"/>
      <c r="U572" s="862"/>
      <c r="V572" s="862"/>
      <c r="W572" s="862"/>
    </row>
    <row r="573" spans="1:23" ht="274.5" customHeight="1">
      <c r="A573" s="838"/>
      <c r="B573" s="748" t="s">
        <v>4271</v>
      </c>
      <c r="C573" s="838" t="s">
        <v>238</v>
      </c>
      <c r="D573" s="838">
        <v>105</v>
      </c>
      <c r="E573" s="838" t="s">
        <v>229</v>
      </c>
      <c r="F573" s="852" t="s">
        <v>1726</v>
      </c>
      <c r="G573" s="841" t="s">
        <v>2279</v>
      </c>
      <c r="H573" s="841"/>
      <c r="I573" s="842" t="s">
        <v>1603</v>
      </c>
      <c r="J573" s="843"/>
      <c r="K573" s="844" t="s">
        <v>1728</v>
      </c>
      <c r="L573" s="849" t="s">
        <v>4272</v>
      </c>
      <c r="M573" s="849" t="s">
        <v>3874</v>
      </c>
      <c r="N573" s="849" t="s">
        <v>2298</v>
      </c>
      <c r="O573" s="850">
        <v>29000</v>
      </c>
      <c r="P573" s="847">
        <f t="shared" si="10"/>
        <v>3045000</v>
      </c>
      <c r="Q573" s="826">
        <v>568</v>
      </c>
      <c r="R573" s="826"/>
      <c r="S573" s="826"/>
      <c r="T573" s="826"/>
      <c r="U573" s="826"/>
      <c r="V573" s="826"/>
      <c r="W573" s="826"/>
    </row>
    <row r="574" spans="1:23" ht="204">
      <c r="A574" s="838"/>
      <c r="B574" s="848" t="s">
        <v>1729</v>
      </c>
      <c r="C574" s="838" t="s">
        <v>238</v>
      </c>
      <c r="D574" s="838">
        <v>93</v>
      </c>
      <c r="E574" s="838" t="s">
        <v>229</v>
      </c>
      <c r="F574" s="852" t="s">
        <v>1731</v>
      </c>
      <c r="G574" s="841" t="s">
        <v>2279</v>
      </c>
      <c r="H574" s="841"/>
      <c r="I574" s="842" t="s">
        <v>1603</v>
      </c>
      <c r="J574" s="843"/>
      <c r="K574" s="844" t="s">
        <v>1734</v>
      </c>
      <c r="L574" s="849" t="s">
        <v>4273</v>
      </c>
      <c r="M574" s="849" t="s">
        <v>3874</v>
      </c>
      <c r="N574" s="849" t="s">
        <v>2298</v>
      </c>
      <c r="O574" s="850">
        <v>29000</v>
      </c>
      <c r="P574" s="847">
        <f t="shared" si="10"/>
        <v>2697000</v>
      </c>
      <c r="Q574" s="826">
        <v>569</v>
      </c>
      <c r="R574" s="826"/>
      <c r="S574" s="826"/>
      <c r="T574" s="826"/>
      <c r="U574" s="826"/>
      <c r="V574" s="826"/>
      <c r="W574" s="826"/>
    </row>
    <row r="575" spans="1:23">
      <c r="A575" s="839">
        <v>10</v>
      </c>
      <c r="B575" s="857" t="s">
        <v>3175</v>
      </c>
      <c r="C575" s="839"/>
      <c r="D575" s="838">
        <v>0</v>
      </c>
      <c r="E575" s="838"/>
      <c r="F575" s="858"/>
      <c r="G575" s="859"/>
      <c r="H575" s="859"/>
      <c r="I575" s="860"/>
      <c r="J575" s="843"/>
      <c r="K575" s="844"/>
      <c r="L575" s="849"/>
      <c r="M575" s="849"/>
      <c r="N575" s="849"/>
      <c r="O575" s="861"/>
      <c r="P575" s="847">
        <f t="shared" si="10"/>
        <v>0</v>
      </c>
      <c r="Q575" s="826">
        <v>570</v>
      </c>
      <c r="R575" s="862"/>
      <c r="S575" s="862"/>
      <c r="T575" s="862"/>
      <c r="U575" s="862"/>
      <c r="V575" s="862"/>
      <c r="W575" s="862"/>
    </row>
    <row r="576" spans="1:23" ht="255" customHeight="1">
      <c r="A576" s="838"/>
      <c r="B576" s="848" t="s">
        <v>1735</v>
      </c>
      <c r="C576" s="838" t="s">
        <v>238</v>
      </c>
      <c r="D576" s="838">
        <v>88</v>
      </c>
      <c r="E576" s="838" t="s">
        <v>229</v>
      </c>
      <c r="F576" s="852" t="s">
        <v>1737</v>
      </c>
      <c r="G576" s="841" t="s">
        <v>2279</v>
      </c>
      <c r="H576" s="841"/>
      <c r="I576" s="842" t="s">
        <v>1603</v>
      </c>
      <c r="J576" s="843"/>
      <c r="K576" s="844" t="s">
        <v>1740</v>
      </c>
      <c r="L576" s="849" t="s">
        <v>4274</v>
      </c>
      <c r="M576" s="849" t="s">
        <v>3874</v>
      </c>
      <c r="N576" s="849" t="s">
        <v>2298</v>
      </c>
      <c r="O576" s="850">
        <v>29000</v>
      </c>
      <c r="P576" s="847">
        <f t="shared" si="10"/>
        <v>2552000</v>
      </c>
      <c r="Q576" s="826">
        <v>571</v>
      </c>
      <c r="R576" s="826"/>
      <c r="S576" s="826"/>
      <c r="T576" s="826"/>
      <c r="U576" s="826"/>
      <c r="V576" s="826"/>
      <c r="W576" s="826"/>
    </row>
    <row r="577" spans="1:23" ht="259.5" customHeight="1">
      <c r="A577" s="838"/>
      <c r="B577" s="848" t="s">
        <v>1741</v>
      </c>
      <c r="C577" s="838" t="s">
        <v>238</v>
      </c>
      <c r="D577" s="838">
        <v>93</v>
      </c>
      <c r="E577" s="838" t="s">
        <v>229</v>
      </c>
      <c r="F577" s="852" t="s">
        <v>1743</v>
      </c>
      <c r="G577" s="841" t="s">
        <v>2279</v>
      </c>
      <c r="H577" s="841"/>
      <c r="I577" s="842" t="s">
        <v>1603</v>
      </c>
      <c r="J577" s="843"/>
      <c r="K577" s="844" t="s">
        <v>1746</v>
      </c>
      <c r="L577" s="849" t="s">
        <v>4275</v>
      </c>
      <c r="M577" s="849" t="s">
        <v>3874</v>
      </c>
      <c r="N577" s="849" t="s">
        <v>2298</v>
      </c>
      <c r="O577" s="850">
        <v>29000</v>
      </c>
      <c r="P577" s="847">
        <f t="shared" si="10"/>
        <v>2697000</v>
      </c>
      <c r="Q577" s="826">
        <v>572</v>
      </c>
      <c r="R577" s="826"/>
      <c r="S577" s="826"/>
      <c r="T577" s="826"/>
      <c r="U577" s="826"/>
      <c r="V577" s="826"/>
      <c r="W577" s="826"/>
    </row>
    <row r="578" spans="1:23">
      <c r="A578" s="839">
        <v>11</v>
      </c>
      <c r="B578" s="857" t="s">
        <v>3176</v>
      </c>
      <c r="C578" s="839"/>
      <c r="D578" s="838">
        <v>0</v>
      </c>
      <c r="E578" s="838"/>
      <c r="F578" s="858"/>
      <c r="G578" s="859"/>
      <c r="H578" s="859"/>
      <c r="I578" s="855"/>
      <c r="J578" s="843"/>
      <c r="K578" s="844"/>
      <c r="L578" s="849"/>
      <c r="M578" s="849"/>
      <c r="N578" s="849"/>
      <c r="O578" s="861"/>
      <c r="P578" s="847">
        <f t="shared" si="10"/>
        <v>0</v>
      </c>
      <c r="Q578" s="826">
        <v>573</v>
      </c>
      <c r="R578" s="862"/>
      <c r="S578" s="862"/>
      <c r="T578" s="862"/>
      <c r="U578" s="862"/>
      <c r="V578" s="862"/>
      <c r="W578" s="862"/>
    </row>
    <row r="579" spans="1:23" ht="204">
      <c r="A579" s="838"/>
      <c r="B579" s="848" t="s">
        <v>1747</v>
      </c>
      <c r="C579" s="838" t="s">
        <v>238</v>
      </c>
      <c r="D579" s="838">
        <v>94</v>
      </c>
      <c r="E579" s="838" t="s">
        <v>229</v>
      </c>
      <c r="F579" s="852" t="s">
        <v>1749</v>
      </c>
      <c r="G579" s="841" t="s">
        <v>2279</v>
      </c>
      <c r="H579" s="841"/>
      <c r="I579" s="842" t="s">
        <v>1603</v>
      </c>
      <c r="J579" s="843"/>
      <c r="K579" s="844" t="s">
        <v>1752</v>
      </c>
      <c r="L579" s="849" t="s">
        <v>4276</v>
      </c>
      <c r="M579" s="849" t="s">
        <v>3874</v>
      </c>
      <c r="N579" s="849" t="s">
        <v>2298</v>
      </c>
      <c r="O579" s="850">
        <v>29000</v>
      </c>
      <c r="P579" s="847">
        <f t="shared" si="10"/>
        <v>2726000</v>
      </c>
      <c r="Q579" s="826">
        <v>574</v>
      </c>
      <c r="R579" s="826"/>
      <c r="S579" s="826"/>
      <c r="T579" s="826"/>
      <c r="U579" s="826"/>
      <c r="V579" s="826"/>
      <c r="W579" s="826"/>
    </row>
    <row r="580" spans="1:23" ht="267" customHeight="1">
      <c r="A580" s="838"/>
      <c r="B580" s="848" t="s">
        <v>1753</v>
      </c>
      <c r="C580" s="838" t="s">
        <v>238</v>
      </c>
      <c r="D580" s="838">
        <v>94</v>
      </c>
      <c r="E580" s="838" t="s">
        <v>229</v>
      </c>
      <c r="F580" s="852" t="s">
        <v>1755</v>
      </c>
      <c r="G580" s="841" t="s">
        <v>2279</v>
      </c>
      <c r="H580" s="841"/>
      <c r="I580" s="842" t="s">
        <v>1603</v>
      </c>
      <c r="J580" s="843"/>
      <c r="K580" s="844" t="s">
        <v>1757</v>
      </c>
      <c r="L580" s="849" t="s">
        <v>4277</v>
      </c>
      <c r="M580" s="849" t="s">
        <v>3874</v>
      </c>
      <c r="N580" s="849" t="s">
        <v>2298</v>
      </c>
      <c r="O580" s="850">
        <v>29000</v>
      </c>
      <c r="P580" s="847">
        <f t="shared" si="10"/>
        <v>2726000</v>
      </c>
      <c r="Q580" s="826">
        <v>575</v>
      </c>
      <c r="R580" s="826"/>
      <c r="S580" s="826"/>
      <c r="T580" s="826"/>
      <c r="U580" s="826"/>
      <c r="V580" s="826"/>
      <c r="W580" s="826"/>
    </row>
    <row r="581" spans="1:23">
      <c r="A581" s="839" t="s">
        <v>2432</v>
      </c>
      <c r="B581" s="857" t="s">
        <v>2745</v>
      </c>
      <c r="C581" s="839"/>
      <c r="D581" s="838"/>
      <c r="E581" s="838"/>
      <c r="F581" s="858"/>
      <c r="G581" s="859"/>
      <c r="H581" s="859"/>
      <c r="I581" s="860"/>
      <c r="J581" s="843"/>
      <c r="K581" s="844"/>
      <c r="L581" s="849"/>
      <c r="M581" s="849"/>
      <c r="N581" s="849"/>
      <c r="O581" s="861"/>
      <c r="P581" s="847">
        <f t="shared" si="10"/>
        <v>0</v>
      </c>
      <c r="Q581" s="826">
        <v>576</v>
      </c>
      <c r="R581" s="862"/>
      <c r="S581" s="862"/>
      <c r="T581" s="862"/>
      <c r="U581" s="862"/>
      <c r="V581" s="862"/>
      <c r="W581" s="862"/>
    </row>
    <row r="582" spans="1:23" ht="25.5">
      <c r="A582" s="839">
        <v>1</v>
      </c>
      <c r="B582" s="857" t="s">
        <v>2743</v>
      </c>
      <c r="C582" s="839"/>
      <c r="D582" s="838"/>
      <c r="E582" s="838"/>
      <c r="F582" s="858"/>
      <c r="G582" s="859"/>
      <c r="H582" s="859"/>
      <c r="I582" s="860"/>
      <c r="J582" s="843"/>
      <c r="K582" s="844"/>
      <c r="L582" s="849"/>
      <c r="M582" s="849"/>
      <c r="N582" s="849"/>
      <c r="O582" s="861"/>
      <c r="P582" s="847">
        <f t="shared" si="10"/>
        <v>0</v>
      </c>
      <c r="Q582" s="826">
        <v>577</v>
      </c>
      <c r="R582" s="862"/>
      <c r="S582" s="862"/>
      <c r="T582" s="862"/>
      <c r="U582" s="862"/>
      <c r="V582" s="862"/>
      <c r="W582" s="862"/>
    </row>
    <row r="583" spans="1:23" ht="51">
      <c r="A583" s="838"/>
      <c r="B583" s="848" t="s">
        <v>1758</v>
      </c>
      <c r="C583" s="838" t="s">
        <v>125</v>
      </c>
      <c r="D583" s="838">
        <v>126</v>
      </c>
      <c r="E583" s="838" t="s">
        <v>550</v>
      </c>
      <c r="F583" s="840" t="s">
        <v>1760</v>
      </c>
      <c r="G583" s="841" t="s">
        <v>2279</v>
      </c>
      <c r="H583" s="841"/>
      <c r="I583" s="842"/>
      <c r="J583" s="843"/>
      <c r="K583" s="844"/>
      <c r="L583" s="849" t="s">
        <v>4278</v>
      </c>
      <c r="M583" s="849" t="s">
        <v>3681</v>
      </c>
      <c r="N583" s="849" t="s">
        <v>2298</v>
      </c>
      <c r="O583" s="850">
        <v>162000</v>
      </c>
      <c r="P583" s="847">
        <f t="shared" si="10"/>
        <v>20412000</v>
      </c>
      <c r="Q583" s="826">
        <v>578</v>
      </c>
      <c r="R583" s="826"/>
      <c r="S583" s="826"/>
      <c r="T583" s="826"/>
      <c r="U583" s="826"/>
      <c r="V583" s="826"/>
      <c r="W583" s="826"/>
    </row>
    <row r="584" spans="1:23" ht="25.5">
      <c r="A584" s="839">
        <v>2</v>
      </c>
      <c r="B584" s="857" t="s">
        <v>2744</v>
      </c>
      <c r="C584" s="839"/>
      <c r="D584" s="838"/>
      <c r="E584" s="838"/>
      <c r="F584" s="858"/>
      <c r="G584" s="859"/>
      <c r="H584" s="859"/>
      <c r="I584" s="860"/>
      <c r="J584" s="843"/>
      <c r="K584" s="844"/>
      <c r="L584" s="849"/>
      <c r="M584" s="849"/>
      <c r="N584" s="849"/>
      <c r="O584" s="861"/>
      <c r="P584" s="847">
        <f t="shared" si="10"/>
        <v>0</v>
      </c>
      <c r="Q584" s="826">
        <v>579</v>
      </c>
      <c r="R584" s="862"/>
      <c r="S584" s="862"/>
      <c r="T584" s="862"/>
      <c r="U584" s="862"/>
      <c r="V584" s="862"/>
      <c r="W584" s="862"/>
    </row>
    <row r="585" spans="1:23" ht="89.25">
      <c r="A585" s="838"/>
      <c r="B585" s="848" t="s">
        <v>1672</v>
      </c>
      <c r="C585" s="838" t="s">
        <v>125</v>
      </c>
      <c r="D585" s="838">
        <v>510</v>
      </c>
      <c r="E585" s="838" t="s">
        <v>122</v>
      </c>
      <c r="F585" s="840" t="s">
        <v>1763</v>
      </c>
      <c r="G585" s="841" t="s">
        <v>2279</v>
      </c>
      <c r="H585" s="841"/>
      <c r="I585" s="842"/>
      <c r="J585" s="843"/>
      <c r="K585" s="844"/>
      <c r="L585" s="849" t="s">
        <v>4279</v>
      </c>
      <c r="M585" s="849" t="s">
        <v>4280</v>
      </c>
      <c r="N585" s="849" t="s">
        <v>2298</v>
      </c>
      <c r="O585" s="850">
        <v>730000</v>
      </c>
      <c r="P585" s="847">
        <f t="shared" si="10"/>
        <v>372300000</v>
      </c>
      <c r="Q585" s="826">
        <v>580</v>
      </c>
      <c r="R585" s="826"/>
      <c r="S585" s="826"/>
      <c r="T585" s="826"/>
      <c r="U585" s="826"/>
      <c r="V585" s="826"/>
      <c r="W585" s="826"/>
    </row>
    <row r="586" spans="1:23" ht="89.25">
      <c r="A586" s="838"/>
      <c r="B586" s="848" t="s">
        <v>1680</v>
      </c>
      <c r="C586" s="838" t="s">
        <v>125</v>
      </c>
      <c r="D586" s="838">
        <v>517</v>
      </c>
      <c r="E586" s="838" t="s">
        <v>122</v>
      </c>
      <c r="F586" s="840" t="s">
        <v>1768</v>
      </c>
      <c r="G586" s="841" t="s">
        <v>2279</v>
      </c>
      <c r="H586" s="841"/>
      <c r="I586" s="842"/>
      <c r="J586" s="843"/>
      <c r="K586" s="844"/>
      <c r="L586" s="849" t="s">
        <v>4281</v>
      </c>
      <c r="M586" s="849" t="s">
        <v>4280</v>
      </c>
      <c r="N586" s="849" t="s">
        <v>2298</v>
      </c>
      <c r="O586" s="850">
        <v>950000</v>
      </c>
      <c r="P586" s="847">
        <f t="shared" si="10"/>
        <v>491150000</v>
      </c>
      <c r="Q586" s="826">
        <v>581</v>
      </c>
      <c r="R586" s="826"/>
      <c r="S586" s="826"/>
      <c r="T586" s="826"/>
      <c r="U586" s="826"/>
      <c r="V586" s="826"/>
      <c r="W586" s="826"/>
    </row>
    <row r="587" spans="1:23" ht="203.25" customHeight="1">
      <c r="A587" s="838"/>
      <c r="B587" s="848" t="s">
        <v>1772</v>
      </c>
      <c r="C587" s="838" t="s">
        <v>125</v>
      </c>
      <c r="D587" s="838">
        <v>494</v>
      </c>
      <c r="E587" s="838" t="s">
        <v>126</v>
      </c>
      <c r="F587" s="852" t="s">
        <v>3423</v>
      </c>
      <c r="G587" s="841" t="s">
        <v>2279</v>
      </c>
      <c r="H587" s="841"/>
      <c r="I587" s="842"/>
      <c r="J587" s="854" t="s">
        <v>4282</v>
      </c>
      <c r="K587" s="844" t="s">
        <v>4283</v>
      </c>
      <c r="L587" s="849" t="s">
        <v>4284</v>
      </c>
      <c r="M587" s="849" t="s">
        <v>4285</v>
      </c>
      <c r="N587" s="849" t="s">
        <v>2298</v>
      </c>
      <c r="O587" s="850">
        <v>350000</v>
      </c>
      <c r="P587" s="847">
        <f t="shared" si="10"/>
        <v>172900000</v>
      </c>
      <c r="Q587" s="826">
        <v>582</v>
      </c>
      <c r="R587" s="826"/>
      <c r="S587" s="826"/>
      <c r="T587" s="826"/>
      <c r="U587" s="826"/>
      <c r="V587" s="826"/>
      <c r="W587" s="826"/>
    </row>
    <row r="588" spans="1:23" ht="89.25">
      <c r="A588" s="838"/>
      <c r="B588" s="848" t="s">
        <v>1774</v>
      </c>
      <c r="C588" s="838" t="s">
        <v>125</v>
      </c>
      <c r="D588" s="838">
        <v>520</v>
      </c>
      <c r="E588" s="838" t="s">
        <v>122</v>
      </c>
      <c r="F588" s="840" t="s">
        <v>1776</v>
      </c>
      <c r="G588" s="841" t="s">
        <v>2279</v>
      </c>
      <c r="H588" s="841"/>
      <c r="I588" s="842"/>
      <c r="J588" s="843"/>
      <c r="K588" s="844"/>
      <c r="L588" s="849" t="s">
        <v>4286</v>
      </c>
      <c r="M588" s="849" t="s">
        <v>3682</v>
      </c>
      <c r="N588" s="849" t="s">
        <v>2298</v>
      </c>
      <c r="O588" s="850">
        <v>320000</v>
      </c>
      <c r="P588" s="847">
        <f t="shared" ref="P588:P651" si="11">O588*D588</f>
        <v>166400000</v>
      </c>
      <c r="Q588" s="826">
        <v>583</v>
      </c>
      <c r="R588" s="826"/>
      <c r="S588" s="826"/>
      <c r="T588" s="826"/>
      <c r="U588" s="826"/>
      <c r="V588" s="826"/>
      <c r="W588" s="826"/>
    </row>
    <row r="589" spans="1:23">
      <c r="A589" s="839">
        <v>3</v>
      </c>
      <c r="B589" s="857" t="s">
        <v>3174</v>
      </c>
      <c r="C589" s="839"/>
      <c r="D589" s="838">
        <v>0</v>
      </c>
      <c r="E589" s="838"/>
      <c r="F589" s="858"/>
      <c r="G589" s="859"/>
      <c r="H589" s="859"/>
      <c r="I589" s="860"/>
      <c r="J589" s="843"/>
      <c r="K589" s="844"/>
      <c r="L589" s="849"/>
      <c r="M589" s="849"/>
      <c r="N589" s="849"/>
      <c r="O589" s="861"/>
      <c r="P589" s="847">
        <f t="shared" si="11"/>
        <v>0</v>
      </c>
      <c r="Q589" s="826">
        <v>584</v>
      </c>
      <c r="R589" s="862"/>
      <c r="S589" s="862"/>
      <c r="T589" s="862"/>
      <c r="U589" s="862"/>
      <c r="V589" s="862"/>
      <c r="W589" s="862"/>
    </row>
    <row r="590" spans="1:23" ht="242.25">
      <c r="A590" s="838"/>
      <c r="B590" s="848" t="s">
        <v>1780</v>
      </c>
      <c r="C590" s="838" t="s">
        <v>238</v>
      </c>
      <c r="D590" s="838">
        <v>184</v>
      </c>
      <c r="E590" s="838" t="s">
        <v>126</v>
      </c>
      <c r="F590" s="852" t="s">
        <v>4287</v>
      </c>
      <c r="G590" s="841" t="s">
        <v>2279</v>
      </c>
      <c r="H590" s="841"/>
      <c r="I590" s="842" t="s">
        <v>3855</v>
      </c>
      <c r="J590" s="843"/>
      <c r="K590" s="844" t="s">
        <v>1785</v>
      </c>
      <c r="L590" s="849" t="s">
        <v>4288</v>
      </c>
      <c r="M590" s="849" t="s">
        <v>3630</v>
      </c>
      <c r="N590" s="849" t="s">
        <v>2298</v>
      </c>
      <c r="O590" s="850">
        <v>810000</v>
      </c>
      <c r="P590" s="847">
        <f t="shared" si="11"/>
        <v>149040000</v>
      </c>
      <c r="Q590" s="826">
        <v>585</v>
      </c>
      <c r="R590" s="826"/>
      <c r="S590" s="826"/>
      <c r="T590" s="826"/>
      <c r="U590" s="826"/>
      <c r="V590" s="826"/>
      <c r="W590" s="826"/>
    </row>
    <row r="591" spans="1:23">
      <c r="A591" s="839">
        <v>4</v>
      </c>
      <c r="B591" s="857" t="s">
        <v>3177</v>
      </c>
      <c r="C591" s="839"/>
      <c r="D591" s="838">
        <v>0</v>
      </c>
      <c r="E591" s="838"/>
      <c r="F591" s="858"/>
      <c r="G591" s="859"/>
      <c r="H591" s="859"/>
      <c r="I591" s="860"/>
      <c r="J591" s="843"/>
      <c r="K591" s="844"/>
      <c r="L591" s="849"/>
      <c r="M591" s="849"/>
      <c r="N591" s="849"/>
      <c r="O591" s="861"/>
      <c r="P591" s="847">
        <f t="shared" si="11"/>
        <v>0</v>
      </c>
      <c r="Q591" s="826">
        <v>586</v>
      </c>
      <c r="R591" s="862"/>
      <c r="S591" s="862"/>
      <c r="T591" s="862"/>
      <c r="U591" s="862"/>
      <c r="V591" s="862"/>
      <c r="W591" s="862"/>
    </row>
    <row r="592" spans="1:23" ht="408.75" customHeight="1">
      <c r="A592" s="838"/>
      <c r="B592" s="848" t="s">
        <v>3044</v>
      </c>
      <c r="C592" s="838" t="s">
        <v>238</v>
      </c>
      <c r="D592" s="838">
        <v>273</v>
      </c>
      <c r="E592" s="838" t="s">
        <v>126</v>
      </c>
      <c r="F592" s="852" t="s">
        <v>3856</v>
      </c>
      <c r="G592" s="841" t="s">
        <v>2279</v>
      </c>
      <c r="H592" s="841"/>
      <c r="I592" s="842" t="s">
        <v>3046</v>
      </c>
      <c r="J592" s="843"/>
      <c r="K592" s="844"/>
      <c r="L592" s="849" t="s">
        <v>4289</v>
      </c>
      <c r="M592" s="849" t="s">
        <v>3681</v>
      </c>
      <c r="N592" s="849" t="s">
        <v>2298</v>
      </c>
      <c r="O592" s="850">
        <v>220000</v>
      </c>
      <c r="P592" s="847">
        <f t="shared" si="11"/>
        <v>60060000</v>
      </c>
      <c r="Q592" s="826">
        <v>587</v>
      </c>
      <c r="R592" s="826"/>
      <c r="S592" s="826"/>
      <c r="T592" s="826"/>
      <c r="U592" s="826"/>
      <c r="V592" s="826"/>
      <c r="W592" s="826"/>
    </row>
    <row r="593" spans="1:23" ht="306">
      <c r="A593" s="838"/>
      <c r="B593" s="848" t="s">
        <v>1786</v>
      </c>
      <c r="C593" s="838" t="s">
        <v>238</v>
      </c>
      <c r="D593" s="838">
        <v>520</v>
      </c>
      <c r="E593" s="838" t="s">
        <v>126</v>
      </c>
      <c r="F593" s="852" t="s">
        <v>1788</v>
      </c>
      <c r="G593" s="841" t="s">
        <v>2279</v>
      </c>
      <c r="H593" s="841"/>
      <c r="I593" s="842"/>
      <c r="J593" s="843"/>
      <c r="K593" s="844" t="s">
        <v>1789</v>
      </c>
      <c r="L593" s="849" t="s">
        <v>4290</v>
      </c>
      <c r="M593" s="849" t="s">
        <v>3657</v>
      </c>
      <c r="N593" s="849" t="s">
        <v>2298</v>
      </c>
      <c r="O593" s="850">
        <v>650000</v>
      </c>
      <c r="P593" s="847">
        <f t="shared" si="11"/>
        <v>338000000</v>
      </c>
      <c r="Q593" s="826">
        <v>588</v>
      </c>
      <c r="R593" s="826"/>
      <c r="S593" s="826"/>
      <c r="T593" s="826"/>
      <c r="U593" s="826"/>
      <c r="V593" s="826"/>
      <c r="W593" s="826"/>
    </row>
    <row r="594" spans="1:23">
      <c r="A594" s="839" t="s">
        <v>2436</v>
      </c>
      <c r="B594" s="857" t="s">
        <v>2408</v>
      </c>
      <c r="C594" s="839"/>
      <c r="D594" s="838"/>
      <c r="E594" s="838"/>
      <c r="F594" s="858"/>
      <c r="G594" s="859"/>
      <c r="H594" s="859"/>
      <c r="I594" s="860"/>
      <c r="J594" s="843"/>
      <c r="K594" s="844"/>
      <c r="L594" s="849"/>
      <c r="M594" s="849"/>
      <c r="N594" s="849"/>
      <c r="O594" s="861"/>
      <c r="P594" s="847">
        <f t="shared" si="11"/>
        <v>0</v>
      </c>
      <c r="Q594" s="826">
        <v>589</v>
      </c>
      <c r="R594" s="862"/>
      <c r="S594" s="862"/>
      <c r="T594" s="862"/>
      <c r="U594" s="862"/>
      <c r="V594" s="862"/>
      <c r="W594" s="862"/>
    </row>
    <row r="595" spans="1:23">
      <c r="A595" s="839">
        <v>1</v>
      </c>
      <c r="B595" s="869" t="s">
        <v>2742</v>
      </c>
      <c r="C595" s="839"/>
      <c r="D595" s="838">
        <v>0</v>
      </c>
      <c r="E595" s="838"/>
      <c r="F595" s="858"/>
      <c r="G595" s="859"/>
      <c r="H595" s="859"/>
      <c r="I595" s="860"/>
      <c r="J595" s="843"/>
      <c r="K595" s="844"/>
      <c r="L595" s="849"/>
      <c r="M595" s="849"/>
      <c r="N595" s="849"/>
      <c r="O595" s="861"/>
      <c r="P595" s="847">
        <f t="shared" si="11"/>
        <v>0</v>
      </c>
      <c r="Q595" s="826">
        <v>590</v>
      </c>
      <c r="R595" s="862"/>
      <c r="S595" s="862"/>
      <c r="T595" s="862"/>
      <c r="U595" s="862"/>
      <c r="V595" s="862"/>
      <c r="W595" s="862"/>
    </row>
    <row r="596" spans="1:23" ht="63.75">
      <c r="A596" s="838"/>
      <c r="B596" s="848" t="s">
        <v>1790</v>
      </c>
      <c r="C596" s="838" t="s">
        <v>125</v>
      </c>
      <c r="D596" s="838">
        <v>590</v>
      </c>
      <c r="E596" s="838" t="s">
        <v>126</v>
      </c>
      <c r="F596" s="840" t="s">
        <v>1792</v>
      </c>
      <c r="G596" s="841" t="s">
        <v>2279</v>
      </c>
      <c r="H596" s="841"/>
      <c r="I596" s="842"/>
      <c r="J596" s="843"/>
      <c r="K596" s="844"/>
      <c r="L596" s="849" t="s">
        <v>4291</v>
      </c>
      <c r="M596" s="849" t="s">
        <v>4292</v>
      </c>
      <c r="N596" s="849" t="s">
        <v>2298</v>
      </c>
      <c r="O596" s="850">
        <v>425000</v>
      </c>
      <c r="P596" s="847">
        <f t="shared" si="11"/>
        <v>250750000</v>
      </c>
      <c r="Q596" s="826">
        <v>591</v>
      </c>
      <c r="R596" s="826"/>
      <c r="S596" s="826"/>
      <c r="T596" s="826"/>
      <c r="U596" s="826"/>
      <c r="V596" s="826"/>
      <c r="W596" s="826"/>
    </row>
    <row r="597" spans="1:23" ht="102">
      <c r="A597" s="838"/>
      <c r="B597" s="848" t="s">
        <v>1795</v>
      </c>
      <c r="C597" s="838" t="s">
        <v>125</v>
      </c>
      <c r="D597" s="838">
        <v>564</v>
      </c>
      <c r="E597" s="838" t="s">
        <v>126</v>
      </c>
      <c r="F597" s="852" t="s">
        <v>1800</v>
      </c>
      <c r="G597" s="841" t="s">
        <v>2279</v>
      </c>
      <c r="H597" s="841"/>
      <c r="I597" s="842"/>
      <c r="J597" s="843"/>
      <c r="K597" s="844"/>
      <c r="L597" s="849" t="s">
        <v>4293</v>
      </c>
      <c r="M597" s="849" t="s">
        <v>4292</v>
      </c>
      <c r="N597" s="849" t="s">
        <v>2298</v>
      </c>
      <c r="O597" s="850">
        <v>145000</v>
      </c>
      <c r="P597" s="847">
        <f t="shared" si="11"/>
        <v>81780000</v>
      </c>
      <c r="Q597" s="826">
        <v>592</v>
      </c>
      <c r="R597" s="826"/>
      <c r="S597" s="826"/>
      <c r="T597" s="826"/>
      <c r="U597" s="826"/>
      <c r="V597" s="826"/>
      <c r="W597" s="826"/>
    </row>
    <row r="598" spans="1:23" ht="25.5">
      <c r="A598" s="839">
        <v>2</v>
      </c>
      <c r="B598" s="857" t="s">
        <v>3171</v>
      </c>
      <c r="C598" s="839"/>
      <c r="D598" s="838">
        <v>0</v>
      </c>
      <c r="E598" s="838"/>
      <c r="F598" s="858"/>
      <c r="G598" s="859"/>
      <c r="H598" s="859"/>
      <c r="I598" s="860"/>
      <c r="J598" s="843"/>
      <c r="K598" s="844"/>
      <c r="L598" s="849"/>
      <c r="M598" s="849"/>
      <c r="N598" s="849"/>
      <c r="O598" s="861"/>
      <c r="P598" s="847">
        <f t="shared" si="11"/>
        <v>0</v>
      </c>
      <c r="Q598" s="826">
        <v>593</v>
      </c>
      <c r="R598" s="862"/>
      <c r="S598" s="862"/>
      <c r="T598" s="862"/>
      <c r="U598" s="862"/>
      <c r="V598" s="862"/>
      <c r="W598" s="862"/>
    </row>
    <row r="599" spans="1:23" ht="96.75" customHeight="1">
      <c r="A599" s="838"/>
      <c r="B599" s="848" t="s">
        <v>1802</v>
      </c>
      <c r="C599" s="838" t="s">
        <v>228</v>
      </c>
      <c r="D599" s="838">
        <v>624</v>
      </c>
      <c r="E599" s="838" t="s">
        <v>126</v>
      </c>
      <c r="F599" s="840" t="s">
        <v>1804</v>
      </c>
      <c r="G599" s="841" t="s">
        <v>2279</v>
      </c>
      <c r="H599" s="841"/>
      <c r="I599" s="842"/>
      <c r="J599" s="843"/>
      <c r="K599" s="844"/>
      <c r="L599" s="849" t="s">
        <v>4294</v>
      </c>
      <c r="M599" s="849" t="s">
        <v>4292</v>
      </c>
      <c r="N599" s="849" t="s">
        <v>2298</v>
      </c>
      <c r="O599" s="850">
        <v>400000</v>
      </c>
      <c r="P599" s="847">
        <f t="shared" si="11"/>
        <v>249600000</v>
      </c>
      <c r="Q599" s="826">
        <v>594</v>
      </c>
      <c r="R599" s="826"/>
      <c r="S599" s="826"/>
      <c r="T599" s="826"/>
      <c r="U599" s="826"/>
      <c r="V599" s="826"/>
      <c r="W599" s="826"/>
    </row>
    <row r="600" spans="1:23">
      <c r="A600" s="839">
        <v>3</v>
      </c>
      <c r="B600" s="857" t="s">
        <v>3173</v>
      </c>
      <c r="C600" s="839"/>
      <c r="D600" s="838">
        <v>0</v>
      </c>
      <c r="E600" s="838"/>
      <c r="F600" s="858"/>
      <c r="G600" s="859"/>
      <c r="H600" s="859"/>
      <c r="I600" s="860"/>
      <c r="J600" s="843"/>
      <c r="K600" s="844"/>
      <c r="L600" s="849"/>
      <c r="M600" s="849"/>
      <c r="N600" s="849"/>
      <c r="O600" s="861"/>
      <c r="P600" s="847">
        <f t="shared" si="11"/>
        <v>0</v>
      </c>
      <c r="Q600" s="826">
        <v>595</v>
      </c>
      <c r="R600" s="862"/>
      <c r="S600" s="862"/>
      <c r="T600" s="862"/>
      <c r="U600" s="862"/>
      <c r="V600" s="862"/>
      <c r="W600" s="862"/>
    </row>
    <row r="601" spans="1:23" ht="51">
      <c r="A601" s="838"/>
      <c r="B601" s="848" t="s">
        <v>4295</v>
      </c>
      <c r="C601" s="838" t="s">
        <v>228</v>
      </c>
      <c r="D601" s="838">
        <v>643</v>
      </c>
      <c r="E601" s="838" t="s">
        <v>122</v>
      </c>
      <c r="F601" s="840" t="s">
        <v>3857</v>
      </c>
      <c r="G601" s="841" t="s">
        <v>2279</v>
      </c>
      <c r="H601" s="841"/>
      <c r="I601" s="842"/>
      <c r="J601" s="843"/>
      <c r="K601" s="844"/>
      <c r="L601" s="849" t="s">
        <v>4296</v>
      </c>
      <c r="M601" s="849" t="s">
        <v>3657</v>
      </c>
      <c r="N601" s="849" t="s">
        <v>2298</v>
      </c>
      <c r="O601" s="850">
        <v>324000</v>
      </c>
      <c r="P601" s="847">
        <f t="shared" si="11"/>
        <v>208332000</v>
      </c>
      <c r="Q601" s="826">
        <v>596</v>
      </c>
      <c r="R601" s="826"/>
      <c r="S601" s="826"/>
      <c r="T601" s="826"/>
      <c r="U601" s="826"/>
      <c r="V601" s="826"/>
      <c r="W601" s="826"/>
    </row>
    <row r="602" spans="1:23" ht="51">
      <c r="A602" s="838"/>
      <c r="B602" s="848" t="s">
        <v>1809</v>
      </c>
      <c r="C602" s="838" t="s">
        <v>228</v>
      </c>
      <c r="D602" s="838">
        <v>593</v>
      </c>
      <c r="E602" s="838" t="s">
        <v>122</v>
      </c>
      <c r="F602" s="852" t="s">
        <v>1811</v>
      </c>
      <c r="G602" s="841" t="s">
        <v>2279</v>
      </c>
      <c r="H602" s="841"/>
      <c r="I602" s="842"/>
      <c r="J602" s="843"/>
      <c r="K602" s="844"/>
      <c r="L602" s="849" t="s">
        <v>4297</v>
      </c>
      <c r="M602" s="849" t="s">
        <v>3657</v>
      </c>
      <c r="N602" s="849" t="s">
        <v>2298</v>
      </c>
      <c r="O602" s="850">
        <v>1350000</v>
      </c>
      <c r="P602" s="847">
        <f t="shared" si="11"/>
        <v>800550000</v>
      </c>
      <c r="Q602" s="826">
        <v>597</v>
      </c>
      <c r="R602" s="826"/>
      <c r="S602" s="826"/>
      <c r="T602" s="826"/>
      <c r="U602" s="826"/>
      <c r="V602" s="826"/>
      <c r="W602" s="826"/>
    </row>
    <row r="603" spans="1:23" ht="63.75">
      <c r="A603" s="838"/>
      <c r="B603" s="848" t="s">
        <v>1814</v>
      </c>
      <c r="C603" s="838" t="s">
        <v>228</v>
      </c>
      <c r="D603" s="838">
        <v>323</v>
      </c>
      <c r="E603" s="838" t="s">
        <v>122</v>
      </c>
      <c r="F603" s="840" t="s">
        <v>1816</v>
      </c>
      <c r="G603" s="841" t="s">
        <v>2279</v>
      </c>
      <c r="H603" s="841"/>
      <c r="I603" s="842"/>
      <c r="J603" s="843"/>
      <c r="K603" s="844"/>
      <c r="L603" s="849" t="s">
        <v>4298</v>
      </c>
      <c r="M603" s="849" t="s">
        <v>3657</v>
      </c>
      <c r="N603" s="849" t="s">
        <v>2298</v>
      </c>
      <c r="O603" s="850">
        <v>306000</v>
      </c>
      <c r="P603" s="847">
        <f t="shared" si="11"/>
        <v>98838000</v>
      </c>
      <c r="Q603" s="826">
        <v>598</v>
      </c>
      <c r="R603" s="826"/>
      <c r="S603" s="826"/>
      <c r="T603" s="826"/>
      <c r="U603" s="826"/>
      <c r="V603" s="826"/>
      <c r="W603" s="826"/>
    </row>
    <row r="604" spans="1:23">
      <c r="A604" s="839">
        <v>4</v>
      </c>
      <c r="B604" s="857" t="s">
        <v>3174</v>
      </c>
      <c r="C604" s="839"/>
      <c r="D604" s="838">
        <v>0</v>
      </c>
      <c r="E604" s="838"/>
      <c r="F604" s="858"/>
      <c r="G604" s="859"/>
      <c r="H604" s="859"/>
      <c r="I604" s="860"/>
      <c r="J604" s="843"/>
      <c r="K604" s="844"/>
      <c r="L604" s="849"/>
      <c r="M604" s="849"/>
      <c r="N604" s="849"/>
      <c r="O604" s="861"/>
      <c r="P604" s="847">
        <f t="shared" si="11"/>
        <v>0</v>
      </c>
      <c r="Q604" s="826">
        <v>599</v>
      </c>
      <c r="R604" s="862"/>
      <c r="S604" s="862"/>
      <c r="T604" s="862"/>
      <c r="U604" s="862"/>
      <c r="V604" s="862"/>
      <c r="W604" s="862"/>
    </row>
    <row r="605" spans="1:23" ht="76.5">
      <c r="A605" s="838"/>
      <c r="B605" s="848" t="s">
        <v>4299</v>
      </c>
      <c r="C605" s="838" t="s">
        <v>238</v>
      </c>
      <c r="D605" s="838">
        <v>319</v>
      </c>
      <c r="E605" s="838" t="s">
        <v>126</v>
      </c>
      <c r="F605" s="840" t="s">
        <v>1821</v>
      </c>
      <c r="G605" s="841" t="s">
        <v>2279</v>
      </c>
      <c r="H605" s="841"/>
      <c r="I605" s="842"/>
      <c r="J605" s="843"/>
      <c r="K605" s="844"/>
      <c r="L605" s="849" t="s">
        <v>4300</v>
      </c>
      <c r="M605" s="849" t="s">
        <v>4292</v>
      </c>
      <c r="N605" s="849" t="s">
        <v>2298</v>
      </c>
      <c r="O605" s="850">
        <v>250000</v>
      </c>
      <c r="P605" s="847">
        <f t="shared" si="11"/>
        <v>79750000</v>
      </c>
      <c r="Q605" s="826">
        <v>600</v>
      </c>
      <c r="R605" s="826"/>
      <c r="S605" s="826"/>
      <c r="T605" s="826"/>
      <c r="U605" s="826"/>
      <c r="V605" s="826"/>
      <c r="W605" s="826"/>
    </row>
    <row r="606" spans="1:23">
      <c r="A606" s="839">
        <v>5</v>
      </c>
      <c r="B606" s="857" t="s">
        <v>3177</v>
      </c>
      <c r="C606" s="839"/>
      <c r="D606" s="838">
        <v>0</v>
      </c>
      <c r="E606" s="838"/>
      <c r="F606" s="858"/>
      <c r="G606" s="859"/>
      <c r="H606" s="859"/>
      <c r="I606" s="860"/>
      <c r="J606" s="843"/>
      <c r="K606" s="844"/>
      <c r="L606" s="849"/>
      <c r="M606" s="849"/>
      <c r="N606" s="849"/>
      <c r="O606" s="861"/>
      <c r="P606" s="847">
        <f t="shared" si="11"/>
        <v>0</v>
      </c>
      <c r="Q606" s="826">
        <v>601</v>
      </c>
      <c r="R606" s="862"/>
      <c r="S606" s="862"/>
      <c r="T606" s="862"/>
      <c r="U606" s="862"/>
      <c r="V606" s="862"/>
      <c r="W606" s="862"/>
    </row>
    <row r="607" spans="1:23" ht="51">
      <c r="A607" s="838"/>
      <c r="B607" s="848" t="s">
        <v>1824</v>
      </c>
      <c r="C607" s="838" t="s">
        <v>238</v>
      </c>
      <c r="D607" s="838">
        <v>564</v>
      </c>
      <c r="E607" s="838" t="s">
        <v>126</v>
      </c>
      <c r="F607" s="840" t="s">
        <v>1826</v>
      </c>
      <c r="G607" s="841" t="s">
        <v>2279</v>
      </c>
      <c r="H607" s="841"/>
      <c r="I607" s="842"/>
      <c r="J607" s="843"/>
      <c r="K607" s="844"/>
      <c r="L607" s="849" t="s">
        <v>4301</v>
      </c>
      <c r="M607" s="849" t="s">
        <v>3657</v>
      </c>
      <c r="N607" s="849" t="s">
        <v>2298</v>
      </c>
      <c r="O607" s="850">
        <v>986000</v>
      </c>
      <c r="P607" s="847">
        <f t="shared" si="11"/>
        <v>556104000</v>
      </c>
      <c r="Q607" s="826">
        <v>602</v>
      </c>
      <c r="R607" s="826"/>
      <c r="S607" s="826"/>
      <c r="T607" s="826"/>
      <c r="U607" s="826"/>
      <c r="V607" s="826"/>
      <c r="W607" s="826"/>
    </row>
    <row r="608" spans="1:23">
      <c r="A608" s="839">
        <v>6</v>
      </c>
      <c r="B608" s="857" t="s">
        <v>3175</v>
      </c>
      <c r="C608" s="839"/>
      <c r="D608" s="838">
        <v>0</v>
      </c>
      <c r="E608" s="838"/>
      <c r="F608" s="858"/>
      <c r="G608" s="859"/>
      <c r="H608" s="859"/>
      <c r="I608" s="860"/>
      <c r="J608" s="843"/>
      <c r="K608" s="844"/>
      <c r="L608" s="849"/>
      <c r="M608" s="849"/>
      <c r="N608" s="849"/>
      <c r="O608" s="861"/>
      <c r="P608" s="847">
        <f t="shared" si="11"/>
        <v>0</v>
      </c>
      <c r="Q608" s="826">
        <v>603</v>
      </c>
      <c r="R608" s="862"/>
      <c r="S608" s="862"/>
      <c r="T608" s="862"/>
      <c r="U608" s="862"/>
      <c r="V608" s="862"/>
      <c r="W608" s="862"/>
    </row>
    <row r="609" spans="1:23" ht="38.25">
      <c r="A609" s="838"/>
      <c r="B609" s="848" t="s">
        <v>1827</v>
      </c>
      <c r="C609" s="838" t="s">
        <v>238</v>
      </c>
      <c r="D609" s="838">
        <v>597</v>
      </c>
      <c r="E609" s="838" t="s">
        <v>126</v>
      </c>
      <c r="F609" s="840" t="s">
        <v>1829</v>
      </c>
      <c r="G609" s="841" t="s">
        <v>2279</v>
      </c>
      <c r="H609" s="841"/>
      <c r="I609" s="842"/>
      <c r="J609" s="843"/>
      <c r="K609" s="844"/>
      <c r="L609" s="849" t="s">
        <v>4302</v>
      </c>
      <c r="M609" s="849" t="s">
        <v>4292</v>
      </c>
      <c r="N609" s="849" t="s">
        <v>2298</v>
      </c>
      <c r="O609" s="850">
        <v>160000</v>
      </c>
      <c r="P609" s="847">
        <f t="shared" si="11"/>
        <v>95520000</v>
      </c>
      <c r="Q609" s="826">
        <v>604</v>
      </c>
      <c r="R609" s="826"/>
      <c r="S609" s="826"/>
      <c r="T609" s="826"/>
      <c r="U609" s="826"/>
      <c r="V609" s="826"/>
      <c r="W609" s="826"/>
    </row>
    <row r="610" spans="1:23">
      <c r="A610" s="838"/>
      <c r="B610" s="839" t="s">
        <v>2754</v>
      </c>
      <c r="C610" s="838"/>
      <c r="D610" s="838">
        <v>0</v>
      </c>
      <c r="E610" s="838"/>
      <c r="F610" s="840"/>
      <c r="G610" s="841"/>
      <c r="H610" s="841"/>
      <c r="I610" s="855"/>
      <c r="J610" s="843"/>
      <c r="K610" s="844"/>
      <c r="L610" s="849"/>
      <c r="M610" s="849"/>
      <c r="N610" s="849"/>
      <c r="O610" s="856"/>
      <c r="P610" s="847">
        <f t="shared" si="11"/>
        <v>0</v>
      </c>
      <c r="Q610" s="826">
        <v>605</v>
      </c>
      <c r="R610" s="826"/>
      <c r="S610" s="826"/>
      <c r="T610" s="826"/>
      <c r="U610" s="826"/>
      <c r="V610" s="826"/>
      <c r="W610" s="826"/>
    </row>
    <row r="611" spans="1:23" ht="25.5">
      <c r="A611" s="839" t="s">
        <v>2295</v>
      </c>
      <c r="B611" s="857" t="s">
        <v>2755</v>
      </c>
      <c r="C611" s="839"/>
      <c r="D611" s="838">
        <v>0</v>
      </c>
      <c r="E611" s="838"/>
      <c r="F611" s="858"/>
      <c r="G611" s="859"/>
      <c r="H611" s="859"/>
      <c r="I611" s="860"/>
      <c r="J611" s="843"/>
      <c r="K611" s="844"/>
      <c r="L611" s="849"/>
      <c r="M611" s="849"/>
      <c r="N611" s="849"/>
      <c r="O611" s="861"/>
      <c r="P611" s="847">
        <f t="shared" si="11"/>
        <v>0</v>
      </c>
      <c r="Q611" s="826">
        <v>606</v>
      </c>
      <c r="R611" s="862"/>
      <c r="S611" s="862"/>
      <c r="T611" s="862"/>
      <c r="U611" s="862"/>
      <c r="V611" s="862"/>
      <c r="W611" s="862"/>
    </row>
    <row r="612" spans="1:23" ht="409.5">
      <c r="A612" s="838"/>
      <c r="B612" s="848" t="s">
        <v>3047</v>
      </c>
      <c r="C612" s="838"/>
      <c r="D612" s="838">
        <v>47</v>
      </c>
      <c r="E612" s="838" t="s">
        <v>126</v>
      </c>
      <c r="F612" s="852" t="s">
        <v>3406</v>
      </c>
      <c r="G612" s="841"/>
      <c r="H612" s="841" t="s">
        <v>2279</v>
      </c>
      <c r="I612" s="855"/>
      <c r="J612" s="843" t="s">
        <v>4303</v>
      </c>
      <c r="K612" s="844" t="s">
        <v>4304</v>
      </c>
      <c r="L612" s="849" t="s">
        <v>3669</v>
      </c>
      <c r="M612" s="849" t="s">
        <v>3670</v>
      </c>
      <c r="N612" s="849" t="s">
        <v>3671</v>
      </c>
      <c r="O612" s="847">
        <v>17300000</v>
      </c>
      <c r="P612" s="847">
        <f t="shared" si="11"/>
        <v>813100000</v>
      </c>
      <c r="Q612" s="826">
        <v>607</v>
      </c>
      <c r="R612" s="826"/>
      <c r="S612" s="826"/>
      <c r="T612" s="826"/>
      <c r="U612" s="826"/>
      <c r="V612" s="826"/>
      <c r="W612" s="826"/>
    </row>
    <row r="613" spans="1:23">
      <c r="A613" s="838"/>
      <c r="B613" s="848"/>
      <c r="C613" s="838"/>
      <c r="D613" s="838"/>
      <c r="E613" s="838"/>
      <c r="F613" s="840" t="s">
        <v>3407</v>
      </c>
      <c r="G613" s="841"/>
      <c r="H613" s="841"/>
      <c r="I613" s="855"/>
      <c r="J613" s="843"/>
      <c r="K613" s="844"/>
      <c r="L613" s="849"/>
      <c r="M613" s="849"/>
      <c r="N613" s="849"/>
      <c r="O613" s="856"/>
      <c r="P613" s="847">
        <f t="shared" si="11"/>
        <v>0</v>
      </c>
      <c r="Q613" s="826">
        <v>608</v>
      </c>
      <c r="R613" s="826"/>
      <c r="S613" s="826"/>
      <c r="T613" s="826"/>
      <c r="U613" s="826"/>
      <c r="V613" s="826"/>
      <c r="W613" s="826"/>
    </row>
    <row r="614" spans="1:23">
      <c r="A614" s="838"/>
      <c r="B614" s="848"/>
      <c r="C614" s="838"/>
      <c r="D614" s="838"/>
      <c r="E614" s="838"/>
      <c r="F614" s="840" t="s">
        <v>3408</v>
      </c>
      <c r="G614" s="841"/>
      <c r="H614" s="841"/>
      <c r="I614" s="855"/>
      <c r="J614" s="843"/>
      <c r="K614" s="844"/>
      <c r="L614" s="849"/>
      <c r="M614" s="849"/>
      <c r="N614" s="849"/>
      <c r="O614" s="856"/>
      <c r="P614" s="847">
        <f t="shared" si="11"/>
        <v>0</v>
      </c>
      <c r="Q614" s="826">
        <v>609</v>
      </c>
      <c r="R614" s="826"/>
      <c r="S614" s="826"/>
      <c r="T614" s="826"/>
      <c r="U614" s="826"/>
      <c r="V614" s="826"/>
      <c r="W614" s="826"/>
    </row>
    <row r="615" spans="1:23">
      <c r="A615" s="838"/>
      <c r="B615" s="848"/>
      <c r="C615" s="838"/>
      <c r="D615" s="838"/>
      <c r="E615" s="838"/>
      <c r="F615" s="840" t="s">
        <v>3409</v>
      </c>
      <c r="G615" s="841"/>
      <c r="H615" s="841"/>
      <c r="I615" s="855"/>
      <c r="J615" s="843"/>
      <c r="K615" s="844"/>
      <c r="L615" s="849"/>
      <c r="M615" s="849"/>
      <c r="N615" s="849"/>
      <c r="O615" s="856"/>
      <c r="P615" s="847">
        <f t="shared" si="11"/>
        <v>0</v>
      </c>
      <c r="Q615" s="826">
        <v>610</v>
      </c>
      <c r="R615" s="826"/>
      <c r="S615" s="826"/>
      <c r="T615" s="826"/>
      <c r="U615" s="826"/>
      <c r="V615" s="826"/>
      <c r="W615" s="826"/>
    </row>
    <row r="616" spans="1:23" ht="51">
      <c r="A616" s="838"/>
      <c r="B616" s="848"/>
      <c r="C616" s="838"/>
      <c r="D616" s="838"/>
      <c r="E616" s="838"/>
      <c r="F616" s="840" t="s">
        <v>3410</v>
      </c>
      <c r="G616" s="841"/>
      <c r="H616" s="841" t="s">
        <v>2279</v>
      </c>
      <c r="I616" s="855" t="s">
        <v>3049</v>
      </c>
      <c r="J616" s="843"/>
      <c r="K616" s="844"/>
      <c r="L616" s="849"/>
      <c r="M616" s="849"/>
      <c r="N616" s="849"/>
      <c r="O616" s="856"/>
      <c r="P616" s="847">
        <f t="shared" si="11"/>
        <v>0</v>
      </c>
      <c r="Q616" s="826">
        <v>611</v>
      </c>
      <c r="R616" s="826"/>
      <c r="S616" s="826"/>
      <c r="T616" s="826"/>
      <c r="U616" s="826"/>
      <c r="V616" s="826"/>
      <c r="W616" s="826"/>
    </row>
    <row r="617" spans="1:23" ht="63.75">
      <c r="A617" s="838"/>
      <c r="B617" s="848"/>
      <c r="C617" s="838"/>
      <c r="D617" s="838"/>
      <c r="E617" s="838"/>
      <c r="F617" s="840" t="s">
        <v>3411</v>
      </c>
      <c r="G617" s="841"/>
      <c r="H617" s="841"/>
      <c r="I617" s="855"/>
      <c r="J617" s="843"/>
      <c r="K617" s="844"/>
      <c r="L617" s="849"/>
      <c r="M617" s="849"/>
      <c r="N617" s="849"/>
      <c r="O617" s="856"/>
      <c r="P617" s="847">
        <f t="shared" si="11"/>
        <v>0</v>
      </c>
      <c r="Q617" s="826">
        <v>612</v>
      </c>
      <c r="R617" s="826"/>
      <c r="S617" s="826"/>
      <c r="T617" s="826"/>
      <c r="U617" s="826"/>
      <c r="V617" s="826"/>
      <c r="W617" s="826"/>
    </row>
    <row r="618" spans="1:23" ht="63.75">
      <c r="A618" s="838"/>
      <c r="B618" s="848"/>
      <c r="C618" s="838"/>
      <c r="D618" s="838"/>
      <c r="E618" s="838"/>
      <c r="F618" s="840" t="s">
        <v>3412</v>
      </c>
      <c r="G618" s="841"/>
      <c r="H618" s="841"/>
      <c r="I618" s="855"/>
      <c r="J618" s="843"/>
      <c r="K618" s="844"/>
      <c r="L618" s="849"/>
      <c r="M618" s="849"/>
      <c r="N618" s="849"/>
      <c r="O618" s="856"/>
      <c r="P618" s="847">
        <f t="shared" si="11"/>
        <v>0</v>
      </c>
      <c r="Q618" s="826">
        <v>613</v>
      </c>
      <c r="R618" s="826"/>
      <c r="S618" s="826"/>
      <c r="T618" s="826"/>
      <c r="U618" s="826"/>
      <c r="V618" s="826"/>
      <c r="W618" s="826"/>
    </row>
    <row r="619" spans="1:23" ht="102">
      <c r="A619" s="838"/>
      <c r="B619" s="848"/>
      <c r="C619" s="838"/>
      <c r="D619" s="838"/>
      <c r="E619" s="838"/>
      <c r="F619" s="840" t="s">
        <v>3413</v>
      </c>
      <c r="G619" s="841"/>
      <c r="H619" s="841"/>
      <c r="I619" s="855"/>
      <c r="J619" s="843"/>
      <c r="K619" s="844"/>
      <c r="L619" s="849"/>
      <c r="M619" s="849"/>
      <c r="N619" s="849"/>
      <c r="O619" s="856"/>
      <c r="P619" s="847">
        <f t="shared" si="11"/>
        <v>0</v>
      </c>
      <c r="Q619" s="826">
        <v>614</v>
      </c>
      <c r="R619" s="826"/>
      <c r="S619" s="826"/>
      <c r="T619" s="826"/>
      <c r="U619" s="826"/>
      <c r="V619" s="826"/>
      <c r="W619" s="826"/>
    </row>
    <row r="620" spans="1:23" ht="102">
      <c r="A620" s="838"/>
      <c r="B620" s="848"/>
      <c r="C620" s="838"/>
      <c r="D620" s="838"/>
      <c r="E620" s="838"/>
      <c r="F620" s="840" t="s">
        <v>3414</v>
      </c>
      <c r="G620" s="841"/>
      <c r="H620" s="841"/>
      <c r="I620" s="855"/>
      <c r="J620" s="843"/>
      <c r="K620" s="844"/>
      <c r="L620" s="849"/>
      <c r="M620" s="849"/>
      <c r="N620" s="849"/>
      <c r="O620" s="856"/>
      <c r="P620" s="847">
        <f t="shared" si="11"/>
        <v>0</v>
      </c>
      <c r="Q620" s="826">
        <v>615</v>
      </c>
      <c r="R620" s="826"/>
      <c r="S620" s="826"/>
      <c r="T620" s="826"/>
      <c r="U620" s="826"/>
      <c r="V620" s="826"/>
      <c r="W620" s="826"/>
    </row>
    <row r="621" spans="1:23">
      <c r="A621" s="838"/>
      <c r="B621" s="848"/>
      <c r="C621" s="838"/>
      <c r="D621" s="838"/>
      <c r="E621" s="838"/>
      <c r="F621" s="840" t="s">
        <v>3415</v>
      </c>
      <c r="G621" s="841"/>
      <c r="H621" s="841"/>
      <c r="I621" s="855"/>
      <c r="J621" s="843"/>
      <c r="K621" s="844"/>
      <c r="L621" s="849"/>
      <c r="M621" s="849"/>
      <c r="N621" s="849"/>
      <c r="O621" s="856"/>
      <c r="P621" s="847">
        <f t="shared" si="11"/>
        <v>0</v>
      </c>
      <c r="Q621" s="826">
        <v>616</v>
      </c>
      <c r="R621" s="826"/>
      <c r="S621" s="826"/>
      <c r="T621" s="826"/>
      <c r="U621" s="826"/>
      <c r="V621" s="826"/>
      <c r="W621" s="826"/>
    </row>
    <row r="622" spans="1:23" ht="38.25">
      <c r="A622" s="838"/>
      <c r="B622" s="848"/>
      <c r="C622" s="838"/>
      <c r="D622" s="838"/>
      <c r="E622" s="838"/>
      <c r="F622" s="840" t="s">
        <v>3416</v>
      </c>
      <c r="G622" s="841"/>
      <c r="H622" s="841"/>
      <c r="I622" s="855"/>
      <c r="J622" s="843"/>
      <c r="K622" s="844"/>
      <c r="L622" s="849"/>
      <c r="M622" s="849"/>
      <c r="N622" s="849"/>
      <c r="O622" s="856"/>
      <c r="P622" s="847">
        <f t="shared" si="11"/>
        <v>0</v>
      </c>
      <c r="Q622" s="826">
        <v>617</v>
      </c>
      <c r="R622" s="826"/>
      <c r="S622" s="826"/>
      <c r="T622" s="826"/>
      <c r="U622" s="826"/>
      <c r="V622" s="826"/>
      <c r="W622" s="826"/>
    </row>
    <row r="623" spans="1:23">
      <c r="A623" s="838"/>
      <c r="B623" s="848"/>
      <c r="C623" s="838"/>
      <c r="D623" s="838"/>
      <c r="E623" s="838"/>
      <c r="F623" s="840" t="s">
        <v>3417</v>
      </c>
      <c r="G623" s="841"/>
      <c r="H623" s="841"/>
      <c r="I623" s="855"/>
      <c r="J623" s="843"/>
      <c r="K623" s="844"/>
      <c r="L623" s="849"/>
      <c r="M623" s="849"/>
      <c r="N623" s="849"/>
      <c r="O623" s="856"/>
      <c r="P623" s="847">
        <f t="shared" si="11"/>
        <v>0</v>
      </c>
      <c r="Q623" s="826">
        <v>618</v>
      </c>
      <c r="R623" s="826"/>
      <c r="S623" s="826"/>
      <c r="T623" s="826"/>
      <c r="U623" s="826"/>
      <c r="V623" s="826"/>
      <c r="W623" s="826"/>
    </row>
    <row r="624" spans="1:23">
      <c r="A624" s="838"/>
      <c r="B624" s="848"/>
      <c r="C624" s="838"/>
      <c r="D624" s="838"/>
      <c r="E624" s="838"/>
      <c r="F624" s="840" t="s">
        <v>3418</v>
      </c>
      <c r="G624" s="841"/>
      <c r="H624" s="841"/>
      <c r="I624" s="855"/>
      <c r="J624" s="843"/>
      <c r="K624" s="844"/>
      <c r="L624" s="849"/>
      <c r="M624" s="849"/>
      <c r="N624" s="849"/>
      <c r="O624" s="856"/>
      <c r="P624" s="847">
        <f t="shared" si="11"/>
        <v>0</v>
      </c>
      <c r="Q624" s="826">
        <v>619</v>
      </c>
      <c r="R624" s="826"/>
      <c r="S624" s="826"/>
      <c r="T624" s="826"/>
      <c r="U624" s="826"/>
      <c r="V624" s="826"/>
      <c r="W624" s="826"/>
    </row>
    <row r="625" spans="1:23">
      <c r="A625" s="838"/>
      <c r="B625" s="848"/>
      <c r="C625" s="838"/>
      <c r="D625" s="838"/>
      <c r="E625" s="838"/>
      <c r="F625" s="840" t="s">
        <v>3419</v>
      </c>
      <c r="G625" s="841"/>
      <c r="H625" s="841"/>
      <c r="I625" s="855"/>
      <c r="J625" s="843"/>
      <c r="K625" s="844"/>
      <c r="L625" s="849"/>
      <c r="M625" s="849"/>
      <c r="N625" s="849"/>
      <c r="O625" s="856"/>
      <c r="P625" s="847">
        <f t="shared" si="11"/>
        <v>0</v>
      </c>
      <c r="Q625" s="826">
        <v>620</v>
      </c>
      <c r="R625" s="826"/>
      <c r="S625" s="826"/>
      <c r="T625" s="826"/>
      <c r="U625" s="826"/>
      <c r="V625" s="826"/>
      <c r="W625" s="826"/>
    </row>
    <row r="626" spans="1:23">
      <c r="A626" s="838"/>
      <c r="B626" s="848"/>
      <c r="C626" s="838"/>
      <c r="D626" s="838"/>
      <c r="E626" s="838"/>
      <c r="F626" s="840" t="s">
        <v>3420</v>
      </c>
      <c r="G626" s="841"/>
      <c r="H626" s="841"/>
      <c r="I626" s="855"/>
      <c r="J626" s="843"/>
      <c r="K626" s="844"/>
      <c r="L626" s="849"/>
      <c r="M626" s="849"/>
      <c r="N626" s="849"/>
      <c r="O626" s="856"/>
      <c r="P626" s="847">
        <f t="shared" si="11"/>
        <v>0</v>
      </c>
      <c r="Q626" s="826">
        <v>621</v>
      </c>
      <c r="R626" s="826"/>
      <c r="S626" s="826"/>
      <c r="T626" s="826"/>
      <c r="U626" s="826"/>
      <c r="V626" s="826"/>
      <c r="W626" s="826"/>
    </row>
    <row r="627" spans="1:23" ht="409.5">
      <c r="A627" s="838"/>
      <c r="B627" s="848" t="s">
        <v>3050</v>
      </c>
      <c r="C627" s="838" t="s">
        <v>3051</v>
      </c>
      <c r="D627" s="838">
        <v>2901</v>
      </c>
      <c r="E627" s="838" t="s">
        <v>126</v>
      </c>
      <c r="F627" s="852" t="s">
        <v>3392</v>
      </c>
      <c r="G627" s="841"/>
      <c r="H627" s="841" t="s">
        <v>2279</v>
      </c>
      <c r="I627" s="855" t="s">
        <v>3858</v>
      </c>
      <c r="J627" s="898" t="s">
        <v>4305</v>
      </c>
      <c r="K627" s="844" t="s">
        <v>5146</v>
      </c>
      <c r="L627" s="849" t="s">
        <v>3639</v>
      </c>
      <c r="M627" s="849" t="s">
        <v>3640</v>
      </c>
      <c r="N627" s="856" t="s">
        <v>2298</v>
      </c>
      <c r="O627" s="895">
        <v>14000000</v>
      </c>
      <c r="P627" s="847">
        <f t="shared" si="11"/>
        <v>40614000000</v>
      </c>
      <c r="Q627" s="826">
        <v>622</v>
      </c>
      <c r="R627" s="826" t="s">
        <v>4306</v>
      </c>
      <c r="S627" s="826"/>
      <c r="T627" s="826"/>
      <c r="U627" s="826"/>
      <c r="V627" s="826"/>
      <c r="W627" s="826"/>
    </row>
    <row r="628" spans="1:23" ht="207.75" customHeight="1">
      <c r="A628" s="838"/>
      <c r="B628" s="848" t="s">
        <v>1830</v>
      </c>
      <c r="C628" s="838"/>
      <c r="D628" s="838">
        <v>96</v>
      </c>
      <c r="E628" s="838" t="s">
        <v>126</v>
      </c>
      <c r="F628" s="852" t="s">
        <v>1832</v>
      </c>
      <c r="G628" s="841" t="s">
        <v>2279</v>
      </c>
      <c r="H628" s="841"/>
      <c r="I628" s="842"/>
      <c r="J628" s="843" t="s">
        <v>4307</v>
      </c>
      <c r="K628" s="844" t="s">
        <v>1838</v>
      </c>
      <c r="L628" s="849"/>
      <c r="M628" s="849"/>
      <c r="N628" s="849" t="s">
        <v>3728</v>
      </c>
      <c r="O628" s="850">
        <v>12000000</v>
      </c>
      <c r="P628" s="847">
        <f t="shared" si="11"/>
        <v>1152000000</v>
      </c>
      <c r="Q628" s="826">
        <v>623</v>
      </c>
      <c r="R628" s="826"/>
      <c r="S628" s="826"/>
      <c r="T628" s="826"/>
      <c r="U628" s="826"/>
      <c r="V628" s="826"/>
      <c r="W628" s="826"/>
    </row>
    <row r="629" spans="1:23" ht="178.5">
      <c r="A629" s="838"/>
      <c r="B629" s="848" t="s">
        <v>1840</v>
      </c>
      <c r="C629" s="838" t="s">
        <v>1841</v>
      </c>
      <c r="D629" s="838">
        <v>2401</v>
      </c>
      <c r="E629" s="838" t="s">
        <v>126</v>
      </c>
      <c r="F629" s="840" t="s">
        <v>1843</v>
      </c>
      <c r="G629" s="841" t="s">
        <v>2279</v>
      </c>
      <c r="H629" s="841"/>
      <c r="I629" s="842"/>
      <c r="J629" s="843"/>
      <c r="K629" s="844"/>
      <c r="L629" s="849" t="s">
        <v>3672</v>
      </c>
      <c r="M629" s="849" t="s">
        <v>3656</v>
      </c>
      <c r="N629" s="849" t="s">
        <v>3658</v>
      </c>
      <c r="O629" s="850">
        <v>1800000</v>
      </c>
      <c r="P629" s="847">
        <f t="shared" si="11"/>
        <v>4321800000</v>
      </c>
      <c r="Q629" s="826">
        <v>624</v>
      </c>
      <c r="R629" s="826"/>
      <c r="S629" s="826"/>
      <c r="T629" s="826"/>
      <c r="U629" s="826"/>
      <c r="V629" s="826"/>
      <c r="W629" s="826"/>
    </row>
    <row r="630" spans="1:23" ht="200.25" customHeight="1">
      <c r="A630" s="838"/>
      <c r="B630" s="848" t="s">
        <v>3053</v>
      </c>
      <c r="C630" s="838"/>
      <c r="D630" s="838">
        <v>152</v>
      </c>
      <c r="E630" s="838" t="s">
        <v>122</v>
      </c>
      <c r="F630" s="840" t="s">
        <v>3421</v>
      </c>
      <c r="G630" s="841"/>
      <c r="H630" s="841" t="s">
        <v>2279</v>
      </c>
      <c r="I630" s="855" t="s">
        <v>3859</v>
      </c>
      <c r="J630" s="843"/>
      <c r="K630" s="844"/>
      <c r="L630" s="849" t="s">
        <v>3629</v>
      </c>
      <c r="M630" s="849" t="s">
        <v>3630</v>
      </c>
      <c r="N630" s="849" t="s">
        <v>2298</v>
      </c>
      <c r="O630" s="847">
        <v>3400000</v>
      </c>
      <c r="P630" s="847">
        <f t="shared" si="11"/>
        <v>516800000</v>
      </c>
      <c r="Q630" s="826">
        <v>625</v>
      </c>
      <c r="R630" s="826"/>
      <c r="S630" s="826"/>
      <c r="T630" s="826"/>
      <c r="U630" s="826"/>
      <c r="V630" s="826"/>
      <c r="W630" s="826"/>
    </row>
    <row r="631" spans="1:23" ht="51">
      <c r="A631" s="838"/>
      <c r="B631" s="848" t="s">
        <v>3056</v>
      </c>
      <c r="C631" s="838"/>
      <c r="D631" s="838">
        <v>138</v>
      </c>
      <c r="E631" s="838" t="s">
        <v>43</v>
      </c>
      <c r="F631" s="840" t="s">
        <v>3422</v>
      </c>
      <c r="G631" s="841" t="s">
        <v>2279</v>
      </c>
      <c r="H631" s="841"/>
      <c r="I631" s="842"/>
      <c r="J631" s="843"/>
      <c r="K631" s="844"/>
      <c r="L631" s="849" t="s">
        <v>3673</v>
      </c>
      <c r="M631" s="849" t="s">
        <v>3650</v>
      </c>
      <c r="N631" s="849" t="s">
        <v>3107</v>
      </c>
      <c r="O631" s="850">
        <v>3900000</v>
      </c>
      <c r="P631" s="847">
        <f t="shared" si="11"/>
        <v>538200000</v>
      </c>
      <c r="Q631" s="826">
        <v>626</v>
      </c>
      <c r="R631" s="826"/>
      <c r="S631" s="826"/>
      <c r="T631" s="826"/>
      <c r="U631" s="826"/>
      <c r="V631" s="826"/>
      <c r="W631" s="826"/>
    </row>
    <row r="632" spans="1:23" ht="409.5">
      <c r="A632" s="838"/>
      <c r="B632" s="848" t="s">
        <v>2984</v>
      </c>
      <c r="C632" s="838"/>
      <c r="D632" s="838">
        <v>112</v>
      </c>
      <c r="E632" s="838" t="s">
        <v>43</v>
      </c>
      <c r="F632" s="852" t="s">
        <v>3375</v>
      </c>
      <c r="G632" s="841" t="s">
        <v>2279</v>
      </c>
      <c r="H632" s="841"/>
      <c r="I632" s="842"/>
      <c r="J632" s="750" t="s">
        <v>3641</v>
      </c>
      <c r="K632" s="844" t="s">
        <v>4308</v>
      </c>
      <c r="L632" s="849" t="s">
        <v>3643</v>
      </c>
      <c r="M632" s="849" t="s">
        <v>3644</v>
      </c>
      <c r="N632" s="849" t="s">
        <v>3107</v>
      </c>
      <c r="O632" s="850">
        <v>17800000</v>
      </c>
      <c r="P632" s="847">
        <f t="shared" si="11"/>
        <v>1993600000</v>
      </c>
      <c r="Q632" s="826">
        <v>627</v>
      </c>
      <c r="R632" s="826"/>
      <c r="S632" s="826"/>
      <c r="T632" s="826"/>
      <c r="U632" s="826"/>
      <c r="V632" s="826"/>
      <c r="W632" s="826"/>
    </row>
    <row r="633" spans="1:23" ht="102">
      <c r="A633" s="838"/>
      <c r="B633" s="848" t="s">
        <v>1847</v>
      </c>
      <c r="C633" s="838"/>
      <c r="D633" s="838">
        <v>45</v>
      </c>
      <c r="E633" s="838" t="s">
        <v>122</v>
      </c>
      <c r="F633" s="890" t="s">
        <v>1849</v>
      </c>
      <c r="G633" s="841" t="s">
        <v>2279</v>
      </c>
      <c r="H633" s="841"/>
      <c r="I633" s="842"/>
      <c r="J633" s="843"/>
      <c r="K633" s="844"/>
      <c r="L633" s="849" t="s">
        <v>3729</v>
      </c>
      <c r="M633" s="849" t="s">
        <v>3730</v>
      </c>
      <c r="N633" s="849" t="s">
        <v>3731</v>
      </c>
      <c r="O633" s="850">
        <v>1600000</v>
      </c>
      <c r="P633" s="847">
        <f t="shared" si="11"/>
        <v>72000000</v>
      </c>
      <c r="Q633" s="826">
        <v>628</v>
      </c>
      <c r="R633" s="826"/>
      <c r="S633" s="826"/>
      <c r="T633" s="826"/>
      <c r="U633" s="826"/>
      <c r="V633" s="826"/>
      <c r="W633" s="826"/>
    </row>
    <row r="634" spans="1:23" ht="51">
      <c r="A634" s="838"/>
      <c r="B634" s="848" t="s">
        <v>1853</v>
      </c>
      <c r="C634" s="838"/>
      <c r="D634" s="838">
        <v>156</v>
      </c>
      <c r="E634" s="838" t="s">
        <v>126</v>
      </c>
      <c r="F634" s="852" t="s">
        <v>1856</v>
      </c>
      <c r="G634" s="841" t="s">
        <v>2279</v>
      </c>
      <c r="H634" s="841"/>
      <c r="I634" s="842"/>
      <c r="J634" s="843"/>
      <c r="K634" s="844"/>
      <c r="L634" s="849" t="s">
        <v>3732</v>
      </c>
      <c r="M634" s="849" t="s">
        <v>3667</v>
      </c>
      <c r="N634" s="849" t="s">
        <v>2298</v>
      </c>
      <c r="O634" s="850">
        <v>1170000</v>
      </c>
      <c r="P634" s="847">
        <f t="shared" si="11"/>
        <v>182520000</v>
      </c>
      <c r="Q634" s="826">
        <v>629</v>
      </c>
      <c r="R634" s="826"/>
      <c r="S634" s="826"/>
      <c r="T634" s="826"/>
      <c r="U634" s="826"/>
      <c r="V634" s="826"/>
      <c r="W634" s="826"/>
    </row>
    <row r="635" spans="1:23" ht="267.75">
      <c r="A635" s="838"/>
      <c r="B635" s="848" t="s">
        <v>1857</v>
      </c>
      <c r="C635" s="838"/>
      <c r="D635" s="838">
        <v>152</v>
      </c>
      <c r="E635" s="838" t="s">
        <v>126</v>
      </c>
      <c r="F635" s="852" t="s">
        <v>1859</v>
      </c>
      <c r="G635" s="841" t="s">
        <v>2279</v>
      </c>
      <c r="H635" s="841"/>
      <c r="I635" s="842"/>
      <c r="J635" s="843"/>
      <c r="K635" s="844" t="s">
        <v>1862</v>
      </c>
      <c r="L635" s="849" t="s">
        <v>3733</v>
      </c>
      <c r="M635" s="849" t="s">
        <v>3734</v>
      </c>
      <c r="N635" s="849" t="s">
        <v>3107</v>
      </c>
      <c r="O635" s="850">
        <v>4300000</v>
      </c>
      <c r="P635" s="847">
        <f t="shared" si="11"/>
        <v>653600000</v>
      </c>
      <c r="Q635" s="826">
        <v>630</v>
      </c>
      <c r="R635" s="826"/>
      <c r="S635" s="826"/>
      <c r="T635" s="826"/>
      <c r="U635" s="826"/>
      <c r="V635" s="826"/>
      <c r="W635" s="826"/>
    </row>
    <row r="636" spans="1:23">
      <c r="A636" s="839" t="s">
        <v>2436</v>
      </c>
      <c r="B636" s="857" t="s">
        <v>2408</v>
      </c>
      <c r="C636" s="839"/>
      <c r="D636" s="838">
        <v>0</v>
      </c>
      <c r="E636" s="838"/>
      <c r="F636" s="858"/>
      <c r="G636" s="859"/>
      <c r="H636" s="859"/>
      <c r="I636" s="860"/>
      <c r="J636" s="843"/>
      <c r="K636" s="844"/>
      <c r="L636" s="849"/>
      <c r="M636" s="849"/>
      <c r="N636" s="849"/>
      <c r="O636" s="861"/>
      <c r="P636" s="847">
        <f t="shared" si="11"/>
        <v>0</v>
      </c>
      <c r="Q636" s="826">
        <v>631</v>
      </c>
      <c r="R636" s="862"/>
      <c r="S636" s="862"/>
      <c r="T636" s="862"/>
      <c r="U636" s="862"/>
      <c r="V636" s="862"/>
      <c r="W636" s="862"/>
    </row>
    <row r="637" spans="1:23" ht="25.5">
      <c r="A637" s="838"/>
      <c r="B637" s="848" t="s">
        <v>3179</v>
      </c>
      <c r="C637" s="838"/>
      <c r="D637" s="838"/>
      <c r="E637" s="838"/>
      <c r="F637" s="840"/>
      <c r="G637" s="841"/>
      <c r="H637" s="841"/>
      <c r="I637" s="855"/>
      <c r="J637" s="843"/>
      <c r="K637" s="844"/>
      <c r="L637" s="849"/>
      <c r="M637" s="849"/>
      <c r="N637" s="849"/>
      <c r="O637" s="856"/>
      <c r="P637" s="847">
        <f t="shared" si="11"/>
        <v>0</v>
      </c>
      <c r="Q637" s="826">
        <v>632</v>
      </c>
      <c r="R637" s="826"/>
      <c r="S637" s="826"/>
      <c r="T637" s="826"/>
      <c r="U637" s="826"/>
      <c r="V637" s="826"/>
      <c r="W637" s="826"/>
    </row>
    <row r="638" spans="1:23" ht="76.5">
      <c r="A638" s="838"/>
      <c r="B638" s="848" t="s">
        <v>1863</v>
      </c>
      <c r="C638" s="838" t="s">
        <v>125</v>
      </c>
      <c r="D638" s="838">
        <v>124</v>
      </c>
      <c r="E638" s="838" t="s">
        <v>43</v>
      </c>
      <c r="F638" s="852" t="s">
        <v>1865</v>
      </c>
      <c r="G638" s="841" t="s">
        <v>2279</v>
      </c>
      <c r="H638" s="841"/>
      <c r="I638" s="842"/>
      <c r="J638" s="843"/>
      <c r="K638" s="844"/>
      <c r="L638" s="849" t="s">
        <v>4309</v>
      </c>
      <c r="M638" s="849" t="s">
        <v>4310</v>
      </c>
      <c r="N638" s="849" t="s">
        <v>3107</v>
      </c>
      <c r="O638" s="895">
        <v>350000</v>
      </c>
      <c r="P638" s="847">
        <f t="shared" si="11"/>
        <v>43400000</v>
      </c>
      <c r="Q638" s="826">
        <v>633</v>
      </c>
      <c r="R638" s="826"/>
      <c r="S638" s="826"/>
      <c r="T638" s="826"/>
      <c r="U638" s="826"/>
      <c r="V638" s="826"/>
      <c r="W638" s="826"/>
    </row>
    <row r="639" spans="1:23" ht="89.25">
      <c r="A639" s="838"/>
      <c r="B639" s="848" t="s">
        <v>1869</v>
      </c>
      <c r="C639" s="838" t="s">
        <v>125</v>
      </c>
      <c r="D639" s="838">
        <v>127</v>
      </c>
      <c r="E639" s="838" t="s">
        <v>43</v>
      </c>
      <c r="F639" s="852" t="s">
        <v>1870</v>
      </c>
      <c r="G639" s="841" t="s">
        <v>2279</v>
      </c>
      <c r="H639" s="841"/>
      <c r="I639" s="842"/>
      <c r="J639" s="843"/>
      <c r="K639" s="844"/>
      <c r="L639" s="849" t="s">
        <v>4311</v>
      </c>
      <c r="M639" s="849" t="s">
        <v>4310</v>
      </c>
      <c r="N639" s="849" t="s">
        <v>3107</v>
      </c>
      <c r="O639" s="895">
        <v>450000</v>
      </c>
      <c r="P639" s="847">
        <f t="shared" si="11"/>
        <v>57150000</v>
      </c>
      <c r="Q639" s="826">
        <v>634</v>
      </c>
      <c r="R639" s="826"/>
      <c r="S639" s="826"/>
      <c r="T639" s="826"/>
      <c r="U639" s="826"/>
      <c r="V639" s="826"/>
      <c r="W639" s="826"/>
    </row>
    <row r="640" spans="1:23" ht="51">
      <c r="A640" s="838"/>
      <c r="B640" s="848" t="s">
        <v>1874</v>
      </c>
      <c r="C640" s="838" t="s">
        <v>125</v>
      </c>
      <c r="D640" s="838">
        <v>11126</v>
      </c>
      <c r="E640" s="838" t="s">
        <v>1875</v>
      </c>
      <c r="F640" s="890" t="s">
        <v>1876</v>
      </c>
      <c r="G640" s="841" t="s">
        <v>2279</v>
      </c>
      <c r="H640" s="841"/>
      <c r="I640" s="842"/>
      <c r="J640" s="843"/>
      <c r="K640" s="844"/>
      <c r="L640" s="849" t="s">
        <v>4312</v>
      </c>
      <c r="M640" s="849" t="s">
        <v>4313</v>
      </c>
      <c r="N640" s="849" t="s">
        <v>3107</v>
      </c>
      <c r="O640" s="850">
        <v>4100</v>
      </c>
      <c r="P640" s="847">
        <f t="shared" si="11"/>
        <v>45616600</v>
      </c>
      <c r="Q640" s="826">
        <v>635</v>
      </c>
      <c r="R640" s="826"/>
      <c r="S640" s="826"/>
      <c r="T640" s="826"/>
      <c r="U640" s="826"/>
      <c r="V640" s="826"/>
      <c r="W640" s="826"/>
    </row>
    <row r="641" spans="1:23" ht="51">
      <c r="A641" s="838"/>
      <c r="B641" s="848" t="s">
        <v>1879</v>
      </c>
      <c r="C641" s="838" t="s">
        <v>125</v>
      </c>
      <c r="D641" s="838">
        <v>11665</v>
      </c>
      <c r="E641" s="838" t="s">
        <v>122</v>
      </c>
      <c r="F641" s="840" t="s">
        <v>1881</v>
      </c>
      <c r="G641" s="841" t="s">
        <v>2279</v>
      </c>
      <c r="H641" s="841"/>
      <c r="I641" s="842"/>
      <c r="J641" s="843"/>
      <c r="K641" s="844"/>
      <c r="L641" s="849" t="s">
        <v>4314</v>
      </c>
      <c r="M641" s="849" t="s">
        <v>4315</v>
      </c>
      <c r="N641" s="849" t="s">
        <v>3107</v>
      </c>
      <c r="O641" s="850">
        <v>580</v>
      </c>
      <c r="P641" s="847">
        <f t="shared" si="11"/>
        <v>6765700</v>
      </c>
      <c r="Q641" s="826">
        <v>636</v>
      </c>
      <c r="R641" s="826"/>
      <c r="S641" s="826"/>
      <c r="T641" s="826"/>
      <c r="U641" s="826"/>
      <c r="V641" s="826"/>
      <c r="W641" s="826"/>
    </row>
    <row r="642" spans="1:23" ht="25.5">
      <c r="A642" s="838"/>
      <c r="B642" s="899" t="s">
        <v>2765</v>
      </c>
      <c r="C642" s="838"/>
      <c r="D642" s="838">
        <v>0</v>
      </c>
      <c r="E642" s="838"/>
      <c r="F642" s="840"/>
      <c r="G642" s="841"/>
      <c r="H642" s="841"/>
      <c r="I642" s="855"/>
      <c r="J642" s="843"/>
      <c r="K642" s="844"/>
      <c r="L642" s="849"/>
      <c r="M642" s="849"/>
      <c r="N642" s="849"/>
      <c r="O642" s="856"/>
      <c r="P642" s="847">
        <f t="shared" si="11"/>
        <v>0</v>
      </c>
      <c r="Q642" s="826">
        <v>637</v>
      </c>
      <c r="R642" s="826"/>
      <c r="S642" s="826"/>
      <c r="T642" s="826"/>
      <c r="U642" s="826"/>
      <c r="V642" s="826"/>
      <c r="W642" s="826"/>
    </row>
    <row r="643" spans="1:23" ht="25.5">
      <c r="A643" s="839" t="s">
        <v>2295</v>
      </c>
      <c r="B643" s="857" t="s">
        <v>2278</v>
      </c>
      <c r="C643" s="839"/>
      <c r="D643" s="838">
        <v>0</v>
      </c>
      <c r="E643" s="838"/>
      <c r="F643" s="858"/>
      <c r="G643" s="859"/>
      <c r="H643" s="859"/>
      <c r="I643" s="860"/>
      <c r="J643" s="843"/>
      <c r="K643" s="844"/>
      <c r="L643" s="849"/>
      <c r="M643" s="849"/>
      <c r="N643" s="849"/>
      <c r="O643" s="861"/>
      <c r="P643" s="847">
        <f t="shared" si="11"/>
        <v>0</v>
      </c>
      <c r="Q643" s="826">
        <v>638</v>
      </c>
      <c r="R643" s="862"/>
      <c r="S643" s="862"/>
      <c r="T643" s="862"/>
      <c r="U643" s="862"/>
      <c r="V643" s="862"/>
      <c r="W643" s="862"/>
    </row>
    <row r="644" spans="1:23" ht="115.5" customHeight="1">
      <c r="A644" s="838"/>
      <c r="B644" s="848" t="s">
        <v>840</v>
      </c>
      <c r="C644" s="838"/>
      <c r="D644" s="838">
        <v>246</v>
      </c>
      <c r="E644" s="838" t="s">
        <v>43</v>
      </c>
      <c r="F644" s="893" t="s">
        <v>4316</v>
      </c>
      <c r="G644" s="841" t="s">
        <v>2279</v>
      </c>
      <c r="H644" s="841"/>
      <c r="I644" s="842"/>
      <c r="J644" s="843"/>
      <c r="K644" s="844"/>
      <c r="L644" s="849" t="s">
        <v>4317</v>
      </c>
      <c r="M644" s="849" t="s">
        <v>4318</v>
      </c>
      <c r="N644" s="849" t="s">
        <v>3107</v>
      </c>
      <c r="O644" s="895">
        <v>520000</v>
      </c>
      <c r="P644" s="847">
        <f t="shared" si="11"/>
        <v>127920000</v>
      </c>
      <c r="Q644" s="826">
        <v>639</v>
      </c>
      <c r="R644" s="826"/>
      <c r="S644" s="826"/>
      <c r="T644" s="826"/>
      <c r="U644" s="826"/>
      <c r="V644" s="826"/>
      <c r="W644" s="826"/>
    </row>
    <row r="645" spans="1:23" ht="25.5">
      <c r="A645" s="838"/>
      <c r="B645" s="848" t="s">
        <v>1883</v>
      </c>
      <c r="C645" s="838"/>
      <c r="D645" s="838">
        <v>624</v>
      </c>
      <c r="E645" s="838" t="s">
        <v>43</v>
      </c>
      <c r="F645" s="840" t="s">
        <v>1885</v>
      </c>
      <c r="G645" s="841" t="s">
        <v>2279</v>
      </c>
      <c r="H645" s="841"/>
      <c r="I645" s="842"/>
      <c r="J645" s="843"/>
      <c r="K645" s="844"/>
      <c r="L645" s="849" t="s">
        <v>4319</v>
      </c>
      <c r="M645" s="849" t="s">
        <v>3685</v>
      </c>
      <c r="N645" s="849" t="s">
        <v>2298</v>
      </c>
      <c r="O645" s="850">
        <v>7000</v>
      </c>
      <c r="P645" s="847">
        <f t="shared" si="11"/>
        <v>4368000</v>
      </c>
      <c r="Q645" s="826">
        <v>640</v>
      </c>
      <c r="R645" s="826"/>
      <c r="S645" s="826"/>
      <c r="T645" s="826"/>
      <c r="U645" s="826"/>
      <c r="V645" s="826"/>
      <c r="W645" s="826"/>
    </row>
    <row r="646" spans="1:23" ht="25.5">
      <c r="A646" s="838"/>
      <c r="B646" s="848" t="s">
        <v>1890</v>
      </c>
      <c r="C646" s="838"/>
      <c r="D646" s="838">
        <v>242</v>
      </c>
      <c r="E646" s="838" t="s">
        <v>43</v>
      </c>
      <c r="F646" s="840" t="s">
        <v>1892</v>
      </c>
      <c r="G646" s="841" t="s">
        <v>2279</v>
      </c>
      <c r="H646" s="841"/>
      <c r="I646" s="842"/>
      <c r="J646" s="843"/>
      <c r="K646" s="844"/>
      <c r="L646" s="849" t="s">
        <v>4320</v>
      </c>
      <c r="M646" s="849" t="s">
        <v>3685</v>
      </c>
      <c r="N646" s="849" t="s">
        <v>2298</v>
      </c>
      <c r="O646" s="850">
        <v>95000</v>
      </c>
      <c r="P646" s="847">
        <f t="shared" si="11"/>
        <v>22990000</v>
      </c>
      <c r="Q646" s="826">
        <v>641</v>
      </c>
      <c r="R646" s="826"/>
      <c r="S646" s="826"/>
      <c r="T646" s="826"/>
      <c r="U646" s="826"/>
      <c r="V646" s="826"/>
      <c r="W646" s="826"/>
    </row>
    <row r="647" spans="1:23" ht="25.5">
      <c r="A647" s="838"/>
      <c r="B647" s="848" t="s">
        <v>1895</v>
      </c>
      <c r="C647" s="838"/>
      <c r="D647" s="838">
        <v>1001</v>
      </c>
      <c r="E647" s="838" t="s">
        <v>43</v>
      </c>
      <c r="F647" s="840" t="s">
        <v>1897</v>
      </c>
      <c r="G647" s="841" t="s">
        <v>2279</v>
      </c>
      <c r="H647" s="841"/>
      <c r="I647" s="842"/>
      <c r="J647" s="843"/>
      <c r="K647" s="844"/>
      <c r="L647" s="849" t="s">
        <v>4321</v>
      </c>
      <c r="M647" s="849" t="s">
        <v>3685</v>
      </c>
      <c r="N647" s="849" t="s">
        <v>2298</v>
      </c>
      <c r="O647" s="850">
        <v>80000</v>
      </c>
      <c r="P647" s="847">
        <f t="shared" si="11"/>
        <v>80080000</v>
      </c>
      <c r="Q647" s="826">
        <v>642</v>
      </c>
      <c r="R647" s="826"/>
      <c r="S647" s="826"/>
      <c r="T647" s="826"/>
      <c r="U647" s="826"/>
      <c r="V647" s="826"/>
      <c r="W647" s="826"/>
    </row>
    <row r="648" spans="1:23" ht="127.5">
      <c r="A648" s="838"/>
      <c r="B648" s="848" t="s">
        <v>2768</v>
      </c>
      <c r="C648" s="838"/>
      <c r="D648" s="838">
        <v>281</v>
      </c>
      <c r="E648" s="838" t="s">
        <v>126</v>
      </c>
      <c r="F648" s="840" t="s">
        <v>3861</v>
      </c>
      <c r="G648" s="841" t="s">
        <v>2279</v>
      </c>
      <c r="H648" s="841"/>
      <c r="I648" s="842"/>
      <c r="J648" s="843"/>
      <c r="K648" s="844"/>
      <c r="L648" s="849" t="s">
        <v>4322</v>
      </c>
      <c r="M648" s="849" t="s">
        <v>3685</v>
      </c>
      <c r="N648" s="849" t="s">
        <v>2298</v>
      </c>
      <c r="O648" s="850">
        <v>400000</v>
      </c>
      <c r="P648" s="847">
        <f t="shared" si="11"/>
        <v>112400000</v>
      </c>
      <c r="Q648" s="826">
        <v>643</v>
      </c>
      <c r="R648" s="826"/>
      <c r="S648" s="826"/>
      <c r="T648" s="826"/>
      <c r="U648" s="826"/>
      <c r="V648" s="826"/>
      <c r="W648" s="826"/>
    </row>
    <row r="649" spans="1:23" ht="25.5">
      <c r="A649" s="838"/>
      <c r="B649" s="848" t="s">
        <v>1899</v>
      </c>
      <c r="C649" s="838"/>
      <c r="D649" s="838">
        <v>4928</v>
      </c>
      <c r="E649" s="838" t="s">
        <v>43</v>
      </c>
      <c r="F649" s="840" t="s">
        <v>1901</v>
      </c>
      <c r="G649" s="841" t="s">
        <v>2279</v>
      </c>
      <c r="H649" s="841"/>
      <c r="I649" s="842"/>
      <c r="J649" s="843"/>
      <c r="K649" s="844"/>
      <c r="L649" s="849" t="s">
        <v>4323</v>
      </c>
      <c r="M649" s="849" t="s">
        <v>3685</v>
      </c>
      <c r="N649" s="849" t="s">
        <v>2298</v>
      </c>
      <c r="O649" s="850">
        <v>14000</v>
      </c>
      <c r="P649" s="847">
        <f t="shared" si="11"/>
        <v>68992000</v>
      </c>
      <c r="Q649" s="826">
        <v>644</v>
      </c>
      <c r="R649" s="826"/>
      <c r="S649" s="826"/>
      <c r="T649" s="826"/>
      <c r="U649" s="826"/>
      <c r="V649" s="826"/>
      <c r="W649" s="826"/>
    </row>
    <row r="650" spans="1:23" ht="63.75">
      <c r="A650" s="838"/>
      <c r="B650" s="848" t="s">
        <v>1904</v>
      </c>
      <c r="C650" s="838"/>
      <c r="D650" s="838">
        <v>310</v>
      </c>
      <c r="E650" s="838" t="s">
        <v>43</v>
      </c>
      <c r="F650" s="840" t="s">
        <v>1906</v>
      </c>
      <c r="G650" s="841" t="s">
        <v>2279</v>
      </c>
      <c r="H650" s="841"/>
      <c r="I650" s="842"/>
      <c r="J650" s="843"/>
      <c r="K650" s="844"/>
      <c r="L650" s="849" t="s">
        <v>4324</v>
      </c>
      <c r="M650" s="849" t="s">
        <v>3685</v>
      </c>
      <c r="N650" s="849" t="s">
        <v>2298</v>
      </c>
      <c r="O650" s="850">
        <v>289000</v>
      </c>
      <c r="P650" s="847">
        <f t="shared" si="11"/>
        <v>89590000</v>
      </c>
      <c r="Q650" s="826">
        <v>645</v>
      </c>
      <c r="R650" s="826"/>
      <c r="S650" s="826"/>
      <c r="T650" s="826"/>
      <c r="U650" s="826"/>
      <c r="V650" s="826"/>
      <c r="W650" s="826"/>
    </row>
    <row r="651" spans="1:23" ht="25.5">
      <c r="A651" s="838"/>
      <c r="B651" s="848" t="s">
        <v>3426</v>
      </c>
      <c r="C651" s="838"/>
      <c r="D651" s="838">
        <v>1842</v>
      </c>
      <c r="E651" s="838" t="s">
        <v>43</v>
      </c>
      <c r="F651" s="840" t="s">
        <v>1909</v>
      </c>
      <c r="G651" s="841" t="s">
        <v>2279</v>
      </c>
      <c r="H651" s="841"/>
      <c r="I651" s="842"/>
      <c r="J651" s="843"/>
      <c r="K651" s="844"/>
      <c r="L651" s="849" t="s">
        <v>3686</v>
      </c>
      <c r="M651" s="849" t="s">
        <v>3685</v>
      </c>
      <c r="N651" s="849" t="s">
        <v>2298</v>
      </c>
      <c r="O651" s="850">
        <v>28000</v>
      </c>
      <c r="P651" s="847">
        <f t="shared" si="11"/>
        <v>51576000</v>
      </c>
      <c r="Q651" s="826">
        <v>646</v>
      </c>
      <c r="R651" s="826"/>
      <c r="S651" s="826"/>
      <c r="T651" s="826"/>
      <c r="U651" s="826"/>
      <c r="V651" s="826"/>
      <c r="W651" s="826"/>
    </row>
    <row r="652" spans="1:23" ht="25.5">
      <c r="A652" s="838"/>
      <c r="B652" s="848" t="s">
        <v>1913</v>
      </c>
      <c r="C652" s="838"/>
      <c r="D652" s="838">
        <v>113</v>
      </c>
      <c r="E652" s="838" t="s">
        <v>43</v>
      </c>
      <c r="F652" s="840" t="s">
        <v>1915</v>
      </c>
      <c r="G652" s="841" t="s">
        <v>2279</v>
      </c>
      <c r="H652" s="841"/>
      <c r="I652" s="842"/>
      <c r="J652" s="843"/>
      <c r="K652" s="844"/>
      <c r="L652" s="849" t="s">
        <v>3687</v>
      </c>
      <c r="M652" s="849" t="s">
        <v>3685</v>
      </c>
      <c r="N652" s="849" t="s">
        <v>2298</v>
      </c>
      <c r="O652" s="850">
        <v>56000</v>
      </c>
      <c r="P652" s="847">
        <f t="shared" ref="P652:P715" si="12">O652*D652</f>
        <v>6328000</v>
      </c>
      <c r="Q652" s="826">
        <v>647</v>
      </c>
      <c r="R652" s="826"/>
      <c r="S652" s="826"/>
      <c r="T652" s="826"/>
      <c r="U652" s="826"/>
      <c r="V652" s="826"/>
      <c r="W652" s="826"/>
    </row>
    <row r="653" spans="1:23" ht="51">
      <c r="A653" s="838"/>
      <c r="B653" s="848" t="s">
        <v>1920</v>
      </c>
      <c r="C653" s="838"/>
      <c r="D653" s="838">
        <v>487</v>
      </c>
      <c r="E653" s="838" t="s">
        <v>533</v>
      </c>
      <c r="F653" s="840" t="s">
        <v>1922</v>
      </c>
      <c r="G653" s="841" t="s">
        <v>2279</v>
      </c>
      <c r="H653" s="841"/>
      <c r="I653" s="842"/>
      <c r="J653" s="843"/>
      <c r="K653" s="844"/>
      <c r="L653" s="849" t="s">
        <v>4325</v>
      </c>
      <c r="M653" s="849" t="s">
        <v>4326</v>
      </c>
      <c r="N653" s="849" t="s">
        <v>2298</v>
      </c>
      <c r="O653" s="850">
        <v>375000</v>
      </c>
      <c r="P653" s="847">
        <f t="shared" si="12"/>
        <v>182625000</v>
      </c>
      <c r="Q653" s="826">
        <v>648</v>
      </c>
      <c r="R653" s="826"/>
      <c r="S653" s="826"/>
      <c r="T653" s="826"/>
      <c r="U653" s="826"/>
      <c r="V653" s="826"/>
      <c r="W653" s="826"/>
    </row>
    <row r="654" spans="1:23" ht="63.75">
      <c r="A654" s="838"/>
      <c r="B654" s="848" t="s">
        <v>1924</v>
      </c>
      <c r="C654" s="838"/>
      <c r="D654" s="838">
        <v>289</v>
      </c>
      <c r="E654" s="838" t="s">
        <v>1925</v>
      </c>
      <c r="F654" s="840" t="s">
        <v>1927</v>
      </c>
      <c r="G654" s="841" t="s">
        <v>2279</v>
      </c>
      <c r="H654" s="841"/>
      <c r="I654" s="842"/>
      <c r="J654" s="843"/>
      <c r="K654" s="844"/>
      <c r="L654" s="849" t="s">
        <v>3688</v>
      </c>
      <c r="M654" s="849" t="s">
        <v>3689</v>
      </c>
      <c r="N654" s="849" t="s">
        <v>2298</v>
      </c>
      <c r="O654" s="850">
        <v>690000</v>
      </c>
      <c r="P654" s="847">
        <f t="shared" si="12"/>
        <v>199410000</v>
      </c>
      <c r="Q654" s="826">
        <v>649</v>
      </c>
      <c r="R654" s="826"/>
      <c r="S654" s="826"/>
      <c r="T654" s="826"/>
      <c r="U654" s="826"/>
      <c r="V654" s="826"/>
      <c r="W654" s="826"/>
    </row>
    <row r="655" spans="1:23" ht="25.5">
      <c r="A655" s="839" t="s">
        <v>2432</v>
      </c>
      <c r="B655" s="857" t="s">
        <v>2770</v>
      </c>
      <c r="C655" s="839"/>
      <c r="D655" s="838">
        <v>0</v>
      </c>
      <c r="E655" s="838"/>
      <c r="F655" s="858"/>
      <c r="G655" s="859"/>
      <c r="H655" s="859"/>
      <c r="I655" s="860"/>
      <c r="J655" s="843"/>
      <c r="K655" s="844"/>
      <c r="L655" s="849"/>
      <c r="M655" s="849"/>
      <c r="N655" s="849"/>
      <c r="O655" s="861"/>
      <c r="P655" s="847">
        <f t="shared" si="12"/>
        <v>0</v>
      </c>
      <c r="Q655" s="826">
        <v>650</v>
      </c>
      <c r="R655" s="862"/>
      <c r="S655" s="862"/>
      <c r="T655" s="862"/>
      <c r="U655" s="862"/>
      <c r="V655" s="862"/>
      <c r="W655" s="862"/>
    </row>
    <row r="656" spans="1:23" ht="25.5">
      <c r="A656" s="839">
        <v>1</v>
      </c>
      <c r="B656" s="857" t="s">
        <v>2771</v>
      </c>
      <c r="C656" s="838" t="s">
        <v>125</v>
      </c>
      <c r="D656" s="838">
        <v>0</v>
      </c>
      <c r="E656" s="838"/>
      <c r="F656" s="858"/>
      <c r="G656" s="859"/>
      <c r="H656" s="859"/>
      <c r="I656" s="860"/>
      <c r="J656" s="843"/>
      <c r="K656" s="844"/>
      <c r="L656" s="849"/>
      <c r="M656" s="849"/>
      <c r="N656" s="849"/>
      <c r="O656" s="861"/>
      <c r="P656" s="847">
        <f t="shared" si="12"/>
        <v>0</v>
      </c>
      <c r="Q656" s="826">
        <v>651</v>
      </c>
      <c r="R656" s="862"/>
      <c r="S656" s="862"/>
      <c r="T656" s="862"/>
      <c r="U656" s="862"/>
      <c r="V656" s="862"/>
      <c r="W656" s="862"/>
    </row>
    <row r="657" spans="1:23" ht="114.75">
      <c r="A657" s="838"/>
      <c r="B657" s="748" t="s">
        <v>4327</v>
      </c>
      <c r="C657" s="838"/>
      <c r="D657" s="838">
        <v>1737</v>
      </c>
      <c r="E657" s="838" t="s">
        <v>533</v>
      </c>
      <c r="F657" s="840" t="s">
        <v>1931</v>
      </c>
      <c r="G657" s="841" t="s">
        <v>2279</v>
      </c>
      <c r="H657" s="841"/>
      <c r="I657" s="842"/>
      <c r="J657" s="843"/>
      <c r="K657" s="844"/>
      <c r="L657" s="849" t="s">
        <v>4328</v>
      </c>
      <c r="M657" s="849" t="s">
        <v>4326</v>
      </c>
      <c r="N657" s="849" t="s">
        <v>2298</v>
      </c>
      <c r="O657" s="850">
        <v>16500</v>
      </c>
      <c r="P657" s="847">
        <f t="shared" si="12"/>
        <v>28660500</v>
      </c>
      <c r="Q657" s="826">
        <v>652</v>
      </c>
      <c r="R657" s="826"/>
      <c r="S657" s="826"/>
      <c r="T657" s="826"/>
      <c r="U657" s="826"/>
      <c r="V657" s="826"/>
      <c r="W657" s="826"/>
    </row>
    <row r="658" spans="1:23" ht="76.5">
      <c r="A658" s="838"/>
      <c r="B658" s="848" t="s">
        <v>1933</v>
      </c>
      <c r="C658" s="838"/>
      <c r="D658" s="838">
        <v>287</v>
      </c>
      <c r="E658" s="838" t="s">
        <v>122</v>
      </c>
      <c r="F658" s="840" t="s">
        <v>1935</v>
      </c>
      <c r="G658" s="841" t="s">
        <v>2279</v>
      </c>
      <c r="H658" s="841"/>
      <c r="I658" s="842"/>
      <c r="J658" s="843"/>
      <c r="K658" s="844"/>
      <c r="L658" s="849" t="s">
        <v>4329</v>
      </c>
      <c r="M658" s="849" t="s">
        <v>4326</v>
      </c>
      <c r="N658" s="849" t="s">
        <v>2298</v>
      </c>
      <c r="O658" s="850">
        <v>825000</v>
      </c>
      <c r="P658" s="847">
        <f t="shared" si="12"/>
        <v>236775000</v>
      </c>
      <c r="Q658" s="826">
        <v>653</v>
      </c>
      <c r="R658" s="826"/>
      <c r="S658" s="826"/>
      <c r="T658" s="826"/>
      <c r="U658" s="826"/>
      <c r="V658" s="826"/>
      <c r="W658" s="826"/>
    </row>
    <row r="659" spans="1:23" ht="25.5">
      <c r="A659" s="839">
        <v>2</v>
      </c>
      <c r="B659" s="857" t="s">
        <v>3180</v>
      </c>
      <c r="C659" s="838" t="s">
        <v>1559</v>
      </c>
      <c r="D659" s="838">
        <v>0</v>
      </c>
      <c r="E659" s="838"/>
      <c r="F659" s="858"/>
      <c r="G659" s="859"/>
      <c r="H659" s="859"/>
      <c r="I659" s="860"/>
      <c r="J659" s="843"/>
      <c r="K659" s="844"/>
      <c r="L659" s="849"/>
      <c r="M659" s="849"/>
      <c r="N659" s="849"/>
      <c r="O659" s="861"/>
      <c r="P659" s="847">
        <f t="shared" si="12"/>
        <v>0</v>
      </c>
      <c r="Q659" s="826">
        <v>654</v>
      </c>
      <c r="R659" s="862"/>
      <c r="S659" s="862"/>
      <c r="T659" s="862"/>
      <c r="U659" s="862"/>
      <c r="V659" s="862"/>
      <c r="W659" s="862"/>
    </row>
    <row r="660" spans="1:23" ht="89.25">
      <c r="A660" s="838"/>
      <c r="B660" s="848" t="s">
        <v>1938</v>
      </c>
      <c r="C660" s="838"/>
      <c r="D660" s="838">
        <v>691</v>
      </c>
      <c r="E660" s="838" t="s">
        <v>126</v>
      </c>
      <c r="F660" s="840" t="s">
        <v>1940</v>
      </c>
      <c r="G660" s="841" t="s">
        <v>2279</v>
      </c>
      <c r="H660" s="841"/>
      <c r="I660" s="842"/>
      <c r="J660" s="843"/>
      <c r="K660" s="844"/>
      <c r="L660" s="849" t="s">
        <v>4330</v>
      </c>
      <c r="M660" s="849" t="s">
        <v>4326</v>
      </c>
      <c r="N660" s="849" t="s">
        <v>2298</v>
      </c>
      <c r="O660" s="850">
        <v>500000</v>
      </c>
      <c r="P660" s="847">
        <f t="shared" si="12"/>
        <v>345500000</v>
      </c>
      <c r="Q660" s="826">
        <v>655</v>
      </c>
      <c r="R660" s="826"/>
      <c r="S660" s="826"/>
      <c r="T660" s="826"/>
      <c r="U660" s="826"/>
      <c r="V660" s="826"/>
      <c r="W660" s="826"/>
    </row>
    <row r="661" spans="1:23" ht="63.75">
      <c r="A661" s="838"/>
      <c r="B661" s="848" t="s">
        <v>1943</v>
      </c>
      <c r="C661" s="838"/>
      <c r="D661" s="838">
        <v>328</v>
      </c>
      <c r="E661" s="838" t="s">
        <v>43</v>
      </c>
      <c r="F661" s="840" t="s">
        <v>1945</v>
      </c>
      <c r="G661" s="841" t="s">
        <v>2279</v>
      </c>
      <c r="H661" s="841"/>
      <c r="I661" s="842"/>
      <c r="J661" s="843"/>
      <c r="K661" s="844"/>
      <c r="L661" s="849" t="s">
        <v>4331</v>
      </c>
      <c r="M661" s="849" t="s">
        <v>4326</v>
      </c>
      <c r="N661" s="849" t="s">
        <v>2298</v>
      </c>
      <c r="O661" s="850">
        <v>50000</v>
      </c>
      <c r="P661" s="847">
        <f t="shared" si="12"/>
        <v>16400000</v>
      </c>
      <c r="Q661" s="826">
        <v>656</v>
      </c>
      <c r="R661" s="826"/>
      <c r="S661" s="826"/>
      <c r="T661" s="826"/>
      <c r="U661" s="826"/>
      <c r="V661" s="826"/>
      <c r="W661" s="826"/>
    </row>
    <row r="662" spans="1:23" ht="25.5">
      <c r="A662" s="839">
        <v>3</v>
      </c>
      <c r="B662" s="857" t="s">
        <v>3181</v>
      </c>
      <c r="C662" s="838" t="s">
        <v>228</v>
      </c>
      <c r="D662" s="838"/>
      <c r="E662" s="838"/>
      <c r="F662" s="858"/>
      <c r="G662" s="859"/>
      <c r="H662" s="859"/>
      <c r="I662" s="860"/>
      <c r="J662" s="843"/>
      <c r="K662" s="844"/>
      <c r="L662" s="849"/>
      <c r="M662" s="849"/>
      <c r="N662" s="849"/>
      <c r="O662" s="861"/>
      <c r="P662" s="847">
        <f t="shared" si="12"/>
        <v>0</v>
      </c>
      <c r="Q662" s="826">
        <v>657</v>
      </c>
      <c r="R662" s="862"/>
      <c r="S662" s="862"/>
      <c r="T662" s="862"/>
      <c r="U662" s="862"/>
      <c r="V662" s="862"/>
      <c r="W662" s="862"/>
    </row>
    <row r="663" spans="1:23" ht="51">
      <c r="A663" s="838"/>
      <c r="B663" s="848" t="s">
        <v>1946</v>
      </c>
      <c r="C663" s="838"/>
      <c r="D663" s="838">
        <v>172</v>
      </c>
      <c r="E663" s="838" t="s">
        <v>43</v>
      </c>
      <c r="F663" s="840" t="s">
        <v>1951</v>
      </c>
      <c r="G663" s="841" t="s">
        <v>2279</v>
      </c>
      <c r="H663" s="841"/>
      <c r="I663" s="842"/>
      <c r="J663" s="843"/>
      <c r="K663" s="844"/>
      <c r="L663" s="849" t="s">
        <v>4332</v>
      </c>
      <c r="M663" s="849" t="s">
        <v>4326</v>
      </c>
      <c r="N663" s="849" t="s">
        <v>2298</v>
      </c>
      <c r="O663" s="850">
        <v>990000</v>
      </c>
      <c r="P663" s="847">
        <f t="shared" si="12"/>
        <v>170280000</v>
      </c>
      <c r="Q663" s="826">
        <v>658</v>
      </c>
      <c r="R663" s="826"/>
      <c r="S663" s="826"/>
      <c r="T663" s="826"/>
      <c r="U663" s="826"/>
      <c r="V663" s="826"/>
      <c r="W663" s="826"/>
    </row>
    <row r="664" spans="1:23" ht="25.5">
      <c r="A664" s="838"/>
      <c r="B664" s="848" t="s">
        <v>1952</v>
      </c>
      <c r="C664" s="838"/>
      <c r="D664" s="838">
        <v>307</v>
      </c>
      <c r="E664" s="838" t="s">
        <v>43</v>
      </c>
      <c r="F664" s="840" t="s">
        <v>1954</v>
      </c>
      <c r="G664" s="841" t="s">
        <v>2279</v>
      </c>
      <c r="H664" s="841"/>
      <c r="I664" s="842"/>
      <c r="J664" s="843"/>
      <c r="K664" s="844"/>
      <c r="L664" s="849" t="s">
        <v>4333</v>
      </c>
      <c r="M664" s="849" t="s">
        <v>4326</v>
      </c>
      <c r="N664" s="849" t="s">
        <v>2298</v>
      </c>
      <c r="O664" s="850">
        <v>670000</v>
      </c>
      <c r="P664" s="847">
        <f t="shared" si="12"/>
        <v>205690000</v>
      </c>
      <c r="Q664" s="826">
        <v>659</v>
      </c>
      <c r="R664" s="826"/>
      <c r="S664" s="826"/>
      <c r="T664" s="826"/>
      <c r="U664" s="826"/>
      <c r="V664" s="826"/>
      <c r="W664" s="826"/>
    </row>
    <row r="665" spans="1:23" ht="25.5">
      <c r="A665" s="838"/>
      <c r="B665" s="848" t="s">
        <v>1956</v>
      </c>
      <c r="C665" s="838"/>
      <c r="D665" s="838">
        <v>319</v>
      </c>
      <c r="E665" s="838" t="s">
        <v>43</v>
      </c>
      <c r="F665" s="840" t="s">
        <v>1958</v>
      </c>
      <c r="G665" s="841" t="s">
        <v>2279</v>
      </c>
      <c r="H665" s="841"/>
      <c r="I665" s="842"/>
      <c r="J665" s="843"/>
      <c r="K665" s="844"/>
      <c r="L665" s="849" t="s">
        <v>4334</v>
      </c>
      <c r="M665" s="849" t="s">
        <v>4326</v>
      </c>
      <c r="N665" s="849" t="s">
        <v>2298</v>
      </c>
      <c r="O665" s="850">
        <v>670000</v>
      </c>
      <c r="P665" s="847">
        <f t="shared" si="12"/>
        <v>213730000</v>
      </c>
      <c r="Q665" s="826">
        <v>660</v>
      </c>
      <c r="R665" s="826"/>
      <c r="S665" s="826"/>
      <c r="T665" s="826"/>
      <c r="U665" s="826"/>
      <c r="V665" s="826"/>
      <c r="W665" s="826"/>
    </row>
    <row r="666" spans="1:23" ht="25.5">
      <c r="A666" s="839">
        <v>4</v>
      </c>
      <c r="B666" s="857" t="s">
        <v>3182</v>
      </c>
      <c r="C666" s="838" t="s">
        <v>238</v>
      </c>
      <c r="D666" s="838">
        <v>0</v>
      </c>
      <c r="E666" s="838"/>
      <c r="F666" s="858"/>
      <c r="G666" s="859"/>
      <c r="H666" s="859"/>
      <c r="I666" s="860"/>
      <c r="J666" s="843"/>
      <c r="K666" s="844"/>
      <c r="L666" s="849"/>
      <c r="M666" s="849"/>
      <c r="N666" s="849"/>
      <c r="O666" s="861"/>
      <c r="P666" s="847">
        <f t="shared" si="12"/>
        <v>0</v>
      </c>
      <c r="Q666" s="826">
        <v>661</v>
      </c>
      <c r="R666" s="862"/>
      <c r="S666" s="862"/>
      <c r="T666" s="862"/>
      <c r="U666" s="862"/>
      <c r="V666" s="862"/>
      <c r="W666" s="862"/>
    </row>
    <row r="667" spans="1:23" ht="51">
      <c r="A667" s="838"/>
      <c r="B667" s="848" t="s">
        <v>1960</v>
      </c>
      <c r="C667" s="838"/>
      <c r="D667" s="838">
        <v>174</v>
      </c>
      <c r="E667" s="838" t="s">
        <v>126</v>
      </c>
      <c r="F667" s="840" t="s">
        <v>1961</v>
      </c>
      <c r="G667" s="841" t="s">
        <v>2279</v>
      </c>
      <c r="H667" s="841"/>
      <c r="I667" s="842"/>
      <c r="J667" s="843"/>
      <c r="K667" s="844"/>
      <c r="L667" s="849" t="s">
        <v>4335</v>
      </c>
      <c r="M667" s="849" t="s">
        <v>4326</v>
      </c>
      <c r="N667" s="849" t="s">
        <v>2298</v>
      </c>
      <c r="O667" s="850">
        <v>2800000</v>
      </c>
      <c r="P667" s="847">
        <f t="shared" si="12"/>
        <v>487200000</v>
      </c>
      <c r="Q667" s="826">
        <v>662</v>
      </c>
      <c r="R667" s="826"/>
      <c r="S667" s="826"/>
      <c r="T667" s="826"/>
      <c r="U667" s="826"/>
      <c r="V667" s="826"/>
      <c r="W667" s="826"/>
    </row>
    <row r="668" spans="1:23" ht="63.75">
      <c r="A668" s="838"/>
      <c r="B668" s="848" t="s">
        <v>1965</v>
      </c>
      <c r="C668" s="838"/>
      <c r="D668" s="838">
        <v>229</v>
      </c>
      <c r="E668" s="838" t="s">
        <v>43</v>
      </c>
      <c r="F668" s="840" t="s">
        <v>1967</v>
      </c>
      <c r="G668" s="841" t="s">
        <v>2279</v>
      </c>
      <c r="H668" s="841"/>
      <c r="I668" s="842"/>
      <c r="J668" s="843"/>
      <c r="K668" s="844"/>
      <c r="L668" s="849" t="s">
        <v>4336</v>
      </c>
      <c r="M668" s="849" t="s">
        <v>4326</v>
      </c>
      <c r="N668" s="849" t="s">
        <v>2298</v>
      </c>
      <c r="O668" s="850">
        <v>450000</v>
      </c>
      <c r="P668" s="847">
        <f t="shared" si="12"/>
        <v>103050000</v>
      </c>
      <c r="Q668" s="826">
        <v>663</v>
      </c>
      <c r="R668" s="826"/>
      <c r="S668" s="826"/>
      <c r="T668" s="826"/>
      <c r="U668" s="826"/>
      <c r="V668" s="826"/>
      <c r="W668" s="826"/>
    </row>
    <row r="669" spans="1:23" ht="76.5">
      <c r="A669" s="838"/>
      <c r="B669" s="848" t="s">
        <v>1970</v>
      </c>
      <c r="C669" s="838"/>
      <c r="D669" s="838">
        <v>247</v>
      </c>
      <c r="E669" s="838" t="s">
        <v>1971</v>
      </c>
      <c r="F669" s="840" t="s">
        <v>1973</v>
      </c>
      <c r="G669" s="841" t="s">
        <v>2279</v>
      </c>
      <c r="H669" s="841"/>
      <c r="I669" s="842"/>
      <c r="J669" s="843"/>
      <c r="K669" s="844"/>
      <c r="L669" s="849" t="s">
        <v>4337</v>
      </c>
      <c r="M669" s="849" t="s">
        <v>4326</v>
      </c>
      <c r="N669" s="849" t="s">
        <v>2298</v>
      </c>
      <c r="O669" s="850">
        <v>16500000</v>
      </c>
      <c r="P669" s="847">
        <f t="shared" si="12"/>
        <v>4075500000</v>
      </c>
      <c r="Q669" s="826">
        <v>664</v>
      </c>
      <c r="R669" s="826"/>
      <c r="S669" s="826"/>
      <c r="T669" s="826"/>
      <c r="U669" s="826"/>
      <c r="V669" s="826"/>
      <c r="W669" s="826"/>
    </row>
    <row r="670" spans="1:23" ht="25.5">
      <c r="A670" s="839" t="s">
        <v>2436</v>
      </c>
      <c r="B670" s="857" t="s">
        <v>2772</v>
      </c>
      <c r="C670" s="839"/>
      <c r="D670" s="838">
        <v>0</v>
      </c>
      <c r="E670" s="838"/>
      <c r="F670" s="858"/>
      <c r="G670" s="859"/>
      <c r="H670" s="859"/>
      <c r="I670" s="860"/>
      <c r="J670" s="843"/>
      <c r="K670" s="844"/>
      <c r="L670" s="849"/>
      <c r="M670" s="849"/>
      <c r="N670" s="849"/>
      <c r="O670" s="861"/>
      <c r="P670" s="847">
        <f t="shared" si="12"/>
        <v>0</v>
      </c>
      <c r="Q670" s="826">
        <v>665</v>
      </c>
      <c r="R670" s="862"/>
      <c r="S670" s="862"/>
      <c r="T670" s="862"/>
      <c r="U670" s="862"/>
      <c r="V670" s="862"/>
      <c r="W670" s="862"/>
    </row>
    <row r="671" spans="1:23" ht="63.75">
      <c r="A671" s="838"/>
      <c r="B671" s="848" t="s">
        <v>3183</v>
      </c>
      <c r="C671" s="838"/>
      <c r="D671" s="838">
        <v>0</v>
      </c>
      <c r="E671" s="838"/>
      <c r="F671" s="840"/>
      <c r="G671" s="841"/>
      <c r="H671" s="841"/>
      <c r="I671" s="855"/>
      <c r="J671" s="843"/>
      <c r="K671" s="844"/>
      <c r="L671" s="849"/>
      <c r="M671" s="849"/>
      <c r="N671" s="849"/>
      <c r="O671" s="856"/>
      <c r="P671" s="847">
        <f t="shared" si="12"/>
        <v>0</v>
      </c>
      <c r="Q671" s="826">
        <v>666</v>
      </c>
      <c r="R671" s="826"/>
      <c r="S671" s="826"/>
      <c r="T671" s="826"/>
      <c r="U671" s="826"/>
      <c r="V671" s="826"/>
      <c r="W671" s="826"/>
    </row>
    <row r="672" spans="1:23" ht="25.5">
      <c r="A672" s="839">
        <v>1</v>
      </c>
      <c r="B672" s="857" t="s">
        <v>2773</v>
      </c>
      <c r="C672" s="838" t="s">
        <v>1559</v>
      </c>
      <c r="D672" s="838">
        <v>0</v>
      </c>
      <c r="E672" s="838"/>
      <c r="F672" s="858"/>
      <c r="G672" s="859"/>
      <c r="H672" s="859"/>
      <c r="I672" s="860"/>
      <c r="J672" s="843"/>
      <c r="K672" s="844"/>
      <c r="L672" s="849"/>
      <c r="M672" s="849"/>
      <c r="N672" s="849"/>
      <c r="O672" s="861"/>
      <c r="P672" s="847">
        <f t="shared" si="12"/>
        <v>0</v>
      </c>
      <c r="Q672" s="826">
        <v>667</v>
      </c>
      <c r="R672" s="862"/>
      <c r="S672" s="862"/>
      <c r="T672" s="862"/>
      <c r="U672" s="862"/>
      <c r="V672" s="862"/>
      <c r="W672" s="862"/>
    </row>
    <row r="673" spans="1:23" ht="127.5">
      <c r="A673" s="838"/>
      <c r="B673" s="848" t="s">
        <v>1977</v>
      </c>
      <c r="C673" s="838"/>
      <c r="D673" s="838">
        <v>1738</v>
      </c>
      <c r="E673" s="838" t="s">
        <v>533</v>
      </c>
      <c r="F673" s="840" t="s">
        <v>1979</v>
      </c>
      <c r="G673" s="841" t="s">
        <v>2279</v>
      </c>
      <c r="H673" s="841"/>
      <c r="I673" s="842"/>
      <c r="J673" s="843"/>
      <c r="K673" s="844"/>
      <c r="L673" s="849" t="s">
        <v>4338</v>
      </c>
      <c r="M673" s="849" t="s">
        <v>4326</v>
      </c>
      <c r="N673" s="849" t="s">
        <v>2298</v>
      </c>
      <c r="O673" s="850">
        <v>225000</v>
      </c>
      <c r="P673" s="847">
        <f t="shared" si="12"/>
        <v>391050000</v>
      </c>
      <c r="Q673" s="826">
        <v>668</v>
      </c>
      <c r="R673" s="826"/>
      <c r="S673" s="826"/>
      <c r="T673" s="826"/>
      <c r="U673" s="826"/>
      <c r="V673" s="826"/>
      <c r="W673" s="826"/>
    </row>
    <row r="674" spans="1:23" ht="89.25">
      <c r="A674" s="838"/>
      <c r="B674" s="848" t="s">
        <v>1982</v>
      </c>
      <c r="C674" s="838"/>
      <c r="D674" s="838">
        <v>65</v>
      </c>
      <c r="E674" s="838" t="s">
        <v>126</v>
      </c>
      <c r="F674" s="840" t="s">
        <v>1984</v>
      </c>
      <c r="G674" s="841" t="s">
        <v>2279</v>
      </c>
      <c r="H674" s="841"/>
      <c r="I674" s="842"/>
      <c r="J674" s="843"/>
      <c r="K674" s="844"/>
      <c r="L674" s="849" t="s">
        <v>4339</v>
      </c>
      <c r="M674" s="849" t="s">
        <v>3690</v>
      </c>
      <c r="N674" s="849" t="s">
        <v>2298</v>
      </c>
      <c r="O674" s="850">
        <v>15000000</v>
      </c>
      <c r="P674" s="847">
        <f t="shared" si="12"/>
        <v>975000000</v>
      </c>
      <c r="Q674" s="826">
        <v>669</v>
      </c>
      <c r="R674" s="826"/>
      <c r="S674" s="826"/>
      <c r="T674" s="826"/>
      <c r="U674" s="826"/>
      <c r="V674" s="826"/>
      <c r="W674" s="826"/>
    </row>
    <row r="675" spans="1:23" ht="25.5">
      <c r="A675" s="839">
        <v>2</v>
      </c>
      <c r="B675" s="857" t="s">
        <v>2777</v>
      </c>
      <c r="C675" s="838" t="s">
        <v>1559</v>
      </c>
      <c r="D675" s="838">
        <v>0</v>
      </c>
      <c r="E675" s="838"/>
      <c r="F675" s="858"/>
      <c r="G675" s="859"/>
      <c r="H675" s="859"/>
      <c r="I675" s="860"/>
      <c r="J675" s="843"/>
      <c r="K675" s="844"/>
      <c r="L675" s="849"/>
      <c r="M675" s="849"/>
      <c r="N675" s="849"/>
      <c r="O675" s="861"/>
      <c r="P675" s="847">
        <f t="shared" si="12"/>
        <v>0</v>
      </c>
      <c r="Q675" s="826">
        <v>670</v>
      </c>
      <c r="R675" s="862"/>
      <c r="S675" s="862"/>
      <c r="T675" s="862"/>
      <c r="U675" s="862"/>
      <c r="V675" s="862"/>
      <c r="W675" s="862"/>
    </row>
    <row r="676" spans="1:23" ht="38.25">
      <c r="A676" s="838"/>
      <c r="B676" s="848" t="s">
        <v>1988</v>
      </c>
      <c r="C676" s="838"/>
      <c r="D676" s="838">
        <v>1303</v>
      </c>
      <c r="E676" s="838" t="s">
        <v>533</v>
      </c>
      <c r="F676" s="840" t="s">
        <v>1990</v>
      </c>
      <c r="G676" s="841" t="s">
        <v>2279</v>
      </c>
      <c r="H676" s="841"/>
      <c r="I676" s="842"/>
      <c r="J676" s="843"/>
      <c r="K676" s="844"/>
      <c r="L676" s="849" t="s">
        <v>4340</v>
      </c>
      <c r="M676" s="849" t="s">
        <v>4326</v>
      </c>
      <c r="N676" s="849" t="s">
        <v>2298</v>
      </c>
      <c r="O676" s="850">
        <v>255000</v>
      </c>
      <c r="P676" s="847">
        <f t="shared" si="12"/>
        <v>332265000</v>
      </c>
      <c r="Q676" s="826">
        <v>671</v>
      </c>
      <c r="R676" s="826"/>
      <c r="S676" s="826"/>
      <c r="T676" s="826"/>
      <c r="U676" s="826"/>
      <c r="V676" s="826"/>
      <c r="W676" s="826"/>
    </row>
    <row r="677" spans="1:23" ht="76.5">
      <c r="A677" s="838"/>
      <c r="B677" s="848" t="s">
        <v>1994</v>
      </c>
      <c r="C677" s="838"/>
      <c r="D677" s="838">
        <v>86</v>
      </c>
      <c r="E677" s="838" t="s">
        <v>126</v>
      </c>
      <c r="F677" s="840" t="s">
        <v>1996</v>
      </c>
      <c r="G677" s="841" t="s">
        <v>2279</v>
      </c>
      <c r="H677" s="841"/>
      <c r="I677" s="842"/>
      <c r="J677" s="843"/>
      <c r="K677" s="844"/>
      <c r="L677" s="849" t="s">
        <v>4341</v>
      </c>
      <c r="M677" s="849" t="s">
        <v>3690</v>
      </c>
      <c r="N677" s="849" t="s">
        <v>2298</v>
      </c>
      <c r="O677" s="850">
        <v>24500000</v>
      </c>
      <c r="P677" s="847">
        <f t="shared" si="12"/>
        <v>2107000000</v>
      </c>
      <c r="Q677" s="826">
        <v>672</v>
      </c>
      <c r="R677" s="826"/>
      <c r="S677" s="826"/>
      <c r="T677" s="826"/>
      <c r="U677" s="826"/>
      <c r="V677" s="826"/>
      <c r="W677" s="826"/>
    </row>
    <row r="678" spans="1:23" ht="25.5">
      <c r="A678" s="839">
        <v>5</v>
      </c>
      <c r="B678" s="857" t="s">
        <v>3184</v>
      </c>
      <c r="C678" s="838" t="s">
        <v>1559</v>
      </c>
      <c r="D678" s="838">
        <v>0</v>
      </c>
      <c r="E678" s="838"/>
      <c r="F678" s="858"/>
      <c r="G678" s="859"/>
      <c r="H678" s="859"/>
      <c r="I678" s="860"/>
      <c r="J678" s="843"/>
      <c r="K678" s="844"/>
      <c r="L678" s="849"/>
      <c r="M678" s="849"/>
      <c r="N678" s="849"/>
      <c r="O678" s="861"/>
      <c r="P678" s="847">
        <f t="shared" si="12"/>
        <v>0</v>
      </c>
      <c r="Q678" s="826">
        <v>673</v>
      </c>
      <c r="R678" s="862"/>
      <c r="S678" s="862"/>
      <c r="T678" s="862"/>
      <c r="U678" s="862"/>
      <c r="V678" s="862"/>
      <c r="W678" s="862"/>
    </row>
    <row r="679" spans="1:23" ht="63.75">
      <c r="A679" s="838"/>
      <c r="B679" s="848" t="s">
        <v>1999</v>
      </c>
      <c r="C679" s="838"/>
      <c r="D679" s="838">
        <v>8955</v>
      </c>
      <c r="E679" s="838" t="s">
        <v>533</v>
      </c>
      <c r="F679" s="840" t="s">
        <v>2001</v>
      </c>
      <c r="G679" s="841" t="s">
        <v>2279</v>
      </c>
      <c r="H679" s="841"/>
      <c r="I679" s="842"/>
      <c r="J679" s="843"/>
      <c r="K679" s="844"/>
      <c r="L679" s="849" t="s">
        <v>4342</v>
      </c>
      <c r="M679" s="849" t="s">
        <v>4326</v>
      </c>
      <c r="N679" s="849" t="s">
        <v>2298</v>
      </c>
      <c r="O679" s="850">
        <v>12000</v>
      </c>
      <c r="P679" s="847">
        <f t="shared" si="12"/>
        <v>107460000</v>
      </c>
      <c r="Q679" s="826">
        <v>674</v>
      </c>
      <c r="R679" s="826"/>
      <c r="S679" s="826"/>
      <c r="T679" s="826"/>
      <c r="U679" s="826"/>
      <c r="V679" s="826"/>
      <c r="W679" s="826"/>
    </row>
    <row r="680" spans="1:23" ht="102">
      <c r="A680" s="838"/>
      <c r="B680" s="848" t="s">
        <v>2004</v>
      </c>
      <c r="C680" s="838"/>
      <c r="D680" s="838">
        <v>3612</v>
      </c>
      <c r="E680" s="838" t="s">
        <v>43</v>
      </c>
      <c r="F680" s="840" t="s">
        <v>2006</v>
      </c>
      <c r="G680" s="841" t="s">
        <v>2279</v>
      </c>
      <c r="H680" s="841"/>
      <c r="I680" s="842"/>
      <c r="J680" s="843"/>
      <c r="K680" s="844"/>
      <c r="L680" s="849" t="s">
        <v>4343</v>
      </c>
      <c r="M680" s="849" t="s">
        <v>4326</v>
      </c>
      <c r="N680" s="849" t="s">
        <v>2298</v>
      </c>
      <c r="O680" s="850">
        <v>105000</v>
      </c>
      <c r="P680" s="847">
        <f t="shared" si="12"/>
        <v>379260000</v>
      </c>
      <c r="Q680" s="826">
        <v>675</v>
      </c>
      <c r="R680" s="826"/>
      <c r="S680" s="826"/>
      <c r="T680" s="826"/>
      <c r="U680" s="826"/>
      <c r="V680" s="826"/>
      <c r="W680" s="826"/>
    </row>
    <row r="681" spans="1:23" ht="76.5">
      <c r="A681" s="838"/>
      <c r="B681" s="848" t="s">
        <v>2009</v>
      </c>
      <c r="C681" s="838"/>
      <c r="D681" s="838">
        <v>288</v>
      </c>
      <c r="E681" s="838" t="s">
        <v>126</v>
      </c>
      <c r="F681" s="840" t="s">
        <v>2011</v>
      </c>
      <c r="G681" s="841" t="s">
        <v>2279</v>
      </c>
      <c r="H681" s="841"/>
      <c r="I681" s="842"/>
      <c r="J681" s="843"/>
      <c r="K681" s="844"/>
      <c r="L681" s="849" t="s">
        <v>4344</v>
      </c>
      <c r="M681" s="849" t="s">
        <v>3690</v>
      </c>
      <c r="N681" s="849" t="s">
        <v>2298</v>
      </c>
      <c r="O681" s="850">
        <v>2850000</v>
      </c>
      <c r="P681" s="847">
        <f t="shared" si="12"/>
        <v>820800000</v>
      </c>
      <c r="Q681" s="826">
        <v>676</v>
      </c>
      <c r="R681" s="826"/>
      <c r="S681" s="826"/>
      <c r="T681" s="826"/>
      <c r="U681" s="826"/>
      <c r="V681" s="826"/>
      <c r="W681" s="826"/>
    </row>
    <row r="682" spans="1:23" ht="25.5">
      <c r="A682" s="839">
        <v>6</v>
      </c>
      <c r="B682" s="857" t="s">
        <v>2780</v>
      </c>
      <c r="C682" s="838" t="s">
        <v>1559</v>
      </c>
      <c r="D682" s="838">
        <v>0</v>
      </c>
      <c r="E682" s="838"/>
      <c r="F682" s="858"/>
      <c r="G682" s="859"/>
      <c r="H682" s="859"/>
      <c r="I682" s="860"/>
      <c r="J682" s="843"/>
      <c r="K682" s="844"/>
      <c r="L682" s="849"/>
      <c r="M682" s="849"/>
      <c r="N682" s="849"/>
      <c r="O682" s="861"/>
      <c r="P682" s="847">
        <f t="shared" si="12"/>
        <v>0</v>
      </c>
      <c r="Q682" s="826">
        <v>677</v>
      </c>
      <c r="R682" s="862"/>
      <c r="S682" s="862"/>
      <c r="T682" s="862"/>
      <c r="U682" s="862"/>
      <c r="V682" s="862"/>
      <c r="W682" s="862"/>
    </row>
    <row r="683" spans="1:23" ht="127.5">
      <c r="A683" s="838"/>
      <c r="B683" s="848" t="s">
        <v>2014</v>
      </c>
      <c r="C683" s="838"/>
      <c r="D683" s="838">
        <v>6652</v>
      </c>
      <c r="E683" s="838" t="s">
        <v>533</v>
      </c>
      <c r="F683" s="840" t="s">
        <v>2016</v>
      </c>
      <c r="G683" s="841" t="s">
        <v>2279</v>
      </c>
      <c r="H683" s="841"/>
      <c r="I683" s="842"/>
      <c r="J683" s="843"/>
      <c r="K683" s="844"/>
      <c r="L683" s="849" t="s">
        <v>4345</v>
      </c>
      <c r="M683" s="849" t="s">
        <v>4326</v>
      </c>
      <c r="N683" s="849" t="s">
        <v>2298</v>
      </c>
      <c r="O683" s="850">
        <v>12000</v>
      </c>
      <c r="P683" s="847">
        <f t="shared" si="12"/>
        <v>79824000</v>
      </c>
      <c r="Q683" s="826">
        <v>678</v>
      </c>
      <c r="R683" s="826"/>
      <c r="S683" s="826"/>
      <c r="T683" s="826"/>
      <c r="U683" s="826"/>
      <c r="V683" s="826"/>
      <c r="W683" s="826"/>
    </row>
    <row r="684" spans="1:23" ht="76.5">
      <c r="A684" s="838"/>
      <c r="B684" s="848" t="s">
        <v>2009</v>
      </c>
      <c r="C684" s="838"/>
      <c r="D684" s="838">
        <v>313</v>
      </c>
      <c r="E684" s="838" t="s">
        <v>126</v>
      </c>
      <c r="F684" s="840" t="s">
        <v>2020</v>
      </c>
      <c r="G684" s="841" t="s">
        <v>2279</v>
      </c>
      <c r="H684" s="841"/>
      <c r="I684" s="842"/>
      <c r="J684" s="843"/>
      <c r="K684" s="844"/>
      <c r="L684" s="849" t="s">
        <v>4346</v>
      </c>
      <c r="M684" s="849" t="s">
        <v>3690</v>
      </c>
      <c r="N684" s="849" t="s">
        <v>2298</v>
      </c>
      <c r="O684" s="850">
        <v>2550000</v>
      </c>
      <c r="P684" s="847">
        <f t="shared" si="12"/>
        <v>798150000</v>
      </c>
      <c r="Q684" s="826">
        <v>679</v>
      </c>
      <c r="R684" s="826"/>
      <c r="S684" s="826"/>
      <c r="T684" s="826"/>
      <c r="U684" s="826"/>
      <c r="V684" s="826"/>
      <c r="W684" s="826"/>
    </row>
    <row r="685" spans="1:23">
      <c r="A685" s="838"/>
      <c r="B685" s="839" t="s">
        <v>2782</v>
      </c>
      <c r="C685" s="838"/>
      <c r="D685" s="838">
        <v>0</v>
      </c>
      <c r="E685" s="838"/>
      <c r="F685" s="840"/>
      <c r="G685" s="841"/>
      <c r="H685" s="841"/>
      <c r="I685" s="855"/>
      <c r="J685" s="843"/>
      <c r="K685" s="844"/>
      <c r="L685" s="849"/>
      <c r="M685" s="849"/>
      <c r="N685" s="849"/>
      <c r="O685" s="856"/>
      <c r="P685" s="847">
        <f t="shared" si="12"/>
        <v>0</v>
      </c>
      <c r="Q685" s="826">
        <v>680</v>
      </c>
      <c r="R685" s="826"/>
      <c r="S685" s="826"/>
      <c r="T685" s="826"/>
      <c r="U685" s="826"/>
      <c r="V685" s="826"/>
      <c r="W685" s="826"/>
    </row>
    <row r="686" spans="1:23" ht="25.5">
      <c r="A686" s="839" t="s">
        <v>2295</v>
      </c>
      <c r="B686" s="857" t="s">
        <v>2783</v>
      </c>
      <c r="C686" s="839"/>
      <c r="D686" s="838">
        <v>0</v>
      </c>
      <c r="E686" s="838"/>
      <c r="F686" s="858"/>
      <c r="G686" s="859"/>
      <c r="H686" s="859"/>
      <c r="I686" s="860"/>
      <c r="J686" s="843"/>
      <c r="K686" s="844"/>
      <c r="L686" s="849"/>
      <c r="M686" s="849"/>
      <c r="N686" s="849"/>
      <c r="O686" s="861"/>
      <c r="P686" s="847">
        <f t="shared" si="12"/>
        <v>0</v>
      </c>
      <c r="Q686" s="826">
        <v>681</v>
      </c>
      <c r="R686" s="862"/>
      <c r="S686" s="862"/>
      <c r="T686" s="862"/>
      <c r="U686" s="862"/>
      <c r="V686" s="862"/>
      <c r="W686" s="862"/>
    </row>
    <row r="687" spans="1:23" ht="63.75">
      <c r="A687" s="838"/>
      <c r="B687" s="848" t="s">
        <v>2022</v>
      </c>
      <c r="C687" s="838" t="s">
        <v>2023</v>
      </c>
      <c r="D687" s="838">
        <v>866</v>
      </c>
      <c r="E687" s="838" t="s">
        <v>126</v>
      </c>
      <c r="F687" s="840" t="s">
        <v>2025</v>
      </c>
      <c r="G687" s="841" t="s">
        <v>2279</v>
      </c>
      <c r="H687" s="841"/>
      <c r="I687" s="842"/>
      <c r="J687" s="843"/>
      <c r="K687" s="844"/>
      <c r="L687" s="849" t="s">
        <v>4347</v>
      </c>
      <c r="M687" s="849" t="s">
        <v>3690</v>
      </c>
      <c r="N687" s="849" t="s">
        <v>4348</v>
      </c>
      <c r="O687" s="850">
        <v>90000</v>
      </c>
      <c r="P687" s="847">
        <f t="shared" si="12"/>
        <v>77940000</v>
      </c>
      <c r="Q687" s="826">
        <v>682</v>
      </c>
      <c r="R687" s="826"/>
      <c r="S687" s="826"/>
      <c r="T687" s="826"/>
      <c r="U687" s="826"/>
      <c r="V687" s="826"/>
      <c r="W687" s="826"/>
    </row>
    <row r="688" spans="1:23" ht="63.75">
      <c r="A688" s="838"/>
      <c r="B688" s="848" t="s">
        <v>2027</v>
      </c>
      <c r="C688" s="838" t="s">
        <v>2028</v>
      </c>
      <c r="D688" s="838">
        <v>1799</v>
      </c>
      <c r="E688" s="838" t="s">
        <v>122</v>
      </c>
      <c r="F688" s="840" t="s">
        <v>2030</v>
      </c>
      <c r="G688" s="841" t="s">
        <v>2279</v>
      </c>
      <c r="H688" s="841"/>
      <c r="I688" s="842"/>
      <c r="J688" s="843"/>
      <c r="K688" s="844"/>
      <c r="L688" s="849" t="s">
        <v>4349</v>
      </c>
      <c r="M688" s="849" t="s">
        <v>3690</v>
      </c>
      <c r="N688" s="849" t="s">
        <v>2298</v>
      </c>
      <c r="O688" s="850">
        <v>15000</v>
      </c>
      <c r="P688" s="847">
        <f t="shared" si="12"/>
        <v>26985000</v>
      </c>
      <c r="Q688" s="826">
        <v>683</v>
      </c>
      <c r="R688" s="826"/>
      <c r="S688" s="826"/>
      <c r="T688" s="826"/>
      <c r="U688" s="826"/>
      <c r="V688" s="826"/>
      <c r="W688" s="826"/>
    </row>
    <row r="689" spans="1:23" ht="25.5">
      <c r="A689" s="838"/>
      <c r="B689" s="848" t="s">
        <v>2032</v>
      </c>
      <c r="C689" s="838" t="s">
        <v>2023</v>
      </c>
      <c r="D689" s="838">
        <v>2973</v>
      </c>
      <c r="E689" s="838" t="s">
        <v>2033</v>
      </c>
      <c r="F689" s="840" t="s">
        <v>2035</v>
      </c>
      <c r="G689" s="841" t="s">
        <v>2279</v>
      </c>
      <c r="H689" s="841"/>
      <c r="I689" s="842"/>
      <c r="J689" s="843"/>
      <c r="K689" s="844"/>
      <c r="L689" s="849" t="s">
        <v>4350</v>
      </c>
      <c r="M689" s="849" t="s">
        <v>3690</v>
      </c>
      <c r="N689" s="849" t="s">
        <v>2298</v>
      </c>
      <c r="O689" s="850">
        <v>18000</v>
      </c>
      <c r="P689" s="847">
        <f t="shared" si="12"/>
        <v>53514000</v>
      </c>
      <c r="Q689" s="826">
        <v>684</v>
      </c>
      <c r="R689" s="826"/>
      <c r="S689" s="826"/>
      <c r="T689" s="826"/>
      <c r="U689" s="826"/>
      <c r="V689" s="826"/>
      <c r="W689" s="826"/>
    </row>
    <row r="690" spans="1:23" ht="63.75">
      <c r="A690" s="838"/>
      <c r="B690" s="848" t="s">
        <v>2036</v>
      </c>
      <c r="C690" s="838" t="s">
        <v>2028</v>
      </c>
      <c r="D690" s="838">
        <v>829</v>
      </c>
      <c r="E690" s="838" t="s">
        <v>126</v>
      </c>
      <c r="F690" s="840" t="s">
        <v>2038</v>
      </c>
      <c r="G690" s="841" t="s">
        <v>2279</v>
      </c>
      <c r="H690" s="841"/>
      <c r="I690" s="842"/>
      <c r="J690" s="843"/>
      <c r="K690" s="844"/>
      <c r="L690" s="849" t="s">
        <v>3691</v>
      </c>
      <c r="M690" s="849" t="s">
        <v>3656</v>
      </c>
      <c r="N690" s="849" t="s">
        <v>2298</v>
      </c>
      <c r="O690" s="850">
        <v>45000</v>
      </c>
      <c r="P690" s="847">
        <f t="shared" si="12"/>
        <v>37305000</v>
      </c>
      <c r="Q690" s="826">
        <v>685</v>
      </c>
      <c r="R690" s="826"/>
      <c r="S690" s="826"/>
      <c r="T690" s="826"/>
      <c r="U690" s="826"/>
      <c r="V690" s="826"/>
      <c r="W690" s="826"/>
    </row>
    <row r="691" spans="1:23" ht="25.5">
      <c r="A691" s="838"/>
      <c r="B691" s="848" t="s">
        <v>2041</v>
      </c>
      <c r="C691" s="838" t="s">
        <v>2028</v>
      </c>
      <c r="D691" s="838">
        <v>814</v>
      </c>
      <c r="E691" s="838" t="s">
        <v>122</v>
      </c>
      <c r="F691" s="840" t="s">
        <v>2043</v>
      </c>
      <c r="G691" s="841" t="s">
        <v>2279</v>
      </c>
      <c r="H691" s="841"/>
      <c r="I691" s="842"/>
      <c r="J691" s="843"/>
      <c r="K691" s="844"/>
      <c r="L691" s="849" t="s">
        <v>4351</v>
      </c>
      <c r="M691" s="849" t="s">
        <v>3656</v>
      </c>
      <c r="N691" s="849" t="s">
        <v>2298</v>
      </c>
      <c r="O691" s="850">
        <v>332000</v>
      </c>
      <c r="P691" s="847">
        <f t="shared" si="12"/>
        <v>270248000</v>
      </c>
      <c r="Q691" s="826">
        <v>686</v>
      </c>
      <c r="R691" s="826"/>
      <c r="S691" s="826"/>
      <c r="T691" s="826"/>
      <c r="U691" s="826"/>
      <c r="V691" s="826"/>
      <c r="W691" s="826"/>
    </row>
    <row r="692" spans="1:23" ht="63.75">
      <c r="A692" s="838"/>
      <c r="B692" s="848" t="s">
        <v>2045</v>
      </c>
      <c r="C692" s="838" t="s">
        <v>2046</v>
      </c>
      <c r="D692" s="838">
        <v>864</v>
      </c>
      <c r="E692" s="838" t="s">
        <v>122</v>
      </c>
      <c r="F692" s="840" t="s">
        <v>2048</v>
      </c>
      <c r="G692" s="841" t="s">
        <v>2279</v>
      </c>
      <c r="H692" s="841"/>
      <c r="I692" s="842"/>
      <c r="J692" s="843"/>
      <c r="K692" s="844"/>
      <c r="L692" s="849" t="s">
        <v>4352</v>
      </c>
      <c r="M692" s="849" t="s">
        <v>3690</v>
      </c>
      <c r="N692" s="849" t="s">
        <v>2298</v>
      </c>
      <c r="O692" s="850">
        <v>45000</v>
      </c>
      <c r="P692" s="847">
        <f t="shared" si="12"/>
        <v>38880000</v>
      </c>
      <c r="Q692" s="826">
        <v>687</v>
      </c>
      <c r="R692" s="826"/>
      <c r="S692" s="826"/>
      <c r="T692" s="826"/>
      <c r="U692" s="826"/>
      <c r="V692" s="826"/>
      <c r="W692" s="826"/>
    </row>
    <row r="693" spans="1:23" ht="25.5">
      <c r="A693" s="838"/>
      <c r="B693" s="848" t="s">
        <v>2050</v>
      </c>
      <c r="C693" s="838" t="s">
        <v>2046</v>
      </c>
      <c r="D693" s="838">
        <v>893</v>
      </c>
      <c r="E693" s="838" t="s">
        <v>2033</v>
      </c>
      <c r="F693" s="840" t="s">
        <v>2052</v>
      </c>
      <c r="G693" s="841" t="s">
        <v>2279</v>
      </c>
      <c r="H693" s="841"/>
      <c r="I693" s="842"/>
      <c r="J693" s="843"/>
      <c r="K693" s="844"/>
      <c r="L693" s="849" t="s">
        <v>4353</v>
      </c>
      <c r="M693" s="849" t="s">
        <v>3690</v>
      </c>
      <c r="N693" s="849" t="s">
        <v>4348</v>
      </c>
      <c r="O693" s="850">
        <v>90000</v>
      </c>
      <c r="P693" s="847">
        <f t="shared" si="12"/>
        <v>80370000</v>
      </c>
      <c r="Q693" s="826">
        <v>688</v>
      </c>
      <c r="R693" s="826"/>
      <c r="S693" s="826"/>
      <c r="T693" s="826"/>
      <c r="U693" s="826"/>
      <c r="V693" s="826"/>
      <c r="W693" s="826"/>
    </row>
    <row r="694" spans="1:23" ht="76.5">
      <c r="A694" s="838"/>
      <c r="B694" s="848" t="s">
        <v>2053</v>
      </c>
      <c r="C694" s="838" t="s">
        <v>2046</v>
      </c>
      <c r="D694" s="838">
        <v>553</v>
      </c>
      <c r="E694" s="838" t="s">
        <v>122</v>
      </c>
      <c r="F694" s="840" t="s">
        <v>2055</v>
      </c>
      <c r="G694" s="841" t="s">
        <v>2279</v>
      </c>
      <c r="H694" s="841"/>
      <c r="I694" s="842"/>
      <c r="J694" s="843"/>
      <c r="K694" s="844"/>
      <c r="L694" s="849" t="s">
        <v>3692</v>
      </c>
      <c r="M694" s="849" t="s">
        <v>3656</v>
      </c>
      <c r="N694" s="849" t="s">
        <v>2298</v>
      </c>
      <c r="O694" s="850">
        <v>110000</v>
      </c>
      <c r="P694" s="847">
        <f t="shared" si="12"/>
        <v>60830000</v>
      </c>
      <c r="Q694" s="826">
        <v>689</v>
      </c>
      <c r="R694" s="826"/>
      <c r="S694" s="826"/>
      <c r="T694" s="826"/>
      <c r="U694" s="826"/>
      <c r="V694" s="826"/>
      <c r="W694" s="826"/>
    </row>
    <row r="695" spans="1:23" ht="25.5">
      <c r="A695" s="839" t="s">
        <v>2432</v>
      </c>
      <c r="B695" s="857" t="s">
        <v>2786</v>
      </c>
      <c r="C695" s="839"/>
      <c r="D695" s="838">
        <v>0</v>
      </c>
      <c r="E695" s="838"/>
      <c r="F695" s="858"/>
      <c r="G695" s="859"/>
      <c r="H695" s="859"/>
      <c r="I695" s="860"/>
      <c r="J695" s="843"/>
      <c r="K695" s="844"/>
      <c r="L695" s="849"/>
      <c r="M695" s="849"/>
      <c r="N695" s="849"/>
      <c r="O695" s="861"/>
      <c r="P695" s="847">
        <f t="shared" si="12"/>
        <v>0</v>
      </c>
      <c r="Q695" s="826">
        <v>690</v>
      </c>
      <c r="R695" s="862"/>
      <c r="S695" s="862"/>
      <c r="T695" s="862"/>
      <c r="U695" s="862"/>
      <c r="V695" s="862"/>
      <c r="W695" s="862"/>
    </row>
    <row r="696" spans="1:23" ht="51">
      <c r="A696" s="838"/>
      <c r="B696" s="848" t="s">
        <v>2056</v>
      </c>
      <c r="C696" s="838" t="s">
        <v>2028</v>
      </c>
      <c r="D696" s="838">
        <v>1798</v>
      </c>
      <c r="E696" s="838" t="s">
        <v>122</v>
      </c>
      <c r="F696" s="840" t="s">
        <v>2061</v>
      </c>
      <c r="G696" s="841" t="s">
        <v>2279</v>
      </c>
      <c r="H696" s="841"/>
      <c r="I696" s="842"/>
      <c r="J696" s="843"/>
      <c r="K696" s="844"/>
      <c r="L696" s="849" t="s">
        <v>3693</v>
      </c>
      <c r="M696" s="849" t="s">
        <v>3694</v>
      </c>
      <c r="N696" s="849" t="s">
        <v>3107</v>
      </c>
      <c r="O696" s="850">
        <v>900000</v>
      </c>
      <c r="P696" s="847">
        <f t="shared" si="12"/>
        <v>1618200000</v>
      </c>
      <c r="Q696" s="826">
        <v>691</v>
      </c>
      <c r="R696" s="826"/>
      <c r="S696" s="826"/>
      <c r="T696" s="826"/>
      <c r="U696" s="826"/>
      <c r="V696" s="826"/>
      <c r="W696" s="826"/>
    </row>
    <row r="697" spans="1:23" ht="25.5">
      <c r="A697" s="838"/>
      <c r="B697" s="848" t="s">
        <v>2062</v>
      </c>
      <c r="C697" s="838" t="s">
        <v>2028</v>
      </c>
      <c r="D697" s="838">
        <v>4094</v>
      </c>
      <c r="E697" s="838" t="s">
        <v>122</v>
      </c>
      <c r="F697" s="840" t="s">
        <v>2063</v>
      </c>
      <c r="G697" s="841" t="s">
        <v>2279</v>
      </c>
      <c r="H697" s="841"/>
      <c r="I697" s="842"/>
      <c r="J697" s="843"/>
      <c r="K697" s="844"/>
      <c r="L697" s="849" t="s">
        <v>3695</v>
      </c>
      <c r="M697" s="849" t="s">
        <v>3696</v>
      </c>
      <c r="N697" s="849" t="s">
        <v>3504</v>
      </c>
      <c r="O697" s="850">
        <v>165000</v>
      </c>
      <c r="P697" s="847">
        <f t="shared" si="12"/>
        <v>675510000</v>
      </c>
      <c r="Q697" s="826">
        <v>692</v>
      </c>
      <c r="R697" s="826"/>
      <c r="S697" s="826"/>
      <c r="T697" s="826"/>
      <c r="U697" s="826"/>
      <c r="V697" s="826"/>
      <c r="W697" s="826"/>
    </row>
    <row r="698" spans="1:23" ht="63.75">
      <c r="A698" s="838"/>
      <c r="B698" s="848" t="s">
        <v>2064</v>
      </c>
      <c r="C698" s="838" t="s">
        <v>2028</v>
      </c>
      <c r="D698" s="838">
        <v>164</v>
      </c>
      <c r="E698" s="838" t="s">
        <v>122</v>
      </c>
      <c r="F698" s="840" t="s">
        <v>2066</v>
      </c>
      <c r="G698" s="841" t="s">
        <v>2279</v>
      </c>
      <c r="H698" s="841"/>
      <c r="I698" s="842"/>
      <c r="J698" s="843"/>
      <c r="K698" s="844"/>
      <c r="L698" s="849" t="s">
        <v>4354</v>
      </c>
      <c r="M698" s="849" t="s">
        <v>3690</v>
      </c>
      <c r="N698" s="849" t="s">
        <v>2298</v>
      </c>
      <c r="O698" s="850">
        <v>270000</v>
      </c>
      <c r="P698" s="847">
        <f t="shared" si="12"/>
        <v>44280000</v>
      </c>
      <c r="Q698" s="826">
        <v>693</v>
      </c>
      <c r="R698" s="826"/>
      <c r="S698" s="826"/>
      <c r="T698" s="826"/>
      <c r="U698" s="826"/>
      <c r="V698" s="826"/>
      <c r="W698" s="826"/>
    </row>
    <row r="699" spans="1:23" ht="38.25">
      <c r="A699" s="838"/>
      <c r="B699" s="848" t="s">
        <v>2068</v>
      </c>
      <c r="C699" s="838" t="s">
        <v>2046</v>
      </c>
      <c r="D699" s="838">
        <v>281</v>
      </c>
      <c r="E699" s="838" t="s">
        <v>2069</v>
      </c>
      <c r="F699" s="840" t="s">
        <v>2074</v>
      </c>
      <c r="G699" s="841" t="s">
        <v>2279</v>
      </c>
      <c r="H699" s="841"/>
      <c r="I699" s="842"/>
      <c r="J699" s="843"/>
      <c r="K699" s="844"/>
      <c r="L699" s="849" t="s">
        <v>4355</v>
      </c>
      <c r="M699" s="849" t="s">
        <v>3690</v>
      </c>
      <c r="N699" s="849" t="s">
        <v>2298</v>
      </c>
      <c r="O699" s="850">
        <v>850000</v>
      </c>
      <c r="P699" s="847">
        <f t="shared" si="12"/>
        <v>238850000</v>
      </c>
      <c r="Q699" s="826">
        <v>694</v>
      </c>
      <c r="R699" s="826"/>
      <c r="S699" s="826"/>
      <c r="T699" s="826"/>
      <c r="U699" s="826"/>
      <c r="V699" s="826"/>
      <c r="W699" s="826"/>
    </row>
    <row r="700" spans="1:23" ht="216.75">
      <c r="A700" s="838"/>
      <c r="B700" s="848" t="s">
        <v>2075</v>
      </c>
      <c r="C700" s="838" t="s">
        <v>2028</v>
      </c>
      <c r="D700" s="838">
        <v>131</v>
      </c>
      <c r="E700" s="838" t="s">
        <v>2069</v>
      </c>
      <c r="F700" s="840" t="s">
        <v>2077</v>
      </c>
      <c r="G700" s="841" t="s">
        <v>2279</v>
      </c>
      <c r="H700" s="841"/>
      <c r="I700" s="842"/>
      <c r="J700" s="843"/>
      <c r="K700" s="844"/>
      <c r="L700" s="849" t="s">
        <v>3697</v>
      </c>
      <c r="M700" s="849" t="s">
        <v>3698</v>
      </c>
      <c r="N700" s="849" t="s">
        <v>3107</v>
      </c>
      <c r="O700" s="895">
        <v>5500000</v>
      </c>
      <c r="P700" s="847">
        <f t="shared" si="12"/>
        <v>720500000</v>
      </c>
      <c r="Q700" s="826">
        <v>695</v>
      </c>
      <c r="R700" s="826"/>
      <c r="S700" s="826"/>
      <c r="T700" s="826"/>
      <c r="U700" s="826"/>
      <c r="V700" s="826"/>
      <c r="W700" s="826"/>
    </row>
    <row r="701" spans="1:23" ht="25.5">
      <c r="A701" s="839" t="s">
        <v>2436</v>
      </c>
      <c r="B701" s="857" t="s">
        <v>3185</v>
      </c>
      <c r="C701" s="839"/>
      <c r="D701" s="838">
        <v>0</v>
      </c>
      <c r="E701" s="838"/>
      <c r="F701" s="858"/>
      <c r="G701" s="859"/>
      <c r="H701" s="859"/>
      <c r="I701" s="860"/>
      <c r="J701" s="843"/>
      <c r="K701" s="844"/>
      <c r="L701" s="849"/>
      <c r="M701" s="849"/>
      <c r="N701" s="849"/>
      <c r="O701" s="861"/>
      <c r="P701" s="847">
        <f t="shared" si="12"/>
        <v>0</v>
      </c>
      <c r="Q701" s="826">
        <v>696</v>
      </c>
      <c r="R701" s="862"/>
      <c r="S701" s="862"/>
      <c r="T701" s="862"/>
      <c r="U701" s="862"/>
      <c r="V701" s="862"/>
      <c r="W701" s="862"/>
    </row>
    <row r="702" spans="1:23" ht="344.25">
      <c r="A702" s="838"/>
      <c r="B702" s="848" t="s">
        <v>2866</v>
      </c>
      <c r="C702" s="838" t="s">
        <v>3060</v>
      </c>
      <c r="D702" s="838">
        <v>91</v>
      </c>
      <c r="E702" s="838" t="s">
        <v>126</v>
      </c>
      <c r="F702" s="840" t="s">
        <v>3393</v>
      </c>
      <c r="G702" s="841" t="s">
        <v>2279</v>
      </c>
      <c r="H702" s="841"/>
      <c r="I702" s="842"/>
      <c r="J702" s="843"/>
      <c r="K702" s="844"/>
      <c r="L702" s="849" t="s">
        <v>3637</v>
      </c>
      <c r="M702" s="849" t="s">
        <v>3638</v>
      </c>
      <c r="N702" s="849" t="s">
        <v>2298</v>
      </c>
      <c r="O702" s="850">
        <v>7000000</v>
      </c>
      <c r="P702" s="847">
        <f t="shared" si="12"/>
        <v>637000000</v>
      </c>
      <c r="Q702" s="826">
        <v>697</v>
      </c>
      <c r="R702" s="826"/>
      <c r="S702" s="826"/>
      <c r="T702" s="826"/>
      <c r="U702" s="826"/>
      <c r="V702" s="826"/>
      <c r="W702" s="826"/>
    </row>
    <row r="703" spans="1:23">
      <c r="A703" s="838"/>
      <c r="B703" s="839" t="s">
        <v>2787</v>
      </c>
      <c r="C703" s="838"/>
      <c r="D703" s="838">
        <v>0</v>
      </c>
      <c r="E703" s="838"/>
      <c r="F703" s="840"/>
      <c r="G703" s="841"/>
      <c r="H703" s="841"/>
      <c r="I703" s="855"/>
      <c r="J703" s="843"/>
      <c r="K703" s="844"/>
      <c r="L703" s="849"/>
      <c r="M703" s="849"/>
      <c r="N703" s="849"/>
      <c r="O703" s="856"/>
      <c r="P703" s="847">
        <f t="shared" si="12"/>
        <v>0</v>
      </c>
      <c r="Q703" s="826">
        <v>698</v>
      </c>
      <c r="R703" s="826"/>
      <c r="S703" s="826"/>
      <c r="T703" s="826"/>
      <c r="U703" s="826"/>
      <c r="V703" s="826"/>
      <c r="W703" s="826"/>
    </row>
    <row r="704" spans="1:23" ht="38.25">
      <c r="A704" s="839" t="s">
        <v>2295</v>
      </c>
      <c r="B704" s="857" t="s">
        <v>3186</v>
      </c>
      <c r="C704" s="839"/>
      <c r="D704" s="838">
        <v>0</v>
      </c>
      <c r="E704" s="838"/>
      <c r="F704" s="858"/>
      <c r="G704" s="859"/>
      <c r="H704" s="859"/>
      <c r="I704" s="860"/>
      <c r="J704" s="843"/>
      <c r="K704" s="844"/>
      <c r="L704" s="849"/>
      <c r="M704" s="849"/>
      <c r="N704" s="849"/>
      <c r="O704" s="861"/>
      <c r="P704" s="847">
        <f t="shared" si="12"/>
        <v>0</v>
      </c>
      <c r="Q704" s="826">
        <v>699</v>
      </c>
      <c r="R704" s="862"/>
      <c r="S704" s="862"/>
      <c r="T704" s="862"/>
      <c r="U704" s="862"/>
      <c r="V704" s="862"/>
      <c r="W704" s="862"/>
    </row>
    <row r="705" spans="1:23" ht="344.25">
      <c r="A705" s="838"/>
      <c r="B705" s="848" t="s">
        <v>3062</v>
      </c>
      <c r="C705" s="838" t="s">
        <v>2081</v>
      </c>
      <c r="D705" s="838">
        <v>96</v>
      </c>
      <c r="E705" s="838" t="s">
        <v>126</v>
      </c>
      <c r="F705" s="840" t="s">
        <v>3862</v>
      </c>
      <c r="G705" s="841" t="s">
        <v>2279</v>
      </c>
      <c r="H705" s="841"/>
      <c r="I705" s="842"/>
      <c r="J705" s="843"/>
      <c r="K705" s="844"/>
      <c r="L705" s="849" t="s">
        <v>3639</v>
      </c>
      <c r="M705" s="849" t="s">
        <v>3640</v>
      </c>
      <c r="N705" s="849" t="s">
        <v>2298</v>
      </c>
      <c r="O705" s="850">
        <v>13200000</v>
      </c>
      <c r="P705" s="847">
        <f t="shared" si="12"/>
        <v>1267200000</v>
      </c>
      <c r="Q705" s="826">
        <v>700</v>
      </c>
      <c r="R705" s="826"/>
      <c r="S705" s="826"/>
      <c r="T705" s="826"/>
      <c r="U705" s="826"/>
      <c r="V705" s="826"/>
      <c r="W705" s="826"/>
    </row>
    <row r="706" spans="1:23" ht="409.5">
      <c r="A706" s="838"/>
      <c r="B706" s="848" t="s">
        <v>3064</v>
      </c>
      <c r="C706" s="838" t="s">
        <v>2081</v>
      </c>
      <c r="D706" s="838">
        <v>84</v>
      </c>
      <c r="E706" s="838" t="s">
        <v>126</v>
      </c>
      <c r="F706" s="852" t="s">
        <v>3375</v>
      </c>
      <c r="G706" s="841" t="s">
        <v>2279</v>
      </c>
      <c r="H706" s="841"/>
      <c r="I706" s="842"/>
      <c r="J706" s="854" t="s">
        <v>3641</v>
      </c>
      <c r="K706" s="844" t="s">
        <v>4356</v>
      </c>
      <c r="L706" s="849" t="s">
        <v>3643</v>
      </c>
      <c r="M706" s="849" t="s">
        <v>3644</v>
      </c>
      <c r="N706" s="849" t="s">
        <v>3107</v>
      </c>
      <c r="O706" s="850">
        <v>17800000</v>
      </c>
      <c r="P706" s="847">
        <f t="shared" si="12"/>
        <v>1495200000</v>
      </c>
      <c r="Q706" s="826">
        <v>701</v>
      </c>
      <c r="R706" s="826"/>
      <c r="S706" s="826"/>
      <c r="T706" s="826"/>
      <c r="U706" s="826"/>
      <c r="V706" s="826"/>
      <c r="W706" s="826"/>
    </row>
    <row r="707" spans="1:23" ht="63.75">
      <c r="A707" s="838"/>
      <c r="B707" s="848" t="s">
        <v>2080</v>
      </c>
      <c r="C707" s="838" t="s">
        <v>2081</v>
      </c>
      <c r="D707" s="838">
        <v>171</v>
      </c>
      <c r="E707" s="838" t="s">
        <v>126</v>
      </c>
      <c r="F707" s="840" t="s">
        <v>2083</v>
      </c>
      <c r="G707" s="841" t="s">
        <v>2279</v>
      </c>
      <c r="H707" s="841"/>
      <c r="I707" s="842"/>
      <c r="J707" s="843"/>
      <c r="K707" s="844"/>
      <c r="L707" s="849" t="s">
        <v>4357</v>
      </c>
      <c r="M707" s="849" t="s">
        <v>4358</v>
      </c>
      <c r="N707" s="849" t="s">
        <v>2298</v>
      </c>
      <c r="O707" s="850">
        <v>850000</v>
      </c>
      <c r="P707" s="847">
        <f t="shared" si="12"/>
        <v>145350000</v>
      </c>
      <c r="Q707" s="826">
        <v>702</v>
      </c>
      <c r="R707" s="826"/>
      <c r="S707" s="826"/>
      <c r="T707" s="826"/>
      <c r="U707" s="826"/>
      <c r="V707" s="826"/>
      <c r="W707" s="826"/>
    </row>
    <row r="708" spans="1:23" ht="25.5">
      <c r="A708" s="838"/>
      <c r="B708" s="848" t="s">
        <v>2086</v>
      </c>
      <c r="C708" s="838" t="s">
        <v>2081</v>
      </c>
      <c r="D708" s="838">
        <v>247</v>
      </c>
      <c r="E708" s="838" t="s">
        <v>122</v>
      </c>
      <c r="F708" s="840" t="s">
        <v>2087</v>
      </c>
      <c r="G708" s="841" t="s">
        <v>2279</v>
      </c>
      <c r="H708" s="841"/>
      <c r="I708" s="842"/>
      <c r="J708" s="843"/>
      <c r="K708" s="844"/>
      <c r="L708" s="849" t="s">
        <v>4359</v>
      </c>
      <c r="M708" s="849" t="s">
        <v>3656</v>
      </c>
      <c r="N708" s="849" t="s">
        <v>2298</v>
      </c>
      <c r="O708" s="850">
        <v>1550000</v>
      </c>
      <c r="P708" s="847">
        <f t="shared" si="12"/>
        <v>382850000</v>
      </c>
      <c r="Q708" s="826">
        <v>703</v>
      </c>
      <c r="R708" s="826"/>
      <c r="S708" s="826"/>
      <c r="T708" s="826"/>
      <c r="U708" s="826"/>
      <c r="V708" s="826"/>
      <c r="W708" s="826"/>
    </row>
    <row r="709" spans="1:23" ht="76.5">
      <c r="A709" s="838"/>
      <c r="B709" s="848" t="s">
        <v>2091</v>
      </c>
      <c r="C709" s="838" t="s">
        <v>2081</v>
      </c>
      <c r="D709" s="838">
        <v>2181</v>
      </c>
      <c r="E709" s="838" t="s">
        <v>126</v>
      </c>
      <c r="F709" s="851" t="s">
        <v>2093</v>
      </c>
      <c r="G709" s="841" t="s">
        <v>2279</v>
      </c>
      <c r="H709" s="841"/>
      <c r="I709" s="842"/>
      <c r="J709" s="843"/>
      <c r="K709" s="844"/>
      <c r="L709" s="849" t="s">
        <v>3702</v>
      </c>
      <c r="M709" s="849" t="s">
        <v>3656</v>
      </c>
      <c r="N709" s="849" t="s">
        <v>2298</v>
      </c>
      <c r="O709" s="850">
        <v>1700000</v>
      </c>
      <c r="P709" s="847">
        <f t="shared" si="12"/>
        <v>3707700000</v>
      </c>
      <c r="Q709" s="826">
        <v>704</v>
      </c>
      <c r="R709" s="826"/>
      <c r="S709" s="826"/>
      <c r="T709" s="826"/>
      <c r="U709" s="826"/>
      <c r="V709" s="826"/>
      <c r="W709" s="826"/>
    </row>
    <row r="710" spans="1:23" ht="63.75">
      <c r="A710" s="838"/>
      <c r="B710" s="848" t="s">
        <v>2097</v>
      </c>
      <c r="C710" s="838" t="s">
        <v>2081</v>
      </c>
      <c r="D710" s="838">
        <v>95</v>
      </c>
      <c r="E710" s="838" t="s">
        <v>126</v>
      </c>
      <c r="F710" s="840" t="s">
        <v>2099</v>
      </c>
      <c r="G710" s="841" t="s">
        <v>2279</v>
      </c>
      <c r="H710" s="841"/>
      <c r="I710" s="842"/>
      <c r="J710" s="843"/>
      <c r="K710" s="844"/>
      <c r="L710" s="849" t="s">
        <v>4360</v>
      </c>
      <c r="M710" s="849" t="s">
        <v>3656</v>
      </c>
      <c r="N710" s="849" t="s">
        <v>2298</v>
      </c>
      <c r="O710" s="850">
        <v>2800000</v>
      </c>
      <c r="P710" s="847">
        <f t="shared" si="12"/>
        <v>266000000</v>
      </c>
      <c r="Q710" s="826">
        <v>705</v>
      </c>
      <c r="R710" s="826"/>
      <c r="S710" s="826"/>
      <c r="T710" s="826"/>
      <c r="U710" s="826"/>
      <c r="V710" s="826"/>
      <c r="W710" s="826"/>
    </row>
    <row r="711" spans="1:23" ht="76.5">
      <c r="A711" s="838"/>
      <c r="B711" s="848" t="s">
        <v>2102</v>
      </c>
      <c r="C711" s="838" t="s">
        <v>2103</v>
      </c>
      <c r="D711" s="838">
        <v>310</v>
      </c>
      <c r="E711" s="838" t="s">
        <v>122</v>
      </c>
      <c r="F711" s="840" t="s">
        <v>2105</v>
      </c>
      <c r="G711" s="841" t="s">
        <v>2279</v>
      </c>
      <c r="H711" s="841"/>
      <c r="I711" s="842"/>
      <c r="J711" s="843"/>
      <c r="K711" s="844"/>
      <c r="L711" s="849" t="s">
        <v>3629</v>
      </c>
      <c r="M711" s="849" t="s">
        <v>3630</v>
      </c>
      <c r="N711" s="849" t="s">
        <v>2298</v>
      </c>
      <c r="O711" s="850">
        <v>3400000</v>
      </c>
      <c r="P711" s="847">
        <f t="shared" si="12"/>
        <v>1054000000</v>
      </c>
      <c r="Q711" s="826">
        <v>706</v>
      </c>
      <c r="R711" s="826"/>
      <c r="S711" s="826"/>
      <c r="T711" s="826"/>
      <c r="U711" s="826"/>
      <c r="V711" s="826"/>
      <c r="W711" s="826"/>
    </row>
    <row r="712" spans="1:23" ht="153">
      <c r="A712" s="838"/>
      <c r="B712" s="848" t="s">
        <v>2106</v>
      </c>
      <c r="C712" s="838" t="s">
        <v>2081</v>
      </c>
      <c r="D712" s="838">
        <v>259</v>
      </c>
      <c r="E712" s="838"/>
      <c r="F712" s="840" t="s">
        <v>2108</v>
      </c>
      <c r="G712" s="841" t="s">
        <v>2279</v>
      </c>
      <c r="H712" s="841"/>
      <c r="I712" s="842"/>
      <c r="J712" s="843"/>
      <c r="K712" s="844"/>
      <c r="L712" s="849" t="s">
        <v>4361</v>
      </c>
      <c r="M712" s="849" t="s">
        <v>3656</v>
      </c>
      <c r="N712" s="849" t="s">
        <v>2298</v>
      </c>
      <c r="O712" s="850">
        <v>1360000</v>
      </c>
      <c r="P712" s="847">
        <f t="shared" si="12"/>
        <v>352240000</v>
      </c>
      <c r="Q712" s="826">
        <v>707</v>
      </c>
      <c r="R712" s="826"/>
      <c r="S712" s="826"/>
      <c r="T712" s="826"/>
      <c r="U712" s="826"/>
      <c r="V712" s="826"/>
      <c r="W712" s="826"/>
    </row>
    <row r="713" spans="1:23" ht="76.5">
      <c r="A713" s="838"/>
      <c r="B713" s="848" t="s">
        <v>2111</v>
      </c>
      <c r="C713" s="838" t="s">
        <v>2081</v>
      </c>
      <c r="D713" s="838">
        <v>5043</v>
      </c>
      <c r="E713" s="838" t="s">
        <v>122</v>
      </c>
      <c r="F713" s="851" t="s">
        <v>2118</v>
      </c>
      <c r="G713" s="841" t="s">
        <v>2279</v>
      </c>
      <c r="H713" s="841"/>
      <c r="I713" s="842"/>
      <c r="J713" s="843"/>
      <c r="K713" s="844"/>
      <c r="L713" s="849" t="s">
        <v>4362</v>
      </c>
      <c r="M713" s="849" t="s">
        <v>3656</v>
      </c>
      <c r="N713" s="849" t="s">
        <v>2298</v>
      </c>
      <c r="O713" s="850">
        <v>280000</v>
      </c>
      <c r="P713" s="847">
        <f t="shared" si="12"/>
        <v>1412040000</v>
      </c>
      <c r="Q713" s="826">
        <v>708</v>
      </c>
      <c r="R713" s="826"/>
      <c r="S713" s="826"/>
      <c r="T713" s="826"/>
      <c r="U713" s="826"/>
      <c r="V713" s="826"/>
      <c r="W713" s="826"/>
    </row>
    <row r="714" spans="1:23" ht="51">
      <c r="A714" s="838"/>
      <c r="B714" s="848" t="s">
        <v>2119</v>
      </c>
      <c r="C714" s="838" t="s">
        <v>2081</v>
      </c>
      <c r="D714" s="838">
        <v>5244</v>
      </c>
      <c r="E714" s="838" t="s">
        <v>122</v>
      </c>
      <c r="F714" s="851" t="s">
        <v>2125</v>
      </c>
      <c r="G714" s="841" t="s">
        <v>2279</v>
      </c>
      <c r="H714" s="841"/>
      <c r="I714" s="842"/>
      <c r="J714" s="843"/>
      <c r="K714" s="844"/>
      <c r="L714" s="849" t="s">
        <v>4363</v>
      </c>
      <c r="M714" s="849" t="s">
        <v>3690</v>
      </c>
      <c r="N714" s="849" t="s">
        <v>2298</v>
      </c>
      <c r="O714" s="850">
        <v>196000</v>
      </c>
      <c r="P714" s="847">
        <f t="shared" si="12"/>
        <v>1027824000</v>
      </c>
      <c r="Q714" s="826">
        <v>709</v>
      </c>
      <c r="R714" s="826"/>
      <c r="S714" s="826"/>
      <c r="T714" s="826"/>
      <c r="U714" s="826"/>
      <c r="V714" s="826"/>
      <c r="W714" s="826"/>
    </row>
    <row r="715" spans="1:23" ht="38.25">
      <c r="A715" s="838"/>
      <c r="B715" s="848" t="s">
        <v>2126</v>
      </c>
      <c r="C715" s="838" t="s">
        <v>2028</v>
      </c>
      <c r="D715" s="838">
        <v>6964</v>
      </c>
      <c r="E715" s="838"/>
      <c r="F715" s="840" t="s">
        <v>2128</v>
      </c>
      <c r="G715" s="841" t="s">
        <v>2279</v>
      </c>
      <c r="H715" s="841"/>
      <c r="I715" s="842"/>
      <c r="J715" s="843"/>
      <c r="K715" s="844"/>
      <c r="L715" s="849" t="s">
        <v>3699</v>
      </c>
      <c r="M715" s="849" t="s">
        <v>3700</v>
      </c>
      <c r="N715" s="849" t="s">
        <v>3701</v>
      </c>
      <c r="O715" s="850">
        <v>56000</v>
      </c>
      <c r="P715" s="847">
        <f t="shared" si="12"/>
        <v>389984000</v>
      </c>
      <c r="Q715" s="826">
        <v>710</v>
      </c>
      <c r="R715" s="826"/>
      <c r="S715" s="826"/>
      <c r="T715" s="826"/>
      <c r="U715" s="826"/>
      <c r="V715" s="826"/>
      <c r="W715" s="826"/>
    </row>
    <row r="716" spans="1:23" ht="25.5">
      <c r="A716" s="838"/>
      <c r="B716" s="848" t="s">
        <v>2131</v>
      </c>
      <c r="C716" s="838" t="s">
        <v>2081</v>
      </c>
      <c r="D716" s="838">
        <v>5482</v>
      </c>
      <c r="E716" s="838" t="s">
        <v>122</v>
      </c>
      <c r="F716" s="851" t="s">
        <v>2133</v>
      </c>
      <c r="G716" s="841" t="s">
        <v>2279</v>
      </c>
      <c r="H716" s="841"/>
      <c r="I716" s="842"/>
      <c r="J716" s="854"/>
      <c r="K716" s="844"/>
      <c r="L716" s="849" t="s">
        <v>4364</v>
      </c>
      <c r="M716" s="849" t="s">
        <v>3656</v>
      </c>
      <c r="N716" s="849" t="s">
        <v>2298</v>
      </c>
      <c r="O716" s="850">
        <v>46000</v>
      </c>
      <c r="P716" s="847">
        <f t="shared" ref="P716:P745" si="13">O716*D716</f>
        <v>252172000</v>
      </c>
      <c r="Q716" s="826">
        <v>711</v>
      </c>
      <c r="R716" s="826"/>
      <c r="S716" s="826"/>
      <c r="T716" s="826"/>
      <c r="U716" s="826"/>
      <c r="V716" s="826"/>
      <c r="W716" s="826"/>
    </row>
    <row r="717" spans="1:23" ht="63.75">
      <c r="A717" s="838"/>
      <c r="B717" s="848" t="s">
        <v>2137</v>
      </c>
      <c r="C717" s="838" t="s">
        <v>2081</v>
      </c>
      <c r="D717" s="838">
        <v>5519</v>
      </c>
      <c r="E717" s="838" t="s">
        <v>122</v>
      </c>
      <c r="F717" s="840" t="s">
        <v>2139</v>
      </c>
      <c r="G717" s="841" t="s">
        <v>2279</v>
      </c>
      <c r="H717" s="841"/>
      <c r="I717" s="842"/>
      <c r="J717" s="843"/>
      <c r="K717" s="844"/>
      <c r="L717" s="849" t="s">
        <v>3703</v>
      </c>
      <c r="M717" s="849" t="s">
        <v>3704</v>
      </c>
      <c r="N717" s="849" t="s">
        <v>2298</v>
      </c>
      <c r="O717" s="850">
        <v>50000</v>
      </c>
      <c r="P717" s="847">
        <f t="shared" si="13"/>
        <v>275950000</v>
      </c>
      <c r="Q717" s="826">
        <v>712</v>
      </c>
      <c r="R717" s="826"/>
      <c r="S717" s="826"/>
      <c r="T717" s="826"/>
      <c r="U717" s="826"/>
      <c r="V717" s="826"/>
      <c r="W717" s="826"/>
    </row>
    <row r="718" spans="1:23" ht="51">
      <c r="A718" s="838"/>
      <c r="B718" s="848" t="s">
        <v>2144</v>
      </c>
      <c r="C718" s="838" t="s">
        <v>2081</v>
      </c>
      <c r="D718" s="838">
        <v>10890</v>
      </c>
      <c r="E718" s="838" t="s">
        <v>122</v>
      </c>
      <c r="F718" s="840" t="s">
        <v>2149</v>
      </c>
      <c r="G718" s="841" t="s">
        <v>2279</v>
      </c>
      <c r="H718" s="841"/>
      <c r="I718" s="842"/>
      <c r="J718" s="843"/>
      <c r="K718" s="844"/>
      <c r="L718" s="849" t="s">
        <v>4365</v>
      </c>
      <c r="M718" s="849" t="s">
        <v>3656</v>
      </c>
      <c r="N718" s="849" t="s">
        <v>2298</v>
      </c>
      <c r="O718" s="850">
        <v>170000</v>
      </c>
      <c r="P718" s="847">
        <f t="shared" si="13"/>
        <v>1851300000</v>
      </c>
      <c r="Q718" s="826">
        <v>713</v>
      </c>
      <c r="R718" s="826"/>
      <c r="S718" s="826"/>
      <c r="T718" s="826"/>
      <c r="U718" s="826"/>
      <c r="V718" s="826"/>
      <c r="W718" s="826"/>
    </row>
    <row r="719" spans="1:23" ht="89.25">
      <c r="A719" s="838"/>
      <c r="B719" s="848" t="s">
        <v>2150</v>
      </c>
      <c r="C719" s="838" t="s">
        <v>2081</v>
      </c>
      <c r="D719" s="838">
        <v>7923</v>
      </c>
      <c r="E719" s="838" t="s">
        <v>550</v>
      </c>
      <c r="F719" s="840" t="s">
        <v>2152</v>
      </c>
      <c r="G719" s="841" t="s">
        <v>2279</v>
      </c>
      <c r="H719" s="841"/>
      <c r="I719" s="842"/>
      <c r="J719" s="843"/>
      <c r="K719" s="844"/>
      <c r="L719" s="849" t="s">
        <v>3707</v>
      </c>
      <c r="M719" s="849" t="s">
        <v>3708</v>
      </c>
      <c r="N719" s="849" t="s">
        <v>3701</v>
      </c>
      <c r="O719" s="850">
        <v>700000</v>
      </c>
      <c r="P719" s="847">
        <f t="shared" si="13"/>
        <v>5546100000</v>
      </c>
      <c r="Q719" s="826">
        <v>714</v>
      </c>
      <c r="R719" s="826"/>
      <c r="S719" s="826"/>
      <c r="T719" s="826"/>
      <c r="U719" s="826"/>
      <c r="V719" s="826"/>
      <c r="W719" s="826"/>
    </row>
    <row r="720" spans="1:23" ht="102">
      <c r="A720" s="838"/>
      <c r="B720" s="848" t="s">
        <v>2155</v>
      </c>
      <c r="C720" s="838" t="s">
        <v>2081</v>
      </c>
      <c r="D720" s="838">
        <v>8102</v>
      </c>
      <c r="E720" s="838" t="s">
        <v>550</v>
      </c>
      <c r="F720" s="840" t="s">
        <v>2157</v>
      </c>
      <c r="G720" s="841" t="s">
        <v>2279</v>
      </c>
      <c r="H720" s="841"/>
      <c r="I720" s="842"/>
      <c r="J720" s="843"/>
      <c r="K720" s="844"/>
      <c r="L720" s="849" t="s">
        <v>3705</v>
      </c>
      <c r="M720" s="849" t="s">
        <v>3706</v>
      </c>
      <c r="N720" s="849" t="s">
        <v>3701</v>
      </c>
      <c r="O720" s="850">
        <v>1300000</v>
      </c>
      <c r="P720" s="847">
        <f t="shared" si="13"/>
        <v>10532600000</v>
      </c>
      <c r="Q720" s="826">
        <v>715</v>
      </c>
      <c r="R720" s="826"/>
      <c r="S720" s="826"/>
      <c r="T720" s="826"/>
      <c r="U720" s="826"/>
      <c r="V720" s="826"/>
      <c r="W720" s="826"/>
    </row>
    <row r="721" spans="1:23" ht="38.25">
      <c r="A721" s="839" t="s">
        <v>2432</v>
      </c>
      <c r="B721" s="857" t="s">
        <v>3187</v>
      </c>
      <c r="C721" s="839"/>
      <c r="D721" s="838">
        <v>0</v>
      </c>
      <c r="E721" s="838"/>
      <c r="F721" s="858"/>
      <c r="G721" s="859"/>
      <c r="H721" s="859"/>
      <c r="I721" s="860"/>
      <c r="J721" s="843"/>
      <c r="K721" s="844"/>
      <c r="L721" s="849"/>
      <c r="M721" s="849"/>
      <c r="N721" s="849"/>
      <c r="O721" s="861"/>
      <c r="P721" s="847">
        <f t="shared" si="13"/>
        <v>0</v>
      </c>
      <c r="Q721" s="826">
        <v>716</v>
      </c>
      <c r="R721" s="862"/>
      <c r="S721" s="862"/>
      <c r="T721" s="862"/>
      <c r="U721" s="862"/>
      <c r="V721" s="862"/>
      <c r="W721" s="862"/>
    </row>
    <row r="722" spans="1:23" ht="229.5">
      <c r="A722" s="838"/>
      <c r="B722" s="848" t="s">
        <v>2159</v>
      </c>
      <c r="C722" s="838" t="s">
        <v>2081</v>
      </c>
      <c r="D722" s="838">
        <v>3518</v>
      </c>
      <c r="E722" s="838" t="s">
        <v>229</v>
      </c>
      <c r="F722" s="840" t="s">
        <v>2161</v>
      </c>
      <c r="G722" s="841" t="s">
        <v>2279</v>
      </c>
      <c r="H722" s="841"/>
      <c r="I722" s="842"/>
      <c r="J722" s="843"/>
      <c r="K722" s="844"/>
      <c r="L722" s="849" t="s">
        <v>3709</v>
      </c>
      <c r="M722" s="849" t="s">
        <v>3874</v>
      </c>
      <c r="N722" s="849" t="s">
        <v>2298</v>
      </c>
      <c r="O722" s="850">
        <v>23000</v>
      </c>
      <c r="P722" s="847">
        <f t="shared" si="13"/>
        <v>80914000</v>
      </c>
      <c r="Q722" s="826">
        <v>717</v>
      </c>
      <c r="R722" s="826"/>
      <c r="S722" s="826"/>
      <c r="T722" s="826"/>
      <c r="U722" s="826"/>
      <c r="V722" s="826"/>
      <c r="W722" s="826"/>
    </row>
    <row r="723" spans="1:23" ht="409.5" customHeight="1">
      <c r="A723" s="838"/>
      <c r="B723" s="848" t="s">
        <v>2165</v>
      </c>
      <c r="C723" s="838" t="s">
        <v>125</v>
      </c>
      <c r="D723" s="838">
        <v>73</v>
      </c>
      <c r="E723" s="838" t="s">
        <v>126</v>
      </c>
      <c r="F723" s="840" t="s">
        <v>2167</v>
      </c>
      <c r="G723" s="841" t="s">
        <v>2279</v>
      </c>
      <c r="H723" s="841"/>
      <c r="I723" s="842"/>
      <c r="J723" s="843"/>
      <c r="K723" s="844" t="s">
        <v>2172</v>
      </c>
      <c r="L723" s="849" t="s">
        <v>3710</v>
      </c>
      <c r="M723" s="849" t="s">
        <v>3874</v>
      </c>
      <c r="N723" s="849" t="s">
        <v>2298</v>
      </c>
      <c r="O723" s="850">
        <v>117000</v>
      </c>
      <c r="P723" s="847">
        <f t="shared" si="13"/>
        <v>8541000</v>
      </c>
      <c r="Q723" s="826">
        <v>718</v>
      </c>
      <c r="R723" s="826"/>
      <c r="S723" s="826"/>
      <c r="T723" s="826"/>
      <c r="U723" s="826"/>
      <c r="V723" s="826"/>
      <c r="W723" s="826"/>
    </row>
    <row r="724" spans="1:23" ht="318.75">
      <c r="A724" s="838"/>
      <c r="B724" s="848" t="s">
        <v>2173</v>
      </c>
      <c r="C724" s="838" t="s">
        <v>125</v>
      </c>
      <c r="D724" s="838">
        <v>72</v>
      </c>
      <c r="E724" s="838" t="s">
        <v>126</v>
      </c>
      <c r="F724" s="840" t="s">
        <v>2175</v>
      </c>
      <c r="G724" s="841" t="s">
        <v>2279</v>
      </c>
      <c r="H724" s="841"/>
      <c r="I724" s="842"/>
      <c r="J724" s="843"/>
      <c r="K724" s="844" t="s">
        <v>2180</v>
      </c>
      <c r="L724" s="849" t="s">
        <v>3711</v>
      </c>
      <c r="M724" s="849" t="s">
        <v>3874</v>
      </c>
      <c r="N724" s="849" t="s">
        <v>2298</v>
      </c>
      <c r="O724" s="850">
        <v>124000</v>
      </c>
      <c r="P724" s="847">
        <f t="shared" si="13"/>
        <v>8928000</v>
      </c>
      <c r="Q724" s="826">
        <v>719</v>
      </c>
      <c r="R724" s="826"/>
      <c r="S724" s="826"/>
      <c r="T724" s="826"/>
      <c r="U724" s="826"/>
      <c r="V724" s="826"/>
      <c r="W724" s="826"/>
    </row>
    <row r="725" spans="1:23" ht="242.25">
      <c r="A725" s="838"/>
      <c r="B725" s="848" t="s">
        <v>2181</v>
      </c>
      <c r="C725" s="838" t="s">
        <v>228</v>
      </c>
      <c r="D725" s="838">
        <v>82</v>
      </c>
      <c r="E725" s="838" t="s">
        <v>126</v>
      </c>
      <c r="F725" s="852" t="s">
        <v>2183</v>
      </c>
      <c r="G725" s="841" t="s">
        <v>2279</v>
      </c>
      <c r="H725" s="841"/>
      <c r="I725" s="842"/>
      <c r="J725" s="843"/>
      <c r="K725" s="844" t="s">
        <v>2188</v>
      </c>
      <c r="L725" s="849" t="s">
        <v>4366</v>
      </c>
      <c r="M725" s="849" t="s">
        <v>3874</v>
      </c>
      <c r="N725" s="849" t="s">
        <v>2298</v>
      </c>
      <c r="O725" s="850">
        <v>117000</v>
      </c>
      <c r="P725" s="847">
        <f t="shared" si="13"/>
        <v>9594000</v>
      </c>
      <c r="Q725" s="826">
        <v>720</v>
      </c>
      <c r="R725" s="826"/>
      <c r="S725" s="826"/>
      <c r="T725" s="826"/>
      <c r="U725" s="826"/>
      <c r="V725" s="826"/>
      <c r="W725" s="826"/>
    </row>
    <row r="726" spans="1:23" ht="280.5">
      <c r="A726" s="838"/>
      <c r="B726" s="848" t="s">
        <v>2189</v>
      </c>
      <c r="C726" s="838" t="s">
        <v>2190</v>
      </c>
      <c r="D726" s="838">
        <v>83</v>
      </c>
      <c r="E726" s="838" t="s">
        <v>126</v>
      </c>
      <c r="F726" s="840" t="s">
        <v>2192</v>
      </c>
      <c r="G726" s="841" t="s">
        <v>2279</v>
      </c>
      <c r="H726" s="841"/>
      <c r="I726" s="842"/>
      <c r="J726" s="843"/>
      <c r="K726" s="844" t="s">
        <v>2196</v>
      </c>
      <c r="L726" s="849" t="s">
        <v>4367</v>
      </c>
      <c r="M726" s="849" t="s">
        <v>3874</v>
      </c>
      <c r="N726" s="849" t="s">
        <v>2298</v>
      </c>
      <c r="O726" s="850">
        <v>117000</v>
      </c>
      <c r="P726" s="847">
        <f t="shared" si="13"/>
        <v>9711000</v>
      </c>
      <c r="Q726" s="826">
        <v>721</v>
      </c>
      <c r="R726" s="826"/>
      <c r="S726" s="826"/>
      <c r="T726" s="826"/>
      <c r="U726" s="826"/>
      <c r="V726" s="826"/>
      <c r="W726" s="826"/>
    </row>
    <row r="727" spans="1:23" ht="267.75">
      <c r="A727" s="838"/>
      <c r="B727" s="848" t="s">
        <v>4368</v>
      </c>
      <c r="C727" s="838" t="s">
        <v>228</v>
      </c>
      <c r="D727" s="838">
        <v>81</v>
      </c>
      <c r="E727" s="838" t="s">
        <v>126</v>
      </c>
      <c r="F727" s="840" t="s">
        <v>2200</v>
      </c>
      <c r="G727" s="841" t="s">
        <v>2279</v>
      </c>
      <c r="H727" s="841"/>
      <c r="I727" s="842"/>
      <c r="J727" s="843"/>
      <c r="K727" s="844" t="s">
        <v>2205</v>
      </c>
      <c r="L727" s="849" t="s">
        <v>4369</v>
      </c>
      <c r="M727" s="849" t="s">
        <v>3874</v>
      </c>
      <c r="N727" s="849" t="s">
        <v>2298</v>
      </c>
      <c r="O727" s="850">
        <v>117000</v>
      </c>
      <c r="P727" s="847">
        <f t="shared" si="13"/>
        <v>9477000</v>
      </c>
      <c r="Q727" s="826">
        <v>722</v>
      </c>
      <c r="R727" s="826"/>
      <c r="S727" s="826"/>
      <c r="T727" s="826"/>
      <c r="U727" s="826"/>
      <c r="V727" s="826"/>
      <c r="W727" s="826"/>
    </row>
    <row r="728" spans="1:23" ht="229.5">
      <c r="A728" s="838"/>
      <c r="B728" s="848" t="s">
        <v>2207</v>
      </c>
      <c r="C728" s="838" t="s">
        <v>238</v>
      </c>
      <c r="D728" s="838">
        <v>83</v>
      </c>
      <c r="E728" s="838" t="s">
        <v>126</v>
      </c>
      <c r="F728" s="840" t="s">
        <v>2209</v>
      </c>
      <c r="G728" s="841" t="s">
        <v>2279</v>
      </c>
      <c r="H728" s="841"/>
      <c r="I728" s="842"/>
      <c r="J728" s="843"/>
      <c r="K728" s="844" t="s">
        <v>2213</v>
      </c>
      <c r="L728" s="849" t="s">
        <v>4370</v>
      </c>
      <c r="M728" s="849" t="s">
        <v>3874</v>
      </c>
      <c r="N728" s="849" t="s">
        <v>2298</v>
      </c>
      <c r="O728" s="850">
        <v>87000</v>
      </c>
      <c r="P728" s="847">
        <f t="shared" si="13"/>
        <v>7221000</v>
      </c>
      <c r="Q728" s="826">
        <v>723</v>
      </c>
      <c r="R728" s="826"/>
      <c r="S728" s="826"/>
      <c r="T728" s="826"/>
      <c r="U728" s="826"/>
      <c r="V728" s="826"/>
      <c r="W728" s="826"/>
    </row>
    <row r="729" spans="1:23" ht="38.25">
      <c r="A729" s="838"/>
      <c r="B729" s="857" t="s">
        <v>2819</v>
      </c>
      <c r="C729" s="838"/>
      <c r="D729" s="838">
        <v>0</v>
      </c>
      <c r="E729" s="838"/>
      <c r="F729" s="840"/>
      <c r="G729" s="841"/>
      <c r="H729" s="841"/>
      <c r="I729" s="855"/>
      <c r="J729" s="843"/>
      <c r="K729" s="844"/>
      <c r="L729" s="849"/>
      <c r="M729" s="849"/>
      <c r="N729" s="849"/>
      <c r="O729" s="856"/>
      <c r="P729" s="847">
        <f t="shared" si="13"/>
        <v>0</v>
      </c>
      <c r="Q729" s="826">
        <v>724</v>
      </c>
      <c r="R729" s="826"/>
      <c r="S729" s="826"/>
      <c r="T729" s="826"/>
      <c r="U729" s="826"/>
      <c r="V729" s="826"/>
      <c r="W729" s="826"/>
    </row>
    <row r="730" spans="1:23" ht="25.5">
      <c r="A730" s="839" t="s">
        <v>2327</v>
      </c>
      <c r="B730" s="857" t="s">
        <v>2278</v>
      </c>
      <c r="C730" s="839"/>
      <c r="D730" s="838">
        <v>0</v>
      </c>
      <c r="E730" s="838"/>
      <c r="F730" s="858"/>
      <c r="G730" s="859"/>
      <c r="H730" s="859"/>
      <c r="I730" s="860"/>
      <c r="J730" s="843"/>
      <c r="K730" s="844"/>
      <c r="L730" s="849"/>
      <c r="M730" s="849"/>
      <c r="N730" s="849"/>
      <c r="O730" s="861"/>
      <c r="P730" s="847">
        <f t="shared" si="13"/>
        <v>0</v>
      </c>
      <c r="Q730" s="826">
        <v>725</v>
      </c>
      <c r="R730" s="862"/>
      <c r="S730" s="862"/>
      <c r="T730" s="862"/>
      <c r="U730" s="862"/>
      <c r="V730" s="862"/>
      <c r="W730" s="862"/>
    </row>
    <row r="731" spans="1:23" ht="409.5">
      <c r="A731" s="864"/>
      <c r="B731" s="864" t="s">
        <v>3066</v>
      </c>
      <c r="C731" s="864" t="s">
        <v>1559</v>
      </c>
      <c r="D731" s="864">
        <v>355</v>
      </c>
      <c r="E731" s="864" t="s">
        <v>126</v>
      </c>
      <c r="F731" s="840" t="s">
        <v>3863</v>
      </c>
      <c r="G731" s="841"/>
      <c r="H731" s="841"/>
      <c r="I731" s="855"/>
      <c r="J731" s="843"/>
      <c r="K731" s="844" t="s">
        <v>4371</v>
      </c>
      <c r="L731" s="849" t="s">
        <v>4372</v>
      </c>
      <c r="M731" s="849" t="s">
        <v>3659</v>
      </c>
      <c r="N731" s="849" t="s">
        <v>2298</v>
      </c>
      <c r="O731" s="847">
        <v>16800000</v>
      </c>
      <c r="P731" s="847">
        <f t="shared" si="13"/>
        <v>5964000000</v>
      </c>
      <c r="Q731" s="826">
        <v>726</v>
      </c>
      <c r="R731" s="826"/>
      <c r="S731" s="826"/>
      <c r="T731" s="826"/>
      <c r="U731" s="826"/>
      <c r="V731" s="826"/>
      <c r="W731" s="826"/>
    </row>
    <row r="732" spans="1:23" ht="89.25">
      <c r="A732" s="875"/>
      <c r="B732" s="875"/>
      <c r="C732" s="875"/>
      <c r="D732" s="875"/>
      <c r="E732" s="875"/>
      <c r="F732" s="840" t="s">
        <v>3864</v>
      </c>
      <c r="G732" s="841"/>
      <c r="H732" s="841"/>
      <c r="I732" s="855" t="s">
        <v>3001</v>
      </c>
      <c r="J732" s="843"/>
      <c r="K732" s="844"/>
      <c r="L732" s="849"/>
      <c r="M732" s="849"/>
      <c r="N732" s="849"/>
      <c r="O732" s="856"/>
      <c r="P732" s="847">
        <f t="shared" si="13"/>
        <v>0</v>
      </c>
      <c r="Q732" s="826">
        <v>727</v>
      </c>
      <c r="R732" s="826"/>
      <c r="S732" s="826"/>
      <c r="T732" s="826"/>
      <c r="U732" s="826"/>
      <c r="V732" s="826"/>
      <c r="W732" s="826"/>
    </row>
    <row r="733" spans="1:23" ht="89.25">
      <c r="A733" s="875"/>
      <c r="B733" s="875"/>
      <c r="C733" s="875"/>
      <c r="D733" s="875"/>
      <c r="E733" s="875"/>
      <c r="F733" s="840" t="s">
        <v>3865</v>
      </c>
      <c r="G733" s="841" t="s">
        <v>2279</v>
      </c>
      <c r="H733" s="841"/>
      <c r="I733" s="842"/>
      <c r="J733" s="843"/>
      <c r="K733" s="844"/>
      <c r="L733" s="849"/>
      <c r="M733" s="849"/>
      <c r="N733" s="849"/>
      <c r="O733" s="850"/>
      <c r="P733" s="847">
        <f t="shared" si="13"/>
        <v>0</v>
      </c>
      <c r="Q733" s="826">
        <v>728</v>
      </c>
      <c r="R733" s="826"/>
      <c r="S733" s="826"/>
      <c r="T733" s="826"/>
      <c r="U733" s="826"/>
      <c r="V733" s="826"/>
      <c r="W733" s="826"/>
    </row>
    <row r="734" spans="1:23" ht="76.5">
      <c r="A734" s="875"/>
      <c r="B734" s="875"/>
      <c r="C734" s="875"/>
      <c r="D734" s="875"/>
      <c r="E734" s="875"/>
      <c r="F734" s="840" t="s">
        <v>3814</v>
      </c>
      <c r="G734" s="841" t="s">
        <v>2279</v>
      </c>
      <c r="H734" s="841"/>
      <c r="I734" s="842"/>
      <c r="J734" s="843"/>
      <c r="K734" s="844"/>
      <c r="L734" s="849"/>
      <c r="M734" s="849"/>
      <c r="N734" s="849"/>
      <c r="O734" s="850"/>
      <c r="P734" s="847">
        <f t="shared" si="13"/>
        <v>0</v>
      </c>
      <c r="Q734" s="826">
        <v>729</v>
      </c>
      <c r="R734" s="826"/>
      <c r="S734" s="826"/>
      <c r="T734" s="826"/>
      <c r="U734" s="826"/>
      <c r="V734" s="826"/>
      <c r="W734" s="826"/>
    </row>
    <row r="735" spans="1:23" ht="25.5">
      <c r="A735" s="875"/>
      <c r="B735" s="875"/>
      <c r="C735" s="875"/>
      <c r="D735" s="875"/>
      <c r="E735" s="875"/>
      <c r="F735" s="840" t="s">
        <v>3866</v>
      </c>
      <c r="G735" s="841" t="s">
        <v>2279</v>
      </c>
      <c r="H735" s="841"/>
      <c r="I735" s="842"/>
      <c r="J735" s="843"/>
      <c r="K735" s="844"/>
      <c r="L735" s="849"/>
      <c r="M735" s="849"/>
      <c r="N735" s="849"/>
      <c r="O735" s="850"/>
      <c r="P735" s="847">
        <f t="shared" si="13"/>
        <v>0</v>
      </c>
      <c r="Q735" s="826">
        <v>730</v>
      </c>
      <c r="R735" s="826"/>
      <c r="S735" s="826"/>
      <c r="T735" s="826"/>
      <c r="U735" s="826"/>
      <c r="V735" s="826"/>
      <c r="W735" s="826"/>
    </row>
    <row r="736" spans="1:23" ht="63.75">
      <c r="A736" s="876"/>
      <c r="B736" s="876"/>
      <c r="C736" s="876"/>
      <c r="D736" s="876"/>
      <c r="E736" s="876"/>
      <c r="F736" s="840" t="s">
        <v>3771</v>
      </c>
      <c r="G736" s="841"/>
      <c r="H736" s="841" t="s">
        <v>2279</v>
      </c>
      <c r="I736" s="840" t="s">
        <v>3772</v>
      </c>
      <c r="J736" s="843"/>
      <c r="K736" s="844"/>
      <c r="L736" s="849"/>
      <c r="M736" s="849"/>
      <c r="N736" s="849"/>
      <c r="O736" s="856"/>
      <c r="P736" s="847">
        <f t="shared" si="13"/>
        <v>0</v>
      </c>
      <c r="Q736" s="826">
        <v>731</v>
      </c>
      <c r="R736" s="826"/>
      <c r="S736" s="826"/>
      <c r="T736" s="826"/>
      <c r="U736" s="826"/>
      <c r="V736" s="826"/>
      <c r="W736" s="826"/>
    </row>
    <row r="737" spans="1:23" ht="25.5">
      <c r="A737" s="839" t="s">
        <v>2361</v>
      </c>
      <c r="B737" s="857" t="s">
        <v>2362</v>
      </c>
      <c r="C737" s="839"/>
      <c r="D737" s="900">
        <v>0</v>
      </c>
      <c r="E737" s="900"/>
      <c r="F737" s="901"/>
      <c r="G737" s="859"/>
      <c r="H737" s="859"/>
      <c r="I737" s="860"/>
      <c r="J737" s="843"/>
      <c r="K737" s="844"/>
      <c r="L737" s="849"/>
      <c r="M737" s="849"/>
      <c r="N737" s="849"/>
      <c r="O737" s="861"/>
      <c r="P737" s="847">
        <f t="shared" si="13"/>
        <v>0</v>
      </c>
      <c r="Q737" s="826">
        <v>732</v>
      </c>
      <c r="R737" s="862"/>
      <c r="S737" s="862"/>
      <c r="T737" s="862"/>
      <c r="U737" s="862"/>
      <c r="V737" s="862"/>
      <c r="W737" s="862"/>
    </row>
    <row r="738" spans="1:23">
      <c r="A738" s="839" t="s">
        <v>2295</v>
      </c>
      <c r="B738" s="857" t="s">
        <v>2371</v>
      </c>
      <c r="C738" s="839"/>
      <c r="D738" s="838">
        <v>0</v>
      </c>
      <c r="E738" s="838"/>
      <c r="F738" s="858"/>
      <c r="G738" s="859"/>
      <c r="H738" s="859"/>
      <c r="I738" s="860"/>
      <c r="J738" s="843"/>
      <c r="K738" s="844"/>
      <c r="L738" s="849"/>
      <c r="M738" s="849"/>
      <c r="N738" s="849"/>
      <c r="O738" s="861"/>
      <c r="P738" s="847">
        <f t="shared" si="13"/>
        <v>0</v>
      </c>
      <c r="Q738" s="826">
        <v>733</v>
      </c>
      <c r="R738" s="862"/>
      <c r="S738" s="862"/>
      <c r="T738" s="862"/>
      <c r="U738" s="862"/>
      <c r="V738" s="862"/>
      <c r="W738" s="862"/>
    </row>
    <row r="739" spans="1:23" ht="102">
      <c r="A739" s="838"/>
      <c r="B739" s="848" t="s">
        <v>2820</v>
      </c>
      <c r="C739" s="838" t="s">
        <v>1559</v>
      </c>
      <c r="D739" s="838">
        <v>1780</v>
      </c>
      <c r="E739" s="838" t="s">
        <v>126</v>
      </c>
      <c r="F739" s="852" t="s">
        <v>3867</v>
      </c>
      <c r="G739" s="841" t="s">
        <v>2279</v>
      </c>
      <c r="H739" s="841"/>
      <c r="I739" s="842"/>
      <c r="J739" s="843" t="s">
        <v>4373</v>
      </c>
      <c r="K739" s="844" t="s">
        <v>4374</v>
      </c>
      <c r="L739" s="849" t="s">
        <v>4375</v>
      </c>
      <c r="M739" s="849" t="s">
        <v>4376</v>
      </c>
      <c r="N739" s="849" t="s">
        <v>2298</v>
      </c>
      <c r="O739" s="850">
        <v>72000</v>
      </c>
      <c r="P739" s="847">
        <f t="shared" si="13"/>
        <v>128160000</v>
      </c>
      <c r="Q739" s="826">
        <v>734</v>
      </c>
      <c r="R739" s="826"/>
      <c r="S739" s="826"/>
      <c r="T739" s="826"/>
      <c r="U739" s="826"/>
      <c r="V739" s="826"/>
      <c r="W739" s="826"/>
    </row>
    <row r="740" spans="1:23" ht="242.25">
      <c r="A740" s="838"/>
      <c r="B740" s="848" t="s">
        <v>2214</v>
      </c>
      <c r="C740" s="838" t="s">
        <v>2028</v>
      </c>
      <c r="D740" s="838">
        <v>1640</v>
      </c>
      <c r="E740" s="838" t="s">
        <v>126</v>
      </c>
      <c r="F740" s="852" t="s">
        <v>2216</v>
      </c>
      <c r="G740" s="841" t="s">
        <v>2279</v>
      </c>
      <c r="H740" s="841"/>
      <c r="I740" s="842"/>
      <c r="J740" s="843"/>
      <c r="K740" s="844" t="s">
        <v>2221</v>
      </c>
      <c r="L740" s="849" t="s">
        <v>4377</v>
      </c>
      <c r="M740" s="849" t="s">
        <v>3874</v>
      </c>
      <c r="N740" s="849" t="s">
        <v>2298</v>
      </c>
      <c r="O740" s="850">
        <v>24000</v>
      </c>
      <c r="P740" s="847">
        <f t="shared" si="13"/>
        <v>39360000</v>
      </c>
      <c r="Q740" s="826">
        <v>735</v>
      </c>
      <c r="R740" s="826"/>
      <c r="S740" s="826"/>
      <c r="T740" s="826"/>
      <c r="U740" s="826"/>
      <c r="V740" s="826"/>
      <c r="W740" s="826"/>
    </row>
    <row r="741" spans="1:23" ht="306">
      <c r="A741" s="838"/>
      <c r="B741" s="848" t="s">
        <v>2838</v>
      </c>
      <c r="C741" s="838" t="s">
        <v>2023</v>
      </c>
      <c r="D741" s="838">
        <v>1612</v>
      </c>
      <c r="E741" s="838" t="s">
        <v>126</v>
      </c>
      <c r="F741" s="852" t="s">
        <v>3868</v>
      </c>
      <c r="G741" s="841" t="s">
        <v>2279</v>
      </c>
      <c r="H741" s="841"/>
      <c r="I741" s="842"/>
      <c r="J741" s="843" t="s">
        <v>4373</v>
      </c>
      <c r="K741" s="844" t="s">
        <v>4378</v>
      </c>
      <c r="L741" s="849"/>
      <c r="M741" s="849" t="s">
        <v>4379</v>
      </c>
      <c r="N741" s="849" t="s">
        <v>2298</v>
      </c>
      <c r="O741" s="850">
        <v>85000</v>
      </c>
      <c r="P741" s="847">
        <f t="shared" si="13"/>
        <v>137020000</v>
      </c>
      <c r="Q741" s="826">
        <v>736</v>
      </c>
      <c r="R741" s="826"/>
      <c r="S741" s="826"/>
      <c r="T741" s="826"/>
      <c r="U741" s="826"/>
      <c r="V741" s="826"/>
      <c r="W741" s="826"/>
    </row>
    <row r="742" spans="1:23">
      <c r="A742" s="839" t="s">
        <v>2436</v>
      </c>
      <c r="B742" s="857" t="s">
        <v>2408</v>
      </c>
      <c r="C742" s="839"/>
      <c r="D742" s="838">
        <v>0</v>
      </c>
      <c r="E742" s="838"/>
      <c r="F742" s="836"/>
      <c r="G742" s="859"/>
      <c r="H742" s="859"/>
      <c r="I742" s="860"/>
      <c r="J742" s="843"/>
      <c r="K742" s="844"/>
      <c r="L742" s="849"/>
      <c r="M742" s="849"/>
      <c r="N742" s="849"/>
      <c r="O742" s="861"/>
      <c r="P742" s="847">
        <f t="shared" si="13"/>
        <v>0</v>
      </c>
      <c r="Q742" s="826">
        <v>737</v>
      </c>
      <c r="R742" s="862"/>
      <c r="S742" s="862"/>
      <c r="T742" s="862"/>
      <c r="U742" s="862"/>
      <c r="V742" s="862"/>
      <c r="W742" s="862"/>
    </row>
    <row r="743" spans="1:23" ht="63.75">
      <c r="A743" s="838"/>
      <c r="B743" s="848" t="s">
        <v>2222</v>
      </c>
      <c r="C743" s="838" t="s">
        <v>1559</v>
      </c>
      <c r="D743" s="838">
        <v>1783</v>
      </c>
      <c r="E743" s="838" t="s">
        <v>126</v>
      </c>
      <c r="F743" s="840" t="s">
        <v>2224</v>
      </c>
      <c r="G743" s="841" t="s">
        <v>2279</v>
      </c>
      <c r="H743" s="841"/>
      <c r="I743" s="842"/>
      <c r="J743" s="843"/>
      <c r="K743" s="844"/>
      <c r="L743" s="849" t="s">
        <v>4380</v>
      </c>
      <c r="M743" s="849" t="s">
        <v>3885</v>
      </c>
      <c r="N743" s="849" t="s">
        <v>2298</v>
      </c>
      <c r="O743" s="850">
        <v>277000</v>
      </c>
      <c r="P743" s="847">
        <f t="shared" si="13"/>
        <v>493891000</v>
      </c>
      <c r="Q743" s="826">
        <v>738</v>
      </c>
      <c r="R743" s="826"/>
      <c r="S743" s="826"/>
      <c r="T743" s="826"/>
      <c r="U743" s="826"/>
      <c r="V743" s="826"/>
      <c r="W743" s="826"/>
    </row>
    <row r="744" spans="1:23" ht="63.75">
      <c r="A744" s="838"/>
      <c r="B744" s="848" t="s">
        <v>2227</v>
      </c>
      <c r="C744" s="838" t="s">
        <v>1559</v>
      </c>
      <c r="D744" s="838">
        <v>709</v>
      </c>
      <c r="E744" s="838" t="s">
        <v>126</v>
      </c>
      <c r="F744" s="840" t="s">
        <v>2229</v>
      </c>
      <c r="G744" s="841" t="s">
        <v>2279</v>
      </c>
      <c r="H744" s="841"/>
      <c r="I744" s="842"/>
      <c r="J744" s="843"/>
      <c r="K744" s="844"/>
      <c r="L744" s="849" t="s">
        <v>4381</v>
      </c>
      <c r="M744" s="849" t="s">
        <v>3885</v>
      </c>
      <c r="N744" s="849" t="s">
        <v>2298</v>
      </c>
      <c r="O744" s="850">
        <v>281000</v>
      </c>
      <c r="P744" s="847">
        <f t="shared" si="13"/>
        <v>199229000</v>
      </c>
      <c r="Q744" s="826">
        <v>739</v>
      </c>
      <c r="R744" s="826"/>
      <c r="S744" s="826"/>
      <c r="T744" s="826"/>
      <c r="U744" s="826"/>
      <c r="V744" s="826"/>
      <c r="W744" s="826"/>
    </row>
    <row r="745" spans="1:23" ht="51">
      <c r="A745" s="838"/>
      <c r="B745" s="848" t="s">
        <v>2232</v>
      </c>
      <c r="C745" s="838" t="s">
        <v>1559</v>
      </c>
      <c r="D745" s="838">
        <v>1742</v>
      </c>
      <c r="E745" s="838" t="s">
        <v>126</v>
      </c>
      <c r="F745" s="840" t="s">
        <v>2234</v>
      </c>
      <c r="G745" s="841" t="s">
        <v>2279</v>
      </c>
      <c r="H745" s="841"/>
      <c r="I745" s="842"/>
      <c r="J745" s="843"/>
      <c r="K745" s="844"/>
      <c r="L745" s="849" t="s">
        <v>4382</v>
      </c>
      <c r="M745" s="849" t="s">
        <v>3656</v>
      </c>
      <c r="N745" s="849" t="s">
        <v>2298</v>
      </c>
      <c r="O745" s="850">
        <v>7800000</v>
      </c>
      <c r="P745" s="847">
        <f t="shared" si="13"/>
        <v>13587600000</v>
      </c>
      <c r="Q745" s="826">
        <v>740</v>
      </c>
      <c r="R745" s="826"/>
      <c r="S745" s="826"/>
      <c r="T745" s="826"/>
      <c r="U745" s="826"/>
      <c r="V745" s="826"/>
      <c r="W745" s="826"/>
    </row>
    <row r="746" spans="1:23">
      <c r="A746" s="839"/>
      <c r="B746" s="857" t="s">
        <v>2238</v>
      </c>
      <c r="C746" s="839"/>
      <c r="D746" s="902">
        <f>SUM(D5:D745)</f>
        <v>573305.14500000002</v>
      </c>
      <c r="E746" s="839"/>
      <c r="F746" s="858"/>
      <c r="G746" s="859"/>
      <c r="H746" s="859"/>
      <c r="I746" s="860"/>
      <c r="J746" s="903"/>
      <c r="K746" s="903"/>
      <c r="L746" s="904"/>
      <c r="M746" s="904"/>
      <c r="N746" s="904"/>
      <c r="O746" s="751"/>
      <c r="P746" s="751">
        <f>SUM(P6:P745)</f>
        <v>271146836711.39999</v>
      </c>
      <c r="Q746" s="826">
        <v>741</v>
      </c>
      <c r="R746" s="862"/>
      <c r="S746" s="862"/>
      <c r="T746" s="862"/>
      <c r="U746" s="862"/>
      <c r="V746" s="862"/>
      <c r="W746" s="862"/>
    </row>
    <row r="747" spans="1:23">
      <c r="A747" s="828"/>
      <c r="B747" s="829"/>
      <c r="C747" s="828"/>
      <c r="D747" s="828"/>
      <c r="E747" s="828"/>
      <c r="F747" s="905"/>
      <c r="G747" s="831"/>
      <c r="H747" s="831"/>
      <c r="I747" s="832"/>
      <c r="J747" s="822"/>
      <c r="K747" s="822"/>
      <c r="L747" s="906"/>
      <c r="M747" s="906"/>
      <c r="N747" s="906"/>
      <c r="O747" s="825"/>
      <c r="P747" s="825"/>
      <c r="Q747" s="826"/>
      <c r="R747" s="826"/>
      <c r="S747" s="826"/>
      <c r="T747" s="826"/>
      <c r="U747" s="826"/>
      <c r="V747" s="826"/>
      <c r="W747" s="826"/>
    </row>
    <row r="748" spans="1:23">
      <c r="A748" s="828"/>
      <c r="B748" s="829"/>
      <c r="C748" s="828"/>
      <c r="D748" s="828"/>
      <c r="E748" s="828"/>
      <c r="F748" s="905"/>
      <c r="G748" s="831"/>
      <c r="H748" s="831"/>
      <c r="I748" s="832"/>
      <c r="J748" s="822"/>
      <c r="K748" s="822"/>
      <c r="L748" s="906"/>
      <c r="M748" s="906"/>
      <c r="N748" s="906"/>
      <c r="O748" s="825"/>
      <c r="P748" s="825"/>
      <c r="Q748" s="826"/>
      <c r="R748" s="826"/>
      <c r="S748" s="826"/>
      <c r="T748" s="826"/>
      <c r="U748" s="826"/>
      <c r="V748" s="826"/>
      <c r="W748" s="826"/>
    </row>
    <row r="749" spans="1:23">
      <c r="A749" s="828"/>
      <c r="B749" s="829"/>
      <c r="C749" s="828"/>
      <c r="D749" s="828"/>
      <c r="E749" s="828"/>
      <c r="F749" s="905"/>
      <c r="G749" s="831"/>
      <c r="H749" s="831"/>
      <c r="I749" s="832"/>
      <c r="J749" s="822"/>
      <c r="K749" s="822"/>
      <c r="L749" s="906"/>
      <c r="M749" s="906"/>
      <c r="N749" s="906"/>
      <c r="O749" s="825"/>
      <c r="P749" s="825"/>
      <c r="Q749" s="826"/>
      <c r="R749" s="826"/>
      <c r="S749" s="826"/>
      <c r="T749" s="826"/>
      <c r="U749" s="826"/>
      <c r="V749" s="826"/>
      <c r="W749" s="826"/>
    </row>
    <row r="750" spans="1:23">
      <c r="A750" s="828"/>
      <c r="B750" s="829"/>
      <c r="C750" s="828"/>
      <c r="D750" s="828"/>
      <c r="E750" s="828"/>
      <c r="F750" s="905"/>
      <c r="G750" s="831"/>
      <c r="H750" s="831"/>
      <c r="I750" s="832"/>
      <c r="J750" s="822"/>
      <c r="K750" s="822"/>
      <c r="L750" s="906"/>
      <c r="M750" s="906"/>
      <c r="N750" s="906"/>
      <c r="O750" s="825"/>
      <c r="P750" s="825"/>
      <c r="Q750" s="826"/>
      <c r="R750" s="826"/>
      <c r="S750" s="826"/>
      <c r="T750" s="826"/>
      <c r="U750" s="826"/>
      <c r="V750" s="826"/>
      <c r="W750" s="826"/>
    </row>
    <row r="751" spans="1:23">
      <c r="A751" s="828"/>
      <c r="B751" s="829"/>
      <c r="C751" s="828"/>
      <c r="D751" s="828"/>
      <c r="E751" s="828"/>
      <c r="F751" s="905"/>
      <c r="G751" s="831"/>
      <c r="H751" s="831"/>
      <c r="I751" s="832"/>
      <c r="J751" s="822"/>
      <c r="K751" s="822"/>
      <c r="L751" s="906"/>
      <c r="M751" s="906"/>
      <c r="N751" s="906"/>
      <c r="O751" s="825"/>
      <c r="P751" s="825"/>
      <c r="Q751" s="826"/>
      <c r="R751" s="826"/>
      <c r="S751" s="826"/>
      <c r="T751" s="826"/>
      <c r="U751" s="826"/>
      <c r="V751" s="826"/>
      <c r="W751" s="826"/>
    </row>
    <row r="752" spans="1:23">
      <c r="A752" s="828"/>
      <c r="B752" s="829"/>
      <c r="C752" s="828"/>
      <c r="D752" s="828"/>
      <c r="E752" s="828"/>
      <c r="F752" s="905"/>
      <c r="G752" s="831"/>
      <c r="H752" s="831"/>
      <c r="I752" s="832"/>
      <c r="J752" s="907"/>
      <c r="K752" s="822"/>
      <c r="L752" s="906"/>
      <c r="M752" s="906"/>
      <c r="N752" s="906"/>
      <c r="O752" s="825"/>
      <c r="P752" s="908"/>
      <c r="Q752" s="828"/>
      <c r="R752" s="828"/>
      <c r="S752" s="828"/>
      <c r="T752" s="828"/>
      <c r="U752" s="828"/>
      <c r="V752" s="828"/>
      <c r="W752" s="828"/>
    </row>
    <row r="753" spans="1:23">
      <c r="A753" s="828"/>
      <c r="B753" s="829"/>
      <c r="C753" s="828"/>
      <c r="D753" s="828"/>
      <c r="E753" s="828"/>
      <c r="F753" s="905"/>
      <c r="G753" s="831"/>
      <c r="H753" s="831"/>
      <c r="I753" s="832"/>
      <c r="J753" s="907"/>
      <c r="K753" s="822"/>
      <c r="L753" s="906"/>
      <c r="M753" s="906"/>
      <c r="N753" s="906"/>
      <c r="O753" s="825"/>
      <c r="P753" s="908"/>
      <c r="Q753" s="828"/>
      <c r="R753" s="828"/>
      <c r="S753" s="828"/>
      <c r="T753" s="828"/>
      <c r="U753" s="828"/>
      <c r="V753" s="828"/>
      <c r="W753" s="828"/>
    </row>
    <row r="754" spans="1:23">
      <c r="A754" s="828"/>
      <c r="B754" s="829"/>
      <c r="C754" s="828"/>
      <c r="D754" s="828"/>
      <c r="E754" s="828"/>
      <c r="F754" s="905"/>
      <c r="G754" s="831"/>
      <c r="H754" s="831"/>
      <c r="I754" s="832"/>
      <c r="J754" s="907"/>
      <c r="K754" s="822"/>
      <c r="L754" s="906"/>
      <c r="M754" s="906"/>
      <c r="N754" s="906"/>
      <c r="O754" s="825"/>
      <c r="P754" s="908"/>
      <c r="Q754" s="828"/>
      <c r="R754" s="828"/>
      <c r="S754" s="828"/>
      <c r="T754" s="828"/>
      <c r="U754" s="828"/>
      <c r="V754" s="828"/>
      <c r="W754" s="828"/>
    </row>
    <row r="755" spans="1:23">
      <c r="A755" s="828"/>
      <c r="B755" s="829"/>
      <c r="C755" s="828"/>
      <c r="D755" s="828"/>
      <c r="E755" s="828"/>
      <c r="F755" s="905"/>
      <c r="G755" s="831"/>
      <c r="H755" s="831"/>
      <c r="I755" s="832"/>
      <c r="J755" s="822"/>
      <c r="K755" s="822"/>
      <c r="L755" s="906"/>
      <c r="M755" s="906"/>
      <c r="N755" s="906"/>
      <c r="O755" s="825"/>
      <c r="P755" s="825"/>
      <c r="Q755" s="826"/>
      <c r="R755" s="826"/>
      <c r="S755" s="826"/>
      <c r="T755" s="826"/>
      <c r="U755" s="826"/>
      <c r="V755" s="826"/>
      <c r="W755" s="826"/>
    </row>
    <row r="756" spans="1:23">
      <c r="A756" s="828"/>
      <c r="B756" s="829"/>
      <c r="C756" s="828"/>
      <c r="D756" s="828"/>
      <c r="E756" s="828"/>
      <c r="F756" s="905"/>
      <c r="G756" s="831"/>
      <c r="H756" s="831"/>
      <c r="I756" s="832"/>
      <c r="J756" s="822"/>
      <c r="K756" s="822"/>
      <c r="L756" s="906"/>
      <c r="M756" s="906"/>
      <c r="N756" s="906"/>
      <c r="O756" s="825"/>
      <c r="P756" s="825"/>
      <c r="Q756" s="826"/>
      <c r="R756" s="826"/>
      <c r="S756" s="826"/>
      <c r="T756" s="826"/>
      <c r="U756" s="826"/>
      <c r="V756" s="826"/>
      <c r="W756" s="826"/>
    </row>
    <row r="757" spans="1:23">
      <c r="A757" s="828"/>
      <c r="B757" s="829"/>
      <c r="C757" s="828"/>
      <c r="D757" s="828"/>
      <c r="E757" s="828"/>
      <c r="F757" s="905"/>
      <c r="G757" s="831"/>
      <c r="H757" s="831"/>
      <c r="I757" s="832"/>
      <c r="J757" s="822"/>
      <c r="K757" s="822"/>
      <c r="L757" s="906"/>
      <c r="M757" s="906"/>
      <c r="N757" s="906"/>
      <c r="O757" s="825"/>
      <c r="P757" s="825"/>
      <c r="Q757" s="826"/>
      <c r="R757" s="826"/>
      <c r="S757" s="826"/>
      <c r="T757" s="826"/>
      <c r="U757" s="826"/>
      <c r="V757" s="826"/>
      <c r="W757" s="826"/>
    </row>
    <row r="758" spans="1:23">
      <c r="A758" s="828"/>
      <c r="B758" s="829"/>
      <c r="C758" s="828"/>
      <c r="D758" s="828"/>
      <c r="E758" s="828"/>
      <c r="F758" s="905"/>
      <c r="G758" s="831"/>
      <c r="H758" s="831"/>
      <c r="I758" s="832"/>
      <c r="J758" s="822"/>
      <c r="K758" s="822"/>
      <c r="L758" s="906"/>
      <c r="M758" s="906"/>
      <c r="N758" s="906"/>
      <c r="O758" s="825"/>
      <c r="P758" s="825"/>
      <c r="Q758" s="826"/>
      <c r="R758" s="826"/>
      <c r="S758" s="826"/>
      <c r="T758" s="826"/>
      <c r="U758" s="826"/>
      <c r="V758" s="826"/>
      <c r="W758" s="826"/>
    </row>
    <row r="759" spans="1:23">
      <c r="A759" s="828"/>
      <c r="B759" s="829"/>
      <c r="C759" s="828"/>
      <c r="D759" s="828"/>
      <c r="E759" s="828"/>
      <c r="F759" s="905"/>
      <c r="G759" s="831"/>
      <c r="H759" s="831"/>
      <c r="I759" s="832"/>
      <c r="J759" s="822"/>
      <c r="K759" s="822"/>
      <c r="L759" s="906"/>
      <c r="M759" s="906"/>
      <c r="N759" s="906"/>
      <c r="O759" s="825"/>
      <c r="P759" s="825"/>
      <c r="Q759" s="826"/>
      <c r="R759" s="826"/>
      <c r="S759" s="826"/>
      <c r="T759" s="826"/>
      <c r="U759" s="826"/>
      <c r="V759" s="826"/>
      <c r="W759" s="826"/>
    </row>
    <row r="760" spans="1:23">
      <c r="A760" s="828"/>
      <c r="B760" s="829"/>
      <c r="C760" s="828"/>
      <c r="D760" s="828"/>
      <c r="E760" s="828"/>
      <c r="F760" s="905"/>
      <c r="G760" s="831"/>
      <c r="H760" s="831"/>
      <c r="I760" s="832"/>
      <c r="J760" s="822"/>
      <c r="K760" s="822"/>
      <c r="L760" s="906"/>
      <c r="M760" s="906"/>
      <c r="N760" s="906"/>
      <c r="O760" s="825"/>
      <c r="P760" s="825"/>
      <c r="Q760" s="826"/>
      <c r="R760" s="826"/>
      <c r="S760" s="826"/>
      <c r="T760" s="826"/>
      <c r="U760" s="826"/>
      <c r="V760" s="826"/>
      <c r="W760" s="826"/>
    </row>
    <row r="761" spans="1:23">
      <c r="A761" s="828"/>
      <c r="B761" s="829"/>
      <c r="C761" s="828"/>
      <c r="D761" s="828"/>
      <c r="E761" s="828"/>
      <c r="F761" s="905"/>
      <c r="G761" s="831"/>
      <c r="H761" s="831"/>
      <c r="I761" s="832"/>
      <c r="J761" s="822"/>
      <c r="K761" s="822"/>
      <c r="L761" s="906"/>
      <c r="M761" s="906"/>
      <c r="N761" s="906"/>
      <c r="O761" s="825"/>
      <c r="P761" s="825"/>
      <c r="Q761" s="826"/>
      <c r="R761" s="826"/>
      <c r="S761" s="826"/>
      <c r="T761" s="826"/>
      <c r="U761" s="826"/>
      <c r="V761" s="826"/>
      <c r="W761" s="826"/>
    </row>
    <row r="762" spans="1:23">
      <c r="A762" s="828"/>
      <c r="B762" s="829"/>
      <c r="C762" s="828"/>
      <c r="D762" s="828"/>
      <c r="E762" s="828"/>
      <c r="F762" s="905"/>
      <c r="G762" s="831"/>
      <c r="H762" s="831"/>
      <c r="I762" s="832"/>
      <c r="J762" s="822"/>
      <c r="K762" s="822"/>
      <c r="L762" s="906"/>
      <c r="M762" s="906"/>
      <c r="N762" s="906"/>
      <c r="O762" s="825"/>
      <c r="P762" s="825"/>
      <c r="Q762" s="826"/>
      <c r="R762" s="826"/>
      <c r="S762" s="826"/>
      <c r="T762" s="826"/>
      <c r="U762" s="826"/>
      <c r="V762" s="826"/>
      <c r="W762" s="826"/>
    </row>
    <row r="763" spans="1:23">
      <c r="A763" s="828"/>
      <c r="B763" s="829"/>
      <c r="C763" s="828"/>
      <c r="D763" s="828"/>
      <c r="E763" s="828"/>
      <c r="F763" s="905"/>
      <c r="G763" s="831"/>
      <c r="H763" s="831"/>
      <c r="I763" s="832"/>
      <c r="J763" s="822"/>
      <c r="K763" s="822"/>
      <c r="L763" s="906"/>
      <c r="M763" s="906"/>
      <c r="N763" s="906"/>
      <c r="O763" s="825"/>
      <c r="P763" s="825"/>
      <c r="Q763" s="826"/>
      <c r="R763" s="826"/>
      <c r="S763" s="826"/>
      <c r="T763" s="826"/>
      <c r="U763" s="826"/>
      <c r="V763" s="826"/>
      <c r="W763" s="826"/>
    </row>
    <row r="764" spans="1:23">
      <c r="A764" s="828"/>
      <c r="B764" s="829"/>
      <c r="C764" s="828"/>
      <c r="D764" s="828"/>
      <c r="E764" s="828"/>
      <c r="F764" s="905"/>
      <c r="G764" s="831"/>
      <c r="H764" s="831"/>
      <c r="I764" s="832"/>
      <c r="J764" s="822"/>
      <c r="K764" s="822"/>
      <c r="L764" s="906"/>
      <c r="M764" s="906"/>
      <c r="N764" s="906"/>
      <c r="O764" s="825"/>
      <c r="P764" s="825"/>
      <c r="Q764" s="826"/>
      <c r="R764" s="826"/>
      <c r="S764" s="826"/>
      <c r="T764" s="826"/>
      <c r="U764" s="826"/>
      <c r="V764" s="826"/>
      <c r="W764" s="826"/>
    </row>
    <row r="765" spans="1:23">
      <c r="A765" s="828"/>
      <c r="B765" s="829"/>
      <c r="C765" s="828"/>
      <c r="D765" s="828"/>
      <c r="E765" s="828"/>
      <c r="F765" s="905"/>
      <c r="G765" s="831"/>
      <c r="H765" s="831"/>
      <c r="I765" s="832"/>
      <c r="J765" s="822"/>
      <c r="K765" s="822"/>
      <c r="L765" s="906"/>
      <c r="M765" s="906"/>
      <c r="N765" s="906"/>
      <c r="O765" s="825"/>
      <c r="P765" s="825"/>
      <c r="Q765" s="826"/>
      <c r="R765" s="826"/>
      <c r="S765" s="826"/>
      <c r="T765" s="826"/>
      <c r="U765" s="826"/>
      <c r="V765" s="826"/>
      <c r="W765" s="826"/>
    </row>
    <row r="766" spans="1:23">
      <c r="A766" s="828"/>
      <c r="B766" s="829"/>
      <c r="C766" s="828"/>
      <c r="D766" s="828"/>
      <c r="E766" s="828"/>
      <c r="F766" s="905"/>
      <c r="G766" s="831"/>
      <c r="H766" s="831"/>
      <c r="I766" s="832"/>
      <c r="J766" s="822"/>
      <c r="K766" s="822"/>
      <c r="L766" s="906"/>
      <c r="M766" s="906"/>
      <c r="N766" s="906"/>
      <c r="O766" s="825"/>
      <c r="P766" s="825"/>
      <c r="Q766" s="826"/>
      <c r="R766" s="826"/>
      <c r="S766" s="826"/>
      <c r="T766" s="826"/>
      <c r="U766" s="826"/>
      <c r="V766" s="826"/>
      <c r="W766" s="826"/>
    </row>
    <row r="767" spans="1:23">
      <c r="A767" s="828"/>
      <c r="B767" s="829"/>
      <c r="C767" s="828"/>
      <c r="D767" s="828"/>
      <c r="E767" s="828"/>
      <c r="F767" s="905"/>
      <c r="G767" s="831"/>
      <c r="H767" s="831"/>
      <c r="I767" s="832"/>
      <c r="J767" s="822"/>
      <c r="K767" s="822"/>
      <c r="L767" s="906"/>
      <c r="M767" s="906"/>
      <c r="N767" s="906"/>
      <c r="O767" s="825"/>
      <c r="P767" s="825"/>
      <c r="Q767" s="826"/>
      <c r="R767" s="826"/>
      <c r="S767" s="826"/>
      <c r="T767" s="826"/>
      <c r="U767" s="826"/>
      <c r="V767" s="826"/>
      <c r="W767" s="826"/>
    </row>
    <row r="768" spans="1:23">
      <c r="A768" s="828"/>
      <c r="B768" s="829"/>
      <c r="C768" s="828"/>
      <c r="D768" s="828"/>
      <c r="E768" s="828"/>
      <c r="F768" s="905"/>
      <c r="G768" s="831"/>
      <c r="H768" s="831"/>
      <c r="I768" s="832"/>
      <c r="J768" s="822"/>
      <c r="K768" s="822"/>
      <c r="L768" s="906"/>
      <c r="M768" s="906"/>
      <c r="N768" s="906"/>
      <c r="O768" s="825"/>
      <c r="P768" s="825"/>
      <c r="Q768" s="826"/>
      <c r="R768" s="826"/>
      <c r="S768" s="826"/>
      <c r="T768" s="826"/>
      <c r="U768" s="826"/>
      <c r="V768" s="826"/>
      <c r="W768" s="826"/>
    </row>
    <row r="769" spans="1:23">
      <c r="A769" s="828"/>
      <c r="B769" s="829"/>
      <c r="C769" s="828"/>
      <c r="D769" s="828"/>
      <c r="E769" s="828"/>
      <c r="F769" s="905"/>
      <c r="G769" s="831"/>
      <c r="H769" s="831"/>
      <c r="I769" s="832"/>
      <c r="J769" s="822"/>
      <c r="K769" s="822"/>
      <c r="L769" s="906"/>
      <c r="M769" s="906"/>
      <c r="N769" s="906"/>
      <c r="O769" s="825"/>
      <c r="P769" s="825"/>
      <c r="Q769" s="826"/>
      <c r="R769" s="826"/>
      <c r="S769" s="826"/>
      <c r="T769" s="826"/>
      <c r="U769" s="826"/>
      <c r="V769" s="826"/>
      <c r="W769" s="826"/>
    </row>
    <row r="770" spans="1:23">
      <c r="A770" s="828"/>
      <c r="B770" s="829"/>
      <c r="C770" s="828"/>
      <c r="D770" s="828"/>
      <c r="E770" s="828"/>
      <c r="F770" s="905"/>
      <c r="G770" s="831"/>
      <c r="H770" s="831"/>
      <c r="I770" s="832"/>
      <c r="J770" s="822"/>
      <c r="K770" s="822"/>
      <c r="L770" s="906"/>
      <c r="M770" s="906"/>
      <c r="N770" s="906"/>
      <c r="O770" s="825"/>
      <c r="P770" s="825"/>
      <c r="Q770" s="826"/>
      <c r="R770" s="826"/>
      <c r="S770" s="826"/>
      <c r="T770" s="826"/>
      <c r="U770" s="826"/>
      <c r="V770" s="826"/>
      <c r="W770" s="826"/>
    </row>
    <row r="771" spans="1:23">
      <c r="A771" s="828"/>
      <c r="B771" s="829"/>
      <c r="C771" s="828"/>
      <c r="D771" s="828"/>
      <c r="E771" s="828"/>
      <c r="F771" s="905"/>
      <c r="G771" s="831"/>
      <c r="H771" s="831"/>
      <c r="I771" s="832"/>
      <c r="J771" s="822"/>
      <c r="K771" s="822"/>
      <c r="L771" s="906"/>
      <c r="M771" s="906"/>
      <c r="N771" s="906"/>
      <c r="O771" s="825"/>
      <c r="P771" s="825"/>
      <c r="Q771" s="826"/>
      <c r="R771" s="826"/>
      <c r="S771" s="826"/>
      <c r="T771" s="826"/>
      <c r="U771" s="826"/>
      <c r="V771" s="826"/>
      <c r="W771" s="826"/>
    </row>
    <row r="772" spans="1:23">
      <c r="A772" s="828"/>
      <c r="B772" s="829"/>
      <c r="C772" s="828"/>
      <c r="D772" s="828"/>
      <c r="E772" s="828"/>
      <c r="F772" s="905"/>
      <c r="G772" s="831"/>
      <c r="H772" s="831"/>
      <c r="I772" s="832"/>
      <c r="J772" s="822"/>
      <c r="K772" s="822"/>
      <c r="L772" s="906"/>
      <c r="M772" s="906"/>
      <c r="N772" s="906"/>
      <c r="O772" s="825"/>
      <c r="P772" s="825"/>
      <c r="Q772" s="826"/>
      <c r="R772" s="826"/>
      <c r="S772" s="826"/>
      <c r="T772" s="826"/>
      <c r="U772" s="826"/>
      <c r="V772" s="826"/>
      <c r="W772" s="826"/>
    </row>
    <row r="773" spans="1:23">
      <c r="A773" s="828"/>
      <c r="B773" s="829"/>
      <c r="C773" s="828"/>
      <c r="D773" s="828"/>
      <c r="E773" s="828"/>
      <c r="F773" s="905"/>
      <c r="G773" s="831"/>
      <c r="H773" s="831"/>
      <c r="I773" s="832"/>
      <c r="J773" s="822"/>
      <c r="K773" s="822"/>
      <c r="L773" s="906"/>
      <c r="M773" s="906"/>
      <c r="N773" s="906"/>
      <c r="O773" s="825"/>
      <c r="P773" s="825"/>
      <c r="Q773" s="826"/>
      <c r="R773" s="826"/>
      <c r="S773" s="826"/>
      <c r="T773" s="826"/>
      <c r="U773" s="826"/>
      <c r="V773" s="826"/>
      <c r="W773" s="826"/>
    </row>
    <row r="774" spans="1:23">
      <c r="A774" s="828"/>
      <c r="B774" s="829"/>
      <c r="C774" s="828"/>
      <c r="D774" s="828"/>
      <c r="E774" s="828"/>
      <c r="F774" s="905"/>
      <c r="G774" s="831"/>
      <c r="H774" s="831"/>
      <c r="I774" s="832"/>
      <c r="J774" s="822"/>
      <c r="K774" s="822"/>
      <c r="L774" s="906"/>
      <c r="M774" s="906"/>
      <c r="N774" s="906"/>
      <c r="O774" s="825"/>
      <c r="P774" s="825"/>
      <c r="Q774" s="826"/>
      <c r="R774" s="826"/>
      <c r="S774" s="826"/>
      <c r="T774" s="826"/>
      <c r="U774" s="826"/>
      <c r="V774" s="826"/>
      <c r="W774" s="826"/>
    </row>
    <row r="775" spans="1:23">
      <c r="A775" s="828"/>
      <c r="B775" s="829"/>
      <c r="C775" s="828"/>
      <c r="D775" s="828"/>
      <c r="E775" s="828"/>
      <c r="F775" s="905"/>
      <c r="G775" s="831"/>
      <c r="H775" s="831"/>
      <c r="I775" s="832"/>
      <c r="J775" s="822"/>
      <c r="K775" s="822"/>
      <c r="L775" s="906"/>
      <c r="M775" s="906"/>
      <c r="N775" s="906"/>
      <c r="O775" s="825"/>
      <c r="P775" s="825"/>
      <c r="Q775" s="826"/>
      <c r="R775" s="826"/>
      <c r="S775" s="826"/>
      <c r="T775" s="826"/>
      <c r="U775" s="826"/>
      <c r="V775" s="826"/>
      <c r="W775" s="826"/>
    </row>
    <row r="776" spans="1:23">
      <c r="A776" s="828"/>
      <c r="B776" s="829"/>
      <c r="C776" s="828"/>
      <c r="D776" s="828"/>
      <c r="E776" s="828"/>
      <c r="F776" s="905"/>
      <c r="G776" s="831"/>
      <c r="H776" s="831"/>
      <c r="I776" s="832"/>
      <c r="J776" s="822"/>
      <c r="K776" s="822"/>
      <c r="L776" s="906"/>
      <c r="M776" s="906"/>
      <c r="N776" s="906"/>
      <c r="O776" s="825"/>
      <c r="P776" s="825"/>
      <c r="Q776" s="826"/>
      <c r="R776" s="826"/>
      <c r="S776" s="826"/>
      <c r="T776" s="826"/>
      <c r="U776" s="826"/>
      <c r="V776" s="826"/>
      <c r="W776" s="826"/>
    </row>
    <row r="777" spans="1:23">
      <c r="A777" s="828"/>
      <c r="B777" s="829"/>
      <c r="C777" s="828"/>
      <c r="D777" s="828"/>
      <c r="E777" s="828"/>
      <c r="F777" s="905"/>
      <c r="G777" s="831"/>
      <c r="H777" s="831"/>
      <c r="I777" s="832"/>
      <c r="J777" s="822"/>
      <c r="K777" s="822"/>
      <c r="L777" s="906"/>
      <c r="M777" s="906"/>
      <c r="N777" s="906"/>
      <c r="O777" s="825"/>
      <c r="P777" s="825"/>
      <c r="Q777" s="826"/>
      <c r="R777" s="826"/>
      <c r="S777" s="826"/>
      <c r="T777" s="826"/>
      <c r="U777" s="826"/>
      <c r="V777" s="826"/>
      <c r="W777" s="826"/>
    </row>
    <row r="778" spans="1:23">
      <c r="A778" s="828"/>
      <c r="B778" s="829"/>
      <c r="C778" s="828"/>
      <c r="D778" s="828"/>
      <c r="E778" s="828"/>
      <c r="F778" s="905"/>
      <c r="G778" s="831"/>
      <c r="H778" s="831"/>
      <c r="I778" s="832"/>
      <c r="J778" s="822"/>
      <c r="K778" s="822"/>
      <c r="L778" s="906"/>
      <c r="M778" s="906"/>
      <c r="N778" s="906"/>
      <c r="O778" s="825"/>
      <c r="P778" s="825"/>
      <c r="Q778" s="826"/>
      <c r="R778" s="826"/>
      <c r="S778" s="826"/>
      <c r="T778" s="826"/>
      <c r="U778" s="826"/>
      <c r="V778" s="826"/>
      <c r="W778" s="826"/>
    </row>
    <row r="779" spans="1:23">
      <c r="A779" s="828"/>
      <c r="B779" s="829"/>
      <c r="C779" s="828"/>
      <c r="D779" s="828"/>
      <c r="E779" s="828"/>
      <c r="F779" s="905"/>
      <c r="G779" s="831"/>
      <c r="H779" s="831"/>
      <c r="I779" s="832"/>
      <c r="J779" s="822"/>
      <c r="K779" s="822"/>
      <c r="L779" s="906"/>
      <c r="M779" s="906"/>
      <c r="N779" s="906"/>
      <c r="O779" s="825"/>
      <c r="P779" s="825"/>
      <c r="Q779" s="826"/>
      <c r="R779" s="826"/>
      <c r="S779" s="826"/>
      <c r="T779" s="826"/>
      <c r="U779" s="826"/>
      <c r="V779" s="826"/>
      <c r="W779" s="826"/>
    </row>
    <row r="780" spans="1:23">
      <c r="A780" s="828"/>
      <c r="B780" s="829"/>
      <c r="C780" s="828"/>
      <c r="D780" s="828"/>
      <c r="E780" s="828"/>
      <c r="F780" s="905"/>
      <c r="G780" s="831"/>
      <c r="H780" s="831"/>
      <c r="I780" s="832"/>
      <c r="J780" s="822"/>
      <c r="K780" s="822"/>
      <c r="L780" s="906"/>
      <c r="M780" s="906"/>
      <c r="N780" s="906"/>
      <c r="O780" s="825"/>
      <c r="P780" s="825"/>
      <c r="Q780" s="826"/>
      <c r="R780" s="826"/>
      <c r="S780" s="826"/>
      <c r="T780" s="826"/>
      <c r="U780" s="826"/>
      <c r="V780" s="826"/>
      <c r="W780" s="826"/>
    </row>
    <row r="781" spans="1:23">
      <c r="A781" s="828"/>
      <c r="B781" s="829"/>
      <c r="C781" s="828"/>
      <c r="D781" s="828"/>
      <c r="E781" s="828"/>
      <c r="F781" s="905"/>
      <c r="G781" s="831"/>
      <c r="H781" s="831"/>
      <c r="I781" s="832"/>
      <c r="J781" s="822"/>
      <c r="K781" s="822"/>
      <c r="L781" s="906"/>
      <c r="M781" s="906"/>
      <c r="N781" s="906"/>
      <c r="O781" s="825"/>
      <c r="P781" s="825"/>
      <c r="Q781" s="826"/>
      <c r="R781" s="826"/>
      <c r="S781" s="826"/>
      <c r="T781" s="826"/>
      <c r="U781" s="826"/>
      <c r="V781" s="826"/>
      <c r="W781" s="826"/>
    </row>
    <row r="782" spans="1:23">
      <c r="A782" s="828"/>
      <c r="B782" s="829"/>
      <c r="C782" s="828"/>
      <c r="D782" s="828"/>
      <c r="E782" s="828"/>
      <c r="F782" s="905"/>
      <c r="G782" s="831"/>
      <c r="H782" s="831"/>
      <c r="I782" s="832"/>
      <c r="J782" s="822"/>
      <c r="K782" s="822"/>
      <c r="L782" s="906"/>
      <c r="M782" s="906"/>
      <c r="N782" s="906"/>
      <c r="O782" s="825"/>
      <c r="P782" s="825"/>
      <c r="Q782" s="826"/>
      <c r="R782" s="826"/>
      <c r="S782" s="826"/>
      <c r="T782" s="826"/>
      <c r="U782" s="826"/>
      <c r="V782" s="826"/>
      <c r="W782" s="826"/>
    </row>
    <row r="783" spans="1:23">
      <c r="A783" s="828"/>
      <c r="B783" s="829"/>
      <c r="C783" s="828"/>
      <c r="D783" s="828"/>
      <c r="E783" s="828"/>
      <c r="F783" s="905"/>
      <c r="G783" s="831"/>
      <c r="H783" s="831"/>
      <c r="I783" s="832"/>
      <c r="J783" s="822"/>
      <c r="K783" s="822"/>
      <c r="L783" s="906"/>
      <c r="M783" s="906"/>
      <c r="N783" s="906"/>
      <c r="O783" s="825"/>
      <c r="P783" s="825"/>
      <c r="Q783" s="826"/>
      <c r="R783" s="826"/>
      <c r="S783" s="826"/>
      <c r="T783" s="826"/>
      <c r="U783" s="826"/>
      <c r="V783" s="826"/>
      <c r="W783" s="826"/>
    </row>
    <row r="784" spans="1:23">
      <c r="A784" s="828"/>
      <c r="B784" s="829"/>
      <c r="C784" s="828"/>
      <c r="D784" s="828"/>
      <c r="E784" s="828"/>
      <c r="F784" s="905"/>
      <c r="G784" s="831"/>
      <c r="H784" s="831"/>
      <c r="I784" s="832"/>
      <c r="J784" s="822"/>
      <c r="K784" s="822"/>
      <c r="L784" s="906"/>
      <c r="M784" s="906"/>
      <c r="N784" s="906"/>
      <c r="O784" s="825"/>
      <c r="P784" s="825"/>
      <c r="Q784" s="826"/>
      <c r="R784" s="826"/>
      <c r="S784" s="826"/>
      <c r="T784" s="826"/>
      <c r="U784" s="826"/>
      <c r="V784" s="826"/>
      <c r="W784" s="826"/>
    </row>
    <row r="785" spans="1:23">
      <c r="A785" s="828"/>
      <c r="B785" s="829"/>
      <c r="C785" s="828"/>
      <c r="D785" s="828"/>
      <c r="E785" s="828"/>
      <c r="F785" s="905"/>
      <c r="G785" s="831"/>
      <c r="H785" s="831"/>
      <c r="I785" s="832"/>
      <c r="J785" s="822"/>
      <c r="K785" s="822"/>
      <c r="L785" s="906"/>
      <c r="M785" s="906"/>
      <c r="N785" s="906"/>
      <c r="O785" s="825"/>
      <c r="P785" s="825"/>
      <c r="Q785" s="826"/>
      <c r="R785" s="826"/>
      <c r="S785" s="826"/>
      <c r="T785" s="826"/>
      <c r="U785" s="826"/>
      <c r="V785" s="826"/>
      <c r="W785" s="826"/>
    </row>
    <row r="786" spans="1:23">
      <c r="A786" s="828"/>
      <c r="B786" s="829"/>
      <c r="C786" s="828"/>
      <c r="D786" s="828"/>
      <c r="E786" s="828"/>
      <c r="F786" s="905"/>
      <c r="G786" s="831"/>
      <c r="H786" s="831"/>
      <c r="I786" s="832"/>
      <c r="J786" s="822"/>
      <c r="K786" s="822"/>
      <c r="L786" s="906"/>
      <c r="M786" s="906"/>
      <c r="N786" s="906"/>
      <c r="O786" s="825"/>
      <c r="P786" s="825"/>
      <c r="Q786" s="826"/>
      <c r="R786" s="826"/>
      <c r="S786" s="826"/>
      <c r="T786" s="826"/>
      <c r="U786" s="826"/>
      <c r="V786" s="826"/>
      <c r="W786" s="826"/>
    </row>
    <row r="787" spans="1:23">
      <c r="A787" s="828"/>
      <c r="B787" s="829"/>
      <c r="C787" s="828"/>
      <c r="D787" s="828"/>
      <c r="E787" s="828"/>
      <c r="F787" s="905"/>
      <c r="G787" s="831"/>
      <c r="H787" s="831"/>
      <c r="I787" s="832"/>
      <c r="J787" s="822"/>
      <c r="K787" s="822"/>
      <c r="L787" s="906"/>
      <c r="M787" s="906"/>
      <c r="N787" s="906"/>
      <c r="O787" s="825"/>
      <c r="P787" s="825"/>
      <c r="Q787" s="826"/>
      <c r="R787" s="826"/>
      <c r="S787" s="826"/>
      <c r="T787" s="826"/>
      <c r="U787" s="826"/>
      <c r="V787" s="826"/>
      <c r="W787" s="826"/>
    </row>
    <row r="788" spans="1:23">
      <c r="A788" s="828"/>
      <c r="B788" s="829"/>
      <c r="C788" s="828"/>
      <c r="D788" s="828"/>
      <c r="E788" s="828"/>
      <c r="F788" s="905"/>
      <c r="G788" s="831"/>
      <c r="H788" s="831"/>
      <c r="I788" s="832"/>
      <c r="J788" s="822"/>
      <c r="K788" s="822"/>
      <c r="L788" s="906"/>
      <c r="M788" s="906"/>
      <c r="N788" s="906"/>
      <c r="O788" s="825"/>
      <c r="P788" s="825"/>
      <c r="Q788" s="826"/>
      <c r="R788" s="826"/>
      <c r="S788" s="826"/>
      <c r="T788" s="826"/>
      <c r="U788" s="826"/>
      <c r="V788" s="826"/>
      <c r="W788" s="826"/>
    </row>
    <row r="789" spans="1:23">
      <c r="A789" s="828"/>
      <c r="B789" s="829"/>
      <c r="C789" s="828"/>
      <c r="D789" s="828"/>
      <c r="E789" s="828"/>
      <c r="F789" s="905"/>
      <c r="G789" s="831"/>
      <c r="H789" s="831"/>
      <c r="I789" s="832"/>
      <c r="J789" s="822"/>
      <c r="K789" s="822"/>
      <c r="L789" s="906"/>
      <c r="M789" s="906"/>
      <c r="N789" s="906"/>
      <c r="O789" s="825"/>
      <c r="P789" s="825"/>
      <c r="Q789" s="826"/>
      <c r="R789" s="826"/>
      <c r="S789" s="826"/>
      <c r="T789" s="826"/>
      <c r="U789" s="826"/>
      <c r="V789" s="826"/>
      <c r="W789" s="826"/>
    </row>
    <row r="790" spans="1:23">
      <c r="A790" s="828"/>
      <c r="B790" s="829"/>
      <c r="C790" s="828"/>
      <c r="D790" s="828"/>
      <c r="E790" s="828"/>
      <c r="F790" s="905"/>
      <c r="G790" s="831"/>
      <c r="H790" s="831"/>
      <c r="I790" s="832"/>
      <c r="J790" s="822"/>
      <c r="K790" s="822"/>
      <c r="L790" s="906"/>
      <c r="M790" s="906"/>
      <c r="N790" s="906"/>
      <c r="O790" s="825"/>
      <c r="P790" s="825"/>
      <c r="Q790" s="826"/>
      <c r="R790" s="826"/>
      <c r="S790" s="826"/>
      <c r="T790" s="826"/>
      <c r="U790" s="826"/>
      <c r="V790" s="826"/>
      <c r="W790" s="826"/>
    </row>
    <row r="791" spans="1:23">
      <c r="A791" s="828"/>
      <c r="B791" s="829"/>
      <c r="C791" s="828"/>
      <c r="D791" s="828"/>
      <c r="E791" s="828"/>
      <c r="F791" s="905"/>
      <c r="G791" s="831"/>
      <c r="H791" s="831"/>
      <c r="I791" s="832"/>
      <c r="J791" s="822"/>
      <c r="K791" s="822"/>
      <c r="L791" s="906"/>
      <c r="M791" s="906"/>
      <c r="N791" s="906"/>
      <c r="O791" s="825"/>
      <c r="P791" s="825"/>
      <c r="Q791" s="826"/>
      <c r="R791" s="826"/>
      <c r="S791" s="826"/>
      <c r="T791" s="826"/>
      <c r="U791" s="826"/>
      <c r="V791" s="826"/>
      <c r="W791" s="826"/>
    </row>
    <row r="792" spans="1:23">
      <c r="A792" s="828"/>
      <c r="B792" s="829"/>
      <c r="C792" s="828"/>
      <c r="D792" s="828"/>
      <c r="E792" s="828"/>
      <c r="F792" s="905"/>
      <c r="G792" s="831"/>
      <c r="H792" s="831"/>
      <c r="I792" s="832"/>
      <c r="J792" s="822"/>
      <c r="K792" s="822"/>
      <c r="L792" s="906"/>
      <c r="M792" s="906"/>
      <c r="N792" s="906"/>
      <c r="O792" s="825"/>
      <c r="P792" s="825"/>
      <c r="Q792" s="826"/>
      <c r="R792" s="826"/>
      <c r="S792" s="826"/>
      <c r="T792" s="826"/>
      <c r="U792" s="826"/>
      <c r="V792" s="826"/>
      <c r="W792" s="826"/>
    </row>
    <row r="793" spans="1:23">
      <c r="A793" s="828"/>
      <c r="B793" s="829"/>
      <c r="C793" s="828"/>
      <c r="D793" s="828"/>
      <c r="E793" s="828"/>
      <c r="F793" s="905"/>
      <c r="G793" s="831"/>
      <c r="H793" s="831"/>
      <c r="I793" s="832"/>
      <c r="J793" s="822"/>
      <c r="K793" s="822"/>
      <c r="L793" s="906"/>
      <c r="M793" s="906"/>
      <c r="N793" s="906"/>
      <c r="O793" s="825"/>
      <c r="P793" s="825"/>
      <c r="Q793" s="826"/>
      <c r="R793" s="826"/>
      <c r="S793" s="826"/>
      <c r="T793" s="826"/>
      <c r="U793" s="826"/>
      <c r="V793" s="826"/>
      <c r="W793" s="826"/>
    </row>
    <row r="794" spans="1:23">
      <c r="A794" s="828"/>
      <c r="B794" s="829"/>
      <c r="C794" s="828"/>
      <c r="D794" s="828"/>
      <c r="E794" s="828"/>
      <c r="F794" s="905"/>
      <c r="G794" s="831"/>
      <c r="H794" s="831"/>
      <c r="I794" s="832"/>
      <c r="J794" s="822"/>
      <c r="K794" s="822"/>
      <c r="L794" s="906"/>
      <c r="M794" s="906"/>
      <c r="N794" s="906"/>
      <c r="O794" s="825"/>
      <c r="P794" s="825"/>
      <c r="Q794" s="826"/>
      <c r="R794" s="826"/>
      <c r="S794" s="826"/>
      <c r="T794" s="826"/>
      <c r="U794" s="826"/>
      <c r="V794" s="826"/>
      <c r="W794" s="826"/>
    </row>
    <row r="795" spans="1:23">
      <c r="A795" s="828"/>
      <c r="B795" s="829"/>
      <c r="C795" s="828"/>
      <c r="D795" s="828"/>
      <c r="E795" s="828"/>
      <c r="F795" s="905"/>
      <c r="G795" s="831"/>
      <c r="H795" s="831"/>
      <c r="I795" s="832"/>
      <c r="J795" s="822"/>
      <c r="K795" s="822"/>
      <c r="L795" s="906"/>
      <c r="M795" s="906"/>
      <c r="N795" s="906"/>
      <c r="O795" s="825"/>
      <c r="P795" s="825"/>
      <c r="Q795" s="826"/>
      <c r="R795" s="826"/>
      <c r="S795" s="826"/>
      <c r="T795" s="826"/>
      <c r="U795" s="826"/>
      <c r="V795" s="826"/>
      <c r="W795" s="826"/>
    </row>
    <row r="796" spans="1:23">
      <c r="A796" s="828"/>
      <c r="B796" s="829"/>
      <c r="C796" s="828"/>
      <c r="D796" s="828"/>
      <c r="E796" s="828"/>
      <c r="F796" s="905"/>
      <c r="G796" s="831"/>
      <c r="H796" s="831"/>
      <c r="I796" s="832"/>
      <c r="J796" s="822"/>
      <c r="K796" s="822"/>
      <c r="L796" s="906"/>
      <c r="M796" s="906"/>
      <c r="N796" s="906"/>
      <c r="O796" s="825"/>
      <c r="P796" s="825"/>
      <c r="Q796" s="826"/>
      <c r="R796" s="826"/>
      <c r="S796" s="826"/>
      <c r="T796" s="826"/>
      <c r="U796" s="826"/>
      <c r="V796" s="826"/>
      <c r="W796" s="826"/>
    </row>
    <row r="797" spans="1:23">
      <c r="A797" s="828"/>
      <c r="B797" s="829"/>
      <c r="C797" s="828"/>
      <c r="D797" s="828"/>
      <c r="E797" s="828"/>
      <c r="F797" s="905"/>
      <c r="G797" s="831"/>
      <c r="H797" s="831"/>
      <c r="I797" s="832"/>
      <c r="J797" s="822"/>
      <c r="K797" s="822"/>
      <c r="L797" s="906"/>
      <c r="M797" s="906"/>
      <c r="N797" s="906"/>
      <c r="O797" s="825"/>
      <c r="P797" s="825"/>
      <c r="Q797" s="826"/>
      <c r="R797" s="826"/>
      <c r="S797" s="826"/>
      <c r="T797" s="826"/>
      <c r="U797" s="826"/>
      <c r="V797" s="826"/>
      <c r="W797" s="826"/>
    </row>
    <row r="798" spans="1:23">
      <c r="A798" s="828"/>
      <c r="B798" s="829"/>
      <c r="C798" s="828"/>
      <c r="D798" s="828"/>
      <c r="E798" s="828"/>
      <c r="F798" s="905"/>
      <c r="G798" s="831"/>
      <c r="H798" s="831"/>
      <c r="I798" s="832"/>
      <c r="J798" s="822"/>
      <c r="K798" s="822"/>
      <c r="L798" s="906"/>
      <c r="M798" s="906"/>
      <c r="N798" s="906"/>
      <c r="O798" s="825"/>
      <c r="P798" s="825"/>
      <c r="Q798" s="826"/>
      <c r="R798" s="826"/>
      <c r="S798" s="826"/>
      <c r="T798" s="826"/>
      <c r="U798" s="826"/>
      <c r="V798" s="826"/>
      <c r="W798" s="826"/>
    </row>
    <row r="799" spans="1:23">
      <c r="A799" s="828"/>
      <c r="B799" s="829"/>
      <c r="C799" s="828"/>
      <c r="D799" s="828"/>
      <c r="E799" s="828"/>
      <c r="F799" s="905"/>
      <c r="G799" s="831"/>
      <c r="H799" s="831"/>
      <c r="I799" s="832"/>
      <c r="J799" s="822"/>
      <c r="K799" s="822"/>
      <c r="L799" s="906"/>
      <c r="M799" s="906"/>
      <c r="N799" s="906"/>
      <c r="O799" s="825"/>
      <c r="P799" s="825"/>
      <c r="Q799" s="826"/>
      <c r="R799" s="826"/>
      <c r="S799" s="826"/>
      <c r="T799" s="826"/>
      <c r="U799" s="826"/>
      <c r="V799" s="826"/>
      <c r="W799" s="826"/>
    </row>
    <row r="800" spans="1:23">
      <c r="A800" s="828"/>
      <c r="B800" s="829"/>
      <c r="C800" s="828"/>
      <c r="D800" s="828"/>
      <c r="E800" s="828"/>
      <c r="F800" s="905"/>
      <c r="G800" s="831"/>
      <c r="H800" s="831"/>
      <c r="I800" s="832"/>
      <c r="J800" s="822"/>
      <c r="K800" s="822"/>
      <c r="L800" s="906"/>
      <c r="M800" s="906"/>
      <c r="N800" s="906"/>
      <c r="O800" s="825"/>
      <c r="P800" s="825"/>
      <c r="Q800" s="826"/>
      <c r="R800" s="826"/>
      <c r="S800" s="826"/>
      <c r="T800" s="826"/>
      <c r="U800" s="826"/>
      <c r="V800" s="826"/>
      <c r="W800" s="826"/>
    </row>
    <row r="801" spans="1:23">
      <c r="A801" s="828"/>
      <c r="B801" s="829"/>
      <c r="C801" s="828"/>
      <c r="D801" s="828"/>
      <c r="E801" s="828"/>
      <c r="F801" s="905"/>
      <c r="G801" s="831"/>
      <c r="H801" s="831"/>
      <c r="I801" s="832"/>
      <c r="J801" s="822"/>
      <c r="K801" s="822"/>
      <c r="L801" s="906"/>
      <c r="M801" s="906"/>
      <c r="N801" s="906"/>
      <c r="O801" s="825"/>
      <c r="P801" s="825"/>
      <c r="Q801" s="826"/>
      <c r="R801" s="826"/>
      <c r="S801" s="826"/>
      <c r="T801" s="826"/>
      <c r="U801" s="826"/>
      <c r="V801" s="826"/>
      <c r="W801" s="826"/>
    </row>
    <row r="802" spans="1:23">
      <c r="A802" s="828"/>
      <c r="B802" s="829"/>
      <c r="C802" s="828"/>
      <c r="D802" s="828"/>
      <c r="E802" s="828"/>
      <c r="F802" s="905"/>
      <c r="G802" s="831"/>
      <c r="H802" s="831"/>
      <c r="I802" s="832"/>
      <c r="J802" s="822"/>
      <c r="K802" s="822"/>
      <c r="L802" s="906"/>
      <c r="M802" s="906"/>
      <c r="N802" s="906"/>
      <c r="O802" s="825"/>
      <c r="P802" s="825"/>
      <c r="Q802" s="826"/>
      <c r="R802" s="826"/>
      <c r="S802" s="826"/>
      <c r="T802" s="826"/>
      <c r="U802" s="826"/>
      <c r="V802" s="826"/>
      <c r="W802" s="826"/>
    </row>
    <row r="803" spans="1:23">
      <c r="A803" s="828"/>
      <c r="B803" s="829"/>
      <c r="C803" s="828"/>
      <c r="D803" s="828"/>
      <c r="E803" s="828"/>
      <c r="F803" s="905"/>
      <c r="G803" s="831"/>
      <c r="H803" s="831"/>
      <c r="I803" s="832"/>
      <c r="J803" s="822"/>
      <c r="K803" s="822"/>
      <c r="L803" s="906"/>
      <c r="M803" s="906"/>
      <c r="N803" s="906"/>
      <c r="O803" s="825"/>
      <c r="P803" s="825"/>
      <c r="Q803" s="826"/>
      <c r="R803" s="826"/>
      <c r="S803" s="826"/>
      <c r="T803" s="826"/>
      <c r="U803" s="826"/>
      <c r="V803" s="826"/>
      <c r="W803" s="826"/>
    </row>
    <row r="804" spans="1:23">
      <c r="A804" s="828"/>
      <c r="B804" s="829"/>
      <c r="C804" s="828"/>
      <c r="D804" s="828"/>
      <c r="E804" s="828"/>
      <c r="F804" s="905"/>
      <c r="G804" s="831"/>
      <c r="H804" s="831"/>
      <c r="I804" s="832"/>
      <c r="J804" s="822"/>
      <c r="K804" s="822"/>
      <c r="L804" s="906"/>
      <c r="M804" s="906"/>
      <c r="N804" s="906"/>
      <c r="O804" s="825"/>
      <c r="P804" s="825"/>
      <c r="Q804" s="826"/>
      <c r="R804" s="826"/>
      <c r="S804" s="826"/>
      <c r="T804" s="826"/>
      <c r="U804" s="826"/>
      <c r="V804" s="826"/>
      <c r="W804" s="826"/>
    </row>
    <row r="805" spans="1:23">
      <c r="A805" s="828"/>
      <c r="B805" s="829"/>
      <c r="C805" s="828"/>
      <c r="D805" s="828"/>
      <c r="E805" s="828"/>
      <c r="F805" s="905"/>
      <c r="G805" s="831"/>
      <c r="H805" s="831"/>
      <c r="I805" s="832"/>
      <c r="J805" s="822"/>
      <c r="K805" s="822"/>
      <c r="L805" s="906"/>
      <c r="M805" s="906"/>
      <c r="N805" s="906"/>
      <c r="O805" s="825"/>
      <c r="P805" s="825"/>
      <c r="Q805" s="826"/>
      <c r="R805" s="826"/>
      <c r="S805" s="826"/>
      <c r="T805" s="826"/>
      <c r="U805" s="826"/>
      <c r="V805" s="826"/>
      <c r="W805" s="826"/>
    </row>
    <row r="806" spans="1:23">
      <c r="A806" s="828"/>
      <c r="B806" s="829"/>
      <c r="C806" s="828"/>
      <c r="D806" s="828"/>
      <c r="E806" s="828"/>
      <c r="F806" s="905"/>
      <c r="G806" s="831"/>
      <c r="H806" s="831"/>
      <c r="I806" s="832"/>
      <c r="J806" s="822"/>
      <c r="K806" s="822"/>
      <c r="L806" s="906"/>
      <c r="M806" s="906"/>
      <c r="N806" s="906"/>
      <c r="O806" s="825"/>
      <c r="P806" s="825"/>
      <c r="Q806" s="826"/>
      <c r="R806" s="826"/>
      <c r="S806" s="826"/>
      <c r="T806" s="826"/>
      <c r="U806" s="826"/>
      <c r="V806" s="826"/>
      <c r="W806" s="826"/>
    </row>
    <row r="807" spans="1:23">
      <c r="A807" s="828"/>
      <c r="B807" s="829"/>
      <c r="C807" s="828"/>
      <c r="D807" s="828"/>
      <c r="E807" s="828"/>
      <c r="F807" s="905"/>
      <c r="G807" s="831"/>
      <c r="H807" s="831"/>
      <c r="I807" s="832"/>
      <c r="J807" s="822"/>
      <c r="K807" s="822"/>
      <c r="L807" s="906"/>
      <c r="M807" s="906"/>
      <c r="N807" s="906"/>
      <c r="O807" s="825"/>
      <c r="P807" s="825"/>
      <c r="Q807" s="826"/>
      <c r="R807" s="826"/>
      <c r="S807" s="826"/>
      <c r="T807" s="826"/>
      <c r="U807" s="826"/>
      <c r="V807" s="826"/>
      <c r="W807" s="826"/>
    </row>
    <row r="808" spans="1:23">
      <c r="A808" s="828"/>
      <c r="B808" s="829"/>
      <c r="C808" s="828"/>
      <c r="D808" s="828"/>
      <c r="E808" s="828"/>
      <c r="F808" s="905"/>
      <c r="G808" s="831"/>
      <c r="H808" s="831"/>
      <c r="I808" s="832"/>
      <c r="J808" s="822"/>
      <c r="K808" s="822"/>
      <c r="L808" s="906"/>
      <c r="M808" s="906"/>
      <c r="N808" s="906"/>
      <c r="O808" s="825"/>
      <c r="P808" s="825"/>
      <c r="Q808" s="826"/>
      <c r="R808" s="826"/>
      <c r="S808" s="826"/>
      <c r="T808" s="826"/>
      <c r="U808" s="826"/>
      <c r="V808" s="826"/>
      <c r="W808" s="826"/>
    </row>
    <row r="809" spans="1:23">
      <c r="A809" s="828"/>
      <c r="B809" s="829"/>
      <c r="C809" s="828"/>
      <c r="D809" s="828"/>
      <c r="E809" s="828"/>
      <c r="F809" s="905"/>
      <c r="G809" s="831"/>
      <c r="H809" s="831"/>
      <c r="I809" s="832"/>
      <c r="J809" s="822"/>
      <c r="K809" s="822"/>
      <c r="L809" s="906"/>
      <c r="M809" s="906"/>
      <c r="N809" s="906"/>
      <c r="O809" s="825"/>
      <c r="P809" s="825"/>
      <c r="Q809" s="826"/>
      <c r="R809" s="826"/>
      <c r="S809" s="826"/>
      <c r="T809" s="826"/>
      <c r="U809" s="826"/>
      <c r="V809" s="826"/>
      <c r="W809" s="826"/>
    </row>
    <row r="810" spans="1:23">
      <c r="A810" s="828"/>
      <c r="B810" s="829"/>
      <c r="C810" s="828"/>
      <c r="D810" s="828"/>
      <c r="E810" s="828"/>
      <c r="F810" s="905"/>
      <c r="G810" s="831"/>
      <c r="H810" s="831"/>
      <c r="I810" s="832"/>
      <c r="J810" s="822"/>
      <c r="K810" s="822"/>
      <c r="L810" s="906"/>
      <c r="M810" s="906"/>
      <c r="N810" s="906"/>
      <c r="O810" s="825"/>
      <c r="P810" s="825"/>
      <c r="Q810" s="826"/>
      <c r="R810" s="826"/>
      <c r="S810" s="826"/>
      <c r="T810" s="826"/>
      <c r="U810" s="826"/>
      <c r="V810" s="826"/>
      <c r="W810" s="826"/>
    </row>
    <row r="811" spans="1:23">
      <c r="A811" s="828"/>
      <c r="B811" s="829"/>
      <c r="C811" s="828"/>
      <c r="D811" s="828"/>
      <c r="E811" s="828"/>
      <c r="F811" s="905"/>
      <c r="G811" s="831"/>
      <c r="H811" s="831"/>
      <c r="I811" s="832"/>
      <c r="J811" s="822"/>
      <c r="K811" s="822"/>
      <c r="L811" s="906"/>
      <c r="M811" s="906"/>
      <c r="N811" s="906"/>
      <c r="O811" s="825"/>
      <c r="P811" s="825"/>
      <c r="Q811" s="826"/>
      <c r="R811" s="826"/>
      <c r="S811" s="826"/>
      <c r="T811" s="826"/>
      <c r="U811" s="826"/>
      <c r="V811" s="826"/>
      <c r="W811" s="826"/>
    </row>
    <row r="812" spans="1:23">
      <c r="A812" s="828"/>
      <c r="B812" s="829"/>
      <c r="C812" s="828"/>
      <c r="D812" s="828"/>
      <c r="E812" s="828"/>
      <c r="F812" s="905"/>
      <c r="G812" s="831"/>
      <c r="H812" s="831"/>
      <c r="I812" s="832"/>
      <c r="J812" s="822"/>
      <c r="K812" s="822"/>
      <c r="L812" s="906"/>
      <c r="M812" s="906"/>
      <c r="N812" s="906"/>
      <c r="O812" s="825"/>
      <c r="P812" s="825"/>
      <c r="Q812" s="826"/>
      <c r="R812" s="826"/>
      <c r="S812" s="826"/>
      <c r="T812" s="826"/>
      <c r="U812" s="826"/>
      <c r="V812" s="826"/>
      <c r="W812" s="826"/>
    </row>
    <row r="813" spans="1:23">
      <c r="A813" s="828"/>
      <c r="B813" s="829"/>
      <c r="C813" s="828"/>
      <c r="D813" s="828"/>
      <c r="E813" s="828"/>
      <c r="F813" s="905"/>
      <c r="G813" s="831"/>
      <c r="H813" s="831"/>
      <c r="I813" s="832"/>
      <c r="J813" s="822"/>
      <c r="K813" s="822"/>
      <c r="L813" s="906"/>
      <c r="M813" s="906"/>
      <c r="N813" s="906"/>
      <c r="O813" s="825"/>
      <c r="P813" s="825"/>
      <c r="Q813" s="826"/>
      <c r="R813" s="826"/>
      <c r="S813" s="826"/>
      <c r="T813" s="826"/>
      <c r="U813" s="826"/>
      <c r="V813" s="826"/>
      <c r="W813" s="826"/>
    </row>
    <row r="814" spans="1:23">
      <c r="A814" s="828"/>
      <c r="B814" s="829"/>
      <c r="C814" s="828"/>
      <c r="D814" s="828"/>
      <c r="E814" s="828"/>
      <c r="F814" s="905"/>
      <c r="G814" s="831"/>
      <c r="H814" s="831"/>
      <c r="I814" s="832"/>
      <c r="J814" s="822"/>
      <c r="K814" s="822"/>
      <c r="L814" s="906"/>
      <c r="M814" s="906"/>
      <c r="N814" s="906"/>
      <c r="O814" s="825"/>
      <c r="P814" s="825"/>
      <c r="Q814" s="826"/>
      <c r="R814" s="826"/>
      <c r="S814" s="826"/>
      <c r="T814" s="826"/>
      <c r="U814" s="826"/>
      <c r="V814" s="826"/>
      <c r="W814" s="826"/>
    </row>
    <row r="815" spans="1:23">
      <c r="A815" s="828"/>
      <c r="B815" s="829"/>
      <c r="C815" s="828"/>
      <c r="D815" s="828"/>
      <c r="E815" s="828"/>
      <c r="F815" s="905"/>
      <c r="G815" s="831"/>
      <c r="H815" s="831"/>
      <c r="I815" s="832"/>
      <c r="J815" s="822"/>
      <c r="K815" s="822"/>
      <c r="L815" s="906"/>
      <c r="M815" s="906"/>
      <c r="N815" s="906"/>
      <c r="O815" s="825"/>
      <c r="P815" s="825"/>
      <c r="Q815" s="826"/>
      <c r="R815" s="826"/>
      <c r="S815" s="826"/>
      <c r="T815" s="826"/>
      <c r="U815" s="826"/>
      <c r="V815" s="826"/>
      <c r="W815" s="826"/>
    </row>
    <row r="816" spans="1:23">
      <c r="A816" s="828"/>
      <c r="B816" s="829"/>
      <c r="C816" s="828"/>
      <c r="D816" s="828"/>
      <c r="E816" s="828"/>
      <c r="F816" s="905"/>
      <c r="G816" s="831"/>
      <c r="H816" s="831"/>
      <c r="I816" s="832"/>
      <c r="J816" s="822"/>
      <c r="K816" s="822"/>
      <c r="L816" s="906"/>
      <c r="M816" s="906"/>
      <c r="N816" s="906"/>
      <c r="O816" s="825"/>
      <c r="P816" s="825"/>
      <c r="Q816" s="826"/>
      <c r="R816" s="826"/>
      <c r="S816" s="826"/>
      <c r="T816" s="826"/>
      <c r="U816" s="826"/>
      <c r="V816" s="826"/>
      <c r="W816" s="826"/>
    </row>
    <row r="817" spans="1:23">
      <c r="A817" s="828"/>
      <c r="B817" s="829"/>
      <c r="C817" s="828"/>
      <c r="D817" s="828"/>
      <c r="E817" s="828"/>
      <c r="F817" s="905"/>
      <c r="G817" s="831"/>
      <c r="H817" s="831"/>
      <c r="I817" s="832"/>
      <c r="J817" s="822"/>
      <c r="K817" s="822"/>
      <c r="L817" s="906"/>
      <c r="M817" s="906"/>
      <c r="N817" s="906"/>
      <c r="O817" s="825"/>
      <c r="P817" s="825"/>
      <c r="Q817" s="826"/>
      <c r="R817" s="826"/>
      <c r="S817" s="826"/>
      <c r="T817" s="826"/>
      <c r="U817" s="826"/>
      <c r="V817" s="826"/>
      <c r="W817" s="826"/>
    </row>
    <row r="818" spans="1:23">
      <c r="A818" s="828"/>
      <c r="B818" s="829"/>
      <c r="C818" s="828"/>
      <c r="D818" s="828"/>
      <c r="E818" s="828"/>
      <c r="F818" s="905"/>
      <c r="G818" s="831"/>
      <c r="H818" s="831"/>
      <c r="I818" s="832"/>
      <c r="J818" s="822"/>
      <c r="K818" s="822"/>
      <c r="L818" s="906"/>
      <c r="M818" s="906"/>
      <c r="N818" s="906"/>
      <c r="O818" s="825"/>
      <c r="P818" s="825"/>
      <c r="Q818" s="826"/>
      <c r="R818" s="826"/>
      <c r="S818" s="826"/>
      <c r="T818" s="826"/>
      <c r="U818" s="826"/>
      <c r="V818" s="826"/>
      <c r="W818" s="826"/>
    </row>
    <row r="819" spans="1:23">
      <c r="A819" s="828"/>
      <c r="B819" s="829"/>
      <c r="C819" s="828"/>
      <c r="D819" s="828"/>
      <c r="E819" s="828"/>
      <c r="F819" s="905"/>
      <c r="G819" s="831"/>
      <c r="H819" s="831"/>
      <c r="I819" s="832"/>
      <c r="J819" s="822"/>
      <c r="K819" s="822"/>
      <c r="L819" s="906"/>
      <c r="M819" s="906"/>
      <c r="N819" s="906"/>
      <c r="O819" s="825"/>
      <c r="P819" s="825"/>
      <c r="Q819" s="826"/>
      <c r="R819" s="826"/>
      <c r="S819" s="826"/>
      <c r="T819" s="826"/>
      <c r="U819" s="826"/>
      <c r="V819" s="826"/>
      <c r="W819" s="826"/>
    </row>
    <row r="820" spans="1:23">
      <c r="A820" s="828"/>
      <c r="B820" s="829"/>
      <c r="C820" s="828"/>
      <c r="D820" s="828"/>
      <c r="E820" s="828"/>
      <c r="F820" s="905"/>
      <c r="G820" s="831"/>
      <c r="H820" s="831"/>
      <c r="I820" s="832"/>
      <c r="J820" s="822"/>
      <c r="K820" s="822"/>
      <c r="L820" s="906"/>
      <c r="M820" s="906"/>
      <c r="N820" s="906"/>
      <c r="O820" s="825"/>
      <c r="P820" s="825"/>
      <c r="Q820" s="826"/>
      <c r="R820" s="826"/>
      <c r="S820" s="826"/>
      <c r="T820" s="826"/>
      <c r="U820" s="826"/>
      <c r="V820" s="826"/>
      <c r="W820" s="826"/>
    </row>
    <row r="821" spans="1:23">
      <c r="A821" s="828"/>
      <c r="B821" s="829"/>
      <c r="C821" s="828"/>
      <c r="D821" s="828"/>
      <c r="E821" s="828"/>
      <c r="F821" s="905"/>
      <c r="G821" s="831"/>
      <c r="H821" s="831"/>
      <c r="I821" s="832"/>
      <c r="J821" s="822"/>
      <c r="K821" s="822"/>
      <c r="L821" s="906"/>
      <c r="M821" s="906"/>
      <c r="N821" s="906"/>
      <c r="O821" s="825"/>
      <c r="P821" s="825"/>
      <c r="Q821" s="826"/>
      <c r="R821" s="826"/>
      <c r="S821" s="826"/>
      <c r="T821" s="826"/>
      <c r="U821" s="826"/>
      <c r="V821" s="826"/>
      <c r="W821" s="826"/>
    </row>
    <row r="822" spans="1:23">
      <c r="A822" s="828"/>
      <c r="B822" s="829"/>
      <c r="C822" s="828"/>
      <c r="D822" s="828"/>
      <c r="E822" s="828"/>
      <c r="F822" s="905"/>
      <c r="G822" s="831"/>
      <c r="H822" s="831"/>
      <c r="I822" s="832"/>
      <c r="J822" s="822"/>
      <c r="K822" s="822"/>
      <c r="L822" s="906"/>
      <c r="M822" s="906"/>
      <c r="N822" s="906"/>
      <c r="O822" s="825"/>
      <c r="P822" s="825"/>
      <c r="Q822" s="826"/>
      <c r="R822" s="826"/>
      <c r="S822" s="826"/>
      <c r="T822" s="826"/>
      <c r="U822" s="826"/>
      <c r="V822" s="826"/>
      <c r="W822" s="826"/>
    </row>
    <row r="823" spans="1:23">
      <c r="A823" s="828"/>
      <c r="B823" s="829"/>
      <c r="C823" s="828"/>
      <c r="D823" s="828"/>
      <c r="E823" s="828"/>
      <c r="F823" s="905"/>
      <c r="G823" s="831"/>
      <c r="H823" s="831"/>
      <c r="I823" s="832"/>
      <c r="J823" s="822"/>
      <c r="K823" s="822"/>
      <c r="L823" s="906"/>
      <c r="M823" s="906"/>
      <c r="N823" s="906"/>
      <c r="O823" s="825"/>
      <c r="P823" s="825"/>
      <c r="Q823" s="826"/>
      <c r="R823" s="826"/>
      <c r="S823" s="826"/>
      <c r="T823" s="826"/>
      <c r="U823" s="826"/>
      <c r="V823" s="826"/>
      <c r="W823" s="826"/>
    </row>
    <row r="824" spans="1:23">
      <c r="A824" s="828"/>
      <c r="B824" s="829"/>
      <c r="C824" s="828"/>
      <c r="D824" s="828"/>
      <c r="E824" s="828"/>
      <c r="F824" s="905"/>
      <c r="G824" s="831"/>
      <c r="H824" s="831"/>
      <c r="I824" s="832"/>
      <c r="J824" s="822"/>
      <c r="K824" s="822"/>
      <c r="L824" s="906"/>
      <c r="M824" s="906"/>
      <c r="N824" s="906"/>
      <c r="O824" s="825"/>
      <c r="P824" s="825"/>
      <c r="Q824" s="826"/>
      <c r="R824" s="826"/>
      <c r="S824" s="826"/>
      <c r="T824" s="826"/>
      <c r="U824" s="826"/>
      <c r="V824" s="826"/>
      <c r="W824" s="826"/>
    </row>
    <row r="825" spans="1:23">
      <c r="A825" s="828"/>
      <c r="B825" s="829"/>
      <c r="C825" s="828"/>
      <c r="D825" s="828"/>
      <c r="E825" s="828"/>
      <c r="F825" s="905"/>
      <c r="G825" s="831"/>
      <c r="H825" s="831"/>
      <c r="I825" s="832"/>
      <c r="J825" s="822"/>
      <c r="K825" s="822"/>
      <c r="L825" s="906"/>
      <c r="M825" s="906"/>
      <c r="N825" s="906"/>
      <c r="O825" s="825"/>
      <c r="P825" s="825"/>
      <c r="Q825" s="826"/>
      <c r="R825" s="826"/>
      <c r="S825" s="826"/>
      <c r="T825" s="826"/>
      <c r="U825" s="826"/>
      <c r="V825" s="826"/>
      <c r="W825" s="826"/>
    </row>
    <row r="826" spans="1:23">
      <c r="A826" s="828"/>
      <c r="B826" s="829"/>
      <c r="C826" s="828"/>
      <c r="D826" s="828"/>
      <c r="E826" s="828"/>
      <c r="F826" s="905"/>
      <c r="G826" s="831"/>
      <c r="H826" s="831"/>
      <c r="I826" s="832"/>
      <c r="J826" s="822"/>
      <c r="K826" s="822"/>
      <c r="L826" s="906"/>
      <c r="M826" s="906"/>
      <c r="N826" s="906"/>
      <c r="O826" s="825"/>
      <c r="P826" s="825"/>
      <c r="Q826" s="826"/>
      <c r="R826" s="826"/>
      <c r="S826" s="826"/>
      <c r="T826" s="826"/>
      <c r="U826" s="826"/>
      <c r="V826" s="826"/>
      <c r="W826" s="826"/>
    </row>
    <row r="827" spans="1:23">
      <c r="A827" s="828"/>
      <c r="B827" s="829"/>
      <c r="C827" s="828"/>
      <c r="D827" s="828"/>
      <c r="E827" s="828"/>
      <c r="F827" s="905"/>
      <c r="G827" s="831"/>
      <c r="H827" s="831"/>
      <c r="I827" s="832"/>
      <c r="J827" s="822"/>
      <c r="K827" s="822"/>
      <c r="L827" s="906"/>
      <c r="M827" s="906"/>
      <c r="N827" s="906"/>
      <c r="O827" s="825"/>
      <c r="P827" s="825"/>
      <c r="Q827" s="826"/>
      <c r="R827" s="826"/>
      <c r="S827" s="826"/>
      <c r="T827" s="826"/>
      <c r="U827" s="826"/>
      <c r="V827" s="826"/>
      <c r="W827" s="826"/>
    </row>
    <row r="828" spans="1:23">
      <c r="A828" s="828"/>
      <c r="B828" s="829"/>
      <c r="C828" s="828"/>
      <c r="D828" s="828"/>
      <c r="E828" s="828"/>
      <c r="F828" s="905"/>
      <c r="G828" s="831"/>
      <c r="H828" s="831"/>
      <c r="I828" s="832"/>
      <c r="J828" s="822"/>
      <c r="K828" s="822"/>
      <c r="L828" s="906"/>
      <c r="M828" s="906"/>
      <c r="N828" s="906"/>
      <c r="O828" s="825"/>
      <c r="P828" s="825"/>
      <c r="Q828" s="826"/>
      <c r="R828" s="826"/>
      <c r="S828" s="826"/>
      <c r="T828" s="826"/>
      <c r="U828" s="826"/>
      <c r="V828" s="826"/>
      <c r="W828" s="826"/>
    </row>
    <row r="829" spans="1:23">
      <c r="A829" s="828"/>
      <c r="B829" s="829"/>
      <c r="C829" s="828"/>
      <c r="D829" s="828"/>
      <c r="E829" s="828"/>
      <c r="F829" s="905"/>
      <c r="G829" s="831"/>
      <c r="H829" s="831"/>
      <c r="I829" s="832"/>
      <c r="J829" s="822"/>
      <c r="K829" s="822"/>
      <c r="L829" s="906"/>
      <c r="M829" s="906"/>
      <c r="N829" s="906"/>
      <c r="O829" s="825"/>
      <c r="P829" s="825"/>
      <c r="Q829" s="826"/>
      <c r="R829" s="826"/>
      <c r="S829" s="826"/>
      <c r="T829" s="826"/>
      <c r="U829" s="826"/>
      <c r="V829" s="826"/>
      <c r="W829" s="826"/>
    </row>
    <row r="830" spans="1:23">
      <c r="A830" s="828"/>
      <c r="B830" s="829"/>
      <c r="C830" s="828"/>
      <c r="D830" s="828"/>
      <c r="E830" s="828"/>
      <c r="F830" s="905"/>
      <c r="G830" s="831"/>
      <c r="H830" s="831"/>
      <c r="I830" s="832"/>
      <c r="J830" s="822"/>
      <c r="K830" s="822"/>
      <c r="L830" s="906"/>
      <c r="M830" s="906"/>
      <c r="N830" s="906"/>
      <c r="O830" s="825"/>
      <c r="P830" s="825"/>
      <c r="Q830" s="826"/>
      <c r="R830" s="826"/>
      <c r="S830" s="826"/>
      <c r="T830" s="826"/>
      <c r="U830" s="826"/>
      <c r="V830" s="826"/>
      <c r="W830" s="826"/>
    </row>
    <row r="831" spans="1:23">
      <c r="A831" s="828"/>
      <c r="B831" s="829"/>
      <c r="C831" s="828"/>
      <c r="D831" s="828"/>
      <c r="E831" s="828"/>
      <c r="F831" s="905"/>
      <c r="G831" s="831"/>
      <c r="H831" s="831"/>
      <c r="I831" s="832"/>
      <c r="J831" s="822"/>
      <c r="K831" s="822"/>
      <c r="L831" s="906"/>
      <c r="M831" s="906"/>
      <c r="N831" s="906"/>
      <c r="O831" s="825"/>
      <c r="P831" s="825"/>
      <c r="Q831" s="826"/>
      <c r="R831" s="826"/>
      <c r="S831" s="826"/>
      <c r="T831" s="826"/>
      <c r="U831" s="826"/>
      <c r="V831" s="826"/>
      <c r="W831" s="826"/>
    </row>
    <row r="832" spans="1:23">
      <c r="A832" s="828"/>
      <c r="B832" s="829"/>
      <c r="C832" s="828"/>
      <c r="D832" s="828"/>
      <c r="E832" s="828"/>
      <c r="F832" s="905"/>
      <c r="G832" s="831"/>
      <c r="H832" s="831"/>
      <c r="I832" s="832"/>
      <c r="J832" s="822"/>
      <c r="K832" s="822"/>
      <c r="L832" s="906"/>
      <c r="M832" s="906"/>
      <c r="N832" s="906"/>
      <c r="O832" s="825"/>
      <c r="P832" s="825"/>
      <c r="Q832" s="826"/>
      <c r="R832" s="826"/>
      <c r="S832" s="826"/>
      <c r="T832" s="826"/>
      <c r="U832" s="826"/>
      <c r="V832" s="826"/>
      <c r="W832" s="826"/>
    </row>
    <row r="833" spans="1:23">
      <c r="A833" s="828"/>
      <c r="B833" s="829"/>
      <c r="C833" s="828"/>
      <c r="D833" s="828"/>
      <c r="E833" s="828"/>
      <c r="F833" s="905"/>
      <c r="G833" s="831"/>
      <c r="H833" s="831"/>
      <c r="I833" s="832"/>
      <c r="J833" s="822"/>
      <c r="K833" s="822"/>
      <c r="L833" s="906"/>
      <c r="M833" s="906"/>
      <c r="N833" s="906"/>
      <c r="O833" s="825"/>
      <c r="P833" s="825"/>
      <c r="Q833" s="826"/>
      <c r="R833" s="826"/>
      <c r="S833" s="826"/>
      <c r="T833" s="826"/>
      <c r="U833" s="826"/>
      <c r="V833" s="826"/>
      <c r="W833" s="826"/>
    </row>
    <row r="834" spans="1:23">
      <c r="A834" s="828"/>
      <c r="B834" s="829"/>
      <c r="C834" s="828"/>
      <c r="D834" s="828"/>
      <c r="E834" s="828"/>
      <c r="F834" s="905"/>
      <c r="G834" s="831"/>
      <c r="H834" s="831"/>
      <c r="I834" s="832"/>
      <c r="J834" s="822"/>
      <c r="K834" s="822"/>
      <c r="L834" s="906"/>
      <c r="M834" s="906"/>
      <c r="N834" s="906"/>
      <c r="O834" s="825"/>
      <c r="P834" s="825"/>
      <c r="Q834" s="826"/>
      <c r="R834" s="826"/>
      <c r="S834" s="826"/>
      <c r="T834" s="826"/>
      <c r="U834" s="826"/>
      <c r="V834" s="826"/>
      <c r="W834" s="826"/>
    </row>
    <row r="835" spans="1:23">
      <c r="A835" s="828"/>
      <c r="B835" s="829"/>
      <c r="C835" s="828"/>
      <c r="D835" s="828"/>
      <c r="E835" s="828"/>
      <c r="F835" s="905"/>
      <c r="G835" s="831"/>
      <c r="H835" s="831"/>
      <c r="I835" s="832"/>
      <c r="J835" s="822"/>
      <c r="K835" s="822"/>
      <c r="L835" s="906"/>
      <c r="M835" s="906"/>
      <c r="N835" s="906"/>
      <c r="O835" s="825"/>
      <c r="P835" s="825"/>
      <c r="Q835" s="826"/>
      <c r="R835" s="826"/>
      <c r="S835" s="826"/>
      <c r="T835" s="826"/>
      <c r="U835" s="826"/>
      <c r="V835" s="826"/>
      <c r="W835" s="826"/>
    </row>
    <row r="836" spans="1:23">
      <c r="A836" s="828"/>
      <c r="B836" s="829"/>
      <c r="C836" s="828"/>
      <c r="D836" s="828"/>
      <c r="E836" s="828"/>
      <c r="F836" s="905"/>
      <c r="G836" s="831"/>
      <c r="H836" s="831"/>
      <c r="I836" s="832"/>
      <c r="J836" s="822"/>
      <c r="K836" s="822"/>
      <c r="L836" s="906"/>
      <c r="M836" s="906"/>
      <c r="N836" s="906"/>
      <c r="O836" s="825"/>
      <c r="P836" s="825"/>
      <c r="Q836" s="826"/>
      <c r="R836" s="826"/>
      <c r="S836" s="826"/>
      <c r="T836" s="826"/>
      <c r="U836" s="826"/>
      <c r="V836" s="826"/>
      <c r="W836" s="826"/>
    </row>
    <row r="837" spans="1:23">
      <c r="A837" s="828"/>
      <c r="B837" s="829"/>
      <c r="C837" s="828"/>
      <c r="D837" s="828"/>
      <c r="E837" s="828"/>
      <c r="F837" s="905"/>
      <c r="G837" s="831"/>
      <c r="H837" s="831"/>
      <c r="I837" s="832"/>
      <c r="J837" s="822"/>
      <c r="K837" s="822"/>
      <c r="L837" s="906"/>
      <c r="M837" s="906"/>
      <c r="N837" s="906"/>
      <c r="O837" s="825"/>
      <c r="P837" s="825"/>
      <c r="Q837" s="826"/>
      <c r="R837" s="826"/>
      <c r="S837" s="826"/>
      <c r="T837" s="826"/>
      <c r="U837" s="826"/>
      <c r="V837" s="826"/>
      <c r="W837" s="826"/>
    </row>
    <row r="838" spans="1:23">
      <c r="A838" s="828"/>
      <c r="B838" s="829"/>
      <c r="C838" s="828"/>
      <c r="D838" s="828"/>
      <c r="E838" s="828"/>
      <c r="F838" s="905"/>
      <c r="G838" s="831"/>
      <c r="H838" s="831"/>
      <c r="I838" s="832"/>
      <c r="J838" s="822"/>
      <c r="K838" s="822"/>
      <c r="L838" s="906"/>
      <c r="M838" s="906"/>
      <c r="N838" s="906"/>
      <c r="O838" s="825"/>
      <c r="P838" s="825"/>
      <c r="Q838" s="826"/>
      <c r="R838" s="826"/>
      <c r="S838" s="826"/>
      <c r="T838" s="826"/>
      <c r="U838" s="826"/>
      <c r="V838" s="826"/>
      <c r="W838" s="826"/>
    </row>
    <row r="839" spans="1:23">
      <c r="A839" s="828"/>
      <c r="B839" s="829"/>
      <c r="C839" s="828"/>
      <c r="D839" s="828"/>
      <c r="E839" s="828"/>
      <c r="F839" s="905"/>
      <c r="G839" s="831"/>
      <c r="H839" s="831"/>
      <c r="I839" s="832"/>
      <c r="J839" s="822"/>
      <c r="K839" s="822"/>
      <c r="L839" s="906"/>
      <c r="M839" s="906"/>
      <c r="N839" s="906"/>
      <c r="O839" s="825"/>
      <c r="P839" s="825"/>
      <c r="Q839" s="826"/>
      <c r="R839" s="826"/>
      <c r="S839" s="826"/>
      <c r="T839" s="826"/>
      <c r="U839" s="826"/>
      <c r="V839" s="826"/>
      <c r="W839" s="826"/>
    </row>
    <row r="840" spans="1:23">
      <c r="A840" s="828"/>
      <c r="B840" s="829"/>
      <c r="C840" s="828"/>
      <c r="D840" s="828"/>
      <c r="E840" s="828"/>
      <c r="F840" s="905"/>
      <c r="G840" s="831"/>
      <c r="H840" s="831"/>
      <c r="I840" s="832"/>
      <c r="J840" s="822"/>
      <c r="K840" s="822"/>
      <c r="L840" s="906"/>
      <c r="M840" s="906"/>
      <c r="N840" s="906"/>
      <c r="O840" s="825"/>
      <c r="P840" s="825"/>
      <c r="Q840" s="826"/>
      <c r="R840" s="826"/>
      <c r="S840" s="826"/>
      <c r="T840" s="826"/>
      <c r="U840" s="826"/>
      <c r="V840" s="826"/>
      <c r="W840" s="826"/>
    </row>
    <row r="841" spans="1:23">
      <c r="A841" s="828"/>
      <c r="B841" s="829"/>
      <c r="C841" s="828"/>
      <c r="D841" s="828"/>
      <c r="E841" s="828"/>
      <c r="F841" s="905"/>
      <c r="G841" s="831"/>
      <c r="H841" s="831"/>
      <c r="I841" s="832"/>
      <c r="J841" s="822"/>
      <c r="K841" s="822"/>
      <c r="L841" s="906"/>
      <c r="M841" s="906"/>
      <c r="N841" s="906"/>
      <c r="O841" s="825"/>
      <c r="P841" s="825"/>
      <c r="Q841" s="826"/>
      <c r="R841" s="826"/>
      <c r="S841" s="826"/>
      <c r="T841" s="826"/>
      <c r="U841" s="826"/>
      <c r="V841" s="826"/>
      <c r="W841" s="826"/>
    </row>
    <row r="842" spans="1:23">
      <c r="A842" s="828"/>
      <c r="B842" s="829"/>
      <c r="C842" s="828"/>
      <c r="D842" s="828"/>
      <c r="E842" s="828"/>
      <c r="F842" s="905"/>
      <c r="G842" s="831"/>
      <c r="H842" s="831"/>
      <c r="I842" s="832"/>
      <c r="J842" s="822"/>
      <c r="K842" s="822"/>
      <c r="L842" s="906"/>
      <c r="M842" s="906"/>
      <c r="N842" s="906"/>
      <c r="O842" s="825"/>
      <c r="P842" s="825"/>
      <c r="Q842" s="826"/>
      <c r="R842" s="826"/>
      <c r="S842" s="826"/>
      <c r="T842" s="826"/>
      <c r="U842" s="826"/>
      <c r="V842" s="826"/>
      <c r="W842" s="826"/>
    </row>
    <row r="843" spans="1:23">
      <c r="A843" s="828"/>
      <c r="B843" s="829"/>
      <c r="C843" s="828"/>
      <c r="D843" s="828"/>
      <c r="E843" s="828"/>
      <c r="F843" s="905"/>
      <c r="G843" s="831"/>
      <c r="H843" s="831"/>
      <c r="I843" s="832"/>
      <c r="J843" s="822"/>
      <c r="K843" s="822"/>
      <c r="L843" s="906"/>
      <c r="M843" s="906"/>
      <c r="N843" s="906"/>
      <c r="O843" s="825"/>
      <c r="P843" s="825"/>
      <c r="Q843" s="826"/>
      <c r="R843" s="826"/>
      <c r="S843" s="826"/>
      <c r="T843" s="826"/>
      <c r="U843" s="826"/>
      <c r="V843" s="826"/>
      <c r="W843" s="826"/>
    </row>
    <row r="844" spans="1:23">
      <c r="A844" s="828"/>
      <c r="B844" s="829"/>
      <c r="C844" s="828"/>
      <c r="D844" s="828"/>
      <c r="E844" s="828"/>
      <c r="F844" s="905"/>
      <c r="G844" s="831"/>
      <c r="H844" s="831"/>
      <c r="I844" s="832"/>
      <c r="J844" s="822"/>
      <c r="K844" s="822"/>
      <c r="L844" s="906"/>
      <c r="M844" s="906"/>
      <c r="N844" s="906"/>
      <c r="O844" s="825"/>
      <c r="P844" s="825"/>
      <c r="Q844" s="826"/>
      <c r="R844" s="826"/>
      <c r="S844" s="826"/>
      <c r="T844" s="826"/>
      <c r="U844" s="826"/>
      <c r="V844" s="826"/>
      <c r="W844" s="826"/>
    </row>
    <row r="845" spans="1:23">
      <c r="A845" s="828"/>
      <c r="B845" s="829"/>
      <c r="C845" s="828"/>
      <c r="D845" s="828"/>
      <c r="E845" s="828"/>
      <c r="F845" s="905"/>
      <c r="G845" s="831"/>
      <c r="H845" s="831"/>
      <c r="I845" s="832"/>
      <c r="J845" s="822"/>
      <c r="K845" s="822"/>
      <c r="L845" s="906"/>
      <c r="M845" s="906"/>
      <c r="N845" s="906"/>
      <c r="O845" s="825"/>
      <c r="P845" s="825"/>
      <c r="Q845" s="826"/>
      <c r="R845" s="826"/>
      <c r="S845" s="826"/>
      <c r="T845" s="826"/>
      <c r="U845" s="826"/>
      <c r="V845" s="826"/>
      <c r="W845" s="826"/>
    </row>
    <row r="846" spans="1:23">
      <c r="A846" s="828"/>
      <c r="B846" s="829"/>
      <c r="C846" s="828"/>
      <c r="D846" s="828"/>
      <c r="E846" s="828"/>
      <c r="F846" s="905"/>
      <c r="G846" s="831"/>
      <c r="H846" s="831"/>
      <c r="I846" s="832"/>
      <c r="J846" s="822"/>
      <c r="K846" s="822"/>
      <c r="L846" s="906"/>
      <c r="M846" s="906"/>
      <c r="N846" s="906"/>
      <c r="O846" s="825"/>
      <c r="P846" s="825"/>
      <c r="Q846" s="826"/>
      <c r="R846" s="826"/>
      <c r="S846" s="826"/>
      <c r="T846" s="826"/>
      <c r="U846" s="826"/>
      <c r="V846" s="826"/>
      <c r="W846" s="826"/>
    </row>
    <row r="847" spans="1:23">
      <c r="A847" s="828"/>
      <c r="B847" s="829"/>
      <c r="C847" s="828"/>
      <c r="D847" s="828"/>
      <c r="E847" s="828"/>
      <c r="F847" s="905"/>
      <c r="G847" s="831"/>
      <c r="H847" s="831"/>
      <c r="I847" s="832"/>
      <c r="J847" s="822"/>
      <c r="K847" s="822"/>
      <c r="L847" s="906"/>
      <c r="M847" s="906"/>
      <c r="N847" s="906"/>
      <c r="O847" s="825"/>
      <c r="P847" s="825"/>
      <c r="Q847" s="826"/>
      <c r="R847" s="826"/>
      <c r="S847" s="826"/>
      <c r="T847" s="826"/>
      <c r="U847" s="826"/>
      <c r="V847" s="826"/>
      <c r="W847" s="826"/>
    </row>
    <row r="848" spans="1:23">
      <c r="A848" s="828"/>
      <c r="B848" s="829"/>
      <c r="C848" s="828"/>
      <c r="D848" s="828"/>
      <c r="E848" s="828"/>
      <c r="F848" s="905"/>
      <c r="G848" s="831"/>
      <c r="H848" s="831"/>
      <c r="I848" s="832"/>
      <c r="J848" s="822"/>
      <c r="K848" s="822"/>
      <c r="L848" s="906"/>
      <c r="M848" s="906"/>
      <c r="N848" s="906"/>
      <c r="O848" s="825"/>
      <c r="P848" s="825"/>
      <c r="Q848" s="826"/>
      <c r="R848" s="826"/>
      <c r="S848" s="826"/>
      <c r="T848" s="826"/>
      <c r="U848" s="826"/>
      <c r="V848" s="826"/>
      <c r="W848" s="826"/>
    </row>
    <row r="849" spans="1:23">
      <c r="A849" s="828"/>
      <c r="B849" s="829"/>
      <c r="C849" s="828"/>
      <c r="D849" s="828"/>
      <c r="E849" s="828"/>
      <c r="F849" s="905"/>
      <c r="G849" s="831"/>
      <c r="H849" s="831"/>
      <c r="I849" s="832"/>
      <c r="J849" s="822"/>
      <c r="K849" s="822"/>
      <c r="L849" s="906"/>
      <c r="M849" s="906"/>
      <c r="N849" s="906"/>
      <c r="O849" s="825"/>
      <c r="P849" s="825"/>
      <c r="Q849" s="826"/>
      <c r="R849" s="826"/>
      <c r="S849" s="826"/>
      <c r="T849" s="826"/>
      <c r="U849" s="826"/>
      <c r="V849" s="826"/>
      <c r="W849" s="826"/>
    </row>
    <row r="850" spans="1:23">
      <c r="A850" s="828"/>
      <c r="B850" s="829"/>
      <c r="C850" s="828"/>
      <c r="D850" s="828"/>
      <c r="E850" s="828"/>
      <c r="F850" s="905"/>
      <c r="G850" s="831"/>
      <c r="H850" s="831"/>
      <c r="I850" s="832"/>
      <c r="J850" s="822"/>
      <c r="K850" s="822"/>
      <c r="L850" s="906"/>
      <c r="M850" s="906"/>
      <c r="N850" s="906"/>
      <c r="O850" s="825"/>
      <c r="P850" s="825"/>
      <c r="Q850" s="826"/>
      <c r="R850" s="826"/>
      <c r="S850" s="826"/>
      <c r="T850" s="826"/>
      <c r="U850" s="826"/>
      <c r="V850" s="826"/>
      <c r="W850" s="826"/>
    </row>
    <row r="851" spans="1:23">
      <c r="A851" s="828"/>
      <c r="B851" s="829"/>
      <c r="C851" s="828"/>
      <c r="D851" s="828"/>
      <c r="E851" s="828"/>
      <c r="F851" s="905"/>
      <c r="G851" s="831"/>
      <c r="H851" s="831"/>
      <c r="I851" s="832"/>
      <c r="J851" s="822"/>
      <c r="K851" s="822"/>
      <c r="L851" s="906"/>
      <c r="M851" s="906"/>
      <c r="N851" s="906"/>
      <c r="O851" s="825"/>
      <c r="P851" s="825"/>
      <c r="Q851" s="826"/>
      <c r="R851" s="826"/>
      <c r="S851" s="826"/>
      <c r="T851" s="826"/>
      <c r="U851" s="826"/>
      <c r="V851" s="826"/>
      <c r="W851" s="826"/>
    </row>
    <row r="852" spans="1:23">
      <c r="A852" s="828"/>
      <c r="B852" s="829"/>
      <c r="C852" s="828"/>
      <c r="D852" s="828"/>
      <c r="E852" s="828"/>
      <c r="F852" s="905"/>
      <c r="G852" s="831"/>
      <c r="H852" s="831"/>
      <c r="I852" s="832"/>
      <c r="J852" s="822"/>
      <c r="K852" s="822"/>
      <c r="L852" s="906"/>
      <c r="M852" s="906"/>
      <c r="N852" s="906"/>
      <c r="O852" s="825"/>
      <c r="P852" s="825"/>
      <c r="Q852" s="826"/>
      <c r="R852" s="826"/>
      <c r="S852" s="826"/>
      <c r="T852" s="826"/>
      <c r="U852" s="826"/>
      <c r="V852" s="826"/>
      <c r="W852" s="826"/>
    </row>
    <row r="853" spans="1:23">
      <c r="A853" s="828"/>
      <c r="B853" s="829"/>
      <c r="C853" s="828"/>
      <c r="D853" s="828"/>
      <c r="E853" s="828"/>
      <c r="F853" s="905"/>
      <c r="G853" s="831"/>
      <c r="H853" s="831"/>
      <c r="I853" s="832"/>
      <c r="J853" s="822"/>
      <c r="K853" s="822"/>
      <c r="L853" s="906"/>
      <c r="M853" s="906"/>
      <c r="N853" s="906"/>
      <c r="O853" s="825"/>
      <c r="P853" s="825"/>
      <c r="Q853" s="826"/>
      <c r="R853" s="826"/>
      <c r="S853" s="826"/>
      <c r="T853" s="826"/>
      <c r="U853" s="826"/>
      <c r="V853" s="826"/>
      <c r="W853" s="826"/>
    </row>
    <row r="854" spans="1:23">
      <c r="A854" s="828"/>
      <c r="B854" s="829"/>
      <c r="C854" s="828"/>
      <c r="D854" s="828"/>
      <c r="E854" s="828"/>
      <c r="F854" s="905"/>
      <c r="G854" s="831"/>
      <c r="H854" s="831"/>
      <c r="I854" s="832"/>
      <c r="J854" s="822"/>
      <c r="K854" s="822"/>
      <c r="L854" s="906"/>
      <c r="M854" s="906"/>
      <c r="N854" s="906"/>
      <c r="O854" s="825"/>
      <c r="P854" s="825"/>
      <c r="Q854" s="826"/>
      <c r="R854" s="826"/>
      <c r="S854" s="826"/>
      <c r="T854" s="826"/>
      <c r="U854" s="826"/>
      <c r="V854" s="826"/>
      <c r="W854" s="826"/>
    </row>
    <row r="855" spans="1:23">
      <c r="A855" s="828"/>
      <c r="B855" s="829"/>
      <c r="C855" s="828"/>
      <c r="D855" s="828"/>
      <c r="E855" s="828"/>
      <c r="F855" s="905"/>
      <c r="G855" s="831"/>
      <c r="H855" s="831"/>
      <c r="I855" s="832"/>
      <c r="J855" s="822"/>
      <c r="K855" s="822"/>
      <c r="L855" s="906"/>
      <c r="M855" s="906"/>
      <c r="N855" s="906"/>
      <c r="O855" s="825"/>
      <c r="P855" s="825"/>
      <c r="Q855" s="826"/>
      <c r="R855" s="826"/>
      <c r="S855" s="826"/>
      <c r="T855" s="826"/>
      <c r="U855" s="826"/>
      <c r="V855" s="826"/>
      <c r="W855" s="826"/>
    </row>
    <row r="856" spans="1:23">
      <c r="A856" s="828"/>
      <c r="B856" s="829"/>
      <c r="C856" s="828"/>
      <c r="D856" s="828"/>
      <c r="E856" s="828"/>
      <c r="F856" s="905"/>
      <c r="G856" s="831"/>
      <c r="H856" s="831"/>
      <c r="I856" s="832"/>
      <c r="J856" s="822"/>
      <c r="K856" s="822"/>
      <c r="L856" s="906"/>
      <c r="M856" s="906"/>
      <c r="N856" s="906"/>
      <c r="O856" s="825"/>
      <c r="P856" s="825"/>
      <c r="Q856" s="826"/>
      <c r="R856" s="826"/>
      <c r="S856" s="826"/>
      <c r="T856" s="826"/>
      <c r="U856" s="826"/>
      <c r="V856" s="826"/>
      <c r="W856" s="826"/>
    </row>
    <row r="857" spans="1:23">
      <c r="A857" s="828"/>
      <c r="B857" s="829"/>
      <c r="C857" s="828"/>
      <c r="D857" s="828"/>
      <c r="E857" s="828"/>
      <c r="F857" s="905"/>
      <c r="G857" s="831"/>
      <c r="H857" s="831"/>
      <c r="I857" s="832"/>
      <c r="J857" s="822"/>
      <c r="K857" s="822"/>
      <c r="L857" s="906"/>
      <c r="M857" s="906"/>
      <c r="N857" s="906"/>
      <c r="O857" s="825"/>
      <c r="P857" s="825"/>
      <c r="Q857" s="826"/>
      <c r="R857" s="826"/>
      <c r="S857" s="826"/>
      <c r="T857" s="826"/>
      <c r="U857" s="826"/>
      <c r="V857" s="826"/>
      <c r="W857" s="826"/>
    </row>
    <row r="858" spans="1:23">
      <c r="A858" s="828"/>
      <c r="B858" s="829"/>
      <c r="C858" s="828"/>
      <c r="D858" s="828"/>
      <c r="E858" s="828"/>
      <c r="F858" s="905"/>
      <c r="G858" s="831"/>
      <c r="H858" s="831"/>
      <c r="I858" s="832"/>
      <c r="J858" s="822"/>
      <c r="K858" s="822"/>
      <c r="L858" s="906"/>
      <c r="M858" s="906"/>
      <c r="N858" s="906"/>
      <c r="O858" s="825"/>
      <c r="P858" s="825"/>
      <c r="Q858" s="826"/>
      <c r="R858" s="826"/>
      <c r="S858" s="826"/>
      <c r="T858" s="826"/>
      <c r="U858" s="826"/>
      <c r="V858" s="826"/>
      <c r="W858" s="826"/>
    </row>
    <row r="859" spans="1:23">
      <c r="A859" s="828"/>
      <c r="B859" s="829"/>
      <c r="C859" s="828"/>
      <c r="D859" s="828"/>
      <c r="E859" s="828"/>
      <c r="F859" s="905"/>
      <c r="G859" s="831"/>
      <c r="H859" s="831"/>
      <c r="I859" s="832"/>
      <c r="J859" s="822"/>
      <c r="K859" s="822"/>
      <c r="L859" s="906"/>
      <c r="M859" s="906"/>
      <c r="N859" s="906"/>
      <c r="O859" s="825"/>
      <c r="P859" s="825"/>
      <c r="Q859" s="826"/>
      <c r="R859" s="826"/>
      <c r="S859" s="826"/>
      <c r="T859" s="826"/>
      <c r="U859" s="826"/>
      <c r="V859" s="826"/>
      <c r="W859" s="826"/>
    </row>
    <row r="860" spans="1:23">
      <c r="A860" s="828"/>
      <c r="B860" s="829"/>
      <c r="C860" s="828"/>
      <c r="D860" s="828"/>
      <c r="E860" s="828"/>
      <c r="F860" s="905"/>
      <c r="G860" s="831"/>
      <c r="H860" s="831"/>
      <c r="I860" s="832"/>
      <c r="J860" s="822"/>
      <c r="K860" s="822"/>
      <c r="L860" s="906"/>
      <c r="M860" s="906"/>
      <c r="N860" s="906"/>
      <c r="O860" s="825"/>
      <c r="P860" s="825"/>
      <c r="Q860" s="826"/>
      <c r="R860" s="826"/>
      <c r="S860" s="826"/>
      <c r="T860" s="826"/>
      <c r="U860" s="826"/>
      <c r="V860" s="826"/>
      <c r="W860" s="826"/>
    </row>
    <row r="861" spans="1:23">
      <c r="A861" s="828"/>
      <c r="B861" s="829"/>
      <c r="C861" s="828"/>
      <c r="D861" s="828"/>
      <c r="E861" s="828"/>
      <c r="F861" s="905"/>
      <c r="G861" s="831"/>
      <c r="H861" s="831"/>
      <c r="I861" s="832"/>
      <c r="J861" s="822"/>
      <c r="K861" s="822"/>
      <c r="L861" s="906"/>
      <c r="M861" s="906"/>
      <c r="N861" s="906"/>
      <c r="O861" s="825"/>
      <c r="P861" s="825"/>
      <c r="Q861" s="826"/>
      <c r="R861" s="826"/>
      <c r="S861" s="826"/>
      <c r="T861" s="826"/>
      <c r="U861" s="826"/>
      <c r="V861" s="826"/>
      <c r="W861" s="826"/>
    </row>
    <row r="862" spans="1:23">
      <c r="A862" s="828"/>
      <c r="B862" s="829"/>
      <c r="C862" s="828"/>
      <c r="D862" s="828"/>
      <c r="E862" s="828"/>
      <c r="F862" s="905"/>
      <c r="G862" s="831"/>
      <c r="H862" s="831"/>
      <c r="I862" s="832"/>
      <c r="J862" s="822"/>
      <c r="K862" s="822"/>
      <c r="L862" s="906"/>
      <c r="M862" s="906"/>
      <c r="N862" s="906"/>
      <c r="O862" s="825"/>
      <c r="P862" s="825"/>
      <c r="Q862" s="826"/>
      <c r="R862" s="826"/>
      <c r="S862" s="826"/>
      <c r="T862" s="826"/>
      <c r="U862" s="826"/>
      <c r="V862" s="826"/>
      <c r="W862" s="826"/>
    </row>
    <row r="863" spans="1:23">
      <c r="A863" s="828"/>
      <c r="B863" s="829"/>
      <c r="C863" s="828"/>
      <c r="D863" s="828"/>
      <c r="E863" s="828"/>
      <c r="F863" s="905"/>
      <c r="G863" s="831"/>
      <c r="H863" s="831"/>
      <c r="I863" s="832"/>
      <c r="J863" s="822"/>
      <c r="K863" s="822"/>
      <c r="L863" s="906"/>
      <c r="M863" s="906"/>
      <c r="N863" s="906"/>
      <c r="O863" s="825"/>
      <c r="P863" s="825"/>
      <c r="Q863" s="826"/>
      <c r="R863" s="826"/>
      <c r="S863" s="826"/>
      <c r="T863" s="826"/>
      <c r="U863" s="826"/>
      <c r="V863" s="826"/>
      <c r="W863" s="826"/>
    </row>
    <row r="864" spans="1:23">
      <c r="A864" s="828"/>
      <c r="B864" s="829"/>
      <c r="C864" s="828"/>
      <c r="D864" s="828"/>
      <c r="E864" s="828"/>
      <c r="F864" s="905"/>
      <c r="G864" s="831"/>
      <c r="H864" s="831"/>
      <c r="I864" s="832"/>
      <c r="J864" s="822"/>
      <c r="K864" s="822"/>
      <c r="L864" s="906"/>
      <c r="M864" s="906"/>
      <c r="N864" s="906"/>
      <c r="O864" s="825"/>
      <c r="P864" s="825"/>
      <c r="Q864" s="826"/>
      <c r="R864" s="826"/>
      <c r="S864" s="826"/>
      <c r="T864" s="826"/>
      <c r="U864" s="826"/>
      <c r="V864" s="826"/>
      <c r="W864" s="826"/>
    </row>
    <row r="865" spans="1:23">
      <c r="A865" s="828"/>
      <c r="B865" s="829"/>
      <c r="C865" s="828"/>
      <c r="D865" s="828"/>
      <c r="E865" s="828"/>
      <c r="F865" s="905"/>
      <c r="G865" s="831"/>
      <c r="H865" s="831"/>
      <c r="I865" s="832"/>
      <c r="J865" s="822"/>
      <c r="K865" s="822"/>
      <c r="L865" s="906"/>
      <c r="M865" s="906"/>
      <c r="N865" s="906"/>
      <c r="O865" s="825"/>
      <c r="P865" s="825"/>
      <c r="Q865" s="826"/>
      <c r="R865" s="826"/>
      <c r="S865" s="826"/>
      <c r="T865" s="826"/>
      <c r="U865" s="826"/>
      <c r="V865" s="826"/>
      <c r="W865" s="826"/>
    </row>
    <row r="866" spans="1:23">
      <c r="A866" s="828"/>
      <c r="B866" s="829"/>
      <c r="C866" s="828"/>
      <c r="D866" s="828"/>
      <c r="E866" s="828"/>
      <c r="F866" s="905"/>
      <c r="G866" s="831"/>
      <c r="H866" s="831"/>
      <c r="I866" s="832"/>
      <c r="J866" s="822"/>
      <c r="K866" s="822"/>
      <c r="L866" s="906"/>
      <c r="M866" s="906"/>
      <c r="N866" s="906"/>
      <c r="O866" s="825"/>
      <c r="P866" s="825"/>
      <c r="Q866" s="826"/>
      <c r="R866" s="826"/>
      <c r="S866" s="826"/>
      <c r="T866" s="826"/>
      <c r="U866" s="826"/>
      <c r="V866" s="826"/>
      <c r="W866" s="826"/>
    </row>
    <row r="867" spans="1:23">
      <c r="A867" s="828"/>
      <c r="B867" s="829"/>
      <c r="C867" s="828"/>
      <c r="D867" s="828"/>
      <c r="E867" s="828"/>
      <c r="F867" s="905"/>
      <c r="G867" s="831"/>
      <c r="H867" s="831"/>
      <c r="I867" s="832"/>
      <c r="J867" s="822"/>
      <c r="K867" s="822"/>
      <c r="L867" s="906"/>
      <c r="M867" s="906"/>
      <c r="N867" s="906"/>
      <c r="O867" s="825"/>
      <c r="P867" s="825"/>
      <c r="Q867" s="826"/>
      <c r="R867" s="826"/>
      <c r="S867" s="826"/>
      <c r="T867" s="826"/>
      <c r="U867" s="826"/>
      <c r="V867" s="826"/>
      <c r="W867" s="826"/>
    </row>
    <row r="868" spans="1:23">
      <c r="A868" s="828"/>
      <c r="B868" s="829"/>
      <c r="C868" s="828"/>
      <c r="D868" s="828"/>
      <c r="E868" s="828"/>
      <c r="F868" s="905"/>
      <c r="G868" s="831"/>
      <c r="H868" s="831"/>
      <c r="I868" s="832"/>
      <c r="J868" s="822"/>
      <c r="K868" s="822"/>
      <c r="L868" s="906"/>
      <c r="M868" s="906"/>
      <c r="N868" s="906"/>
      <c r="O868" s="825"/>
      <c r="P868" s="825"/>
      <c r="Q868" s="826"/>
      <c r="R868" s="826"/>
      <c r="S868" s="826"/>
      <c r="T868" s="826"/>
      <c r="U868" s="826"/>
      <c r="V868" s="826"/>
      <c r="W868" s="826"/>
    </row>
    <row r="869" spans="1:23">
      <c r="A869" s="828"/>
      <c r="B869" s="829"/>
      <c r="C869" s="828"/>
      <c r="D869" s="828"/>
      <c r="E869" s="828"/>
      <c r="F869" s="905"/>
      <c r="G869" s="831"/>
      <c r="H869" s="831"/>
      <c r="I869" s="832"/>
      <c r="J869" s="822"/>
      <c r="K869" s="822"/>
      <c r="L869" s="906"/>
      <c r="M869" s="906"/>
      <c r="N869" s="906"/>
      <c r="O869" s="825"/>
      <c r="P869" s="825"/>
      <c r="Q869" s="826"/>
      <c r="R869" s="826"/>
      <c r="S869" s="826"/>
      <c r="T869" s="826"/>
      <c r="U869" s="826"/>
      <c r="V869" s="826"/>
      <c r="W869" s="826"/>
    </row>
    <row r="870" spans="1:23">
      <c r="A870" s="828"/>
      <c r="B870" s="829"/>
      <c r="C870" s="828"/>
      <c r="D870" s="828"/>
      <c r="E870" s="828"/>
      <c r="F870" s="905"/>
      <c r="G870" s="831"/>
      <c r="H870" s="831"/>
      <c r="I870" s="832"/>
      <c r="J870" s="822"/>
      <c r="K870" s="822"/>
      <c r="L870" s="906"/>
      <c r="M870" s="906"/>
      <c r="N870" s="906"/>
      <c r="O870" s="825"/>
      <c r="P870" s="825"/>
      <c r="Q870" s="826"/>
      <c r="R870" s="826"/>
      <c r="S870" s="826"/>
      <c r="T870" s="826"/>
      <c r="U870" s="826"/>
      <c r="V870" s="826"/>
      <c r="W870" s="826"/>
    </row>
    <row r="871" spans="1:23">
      <c r="A871" s="828"/>
      <c r="B871" s="829"/>
      <c r="C871" s="828"/>
      <c r="D871" s="828"/>
      <c r="E871" s="828"/>
      <c r="F871" s="905"/>
      <c r="G871" s="831"/>
      <c r="H871" s="831"/>
      <c r="I871" s="832"/>
      <c r="J871" s="822"/>
      <c r="K871" s="822"/>
      <c r="L871" s="906"/>
      <c r="M871" s="906"/>
      <c r="N871" s="906"/>
      <c r="O871" s="825"/>
      <c r="P871" s="825"/>
      <c r="Q871" s="826"/>
      <c r="R871" s="826"/>
      <c r="S871" s="826"/>
      <c r="T871" s="826"/>
      <c r="U871" s="826"/>
      <c r="V871" s="826"/>
      <c r="W871" s="826"/>
    </row>
    <row r="872" spans="1:23">
      <c r="A872" s="828"/>
      <c r="B872" s="829"/>
      <c r="C872" s="828"/>
      <c r="D872" s="828"/>
      <c r="E872" s="828"/>
      <c r="F872" s="905"/>
      <c r="G872" s="831"/>
      <c r="H872" s="831"/>
      <c r="I872" s="832"/>
      <c r="J872" s="822"/>
      <c r="K872" s="822"/>
      <c r="L872" s="906"/>
      <c r="M872" s="906"/>
      <c r="N872" s="906"/>
      <c r="O872" s="825"/>
      <c r="P872" s="825"/>
      <c r="Q872" s="826"/>
      <c r="R872" s="826"/>
      <c r="S872" s="826"/>
      <c r="T872" s="826"/>
      <c r="U872" s="826"/>
      <c r="V872" s="826"/>
      <c r="W872" s="826"/>
    </row>
    <row r="873" spans="1:23">
      <c r="A873" s="828"/>
      <c r="B873" s="829"/>
      <c r="C873" s="828"/>
      <c r="D873" s="828"/>
      <c r="E873" s="828"/>
      <c r="F873" s="905"/>
      <c r="G873" s="831"/>
      <c r="H873" s="831"/>
      <c r="I873" s="832"/>
      <c r="J873" s="822"/>
      <c r="K873" s="822"/>
      <c r="L873" s="906"/>
      <c r="M873" s="906"/>
      <c r="N873" s="906"/>
      <c r="O873" s="825"/>
      <c r="P873" s="825"/>
      <c r="Q873" s="826"/>
      <c r="R873" s="826"/>
      <c r="S873" s="826"/>
      <c r="T873" s="826"/>
      <c r="U873" s="826"/>
      <c r="V873" s="826"/>
      <c r="W873" s="826"/>
    </row>
    <row r="874" spans="1:23">
      <c r="A874" s="828"/>
      <c r="B874" s="829"/>
      <c r="C874" s="828"/>
      <c r="D874" s="828"/>
      <c r="E874" s="828"/>
      <c r="F874" s="905"/>
      <c r="G874" s="831"/>
      <c r="H874" s="831"/>
      <c r="I874" s="832"/>
      <c r="J874" s="822"/>
      <c r="K874" s="822"/>
      <c r="L874" s="906"/>
      <c r="M874" s="906"/>
      <c r="N874" s="906"/>
      <c r="O874" s="825"/>
      <c r="P874" s="825"/>
      <c r="Q874" s="826"/>
      <c r="R874" s="826"/>
      <c r="S874" s="826"/>
      <c r="T874" s="826"/>
      <c r="U874" s="826"/>
      <c r="V874" s="826"/>
      <c r="W874" s="826"/>
    </row>
    <row r="875" spans="1:23">
      <c r="A875" s="828"/>
      <c r="B875" s="829"/>
      <c r="C875" s="828"/>
      <c r="D875" s="828"/>
      <c r="E875" s="828"/>
      <c r="F875" s="905"/>
      <c r="G875" s="831"/>
      <c r="H875" s="831"/>
      <c r="I875" s="832"/>
      <c r="J875" s="822"/>
      <c r="K875" s="822"/>
      <c r="L875" s="906"/>
      <c r="M875" s="906"/>
      <c r="N875" s="906"/>
      <c r="O875" s="825"/>
      <c r="P875" s="825"/>
      <c r="Q875" s="826"/>
      <c r="R875" s="826"/>
      <c r="S875" s="826"/>
      <c r="T875" s="826"/>
      <c r="U875" s="826"/>
      <c r="V875" s="826"/>
      <c r="W875" s="826"/>
    </row>
    <row r="876" spans="1:23">
      <c r="A876" s="828"/>
      <c r="B876" s="829"/>
      <c r="C876" s="828"/>
      <c r="D876" s="828"/>
      <c r="E876" s="828"/>
      <c r="F876" s="905"/>
      <c r="G876" s="831"/>
      <c r="H876" s="831"/>
      <c r="I876" s="832"/>
      <c r="J876" s="822"/>
      <c r="K876" s="822"/>
      <c r="L876" s="906"/>
      <c r="M876" s="906"/>
      <c r="N876" s="906"/>
      <c r="O876" s="825"/>
      <c r="P876" s="825"/>
      <c r="Q876" s="826"/>
      <c r="R876" s="826"/>
      <c r="S876" s="826"/>
      <c r="T876" s="826"/>
      <c r="U876" s="826"/>
      <c r="V876" s="826"/>
      <c r="W876" s="826"/>
    </row>
    <row r="877" spans="1:23">
      <c r="A877" s="828"/>
      <c r="B877" s="829"/>
      <c r="C877" s="828"/>
      <c r="D877" s="828"/>
      <c r="E877" s="828"/>
      <c r="F877" s="905"/>
      <c r="G877" s="831"/>
      <c r="H877" s="831"/>
      <c r="I877" s="832"/>
      <c r="J877" s="822"/>
      <c r="K877" s="822"/>
      <c r="L877" s="906"/>
      <c r="M877" s="906"/>
      <c r="N877" s="906"/>
      <c r="O877" s="825"/>
      <c r="P877" s="825"/>
      <c r="Q877" s="826"/>
      <c r="R877" s="826"/>
      <c r="S877" s="826"/>
      <c r="T877" s="826"/>
      <c r="U877" s="826"/>
      <c r="V877" s="826"/>
      <c r="W877" s="826"/>
    </row>
    <row r="878" spans="1:23">
      <c r="A878" s="828"/>
      <c r="B878" s="829"/>
      <c r="C878" s="828"/>
      <c r="D878" s="828"/>
      <c r="E878" s="828"/>
      <c r="F878" s="905"/>
      <c r="G878" s="831"/>
      <c r="H878" s="831"/>
      <c r="I878" s="832"/>
      <c r="J878" s="822"/>
      <c r="K878" s="822"/>
      <c r="L878" s="906"/>
      <c r="M878" s="906"/>
      <c r="N878" s="906"/>
      <c r="O878" s="825"/>
      <c r="P878" s="825"/>
      <c r="Q878" s="826"/>
      <c r="R878" s="826"/>
      <c r="S878" s="826"/>
      <c r="T878" s="826"/>
      <c r="U878" s="826"/>
      <c r="V878" s="826"/>
      <c r="W878" s="826"/>
    </row>
    <row r="879" spans="1:23">
      <c r="A879" s="828"/>
      <c r="B879" s="829"/>
      <c r="C879" s="828"/>
      <c r="D879" s="828"/>
      <c r="E879" s="828"/>
      <c r="F879" s="905"/>
      <c r="G879" s="831"/>
      <c r="H879" s="831"/>
      <c r="I879" s="832"/>
      <c r="J879" s="822"/>
      <c r="K879" s="822"/>
      <c r="L879" s="906"/>
      <c r="M879" s="906"/>
      <c r="N879" s="906"/>
      <c r="O879" s="825"/>
      <c r="P879" s="825"/>
      <c r="Q879" s="826"/>
      <c r="R879" s="826"/>
      <c r="S879" s="826"/>
      <c r="T879" s="826"/>
      <c r="U879" s="826"/>
      <c r="V879" s="826"/>
      <c r="W879" s="826"/>
    </row>
    <row r="880" spans="1:23">
      <c r="A880" s="828"/>
      <c r="B880" s="829"/>
      <c r="C880" s="828"/>
      <c r="D880" s="828"/>
      <c r="E880" s="828"/>
      <c r="F880" s="905"/>
      <c r="G880" s="831"/>
      <c r="H880" s="831"/>
      <c r="I880" s="832"/>
      <c r="J880" s="822"/>
      <c r="K880" s="822"/>
      <c r="L880" s="906"/>
      <c r="M880" s="906"/>
      <c r="N880" s="906"/>
      <c r="O880" s="825"/>
      <c r="P880" s="825"/>
      <c r="Q880" s="826"/>
      <c r="R880" s="826"/>
      <c r="S880" s="826"/>
      <c r="T880" s="826"/>
      <c r="U880" s="826"/>
      <c r="V880" s="826"/>
      <c r="W880" s="826"/>
    </row>
    <row r="881" spans="1:23">
      <c r="A881" s="828"/>
      <c r="B881" s="829"/>
      <c r="C881" s="828"/>
      <c r="D881" s="828"/>
      <c r="E881" s="828"/>
      <c r="F881" s="905"/>
      <c r="G881" s="831"/>
      <c r="H881" s="831"/>
      <c r="I881" s="832"/>
      <c r="J881" s="822"/>
      <c r="K881" s="822"/>
      <c r="L881" s="906"/>
      <c r="M881" s="906"/>
      <c r="N881" s="906"/>
      <c r="O881" s="825"/>
      <c r="P881" s="825"/>
      <c r="Q881" s="826"/>
      <c r="R881" s="826"/>
      <c r="S881" s="826"/>
      <c r="T881" s="826"/>
      <c r="U881" s="826"/>
      <c r="V881" s="826"/>
      <c r="W881" s="826"/>
    </row>
    <row r="882" spans="1:23">
      <c r="A882" s="828"/>
      <c r="B882" s="829"/>
      <c r="C882" s="828"/>
      <c r="D882" s="828"/>
      <c r="E882" s="828"/>
      <c r="F882" s="905"/>
      <c r="G882" s="831"/>
      <c r="H882" s="831"/>
      <c r="I882" s="832"/>
      <c r="J882" s="822"/>
      <c r="K882" s="822"/>
      <c r="L882" s="906"/>
      <c r="M882" s="906"/>
      <c r="N882" s="906"/>
      <c r="O882" s="825"/>
      <c r="P882" s="825"/>
      <c r="Q882" s="826"/>
      <c r="R882" s="826"/>
      <c r="S882" s="826"/>
      <c r="T882" s="826"/>
      <c r="U882" s="826"/>
      <c r="V882" s="826"/>
      <c r="W882" s="826"/>
    </row>
    <row r="883" spans="1:23">
      <c r="A883" s="828"/>
      <c r="B883" s="829"/>
      <c r="C883" s="828"/>
      <c r="D883" s="828"/>
      <c r="E883" s="828"/>
      <c r="F883" s="905"/>
      <c r="G883" s="831"/>
      <c r="H883" s="831"/>
      <c r="I883" s="832"/>
      <c r="J883" s="822"/>
      <c r="K883" s="822"/>
      <c r="L883" s="906"/>
      <c r="M883" s="906"/>
      <c r="N883" s="906"/>
      <c r="O883" s="825"/>
      <c r="P883" s="825"/>
      <c r="Q883" s="826"/>
      <c r="R883" s="826"/>
      <c r="S883" s="826"/>
      <c r="T883" s="826"/>
      <c r="U883" s="826"/>
      <c r="V883" s="826"/>
      <c r="W883" s="826"/>
    </row>
    <row r="884" spans="1:23">
      <c r="A884" s="828"/>
      <c r="B884" s="829"/>
      <c r="C884" s="828"/>
      <c r="D884" s="828"/>
      <c r="E884" s="828"/>
      <c r="F884" s="905"/>
      <c r="G884" s="831"/>
      <c r="H884" s="831"/>
      <c r="I884" s="832"/>
      <c r="J884" s="822"/>
      <c r="K884" s="822"/>
      <c r="L884" s="906"/>
      <c r="M884" s="906"/>
      <c r="N884" s="906"/>
      <c r="O884" s="825"/>
      <c r="P884" s="825"/>
      <c r="Q884" s="826"/>
      <c r="R884" s="826"/>
      <c r="S884" s="826"/>
      <c r="T884" s="826"/>
      <c r="U884" s="826"/>
      <c r="V884" s="826"/>
      <c r="W884" s="826"/>
    </row>
    <row r="885" spans="1:23">
      <c r="A885" s="828"/>
      <c r="B885" s="829"/>
      <c r="C885" s="828"/>
      <c r="D885" s="828"/>
      <c r="E885" s="828"/>
      <c r="F885" s="905"/>
      <c r="G885" s="831"/>
      <c r="H885" s="831"/>
      <c r="I885" s="832"/>
      <c r="J885" s="822"/>
      <c r="K885" s="822"/>
      <c r="L885" s="906"/>
      <c r="M885" s="906"/>
      <c r="N885" s="906"/>
      <c r="O885" s="825"/>
      <c r="P885" s="825"/>
      <c r="Q885" s="826"/>
      <c r="R885" s="826"/>
      <c r="S885" s="826"/>
      <c r="T885" s="826"/>
      <c r="U885" s="826"/>
      <c r="V885" s="826"/>
      <c r="W885" s="826"/>
    </row>
    <row r="886" spans="1:23">
      <c r="A886" s="828"/>
      <c r="B886" s="829"/>
      <c r="C886" s="828"/>
      <c r="D886" s="828"/>
      <c r="E886" s="828"/>
      <c r="F886" s="905"/>
      <c r="G886" s="831"/>
      <c r="H886" s="831"/>
      <c r="I886" s="832"/>
      <c r="J886" s="822"/>
      <c r="K886" s="822"/>
      <c r="L886" s="906"/>
      <c r="M886" s="906"/>
      <c r="N886" s="906"/>
      <c r="O886" s="825"/>
      <c r="P886" s="825"/>
      <c r="Q886" s="826"/>
      <c r="R886" s="826"/>
      <c r="S886" s="826"/>
      <c r="T886" s="826"/>
      <c r="U886" s="826"/>
      <c r="V886" s="826"/>
      <c r="W886" s="826"/>
    </row>
    <row r="887" spans="1:23">
      <c r="A887" s="828"/>
      <c r="B887" s="829"/>
      <c r="C887" s="828"/>
      <c r="D887" s="828"/>
      <c r="E887" s="828"/>
      <c r="F887" s="905"/>
      <c r="G887" s="831"/>
      <c r="H887" s="831"/>
      <c r="I887" s="832"/>
      <c r="J887" s="822"/>
      <c r="K887" s="822"/>
      <c r="L887" s="906"/>
      <c r="M887" s="906"/>
      <c r="N887" s="906"/>
      <c r="O887" s="825"/>
      <c r="P887" s="825"/>
      <c r="Q887" s="826"/>
      <c r="R887" s="826"/>
      <c r="S887" s="826"/>
      <c r="T887" s="826"/>
      <c r="U887" s="826"/>
      <c r="V887" s="826"/>
      <c r="W887" s="826"/>
    </row>
    <row r="888" spans="1:23">
      <c r="A888" s="828"/>
      <c r="B888" s="829"/>
      <c r="C888" s="828"/>
      <c r="D888" s="828"/>
      <c r="E888" s="828"/>
      <c r="F888" s="905"/>
      <c r="G888" s="831"/>
      <c r="H888" s="831"/>
      <c r="I888" s="832"/>
      <c r="J888" s="822"/>
      <c r="K888" s="822"/>
      <c r="L888" s="906"/>
      <c r="M888" s="906"/>
      <c r="N888" s="906"/>
      <c r="O888" s="825"/>
      <c r="P888" s="825"/>
      <c r="Q888" s="826"/>
      <c r="R888" s="826"/>
      <c r="S888" s="826"/>
      <c r="T888" s="826"/>
      <c r="U888" s="826"/>
      <c r="V888" s="826"/>
      <c r="W888" s="826"/>
    </row>
    <row r="889" spans="1:23">
      <c r="A889" s="828"/>
      <c r="B889" s="829"/>
      <c r="C889" s="828"/>
      <c r="D889" s="828"/>
      <c r="E889" s="828"/>
      <c r="F889" s="905"/>
      <c r="G889" s="831"/>
      <c r="H889" s="831"/>
      <c r="I889" s="832"/>
      <c r="J889" s="822"/>
      <c r="K889" s="822"/>
      <c r="L889" s="906"/>
      <c r="M889" s="906"/>
      <c r="N889" s="906"/>
      <c r="O889" s="825"/>
      <c r="P889" s="825"/>
      <c r="Q889" s="826"/>
      <c r="R889" s="826"/>
      <c r="S889" s="826"/>
      <c r="T889" s="826"/>
      <c r="U889" s="826"/>
      <c r="V889" s="826"/>
      <c r="W889" s="826"/>
    </row>
    <row r="890" spans="1:23">
      <c r="A890" s="828"/>
      <c r="B890" s="829"/>
      <c r="C890" s="828"/>
      <c r="D890" s="828"/>
      <c r="E890" s="828"/>
      <c r="F890" s="905"/>
      <c r="G890" s="831"/>
      <c r="H890" s="831"/>
      <c r="I890" s="832"/>
      <c r="J890" s="822"/>
      <c r="K890" s="822"/>
      <c r="L890" s="906"/>
      <c r="M890" s="906"/>
      <c r="N890" s="906"/>
      <c r="O890" s="825"/>
      <c r="P890" s="825"/>
      <c r="Q890" s="826"/>
      <c r="R890" s="826"/>
      <c r="S890" s="826"/>
      <c r="T890" s="826"/>
      <c r="U890" s="826"/>
      <c r="V890" s="826"/>
      <c r="W890" s="826"/>
    </row>
    <row r="891" spans="1:23">
      <c r="A891" s="828"/>
      <c r="B891" s="829"/>
      <c r="C891" s="828"/>
      <c r="D891" s="828"/>
      <c r="E891" s="828"/>
      <c r="F891" s="905"/>
      <c r="G891" s="831"/>
      <c r="H891" s="831"/>
      <c r="I891" s="832"/>
      <c r="J891" s="822"/>
      <c r="K891" s="822"/>
      <c r="L891" s="906"/>
      <c r="M891" s="906"/>
      <c r="N891" s="906"/>
      <c r="O891" s="825"/>
      <c r="P891" s="825"/>
      <c r="Q891" s="826"/>
      <c r="R891" s="826"/>
      <c r="S891" s="826"/>
      <c r="T891" s="826"/>
      <c r="U891" s="826"/>
      <c r="V891" s="826"/>
      <c r="W891" s="826"/>
    </row>
    <row r="892" spans="1:23">
      <c r="A892" s="828"/>
      <c r="B892" s="829"/>
      <c r="C892" s="828"/>
      <c r="D892" s="828"/>
      <c r="E892" s="828"/>
      <c r="F892" s="905"/>
      <c r="G892" s="831"/>
      <c r="H892" s="831"/>
      <c r="I892" s="832"/>
      <c r="J892" s="822"/>
      <c r="K892" s="822"/>
      <c r="L892" s="906"/>
      <c r="M892" s="906"/>
      <c r="N892" s="906"/>
      <c r="O892" s="825"/>
      <c r="P892" s="825"/>
      <c r="Q892" s="826"/>
      <c r="R892" s="826"/>
      <c r="S892" s="826"/>
      <c r="T892" s="826"/>
      <c r="U892" s="826"/>
      <c r="V892" s="826"/>
      <c r="W892" s="826"/>
    </row>
    <row r="893" spans="1:23">
      <c r="A893" s="828"/>
      <c r="B893" s="829"/>
      <c r="C893" s="828"/>
      <c r="D893" s="828"/>
      <c r="E893" s="828"/>
      <c r="F893" s="905"/>
      <c r="G893" s="831"/>
      <c r="H893" s="831"/>
      <c r="I893" s="832"/>
      <c r="J893" s="822"/>
      <c r="K893" s="822"/>
      <c r="L893" s="906"/>
      <c r="M893" s="906"/>
      <c r="N893" s="906"/>
      <c r="O893" s="825"/>
      <c r="P893" s="825"/>
      <c r="Q893" s="826"/>
      <c r="R893" s="826"/>
      <c r="S893" s="826"/>
      <c r="T893" s="826"/>
      <c r="U893" s="826"/>
      <c r="V893" s="826"/>
      <c r="W893" s="826"/>
    </row>
    <row r="894" spans="1:23">
      <c r="A894" s="828"/>
      <c r="B894" s="829"/>
      <c r="C894" s="828"/>
      <c r="D894" s="828"/>
      <c r="E894" s="828"/>
      <c r="F894" s="905"/>
      <c r="G894" s="831"/>
      <c r="H894" s="831"/>
      <c r="I894" s="832"/>
      <c r="J894" s="822"/>
      <c r="K894" s="822"/>
      <c r="L894" s="906"/>
      <c r="M894" s="906"/>
      <c r="N894" s="906"/>
      <c r="O894" s="825"/>
      <c r="P894" s="825"/>
      <c r="Q894" s="826"/>
      <c r="R894" s="826"/>
      <c r="S894" s="826"/>
      <c r="T894" s="826"/>
      <c r="U894" s="826"/>
      <c r="V894" s="826"/>
      <c r="W894" s="826"/>
    </row>
    <row r="895" spans="1:23">
      <c r="A895" s="828"/>
      <c r="B895" s="829"/>
      <c r="C895" s="828"/>
      <c r="D895" s="828"/>
      <c r="E895" s="828"/>
      <c r="F895" s="905"/>
      <c r="G895" s="831"/>
      <c r="H895" s="831"/>
      <c r="I895" s="832"/>
      <c r="J895" s="822"/>
      <c r="K895" s="822"/>
      <c r="L895" s="906"/>
      <c r="M895" s="906"/>
      <c r="N895" s="906"/>
      <c r="O895" s="825"/>
      <c r="P895" s="825"/>
      <c r="Q895" s="826"/>
      <c r="R895" s="826"/>
      <c r="S895" s="826"/>
      <c r="T895" s="826"/>
      <c r="U895" s="826"/>
      <c r="V895" s="826"/>
      <c r="W895" s="826"/>
    </row>
    <row r="896" spans="1:23">
      <c r="A896" s="828"/>
      <c r="B896" s="829"/>
      <c r="C896" s="828"/>
      <c r="D896" s="828"/>
      <c r="E896" s="828"/>
      <c r="F896" s="905"/>
      <c r="G896" s="831"/>
      <c r="H896" s="831"/>
      <c r="I896" s="832"/>
      <c r="J896" s="822"/>
      <c r="K896" s="822"/>
      <c r="L896" s="906"/>
      <c r="M896" s="906"/>
      <c r="N896" s="906"/>
      <c r="O896" s="825"/>
      <c r="P896" s="825"/>
      <c r="Q896" s="826"/>
      <c r="R896" s="826"/>
      <c r="S896" s="826"/>
      <c r="T896" s="826"/>
      <c r="U896" s="826"/>
      <c r="V896" s="826"/>
      <c r="W896" s="826"/>
    </row>
    <row r="897" spans="1:23">
      <c r="A897" s="828"/>
      <c r="B897" s="829"/>
      <c r="C897" s="828"/>
      <c r="D897" s="828"/>
      <c r="E897" s="828"/>
      <c r="F897" s="905"/>
      <c r="G897" s="831"/>
      <c r="H897" s="831"/>
      <c r="I897" s="832"/>
      <c r="J897" s="822"/>
      <c r="K897" s="822"/>
      <c r="L897" s="906"/>
      <c r="M897" s="906"/>
      <c r="N897" s="906"/>
      <c r="O897" s="825"/>
      <c r="P897" s="825"/>
      <c r="Q897" s="826"/>
      <c r="R897" s="826"/>
      <c r="S897" s="826"/>
      <c r="T897" s="826"/>
      <c r="U897" s="826"/>
      <c r="V897" s="826"/>
      <c r="W897" s="826"/>
    </row>
    <row r="898" spans="1:23">
      <c r="A898" s="828"/>
      <c r="B898" s="829"/>
      <c r="C898" s="828"/>
      <c r="D898" s="828"/>
      <c r="E898" s="828"/>
      <c r="F898" s="905"/>
      <c r="G898" s="831"/>
      <c r="H898" s="831"/>
      <c r="I898" s="832"/>
      <c r="J898" s="822"/>
      <c r="K898" s="822"/>
      <c r="L898" s="906"/>
      <c r="M898" s="906"/>
      <c r="N898" s="906"/>
      <c r="O898" s="825"/>
      <c r="P898" s="825"/>
      <c r="Q898" s="826"/>
      <c r="R898" s="826"/>
      <c r="S898" s="826"/>
      <c r="T898" s="826"/>
      <c r="U898" s="826"/>
      <c r="V898" s="826"/>
      <c r="W898" s="826"/>
    </row>
    <row r="899" spans="1:23">
      <c r="A899" s="828"/>
      <c r="B899" s="829"/>
      <c r="C899" s="828"/>
      <c r="D899" s="828"/>
      <c r="E899" s="828"/>
      <c r="F899" s="905"/>
      <c r="G899" s="831"/>
      <c r="H899" s="831"/>
      <c r="I899" s="832"/>
      <c r="J899" s="822"/>
      <c r="K899" s="822"/>
      <c r="L899" s="906"/>
      <c r="M899" s="906"/>
      <c r="N899" s="906"/>
      <c r="O899" s="825"/>
      <c r="P899" s="825"/>
      <c r="Q899" s="826"/>
      <c r="R899" s="826"/>
      <c r="S899" s="826"/>
      <c r="T899" s="826"/>
      <c r="U899" s="826"/>
      <c r="V899" s="826"/>
      <c r="W899" s="826"/>
    </row>
    <row r="900" spans="1:23">
      <c r="A900" s="828"/>
      <c r="B900" s="829"/>
      <c r="C900" s="828"/>
      <c r="D900" s="828"/>
      <c r="E900" s="828"/>
      <c r="F900" s="905"/>
      <c r="G900" s="831"/>
      <c r="H900" s="831"/>
      <c r="I900" s="832"/>
      <c r="J900" s="822"/>
      <c r="K900" s="822"/>
      <c r="L900" s="906"/>
      <c r="M900" s="906"/>
      <c r="N900" s="906"/>
      <c r="O900" s="825"/>
      <c r="P900" s="825"/>
      <c r="Q900" s="826"/>
      <c r="R900" s="826"/>
      <c r="S900" s="826"/>
      <c r="T900" s="826"/>
      <c r="U900" s="826"/>
      <c r="V900" s="826"/>
      <c r="W900" s="826"/>
    </row>
    <row r="901" spans="1:23">
      <c r="A901" s="828"/>
      <c r="B901" s="829"/>
      <c r="C901" s="828"/>
      <c r="D901" s="828"/>
      <c r="E901" s="828"/>
      <c r="F901" s="905"/>
      <c r="G901" s="831"/>
      <c r="H901" s="831"/>
      <c r="I901" s="832"/>
      <c r="J901" s="822"/>
      <c r="K901" s="822"/>
      <c r="L901" s="906"/>
      <c r="M901" s="906"/>
      <c r="N901" s="906"/>
      <c r="O901" s="825"/>
      <c r="P901" s="825"/>
      <c r="Q901" s="826"/>
      <c r="R901" s="826"/>
      <c r="S901" s="826"/>
      <c r="T901" s="826"/>
      <c r="U901" s="826"/>
      <c r="V901" s="826"/>
      <c r="W901" s="826"/>
    </row>
    <row r="902" spans="1:23">
      <c r="A902" s="828"/>
      <c r="B902" s="829"/>
      <c r="C902" s="828"/>
      <c r="D902" s="828"/>
      <c r="E902" s="828"/>
      <c r="F902" s="905"/>
      <c r="G902" s="831"/>
      <c r="H902" s="831"/>
      <c r="I902" s="832"/>
      <c r="J902" s="822"/>
      <c r="K902" s="822"/>
      <c r="L902" s="906"/>
      <c r="M902" s="906"/>
      <c r="N902" s="906"/>
      <c r="O902" s="825"/>
      <c r="P902" s="825"/>
      <c r="Q902" s="826"/>
      <c r="R902" s="826"/>
      <c r="S902" s="826"/>
      <c r="T902" s="826"/>
      <c r="U902" s="826"/>
      <c r="V902" s="826"/>
      <c r="W902" s="826"/>
    </row>
    <row r="903" spans="1:23">
      <c r="A903" s="828"/>
      <c r="B903" s="829"/>
      <c r="C903" s="828"/>
      <c r="D903" s="828"/>
      <c r="E903" s="828"/>
      <c r="F903" s="905"/>
      <c r="G903" s="831"/>
      <c r="H903" s="831"/>
      <c r="I903" s="832"/>
      <c r="J903" s="822"/>
      <c r="K903" s="822"/>
      <c r="L903" s="906"/>
      <c r="M903" s="906"/>
      <c r="N903" s="906"/>
      <c r="O903" s="825"/>
      <c r="P903" s="825"/>
      <c r="Q903" s="826"/>
      <c r="R903" s="826"/>
      <c r="S903" s="826"/>
      <c r="T903" s="826"/>
      <c r="U903" s="826"/>
      <c r="V903" s="826"/>
      <c r="W903" s="826"/>
    </row>
    <row r="904" spans="1:23">
      <c r="A904" s="828"/>
      <c r="B904" s="829"/>
      <c r="C904" s="828"/>
      <c r="D904" s="828"/>
      <c r="E904" s="828"/>
      <c r="F904" s="905"/>
      <c r="G904" s="831"/>
      <c r="H904" s="831"/>
      <c r="I904" s="832"/>
      <c r="J904" s="822"/>
      <c r="K904" s="822"/>
      <c r="L904" s="906"/>
      <c r="M904" s="906"/>
      <c r="N904" s="906"/>
      <c r="O904" s="825"/>
      <c r="P904" s="825"/>
      <c r="Q904" s="826"/>
      <c r="R904" s="826"/>
      <c r="S904" s="826"/>
      <c r="T904" s="826"/>
      <c r="U904" s="826"/>
      <c r="V904" s="826"/>
      <c r="W904" s="826"/>
    </row>
    <row r="905" spans="1:23">
      <c r="A905" s="828"/>
      <c r="B905" s="829"/>
      <c r="C905" s="828"/>
      <c r="D905" s="828"/>
      <c r="E905" s="828"/>
      <c r="F905" s="905"/>
      <c r="G905" s="831"/>
      <c r="H905" s="831"/>
      <c r="I905" s="832"/>
      <c r="J905" s="822"/>
      <c r="K905" s="822"/>
      <c r="L905" s="906"/>
      <c r="M905" s="906"/>
      <c r="N905" s="906"/>
      <c r="O905" s="825"/>
      <c r="P905" s="825"/>
      <c r="Q905" s="826"/>
      <c r="R905" s="826"/>
      <c r="S905" s="826"/>
      <c r="T905" s="826"/>
      <c r="U905" s="826"/>
      <c r="V905" s="826"/>
      <c r="W905" s="826"/>
    </row>
    <row r="906" spans="1:23">
      <c r="A906" s="828"/>
      <c r="B906" s="829"/>
      <c r="C906" s="828"/>
      <c r="D906" s="828"/>
      <c r="E906" s="828"/>
      <c r="F906" s="905"/>
      <c r="G906" s="831"/>
      <c r="H906" s="831"/>
      <c r="I906" s="832"/>
      <c r="J906" s="822"/>
      <c r="K906" s="822"/>
      <c r="L906" s="906"/>
      <c r="M906" s="906"/>
      <c r="N906" s="906"/>
      <c r="O906" s="825"/>
      <c r="P906" s="825"/>
      <c r="Q906" s="826"/>
      <c r="R906" s="826"/>
      <c r="S906" s="826"/>
      <c r="T906" s="826"/>
      <c r="U906" s="826"/>
      <c r="V906" s="826"/>
      <c r="W906" s="826"/>
    </row>
    <row r="907" spans="1:23">
      <c r="A907" s="828"/>
      <c r="B907" s="829"/>
      <c r="C907" s="828"/>
      <c r="D907" s="828"/>
      <c r="E907" s="828"/>
      <c r="F907" s="905"/>
      <c r="G907" s="831"/>
      <c r="H907" s="831"/>
      <c r="I907" s="832"/>
      <c r="J907" s="822"/>
      <c r="K907" s="822"/>
      <c r="L907" s="906"/>
      <c r="M907" s="906"/>
      <c r="N907" s="906"/>
      <c r="O907" s="825"/>
      <c r="P907" s="825"/>
      <c r="Q907" s="826"/>
      <c r="R907" s="826"/>
      <c r="S907" s="826"/>
      <c r="T907" s="826"/>
      <c r="U907" s="826"/>
      <c r="V907" s="826"/>
      <c r="W907" s="826"/>
    </row>
    <row r="908" spans="1:23">
      <c r="A908" s="828"/>
      <c r="B908" s="829"/>
      <c r="C908" s="828"/>
      <c r="D908" s="828"/>
      <c r="E908" s="828"/>
      <c r="F908" s="905"/>
      <c r="G908" s="831"/>
      <c r="H908" s="831"/>
      <c r="I908" s="832"/>
      <c r="J908" s="822"/>
      <c r="K908" s="822"/>
      <c r="L908" s="906"/>
      <c r="M908" s="906"/>
      <c r="N908" s="906"/>
      <c r="O908" s="825"/>
      <c r="P908" s="825"/>
      <c r="Q908" s="826"/>
      <c r="R908" s="826"/>
      <c r="S908" s="826"/>
      <c r="T908" s="826"/>
      <c r="U908" s="826"/>
      <c r="V908" s="826"/>
      <c r="W908" s="826"/>
    </row>
    <row r="909" spans="1:23">
      <c r="A909" s="828"/>
      <c r="B909" s="829"/>
      <c r="C909" s="828"/>
      <c r="D909" s="828"/>
      <c r="E909" s="828"/>
      <c r="F909" s="905"/>
      <c r="G909" s="831"/>
      <c r="H909" s="831"/>
      <c r="I909" s="832"/>
      <c r="J909" s="822"/>
      <c r="K909" s="822"/>
      <c r="L909" s="906"/>
      <c r="M909" s="906"/>
      <c r="N909" s="906"/>
      <c r="O909" s="825"/>
      <c r="P909" s="825"/>
      <c r="Q909" s="826"/>
      <c r="R909" s="826"/>
      <c r="S909" s="826"/>
      <c r="T909" s="826"/>
      <c r="U909" s="826"/>
      <c r="V909" s="826"/>
      <c r="W909" s="826"/>
    </row>
    <row r="910" spans="1:23">
      <c r="A910" s="828"/>
      <c r="B910" s="829"/>
      <c r="C910" s="828"/>
      <c r="D910" s="828"/>
      <c r="E910" s="828"/>
      <c r="F910" s="905"/>
      <c r="G910" s="831"/>
      <c r="H910" s="831"/>
      <c r="I910" s="832"/>
      <c r="J910" s="822"/>
      <c r="K910" s="822"/>
      <c r="L910" s="906"/>
      <c r="M910" s="906"/>
      <c r="N910" s="906"/>
      <c r="O910" s="825"/>
      <c r="P910" s="825"/>
      <c r="Q910" s="826"/>
      <c r="R910" s="826"/>
      <c r="S910" s="826"/>
      <c r="T910" s="826"/>
      <c r="U910" s="826"/>
      <c r="V910" s="826"/>
      <c r="W910" s="826"/>
    </row>
    <row r="911" spans="1:23">
      <c r="A911" s="828"/>
      <c r="B911" s="829"/>
      <c r="C911" s="828"/>
      <c r="D911" s="828"/>
      <c r="E911" s="828"/>
      <c r="F911" s="905"/>
      <c r="G911" s="831"/>
      <c r="H911" s="831"/>
      <c r="I911" s="832"/>
      <c r="J911" s="822"/>
      <c r="K911" s="822"/>
      <c r="L911" s="906"/>
      <c r="M911" s="906"/>
      <c r="N911" s="906"/>
      <c r="O911" s="825"/>
      <c r="P911" s="825"/>
      <c r="Q911" s="826"/>
      <c r="R911" s="826"/>
      <c r="S911" s="826"/>
      <c r="T911" s="826"/>
      <c r="U911" s="826"/>
      <c r="V911" s="826"/>
      <c r="W911" s="826"/>
    </row>
    <row r="912" spans="1:23">
      <c r="A912" s="828"/>
      <c r="B912" s="829"/>
      <c r="C912" s="828"/>
      <c r="D912" s="828"/>
      <c r="E912" s="828"/>
      <c r="F912" s="905"/>
      <c r="G912" s="831"/>
      <c r="H912" s="831"/>
      <c r="I912" s="832"/>
      <c r="J912" s="822"/>
      <c r="K912" s="822"/>
      <c r="L912" s="906"/>
      <c r="M912" s="906"/>
      <c r="N912" s="906"/>
      <c r="O912" s="825"/>
      <c r="P912" s="825"/>
      <c r="Q912" s="826"/>
      <c r="R912" s="826"/>
      <c r="S912" s="826"/>
      <c r="T912" s="826"/>
      <c r="U912" s="826"/>
      <c r="V912" s="826"/>
      <c r="W912" s="826"/>
    </row>
    <row r="913" spans="1:23">
      <c r="A913" s="828"/>
      <c r="B913" s="829"/>
      <c r="C913" s="828"/>
      <c r="D913" s="828"/>
      <c r="E913" s="828"/>
      <c r="F913" s="905"/>
      <c r="G913" s="831"/>
      <c r="H913" s="831"/>
      <c r="I913" s="832"/>
      <c r="J913" s="822"/>
      <c r="K913" s="822"/>
      <c r="L913" s="906"/>
      <c r="M913" s="906"/>
      <c r="N913" s="906"/>
      <c r="O913" s="825"/>
      <c r="P913" s="825"/>
      <c r="Q913" s="826"/>
      <c r="R913" s="826"/>
      <c r="S913" s="826"/>
      <c r="T913" s="826"/>
      <c r="U913" s="826"/>
      <c r="V913" s="826"/>
      <c r="W913" s="826"/>
    </row>
    <row r="914" spans="1:23">
      <c r="A914" s="828"/>
      <c r="B914" s="829"/>
      <c r="C914" s="828"/>
      <c r="D914" s="828"/>
      <c r="E914" s="828"/>
      <c r="F914" s="905"/>
      <c r="G914" s="831"/>
      <c r="H914" s="831"/>
      <c r="I914" s="832"/>
      <c r="J914" s="822"/>
      <c r="K914" s="822"/>
      <c r="L914" s="906"/>
      <c r="M914" s="906"/>
      <c r="N914" s="906"/>
      <c r="O914" s="825"/>
      <c r="P914" s="825"/>
      <c r="Q914" s="826"/>
      <c r="R914" s="826"/>
      <c r="S914" s="826"/>
      <c r="T914" s="826"/>
      <c r="U914" s="826"/>
      <c r="V914" s="826"/>
      <c r="W914" s="826"/>
    </row>
    <row r="915" spans="1:23">
      <c r="A915" s="828"/>
      <c r="B915" s="829"/>
      <c r="C915" s="828"/>
      <c r="D915" s="828"/>
      <c r="E915" s="828"/>
      <c r="F915" s="905"/>
      <c r="G915" s="831"/>
      <c r="H915" s="831"/>
      <c r="I915" s="832"/>
      <c r="J915" s="822"/>
      <c r="K915" s="822"/>
      <c r="L915" s="906"/>
      <c r="M915" s="906"/>
      <c r="N915" s="906"/>
      <c r="O915" s="825"/>
      <c r="P915" s="825"/>
      <c r="Q915" s="826"/>
      <c r="R915" s="826"/>
      <c r="S915" s="826"/>
      <c r="T915" s="826"/>
      <c r="U915" s="826"/>
      <c r="V915" s="826"/>
      <c r="W915" s="826"/>
    </row>
    <row r="916" spans="1:23">
      <c r="A916" s="828"/>
      <c r="B916" s="829"/>
      <c r="C916" s="828"/>
      <c r="D916" s="828"/>
      <c r="E916" s="828"/>
      <c r="F916" s="905"/>
      <c r="G916" s="831"/>
      <c r="H916" s="831"/>
      <c r="I916" s="832"/>
      <c r="J916" s="822"/>
      <c r="K916" s="822"/>
      <c r="L916" s="906"/>
      <c r="M916" s="906"/>
      <c r="N916" s="906"/>
      <c r="O916" s="825"/>
      <c r="P916" s="825"/>
      <c r="Q916" s="826"/>
      <c r="R916" s="826"/>
      <c r="S916" s="826"/>
      <c r="T916" s="826"/>
      <c r="U916" s="826"/>
      <c r="V916" s="826"/>
      <c r="W916" s="826"/>
    </row>
    <row r="917" spans="1:23">
      <c r="A917" s="828"/>
      <c r="B917" s="829"/>
      <c r="C917" s="828"/>
      <c r="D917" s="828"/>
      <c r="E917" s="828"/>
      <c r="F917" s="905"/>
      <c r="G917" s="831"/>
      <c r="H917" s="831"/>
      <c r="I917" s="832"/>
      <c r="J917" s="822"/>
      <c r="K917" s="822"/>
      <c r="L917" s="906"/>
      <c r="M917" s="906"/>
      <c r="N917" s="906"/>
      <c r="O917" s="825"/>
      <c r="P917" s="825"/>
      <c r="Q917" s="826"/>
      <c r="R917" s="826"/>
      <c r="S917" s="826"/>
      <c r="T917" s="826"/>
      <c r="U917" s="826"/>
      <c r="V917" s="826"/>
      <c r="W917" s="826"/>
    </row>
    <row r="918" spans="1:23">
      <c r="A918" s="828"/>
      <c r="B918" s="829"/>
      <c r="C918" s="828"/>
      <c r="D918" s="828"/>
      <c r="E918" s="828"/>
      <c r="F918" s="905"/>
      <c r="G918" s="831"/>
      <c r="H918" s="831"/>
      <c r="I918" s="832"/>
      <c r="J918" s="822"/>
      <c r="K918" s="822"/>
      <c r="L918" s="906"/>
      <c r="M918" s="906"/>
      <c r="N918" s="906"/>
      <c r="O918" s="825"/>
      <c r="P918" s="825"/>
      <c r="Q918" s="826"/>
      <c r="R918" s="826"/>
      <c r="S918" s="826"/>
      <c r="T918" s="826"/>
      <c r="U918" s="826"/>
      <c r="V918" s="826"/>
      <c r="W918" s="826"/>
    </row>
    <row r="919" spans="1:23">
      <c r="A919" s="828"/>
      <c r="B919" s="829"/>
      <c r="C919" s="828"/>
      <c r="D919" s="828"/>
      <c r="E919" s="828"/>
      <c r="F919" s="905"/>
      <c r="G919" s="831"/>
      <c r="H919" s="831"/>
      <c r="I919" s="832"/>
      <c r="J919" s="822"/>
      <c r="K919" s="822"/>
      <c r="L919" s="906"/>
      <c r="M919" s="906"/>
      <c r="N919" s="906"/>
      <c r="O919" s="825"/>
      <c r="P919" s="825"/>
      <c r="Q919" s="826"/>
      <c r="R919" s="826"/>
      <c r="S919" s="826"/>
      <c r="T919" s="826"/>
      <c r="U919" s="826"/>
      <c r="V919" s="826"/>
      <c r="W919" s="826"/>
    </row>
    <row r="920" spans="1:23">
      <c r="A920" s="828"/>
      <c r="B920" s="829"/>
      <c r="C920" s="828"/>
      <c r="D920" s="828"/>
      <c r="E920" s="828"/>
      <c r="F920" s="905"/>
      <c r="G920" s="831"/>
      <c r="H920" s="831"/>
      <c r="I920" s="832"/>
      <c r="J920" s="822"/>
      <c r="K920" s="822"/>
      <c r="L920" s="906"/>
      <c r="M920" s="906"/>
      <c r="N920" s="906"/>
      <c r="O920" s="825"/>
      <c r="P920" s="825"/>
      <c r="Q920" s="826"/>
      <c r="R920" s="826"/>
      <c r="S920" s="826"/>
      <c r="T920" s="826"/>
      <c r="U920" s="826"/>
      <c r="V920" s="826"/>
      <c r="W920" s="826"/>
    </row>
    <row r="921" spans="1:23">
      <c r="A921" s="828"/>
      <c r="B921" s="829"/>
      <c r="C921" s="828"/>
      <c r="D921" s="828"/>
      <c r="E921" s="828"/>
      <c r="F921" s="905"/>
      <c r="G921" s="831"/>
      <c r="H921" s="831"/>
      <c r="I921" s="832"/>
      <c r="J921" s="822"/>
      <c r="K921" s="822"/>
      <c r="L921" s="906"/>
      <c r="M921" s="906"/>
      <c r="N921" s="906"/>
      <c r="O921" s="825"/>
      <c r="P921" s="825"/>
      <c r="Q921" s="826"/>
      <c r="R921" s="826"/>
      <c r="S921" s="826"/>
      <c r="T921" s="826"/>
      <c r="U921" s="826"/>
      <c r="V921" s="826"/>
      <c r="W921" s="826"/>
    </row>
    <row r="922" spans="1:23">
      <c r="A922" s="828"/>
      <c r="B922" s="829"/>
      <c r="C922" s="828"/>
      <c r="D922" s="828"/>
      <c r="E922" s="828"/>
      <c r="F922" s="905"/>
      <c r="G922" s="831"/>
      <c r="H922" s="831"/>
      <c r="I922" s="832"/>
      <c r="J922" s="822"/>
      <c r="K922" s="822"/>
      <c r="L922" s="906"/>
      <c r="M922" s="906"/>
      <c r="N922" s="906"/>
      <c r="O922" s="825"/>
      <c r="P922" s="825"/>
      <c r="Q922" s="826"/>
      <c r="R922" s="826"/>
      <c r="S922" s="826"/>
      <c r="T922" s="826"/>
      <c r="U922" s="826"/>
      <c r="V922" s="826"/>
      <c r="W922" s="826"/>
    </row>
    <row r="923" spans="1:23">
      <c r="A923" s="828"/>
      <c r="B923" s="829"/>
      <c r="C923" s="828"/>
      <c r="D923" s="828"/>
      <c r="E923" s="828"/>
      <c r="F923" s="905"/>
      <c r="G923" s="831"/>
      <c r="H923" s="831"/>
      <c r="I923" s="832"/>
      <c r="J923" s="822"/>
      <c r="K923" s="822"/>
      <c r="L923" s="906"/>
      <c r="M923" s="906"/>
      <c r="N923" s="906"/>
      <c r="O923" s="825"/>
      <c r="P923" s="825"/>
      <c r="Q923" s="826"/>
      <c r="R923" s="826"/>
      <c r="S923" s="826"/>
      <c r="T923" s="826"/>
      <c r="U923" s="826"/>
      <c r="V923" s="826"/>
      <c r="W923" s="826"/>
    </row>
    <row r="924" spans="1:23">
      <c r="A924" s="828"/>
      <c r="B924" s="829"/>
      <c r="C924" s="828"/>
      <c r="D924" s="828"/>
      <c r="E924" s="828"/>
      <c r="F924" s="905"/>
      <c r="G924" s="831"/>
      <c r="H924" s="831"/>
      <c r="I924" s="832"/>
      <c r="J924" s="822"/>
      <c r="K924" s="822"/>
      <c r="L924" s="906"/>
      <c r="M924" s="906"/>
      <c r="N924" s="906"/>
      <c r="O924" s="825"/>
      <c r="P924" s="825"/>
      <c r="Q924" s="826"/>
      <c r="R924" s="826"/>
      <c r="S924" s="826"/>
      <c r="T924" s="826"/>
      <c r="U924" s="826"/>
      <c r="V924" s="826"/>
      <c r="W924" s="826"/>
    </row>
    <row r="925" spans="1:23">
      <c r="A925" s="828"/>
      <c r="B925" s="829"/>
      <c r="C925" s="828"/>
      <c r="D925" s="828"/>
      <c r="E925" s="828"/>
      <c r="F925" s="905"/>
      <c r="G925" s="831"/>
      <c r="H925" s="831"/>
      <c r="I925" s="832"/>
      <c r="J925" s="822"/>
      <c r="K925" s="822"/>
      <c r="L925" s="906"/>
      <c r="M925" s="906"/>
      <c r="N925" s="906"/>
      <c r="O925" s="825"/>
      <c r="P925" s="825"/>
      <c r="Q925" s="826"/>
      <c r="R925" s="826"/>
      <c r="S925" s="826"/>
      <c r="T925" s="826"/>
      <c r="U925" s="826"/>
      <c r="V925" s="826"/>
      <c r="W925" s="826"/>
    </row>
    <row r="926" spans="1:23">
      <c r="A926" s="828"/>
      <c r="B926" s="829"/>
      <c r="C926" s="828"/>
      <c r="D926" s="828"/>
      <c r="E926" s="828"/>
      <c r="F926" s="905"/>
      <c r="G926" s="831"/>
      <c r="H926" s="831"/>
      <c r="I926" s="832"/>
      <c r="J926" s="822"/>
      <c r="K926" s="822"/>
      <c r="L926" s="906"/>
      <c r="M926" s="906"/>
      <c r="N926" s="906"/>
      <c r="O926" s="825"/>
      <c r="P926" s="825"/>
      <c r="Q926" s="826"/>
      <c r="R926" s="826"/>
      <c r="S926" s="826"/>
      <c r="T926" s="826"/>
      <c r="U926" s="826"/>
      <c r="V926" s="826"/>
      <c r="W926" s="826"/>
    </row>
    <row r="927" spans="1:23">
      <c r="A927" s="828"/>
      <c r="B927" s="829"/>
      <c r="C927" s="828"/>
      <c r="D927" s="828"/>
      <c r="E927" s="828"/>
      <c r="F927" s="905"/>
      <c r="G927" s="831"/>
      <c r="H927" s="831"/>
      <c r="I927" s="832"/>
      <c r="J927" s="822"/>
      <c r="K927" s="822"/>
      <c r="L927" s="906"/>
      <c r="M927" s="906"/>
      <c r="N927" s="906"/>
      <c r="O927" s="825"/>
      <c r="P927" s="825"/>
      <c r="Q927" s="826"/>
      <c r="R927" s="826"/>
      <c r="S927" s="826"/>
      <c r="T927" s="826"/>
      <c r="U927" s="826"/>
      <c r="V927" s="826"/>
      <c r="W927" s="826"/>
    </row>
    <row r="928" spans="1:23">
      <c r="A928" s="828"/>
      <c r="B928" s="829"/>
      <c r="C928" s="828"/>
      <c r="D928" s="828"/>
      <c r="E928" s="828"/>
      <c r="F928" s="905"/>
      <c r="G928" s="831"/>
      <c r="H928" s="831"/>
      <c r="I928" s="832"/>
      <c r="J928" s="822"/>
      <c r="K928" s="822"/>
      <c r="L928" s="906"/>
      <c r="M928" s="906"/>
      <c r="N928" s="906"/>
      <c r="O928" s="825"/>
      <c r="P928" s="825"/>
      <c r="Q928" s="826"/>
      <c r="R928" s="826"/>
      <c r="S928" s="826"/>
      <c r="T928" s="826"/>
      <c r="U928" s="826"/>
      <c r="V928" s="826"/>
      <c r="W928" s="826"/>
    </row>
    <row r="929" spans="1:23">
      <c r="A929" s="828"/>
      <c r="B929" s="829"/>
      <c r="C929" s="828"/>
      <c r="D929" s="828"/>
      <c r="E929" s="828"/>
      <c r="F929" s="905"/>
      <c r="G929" s="831"/>
      <c r="H929" s="831"/>
      <c r="I929" s="832"/>
      <c r="J929" s="822"/>
      <c r="K929" s="822"/>
      <c r="L929" s="906"/>
      <c r="M929" s="906"/>
      <c r="N929" s="906"/>
      <c r="O929" s="825"/>
      <c r="P929" s="825"/>
      <c r="Q929" s="826"/>
      <c r="R929" s="826"/>
      <c r="S929" s="826"/>
      <c r="T929" s="826"/>
      <c r="U929" s="826"/>
      <c r="V929" s="826"/>
      <c r="W929" s="826"/>
    </row>
    <row r="930" spans="1:23">
      <c r="A930" s="828"/>
      <c r="B930" s="829"/>
      <c r="C930" s="828"/>
      <c r="D930" s="828"/>
      <c r="E930" s="828"/>
      <c r="F930" s="905"/>
      <c r="G930" s="831"/>
      <c r="H930" s="831"/>
      <c r="I930" s="832"/>
      <c r="J930" s="822"/>
      <c r="K930" s="822"/>
      <c r="L930" s="906"/>
      <c r="M930" s="906"/>
      <c r="N930" s="906"/>
      <c r="O930" s="825"/>
      <c r="P930" s="825"/>
      <c r="Q930" s="826"/>
      <c r="R930" s="826"/>
      <c r="S930" s="826"/>
      <c r="T930" s="826"/>
      <c r="U930" s="826"/>
      <c r="V930" s="826"/>
      <c r="W930" s="826"/>
    </row>
    <row r="931" spans="1:23">
      <c r="A931" s="828"/>
      <c r="B931" s="829"/>
      <c r="C931" s="828"/>
      <c r="D931" s="828"/>
      <c r="E931" s="828"/>
      <c r="F931" s="905"/>
      <c r="G931" s="831"/>
      <c r="H931" s="831"/>
      <c r="I931" s="832"/>
      <c r="J931" s="822"/>
      <c r="K931" s="822"/>
      <c r="L931" s="906"/>
      <c r="M931" s="906"/>
      <c r="N931" s="906"/>
      <c r="O931" s="825"/>
      <c r="P931" s="825"/>
      <c r="Q931" s="826"/>
      <c r="R931" s="826"/>
      <c r="S931" s="826"/>
      <c r="T931" s="826"/>
      <c r="U931" s="826"/>
      <c r="V931" s="826"/>
      <c r="W931" s="826"/>
    </row>
    <row r="932" spans="1:23">
      <c r="A932" s="828"/>
      <c r="B932" s="829"/>
      <c r="C932" s="828"/>
      <c r="D932" s="828"/>
      <c r="E932" s="828"/>
      <c r="F932" s="905"/>
      <c r="G932" s="831"/>
      <c r="H932" s="831"/>
      <c r="I932" s="832"/>
      <c r="J932" s="822"/>
      <c r="K932" s="822"/>
      <c r="L932" s="906"/>
      <c r="M932" s="906"/>
      <c r="N932" s="906"/>
      <c r="O932" s="825"/>
      <c r="P932" s="825"/>
      <c r="Q932" s="826"/>
      <c r="R932" s="826"/>
      <c r="S932" s="826"/>
      <c r="T932" s="826"/>
      <c r="U932" s="826"/>
      <c r="V932" s="826"/>
      <c r="W932" s="826"/>
    </row>
    <row r="933" spans="1:23">
      <c r="A933" s="828"/>
      <c r="B933" s="829"/>
      <c r="C933" s="828"/>
      <c r="D933" s="828"/>
      <c r="E933" s="828"/>
      <c r="F933" s="905"/>
      <c r="G933" s="831"/>
      <c r="H933" s="831"/>
      <c r="I933" s="832"/>
      <c r="J933" s="822"/>
      <c r="K933" s="822"/>
      <c r="L933" s="906"/>
      <c r="M933" s="906"/>
      <c r="N933" s="906"/>
      <c r="O933" s="825"/>
      <c r="P933" s="825"/>
      <c r="Q933" s="826"/>
      <c r="R933" s="826"/>
      <c r="S933" s="826"/>
      <c r="T933" s="826"/>
      <c r="U933" s="826"/>
      <c r="V933" s="826"/>
      <c r="W933" s="826"/>
    </row>
    <row r="934" spans="1:23">
      <c r="A934" s="828"/>
      <c r="B934" s="829"/>
      <c r="C934" s="828"/>
      <c r="D934" s="828"/>
      <c r="E934" s="828"/>
      <c r="F934" s="905"/>
      <c r="G934" s="831"/>
      <c r="H934" s="831"/>
      <c r="I934" s="832"/>
      <c r="J934" s="822"/>
      <c r="K934" s="822"/>
      <c r="L934" s="906"/>
      <c r="M934" s="906"/>
      <c r="N934" s="906"/>
      <c r="O934" s="825"/>
      <c r="P934" s="825"/>
      <c r="Q934" s="826"/>
      <c r="R934" s="826"/>
      <c r="S934" s="826"/>
      <c r="T934" s="826"/>
      <c r="U934" s="826"/>
      <c r="V934" s="826"/>
      <c r="W934" s="826"/>
    </row>
    <row r="935" spans="1:23">
      <c r="A935" s="828"/>
      <c r="B935" s="829"/>
      <c r="C935" s="828"/>
      <c r="D935" s="828"/>
      <c r="E935" s="828"/>
      <c r="F935" s="905"/>
      <c r="G935" s="831"/>
      <c r="H935" s="831"/>
      <c r="I935" s="832"/>
      <c r="J935" s="822"/>
      <c r="K935" s="822"/>
      <c r="L935" s="906"/>
      <c r="M935" s="906"/>
      <c r="N935" s="906"/>
      <c r="O935" s="825"/>
      <c r="P935" s="825"/>
      <c r="Q935" s="826"/>
      <c r="R935" s="826"/>
      <c r="S935" s="826"/>
      <c r="T935" s="826"/>
      <c r="U935" s="826"/>
      <c r="V935" s="826"/>
      <c r="W935" s="826"/>
    </row>
    <row r="936" spans="1:23">
      <c r="A936" s="828"/>
      <c r="B936" s="829"/>
      <c r="C936" s="828"/>
      <c r="D936" s="828"/>
      <c r="E936" s="828"/>
      <c r="F936" s="905"/>
      <c r="G936" s="831"/>
      <c r="H936" s="831"/>
      <c r="I936" s="832"/>
      <c r="J936" s="822"/>
      <c r="K936" s="822"/>
      <c r="L936" s="906"/>
      <c r="M936" s="906"/>
      <c r="N936" s="906"/>
      <c r="O936" s="825"/>
      <c r="P936" s="825"/>
      <c r="Q936" s="826"/>
      <c r="R936" s="826"/>
      <c r="S936" s="826"/>
      <c r="T936" s="826"/>
      <c r="U936" s="826"/>
      <c r="V936" s="826"/>
      <c r="W936" s="826"/>
    </row>
    <row r="937" spans="1:23">
      <c r="A937" s="828"/>
      <c r="B937" s="829"/>
      <c r="C937" s="828"/>
      <c r="D937" s="828"/>
      <c r="E937" s="828"/>
      <c r="F937" s="905"/>
      <c r="G937" s="831"/>
      <c r="H937" s="831"/>
      <c r="I937" s="832"/>
      <c r="J937" s="822"/>
      <c r="K937" s="822"/>
      <c r="L937" s="906"/>
      <c r="M937" s="906"/>
      <c r="N937" s="906"/>
      <c r="O937" s="825"/>
      <c r="P937" s="825"/>
      <c r="Q937" s="826"/>
      <c r="R937" s="826"/>
      <c r="S937" s="826"/>
      <c r="T937" s="826"/>
      <c r="U937" s="826"/>
      <c r="V937" s="826"/>
      <c r="W937" s="826"/>
    </row>
    <row r="938" spans="1:23">
      <c r="A938" s="828"/>
      <c r="B938" s="829"/>
      <c r="C938" s="828"/>
      <c r="D938" s="828"/>
      <c r="E938" s="828"/>
      <c r="F938" s="905"/>
      <c r="G938" s="831"/>
      <c r="H938" s="831"/>
      <c r="I938" s="832"/>
      <c r="J938" s="822"/>
      <c r="K938" s="822"/>
      <c r="L938" s="906"/>
      <c r="M938" s="906"/>
      <c r="N938" s="906"/>
      <c r="O938" s="825"/>
      <c r="P938" s="825"/>
      <c r="Q938" s="826"/>
      <c r="R938" s="826"/>
      <c r="S938" s="826"/>
      <c r="T938" s="826"/>
      <c r="U938" s="826"/>
      <c r="V938" s="826"/>
      <c r="W938" s="826"/>
    </row>
    <row r="939" spans="1:23">
      <c r="A939" s="828"/>
      <c r="B939" s="829"/>
      <c r="C939" s="828"/>
      <c r="D939" s="828"/>
      <c r="E939" s="828"/>
      <c r="F939" s="905"/>
      <c r="G939" s="831"/>
      <c r="H939" s="831"/>
      <c r="I939" s="832"/>
      <c r="J939" s="822"/>
      <c r="K939" s="822"/>
      <c r="L939" s="906"/>
      <c r="M939" s="906"/>
      <c r="N939" s="906"/>
      <c r="O939" s="825"/>
      <c r="P939" s="825"/>
      <c r="Q939" s="826"/>
      <c r="R939" s="826"/>
      <c r="S939" s="826"/>
      <c r="T939" s="826"/>
      <c r="U939" s="826"/>
      <c r="V939" s="826"/>
      <c r="W939" s="826"/>
    </row>
    <row r="940" spans="1:23">
      <c r="A940" s="828"/>
      <c r="B940" s="829"/>
      <c r="C940" s="828"/>
      <c r="D940" s="828"/>
      <c r="E940" s="828"/>
      <c r="F940" s="905"/>
      <c r="G940" s="831"/>
      <c r="H940" s="831"/>
      <c r="I940" s="832"/>
      <c r="J940" s="822"/>
      <c r="K940" s="822"/>
      <c r="L940" s="906"/>
      <c r="M940" s="906"/>
      <c r="N940" s="906"/>
      <c r="O940" s="825"/>
      <c r="P940" s="825"/>
      <c r="Q940" s="826"/>
      <c r="R940" s="826"/>
      <c r="S940" s="826"/>
      <c r="T940" s="826"/>
      <c r="U940" s="826"/>
      <c r="V940" s="826"/>
      <c r="W940" s="826"/>
    </row>
    <row r="941" spans="1:23">
      <c r="A941" s="828"/>
      <c r="B941" s="829"/>
      <c r="C941" s="828"/>
      <c r="D941" s="828"/>
      <c r="E941" s="828"/>
      <c r="F941" s="905"/>
      <c r="G941" s="831"/>
      <c r="H941" s="831"/>
      <c r="I941" s="832"/>
      <c r="J941" s="822"/>
      <c r="K941" s="822"/>
      <c r="L941" s="906"/>
      <c r="M941" s="906"/>
      <c r="N941" s="906"/>
      <c r="O941" s="825"/>
      <c r="P941" s="825"/>
      <c r="Q941" s="826"/>
      <c r="R941" s="826"/>
      <c r="S941" s="826"/>
      <c r="T941" s="826"/>
      <c r="U941" s="826"/>
      <c r="V941" s="826"/>
      <c r="W941" s="826"/>
    </row>
    <row r="942" spans="1:23">
      <c r="A942" s="828"/>
      <c r="B942" s="829"/>
      <c r="C942" s="828"/>
      <c r="D942" s="828"/>
      <c r="E942" s="828"/>
      <c r="F942" s="905"/>
      <c r="G942" s="831"/>
      <c r="H942" s="831"/>
      <c r="I942" s="832"/>
      <c r="J942" s="822"/>
      <c r="K942" s="822"/>
      <c r="L942" s="906"/>
      <c r="M942" s="906"/>
      <c r="N942" s="906"/>
      <c r="O942" s="825"/>
      <c r="P942" s="825"/>
      <c r="Q942" s="826"/>
      <c r="R942" s="826"/>
      <c r="S942" s="826"/>
      <c r="T942" s="826"/>
      <c r="U942" s="826"/>
      <c r="V942" s="826"/>
      <c r="W942" s="826"/>
    </row>
    <row r="943" spans="1:23">
      <c r="A943" s="828"/>
      <c r="B943" s="829"/>
      <c r="C943" s="828"/>
      <c r="D943" s="828"/>
      <c r="E943" s="828"/>
      <c r="F943" s="905"/>
      <c r="G943" s="831"/>
      <c r="H943" s="831"/>
      <c r="I943" s="832"/>
      <c r="J943" s="822"/>
      <c r="K943" s="822"/>
      <c r="L943" s="906"/>
      <c r="M943" s="906"/>
      <c r="N943" s="906"/>
      <c r="O943" s="825"/>
      <c r="P943" s="825"/>
      <c r="Q943" s="826"/>
      <c r="R943" s="826"/>
      <c r="S943" s="826"/>
      <c r="T943" s="826"/>
      <c r="U943" s="826"/>
      <c r="V943" s="826"/>
      <c r="W943" s="826"/>
    </row>
    <row r="944" spans="1:23">
      <c r="A944" s="828"/>
      <c r="B944" s="829"/>
      <c r="C944" s="828"/>
      <c r="D944" s="828"/>
      <c r="E944" s="828"/>
      <c r="F944" s="905"/>
      <c r="G944" s="831"/>
      <c r="H944" s="831"/>
      <c r="I944" s="832"/>
      <c r="J944" s="822"/>
      <c r="K944" s="822"/>
      <c r="L944" s="906"/>
      <c r="M944" s="906"/>
      <c r="N944" s="906"/>
      <c r="O944" s="825"/>
      <c r="P944" s="825"/>
      <c r="Q944" s="826"/>
      <c r="R944" s="826"/>
      <c r="S944" s="826"/>
      <c r="T944" s="826"/>
      <c r="U944" s="826"/>
      <c r="V944" s="826"/>
      <c r="W944" s="826"/>
    </row>
    <row r="945" spans="1:23">
      <c r="A945" s="828"/>
      <c r="B945" s="829"/>
      <c r="C945" s="828"/>
      <c r="D945" s="828"/>
      <c r="E945" s="828"/>
      <c r="F945" s="905"/>
      <c r="G945" s="831"/>
      <c r="H945" s="831"/>
      <c r="I945" s="832"/>
      <c r="J945" s="822"/>
      <c r="K945" s="822"/>
      <c r="L945" s="906"/>
      <c r="M945" s="906"/>
      <c r="N945" s="906"/>
      <c r="O945" s="825"/>
      <c r="P945" s="825"/>
      <c r="Q945" s="826"/>
      <c r="R945" s="826"/>
      <c r="S945" s="826"/>
      <c r="T945" s="826"/>
      <c r="U945" s="826"/>
      <c r="V945" s="826"/>
      <c r="W945" s="826"/>
    </row>
    <row r="946" spans="1:23">
      <c r="A946" s="828"/>
      <c r="B946" s="829"/>
      <c r="C946" s="828"/>
      <c r="D946" s="828"/>
      <c r="E946" s="828"/>
      <c r="F946" s="905"/>
      <c r="G946" s="831"/>
      <c r="H946" s="831"/>
      <c r="I946" s="832"/>
      <c r="J946" s="822"/>
      <c r="K946" s="822"/>
      <c r="L946" s="906"/>
      <c r="M946" s="906"/>
      <c r="N946" s="906"/>
      <c r="O946" s="825"/>
      <c r="P946" s="825"/>
      <c r="Q946" s="826"/>
      <c r="R946" s="826"/>
      <c r="S946" s="826"/>
      <c r="T946" s="826"/>
      <c r="U946" s="826"/>
      <c r="V946" s="826"/>
      <c r="W946" s="826"/>
    </row>
    <row r="947" spans="1:23">
      <c r="A947" s="828"/>
      <c r="B947" s="829"/>
      <c r="C947" s="828"/>
      <c r="D947" s="828"/>
      <c r="E947" s="828"/>
      <c r="F947" s="905"/>
      <c r="G947" s="831"/>
      <c r="H947" s="831"/>
      <c r="I947" s="832"/>
      <c r="J947" s="822"/>
      <c r="K947" s="822"/>
      <c r="L947" s="906"/>
      <c r="M947" s="906"/>
      <c r="N947" s="906"/>
      <c r="O947" s="825"/>
      <c r="P947" s="825"/>
      <c r="Q947" s="826"/>
      <c r="R947" s="826"/>
      <c r="S947" s="826"/>
      <c r="T947" s="826"/>
      <c r="U947" s="826"/>
      <c r="V947" s="826"/>
      <c r="W947" s="826"/>
    </row>
    <row r="948" spans="1:23">
      <c r="A948" s="828"/>
      <c r="B948" s="829"/>
      <c r="C948" s="828"/>
      <c r="D948" s="828"/>
      <c r="E948" s="828"/>
      <c r="F948" s="905"/>
      <c r="G948" s="831"/>
      <c r="H948" s="831"/>
      <c r="I948" s="832"/>
      <c r="J948" s="822"/>
      <c r="K948" s="822"/>
      <c r="L948" s="906"/>
      <c r="M948" s="906"/>
      <c r="N948" s="906"/>
      <c r="O948" s="825"/>
      <c r="P948" s="825"/>
      <c r="Q948" s="826"/>
      <c r="R948" s="826"/>
      <c r="S948" s="826"/>
      <c r="T948" s="826"/>
      <c r="U948" s="826"/>
      <c r="V948" s="826"/>
      <c r="W948" s="826"/>
    </row>
    <row r="949" spans="1:23">
      <c r="A949" s="828"/>
      <c r="B949" s="829"/>
      <c r="C949" s="828"/>
      <c r="D949" s="828"/>
      <c r="E949" s="828"/>
      <c r="F949" s="905"/>
      <c r="G949" s="831"/>
      <c r="H949" s="831"/>
      <c r="I949" s="832"/>
      <c r="J949" s="822"/>
      <c r="K949" s="822"/>
      <c r="L949" s="906"/>
      <c r="M949" s="906"/>
      <c r="N949" s="906"/>
      <c r="O949" s="825"/>
      <c r="P949" s="825"/>
      <c r="Q949" s="826"/>
      <c r="R949" s="826"/>
      <c r="S949" s="826"/>
      <c r="T949" s="826"/>
      <c r="U949" s="826"/>
      <c r="V949" s="826"/>
      <c r="W949" s="826"/>
    </row>
    <row r="950" spans="1:23">
      <c r="A950" s="828"/>
      <c r="B950" s="829"/>
      <c r="C950" s="828"/>
      <c r="D950" s="828"/>
      <c r="E950" s="828"/>
      <c r="F950" s="905"/>
      <c r="G950" s="831"/>
      <c r="H950" s="831"/>
      <c r="I950" s="832"/>
      <c r="J950" s="822"/>
      <c r="K950" s="822"/>
      <c r="L950" s="906"/>
      <c r="M950" s="906"/>
      <c r="N950" s="906"/>
      <c r="O950" s="825"/>
      <c r="P950" s="825"/>
      <c r="Q950" s="826"/>
      <c r="R950" s="826"/>
      <c r="S950" s="826"/>
      <c r="T950" s="826"/>
      <c r="U950" s="826"/>
      <c r="V950" s="826"/>
      <c r="W950" s="826"/>
    </row>
    <row r="951" spans="1:23">
      <c r="A951" s="828"/>
      <c r="B951" s="829"/>
      <c r="C951" s="828"/>
      <c r="D951" s="828"/>
      <c r="E951" s="828"/>
      <c r="F951" s="905"/>
      <c r="G951" s="831"/>
      <c r="H951" s="831"/>
      <c r="I951" s="832"/>
      <c r="J951" s="822"/>
      <c r="K951" s="822"/>
      <c r="L951" s="906"/>
      <c r="M951" s="906"/>
      <c r="N951" s="906"/>
      <c r="O951" s="825"/>
      <c r="P951" s="825"/>
      <c r="Q951" s="826"/>
      <c r="R951" s="826"/>
      <c r="S951" s="826"/>
      <c r="T951" s="826"/>
      <c r="U951" s="826"/>
      <c r="V951" s="826"/>
      <c r="W951" s="826"/>
    </row>
    <row r="952" spans="1:23">
      <c r="A952" s="828"/>
      <c r="B952" s="829"/>
      <c r="C952" s="828"/>
      <c r="D952" s="828"/>
      <c r="E952" s="828"/>
      <c r="F952" s="905"/>
      <c r="G952" s="831"/>
      <c r="H952" s="831"/>
      <c r="I952" s="832"/>
      <c r="J952" s="822"/>
      <c r="K952" s="822"/>
      <c r="L952" s="906"/>
      <c r="M952" s="906"/>
      <c r="N952" s="906"/>
      <c r="O952" s="825"/>
      <c r="P952" s="825"/>
      <c r="Q952" s="826"/>
      <c r="R952" s="826"/>
      <c r="S952" s="826"/>
      <c r="T952" s="826"/>
      <c r="U952" s="826"/>
      <c r="V952" s="826"/>
      <c r="W952" s="826"/>
    </row>
    <row r="953" spans="1:23">
      <c r="A953" s="828"/>
      <c r="B953" s="829"/>
      <c r="C953" s="828"/>
      <c r="D953" s="828"/>
      <c r="E953" s="828"/>
      <c r="F953" s="905"/>
      <c r="G953" s="831"/>
      <c r="H953" s="831"/>
      <c r="I953" s="832"/>
      <c r="J953" s="822"/>
      <c r="K953" s="822"/>
      <c r="L953" s="906"/>
      <c r="M953" s="906"/>
      <c r="N953" s="906"/>
      <c r="O953" s="825"/>
      <c r="P953" s="825"/>
      <c r="Q953" s="826"/>
      <c r="R953" s="826"/>
      <c r="S953" s="826"/>
      <c r="T953" s="826"/>
      <c r="U953" s="826"/>
      <c r="V953" s="826"/>
      <c r="W953" s="826"/>
    </row>
    <row r="954" spans="1:23">
      <c r="A954" s="828"/>
      <c r="B954" s="829"/>
      <c r="C954" s="828"/>
      <c r="D954" s="828"/>
      <c r="E954" s="828"/>
      <c r="F954" s="905"/>
      <c r="G954" s="831"/>
      <c r="H954" s="831"/>
      <c r="I954" s="832"/>
      <c r="J954" s="822"/>
      <c r="K954" s="822"/>
      <c r="L954" s="906"/>
      <c r="M954" s="906"/>
      <c r="N954" s="906"/>
      <c r="O954" s="825"/>
      <c r="P954" s="825"/>
      <c r="Q954" s="826"/>
      <c r="R954" s="826"/>
      <c r="S954" s="826"/>
      <c r="T954" s="826"/>
      <c r="U954" s="826"/>
      <c r="V954" s="826"/>
      <c r="W954" s="826"/>
    </row>
    <row r="955" spans="1:23">
      <c r="A955" s="828"/>
      <c r="B955" s="829"/>
      <c r="C955" s="828"/>
      <c r="D955" s="828"/>
      <c r="E955" s="828"/>
      <c r="F955" s="905"/>
      <c r="G955" s="831"/>
      <c r="H955" s="831"/>
      <c r="I955" s="832"/>
      <c r="J955" s="822"/>
      <c r="K955" s="822"/>
      <c r="L955" s="906"/>
      <c r="M955" s="906"/>
      <c r="N955" s="906"/>
      <c r="O955" s="825"/>
      <c r="P955" s="825"/>
      <c r="Q955" s="826"/>
      <c r="R955" s="826"/>
      <c r="S955" s="826"/>
      <c r="T955" s="826"/>
      <c r="U955" s="826"/>
      <c r="V955" s="826"/>
      <c r="W955" s="826"/>
    </row>
    <row r="956" spans="1:23">
      <c r="A956" s="828"/>
      <c r="B956" s="829"/>
      <c r="C956" s="828"/>
      <c r="D956" s="828"/>
      <c r="E956" s="828"/>
      <c r="F956" s="905"/>
      <c r="G956" s="831"/>
      <c r="H956" s="831"/>
      <c r="I956" s="832"/>
      <c r="J956" s="822"/>
      <c r="K956" s="822"/>
      <c r="L956" s="906"/>
      <c r="M956" s="906"/>
      <c r="N956" s="906"/>
      <c r="O956" s="825"/>
      <c r="P956" s="825"/>
      <c r="Q956" s="826"/>
      <c r="R956" s="826"/>
      <c r="S956" s="826"/>
      <c r="T956" s="826"/>
      <c r="U956" s="826"/>
      <c r="V956" s="826"/>
      <c r="W956" s="826"/>
    </row>
    <row r="957" spans="1:23">
      <c r="A957" s="828"/>
      <c r="B957" s="829"/>
      <c r="C957" s="828"/>
      <c r="D957" s="828"/>
      <c r="E957" s="828"/>
      <c r="F957" s="905"/>
      <c r="G957" s="831"/>
      <c r="H957" s="831"/>
      <c r="I957" s="832"/>
      <c r="J957" s="822"/>
      <c r="K957" s="822"/>
      <c r="L957" s="906"/>
      <c r="M957" s="906"/>
      <c r="N957" s="906"/>
      <c r="O957" s="825"/>
      <c r="P957" s="825"/>
      <c r="Q957" s="826"/>
      <c r="R957" s="826"/>
      <c r="S957" s="826"/>
      <c r="T957" s="826"/>
      <c r="U957" s="826"/>
      <c r="V957" s="826"/>
      <c r="W957" s="826"/>
    </row>
    <row r="958" spans="1:23">
      <c r="A958" s="828"/>
      <c r="B958" s="829"/>
      <c r="C958" s="828"/>
      <c r="D958" s="828"/>
      <c r="E958" s="828"/>
      <c r="F958" s="905"/>
      <c r="G958" s="831"/>
      <c r="H958" s="831"/>
      <c r="I958" s="832"/>
      <c r="J958" s="822"/>
      <c r="K958" s="822"/>
      <c r="L958" s="906"/>
      <c r="M958" s="906"/>
      <c r="N958" s="906"/>
      <c r="O958" s="825"/>
      <c r="P958" s="825"/>
      <c r="Q958" s="826"/>
      <c r="R958" s="826"/>
      <c r="S958" s="826"/>
      <c r="T958" s="826"/>
      <c r="U958" s="826"/>
      <c r="V958" s="826"/>
      <c r="W958" s="826"/>
    </row>
    <row r="959" spans="1:23">
      <c r="A959" s="828"/>
      <c r="B959" s="829"/>
      <c r="C959" s="828"/>
      <c r="D959" s="828"/>
      <c r="E959" s="828"/>
      <c r="F959" s="905"/>
      <c r="G959" s="831"/>
      <c r="H959" s="831"/>
      <c r="I959" s="832"/>
      <c r="J959" s="822"/>
      <c r="K959" s="822"/>
      <c r="L959" s="906"/>
      <c r="M959" s="906"/>
      <c r="N959" s="906"/>
      <c r="O959" s="825"/>
      <c r="P959" s="825"/>
      <c r="Q959" s="826"/>
      <c r="R959" s="826"/>
      <c r="S959" s="826"/>
      <c r="T959" s="826"/>
      <c r="U959" s="826"/>
      <c r="V959" s="826"/>
      <c r="W959" s="826"/>
    </row>
    <row r="960" spans="1:23">
      <c r="A960" s="828"/>
      <c r="B960" s="829"/>
      <c r="C960" s="828"/>
      <c r="D960" s="828"/>
      <c r="E960" s="828"/>
      <c r="F960" s="905"/>
      <c r="G960" s="831"/>
      <c r="H960" s="831"/>
      <c r="I960" s="832"/>
      <c r="J960" s="822"/>
      <c r="K960" s="822"/>
      <c r="L960" s="906"/>
      <c r="M960" s="906"/>
      <c r="N960" s="906"/>
      <c r="O960" s="825"/>
      <c r="P960" s="825"/>
      <c r="Q960" s="826"/>
      <c r="R960" s="826"/>
      <c r="S960" s="826"/>
      <c r="T960" s="826"/>
      <c r="U960" s="826"/>
      <c r="V960" s="826"/>
      <c r="W960" s="826"/>
    </row>
    <row r="961" spans="1:23">
      <c r="A961" s="828"/>
      <c r="B961" s="829"/>
      <c r="C961" s="828"/>
      <c r="D961" s="828"/>
      <c r="E961" s="828"/>
      <c r="F961" s="905"/>
      <c r="G961" s="831"/>
      <c r="H961" s="831"/>
      <c r="I961" s="832"/>
      <c r="J961" s="822"/>
      <c r="K961" s="822"/>
      <c r="L961" s="906"/>
      <c r="M961" s="906"/>
      <c r="N961" s="906"/>
      <c r="O961" s="825"/>
      <c r="P961" s="825"/>
      <c r="Q961" s="826"/>
      <c r="R961" s="826"/>
      <c r="S961" s="826"/>
      <c r="T961" s="826"/>
      <c r="U961" s="826"/>
      <c r="V961" s="826"/>
      <c r="W961" s="826"/>
    </row>
    <row r="962" spans="1:23">
      <c r="A962" s="828"/>
      <c r="B962" s="829"/>
      <c r="C962" s="828"/>
      <c r="D962" s="828"/>
      <c r="E962" s="828"/>
      <c r="F962" s="905"/>
      <c r="G962" s="831"/>
      <c r="H962" s="831"/>
      <c r="I962" s="832"/>
      <c r="J962" s="822"/>
      <c r="K962" s="822"/>
      <c r="L962" s="906"/>
      <c r="M962" s="906"/>
      <c r="N962" s="906"/>
      <c r="O962" s="825"/>
      <c r="P962" s="825"/>
      <c r="Q962" s="826"/>
      <c r="R962" s="826"/>
      <c r="S962" s="826"/>
      <c r="T962" s="826"/>
      <c r="U962" s="826"/>
      <c r="V962" s="826"/>
      <c r="W962" s="826"/>
    </row>
    <row r="963" spans="1:23">
      <c r="A963" s="828"/>
      <c r="B963" s="829"/>
      <c r="C963" s="828"/>
      <c r="D963" s="828"/>
      <c r="E963" s="828"/>
      <c r="F963" s="905"/>
      <c r="G963" s="831"/>
      <c r="H963" s="831"/>
      <c r="I963" s="832"/>
      <c r="J963" s="822"/>
      <c r="K963" s="822"/>
      <c r="L963" s="906"/>
      <c r="M963" s="906"/>
      <c r="N963" s="906"/>
      <c r="O963" s="825"/>
      <c r="P963" s="825"/>
      <c r="Q963" s="826"/>
      <c r="R963" s="826"/>
      <c r="S963" s="826"/>
      <c r="T963" s="826"/>
      <c r="U963" s="826"/>
      <c r="V963" s="826"/>
      <c r="W963" s="826"/>
    </row>
    <row r="964" spans="1:23">
      <c r="A964" s="828"/>
      <c r="B964" s="829"/>
      <c r="C964" s="828"/>
      <c r="D964" s="828"/>
      <c r="E964" s="828"/>
      <c r="F964" s="905"/>
      <c r="G964" s="831"/>
      <c r="H964" s="831"/>
      <c r="I964" s="832"/>
      <c r="J964" s="822"/>
      <c r="K964" s="822"/>
      <c r="L964" s="906"/>
      <c r="M964" s="906"/>
      <c r="N964" s="906"/>
      <c r="O964" s="825"/>
      <c r="P964" s="825"/>
      <c r="Q964" s="826"/>
      <c r="R964" s="826"/>
      <c r="S964" s="826"/>
      <c r="T964" s="826"/>
      <c r="U964" s="826"/>
      <c r="V964" s="826"/>
      <c r="W964" s="826"/>
    </row>
    <row r="965" spans="1:23">
      <c r="A965" s="828"/>
      <c r="B965" s="829"/>
      <c r="C965" s="828"/>
      <c r="D965" s="828"/>
      <c r="E965" s="828"/>
      <c r="F965" s="905"/>
      <c r="G965" s="831"/>
      <c r="H965" s="831"/>
      <c r="I965" s="832"/>
      <c r="J965" s="822"/>
      <c r="K965" s="822"/>
      <c r="L965" s="906"/>
      <c r="M965" s="906"/>
      <c r="N965" s="906"/>
      <c r="O965" s="825"/>
      <c r="P965" s="825"/>
      <c r="Q965" s="826"/>
      <c r="R965" s="826"/>
      <c r="S965" s="826"/>
      <c r="T965" s="826"/>
      <c r="U965" s="826"/>
      <c r="V965" s="826"/>
      <c r="W965" s="826"/>
    </row>
    <row r="966" spans="1:23">
      <c r="A966" s="828"/>
      <c r="B966" s="829"/>
      <c r="C966" s="828"/>
      <c r="D966" s="828"/>
      <c r="E966" s="828"/>
      <c r="F966" s="905"/>
      <c r="G966" s="831"/>
      <c r="H966" s="831"/>
      <c r="I966" s="832"/>
      <c r="J966" s="822"/>
      <c r="K966" s="822"/>
      <c r="L966" s="906"/>
      <c r="M966" s="906"/>
      <c r="N966" s="906"/>
      <c r="O966" s="825"/>
      <c r="P966" s="825"/>
      <c r="Q966" s="826"/>
      <c r="R966" s="826"/>
      <c r="S966" s="826"/>
      <c r="T966" s="826"/>
      <c r="U966" s="826"/>
      <c r="V966" s="826"/>
      <c r="W966" s="826"/>
    </row>
    <row r="967" spans="1:23">
      <c r="A967" s="828"/>
      <c r="B967" s="829"/>
      <c r="C967" s="828"/>
      <c r="D967" s="828"/>
      <c r="E967" s="828"/>
      <c r="F967" s="905"/>
      <c r="G967" s="831"/>
      <c r="H967" s="831"/>
      <c r="I967" s="832"/>
      <c r="J967" s="822"/>
      <c r="K967" s="822"/>
      <c r="L967" s="906"/>
      <c r="M967" s="906"/>
      <c r="N967" s="906"/>
      <c r="O967" s="825"/>
      <c r="P967" s="825"/>
      <c r="Q967" s="826"/>
      <c r="R967" s="826"/>
      <c r="S967" s="826"/>
      <c r="T967" s="826"/>
      <c r="U967" s="826"/>
      <c r="V967" s="826"/>
      <c r="W967" s="826"/>
    </row>
    <row r="968" spans="1:23">
      <c r="A968" s="828"/>
      <c r="B968" s="829"/>
      <c r="C968" s="828"/>
      <c r="D968" s="828"/>
      <c r="E968" s="828"/>
      <c r="F968" s="905"/>
      <c r="G968" s="831"/>
      <c r="H968" s="831"/>
      <c r="I968" s="832"/>
      <c r="J968" s="822"/>
      <c r="K968" s="822"/>
      <c r="L968" s="906"/>
      <c r="M968" s="906"/>
      <c r="N968" s="906"/>
      <c r="O968" s="825"/>
      <c r="P968" s="825"/>
      <c r="Q968" s="826"/>
      <c r="R968" s="826"/>
      <c r="S968" s="826"/>
      <c r="T968" s="826"/>
      <c r="U968" s="826"/>
      <c r="V968" s="826"/>
      <c r="W968" s="826"/>
    </row>
    <row r="969" spans="1:23">
      <c r="A969" s="828"/>
      <c r="B969" s="829"/>
      <c r="C969" s="828"/>
      <c r="D969" s="828"/>
      <c r="E969" s="828"/>
      <c r="F969" s="905"/>
      <c r="G969" s="831"/>
      <c r="H969" s="831"/>
      <c r="I969" s="832"/>
      <c r="J969" s="822"/>
      <c r="K969" s="822"/>
      <c r="L969" s="906"/>
      <c r="M969" s="906"/>
      <c r="N969" s="906"/>
      <c r="O969" s="825"/>
      <c r="P969" s="825"/>
      <c r="Q969" s="826"/>
      <c r="R969" s="826"/>
      <c r="S969" s="826"/>
      <c r="T969" s="826"/>
      <c r="U969" s="826"/>
      <c r="V969" s="826"/>
      <c r="W969" s="826"/>
    </row>
    <row r="970" spans="1:23">
      <c r="A970" s="828"/>
      <c r="B970" s="829"/>
      <c r="C970" s="828"/>
      <c r="D970" s="828"/>
      <c r="E970" s="828"/>
      <c r="F970" s="905"/>
      <c r="G970" s="831"/>
      <c r="H970" s="831"/>
      <c r="I970" s="832"/>
      <c r="J970" s="822"/>
      <c r="K970" s="822"/>
      <c r="L970" s="906"/>
      <c r="M970" s="906"/>
      <c r="N970" s="906"/>
      <c r="O970" s="825"/>
      <c r="P970" s="825"/>
      <c r="Q970" s="826"/>
      <c r="R970" s="826"/>
      <c r="S970" s="826"/>
      <c r="T970" s="826"/>
      <c r="U970" s="826"/>
      <c r="V970" s="826"/>
      <c r="W970" s="826"/>
    </row>
    <row r="971" spans="1:23">
      <c r="A971" s="828"/>
      <c r="B971" s="829"/>
      <c r="C971" s="828"/>
      <c r="D971" s="828"/>
      <c r="E971" s="828"/>
      <c r="F971" s="905"/>
      <c r="G971" s="831"/>
      <c r="H971" s="831"/>
      <c r="I971" s="832"/>
      <c r="J971" s="822"/>
      <c r="K971" s="822"/>
      <c r="L971" s="906"/>
      <c r="M971" s="906"/>
      <c r="N971" s="906"/>
      <c r="O971" s="825"/>
      <c r="P971" s="825"/>
      <c r="Q971" s="826"/>
      <c r="R971" s="826"/>
      <c r="S971" s="826"/>
      <c r="T971" s="826"/>
      <c r="U971" s="826"/>
      <c r="V971" s="826"/>
      <c r="W971" s="826"/>
    </row>
    <row r="972" spans="1:23">
      <c r="A972" s="828"/>
      <c r="B972" s="829"/>
      <c r="C972" s="828"/>
      <c r="D972" s="828"/>
      <c r="E972" s="828"/>
      <c r="F972" s="905"/>
      <c r="G972" s="831"/>
      <c r="H972" s="831"/>
      <c r="I972" s="832"/>
      <c r="J972" s="822"/>
      <c r="K972" s="822"/>
      <c r="L972" s="906"/>
      <c r="M972" s="906"/>
      <c r="N972" s="906"/>
      <c r="O972" s="825"/>
      <c r="P972" s="825"/>
      <c r="Q972" s="826"/>
      <c r="R972" s="826"/>
      <c r="S972" s="826"/>
      <c r="T972" s="826"/>
      <c r="U972" s="826"/>
      <c r="V972" s="826"/>
      <c r="W972" s="826"/>
    </row>
    <row r="973" spans="1:23">
      <c r="A973" s="828"/>
      <c r="B973" s="829"/>
      <c r="C973" s="828"/>
      <c r="D973" s="828"/>
      <c r="E973" s="828"/>
      <c r="F973" s="905"/>
      <c r="G973" s="831"/>
      <c r="H973" s="831"/>
      <c r="I973" s="832"/>
      <c r="J973" s="822"/>
      <c r="K973" s="822"/>
      <c r="L973" s="906"/>
      <c r="M973" s="906"/>
      <c r="N973" s="906"/>
      <c r="O973" s="825"/>
      <c r="P973" s="825"/>
      <c r="Q973" s="826"/>
      <c r="R973" s="826"/>
      <c r="S973" s="826"/>
      <c r="T973" s="826"/>
      <c r="U973" s="826"/>
      <c r="V973" s="826"/>
      <c r="W973" s="826"/>
    </row>
    <row r="974" spans="1:23">
      <c r="A974" s="828"/>
      <c r="B974" s="829"/>
      <c r="C974" s="828"/>
      <c r="D974" s="828"/>
      <c r="E974" s="828"/>
      <c r="F974" s="905"/>
      <c r="G974" s="831"/>
      <c r="H974" s="831"/>
      <c r="I974" s="832"/>
      <c r="J974" s="822"/>
      <c r="K974" s="822"/>
      <c r="L974" s="906"/>
      <c r="M974" s="906"/>
      <c r="N974" s="906"/>
      <c r="O974" s="825"/>
      <c r="P974" s="825"/>
      <c r="Q974" s="826"/>
      <c r="R974" s="826"/>
      <c r="S974" s="826"/>
      <c r="T974" s="826"/>
      <c r="U974" s="826"/>
      <c r="V974" s="826"/>
      <c r="W974" s="826"/>
    </row>
    <row r="975" spans="1:23">
      <c r="A975" s="828"/>
      <c r="B975" s="829"/>
      <c r="C975" s="828"/>
      <c r="D975" s="828"/>
      <c r="E975" s="828"/>
      <c r="F975" s="905"/>
      <c r="G975" s="831"/>
      <c r="H975" s="831"/>
      <c r="I975" s="832"/>
      <c r="J975" s="822"/>
      <c r="K975" s="822"/>
      <c r="L975" s="906"/>
      <c r="M975" s="906"/>
      <c r="N975" s="906"/>
      <c r="O975" s="825"/>
      <c r="P975" s="825"/>
      <c r="Q975" s="826"/>
      <c r="R975" s="826"/>
      <c r="S975" s="826"/>
      <c r="T975" s="826"/>
      <c r="U975" s="826"/>
      <c r="V975" s="826"/>
      <c r="W975" s="826"/>
    </row>
    <row r="976" spans="1:23">
      <c r="A976" s="828"/>
      <c r="B976" s="829"/>
      <c r="C976" s="828"/>
      <c r="D976" s="828"/>
      <c r="E976" s="828"/>
      <c r="F976" s="905"/>
      <c r="G976" s="831"/>
      <c r="H976" s="831"/>
      <c r="I976" s="832"/>
      <c r="J976" s="822"/>
      <c r="K976" s="822"/>
      <c r="L976" s="906"/>
      <c r="M976" s="906"/>
      <c r="N976" s="906"/>
      <c r="O976" s="825"/>
      <c r="P976" s="825"/>
      <c r="Q976" s="826"/>
      <c r="R976" s="826"/>
      <c r="S976" s="826"/>
      <c r="T976" s="826"/>
      <c r="U976" s="826"/>
      <c r="V976" s="826"/>
      <c r="W976" s="826"/>
    </row>
    <row r="977" spans="1:23">
      <c r="A977" s="828"/>
      <c r="B977" s="829"/>
      <c r="C977" s="828"/>
      <c r="D977" s="828"/>
      <c r="E977" s="828"/>
      <c r="F977" s="905"/>
      <c r="G977" s="831"/>
      <c r="H977" s="831"/>
      <c r="I977" s="832"/>
      <c r="J977" s="822"/>
      <c r="K977" s="822"/>
      <c r="L977" s="906"/>
      <c r="M977" s="906"/>
      <c r="N977" s="906"/>
      <c r="O977" s="825"/>
      <c r="P977" s="825"/>
      <c r="Q977" s="826"/>
      <c r="R977" s="826"/>
      <c r="S977" s="826"/>
      <c r="T977" s="826"/>
      <c r="U977" s="826"/>
      <c r="V977" s="826"/>
      <c r="W977" s="826"/>
    </row>
    <row r="978" spans="1:23">
      <c r="A978" s="828"/>
      <c r="B978" s="829"/>
      <c r="C978" s="828"/>
      <c r="D978" s="828"/>
      <c r="E978" s="828"/>
      <c r="F978" s="905"/>
      <c r="G978" s="831"/>
      <c r="H978" s="831"/>
      <c r="I978" s="832"/>
      <c r="J978" s="822"/>
      <c r="K978" s="822"/>
      <c r="L978" s="906"/>
      <c r="M978" s="906"/>
      <c r="N978" s="906"/>
      <c r="O978" s="825"/>
      <c r="P978" s="825"/>
      <c r="Q978" s="826"/>
      <c r="R978" s="826"/>
      <c r="S978" s="826"/>
      <c r="T978" s="826"/>
      <c r="U978" s="826"/>
      <c r="V978" s="826"/>
      <c r="W978" s="826"/>
    </row>
    <row r="979" spans="1:23">
      <c r="A979" s="828"/>
      <c r="B979" s="829"/>
      <c r="C979" s="828"/>
      <c r="D979" s="828"/>
      <c r="E979" s="828"/>
      <c r="F979" s="905"/>
      <c r="G979" s="831"/>
      <c r="H979" s="831"/>
      <c r="I979" s="832"/>
      <c r="J979" s="822"/>
      <c r="K979" s="822"/>
      <c r="L979" s="906"/>
      <c r="M979" s="906"/>
      <c r="N979" s="906"/>
      <c r="O979" s="825"/>
      <c r="P979" s="825"/>
      <c r="Q979" s="826"/>
      <c r="R979" s="826"/>
      <c r="S979" s="826"/>
      <c r="T979" s="826"/>
      <c r="U979" s="826"/>
      <c r="V979" s="826"/>
      <c r="W979" s="826"/>
    </row>
    <row r="980" spans="1:23">
      <c r="A980" s="828"/>
      <c r="B980" s="829"/>
      <c r="C980" s="828"/>
      <c r="D980" s="828"/>
      <c r="E980" s="828"/>
      <c r="F980" s="905"/>
      <c r="G980" s="831"/>
      <c r="H980" s="831"/>
      <c r="I980" s="832"/>
      <c r="J980" s="822"/>
      <c r="K980" s="822"/>
      <c r="L980" s="906"/>
      <c r="M980" s="906"/>
      <c r="N980" s="906"/>
      <c r="O980" s="825"/>
      <c r="P980" s="825"/>
      <c r="Q980" s="826"/>
      <c r="R980" s="826"/>
      <c r="S980" s="826"/>
      <c r="T980" s="826"/>
      <c r="U980" s="826"/>
      <c r="V980" s="826"/>
      <c r="W980" s="826"/>
    </row>
    <row r="981" spans="1:23">
      <c r="A981" s="828"/>
      <c r="B981" s="829"/>
      <c r="C981" s="828"/>
      <c r="D981" s="828"/>
      <c r="E981" s="828"/>
      <c r="F981" s="905"/>
      <c r="G981" s="831"/>
      <c r="H981" s="831"/>
      <c r="I981" s="832"/>
      <c r="J981" s="822"/>
      <c r="K981" s="822"/>
      <c r="L981" s="906"/>
      <c r="M981" s="906"/>
      <c r="N981" s="906"/>
      <c r="O981" s="825"/>
      <c r="P981" s="825"/>
      <c r="Q981" s="826"/>
      <c r="R981" s="826"/>
      <c r="S981" s="826"/>
      <c r="T981" s="826"/>
      <c r="U981" s="826"/>
      <c r="V981" s="826"/>
      <c r="W981" s="826"/>
    </row>
    <row r="982" spans="1:23">
      <c r="A982" s="828"/>
      <c r="B982" s="829"/>
      <c r="C982" s="828"/>
      <c r="D982" s="828"/>
      <c r="E982" s="828"/>
      <c r="F982" s="905"/>
      <c r="G982" s="831"/>
      <c r="H982" s="831"/>
      <c r="I982" s="832"/>
      <c r="J982" s="822"/>
      <c r="K982" s="822"/>
      <c r="L982" s="906"/>
      <c r="M982" s="906"/>
      <c r="N982" s="906"/>
      <c r="O982" s="825"/>
      <c r="P982" s="825"/>
      <c r="Q982" s="826"/>
      <c r="R982" s="826"/>
      <c r="S982" s="826"/>
      <c r="T982" s="826"/>
      <c r="U982" s="826"/>
      <c r="V982" s="826"/>
      <c r="W982" s="826"/>
    </row>
    <row r="983" spans="1:23">
      <c r="A983" s="828"/>
      <c r="B983" s="829"/>
      <c r="C983" s="828"/>
      <c r="D983" s="828"/>
      <c r="E983" s="828"/>
      <c r="F983" s="905"/>
      <c r="G983" s="831"/>
      <c r="H983" s="831"/>
      <c r="I983" s="832"/>
      <c r="J983" s="822"/>
      <c r="K983" s="822"/>
      <c r="L983" s="906"/>
      <c r="M983" s="906"/>
      <c r="N983" s="906"/>
      <c r="O983" s="825"/>
      <c r="P983" s="825"/>
      <c r="Q983" s="826"/>
      <c r="R983" s="826"/>
      <c r="S983" s="826"/>
      <c r="T983" s="826"/>
      <c r="U983" s="826"/>
      <c r="V983" s="826"/>
      <c r="W983" s="826"/>
    </row>
    <row r="984" spans="1:23">
      <c r="A984" s="828"/>
      <c r="B984" s="829"/>
      <c r="C984" s="828"/>
      <c r="D984" s="828"/>
      <c r="E984" s="828"/>
      <c r="F984" s="905"/>
      <c r="G984" s="831"/>
      <c r="H984" s="831"/>
      <c r="I984" s="832"/>
      <c r="J984" s="822"/>
      <c r="K984" s="822"/>
      <c r="L984" s="906"/>
      <c r="M984" s="906"/>
      <c r="N984" s="906"/>
      <c r="O984" s="825"/>
      <c r="P984" s="825"/>
      <c r="Q984" s="826"/>
      <c r="R984" s="826"/>
      <c r="S984" s="826"/>
      <c r="T984" s="826"/>
      <c r="U984" s="826"/>
      <c r="V984" s="826"/>
      <c r="W984" s="826"/>
    </row>
    <row r="985" spans="1:23">
      <c r="A985" s="828"/>
      <c r="B985" s="829"/>
      <c r="C985" s="828"/>
      <c r="D985" s="828"/>
      <c r="E985" s="828"/>
      <c r="F985" s="905"/>
      <c r="G985" s="831"/>
      <c r="H985" s="831"/>
      <c r="I985" s="832"/>
      <c r="J985" s="822"/>
      <c r="K985" s="822"/>
      <c r="L985" s="906"/>
      <c r="M985" s="906"/>
      <c r="N985" s="906"/>
      <c r="O985" s="825"/>
      <c r="P985" s="825"/>
      <c r="Q985" s="826"/>
      <c r="R985" s="826"/>
      <c r="S985" s="826"/>
      <c r="T985" s="826"/>
      <c r="U985" s="826"/>
      <c r="V985" s="826"/>
      <c r="W985" s="826"/>
    </row>
    <row r="986" spans="1:23">
      <c r="A986" s="828"/>
      <c r="B986" s="829"/>
      <c r="C986" s="828"/>
      <c r="D986" s="828"/>
      <c r="E986" s="828"/>
      <c r="F986" s="905"/>
      <c r="G986" s="831"/>
      <c r="H986" s="831"/>
      <c r="I986" s="832"/>
      <c r="J986" s="822"/>
      <c r="K986" s="822"/>
      <c r="L986" s="906"/>
      <c r="M986" s="906"/>
      <c r="N986" s="906"/>
      <c r="O986" s="825"/>
      <c r="P986" s="825"/>
      <c r="Q986" s="826"/>
      <c r="R986" s="826"/>
      <c r="S986" s="826"/>
      <c r="T986" s="826"/>
      <c r="U986" s="826"/>
      <c r="V986" s="826"/>
      <c r="W986" s="826"/>
    </row>
    <row r="987" spans="1:23">
      <c r="A987" s="828"/>
      <c r="B987" s="829"/>
      <c r="C987" s="828"/>
      <c r="D987" s="828"/>
      <c r="E987" s="828"/>
      <c r="F987" s="905"/>
      <c r="G987" s="831"/>
      <c r="H987" s="831"/>
      <c r="I987" s="832"/>
      <c r="J987" s="822"/>
      <c r="K987" s="822"/>
      <c r="L987" s="906"/>
      <c r="M987" s="906"/>
      <c r="N987" s="906"/>
      <c r="O987" s="825"/>
      <c r="P987" s="825"/>
      <c r="Q987" s="826"/>
      <c r="R987" s="826"/>
      <c r="S987" s="826"/>
      <c r="T987" s="826"/>
      <c r="U987" s="826"/>
      <c r="V987" s="826"/>
      <c r="W987" s="826"/>
    </row>
    <row r="988" spans="1:23">
      <c r="A988" s="828"/>
      <c r="B988" s="829"/>
      <c r="C988" s="828"/>
      <c r="D988" s="828"/>
      <c r="E988" s="828"/>
      <c r="F988" s="905"/>
      <c r="G988" s="831"/>
      <c r="H988" s="831"/>
      <c r="I988" s="832"/>
      <c r="J988" s="822"/>
      <c r="K988" s="822"/>
      <c r="L988" s="906"/>
      <c r="M988" s="906"/>
      <c r="N988" s="906"/>
      <c r="O988" s="825"/>
      <c r="P988" s="825"/>
      <c r="Q988" s="826"/>
      <c r="R988" s="826"/>
      <c r="S988" s="826"/>
      <c r="T988" s="826"/>
      <c r="U988" s="826"/>
      <c r="V988" s="826"/>
      <c r="W988" s="826"/>
    </row>
    <row r="989" spans="1:23">
      <c r="A989" s="828"/>
      <c r="B989" s="829"/>
      <c r="C989" s="828"/>
      <c r="D989" s="828"/>
      <c r="E989" s="828"/>
      <c r="F989" s="905"/>
      <c r="G989" s="831"/>
      <c r="H989" s="831"/>
      <c r="I989" s="832"/>
      <c r="J989" s="822"/>
      <c r="K989" s="822"/>
      <c r="L989" s="906"/>
      <c r="M989" s="906"/>
      <c r="N989" s="906"/>
      <c r="O989" s="825"/>
      <c r="P989" s="825"/>
      <c r="Q989" s="826"/>
      <c r="R989" s="826"/>
      <c r="S989" s="826"/>
      <c r="T989" s="826"/>
      <c r="U989" s="826"/>
      <c r="V989" s="826"/>
      <c r="W989" s="826"/>
    </row>
    <row r="990" spans="1:23">
      <c r="A990" s="828"/>
      <c r="B990" s="829"/>
      <c r="C990" s="828"/>
      <c r="D990" s="828"/>
      <c r="E990" s="828"/>
      <c r="F990" s="905"/>
      <c r="G990" s="831"/>
      <c r="H990" s="831"/>
      <c r="I990" s="832"/>
      <c r="J990" s="822"/>
      <c r="K990" s="822"/>
      <c r="L990" s="906"/>
      <c r="M990" s="906"/>
      <c r="N990" s="906"/>
      <c r="O990" s="825"/>
      <c r="P990" s="825"/>
      <c r="Q990" s="826"/>
      <c r="R990" s="826"/>
      <c r="S990" s="826"/>
      <c r="T990" s="826"/>
      <c r="U990" s="826"/>
      <c r="V990" s="826"/>
      <c r="W990" s="826"/>
    </row>
    <row r="991" spans="1:23">
      <c r="A991" s="828"/>
      <c r="B991" s="829"/>
      <c r="C991" s="828"/>
      <c r="D991" s="828"/>
      <c r="E991" s="828"/>
      <c r="F991" s="905"/>
      <c r="G991" s="831"/>
      <c r="H991" s="831"/>
      <c r="I991" s="832"/>
      <c r="J991" s="822"/>
      <c r="K991" s="822"/>
      <c r="L991" s="906"/>
      <c r="M991" s="906"/>
      <c r="N991" s="906"/>
      <c r="O991" s="825"/>
      <c r="P991" s="825"/>
      <c r="Q991" s="826"/>
      <c r="R991" s="826"/>
      <c r="S991" s="826"/>
      <c r="T991" s="826"/>
      <c r="U991" s="826"/>
      <c r="V991" s="826"/>
      <c r="W991" s="826"/>
    </row>
    <row r="992" spans="1:23">
      <c r="A992" s="828"/>
      <c r="B992" s="829"/>
      <c r="C992" s="828"/>
      <c r="D992" s="828"/>
      <c r="E992" s="828"/>
      <c r="F992" s="905"/>
      <c r="G992" s="831"/>
      <c r="H992" s="831"/>
      <c r="I992" s="832"/>
      <c r="J992" s="822"/>
      <c r="K992" s="822"/>
      <c r="L992" s="906"/>
      <c r="M992" s="906"/>
      <c r="N992" s="906"/>
      <c r="O992" s="825"/>
      <c r="P992" s="825"/>
      <c r="Q992" s="826"/>
      <c r="R992" s="826"/>
      <c r="S992" s="826"/>
      <c r="T992" s="826"/>
      <c r="U992" s="826"/>
      <c r="V992" s="826"/>
      <c r="W992" s="826"/>
    </row>
    <row r="993" spans="1:23">
      <c r="A993" s="828"/>
      <c r="B993" s="829"/>
      <c r="C993" s="828"/>
      <c r="D993" s="828"/>
      <c r="E993" s="828"/>
      <c r="F993" s="905"/>
      <c r="G993" s="831"/>
      <c r="H993" s="831"/>
      <c r="I993" s="832"/>
      <c r="J993" s="822"/>
      <c r="K993" s="822"/>
      <c r="L993" s="906"/>
      <c r="M993" s="906"/>
      <c r="N993" s="906"/>
      <c r="O993" s="825"/>
      <c r="P993" s="825"/>
      <c r="Q993" s="826"/>
      <c r="R993" s="826"/>
      <c r="S993" s="826"/>
      <c r="T993" s="826"/>
      <c r="U993" s="826"/>
      <c r="V993" s="826"/>
      <c r="W993" s="826"/>
    </row>
    <row r="994" spans="1:23">
      <c r="A994" s="828"/>
      <c r="B994" s="829"/>
      <c r="C994" s="828"/>
      <c r="D994" s="828"/>
      <c r="E994" s="828"/>
      <c r="F994" s="905"/>
      <c r="G994" s="831"/>
      <c r="H994" s="831"/>
      <c r="I994" s="832"/>
      <c r="J994" s="822"/>
      <c r="K994" s="822"/>
      <c r="L994" s="906"/>
      <c r="M994" s="906"/>
      <c r="N994" s="906"/>
      <c r="O994" s="825"/>
      <c r="P994" s="825"/>
      <c r="Q994" s="826"/>
      <c r="R994" s="826"/>
      <c r="S994" s="826"/>
      <c r="T994" s="826"/>
      <c r="U994" s="826"/>
      <c r="V994" s="826"/>
      <c r="W994" s="826"/>
    </row>
    <row r="995" spans="1:23">
      <c r="A995" s="828"/>
      <c r="B995" s="829"/>
      <c r="C995" s="828"/>
      <c r="D995" s="828"/>
      <c r="E995" s="828"/>
      <c r="F995" s="905"/>
      <c r="G995" s="831"/>
      <c r="H995" s="831"/>
      <c r="I995" s="832"/>
      <c r="J995" s="822"/>
      <c r="K995" s="822"/>
      <c r="L995" s="906"/>
      <c r="M995" s="906"/>
      <c r="N995" s="906"/>
      <c r="O995" s="825"/>
      <c r="P995" s="825"/>
      <c r="Q995" s="826"/>
      <c r="R995" s="826"/>
      <c r="S995" s="826"/>
      <c r="T995" s="826"/>
      <c r="U995" s="826"/>
      <c r="V995" s="826"/>
      <c r="W995" s="826"/>
    </row>
    <row r="996" spans="1:23">
      <c r="A996" s="828"/>
      <c r="B996" s="829"/>
      <c r="C996" s="828"/>
      <c r="D996" s="828"/>
      <c r="E996" s="828"/>
      <c r="F996" s="905"/>
      <c r="G996" s="831"/>
      <c r="H996" s="831"/>
      <c r="I996" s="832"/>
      <c r="J996" s="822"/>
      <c r="K996" s="822"/>
      <c r="L996" s="906"/>
      <c r="M996" s="906"/>
      <c r="N996" s="906"/>
      <c r="O996" s="825"/>
      <c r="P996" s="825"/>
      <c r="Q996" s="826"/>
      <c r="R996" s="826"/>
      <c r="S996" s="826"/>
      <c r="T996" s="826"/>
      <c r="U996" s="826"/>
      <c r="V996" s="826"/>
      <c r="W996" s="826"/>
    </row>
    <row r="997" spans="1:23">
      <c r="A997" s="828"/>
      <c r="B997" s="829"/>
      <c r="C997" s="828"/>
      <c r="D997" s="828"/>
      <c r="E997" s="828"/>
      <c r="F997" s="905"/>
      <c r="G997" s="831"/>
      <c r="H997" s="831"/>
      <c r="I997" s="832"/>
      <c r="J997" s="822"/>
      <c r="K997" s="822"/>
      <c r="L997" s="906"/>
      <c r="M997" s="906"/>
      <c r="N997" s="906"/>
      <c r="O997" s="825"/>
      <c r="P997" s="825"/>
      <c r="Q997" s="826"/>
      <c r="R997" s="826"/>
      <c r="S997" s="826"/>
      <c r="T997" s="826"/>
      <c r="U997" s="826"/>
      <c r="V997" s="826"/>
      <c r="W997" s="826"/>
    </row>
    <row r="998" spans="1:23">
      <c r="A998" s="828"/>
      <c r="B998" s="829"/>
      <c r="C998" s="828"/>
      <c r="D998" s="828"/>
      <c r="E998" s="828"/>
      <c r="F998" s="905"/>
      <c r="G998" s="831"/>
      <c r="H998" s="831"/>
      <c r="I998" s="832"/>
      <c r="J998" s="822"/>
      <c r="K998" s="822"/>
      <c r="L998" s="906"/>
      <c r="M998" s="906"/>
      <c r="N998" s="906"/>
      <c r="O998" s="825"/>
      <c r="P998" s="825"/>
      <c r="Q998" s="826"/>
      <c r="R998" s="826"/>
      <c r="S998" s="826"/>
      <c r="T998" s="826"/>
      <c r="U998" s="826"/>
      <c r="V998" s="826"/>
      <c r="W998" s="826"/>
    </row>
    <row r="999" spans="1:23">
      <c r="A999" s="828"/>
      <c r="B999" s="829"/>
      <c r="C999" s="828"/>
      <c r="D999" s="828"/>
      <c r="E999" s="828"/>
      <c r="F999" s="905"/>
      <c r="G999" s="831"/>
      <c r="H999" s="831"/>
      <c r="I999" s="832"/>
      <c r="J999" s="822"/>
      <c r="K999" s="822"/>
      <c r="L999" s="906"/>
      <c r="M999" s="906"/>
      <c r="N999" s="906"/>
      <c r="O999" s="825"/>
      <c r="P999" s="825"/>
      <c r="Q999" s="826"/>
      <c r="R999" s="826"/>
      <c r="S999" s="826"/>
      <c r="T999" s="826"/>
      <c r="U999" s="826"/>
      <c r="V999" s="826"/>
      <c r="W999" s="826"/>
    </row>
    <row r="1000" spans="1:23">
      <c r="A1000" s="828"/>
      <c r="B1000" s="829"/>
      <c r="C1000" s="828"/>
      <c r="D1000" s="828"/>
      <c r="E1000" s="828"/>
      <c r="F1000" s="905"/>
      <c r="G1000" s="831"/>
      <c r="H1000" s="831"/>
      <c r="I1000" s="832"/>
      <c r="J1000" s="822"/>
      <c r="K1000" s="822"/>
      <c r="L1000" s="906"/>
      <c r="M1000" s="906"/>
      <c r="N1000" s="906"/>
      <c r="O1000" s="825"/>
      <c r="P1000" s="825"/>
      <c r="Q1000" s="826"/>
      <c r="R1000" s="826"/>
      <c r="S1000" s="826"/>
      <c r="T1000" s="826"/>
      <c r="U1000" s="826"/>
      <c r="V1000" s="826"/>
      <c r="W1000" s="826"/>
    </row>
  </sheetData>
  <mergeCells count="15">
    <mergeCell ref="A1:I1"/>
    <mergeCell ref="A3:A4"/>
    <mergeCell ref="B3:B4"/>
    <mergeCell ref="C3:C4"/>
    <mergeCell ref="D3:D4"/>
    <mergeCell ref="E3:E4"/>
    <mergeCell ref="F3:F4"/>
    <mergeCell ref="G3:I3"/>
    <mergeCell ref="P3:P4"/>
    <mergeCell ref="J3:J4"/>
    <mergeCell ref="K3:K4"/>
    <mergeCell ref="L3:L4"/>
    <mergeCell ref="M3:M4"/>
    <mergeCell ref="N3:N4"/>
    <mergeCell ref="O3:O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3"/>
  <sheetViews>
    <sheetView topLeftCell="A539" workbookViewId="0">
      <selection activeCell="AI109" sqref="AI109"/>
    </sheetView>
  </sheetViews>
  <sheetFormatPr defaultColWidth="12.85546875" defaultRowHeight="15.75"/>
  <cols>
    <col min="1" max="1" width="5.140625" style="762" customWidth="1"/>
    <col min="2" max="2" width="22.5703125" style="762" customWidth="1"/>
    <col min="3" max="3" width="10" style="762" customWidth="1"/>
    <col min="4" max="4" width="7.85546875" style="762" customWidth="1"/>
    <col min="5" max="5" width="9.5703125" style="762" customWidth="1"/>
    <col min="6" max="6" width="83.42578125" style="762" customWidth="1"/>
    <col min="7" max="7" width="9.7109375" style="820" hidden="1" customWidth="1"/>
    <col min="8" max="8" width="10.28515625" style="820" hidden="1" customWidth="1"/>
    <col min="9" max="9" width="6.5703125" style="762" hidden="1" customWidth="1"/>
    <col min="10" max="10" width="16.140625" style="821" customWidth="1"/>
    <col min="11" max="11" width="21.28515625" style="821" customWidth="1"/>
    <col min="12" max="12" width="10.28515625" style="762" customWidth="1"/>
    <col min="13" max="13" width="21.7109375" style="762" customWidth="1"/>
    <col min="14" max="25" width="10.28515625" style="762" customWidth="1"/>
    <col min="26" max="16384" width="12.85546875" style="762"/>
  </cols>
  <sheetData>
    <row r="1" spans="1:25" ht="18.75" customHeight="1">
      <c r="A1" s="1837" t="s">
        <v>3753</v>
      </c>
      <c r="B1" s="1837"/>
      <c r="C1" s="1837"/>
      <c r="D1" s="1837"/>
      <c r="E1" s="1837"/>
      <c r="F1" s="1837"/>
      <c r="G1" s="1837"/>
      <c r="H1" s="1837"/>
      <c r="I1" s="1837"/>
      <c r="J1" s="1837"/>
      <c r="K1" s="1837"/>
      <c r="L1" s="1837"/>
      <c r="M1" s="761"/>
      <c r="N1" s="761"/>
      <c r="O1" s="761"/>
      <c r="P1" s="761"/>
      <c r="Q1" s="761"/>
      <c r="R1" s="761"/>
      <c r="S1" s="761"/>
      <c r="T1" s="761"/>
      <c r="U1" s="761"/>
      <c r="V1" s="761"/>
      <c r="W1" s="761"/>
      <c r="X1" s="761"/>
      <c r="Y1" s="761"/>
    </row>
    <row r="2" spans="1:25">
      <c r="A2" s="763"/>
      <c r="B2" s="764"/>
      <c r="C2" s="763"/>
      <c r="D2" s="763"/>
      <c r="E2" s="763"/>
      <c r="F2" s="765"/>
      <c r="G2" s="766"/>
      <c r="H2" s="766"/>
      <c r="I2" s="764"/>
      <c r="J2" s="767"/>
      <c r="K2" s="758" t="s">
        <v>3427</v>
      </c>
      <c r="L2"/>
      <c r="M2" s="761"/>
      <c r="N2" s="761"/>
      <c r="O2" s="761"/>
      <c r="P2" s="761"/>
      <c r="Q2" s="761"/>
      <c r="R2" s="761"/>
      <c r="S2" s="761"/>
      <c r="T2" s="761"/>
      <c r="U2" s="761"/>
      <c r="V2" s="761"/>
      <c r="W2" s="761"/>
      <c r="X2" s="761"/>
      <c r="Y2" s="761"/>
    </row>
    <row r="3" spans="1:25">
      <c r="A3" s="1838" t="s">
        <v>1</v>
      </c>
      <c r="B3" s="1838" t="s">
        <v>2</v>
      </c>
      <c r="C3" s="1838" t="s">
        <v>3</v>
      </c>
      <c r="D3" s="1838" t="s">
        <v>4</v>
      </c>
      <c r="E3" s="1838" t="s">
        <v>5</v>
      </c>
      <c r="F3" s="1838" t="s">
        <v>3754</v>
      </c>
      <c r="G3" s="1826" t="s">
        <v>3755</v>
      </c>
      <c r="H3" s="1839"/>
      <c r="I3" s="1839"/>
      <c r="J3" s="1734" t="s">
        <v>2265</v>
      </c>
      <c r="K3" s="1734" t="s">
        <v>24</v>
      </c>
      <c r="L3" s="1734" t="s">
        <v>25</v>
      </c>
      <c r="M3" s="768"/>
      <c r="N3" s="768"/>
      <c r="O3" s="768"/>
      <c r="P3" s="768"/>
      <c r="Q3" s="768"/>
      <c r="R3" s="768"/>
      <c r="S3" s="768"/>
      <c r="T3" s="768"/>
      <c r="U3" s="768"/>
      <c r="V3" s="768"/>
      <c r="W3" s="768"/>
      <c r="X3" s="768"/>
      <c r="Y3" s="768"/>
    </row>
    <row r="4" spans="1:25" ht="42" customHeight="1">
      <c r="A4" s="1831"/>
      <c r="B4" s="1831"/>
      <c r="C4" s="1831"/>
      <c r="D4" s="1831"/>
      <c r="E4" s="1831"/>
      <c r="F4" s="1831"/>
      <c r="G4" s="769" t="s">
        <v>3756</v>
      </c>
      <c r="H4" s="769" t="s">
        <v>3757</v>
      </c>
      <c r="I4" s="770" t="s">
        <v>28</v>
      </c>
      <c r="J4" s="1734"/>
      <c r="K4" s="1734"/>
      <c r="L4" s="1734"/>
      <c r="M4" s="768"/>
      <c r="N4" s="768"/>
      <c r="O4" s="768"/>
      <c r="P4" s="768"/>
      <c r="Q4" s="768"/>
      <c r="R4" s="768"/>
      <c r="S4" s="768"/>
      <c r="T4" s="768"/>
      <c r="U4" s="768"/>
      <c r="V4" s="768"/>
      <c r="W4" s="768"/>
      <c r="X4" s="768"/>
      <c r="Y4" s="768"/>
    </row>
    <row r="5" spans="1:25" ht="31.5">
      <c r="A5" s="771"/>
      <c r="B5" s="769" t="s">
        <v>2278</v>
      </c>
      <c r="C5" s="771"/>
      <c r="D5" s="771"/>
      <c r="E5" s="771"/>
      <c r="F5" s="772"/>
      <c r="G5" s="773"/>
      <c r="H5" s="773"/>
      <c r="I5" s="774"/>
      <c r="J5" s="775"/>
      <c r="K5" s="775"/>
      <c r="L5" s="775"/>
      <c r="M5" s="761"/>
      <c r="N5" s="761"/>
      <c r="O5" s="761"/>
      <c r="P5" s="761"/>
      <c r="Q5" s="761"/>
      <c r="R5" s="761"/>
      <c r="S5" s="761"/>
      <c r="T5" s="761"/>
      <c r="U5" s="761"/>
      <c r="V5" s="761"/>
      <c r="W5" s="761"/>
      <c r="X5" s="761"/>
      <c r="Y5" s="761"/>
    </row>
    <row r="6" spans="1:25" ht="58.15" customHeight="1">
      <c r="A6" s="771">
        <v>1</v>
      </c>
      <c r="B6" s="776" t="s">
        <v>42</v>
      </c>
      <c r="C6" s="771"/>
      <c r="D6" s="771">
        <v>1285</v>
      </c>
      <c r="E6" s="771" t="s">
        <v>43</v>
      </c>
      <c r="F6" s="772" t="s">
        <v>45</v>
      </c>
      <c r="G6" s="773" t="s">
        <v>2279</v>
      </c>
      <c r="H6" s="773"/>
      <c r="I6" s="774" t="s">
        <v>47</v>
      </c>
      <c r="J6" s="759">
        <v>75000</v>
      </c>
      <c r="K6" s="777">
        <f>J6*D6</f>
        <v>96375000</v>
      </c>
      <c r="L6" s="775"/>
      <c r="M6" s="761"/>
      <c r="N6" s="761"/>
      <c r="O6" s="761"/>
      <c r="P6" s="761"/>
      <c r="Q6" s="761"/>
      <c r="R6" s="761"/>
      <c r="S6" s="761"/>
      <c r="T6" s="761"/>
      <c r="U6" s="761"/>
      <c r="V6" s="761"/>
      <c r="W6" s="761"/>
      <c r="X6" s="761"/>
      <c r="Y6" s="761"/>
    </row>
    <row r="7" spans="1:25" ht="111" customHeight="1">
      <c r="A7" s="771">
        <v>2</v>
      </c>
      <c r="B7" s="776" t="s">
        <v>51</v>
      </c>
      <c r="C7" s="771"/>
      <c r="D7" s="771">
        <v>322</v>
      </c>
      <c r="E7" s="771" t="s">
        <v>43</v>
      </c>
      <c r="F7" s="772" t="s">
        <v>53</v>
      </c>
      <c r="G7" s="773" t="s">
        <v>2279</v>
      </c>
      <c r="H7" s="773"/>
      <c r="I7" s="774" t="s">
        <v>3758</v>
      </c>
      <c r="J7" s="759">
        <v>3500000</v>
      </c>
      <c r="K7" s="777">
        <f t="shared" ref="K7:K22" si="0">J7*D7</f>
        <v>1127000000</v>
      </c>
      <c r="L7" s="775"/>
      <c r="M7" s="761"/>
      <c r="N7" s="761"/>
      <c r="O7" s="761"/>
      <c r="P7" s="761"/>
      <c r="Q7" s="761"/>
      <c r="R7" s="761"/>
      <c r="S7" s="761"/>
      <c r="T7" s="761"/>
      <c r="U7" s="761"/>
      <c r="V7" s="761"/>
      <c r="W7" s="761"/>
      <c r="X7" s="761"/>
      <c r="Y7" s="761"/>
    </row>
    <row r="8" spans="1:25" ht="125.45" customHeight="1">
      <c r="A8" s="771">
        <v>3</v>
      </c>
      <c r="B8" s="776" t="s">
        <v>59</v>
      </c>
      <c r="C8" s="771"/>
      <c r="D8" s="771">
        <v>287</v>
      </c>
      <c r="E8" s="771" t="s">
        <v>43</v>
      </c>
      <c r="F8" s="772" t="s">
        <v>61</v>
      </c>
      <c r="G8" s="773" t="s">
        <v>2279</v>
      </c>
      <c r="H8" s="773"/>
      <c r="I8" s="774" t="s">
        <v>3758</v>
      </c>
      <c r="J8" s="759">
        <v>1700000</v>
      </c>
      <c r="K8" s="777">
        <f t="shared" si="0"/>
        <v>487900000</v>
      </c>
      <c r="L8" s="775"/>
      <c r="M8" s="761"/>
      <c r="N8" s="761"/>
      <c r="O8" s="761"/>
      <c r="P8" s="761"/>
      <c r="Q8" s="761"/>
      <c r="R8" s="761"/>
      <c r="S8" s="761"/>
      <c r="T8" s="761"/>
      <c r="U8" s="761"/>
      <c r="V8" s="761"/>
      <c r="W8" s="761"/>
      <c r="X8" s="761"/>
      <c r="Y8" s="761"/>
    </row>
    <row r="9" spans="1:25">
      <c r="A9" s="771">
        <v>4</v>
      </c>
      <c r="B9" s="776" t="s">
        <v>66</v>
      </c>
      <c r="C9" s="771"/>
      <c r="D9" s="771">
        <v>3610</v>
      </c>
      <c r="E9" s="771" t="s">
        <v>43</v>
      </c>
      <c r="F9" s="772" t="s">
        <v>68</v>
      </c>
      <c r="G9" s="773" t="s">
        <v>2279</v>
      </c>
      <c r="H9" s="773"/>
      <c r="I9" s="774"/>
      <c r="J9" s="759">
        <v>9600</v>
      </c>
      <c r="K9" s="777">
        <f t="shared" si="0"/>
        <v>34656000</v>
      </c>
      <c r="L9" s="775"/>
      <c r="M9" s="761"/>
      <c r="N9" s="761"/>
      <c r="O9" s="761"/>
      <c r="P9" s="761"/>
      <c r="Q9" s="761"/>
      <c r="R9" s="761"/>
      <c r="S9" s="761"/>
      <c r="T9" s="761"/>
      <c r="U9" s="761"/>
      <c r="V9" s="761"/>
      <c r="W9" s="761"/>
      <c r="X9" s="761"/>
      <c r="Y9" s="761"/>
    </row>
    <row r="10" spans="1:25" ht="78.75">
      <c r="A10" s="771">
        <v>5</v>
      </c>
      <c r="B10" s="776" t="s">
        <v>72</v>
      </c>
      <c r="C10" s="771"/>
      <c r="D10" s="771">
        <v>1597</v>
      </c>
      <c r="E10" s="771" t="s">
        <v>43</v>
      </c>
      <c r="F10" s="772" t="s">
        <v>74</v>
      </c>
      <c r="G10" s="773" t="s">
        <v>2279</v>
      </c>
      <c r="H10" s="773"/>
      <c r="I10" s="774"/>
      <c r="J10" s="759">
        <v>145000</v>
      </c>
      <c r="K10" s="777">
        <f t="shared" si="0"/>
        <v>231565000</v>
      </c>
      <c r="L10" s="775"/>
      <c r="M10" s="761"/>
      <c r="N10" s="761"/>
      <c r="O10" s="761"/>
      <c r="P10" s="761"/>
      <c r="Q10" s="761"/>
      <c r="R10" s="761"/>
      <c r="S10" s="761"/>
      <c r="T10" s="761"/>
      <c r="U10" s="761"/>
      <c r="V10" s="761"/>
      <c r="W10" s="761"/>
      <c r="X10" s="761"/>
      <c r="Y10" s="761"/>
    </row>
    <row r="11" spans="1:25" ht="126">
      <c r="A11" s="771">
        <v>6</v>
      </c>
      <c r="B11" s="776" t="s">
        <v>78</v>
      </c>
      <c r="C11" s="771"/>
      <c r="D11" s="771">
        <v>212</v>
      </c>
      <c r="E11" s="771" t="s">
        <v>43</v>
      </c>
      <c r="F11" s="772" t="s">
        <v>80</v>
      </c>
      <c r="G11" s="773" t="s">
        <v>2279</v>
      </c>
      <c r="H11" s="773"/>
      <c r="I11" s="774"/>
      <c r="J11" s="759">
        <v>1850000</v>
      </c>
      <c r="K11" s="777">
        <f t="shared" si="0"/>
        <v>392200000</v>
      </c>
      <c r="L11" s="775"/>
      <c r="M11" s="761"/>
      <c r="N11" s="761"/>
      <c r="O11" s="761"/>
      <c r="P11" s="761"/>
      <c r="Q11" s="761"/>
      <c r="R11" s="761"/>
      <c r="S11" s="761"/>
      <c r="T11" s="761"/>
      <c r="U11" s="761"/>
      <c r="V11" s="761"/>
      <c r="W11" s="761"/>
      <c r="X11" s="761"/>
      <c r="Y11" s="761"/>
    </row>
    <row r="12" spans="1:25" ht="126">
      <c r="A12" s="771">
        <v>7</v>
      </c>
      <c r="B12" s="776" t="s">
        <v>84</v>
      </c>
      <c r="C12" s="771"/>
      <c r="D12" s="771">
        <v>132</v>
      </c>
      <c r="E12" s="771" t="s">
        <v>43</v>
      </c>
      <c r="F12" s="772" t="s">
        <v>86</v>
      </c>
      <c r="G12" s="773" t="s">
        <v>2279</v>
      </c>
      <c r="H12" s="773"/>
      <c r="I12" s="774"/>
      <c r="J12" s="760">
        <v>2700000</v>
      </c>
      <c r="K12" s="777">
        <f t="shared" si="0"/>
        <v>356400000</v>
      </c>
      <c r="L12" s="775"/>
      <c r="M12" s="761"/>
      <c r="N12" s="761"/>
      <c r="O12" s="761"/>
      <c r="P12" s="761"/>
      <c r="Q12" s="761"/>
      <c r="R12" s="761"/>
      <c r="S12" s="761"/>
      <c r="T12" s="761"/>
      <c r="U12" s="761"/>
      <c r="V12" s="761"/>
      <c r="W12" s="761"/>
      <c r="X12" s="761"/>
      <c r="Y12" s="761"/>
    </row>
    <row r="13" spans="1:25" ht="157.5">
      <c r="A13" s="771">
        <v>8</v>
      </c>
      <c r="B13" s="776" t="s">
        <v>91</v>
      </c>
      <c r="C13" s="771"/>
      <c r="D13" s="771">
        <v>274</v>
      </c>
      <c r="E13" s="771" t="s">
        <v>43</v>
      </c>
      <c r="F13" s="778" t="s">
        <v>3759</v>
      </c>
      <c r="G13" s="773" t="s">
        <v>2279</v>
      </c>
      <c r="H13" s="773"/>
      <c r="I13" s="774"/>
      <c r="J13" s="760">
        <v>1900000</v>
      </c>
      <c r="K13" s="777">
        <f t="shared" si="0"/>
        <v>520600000</v>
      </c>
      <c r="L13" s="775"/>
      <c r="M13" s="761"/>
      <c r="N13" s="761"/>
      <c r="O13" s="761"/>
      <c r="P13" s="761"/>
      <c r="Q13" s="761"/>
      <c r="R13" s="761"/>
      <c r="S13" s="761"/>
      <c r="T13" s="761"/>
      <c r="U13" s="761"/>
      <c r="V13" s="761"/>
      <c r="W13" s="761"/>
      <c r="X13" s="761"/>
      <c r="Y13" s="761"/>
    </row>
    <row r="14" spans="1:25" ht="331.5">
      <c r="A14" s="771">
        <v>9</v>
      </c>
      <c r="B14" s="776" t="s">
        <v>2866</v>
      </c>
      <c r="C14" s="771"/>
      <c r="D14" s="771">
        <v>220</v>
      </c>
      <c r="E14" s="771" t="s">
        <v>126</v>
      </c>
      <c r="F14" s="779" t="s">
        <v>3393</v>
      </c>
      <c r="G14" s="773" t="s">
        <v>2279</v>
      </c>
      <c r="H14" s="773"/>
      <c r="I14" s="774"/>
      <c r="J14" s="760">
        <v>9500000</v>
      </c>
      <c r="K14" s="777">
        <f t="shared" si="0"/>
        <v>2090000000</v>
      </c>
      <c r="L14" s="775"/>
      <c r="M14" s="761"/>
      <c r="N14" s="761"/>
      <c r="O14" s="761"/>
      <c r="P14" s="761"/>
      <c r="Q14" s="761"/>
      <c r="R14" s="761"/>
      <c r="S14" s="761"/>
      <c r="T14" s="761"/>
      <c r="U14" s="761"/>
      <c r="V14" s="761"/>
      <c r="W14" s="761"/>
      <c r="X14" s="761"/>
      <c r="Y14" s="761"/>
    </row>
    <row r="15" spans="1:25" ht="357">
      <c r="A15" s="771">
        <v>10</v>
      </c>
      <c r="B15" s="776" t="s">
        <v>2869</v>
      </c>
      <c r="C15" s="771"/>
      <c r="D15" s="771">
        <v>206</v>
      </c>
      <c r="E15" s="771" t="s">
        <v>126</v>
      </c>
      <c r="F15" s="779" t="s">
        <v>3392</v>
      </c>
      <c r="G15" s="773" t="s">
        <v>2279</v>
      </c>
      <c r="H15" s="773"/>
      <c r="I15" s="774"/>
      <c r="J15" s="759">
        <v>15000000</v>
      </c>
      <c r="K15" s="777">
        <f t="shared" si="0"/>
        <v>3090000000</v>
      </c>
      <c r="L15" s="775"/>
      <c r="M15" s="761"/>
      <c r="N15" s="761"/>
      <c r="O15" s="761"/>
      <c r="P15" s="761"/>
      <c r="Q15" s="761"/>
      <c r="R15" s="761"/>
      <c r="S15" s="761"/>
      <c r="T15" s="761"/>
      <c r="U15" s="761"/>
      <c r="V15" s="761"/>
      <c r="W15" s="761"/>
      <c r="X15" s="761"/>
      <c r="Y15" s="761"/>
    </row>
    <row r="16" spans="1:25" s="786" customFormat="1" ht="267.75">
      <c r="A16" s="780">
        <v>11</v>
      </c>
      <c r="B16" s="781" t="s">
        <v>2984</v>
      </c>
      <c r="C16" s="780"/>
      <c r="D16" s="780">
        <v>200</v>
      </c>
      <c r="E16" s="780" t="s">
        <v>126</v>
      </c>
      <c r="F16" s="782" t="s">
        <v>3375</v>
      </c>
      <c r="G16" s="773" t="s">
        <v>2279</v>
      </c>
      <c r="H16" s="773"/>
      <c r="I16" s="774" t="s">
        <v>3760</v>
      </c>
      <c r="J16" s="760">
        <v>22120000</v>
      </c>
      <c r="K16" s="783">
        <f t="shared" si="0"/>
        <v>4424000000</v>
      </c>
      <c r="L16" s="784"/>
      <c r="M16" s="785"/>
      <c r="N16" s="785"/>
      <c r="O16" s="785"/>
      <c r="P16" s="785"/>
      <c r="Q16" s="785"/>
      <c r="R16" s="785"/>
      <c r="S16" s="785"/>
      <c r="T16" s="785"/>
      <c r="U16" s="785"/>
      <c r="V16" s="785"/>
      <c r="W16" s="785"/>
      <c r="X16" s="785"/>
      <c r="Y16" s="785"/>
    </row>
    <row r="17" spans="1:25" ht="126">
      <c r="A17" s="771">
        <v>12</v>
      </c>
      <c r="B17" s="776" t="s">
        <v>94</v>
      </c>
      <c r="C17" s="771"/>
      <c r="D17" s="771">
        <v>35</v>
      </c>
      <c r="E17" s="771" t="s">
        <v>43</v>
      </c>
      <c r="F17" s="772" t="s">
        <v>96</v>
      </c>
      <c r="G17" s="773" t="s">
        <v>2279</v>
      </c>
      <c r="H17" s="773"/>
      <c r="I17" s="774"/>
      <c r="J17" s="760">
        <v>1800000</v>
      </c>
      <c r="K17" s="777">
        <f t="shared" si="0"/>
        <v>63000000</v>
      </c>
      <c r="L17" s="775"/>
      <c r="M17" s="761"/>
      <c r="N17" s="761"/>
      <c r="O17" s="761"/>
      <c r="P17" s="761"/>
      <c r="Q17" s="761"/>
      <c r="R17" s="761"/>
      <c r="S17" s="761"/>
      <c r="T17" s="761"/>
      <c r="U17" s="761"/>
      <c r="V17" s="761"/>
      <c r="W17" s="761"/>
      <c r="X17" s="761"/>
      <c r="Y17" s="761"/>
    </row>
    <row r="18" spans="1:25" ht="315">
      <c r="A18" s="771">
        <v>13</v>
      </c>
      <c r="B18" s="776" t="s">
        <v>101</v>
      </c>
      <c r="C18" s="771"/>
      <c r="D18" s="771">
        <v>38</v>
      </c>
      <c r="E18" s="771" t="s">
        <v>43</v>
      </c>
      <c r="F18" s="772" t="s">
        <v>3385</v>
      </c>
      <c r="G18" s="773" t="s">
        <v>2279</v>
      </c>
      <c r="H18" s="773"/>
      <c r="I18" s="774"/>
      <c r="J18" s="760">
        <v>12000000</v>
      </c>
      <c r="K18" s="777">
        <f t="shared" si="0"/>
        <v>456000000</v>
      </c>
      <c r="L18" s="775"/>
      <c r="M18" s="761"/>
      <c r="N18" s="761"/>
      <c r="O18" s="761"/>
      <c r="P18" s="761"/>
      <c r="Q18" s="761"/>
      <c r="R18" s="761"/>
      <c r="S18" s="761"/>
      <c r="T18" s="761"/>
      <c r="U18" s="761"/>
      <c r="V18" s="761"/>
      <c r="W18" s="761"/>
      <c r="X18" s="761"/>
      <c r="Y18" s="761"/>
    </row>
    <row r="19" spans="1:25" ht="126">
      <c r="A19" s="771">
        <v>14</v>
      </c>
      <c r="B19" s="776" t="s">
        <v>2895</v>
      </c>
      <c r="C19" s="771"/>
      <c r="D19" s="771">
        <v>105</v>
      </c>
      <c r="E19" s="771" t="s">
        <v>43</v>
      </c>
      <c r="F19" s="772" t="s">
        <v>3428</v>
      </c>
      <c r="G19" s="773" t="s">
        <v>2279</v>
      </c>
      <c r="H19" s="773"/>
      <c r="I19" s="774"/>
      <c r="J19" s="760">
        <v>4750000</v>
      </c>
      <c r="K19" s="777">
        <f t="shared" si="0"/>
        <v>498750000</v>
      </c>
      <c r="L19" s="775"/>
      <c r="M19" s="761"/>
      <c r="N19" s="761"/>
      <c r="O19" s="761"/>
      <c r="P19" s="761"/>
      <c r="Q19" s="761"/>
      <c r="R19" s="761"/>
      <c r="S19" s="761"/>
      <c r="T19" s="761"/>
      <c r="U19" s="761"/>
      <c r="V19" s="761"/>
      <c r="W19" s="761"/>
      <c r="X19" s="761"/>
      <c r="Y19" s="761"/>
    </row>
    <row r="20" spans="1:25" ht="126">
      <c r="A20" s="771">
        <v>15</v>
      </c>
      <c r="B20" s="776" t="s">
        <v>104</v>
      </c>
      <c r="C20" s="771"/>
      <c r="D20" s="771">
        <v>46</v>
      </c>
      <c r="E20" s="771" t="s">
        <v>43</v>
      </c>
      <c r="F20" s="772" t="s">
        <v>106</v>
      </c>
      <c r="G20" s="773" t="s">
        <v>2279</v>
      </c>
      <c r="H20" s="773"/>
      <c r="I20" s="774"/>
      <c r="J20" s="760">
        <v>5000000</v>
      </c>
      <c r="K20" s="777">
        <f t="shared" si="0"/>
        <v>230000000</v>
      </c>
      <c r="L20" s="775"/>
      <c r="M20" s="761"/>
      <c r="N20" s="761"/>
      <c r="O20" s="761"/>
      <c r="P20" s="761"/>
      <c r="Q20" s="761"/>
      <c r="R20" s="761"/>
      <c r="S20" s="761"/>
      <c r="T20" s="761"/>
      <c r="U20" s="761"/>
      <c r="V20" s="761"/>
      <c r="W20" s="761"/>
      <c r="X20" s="761"/>
      <c r="Y20" s="761"/>
    </row>
    <row r="21" spans="1:25" ht="157.5">
      <c r="A21" s="771">
        <v>16</v>
      </c>
      <c r="B21" s="776" t="s">
        <v>113</v>
      </c>
      <c r="C21" s="771"/>
      <c r="D21" s="771">
        <v>94</v>
      </c>
      <c r="E21" s="771" t="s">
        <v>43</v>
      </c>
      <c r="F21" s="772" t="s">
        <v>119</v>
      </c>
      <c r="G21" s="773" t="s">
        <v>2279</v>
      </c>
      <c r="H21" s="773"/>
      <c r="I21" s="774"/>
      <c r="J21" s="760">
        <v>650000</v>
      </c>
      <c r="K21" s="777">
        <f t="shared" si="0"/>
        <v>61100000</v>
      </c>
      <c r="L21" s="775"/>
      <c r="M21" s="761"/>
      <c r="N21" s="761"/>
      <c r="O21" s="761"/>
      <c r="P21" s="761"/>
      <c r="Q21" s="761"/>
      <c r="R21" s="761"/>
      <c r="S21" s="761"/>
      <c r="T21" s="761"/>
      <c r="U21" s="761"/>
      <c r="V21" s="761"/>
      <c r="W21" s="761"/>
      <c r="X21" s="761"/>
      <c r="Y21" s="761"/>
    </row>
    <row r="22" spans="1:25" ht="94.5">
      <c r="A22" s="771">
        <v>17</v>
      </c>
      <c r="B22" s="776" t="s">
        <v>121</v>
      </c>
      <c r="C22" s="771"/>
      <c r="D22" s="771">
        <v>87</v>
      </c>
      <c r="E22" s="771" t="s">
        <v>122</v>
      </c>
      <c r="F22" s="772" t="s">
        <v>3761</v>
      </c>
      <c r="G22" s="773" t="s">
        <v>2279</v>
      </c>
      <c r="H22" s="773"/>
      <c r="I22" s="774"/>
      <c r="J22" s="760">
        <v>550000</v>
      </c>
      <c r="K22" s="777">
        <f t="shared" si="0"/>
        <v>47850000</v>
      </c>
      <c r="L22" s="775"/>
      <c r="M22" s="761"/>
      <c r="N22" s="761"/>
      <c r="O22" s="761"/>
      <c r="P22" s="761"/>
      <c r="Q22" s="761"/>
      <c r="R22" s="761"/>
      <c r="S22" s="761"/>
      <c r="T22" s="761"/>
      <c r="U22" s="761"/>
      <c r="V22" s="761"/>
      <c r="W22" s="761"/>
      <c r="X22" s="761"/>
      <c r="Y22" s="761"/>
    </row>
    <row r="23" spans="1:25">
      <c r="A23" s="771"/>
      <c r="B23" s="769" t="s">
        <v>2294</v>
      </c>
      <c r="C23" s="771"/>
      <c r="D23" s="771"/>
      <c r="E23" s="771"/>
      <c r="F23" s="772"/>
      <c r="G23" s="773"/>
      <c r="H23" s="773"/>
      <c r="I23" s="774"/>
      <c r="J23" s="775"/>
      <c r="K23" s="775"/>
      <c r="L23" s="775"/>
      <c r="M23" s="761"/>
      <c r="N23" s="761"/>
      <c r="O23" s="761"/>
      <c r="P23" s="761"/>
      <c r="Q23" s="761"/>
      <c r="R23" s="761"/>
      <c r="S23" s="761"/>
      <c r="T23" s="761"/>
      <c r="U23" s="761"/>
      <c r="V23" s="761"/>
      <c r="W23" s="761"/>
      <c r="X23" s="761"/>
      <c r="Y23" s="761"/>
    </row>
    <row r="24" spans="1:25">
      <c r="A24" s="769" t="s">
        <v>2295</v>
      </c>
      <c r="B24" s="787" t="s">
        <v>2296</v>
      </c>
      <c r="C24" s="769"/>
      <c r="D24" s="771"/>
      <c r="E24" s="771"/>
      <c r="F24" s="788"/>
      <c r="G24" s="789"/>
      <c r="H24" s="789"/>
      <c r="I24" s="790"/>
      <c r="J24" s="791"/>
      <c r="K24" s="791"/>
      <c r="L24" s="791"/>
      <c r="M24" s="792"/>
      <c r="N24" s="792"/>
      <c r="O24" s="792"/>
      <c r="P24" s="792"/>
      <c r="Q24" s="792"/>
      <c r="R24" s="792"/>
      <c r="S24" s="792"/>
      <c r="T24" s="792"/>
      <c r="U24" s="792"/>
      <c r="V24" s="792"/>
      <c r="W24" s="792"/>
      <c r="X24" s="792"/>
      <c r="Y24" s="792"/>
    </row>
    <row r="25" spans="1:25">
      <c r="A25" s="769"/>
      <c r="B25" s="787" t="s">
        <v>2297</v>
      </c>
      <c r="C25" s="769"/>
      <c r="D25" s="771"/>
      <c r="E25" s="771"/>
      <c r="F25" s="788"/>
      <c r="G25" s="789"/>
      <c r="H25" s="789"/>
      <c r="I25" s="790"/>
      <c r="J25" s="791"/>
      <c r="K25" s="791"/>
      <c r="L25" s="791"/>
      <c r="M25" s="792"/>
      <c r="N25" s="792"/>
      <c r="O25" s="792"/>
      <c r="P25" s="792"/>
      <c r="Q25" s="792"/>
      <c r="R25" s="792"/>
      <c r="S25" s="792"/>
      <c r="T25" s="792"/>
      <c r="U25" s="792"/>
      <c r="V25" s="792"/>
      <c r="W25" s="792"/>
      <c r="X25" s="792"/>
      <c r="Y25" s="792"/>
    </row>
    <row r="26" spans="1:25" ht="157.5">
      <c r="A26" s="771">
        <v>1</v>
      </c>
      <c r="B26" s="776" t="s">
        <v>124</v>
      </c>
      <c r="C26" s="771" t="s">
        <v>125</v>
      </c>
      <c r="D26" s="771">
        <v>59</v>
      </c>
      <c r="E26" s="771" t="s">
        <v>126</v>
      </c>
      <c r="F26" s="772" t="s">
        <v>128</v>
      </c>
      <c r="G26" s="773" t="s">
        <v>2279</v>
      </c>
      <c r="H26" s="773"/>
      <c r="I26" s="774"/>
      <c r="J26" s="759">
        <v>118000</v>
      </c>
      <c r="K26" s="777">
        <f t="shared" ref="K26:K31" si="1">J26*D26</f>
        <v>6962000</v>
      </c>
      <c r="L26" s="775"/>
      <c r="M26" s="761"/>
      <c r="N26" s="761"/>
      <c r="O26" s="761"/>
      <c r="P26" s="761"/>
      <c r="Q26" s="761"/>
      <c r="R26" s="761"/>
      <c r="S26" s="761"/>
      <c r="T26" s="761"/>
      <c r="U26" s="761"/>
      <c r="V26" s="761"/>
      <c r="W26" s="761"/>
      <c r="X26" s="761"/>
      <c r="Y26" s="761"/>
    </row>
    <row r="27" spans="1:25" ht="173.25">
      <c r="A27" s="771">
        <v>2</v>
      </c>
      <c r="B27" s="776" t="s">
        <v>135</v>
      </c>
      <c r="C27" s="771" t="s">
        <v>125</v>
      </c>
      <c r="D27" s="771">
        <v>64</v>
      </c>
      <c r="E27" s="771" t="s">
        <v>126</v>
      </c>
      <c r="F27" s="772" t="s">
        <v>137</v>
      </c>
      <c r="G27" s="773" t="s">
        <v>2279</v>
      </c>
      <c r="H27" s="773"/>
      <c r="I27" s="774"/>
      <c r="J27" s="759">
        <v>177000</v>
      </c>
      <c r="K27" s="777">
        <f t="shared" si="1"/>
        <v>11328000</v>
      </c>
      <c r="L27" s="775"/>
      <c r="M27" s="761"/>
      <c r="N27" s="761"/>
      <c r="O27" s="761"/>
      <c r="P27" s="761"/>
      <c r="Q27" s="761"/>
      <c r="R27" s="761"/>
      <c r="S27" s="761"/>
      <c r="T27" s="761"/>
      <c r="U27" s="761"/>
      <c r="V27" s="761"/>
      <c r="W27" s="761"/>
      <c r="X27" s="761"/>
      <c r="Y27" s="761"/>
    </row>
    <row r="28" spans="1:25" ht="157.5">
      <c r="A28" s="771">
        <v>3</v>
      </c>
      <c r="B28" s="776" t="s">
        <v>144</v>
      </c>
      <c r="C28" s="771" t="s">
        <v>125</v>
      </c>
      <c r="D28" s="771">
        <v>64</v>
      </c>
      <c r="E28" s="771" t="s">
        <v>126</v>
      </c>
      <c r="F28" s="772" t="s">
        <v>146</v>
      </c>
      <c r="G28" s="773" t="s">
        <v>2279</v>
      </c>
      <c r="H28" s="773"/>
      <c r="I28" s="774"/>
      <c r="J28" s="759">
        <v>118000</v>
      </c>
      <c r="K28" s="777">
        <f t="shared" si="1"/>
        <v>7552000</v>
      </c>
      <c r="L28" s="775"/>
      <c r="M28" s="761"/>
      <c r="N28" s="761"/>
      <c r="O28" s="761"/>
      <c r="P28" s="761"/>
      <c r="Q28" s="761"/>
      <c r="R28" s="761"/>
      <c r="S28" s="761"/>
      <c r="T28" s="761"/>
      <c r="U28" s="761"/>
      <c r="V28" s="761"/>
      <c r="W28" s="761"/>
      <c r="X28" s="761"/>
      <c r="Y28" s="761"/>
    </row>
    <row r="29" spans="1:25" ht="126">
      <c r="A29" s="771">
        <v>4</v>
      </c>
      <c r="B29" s="776" t="s">
        <v>152</v>
      </c>
      <c r="C29" s="771" t="s">
        <v>125</v>
      </c>
      <c r="D29" s="771">
        <v>64</v>
      </c>
      <c r="E29" s="771" t="s">
        <v>126</v>
      </c>
      <c r="F29" s="772" t="s">
        <v>154</v>
      </c>
      <c r="G29" s="773" t="s">
        <v>2279</v>
      </c>
      <c r="H29" s="773"/>
      <c r="I29" s="774"/>
      <c r="J29" s="759">
        <v>118000</v>
      </c>
      <c r="K29" s="777">
        <f t="shared" si="1"/>
        <v>7552000</v>
      </c>
      <c r="L29" s="775"/>
      <c r="M29" s="761"/>
      <c r="N29" s="761"/>
      <c r="O29" s="761"/>
      <c r="P29" s="761"/>
      <c r="Q29" s="761"/>
      <c r="R29" s="761"/>
      <c r="S29" s="761"/>
      <c r="T29" s="761"/>
      <c r="U29" s="761"/>
      <c r="V29" s="761"/>
      <c r="W29" s="761"/>
      <c r="X29" s="761"/>
      <c r="Y29" s="761"/>
    </row>
    <row r="30" spans="1:25" ht="141.75">
      <c r="A30" s="771">
        <v>5</v>
      </c>
      <c r="B30" s="776" t="s">
        <v>160</v>
      </c>
      <c r="C30" s="771" t="s">
        <v>125</v>
      </c>
      <c r="D30" s="771">
        <v>62</v>
      </c>
      <c r="E30" s="771" t="s">
        <v>126</v>
      </c>
      <c r="F30" s="772" t="s">
        <v>162</v>
      </c>
      <c r="G30" s="773" t="s">
        <v>2279</v>
      </c>
      <c r="H30" s="773"/>
      <c r="I30" s="774"/>
      <c r="J30" s="759">
        <v>118000</v>
      </c>
      <c r="K30" s="777">
        <f t="shared" si="1"/>
        <v>7316000</v>
      </c>
      <c r="L30" s="775"/>
      <c r="M30" s="761"/>
      <c r="N30" s="761"/>
      <c r="O30" s="761"/>
      <c r="P30" s="761"/>
      <c r="Q30" s="761"/>
      <c r="R30" s="761"/>
      <c r="S30" s="761"/>
      <c r="T30" s="761"/>
      <c r="U30" s="761"/>
      <c r="V30" s="761"/>
      <c r="W30" s="761"/>
      <c r="X30" s="761"/>
      <c r="Y30" s="761"/>
    </row>
    <row r="31" spans="1:25" ht="141.75">
      <c r="A31" s="771">
        <v>6</v>
      </c>
      <c r="B31" s="776" t="s">
        <v>168</v>
      </c>
      <c r="C31" s="771" t="s">
        <v>125</v>
      </c>
      <c r="D31" s="771">
        <v>57</v>
      </c>
      <c r="E31" s="771" t="s">
        <v>126</v>
      </c>
      <c r="F31" s="772" t="s">
        <v>170</v>
      </c>
      <c r="G31" s="773" t="s">
        <v>2279</v>
      </c>
      <c r="H31" s="773"/>
      <c r="I31" s="774"/>
      <c r="J31" s="759">
        <v>118000</v>
      </c>
      <c r="K31" s="777">
        <f t="shared" si="1"/>
        <v>6726000</v>
      </c>
      <c r="L31" s="775"/>
      <c r="M31" s="761"/>
      <c r="N31" s="761"/>
      <c r="O31" s="761"/>
      <c r="P31" s="761"/>
      <c r="Q31" s="761"/>
      <c r="R31" s="761"/>
      <c r="S31" s="761"/>
      <c r="T31" s="761"/>
      <c r="U31" s="761"/>
      <c r="V31" s="761"/>
      <c r="W31" s="761"/>
      <c r="X31" s="761"/>
      <c r="Y31" s="761"/>
    </row>
    <row r="32" spans="1:25">
      <c r="A32" s="769"/>
      <c r="B32" s="787" t="s">
        <v>2314</v>
      </c>
      <c r="C32" s="769"/>
      <c r="D32" s="771"/>
      <c r="E32" s="771"/>
      <c r="F32" s="788"/>
      <c r="G32" s="789"/>
      <c r="H32" s="789"/>
      <c r="I32" s="790"/>
      <c r="J32" s="791"/>
      <c r="K32" s="791"/>
      <c r="L32" s="791"/>
      <c r="M32" s="792"/>
      <c r="N32" s="792"/>
      <c r="O32" s="792"/>
      <c r="P32" s="792"/>
      <c r="Q32" s="792"/>
      <c r="R32" s="792"/>
      <c r="S32" s="792"/>
      <c r="T32" s="792"/>
      <c r="U32" s="792"/>
      <c r="V32" s="792"/>
      <c r="W32" s="792"/>
      <c r="X32" s="792"/>
      <c r="Y32" s="792"/>
    </row>
    <row r="33" spans="1:25" ht="126">
      <c r="A33" s="771">
        <v>7</v>
      </c>
      <c r="B33" s="776" t="s">
        <v>176</v>
      </c>
      <c r="C33" s="771" t="s">
        <v>125</v>
      </c>
      <c r="D33" s="771">
        <v>64</v>
      </c>
      <c r="E33" s="771" t="s">
        <v>126</v>
      </c>
      <c r="F33" s="772" t="s">
        <v>178</v>
      </c>
      <c r="G33" s="773" t="s">
        <v>2279</v>
      </c>
      <c r="H33" s="773"/>
      <c r="I33" s="774"/>
      <c r="J33" s="759">
        <v>60000</v>
      </c>
      <c r="K33" s="777">
        <f t="shared" ref="K33:K34" si="2">J33*D33</f>
        <v>3840000</v>
      </c>
      <c r="L33" s="775"/>
      <c r="M33" s="761"/>
      <c r="N33" s="761"/>
      <c r="O33" s="761"/>
      <c r="P33" s="761"/>
      <c r="Q33" s="761"/>
      <c r="R33" s="761"/>
      <c r="S33" s="761"/>
      <c r="T33" s="761"/>
      <c r="U33" s="761"/>
      <c r="V33" s="761"/>
      <c r="W33" s="761"/>
      <c r="X33" s="761"/>
      <c r="Y33" s="761"/>
    </row>
    <row r="34" spans="1:25" ht="330">
      <c r="A34" s="771">
        <v>1</v>
      </c>
      <c r="B34" s="776" t="s">
        <v>184</v>
      </c>
      <c r="C34" s="771" t="s">
        <v>125</v>
      </c>
      <c r="D34" s="771">
        <v>64</v>
      </c>
      <c r="E34" s="771" t="s">
        <v>126</v>
      </c>
      <c r="F34" s="793" t="s">
        <v>186</v>
      </c>
      <c r="G34" s="773" t="s">
        <v>2279</v>
      </c>
      <c r="H34" s="773"/>
      <c r="I34" s="774"/>
      <c r="J34" s="759">
        <v>290000</v>
      </c>
      <c r="K34" s="777">
        <f t="shared" si="2"/>
        <v>18560000</v>
      </c>
      <c r="L34" s="775"/>
      <c r="M34" s="761"/>
      <c r="N34" s="761"/>
      <c r="O34" s="761"/>
      <c r="P34" s="761"/>
      <c r="Q34" s="761"/>
      <c r="R34" s="761"/>
      <c r="S34" s="761"/>
      <c r="T34" s="761"/>
      <c r="U34" s="761"/>
      <c r="V34" s="761"/>
      <c r="W34" s="761"/>
      <c r="X34" s="761"/>
      <c r="Y34" s="761"/>
    </row>
    <row r="35" spans="1:25">
      <c r="A35" s="771"/>
      <c r="B35" s="769" t="s">
        <v>2326</v>
      </c>
      <c r="C35" s="771"/>
      <c r="D35" s="771">
        <v>0</v>
      </c>
      <c r="E35" s="771"/>
      <c r="F35" s="772"/>
      <c r="G35" s="773"/>
      <c r="H35" s="773"/>
      <c r="I35" s="774"/>
      <c r="J35" s="775"/>
      <c r="K35" s="775"/>
      <c r="L35" s="775"/>
      <c r="M35" s="761"/>
      <c r="N35" s="761"/>
      <c r="O35" s="761"/>
      <c r="P35" s="761"/>
      <c r="Q35" s="761"/>
      <c r="R35" s="761"/>
      <c r="S35" s="761"/>
      <c r="T35" s="761"/>
      <c r="U35" s="761"/>
      <c r="V35" s="761"/>
      <c r="W35" s="761"/>
      <c r="X35" s="761"/>
      <c r="Y35" s="761"/>
    </row>
    <row r="36" spans="1:25" ht="31.5">
      <c r="A36" s="769" t="s">
        <v>2327</v>
      </c>
      <c r="B36" s="787" t="s">
        <v>2278</v>
      </c>
      <c r="C36" s="769"/>
      <c r="D36" s="771">
        <v>0</v>
      </c>
      <c r="E36" s="771"/>
      <c r="F36" s="788"/>
      <c r="G36" s="789"/>
      <c r="H36" s="789"/>
      <c r="I36" s="790"/>
      <c r="J36" s="791"/>
      <c r="K36" s="791"/>
      <c r="L36" s="791"/>
      <c r="M36" s="792"/>
      <c r="N36" s="792"/>
      <c r="O36" s="792"/>
      <c r="P36" s="792"/>
      <c r="Q36" s="792"/>
      <c r="R36" s="792"/>
      <c r="S36" s="792"/>
      <c r="T36" s="792"/>
      <c r="U36" s="792"/>
      <c r="V36" s="792"/>
      <c r="W36" s="792"/>
      <c r="X36" s="792"/>
      <c r="Y36" s="792"/>
    </row>
    <row r="37" spans="1:25" ht="173.25">
      <c r="A37" s="771">
        <v>1</v>
      </c>
      <c r="B37" s="776" t="s">
        <v>2328</v>
      </c>
      <c r="C37" s="771"/>
      <c r="D37" s="771">
        <v>642</v>
      </c>
      <c r="E37" s="771" t="s">
        <v>126</v>
      </c>
      <c r="F37" s="772" t="s">
        <v>3762</v>
      </c>
      <c r="G37" s="773" t="s">
        <v>2279</v>
      </c>
      <c r="H37" s="773"/>
      <c r="I37" s="774"/>
      <c r="J37" s="759">
        <v>250000</v>
      </c>
      <c r="K37" s="777">
        <f>J37*D37</f>
        <v>160500000</v>
      </c>
      <c r="L37" s="775"/>
      <c r="M37" s="761"/>
      <c r="N37" s="761"/>
      <c r="O37" s="761"/>
      <c r="P37" s="761"/>
      <c r="Q37" s="761"/>
      <c r="R37" s="761"/>
      <c r="S37" s="761"/>
      <c r="T37" s="761"/>
      <c r="U37" s="761"/>
      <c r="V37" s="761"/>
      <c r="W37" s="761"/>
      <c r="X37" s="761"/>
      <c r="Y37" s="761"/>
    </row>
    <row r="38" spans="1:25" ht="369.75">
      <c r="A38" s="771">
        <v>2</v>
      </c>
      <c r="B38" s="776" t="s">
        <v>191</v>
      </c>
      <c r="C38" s="771"/>
      <c r="D38" s="771">
        <v>1953</v>
      </c>
      <c r="E38" s="771" t="s">
        <v>126</v>
      </c>
      <c r="F38" s="779" t="s">
        <v>193</v>
      </c>
      <c r="G38" s="773"/>
      <c r="H38" s="773"/>
      <c r="I38" s="774"/>
      <c r="J38" s="759">
        <v>3200000</v>
      </c>
      <c r="K38" s="777">
        <f>J38*D38</f>
        <v>6249600000</v>
      </c>
      <c r="L38" s="775"/>
      <c r="M38" s="761"/>
      <c r="N38" s="761"/>
      <c r="O38" s="761"/>
      <c r="P38" s="761"/>
      <c r="Q38" s="761"/>
      <c r="R38" s="761"/>
      <c r="S38" s="761"/>
      <c r="T38" s="761"/>
      <c r="U38" s="761"/>
      <c r="V38" s="761"/>
      <c r="W38" s="761"/>
      <c r="X38" s="761"/>
      <c r="Y38" s="761"/>
    </row>
    <row r="39" spans="1:25">
      <c r="A39" s="1828">
        <v>3</v>
      </c>
      <c r="B39" s="1828" t="s">
        <v>2355</v>
      </c>
      <c r="C39" s="1828"/>
      <c r="D39" s="1828">
        <v>4147</v>
      </c>
      <c r="E39" s="771" t="s">
        <v>126</v>
      </c>
      <c r="F39" s="1836" t="s">
        <v>3763</v>
      </c>
      <c r="G39" s="773" t="s">
        <v>2279</v>
      </c>
      <c r="H39" s="773"/>
      <c r="I39" s="774"/>
      <c r="J39" s="759">
        <v>150000</v>
      </c>
      <c r="K39" s="777">
        <f t="shared" ref="K39:K41" si="3">J39*D39</f>
        <v>622050000</v>
      </c>
      <c r="L39" s="775"/>
      <c r="M39" s="761"/>
      <c r="N39" s="761"/>
      <c r="O39" s="761"/>
      <c r="P39" s="761"/>
      <c r="Q39" s="761"/>
      <c r="R39" s="761"/>
      <c r="S39" s="761"/>
      <c r="T39" s="761"/>
      <c r="U39" s="761"/>
      <c r="V39" s="761"/>
      <c r="W39" s="761"/>
      <c r="X39" s="761"/>
      <c r="Y39" s="761"/>
    </row>
    <row r="40" spans="1:25">
      <c r="A40" s="1835"/>
      <c r="B40" s="1835"/>
      <c r="C40" s="1835"/>
      <c r="D40" s="1835"/>
      <c r="E40" s="771" t="s">
        <v>126</v>
      </c>
      <c r="F40" s="1835"/>
      <c r="G40" s="773" t="s">
        <v>2279</v>
      </c>
      <c r="H40" s="773"/>
      <c r="I40" s="774"/>
      <c r="J40" s="759"/>
      <c r="K40" s="777">
        <f t="shared" si="3"/>
        <v>0</v>
      </c>
      <c r="L40" s="775"/>
      <c r="M40" s="761"/>
      <c r="N40" s="761"/>
      <c r="O40" s="761"/>
      <c r="P40" s="761"/>
      <c r="Q40" s="761"/>
      <c r="R40" s="761"/>
      <c r="S40" s="761"/>
      <c r="T40" s="761"/>
      <c r="U40" s="761"/>
      <c r="V40" s="761"/>
      <c r="W40" s="761"/>
      <c r="X40" s="761"/>
      <c r="Y40" s="761"/>
    </row>
    <row r="41" spans="1:25">
      <c r="A41" s="1831"/>
      <c r="B41" s="1831"/>
      <c r="C41" s="1831"/>
      <c r="D41" s="1831"/>
      <c r="E41" s="771" t="s">
        <v>126</v>
      </c>
      <c r="F41" s="1831"/>
      <c r="G41" s="773" t="s">
        <v>2279</v>
      </c>
      <c r="H41" s="773"/>
      <c r="I41" s="774"/>
      <c r="J41" s="759"/>
      <c r="K41" s="777">
        <f t="shared" si="3"/>
        <v>0</v>
      </c>
      <c r="L41" s="775"/>
      <c r="M41" s="761"/>
      <c r="N41" s="761"/>
      <c r="O41" s="761"/>
      <c r="P41" s="761"/>
      <c r="Q41" s="761"/>
      <c r="R41" s="761"/>
      <c r="S41" s="761"/>
      <c r="T41" s="761"/>
      <c r="U41" s="761"/>
      <c r="V41" s="761"/>
      <c r="W41" s="761"/>
      <c r="X41" s="761"/>
      <c r="Y41" s="761"/>
    </row>
    <row r="42" spans="1:25">
      <c r="A42" s="769" t="s">
        <v>2361</v>
      </c>
      <c r="B42" s="794" t="s">
        <v>2362</v>
      </c>
      <c r="C42" s="769"/>
      <c r="D42" s="771"/>
      <c r="E42" s="771"/>
      <c r="F42" s="788"/>
      <c r="G42" s="789"/>
      <c r="H42" s="789"/>
      <c r="I42" s="790"/>
      <c r="J42" s="791"/>
      <c r="K42" s="791"/>
      <c r="L42" s="791"/>
      <c r="M42" s="792"/>
      <c r="N42" s="792"/>
      <c r="O42" s="792"/>
      <c r="P42" s="792"/>
      <c r="Q42" s="792"/>
      <c r="R42" s="792"/>
      <c r="S42" s="792"/>
      <c r="T42" s="792"/>
      <c r="U42" s="792"/>
      <c r="V42" s="792"/>
      <c r="W42" s="792"/>
      <c r="X42" s="792"/>
      <c r="Y42" s="792"/>
    </row>
    <row r="43" spans="1:25">
      <c r="A43" s="769" t="s">
        <v>2295</v>
      </c>
      <c r="B43" s="787" t="s">
        <v>2363</v>
      </c>
      <c r="C43" s="769"/>
      <c r="D43" s="771"/>
      <c r="E43" s="771"/>
      <c r="F43" s="788"/>
      <c r="G43" s="789"/>
      <c r="H43" s="789"/>
      <c r="I43" s="790"/>
      <c r="J43" s="791"/>
      <c r="K43" s="791"/>
      <c r="L43" s="791"/>
      <c r="M43" s="792"/>
      <c r="N43" s="792"/>
      <c r="O43" s="792"/>
      <c r="P43" s="792"/>
      <c r="Q43" s="792"/>
      <c r="R43" s="792"/>
      <c r="S43" s="792"/>
      <c r="T43" s="792"/>
      <c r="U43" s="792"/>
      <c r="V43" s="792"/>
      <c r="W43" s="792"/>
      <c r="X43" s="792"/>
      <c r="Y43" s="792"/>
    </row>
    <row r="44" spans="1:25" ht="31.5">
      <c r="A44" s="769">
        <v>1</v>
      </c>
      <c r="B44" s="787" t="s">
        <v>2364</v>
      </c>
      <c r="C44" s="769"/>
      <c r="D44" s="771"/>
      <c r="E44" s="771"/>
      <c r="F44" s="788"/>
      <c r="G44" s="789"/>
      <c r="H44" s="789"/>
      <c r="I44" s="790"/>
      <c r="J44" s="791"/>
      <c r="K44" s="791"/>
      <c r="L44" s="791"/>
      <c r="M44" s="792"/>
      <c r="N44" s="792"/>
      <c r="O44" s="792"/>
      <c r="P44" s="792"/>
      <c r="Q44" s="792"/>
      <c r="R44" s="792"/>
      <c r="S44" s="792"/>
      <c r="T44" s="792"/>
      <c r="U44" s="792"/>
      <c r="V44" s="792"/>
      <c r="W44" s="792"/>
      <c r="X44" s="792"/>
      <c r="Y44" s="792"/>
    </row>
    <row r="45" spans="1:25" ht="283.5">
      <c r="A45" s="771">
        <v>1</v>
      </c>
      <c r="B45" s="776" t="s">
        <v>198</v>
      </c>
      <c r="C45" s="771" t="s">
        <v>199</v>
      </c>
      <c r="D45" s="771">
        <v>3837</v>
      </c>
      <c r="E45" s="771" t="s">
        <v>126</v>
      </c>
      <c r="F45" s="772" t="s">
        <v>201</v>
      </c>
      <c r="G45" s="773" t="s">
        <v>2279</v>
      </c>
      <c r="H45" s="773"/>
      <c r="I45" s="774" t="s">
        <v>202</v>
      </c>
      <c r="J45" s="759">
        <v>140000</v>
      </c>
      <c r="K45" s="777">
        <f>J45*D45</f>
        <v>537180000</v>
      </c>
      <c r="L45" s="775"/>
      <c r="M45" s="761"/>
      <c r="N45" s="761"/>
      <c r="O45" s="761"/>
      <c r="P45" s="761"/>
      <c r="Q45" s="761"/>
      <c r="R45" s="761"/>
      <c r="S45" s="761"/>
      <c r="T45" s="761"/>
      <c r="U45" s="761"/>
      <c r="V45" s="761"/>
      <c r="W45" s="761"/>
      <c r="X45" s="761"/>
      <c r="Y45" s="761"/>
    </row>
    <row r="46" spans="1:25" ht="220.5">
      <c r="A46" s="1828">
        <v>2</v>
      </c>
      <c r="B46" s="1828" t="s">
        <v>2990</v>
      </c>
      <c r="C46" s="771" t="s">
        <v>228</v>
      </c>
      <c r="D46" s="1828">
        <v>2417</v>
      </c>
      <c r="E46" s="771" t="s">
        <v>126</v>
      </c>
      <c r="F46" s="772" t="s">
        <v>3764</v>
      </c>
      <c r="G46" s="773"/>
      <c r="H46" s="773" t="s">
        <v>2279</v>
      </c>
      <c r="I46" s="774" t="s">
        <v>2992</v>
      </c>
      <c r="J46" s="775"/>
      <c r="K46" s="775"/>
      <c r="L46" s="775"/>
      <c r="M46" s="761"/>
      <c r="N46" s="761"/>
      <c r="O46" s="761"/>
      <c r="P46" s="761"/>
      <c r="Q46" s="761"/>
      <c r="R46" s="761"/>
      <c r="S46" s="761"/>
      <c r="T46" s="761"/>
      <c r="U46" s="761"/>
      <c r="V46" s="761"/>
      <c r="W46" s="761"/>
      <c r="X46" s="761"/>
      <c r="Y46" s="761"/>
    </row>
    <row r="47" spans="1:25" ht="94.5">
      <c r="A47" s="1835"/>
      <c r="B47" s="1831"/>
      <c r="C47" s="771" t="s">
        <v>238</v>
      </c>
      <c r="D47" s="1831"/>
      <c r="E47" s="771" t="s">
        <v>126</v>
      </c>
      <c r="F47" s="772" t="s">
        <v>3765</v>
      </c>
      <c r="G47" s="773" t="s">
        <v>2279</v>
      </c>
      <c r="H47" s="773"/>
      <c r="I47" s="774"/>
      <c r="J47" s="759">
        <v>280000</v>
      </c>
      <c r="K47" s="777">
        <f>J47*D46</f>
        <v>676760000</v>
      </c>
      <c r="L47" s="775"/>
      <c r="M47" s="761"/>
      <c r="N47" s="761"/>
      <c r="O47" s="761"/>
      <c r="P47" s="761"/>
      <c r="Q47" s="761"/>
      <c r="R47" s="761"/>
      <c r="S47" s="761"/>
      <c r="T47" s="761"/>
      <c r="U47" s="761"/>
      <c r="V47" s="761"/>
      <c r="W47" s="761"/>
      <c r="X47" s="761"/>
      <c r="Y47" s="761"/>
    </row>
    <row r="48" spans="1:25">
      <c r="A48" s="771"/>
      <c r="B48" s="769" t="s">
        <v>2973</v>
      </c>
      <c r="C48" s="771"/>
      <c r="D48" s="771"/>
      <c r="E48" s="771"/>
      <c r="F48" s="772"/>
      <c r="G48" s="773"/>
      <c r="H48" s="773"/>
      <c r="I48" s="774"/>
      <c r="J48" s="775"/>
      <c r="K48" s="775"/>
      <c r="L48" s="775"/>
      <c r="M48" s="761"/>
      <c r="N48" s="761"/>
      <c r="O48" s="761"/>
      <c r="P48" s="761"/>
      <c r="Q48" s="761"/>
      <c r="R48" s="761"/>
      <c r="S48" s="761"/>
      <c r="T48" s="761"/>
      <c r="U48" s="761"/>
      <c r="V48" s="761"/>
      <c r="W48" s="761"/>
      <c r="X48" s="761"/>
      <c r="Y48" s="761"/>
    </row>
    <row r="49" spans="1:25">
      <c r="A49" s="769" t="s">
        <v>2295</v>
      </c>
      <c r="B49" s="794" t="s">
        <v>3079</v>
      </c>
      <c r="C49" s="769"/>
      <c r="D49" s="771"/>
      <c r="E49" s="771"/>
      <c r="F49" s="788"/>
      <c r="G49" s="789"/>
      <c r="H49" s="789"/>
      <c r="I49" s="790"/>
      <c r="J49" s="791"/>
      <c r="K49" s="791"/>
      <c r="L49" s="791"/>
      <c r="M49" s="792"/>
      <c r="N49" s="792"/>
      <c r="O49" s="792"/>
      <c r="P49" s="792"/>
      <c r="Q49" s="792"/>
      <c r="R49" s="792"/>
      <c r="S49" s="792"/>
      <c r="T49" s="792"/>
      <c r="U49" s="792"/>
      <c r="V49" s="792"/>
      <c r="W49" s="792"/>
      <c r="X49" s="792"/>
      <c r="Y49" s="792"/>
    </row>
    <row r="50" spans="1:25" ht="173.25">
      <c r="A50" s="771">
        <v>1</v>
      </c>
      <c r="B50" s="776" t="s">
        <v>204</v>
      </c>
      <c r="C50" s="771" t="s">
        <v>205</v>
      </c>
      <c r="D50" s="771">
        <v>42</v>
      </c>
      <c r="E50" s="771" t="s">
        <v>43</v>
      </c>
      <c r="F50" s="772" t="s">
        <v>86</v>
      </c>
      <c r="G50" s="773" t="s">
        <v>2279</v>
      </c>
      <c r="H50" s="773"/>
      <c r="I50" s="774" t="s">
        <v>207</v>
      </c>
      <c r="J50" s="760">
        <v>2700000</v>
      </c>
      <c r="K50" s="777">
        <f t="shared" ref="K50:K55" si="4">J50*D50</f>
        <v>113400000</v>
      </c>
      <c r="L50" s="775"/>
      <c r="M50" s="761"/>
      <c r="N50" s="761"/>
      <c r="O50" s="761"/>
      <c r="P50" s="761"/>
      <c r="Q50" s="761"/>
      <c r="R50" s="761"/>
      <c r="S50" s="761"/>
      <c r="T50" s="761"/>
      <c r="U50" s="761"/>
      <c r="V50" s="761"/>
      <c r="W50" s="761"/>
      <c r="X50" s="761"/>
      <c r="Y50" s="761"/>
    </row>
    <row r="51" spans="1:25" ht="126">
      <c r="A51" s="771">
        <v>2</v>
      </c>
      <c r="B51" s="776" t="s">
        <v>209</v>
      </c>
      <c r="C51" s="771" t="s">
        <v>205</v>
      </c>
      <c r="D51" s="771">
        <v>13</v>
      </c>
      <c r="E51" s="771" t="s">
        <v>43</v>
      </c>
      <c r="F51" s="772" t="s">
        <v>96</v>
      </c>
      <c r="G51" s="773" t="s">
        <v>2279</v>
      </c>
      <c r="H51" s="773"/>
      <c r="I51" s="774" t="s">
        <v>211</v>
      </c>
      <c r="J51" s="760">
        <v>1800000</v>
      </c>
      <c r="K51" s="777">
        <f t="shared" si="4"/>
        <v>23400000</v>
      </c>
      <c r="L51" s="775"/>
      <c r="M51" s="761"/>
      <c r="N51" s="761"/>
      <c r="O51" s="761"/>
      <c r="P51" s="761"/>
      <c r="Q51" s="761"/>
      <c r="R51" s="761"/>
      <c r="S51" s="761"/>
      <c r="T51" s="761"/>
      <c r="U51" s="761"/>
      <c r="V51" s="761"/>
      <c r="W51" s="761"/>
      <c r="X51" s="761"/>
      <c r="Y51" s="761"/>
    </row>
    <row r="52" spans="1:25" s="786" customFormat="1" ht="267.75">
      <c r="A52" s="780">
        <v>3</v>
      </c>
      <c r="B52" s="781" t="s">
        <v>2984</v>
      </c>
      <c r="C52" s="780"/>
      <c r="D52" s="780">
        <v>43</v>
      </c>
      <c r="E52" s="780" t="s">
        <v>43</v>
      </c>
      <c r="F52" s="782" t="s">
        <v>3375</v>
      </c>
      <c r="G52" s="773"/>
      <c r="H52" s="773"/>
      <c r="I52" s="774" t="s">
        <v>3001</v>
      </c>
      <c r="J52" s="760">
        <v>22120000</v>
      </c>
      <c r="K52" s="783">
        <f t="shared" si="4"/>
        <v>951160000</v>
      </c>
      <c r="L52" s="784"/>
      <c r="M52" s="785"/>
      <c r="N52" s="785"/>
      <c r="O52" s="785"/>
      <c r="P52" s="785"/>
      <c r="Q52" s="785"/>
      <c r="R52" s="785"/>
      <c r="S52" s="785"/>
      <c r="T52" s="785"/>
      <c r="U52" s="785"/>
      <c r="V52" s="785"/>
      <c r="W52" s="785"/>
      <c r="X52" s="785"/>
      <c r="Y52" s="785"/>
    </row>
    <row r="53" spans="1:25" ht="357">
      <c r="A53" s="771">
        <v>4</v>
      </c>
      <c r="B53" s="776" t="s">
        <v>2997</v>
      </c>
      <c r="C53" s="771"/>
      <c r="D53" s="771">
        <v>71</v>
      </c>
      <c r="E53" s="771" t="s">
        <v>43</v>
      </c>
      <c r="F53" s="779" t="s">
        <v>3392</v>
      </c>
      <c r="G53" s="773"/>
      <c r="H53" s="773"/>
      <c r="I53" s="774" t="s">
        <v>3001</v>
      </c>
      <c r="J53" s="759">
        <v>15000000</v>
      </c>
      <c r="K53" s="777">
        <f t="shared" si="4"/>
        <v>1065000000</v>
      </c>
      <c r="L53" s="775"/>
      <c r="M53" s="761"/>
      <c r="N53" s="761"/>
      <c r="O53" s="761"/>
      <c r="P53" s="761"/>
      <c r="Q53" s="761"/>
      <c r="R53" s="761"/>
      <c r="S53" s="761"/>
      <c r="T53" s="761"/>
      <c r="U53" s="761"/>
      <c r="V53" s="761"/>
      <c r="W53" s="761"/>
      <c r="X53" s="761"/>
      <c r="Y53" s="761"/>
    </row>
    <row r="54" spans="1:25" s="786" customFormat="1" ht="331.5">
      <c r="A54" s="780">
        <v>5</v>
      </c>
      <c r="B54" s="781" t="s">
        <v>2866</v>
      </c>
      <c r="C54" s="780"/>
      <c r="D54" s="780">
        <v>76</v>
      </c>
      <c r="E54" s="780" t="s">
        <v>43</v>
      </c>
      <c r="F54" s="782" t="s">
        <v>3393</v>
      </c>
      <c r="G54" s="773"/>
      <c r="H54" s="773"/>
      <c r="I54" s="774" t="s">
        <v>3001</v>
      </c>
      <c r="J54" s="795">
        <v>9500000</v>
      </c>
      <c r="K54" s="783">
        <f t="shared" si="4"/>
        <v>722000000</v>
      </c>
      <c r="L54" s="784"/>
      <c r="M54" s="785"/>
      <c r="N54" s="785"/>
      <c r="O54" s="785"/>
      <c r="P54" s="785"/>
      <c r="Q54" s="785"/>
      <c r="R54" s="785"/>
      <c r="S54" s="785"/>
      <c r="T54" s="785"/>
      <c r="U54" s="785"/>
      <c r="V54" s="785"/>
      <c r="W54" s="785"/>
      <c r="X54" s="785"/>
      <c r="Y54" s="785"/>
    </row>
    <row r="55" spans="1:25">
      <c r="A55" s="1832">
        <v>6</v>
      </c>
      <c r="B55" s="1832" t="s">
        <v>3002</v>
      </c>
      <c r="C55" s="1832"/>
      <c r="D55" s="1832">
        <v>97</v>
      </c>
      <c r="E55" s="1832" t="s">
        <v>126</v>
      </c>
      <c r="F55" s="772" t="s">
        <v>3766</v>
      </c>
      <c r="G55" s="773"/>
      <c r="H55" s="773"/>
      <c r="I55" s="774"/>
      <c r="J55" s="759">
        <v>22000000</v>
      </c>
      <c r="K55" s="759">
        <f t="shared" si="4"/>
        <v>2134000000</v>
      </c>
      <c r="L55" s="775"/>
      <c r="M55" s="761"/>
      <c r="N55" s="761"/>
      <c r="O55" s="761"/>
      <c r="P55" s="761"/>
      <c r="Q55" s="761"/>
      <c r="R55" s="761"/>
      <c r="S55" s="761"/>
      <c r="T55" s="761"/>
      <c r="U55" s="761"/>
      <c r="V55" s="761"/>
      <c r="W55" s="761"/>
      <c r="X55" s="761"/>
      <c r="Y55" s="761"/>
    </row>
    <row r="56" spans="1:25" ht="110.25">
      <c r="A56" s="1833"/>
      <c r="B56" s="1833"/>
      <c r="C56" s="1833"/>
      <c r="D56" s="1833"/>
      <c r="E56" s="1833"/>
      <c r="F56" s="772" t="s">
        <v>3767</v>
      </c>
      <c r="G56" s="773"/>
      <c r="H56" s="773"/>
      <c r="I56" s="774" t="s">
        <v>3001</v>
      </c>
      <c r="J56" s="759"/>
      <c r="K56" s="775"/>
      <c r="L56" s="775"/>
      <c r="M56" s="761"/>
      <c r="N56" s="761"/>
      <c r="O56" s="761"/>
      <c r="P56" s="761"/>
      <c r="Q56" s="761"/>
      <c r="R56" s="761"/>
      <c r="S56" s="761"/>
      <c r="T56" s="761"/>
      <c r="U56" s="761"/>
      <c r="V56" s="761"/>
      <c r="W56" s="761"/>
      <c r="X56" s="761"/>
      <c r="Y56" s="761"/>
    </row>
    <row r="57" spans="1:25" ht="110.25">
      <c r="A57" s="1833"/>
      <c r="B57" s="1833"/>
      <c r="C57" s="1833"/>
      <c r="D57" s="1833"/>
      <c r="E57" s="1833"/>
      <c r="F57" s="772" t="s">
        <v>3768</v>
      </c>
      <c r="G57" s="773" t="s">
        <v>2279</v>
      </c>
      <c r="H57" s="773"/>
      <c r="I57" s="774"/>
      <c r="J57" s="759"/>
      <c r="K57" s="777">
        <f t="shared" ref="K57:K66" si="5">J57*D57</f>
        <v>0</v>
      </c>
      <c r="L57" s="775"/>
      <c r="M57" s="761"/>
      <c r="N57" s="761"/>
      <c r="O57" s="761"/>
      <c r="P57" s="761"/>
      <c r="Q57" s="761"/>
      <c r="R57" s="761"/>
      <c r="S57" s="761"/>
      <c r="T57" s="761"/>
      <c r="U57" s="761"/>
      <c r="V57" s="761"/>
      <c r="W57" s="761"/>
      <c r="X57" s="761"/>
      <c r="Y57" s="761"/>
    </row>
    <row r="58" spans="1:25" ht="126">
      <c r="A58" s="1833"/>
      <c r="B58" s="1833"/>
      <c r="C58" s="1833"/>
      <c r="D58" s="1833"/>
      <c r="E58" s="1833"/>
      <c r="F58" s="772" t="s">
        <v>3769</v>
      </c>
      <c r="G58" s="773" t="s">
        <v>2279</v>
      </c>
      <c r="H58" s="773"/>
      <c r="I58" s="774"/>
      <c r="J58" s="759"/>
      <c r="K58" s="777">
        <f t="shared" si="5"/>
        <v>0</v>
      </c>
      <c r="L58" s="775"/>
      <c r="M58" s="761"/>
      <c r="N58" s="761"/>
      <c r="O58" s="761"/>
      <c r="P58" s="761"/>
      <c r="Q58" s="761"/>
      <c r="R58" s="761"/>
      <c r="S58" s="761"/>
      <c r="T58" s="761"/>
      <c r="U58" s="761"/>
      <c r="V58" s="761"/>
      <c r="W58" s="761"/>
      <c r="X58" s="761"/>
      <c r="Y58" s="761"/>
    </row>
    <row r="59" spans="1:25" ht="47.25">
      <c r="A59" s="1833"/>
      <c r="B59" s="1833"/>
      <c r="C59" s="1833"/>
      <c r="D59" s="1833"/>
      <c r="E59" s="1833"/>
      <c r="F59" s="772" t="s">
        <v>3770</v>
      </c>
      <c r="G59" s="773" t="s">
        <v>2279</v>
      </c>
      <c r="H59" s="773"/>
      <c r="I59" s="774"/>
      <c r="J59" s="759"/>
      <c r="K59" s="777">
        <f t="shared" si="5"/>
        <v>0</v>
      </c>
      <c r="L59" s="775"/>
      <c r="M59" s="761"/>
      <c r="N59" s="761"/>
      <c r="O59" s="761"/>
      <c r="P59" s="761"/>
      <c r="Q59" s="761"/>
      <c r="R59" s="761"/>
      <c r="S59" s="761"/>
      <c r="T59" s="761"/>
      <c r="U59" s="761"/>
      <c r="V59" s="761"/>
      <c r="W59" s="761"/>
      <c r="X59" s="761"/>
      <c r="Y59" s="761"/>
    </row>
    <row r="60" spans="1:25" ht="78.75">
      <c r="A60" s="1833"/>
      <c r="B60" s="1833"/>
      <c r="C60" s="1833"/>
      <c r="D60" s="1833"/>
      <c r="E60" s="1833"/>
      <c r="F60" s="772" t="s">
        <v>3771</v>
      </c>
      <c r="G60" s="773"/>
      <c r="H60" s="773"/>
      <c r="I60" s="774" t="s">
        <v>3001</v>
      </c>
      <c r="J60" s="759"/>
      <c r="K60" s="777">
        <f t="shared" si="5"/>
        <v>0</v>
      </c>
      <c r="L60" s="775"/>
      <c r="M60" s="761"/>
      <c r="N60" s="761"/>
      <c r="O60" s="761"/>
      <c r="P60" s="761"/>
      <c r="Q60" s="761"/>
      <c r="R60" s="761"/>
      <c r="S60" s="761"/>
      <c r="T60" s="761"/>
      <c r="U60" s="761"/>
      <c r="V60" s="761"/>
      <c r="W60" s="761"/>
      <c r="X60" s="761"/>
      <c r="Y60" s="761"/>
    </row>
    <row r="61" spans="1:25" ht="173.25">
      <c r="A61" s="1834"/>
      <c r="B61" s="1834"/>
      <c r="C61" s="1834"/>
      <c r="D61" s="1834"/>
      <c r="E61" s="1834"/>
      <c r="F61" s="772" t="s">
        <v>3771</v>
      </c>
      <c r="G61" s="773"/>
      <c r="H61" s="773" t="s">
        <v>2279</v>
      </c>
      <c r="I61" s="774" t="s">
        <v>3772</v>
      </c>
      <c r="J61" s="759"/>
      <c r="K61" s="777">
        <f t="shared" si="5"/>
        <v>0</v>
      </c>
      <c r="L61" s="775"/>
      <c r="M61" s="761"/>
      <c r="N61" s="761"/>
      <c r="O61" s="761"/>
      <c r="P61" s="761"/>
      <c r="Q61" s="761"/>
      <c r="R61" s="761"/>
      <c r="S61" s="761"/>
      <c r="T61" s="761"/>
      <c r="U61" s="761"/>
      <c r="V61" s="761"/>
      <c r="W61" s="761"/>
      <c r="X61" s="761"/>
      <c r="Y61" s="761"/>
    </row>
    <row r="62" spans="1:25">
      <c r="A62" s="769" t="s">
        <v>2432</v>
      </c>
      <c r="B62" s="794" t="s">
        <v>3080</v>
      </c>
      <c r="C62" s="769"/>
      <c r="D62" s="771"/>
      <c r="E62" s="771"/>
      <c r="F62" s="788"/>
      <c r="G62" s="789"/>
      <c r="H62" s="789"/>
      <c r="I62" s="790"/>
      <c r="J62" s="759"/>
      <c r="K62" s="777">
        <f t="shared" si="5"/>
        <v>0</v>
      </c>
      <c r="L62" s="791"/>
      <c r="M62" s="792"/>
      <c r="N62" s="792"/>
      <c r="O62" s="792"/>
      <c r="P62" s="792"/>
      <c r="Q62" s="792"/>
      <c r="R62" s="792"/>
      <c r="S62" s="792"/>
      <c r="T62" s="792"/>
      <c r="U62" s="792"/>
      <c r="V62" s="792"/>
      <c r="W62" s="792"/>
      <c r="X62" s="792"/>
      <c r="Y62" s="792"/>
    </row>
    <row r="63" spans="1:25" ht="63">
      <c r="A63" s="771"/>
      <c r="B63" s="796" t="s">
        <v>3081</v>
      </c>
      <c r="C63" s="771"/>
      <c r="D63" s="771">
        <v>0</v>
      </c>
      <c r="E63" s="771"/>
      <c r="F63" s="788"/>
      <c r="G63" s="773"/>
      <c r="H63" s="773"/>
      <c r="I63" s="774"/>
      <c r="J63" s="759"/>
      <c r="K63" s="777">
        <f t="shared" si="5"/>
        <v>0</v>
      </c>
      <c r="L63" s="775"/>
      <c r="M63" s="761"/>
      <c r="N63" s="761"/>
      <c r="O63" s="761"/>
      <c r="P63" s="761"/>
      <c r="Q63" s="761"/>
      <c r="R63" s="761"/>
      <c r="S63" s="761"/>
      <c r="T63" s="761"/>
      <c r="U63" s="761"/>
      <c r="V63" s="761"/>
      <c r="W63" s="761"/>
      <c r="X63" s="761"/>
      <c r="Y63" s="761"/>
    </row>
    <row r="64" spans="1:25" ht="267.75">
      <c r="A64" s="771">
        <v>7</v>
      </c>
      <c r="B64" s="776" t="s">
        <v>3005</v>
      </c>
      <c r="C64" s="771"/>
      <c r="D64" s="771">
        <v>21</v>
      </c>
      <c r="E64" s="771" t="s">
        <v>43</v>
      </c>
      <c r="F64" s="779" t="s">
        <v>3375</v>
      </c>
      <c r="G64" s="773"/>
      <c r="H64" s="773"/>
      <c r="I64" s="774" t="s">
        <v>3001</v>
      </c>
      <c r="J64" s="760">
        <v>22120000</v>
      </c>
      <c r="K64" s="777">
        <f t="shared" si="5"/>
        <v>464520000</v>
      </c>
      <c r="L64" s="775"/>
      <c r="M64" s="761"/>
      <c r="N64" s="761"/>
      <c r="O64" s="761"/>
      <c r="P64" s="761"/>
      <c r="Q64" s="761"/>
      <c r="R64" s="761"/>
      <c r="S64" s="761"/>
      <c r="T64" s="761"/>
      <c r="U64" s="761"/>
      <c r="V64" s="761"/>
      <c r="W64" s="761"/>
      <c r="X64" s="761"/>
      <c r="Y64" s="761"/>
    </row>
    <row r="65" spans="1:25" ht="331.5">
      <c r="A65" s="771">
        <v>8</v>
      </c>
      <c r="B65" s="776" t="s">
        <v>2866</v>
      </c>
      <c r="C65" s="771"/>
      <c r="D65" s="771">
        <v>14</v>
      </c>
      <c r="E65" s="771" t="s">
        <v>126</v>
      </c>
      <c r="F65" s="779" t="s">
        <v>3393</v>
      </c>
      <c r="G65" s="773"/>
      <c r="H65" s="773"/>
      <c r="I65" s="774" t="s">
        <v>3001</v>
      </c>
      <c r="J65" s="760">
        <v>9500000</v>
      </c>
      <c r="K65" s="777">
        <f t="shared" si="5"/>
        <v>133000000</v>
      </c>
      <c r="L65" s="775"/>
      <c r="M65" s="761"/>
      <c r="N65" s="761"/>
      <c r="O65" s="761"/>
      <c r="P65" s="761"/>
      <c r="Q65" s="761"/>
      <c r="R65" s="761"/>
      <c r="S65" s="761"/>
      <c r="T65" s="761"/>
      <c r="U65" s="761"/>
      <c r="V65" s="761"/>
      <c r="W65" s="761"/>
      <c r="X65" s="761"/>
      <c r="Y65" s="761"/>
    </row>
    <row r="66" spans="1:25">
      <c r="A66" s="1832">
        <v>9</v>
      </c>
      <c r="B66" s="1832" t="s">
        <v>3002</v>
      </c>
      <c r="C66" s="1832"/>
      <c r="D66" s="1832">
        <v>72</v>
      </c>
      <c r="E66" s="1832" t="s">
        <v>126</v>
      </c>
      <c r="F66" s="772" t="s">
        <v>3766</v>
      </c>
      <c r="G66" s="773"/>
      <c r="H66" s="773"/>
      <c r="I66" s="774"/>
      <c r="J66" s="759">
        <v>22000000</v>
      </c>
      <c r="K66" s="777">
        <f t="shared" si="5"/>
        <v>1584000000</v>
      </c>
      <c r="L66" s="775"/>
      <c r="M66" s="761"/>
      <c r="N66" s="761"/>
      <c r="O66" s="761"/>
      <c r="P66" s="761"/>
      <c r="Q66" s="761"/>
      <c r="R66" s="761"/>
      <c r="S66" s="761"/>
      <c r="T66" s="761"/>
      <c r="U66" s="761"/>
      <c r="V66" s="761"/>
      <c r="W66" s="761"/>
      <c r="X66" s="761"/>
      <c r="Y66" s="761"/>
    </row>
    <row r="67" spans="1:25" ht="110.25">
      <c r="A67" s="1833"/>
      <c r="B67" s="1833"/>
      <c r="C67" s="1833"/>
      <c r="D67" s="1833"/>
      <c r="E67" s="1833"/>
      <c r="F67" s="772" t="s">
        <v>3767</v>
      </c>
      <c r="G67" s="773"/>
      <c r="H67" s="773"/>
      <c r="I67" s="774" t="s">
        <v>3001</v>
      </c>
      <c r="J67" s="775"/>
      <c r="K67" s="775"/>
      <c r="L67" s="775"/>
      <c r="M67" s="761"/>
      <c r="N67" s="761"/>
      <c r="O67" s="761"/>
      <c r="P67" s="761"/>
      <c r="Q67" s="761"/>
      <c r="R67" s="761"/>
      <c r="S67" s="761"/>
      <c r="T67" s="761"/>
      <c r="U67" s="761"/>
      <c r="V67" s="761"/>
      <c r="W67" s="761"/>
      <c r="X67" s="761"/>
      <c r="Y67" s="761"/>
    </row>
    <row r="68" spans="1:25" ht="110.25">
      <c r="A68" s="1833"/>
      <c r="B68" s="1833"/>
      <c r="C68" s="1833"/>
      <c r="D68" s="1833"/>
      <c r="E68" s="1833"/>
      <c r="F68" s="772" t="s">
        <v>3768</v>
      </c>
      <c r="G68" s="773" t="s">
        <v>2279</v>
      </c>
      <c r="H68" s="773"/>
      <c r="I68" s="774"/>
      <c r="J68" s="759"/>
      <c r="K68" s="777">
        <f t="shared" ref="K68:K70" si="6">J68*D68</f>
        <v>0</v>
      </c>
      <c r="L68" s="775"/>
      <c r="M68" s="761"/>
      <c r="N68" s="761"/>
      <c r="O68" s="761"/>
      <c r="P68" s="761"/>
      <c r="Q68" s="761"/>
      <c r="R68" s="761"/>
      <c r="S68" s="761"/>
      <c r="T68" s="761"/>
      <c r="U68" s="761"/>
      <c r="V68" s="761"/>
      <c r="W68" s="761"/>
      <c r="X68" s="761"/>
      <c r="Y68" s="761"/>
    </row>
    <row r="69" spans="1:25" ht="126">
      <c r="A69" s="1833"/>
      <c r="B69" s="1833"/>
      <c r="C69" s="1833"/>
      <c r="D69" s="1833"/>
      <c r="E69" s="1833"/>
      <c r="F69" s="772" t="s">
        <v>3769</v>
      </c>
      <c r="G69" s="773" t="s">
        <v>2279</v>
      </c>
      <c r="H69" s="773"/>
      <c r="I69" s="774"/>
      <c r="J69" s="759"/>
      <c r="K69" s="777">
        <f t="shared" si="6"/>
        <v>0</v>
      </c>
      <c r="L69" s="775"/>
      <c r="M69" s="761"/>
      <c r="N69" s="761"/>
      <c r="O69" s="761"/>
      <c r="P69" s="761"/>
      <c r="Q69" s="761"/>
      <c r="R69" s="761"/>
      <c r="S69" s="761"/>
      <c r="T69" s="761"/>
      <c r="U69" s="761"/>
      <c r="V69" s="761"/>
      <c r="W69" s="761"/>
      <c r="X69" s="761"/>
      <c r="Y69" s="761"/>
    </row>
    <row r="70" spans="1:25" ht="47.25">
      <c r="A70" s="1833"/>
      <c r="B70" s="1833"/>
      <c r="C70" s="1833"/>
      <c r="D70" s="1833"/>
      <c r="E70" s="1833"/>
      <c r="F70" s="772" t="s">
        <v>3773</v>
      </c>
      <c r="G70" s="773" t="s">
        <v>2279</v>
      </c>
      <c r="H70" s="773"/>
      <c r="I70" s="774"/>
      <c r="J70" s="759"/>
      <c r="K70" s="777">
        <f t="shared" si="6"/>
        <v>0</v>
      </c>
      <c r="L70" s="775"/>
      <c r="M70" s="761"/>
      <c r="N70" s="761"/>
      <c r="O70" s="761"/>
      <c r="P70" s="761"/>
      <c r="Q70" s="761"/>
      <c r="R70" s="761"/>
      <c r="S70" s="761"/>
      <c r="T70" s="761"/>
      <c r="U70" s="761"/>
      <c r="V70" s="761"/>
      <c r="W70" s="761"/>
      <c r="X70" s="761"/>
      <c r="Y70" s="761"/>
    </row>
    <row r="71" spans="1:25" ht="173.25">
      <c r="A71" s="1834"/>
      <c r="B71" s="1834"/>
      <c r="C71" s="1834"/>
      <c r="D71" s="1834"/>
      <c r="E71" s="1834"/>
      <c r="F71" s="772" t="s">
        <v>3771</v>
      </c>
      <c r="G71" s="773"/>
      <c r="H71" s="773" t="s">
        <v>2279</v>
      </c>
      <c r="I71" s="774" t="s">
        <v>3772</v>
      </c>
      <c r="J71" s="775"/>
      <c r="K71" s="775"/>
      <c r="L71" s="775"/>
      <c r="M71" s="761"/>
      <c r="N71" s="761"/>
      <c r="O71" s="761"/>
      <c r="P71" s="761"/>
      <c r="Q71" s="761"/>
      <c r="R71" s="761"/>
      <c r="S71" s="761"/>
      <c r="T71" s="761"/>
      <c r="U71" s="761"/>
      <c r="V71" s="761"/>
      <c r="W71" s="761"/>
      <c r="X71" s="761"/>
      <c r="Y71" s="761"/>
    </row>
    <row r="72" spans="1:25">
      <c r="A72" s="771">
        <v>10</v>
      </c>
      <c r="B72" s="776" t="s">
        <v>3008</v>
      </c>
      <c r="C72" s="771"/>
      <c r="D72" s="771">
        <v>1754</v>
      </c>
      <c r="E72" s="771" t="s">
        <v>126</v>
      </c>
      <c r="F72" s="772" t="s">
        <v>3396</v>
      </c>
      <c r="G72" s="773"/>
      <c r="H72" s="773"/>
      <c r="I72" s="774"/>
      <c r="J72" s="759">
        <v>4500000</v>
      </c>
      <c r="K72" s="777">
        <f>J72*D72</f>
        <v>7893000000</v>
      </c>
      <c r="L72" s="775"/>
      <c r="M72" s="761"/>
      <c r="N72" s="761"/>
      <c r="O72" s="761"/>
      <c r="P72" s="761"/>
      <c r="Q72" s="761"/>
      <c r="R72" s="761"/>
      <c r="S72" s="761"/>
      <c r="T72" s="761"/>
      <c r="U72" s="761"/>
      <c r="V72" s="761"/>
      <c r="W72" s="761"/>
      <c r="X72" s="761"/>
      <c r="Y72" s="761"/>
    </row>
    <row r="73" spans="1:25" ht="267.75">
      <c r="A73" s="771"/>
      <c r="B73" s="776"/>
      <c r="C73" s="771"/>
      <c r="D73" s="771"/>
      <c r="E73" s="771"/>
      <c r="F73" s="772" t="s">
        <v>3774</v>
      </c>
      <c r="G73" s="773"/>
      <c r="H73" s="773"/>
      <c r="I73" s="774" t="s">
        <v>3001</v>
      </c>
      <c r="J73" s="775"/>
      <c r="K73" s="775"/>
      <c r="L73" s="775"/>
      <c r="M73" s="761"/>
      <c r="N73" s="761"/>
      <c r="O73" s="761"/>
      <c r="P73" s="761"/>
      <c r="Q73" s="761"/>
      <c r="R73" s="761"/>
      <c r="S73" s="761"/>
      <c r="T73" s="761"/>
      <c r="U73" s="761"/>
      <c r="V73" s="761"/>
      <c r="W73" s="761"/>
      <c r="X73" s="761"/>
      <c r="Y73" s="761"/>
    </row>
    <row r="74" spans="1:25" ht="267.75">
      <c r="A74" s="771"/>
      <c r="B74" s="776"/>
      <c r="C74" s="771"/>
      <c r="D74" s="771"/>
      <c r="E74" s="771"/>
      <c r="F74" s="772" t="s">
        <v>3775</v>
      </c>
      <c r="G74" s="773"/>
      <c r="H74" s="773"/>
      <c r="I74" s="774" t="s">
        <v>3001</v>
      </c>
      <c r="J74" s="775"/>
      <c r="K74" s="775"/>
      <c r="L74" s="775"/>
      <c r="M74" s="761"/>
      <c r="N74" s="761"/>
      <c r="O74" s="761"/>
      <c r="P74" s="761"/>
      <c r="Q74" s="761"/>
      <c r="R74" s="761"/>
      <c r="S74" s="761"/>
      <c r="T74" s="761"/>
      <c r="U74" s="761"/>
      <c r="V74" s="761"/>
      <c r="W74" s="761"/>
      <c r="X74" s="761"/>
      <c r="Y74" s="761"/>
    </row>
    <row r="75" spans="1:25" ht="126">
      <c r="A75" s="771"/>
      <c r="B75" s="776"/>
      <c r="C75" s="771"/>
      <c r="D75" s="771"/>
      <c r="E75" s="771"/>
      <c r="F75" s="772" t="s">
        <v>3776</v>
      </c>
      <c r="G75" s="773"/>
      <c r="H75" s="773"/>
      <c r="I75" s="774" t="s">
        <v>3001</v>
      </c>
      <c r="J75" s="775"/>
      <c r="K75" s="775"/>
      <c r="L75" s="775"/>
      <c r="M75" s="761"/>
      <c r="N75" s="761"/>
      <c r="O75" s="761"/>
      <c r="P75" s="761"/>
      <c r="Q75" s="761"/>
      <c r="R75" s="761"/>
      <c r="S75" s="761"/>
      <c r="T75" s="761"/>
      <c r="U75" s="761"/>
      <c r="V75" s="761"/>
      <c r="W75" s="761"/>
      <c r="X75" s="761"/>
      <c r="Y75" s="761"/>
    </row>
    <row r="76" spans="1:25" ht="357">
      <c r="A76" s="771">
        <v>11</v>
      </c>
      <c r="B76" s="776" t="s">
        <v>2997</v>
      </c>
      <c r="C76" s="771"/>
      <c r="D76" s="771">
        <v>37</v>
      </c>
      <c r="E76" s="771" t="s">
        <v>126</v>
      </c>
      <c r="F76" s="779" t="s">
        <v>3392</v>
      </c>
      <c r="G76" s="773"/>
      <c r="H76" s="773"/>
      <c r="I76" s="774" t="s">
        <v>3001</v>
      </c>
      <c r="J76" s="759">
        <v>15000000</v>
      </c>
      <c r="K76" s="777">
        <f>J76*D76</f>
        <v>555000000</v>
      </c>
      <c r="L76" s="775"/>
      <c r="M76" s="761"/>
      <c r="N76" s="761"/>
      <c r="O76" s="761"/>
      <c r="P76" s="761"/>
      <c r="Q76" s="761"/>
      <c r="R76" s="761"/>
      <c r="S76" s="761"/>
      <c r="T76" s="761"/>
      <c r="U76" s="761"/>
      <c r="V76" s="761"/>
      <c r="W76" s="761"/>
      <c r="X76" s="761"/>
      <c r="Y76" s="761"/>
    </row>
    <row r="77" spans="1:25" ht="395.25">
      <c r="A77" s="771">
        <v>12</v>
      </c>
      <c r="B77" s="776" t="s">
        <v>3011</v>
      </c>
      <c r="C77" s="771"/>
      <c r="D77" s="771">
        <v>39</v>
      </c>
      <c r="E77" s="771" t="s">
        <v>126</v>
      </c>
      <c r="F77" s="779" t="s">
        <v>3403</v>
      </c>
      <c r="G77" s="773"/>
      <c r="H77" s="773"/>
      <c r="I77" s="774" t="s">
        <v>3001</v>
      </c>
      <c r="J77" s="759">
        <v>66000000</v>
      </c>
      <c r="K77" s="777">
        <f t="shared" ref="K77:K79" si="7">J77*D77</f>
        <v>2574000000</v>
      </c>
      <c r="L77" s="775"/>
      <c r="M77" s="761"/>
      <c r="N77" s="761"/>
      <c r="O77" s="761"/>
      <c r="P77" s="761"/>
      <c r="Q77" s="761"/>
      <c r="R77" s="761"/>
      <c r="S77" s="761"/>
      <c r="T77" s="761"/>
      <c r="U77" s="761"/>
      <c r="V77" s="761"/>
      <c r="W77" s="761"/>
      <c r="X77" s="761"/>
      <c r="Y77" s="761"/>
    </row>
    <row r="78" spans="1:25" ht="126">
      <c r="A78" s="771">
        <v>13</v>
      </c>
      <c r="B78" s="776" t="s">
        <v>213</v>
      </c>
      <c r="C78" s="771"/>
      <c r="D78" s="771">
        <v>36</v>
      </c>
      <c r="E78" s="771" t="s">
        <v>126</v>
      </c>
      <c r="F78" s="772" t="s">
        <v>3405</v>
      </c>
      <c r="G78" s="773"/>
      <c r="H78" s="773"/>
      <c r="I78" s="774" t="s">
        <v>3001</v>
      </c>
      <c r="J78" s="759">
        <v>3200000</v>
      </c>
      <c r="K78" s="777">
        <f t="shared" si="7"/>
        <v>115200000</v>
      </c>
      <c r="L78" s="775"/>
      <c r="M78" s="761"/>
      <c r="N78" s="761"/>
      <c r="O78" s="761"/>
      <c r="P78" s="761"/>
      <c r="Q78" s="761"/>
      <c r="R78" s="761"/>
      <c r="S78" s="761"/>
      <c r="T78" s="761"/>
      <c r="U78" s="761"/>
      <c r="V78" s="761"/>
      <c r="W78" s="761"/>
      <c r="X78" s="761"/>
      <c r="Y78" s="761"/>
    </row>
    <row r="79" spans="1:25" ht="157.5">
      <c r="A79" s="771">
        <v>14</v>
      </c>
      <c r="B79" s="776" t="s">
        <v>216</v>
      </c>
      <c r="C79" s="771" t="s">
        <v>3013</v>
      </c>
      <c r="D79" s="771">
        <v>996</v>
      </c>
      <c r="E79" s="771" t="s">
        <v>126</v>
      </c>
      <c r="F79" s="772" t="s">
        <v>3777</v>
      </c>
      <c r="G79" s="773"/>
      <c r="H79" s="773"/>
      <c r="I79" s="774" t="s">
        <v>3001</v>
      </c>
      <c r="J79" s="759">
        <v>2550000</v>
      </c>
      <c r="K79" s="777">
        <f t="shared" si="7"/>
        <v>2539800000</v>
      </c>
      <c r="L79" s="775"/>
      <c r="M79" s="761"/>
      <c r="N79" s="761"/>
      <c r="O79" s="761"/>
      <c r="P79" s="761"/>
      <c r="Q79" s="761"/>
      <c r="R79" s="761"/>
      <c r="S79" s="761"/>
      <c r="T79" s="761"/>
      <c r="U79" s="761"/>
      <c r="V79" s="761"/>
      <c r="W79" s="761"/>
      <c r="X79" s="761"/>
      <c r="Y79" s="761"/>
    </row>
    <row r="80" spans="1:25" ht="63">
      <c r="A80" s="769" t="s">
        <v>2436</v>
      </c>
      <c r="B80" s="787" t="s">
        <v>3082</v>
      </c>
      <c r="C80" s="769"/>
      <c r="D80" s="771">
        <v>0</v>
      </c>
      <c r="E80" s="771"/>
      <c r="F80" s="772"/>
      <c r="G80" s="789"/>
      <c r="H80" s="789"/>
      <c r="I80" s="790"/>
      <c r="J80" s="791"/>
      <c r="K80" s="791"/>
      <c r="L80" s="791"/>
      <c r="M80" s="792"/>
      <c r="N80" s="792"/>
      <c r="O80" s="792"/>
      <c r="P80" s="792"/>
      <c r="Q80" s="792"/>
      <c r="R80" s="792"/>
      <c r="S80" s="792"/>
      <c r="T80" s="792"/>
      <c r="U80" s="792"/>
      <c r="V80" s="792"/>
      <c r="W80" s="792"/>
      <c r="X80" s="792"/>
      <c r="Y80" s="792"/>
    </row>
    <row r="81" spans="1:25" ht="94.5">
      <c r="A81" s="771"/>
      <c r="B81" s="796" t="s">
        <v>3083</v>
      </c>
      <c r="C81" s="771"/>
      <c r="D81" s="771">
        <v>0</v>
      </c>
      <c r="E81" s="771"/>
      <c r="F81" s="772"/>
      <c r="G81" s="773"/>
      <c r="H81" s="773"/>
      <c r="I81" s="774"/>
      <c r="J81" s="775"/>
      <c r="K81" s="775"/>
      <c r="L81" s="775"/>
      <c r="M81" s="761"/>
      <c r="N81" s="761"/>
      <c r="O81" s="761"/>
      <c r="P81" s="761"/>
      <c r="Q81" s="761"/>
      <c r="R81" s="761"/>
      <c r="S81" s="761"/>
      <c r="T81" s="761"/>
      <c r="U81" s="761"/>
      <c r="V81" s="761"/>
      <c r="W81" s="761"/>
      <c r="X81" s="761"/>
      <c r="Y81" s="761"/>
    </row>
    <row r="82" spans="1:25" ht="267.75">
      <c r="A82" s="771">
        <v>15</v>
      </c>
      <c r="B82" s="776" t="s">
        <v>3014</v>
      </c>
      <c r="C82" s="771"/>
      <c r="D82" s="771">
        <v>0</v>
      </c>
      <c r="E82" s="771" t="s">
        <v>126</v>
      </c>
      <c r="F82" s="772" t="s">
        <v>3778</v>
      </c>
      <c r="G82" s="773"/>
      <c r="H82" s="773"/>
      <c r="I82" s="774" t="s">
        <v>3001</v>
      </c>
      <c r="J82" s="775"/>
      <c r="K82" s="775"/>
      <c r="L82" s="775"/>
      <c r="M82" s="761"/>
      <c r="N82" s="761"/>
      <c r="O82" s="761"/>
      <c r="P82" s="761"/>
      <c r="Q82" s="761"/>
      <c r="R82" s="761"/>
      <c r="S82" s="761"/>
      <c r="T82" s="761"/>
      <c r="U82" s="761"/>
      <c r="V82" s="761"/>
      <c r="W82" s="761"/>
      <c r="X82" s="761"/>
      <c r="Y82" s="761"/>
    </row>
    <row r="83" spans="1:25">
      <c r="A83" s="771">
        <v>16</v>
      </c>
      <c r="B83" s="776" t="s">
        <v>3008</v>
      </c>
      <c r="C83" s="771"/>
      <c r="D83" s="771">
        <v>0</v>
      </c>
      <c r="E83" s="771" t="s">
        <v>126</v>
      </c>
      <c r="F83" s="772"/>
      <c r="G83" s="773"/>
      <c r="H83" s="773"/>
      <c r="I83" s="774"/>
      <c r="J83" s="775"/>
      <c r="K83" s="775"/>
      <c r="L83" s="775"/>
      <c r="M83" s="761"/>
      <c r="N83" s="761"/>
      <c r="O83" s="761"/>
      <c r="P83" s="761"/>
      <c r="Q83" s="761"/>
      <c r="R83" s="761"/>
      <c r="S83" s="761"/>
      <c r="T83" s="761"/>
      <c r="U83" s="761"/>
      <c r="V83" s="761"/>
      <c r="W83" s="761"/>
      <c r="X83" s="761"/>
      <c r="Y83" s="761"/>
    </row>
    <row r="84" spans="1:25" ht="267.75">
      <c r="A84" s="771">
        <v>17</v>
      </c>
      <c r="B84" s="776" t="s">
        <v>3005</v>
      </c>
      <c r="C84" s="771"/>
      <c r="D84" s="771">
        <v>0</v>
      </c>
      <c r="E84" s="771" t="s">
        <v>126</v>
      </c>
      <c r="F84" s="779" t="s">
        <v>3375</v>
      </c>
      <c r="G84" s="773" t="s">
        <v>2279</v>
      </c>
      <c r="H84" s="773"/>
      <c r="I84" s="774"/>
      <c r="J84" s="759"/>
      <c r="K84" s="777">
        <f t="shared" ref="K84:K85" si="8">J84*D84</f>
        <v>0</v>
      </c>
      <c r="L84" s="775"/>
      <c r="M84" s="761"/>
      <c r="N84" s="761"/>
      <c r="O84" s="761"/>
      <c r="P84" s="761"/>
      <c r="Q84" s="761"/>
      <c r="R84" s="761"/>
      <c r="S84" s="761"/>
      <c r="T84" s="761"/>
      <c r="U84" s="761"/>
      <c r="V84" s="761"/>
      <c r="W84" s="761"/>
      <c r="X84" s="761"/>
      <c r="Y84" s="761"/>
    </row>
    <row r="85" spans="1:25" ht="331.5">
      <c r="A85" s="771">
        <v>18</v>
      </c>
      <c r="B85" s="776" t="s">
        <v>2866</v>
      </c>
      <c r="C85" s="771"/>
      <c r="D85" s="771">
        <v>0</v>
      </c>
      <c r="E85" s="771" t="s">
        <v>126</v>
      </c>
      <c r="F85" s="779" t="s">
        <v>3779</v>
      </c>
      <c r="G85" s="773" t="s">
        <v>2279</v>
      </c>
      <c r="H85" s="773"/>
      <c r="I85" s="774"/>
      <c r="J85" s="759"/>
      <c r="K85" s="777">
        <f t="shared" si="8"/>
        <v>0</v>
      </c>
      <c r="L85" s="775"/>
      <c r="M85" s="761"/>
      <c r="N85" s="761"/>
      <c r="O85" s="761"/>
      <c r="P85" s="761"/>
      <c r="Q85" s="761"/>
      <c r="R85" s="761"/>
      <c r="S85" s="761"/>
      <c r="T85" s="761"/>
      <c r="U85" s="761"/>
      <c r="V85" s="761"/>
      <c r="W85" s="761"/>
      <c r="X85" s="761"/>
      <c r="Y85" s="761"/>
    </row>
    <row r="86" spans="1:25">
      <c r="A86" s="772">
        <v>19</v>
      </c>
      <c r="B86" s="772" t="s">
        <v>3002</v>
      </c>
      <c r="C86" s="772"/>
      <c r="D86" s="772">
        <v>1</v>
      </c>
      <c r="E86" s="772" t="s">
        <v>126</v>
      </c>
      <c r="F86" s="772" t="s">
        <v>3766</v>
      </c>
      <c r="G86" s="773"/>
      <c r="H86" s="773"/>
      <c r="I86" s="774"/>
      <c r="J86" s="759">
        <v>22000000</v>
      </c>
      <c r="K86" s="777">
        <f>J86*D86</f>
        <v>22000000</v>
      </c>
      <c r="L86" s="775"/>
      <c r="M86" s="761"/>
      <c r="N86" s="761"/>
      <c r="O86" s="761"/>
      <c r="P86" s="761"/>
      <c r="Q86" s="761"/>
      <c r="R86" s="761"/>
      <c r="S86" s="761"/>
      <c r="T86" s="761"/>
      <c r="U86" s="761"/>
      <c r="V86" s="761"/>
      <c r="W86" s="761"/>
      <c r="X86" s="761"/>
      <c r="Y86" s="761"/>
    </row>
    <row r="87" spans="1:25" ht="110.25">
      <c r="A87" s="772"/>
      <c r="B87" s="772"/>
      <c r="C87" s="772"/>
      <c r="D87" s="772"/>
      <c r="E87" s="772"/>
      <c r="F87" s="772" t="s">
        <v>3767</v>
      </c>
      <c r="G87" s="773"/>
      <c r="H87" s="773"/>
      <c r="I87" s="774" t="s">
        <v>3001</v>
      </c>
      <c r="J87" s="775"/>
      <c r="K87" s="777">
        <f t="shared" ref="K87:K89" si="9">J87*D87</f>
        <v>0</v>
      </c>
      <c r="L87" s="775"/>
      <c r="M87" s="761"/>
      <c r="N87" s="761"/>
      <c r="O87" s="761"/>
      <c r="P87" s="761"/>
      <c r="Q87" s="761"/>
      <c r="R87" s="761"/>
      <c r="S87" s="761"/>
      <c r="T87" s="761"/>
      <c r="U87" s="761"/>
      <c r="V87" s="761"/>
      <c r="W87" s="761"/>
      <c r="X87" s="761"/>
      <c r="Y87" s="761"/>
    </row>
    <row r="88" spans="1:25" ht="110.25">
      <c r="A88" s="772"/>
      <c r="B88" s="772"/>
      <c r="C88" s="772"/>
      <c r="D88" s="772"/>
      <c r="E88" s="772"/>
      <c r="F88" s="772" t="s">
        <v>3768</v>
      </c>
      <c r="G88" s="773" t="s">
        <v>2279</v>
      </c>
      <c r="H88" s="773"/>
      <c r="I88" s="774"/>
      <c r="J88" s="759"/>
      <c r="K88" s="777">
        <f t="shared" si="9"/>
        <v>0</v>
      </c>
      <c r="L88" s="775"/>
      <c r="M88" s="761"/>
      <c r="N88" s="761"/>
      <c r="O88" s="761"/>
      <c r="P88" s="761"/>
      <c r="Q88" s="761"/>
      <c r="R88" s="761"/>
      <c r="S88" s="761"/>
      <c r="T88" s="761"/>
      <c r="U88" s="761"/>
      <c r="V88" s="761"/>
      <c r="W88" s="761"/>
      <c r="X88" s="761"/>
      <c r="Y88" s="761"/>
    </row>
    <row r="89" spans="1:25" ht="126">
      <c r="A89" s="772"/>
      <c r="B89" s="772"/>
      <c r="C89" s="772"/>
      <c r="D89" s="772"/>
      <c r="E89" s="772"/>
      <c r="F89" s="772" t="s">
        <v>3769</v>
      </c>
      <c r="G89" s="773" t="s">
        <v>2279</v>
      </c>
      <c r="H89" s="773"/>
      <c r="I89" s="774"/>
      <c r="J89" s="759"/>
      <c r="K89" s="777">
        <f t="shared" si="9"/>
        <v>0</v>
      </c>
      <c r="L89" s="775"/>
      <c r="M89" s="761"/>
      <c r="N89" s="761"/>
      <c r="O89" s="761"/>
      <c r="P89" s="761"/>
      <c r="Q89" s="761"/>
      <c r="R89" s="761"/>
      <c r="S89" s="761"/>
      <c r="T89" s="761"/>
      <c r="U89" s="761"/>
      <c r="V89" s="761"/>
      <c r="W89" s="761"/>
      <c r="X89" s="761"/>
      <c r="Y89" s="761"/>
    </row>
    <row r="90" spans="1:25" ht="378">
      <c r="A90" s="772"/>
      <c r="B90" s="772"/>
      <c r="C90" s="772"/>
      <c r="D90" s="772"/>
      <c r="E90" s="772"/>
      <c r="F90" s="772" t="s">
        <v>3780</v>
      </c>
      <c r="G90" s="773"/>
      <c r="H90" s="773"/>
      <c r="I90" s="774" t="s">
        <v>3001</v>
      </c>
      <c r="J90" s="775"/>
      <c r="K90" s="775"/>
      <c r="L90" s="775"/>
      <c r="M90" s="761"/>
      <c r="N90" s="761"/>
      <c r="O90" s="761"/>
      <c r="P90" s="761"/>
      <c r="Q90" s="761"/>
      <c r="R90" s="761"/>
      <c r="S90" s="761"/>
      <c r="T90" s="761"/>
      <c r="U90" s="761"/>
      <c r="V90" s="761"/>
      <c r="W90" s="761"/>
      <c r="X90" s="761"/>
      <c r="Y90" s="761"/>
    </row>
    <row r="91" spans="1:25" ht="173.25">
      <c r="A91" s="772"/>
      <c r="B91" s="772"/>
      <c r="C91" s="772"/>
      <c r="D91" s="772"/>
      <c r="E91" s="772"/>
      <c r="F91" s="772" t="s">
        <v>3771</v>
      </c>
      <c r="G91" s="773"/>
      <c r="H91" s="773" t="s">
        <v>2279</v>
      </c>
      <c r="I91" s="774" t="s">
        <v>3772</v>
      </c>
      <c r="J91" s="775"/>
      <c r="K91" s="775"/>
      <c r="L91" s="775"/>
      <c r="M91" s="761"/>
      <c r="N91" s="761"/>
      <c r="O91" s="761"/>
      <c r="P91" s="761"/>
      <c r="Q91" s="761"/>
      <c r="R91" s="761"/>
      <c r="S91" s="761"/>
      <c r="T91" s="761"/>
      <c r="U91" s="761"/>
      <c r="V91" s="761"/>
      <c r="W91" s="761"/>
      <c r="X91" s="761"/>
      <c r="Y91" s="761"/>
    </row>
    <row r="92" spans="1:25" ht="126">
      <c r="A92" s="771">
        <v>20</v>
      </c>
      <c r="B92" s="776" t="s">
        <v>213</v>
      </c>
      <c r="C92" s="771"/>
      <c r="D92" s="771">
        <v>3</v>
      </c>
      <c r="E92" s="771" t="s">
        <v>126</v>
      </c>
      <c r="F92" s="772" t="s">
        <v>3405</v>
      </c>
      <c r="G92" s="773" t="s">
        <v>2279</v>
      </c>
      <c r="H92" s="773"/>
      <c r="I92" s="774"/>
      <c r="J92" s="759">
        <v>3200000</v>
      </c>
      <c r="K92" s="777">
        <f t="shared" ref="K92:K93" si="10">J92*D92</f>
        <v>9600000</v>
      </c>
      <c r="L92" s="775"/>
      <c r="M92" s="761"/>
      <c r="N92" s="761"/>
      <c r="O92" s="761"/>
      <c r="P92" s="761"/>
      <c r="Q92" s="761"/>
      <c r="R92" s="761"/>
      <c r="S92" s="761"/>
      <c r="T92" s="761"/>
      <c r="U92" s="761"/>
      <c r="V92" s="761"/>
      <c r="W92" s="761"/>
      <c r="X92" s="761"/>
      <c r="Y92" s="761"/>
    </row>
    <row r="93" spans="1:25" ht="157.5">
      <c r="A93" s="771">
        <v>21</v>
      </c>
      <c r="B93" s="776" t="s">
        <v>216</v>
      </c>
      <c r="C93" s="771" t="s">
        <v>217</v>
      </c>
      <c r="D93" s="771">
        <v>12</v>
      </c>
      <c r="E93" s="771" t="s">
        <v>126</v>
      </c>
      <c r="F93" s="772" t="s">
        <v>3777</v>
      </c>
      <c r="G93" s="773" t="s">
        <v>2279</v>
      </c>
      <c r="H93" s="773"/>
      <c r="I93" s="774"/>
      <c r="J93" s="759">
        <v>2550000</v>
      </c>
      <c r="K93" s="777">
        <f t="shared" si="10"/>
        <v>30600000</v>
      </c>
      <c r="L93" s="775"/>
      <c r="M93" s="761"/>
      <c r="N93" s="761"/>
      <c r="O93" s="761"/>
      <c r="P93" s="761"/>
      <c r="Q93" s="761"/>
      <c r="R93" s="761"/>
      <c r="S93" s="761"/>
      <c r="T93" s="761"/>
      <c r="U93" s="761"/>
      <c r="V93" s="761"/>
      <c r="W93" s="761"/>
      <c r="X93" s="761"/>
      <c r="Y93" s="761"/>
    </row>
    <row r="94" spans="1:25">
      <c r="A94" s="771"/>
      <c r="B94" s="789" t="s">
        <v>2370</v>
      </c>
      <c r="C94" s="771"/>
      <c r="D94" s="771"/>
      <c r="E94" s="771"/>
      <c r="F94" s="772"/>
      <c r="G94" s="773"/>
      <c r="H94" s="773"/>
      <c r="I94" s="774"/>
      <c r="J94" s="775"/>
      <c r="K94" s="775"/>
      <c r="L94" s="775"/>
      <c r="M94" s="761"/>
      <c r="N94" s="761"/>
      <c r="O94" s="761"/>
      <c r="P94" s="761"/>
      <c r="Q94" s="761"/>
      <c r="R94" s="761"/>
      <c r="S94" s="761"/>
      <c r="T94" s="761"/>
      <c r="U94" s="761"/>
      <c r="V94" s="761"/>
      <c r="W94" s="761"/>
      <c r="X94" s="761"/>
      <c r="Y94" s="761"/>
    </row>
    <row r="95" spans="1:25">
      <c r="A95" s="769" t="s">
        <v>2327</v>
      </c>
      <c r="B95" s="787" t="s">
        <v>2371</v>
      </c>
      <c r="C95" s="769"/>
      <c r="D95" s="771"/>
      <c r="E95" s="771"/>
      <c r="F95" s="788"/>
      <c r="G95" s="789"/>
      <c r="H95" s="789"/>
      <c r="I95" s="790"/>
      <c r="J95" s="791"/>
      <c r="K95" s="791"/>
      <c r="L95" s="791"/>
      <c r="M95" s="792"/>
      <c r="N95" s="792"/>
      <c r="O95" s="792"/>
      <c r="P95" s="792"/>
      <c r="Q95" s="792"/>
      <c r="R95" s="792"/>
      <c r="S95" s="792"/>
      <c r="T95" s="792"/>
      <c r="U95" s="792"/>
      <c r="V95" s="792"/>
      <c r="W95" s="792"/>
      <c r="X95" s="792"/>
      <c r="Y95" s="792"/>
    </row>
    <row r="96" spans="1:25">
      <c r="A96" s="771">
        <v>1</v>
      </c>
      <c r="B96" s="787" t="s">
        <v>2372</v>
      </c>
      <c r="C96" s="769"/>
      <c r="D96" s="771"/>
      <c r="E96" s="771"/>
      <c r="F96" s="788"/>
      <c r="G96" s="789"/>
      <c r="H96" s="789"/>
      <c r="I96" s="790"/>
      <c r="J96" s="791"/>
      <c r="K96" s="791"/>
      <c r="L96" s="791"/>
      <c r="M96" s="792"/>
      <c r="N96" s="792"/>
      <c r="O96" s="792"/>
      <c r="P96" s="792"/>
      <c r="Q96" s="792"/>
      <c r="R96" s="792"/>
      <c r="S96" s="792"/>
      <c r="T96" s="792"/>
      <c r="U96" s="792"/>
      <c r="V96" s="792"/>
      <c r="W96" s="792"/>
      <c r="X96" s="792"/>
      <c r="Y96" s="792"/>
    </row>
    <row r="97" spans="1:25" ht="110.25">
      <c r="A97" s="771"/>
      <c r="B97" s="776" t="s">
        <v>219</v>
      </c>
      <c r="C97" s="771" t="s">
        <v>199</v>
      </c>
      <c r="D97" s="771">
        <v>119</v>
      </c>
      <c r="E97" s="771" t="s">
        <v>126</v>
      </c>
      <c r="F97" s="772" t="s">
        <v>221</v>
      </c>
      <c r="G97" s="773" t="s">
        <v>2279</v>
      </c>
      <c r="H97" s="773"/>
      <c r="I97" s="774"/>
      <c r="J97" s="759">
        <v>240000</v>
      </c>
      <c r="K97" s="777">
        <f t="shared" ref="K97:K99" si="11">J97*D97</f>
        <v>28560000</v>
      </c>
      <c r="L97" s="775"/>
      <c r="M97" s="761"/>
      <c r="N97" s="761"/>
      <c r="O97" s="761"/>
      <c r="P97" s="761"/>
      <c r="Q97" s="761"/>
      <c r="R97" s="761"/>
      <c r="S97" s="761"/>
      <c r="T97" s="761"/>
      <c r="U97" s="761"/>
      <c r="V97" s="761"/>
      <c r="W97" s="761"/>
      <c r="X97" s="761"/>
      <c r="Y97" s="761"/>
    </row>
    <row r="98" spans="1:25" ht="94.5">
      <c r="A98" s="771"/>
      <c r="B98" s="776" t="s">
        <v>227</v>
      </c>
      <c r="C98" s="771" t="s">
        <v>228</v>
      </c>
      <c r="D98" s="771">
        <v>97</v>
      </c>
      <c r="E98" s="771" t="s">
        <v>229</v>
      </c>
      <c r="F98" s="772" t="s">
        <v>231</v>
      </c>
      <c r="G98" s="773" t="s">
        <v>2279</v>
      </c>
      <c r="H98" s="773"/>
      <c r="I98" s="774"/>
      <c r="J98" s="759">
        <v>70000</v>
      </c>
      <c r="K98" s="777">
        <f t="shared" si="11"/>
        <v>6790000</v>
      </c>
      <c r="L98" s="775"/>
      <c r="M98" s="761"/>
      <c r="N98" s="761"/>
      <c r="O98" s="761"/>
      <c r="P98" s="761"/>
      <c r="Q98" s="761"/>
      <c r="R98" s="761"/>
      <c r="S98" s="761"/>
      <c r="T98" s="761"/>
      <c r="U98" s="761"/>
      <c r="V98" s="761"/>
      <c r="W98" s="761"/>
      <c r="X98" s="761"/>
      <c r="Y98" s="761"/>
    </row>
    <row r="99" spans="1:25" ht="126">
      <c r="A99" s="771"/>
      <c r="B99" s="776" t="s">
        <v>237</v>
      </c>
      <c r="C99" s="771" t="s">
        <v>238</v>
      </c>
      <c r="D99" s="771">
        <v>96</v>
      </c>
      <c r="E99" s="771" t="s">
        <v>126</v>
      </c>
      <c r="F99" s="772" t="s">
        <v>240</v>
      </c>
      <c r="G99" s="773" t="s">
        <v>2279</v>
      </c>
      <c r="H99" s="773"/>
      <c r="I99" s="774"/>
      <c r="J99" s="759">
        <v>240000</v>
      </c>
      <c r="K99" s="777">
        <f t="shared" si="11"/>
        <v>23040000</v>
      </c>
      <c r="L99" s="775"/>
      <c r="M99" s="761"/>
      <c r="N99" s="761"/>
      <c r="O99" s="761"/>
      <c r="P99" s="761"/>
      <c r="Q99" s="761"/>
      <c r="R99" s="761"/>
      <c r="S99" s="761"/>
      <c r="T99" s="761"/>
      <c r="U99" s="761"/>
      <c r="V99" s="761"/>
      <c r="W99" s="761"/>
      <c r="X99" s="761"/>
      <c r="Y99" s="761"/>
    </row>
    <row r="100" spans="1:25">
      <c r="A100" s="771">
        <v>2</v>
      </c>
      <c r="B100" s="787" t="s">
        <v>2378</v>
      </c>
      <c r="C100" s="769"/>
      <c r="D100" s="771"/>
      <c r="E100" s="771"/>
      <c r="F100" s="788"/>
      <c r="G100" s="789"/>
      <c r="H100" s="789"/>
      <c r="I100" s="790"/>
      <c r="J100" s="791"/>
      <c r="K100" s="791"/>
      <c r="L100" s="791"/>
      <c r="M100" s="792"/>
      <c r="N100" s="792"/>
      <c r="O100" s="792"/>
      <c r="P100" s="792"/>
      <c r="Q100" s="792"/>
      <c r="R100" s="792"/>
      <c r="S100" s="792"/>
      <c r="T100" s="792"/>
      <c r="U100" s="792"/>
      <c r="V100" s="792"/>
      <c r="W100" s="792"/>
      <c r="X100" s="792"/>
      <c r="Y100" s="792"/>
    </row>
    <row r="101" spans="1:25" ht="157.5">
      <c r="A101" s="771"/>
      <c r="B101" s="776" t="s">
        <v>246</v>
      </c>
      <c r="C101" s="771" t="s">
        <v>199</v>
      </c>
      <c r="D101" s="771">
        <v>111</v>
      </c>
      <c r="E101" s="771" t="s">
        <v>126</v>
      </c>
      <c r="F101" s="772" t="s">
        <v>248</v>
      </c>
      <c r="G101" s="773" t="s">
        <v>2279</v>
      </c>
      <c r="H101" s="773"/>
      <c r="I101" s="774"/>
      <c r="J101" s="759">
        <v>520000</v>
      </c>
      <c r="K101" s="777">
        <f>J101*D101</f>
        <v>57720000</v>
      </c>
      <c r="L101" s="775"/>
      <c r="M101" s="761"/>
      <c r="N101" s="761"/>
      <c r="O101" s="761"/>
      <c r="P101" s="761"/>
      <c r="Q101" s="761"/>
      <c r="R101" s="761"/>
      <c r="S101" s="761"/>
      <c r="T101" s="761"/>
      <c r="U101" s="761"/>
      <c r="V101" s="761"/>
      <c r="W101" s="761"/>
      <c r="X101" s="761"/>
      <c r="Y101" s="761"/>
    </row>
    <row r="102" spans="1:25">
      <c r="A102" s="771">
        <v>3</v>
      </c>
      <c r="B102" s="787" t="s">
        <v>2386</v>
      </c>
      <c r="C102" s="769"/>
      <c r="D102" s="771"/>
      <c r="E102" s="771"/>
      <c r="F102" s="788"/>
      <c r="G102" s="789"/>
      <c r="H102" s="789"/>
      <c r="I102" s="790"/>
      <c r="J102" s="791"/>
      <c r="K102" s="791"/>
      <c r="L102" s="791"/>
      <c r="M102" s="792"/>
      <c r="N102" s="792"/>
      <c r="O102" s="792"/>
      <c r="P102" s="792"/>
      <c r="Q102" s="792"/>
      <c r="R102" s="792"/>
      <c r="S102" s="792"/>
      <c r="T102" s="792"/>
      <c r="U102" s="792"/>
      <c r="V102" s="792"/>
      <c r="W102" s="792"/>
      <c r="X102" s="792"/>
      <c r="Y102" s="792"/>
    </row>
    <row r="103" spans="1:25" ht="126">
      <c r="A103" s="771"/>
      <c r="B103" s="776" t="s">
        <v>253</v>
      </c>
      <c r="C103" s="771" t="s">
        <v>125</v>
      </c>
      <c r="D103" s="771">
        <v>78</v>
      </c>
      <c r="E103" s="771" t="s">
        <v>126</v>
      </c>
      <c r="F103" s="772" t="s">
        <v>255</v>
      </c>
      <c r="G103" s="773" t="s">
        <v>2279</v>
      </c>
      <c r="H103" s="773"/>
      <c r="I103" s="774"/>
      <c r="J103" s="759">
        <v>172000</v>
      </c>
      <c r="K103" s="777">
        <f t="shared" ref="K103:K105" si="12">J103*D103</f>
        <v>13416000</v>
      </c>
      <c r="L103" s="775"/>
      <c r="M103" s="761"/>
      <c r="N103" s="761"/>
      <c r="O103" s="761"/>
      <c r="P103" s="761"/>
      <c r="Q103" s="761"/>
      <c r="R103" s="761"/>
      <c r="S103" s="761"/>
      <c r="T103" s="761"/>
      <c r="U103" s="761"/>
      <c r="V103" s="761"/>
      <c r="W103" s="761"/>
      <c r="X103" s="761"/>
      <c r="Y103" s="761"/>
    </row>
    <row r="104" spans="1:25" ht="94.5">
      <c r="A104" s="771"/>
      <c r="B104" s="776" t="s">
        <v>261</v>
      </c>
      <c r="C104" s="771" t="s">
        <v>228</v>
      </c>
      <c r="D104" s="771">
        <v>97</v>
      </c>
      <c r="E104" s="771" t="s">
        <v>229</v>
      </c>
      <c r="F104" s="772" t="s">
        <v>263</v>
      </c>
      <c r="G104" s="773" t="s">
        <v>2279</v>
      </c>
      <c r="H104" s="773"/>
      <c r="I104" s="774"/>
      <c r="J104" s="759">
        <v>110000</v>
      </c>
      <c r="K104" s="777">
        <f t="shared" si="12"/>
        <v>10670000</v>
      </c>
      <c r="L104" s="775"/>
      <c r="M104" s="761"/>
      <c r="N104" s="761"/>
      <c r="O104" s="761"/>
      <c r="P104" s="761"/>
      <c r="Q104" s="761"/>
      <c r="R104" s="761"/>
      <c r="S104" s="761"/>
      <c r="T104" s="761"/>
      <c r="U104" s="761"/>
      <c r="V104" s="761"/>
      <c r="W104" s="761"/>
      <c r="X104" s="761"/>
      <c r="Y104" s="761"/>
    </row>
    <row r="105" spans="1:25" ht="78.75">
      <c r="A105" s="771"/>
      <c r="B105" s="776" t="s">
        <v>269</v>
      </c>
      <c r="C105" s="771" t="s">
        <v>238</v>
      </c>
      <c r="D105" s="771">
        <v>93</v>
      </c>
      <c r="E105" s="771" t="s">
        <v>229</v>
      </c>
      <c r="F105" s="772" t="s">
        <v>271</v>
      </c>
      <c r="G105" s="773" t="s">
        <v>2279</v>
      </c>
      <c r="H105" s="773"/>
      <c r="I105" s="774"/>
      <c r="J105" s="759">
        <v>110000</v>
      </c>
      <c r="K105" s="777">
        <f t="shared" si="12"/>
        <v>10230000</v>
      </c>
      <c r="L105" s="775"/>
      <c r="M105" s="761"/>
      <c r="N105" s="761"/>
      <c r="O105" s="761"/>
      <c r="P105" s="761"/>
      <c r="Q105" s="761"/>
      <c r="R105" s="761"/>
      <c r="S105" s="761"/>
      <c r="T105" s="761"/>
      <c r="U105" s="761"/>
      <c r="V105" s="761"/>
      <c r="W105" s="761"/>
      <c r="X105" s="761"/>
      <c r="Y105" s="761"/>
    </row>
    <row r="106" spans="1:25" ht="31.5">
      <c r="A106" s="771">
        <v>4</v>
      </c>
      <c r="B106" s="787" t="s">
        <v>3084</v>
      </c>
      <c r="C106" s="769"/>
      <c r="D106" s="771"/>
      <c r="E106" s="771"/>
      <c r="F106" s="788"/>
      <c r="G106" s="789"/>
      <c r="H106" s="789"/>
      <c r="I106" s="790"/>
      <c r="J106" s="791"/>
      <c r="K106" s="791"/>
      <c r="L106" s="791"/>
      <c r="M106" s="792"/>
      <c r="N106" s="792"/>
      <c r="O106" s="792"/>
      <c r="P106" s="792"/>
      <c r="Q106" s="792"/>
      <c r="R106" s="792"/>
      <c r="S106" s="792"/>
      <c r="T106" s="792"/>
      <c r="U106" s="792"/>
      <c r="V106" s="792"/>
      <c r="W106" s="792"/>
      <c r="X106" s="792"/>
      <c r="Y106" s="792"/>
    </row>
    <row r="107" spans="1:25" ht="252">
      <c r="A107" s="771"/>
      <c r="B107" s="776" t="s">
        <v>277</v>
      </c>
      <c r="C107" s="771" t="s">
        <v>238</v>
      </c>
      <c r="D107" s="771">
        <v>88</v>
      </c>
      <c r="E107" s="771" t="s">
        <v>126</v>
      </c>
      <c r="F107" s="772" t="s">
        <v>279</v>
      </c>
      <c r="G107" s="773" t="s">
        <v>2279</v>
      </c>
      <c r="H107" s="773"/>
      <c r="I107" s="774"/>
      <c r="J107" s="759">
        <v>216000</v>
      </c>
      <c r="K107" s="777">
        <f>J107*D107</f>
        <v>19008000</v>
      </c>
      <c r="L107" s="775"/>
      <c r="M107" s="761"/>
      <c r="N107" s="761"/>
      <c r="O107" s="761"/>
      <c r="P107" s="761"/>
      <c r="Q107" s="761"/>
      <c r="R107" s="761"/>
      <c r="S107" s="761"/>
      <c r="T107" s="761"/>
      <c r="U107" s="761"/>
      <c r="V107" s="761"/>
      <c r="W107" s="761"/>
      <c r="X107" s="761"/>
      <c r="Y107" s="761"/>
    </row>
    <row r="108" spans="1:25">
      <c r="A108" s="771">
        <v>5</v>
      </c>
      <c r="B108" s="794" t="s">
        <v>3085</v>
      </c>
      <c r="C108" s="769"/>
      <c r="D108" s="771"/>
      <c r="E108" s="771"/>
      <c r="F108" s="788"/>
      <c r="G108" s="789"/>
      <c r="H108" s="789"/>
      <c r="I108" s="790"/>
      <c r="J108" s="791"/>
      <c r="K108" s="791"/>
      <c r="L108" s="791"/>
      <c r="M108" s="792"/>
      <c r="N108" s="792"/>
      <c r="O108" s="792"/>
      <c r="P108" s="792"/>
      <c r="Q108" s="792"/>
      <c r="R108" s="792"/>
      <c r="S108" s="792"/>
      <c r="T108" s="792"/>
      <c r="U108" s="792"/>
      <c r="V108" s="792"/>
      <c r="W108" s="792"/>
      <c r="X108" s="792"/>
      <c r="Y108" s="792"/>
    </row>
    <row r="109" spans="1:25" ht="173.25">
      <c r="A109" s="771"/>
      <c r="B109" s="776" t="s">
        <v>282</v>
      </c>
      <c r="C109" s="771" t="s">
        <v>228</v>
      </c>
      <c r="D109" s="771">
        <v>94</v>
      </c>
      <c r="E109" s="771" t="s">
        <v>229</v>
      </c>
      <c r="F109" s="772" t="s">
        <v>284</v>
      </c>
      <c r="G109" s="773" t="s">
        <v>2279</v>
      </c>
      <c r="H109" s="773"/>
      <c r="I109" s="774"/>
      <c r="J109" s="759">
        <v>110000</v>
      </c>
      <c r="K109" s="777">
        <f t="shared" ref="K109:K110" si="13">J109*D109</f>
        <v>10340000</v>
      </c>
      <c r="L109" s="775"/>
      <c r="M109" s="761"/>
      <c r="N109" s="761"/>
      <c r="O109" s="761"/>
      <c r="P109" s="761"/>
      <c r="Q109" s="761"/>
      <c r="R109" s="761"/>
      <c r="S109" s="761"/>
      <c r="T109" s="761"/>
      <c r="U109" s="761"/>
      <c r="V109" s="761"/>
      <c r="W109" s="761"/>
      <c r="X109" s="761"/>
      <c r="Y109" s="761"/>
    </row>
    <row r="110" spans="1:25" ht="220.5">
      <c r="A110" s="771"/>
      <c r="B110" s="776" t="s">
        <v>290</v>
      </c>
      <c r="C110" s="771" t="s">
        <v>238</v>
      </c>
      <c r="D110" s="771">
        <v>84</v>
      </c>
      <c r="E110" s="771" t="s">
        <v>126</v>
      </c>
      <c r="F110" s="772" t="s">
        <v>292</v>
      </c>
      <c r="G110" s="773" t="s">
        <v>2279</v>
      </c>
      <c r="H110" s="773"/>
      <c r="I110" s="774"/>
      <c r="J110" s="759">
        <v>220000</v>
      </c>
      <c r="K110" s="777">
        <f t="shared" si="13"/>
        <v>18480000</v>
      </c>
      <c r="L110" s="775"/>
      <c r="M110" s="761"/>
      <c r="N110" s="761"/>
      <c r="O110" s="761"/>
      <c r="P110" s="761"/>
      <c r="Q110" s="761"/>
      <c r="R110" s="761"/>
      <c r="S110" s="761"/>
      <c r="T110" s="761"/>
      <c r="U110" s="761"/>
      <c r="V110" s="761"/>
      <c r="W110" s="761"/>
      <c r="X110" s="761"/>
      <c r="Y110" s="761"/>
    </row>
    <row r="111" spans="1:25" ht="31.5">
      <c r="A111" s="771">
        <v>6</v>
      </c>
      <c r="B111" s="787" t="s">
        <v>2391</v>
      </c>
      <c r="C111" s="769"/>
      <c r="D111" s="771"/>
      <c r="E111" s="771"/>
      <c r="F111" s="788"/>
      <c r="G111" s="789"/>
      <c r="H111" s="789"/>
      <c r="I111" s="790"/>
      <c r="J111" s="791"/>
      <c r="K111" s="791"/>
      <c r="L111" s="791"/>
      <c r="M111" s="792"/>
      <c r="N111" s="792"/>
      <c r="O111" s="792"/>
      <c r="P111" s="792"/>
      <c r="Q111" s="792"/>
      <c r="R111" s="792"/>
      <c r="S111" s="792"/>
      <c r="T111" s="792"/>
      <c r="U111" s="792"/>
      <c r="V111" s="792"/>
      <c r="W111" s="792"/>
      <c r="X111" s="792"/>
      <c r="Y111" s="792"/>
    </row>
    <row r="112" spans="1:25" ht="126">
      <c r="A112" s="771"/>
      <c r="B112" s="776" t="s">
        <v>298</v>
      </c>
      <c r="C112" s="771" t="s">
        <v>125</v>
      </c>
      <c r="D112" s="771">
        <v>77</v>
      </c>
      <c r="E112" s="771" t="s">
        <v>126</v>
      </c>
      <c r="F112" s="772" t="s">
        <v>300</v>
      </c>
      <c r="G112" s="773" t="s">
        <v>2279</v>
      </c>
      <c r="H112" s="773"/>
      <c r="I112" s="774"/>
      <c r="J112" s="759">
        <v>320000</v>
      </c>
      <c r="K112" s="777">
        <f t="shared" ref="K112:K114" si="14">J112*D112</f>
        <v>24640000</v>
      </c>
      <c r="L112" s="775"/>
      <c r="M112" s="761"/>
      <c r="N112" s="761"/>
      <c r="O112" s="761"/>
      <c r="P112" s="761"/>
      <c r="Q112" s="761"/>
      <c r="R112" s="761"/>
      <c r="S112" s="761"/>
      <c r="T112" s="761"/>
      <c r="U112" s="761"/>
      <c r="V112" s="761"/>
      <c r="W112" s="761"/>
      <c r="X112" s="761"/>
      <c r="Y112" s="761"/>
    </row>
    <row r="113" spans="1:25" ht="220.5">
      <c r="A113" s="771"/>
      <c r="B113" s="776" t="s">
        <v>306</v>
      </c>
      <c r="C113" s="771" t="s">
        <v>228</v>
      </c>
      <c r="D113" s="771">
        <v>96</v>
      </c>
      <c r="E113" s="771" t="s">
        <v>229</v>
      </c>
      <c r="F113" s="772" t="s">
        <v>308</v>
      </c>
      <c r="G113" s="773" t="s">
        <v>2279</v>
      </c>
      <c r="H113" s="773"/>
      <c r="I113" s="774"/>
      <c r="J113" s="759">
        <v>110000</v>
      </c>
      <c r="K113" s="777">
        <f t="shared" si="14"/>
        <v>10560000</v>
      </c>
      <c r="L113" s="775"/>
      <c r="M113" s="761"/>
      <c r="N113" s="761"/>
      <c r="O113" s="761"/>
      <c r="P113" s="761"/>
      <c r="Q113" s="761"/>
      <c r="R113" s="761"/>
      <c r="S113" s="761"/>
      <c r="T113" s="761"/>
      <c r="U113" s="761"/>
      <c r="V113" s="761"/>
      <c r="W113" s="761"/>
      <c r="X113" s="761"/>
      <c r="Y113" s="761"/>
    </row>
    <row r="114" spans="1:25" ht="189">
      <c r="A114" s="771"/>
      <c r="B114" s="776" t="s">
        <v>314</v>
      </c>
      <c r="C114" s="771" t="s">
        <v>238</v>
      </c>
      <c r="D114" s="771">
        <v>83</v>
      </c>
      <c r="E114" s="771" t="s">
        <v>229</v>
      </c>
      <c r="F114" s="772" t="s">
        <v>316</v>
      </c>
      <c r="G114" s="773" t="s">
        <v>2279</v>
      </c>
      <c r="H114" s="773"/>
      <c r="I114" s="774"/>
      <c r="J114" s="759">
        <v>110000</v>
      </c>
      <c r="K114" s="777">
        <f t="shared" si="14"/>
        <v>9130000</v>
      </c>
      <c r="L114" s="775"/>
      <c r="M114" s="761"/>
      <c r="N114" s="761"/>
      <c r="O114" s="761"/>
      <c r="P114" s="761"/>
      <c r="Q114" s="761"/>
      <c r="R114" s="761"/>
      <c r="S114" s="761"/>
      <c r="T114" s="761"/>
      <c r="U114" s="761"/>
      <c r="V114" s="761"/>
      <c r="W114" s="761"/>
      <c r="X114" s="761"/>
      <c r="Y114" s="761"/>
    </row>
    <row r="115" spans="1:25" ht="31.5">
      <c r="A115" s="771">
        <v>7</v>
      </c>
      <c r="B115" s="787" t="s">
        <v>2399</v>
      </c>
      <c r="C115" s="769"/>
      <c r="D115" s="771">
        <v>0</v>
      </c>
      <c r="E115" s="771"/>
      <c r="F115" s="788"/>
      <c r="G115" s="789"/>
      <c r="H115" s="789"/>
      <c r="I115" s="790"/>
      <c r="J115" s="791"/>
      <c r="K115" s="791"/>
      <c r="L115" s="791"/>
      <c r="M115" s="792"/>
      <c r="N115" s="792"/>
      <c r="O115" s="792"/>
      <c r="P115" s="792"/>
      <c r="Q115" s="792"/>
      <c r="R115" s="792"/>
      <c r="S115" s="792"/>
      <c r="T115" s="792"/>
      <c r="U115" s="792"/>
      <c r="V115" s="792"/>
      <c r="W115" s="792"/>
      <c r="X115" s="792"/>
      <c r="Y115" s="792"/>
    </row>
    <row r="116" spans="1:25" ht="78.75">
      <c r="A116" s="771"/>
      <c r="B116" s="776" t="s">
        <v>322</v>
      </c>
      <c r="C116" s="771" t="s">
        <v>125</v>
      </c>
      <c r="D116" s="771">
        <v>76</v>
      </c>
      <c r="E116" s="771" t="s">
        <v>126</v>
      </c>
      <c r="F116" s="772" t="s">
        <v>324</v>
      </c>
      <c r="G116" s="773" t="s">
        <v>2279</v>
      </c>
      <c r="H116" s="773"/>
      <c r="I116" s="774"/>
      <c r="J116" s="759">
        <v>216000</v>
      </c>
      <c r="K116" s="777">
        <f t="shared" ref="K116:K117" si="15">J116*D116</f>
        <v>16416000</v>
      </c>
      <c r="L116" s="775"/>
      <c r="M116" s="761"/>
      <c r="N116" s="761"/>
      <c r="O116" s="761"/>
      <c r="P116" s="761"/>
      <c r="Q116" s="761"/>
      <c r="R116" s="761"/>
      <c r="S116" s="761"/>
      <c r="T116" s="761"/>
      <c r="U116" s="761"/>
      <c r="V116" s="761"/>
      <c r="W116" s="761"/>
      <c r="X116" s="761"/>
      <c r="Y116" s="761"/>
    </row>
    <row r="117" spans="1:25" ht="141.75">
      <c r="A117" s="771"/>
      <c r="B117" s="776" t="s">
        <v>331</v>
      </c>
      <c r="C117" s="771" t="s">
        <v>228</v>
      </c>
      <c r="D117" s="771">
        <v>94</v>
      </c>
      <c r="E117" s="771" t="s">
        <v>229</v>
      </c>
      <c r="F117" s="772" t="s">
        <v>333</v>
      </c>
      <c r="G117" s="773" t="s">
        <v>2279</v>
      </c>
      <c r="H117" s="773"/>
      <c r="I117" s="774"/>
      <c r="J117" s="759">
        <v>110000</v>
      </c>
      <c r="K117" s="777">
        <f t="shared" si="15"/>
        <v>10340000</v>
      </c>
      <c r="L117" s="775"/>
      <c r="M117" s="761"/>
      <c r="N117" s="761"/>
      <c r="O117" s="761"/>
      <c r="P117" s="761"/>
      <c r="Q117" s="761"/>
      <c r="R117" s="761"/>
      <c r="S117" s="761"/>
      <c r="T117" s="761"/>
      <c r="U117" s="761"/>
      <c r="V117" s="761"/>
      <c r="W117" s="761"/>
      <c r="X117" s="761"/>
      <c r="Y117" s="761"/>
    </row>
    <row r="118" spans="1:25" ht="31.5">
      <c r="A118" s="771">
        <v>8</v>
      </c>
      <c r="B118" s="787" t="s">
        <v>2403</v>
      </c>
      <c r="C118" s="769"/>
      <c r="D118" s="771"/>
      <c r="E118" s="771"/>
      <c r="F118" s="788"/>
      <c r="G118" s="789"/>
      <c r="H118" s="789"/>
      <c r="I118" s="790"/>
      <c r="J118" s="791"/>
      <c r="K118" s="791"/>
      <c r="L118" s="791"/>
      <c r="M118" s="792"/>
      <c r="N118" s="792"/>
      <c r="O118" s="792"/>
      <c r="P118" s="792"/>
      <c r="Q118" s="792"/>
      <c r="R118" s="792"/>
      <c r="S118" s="792"/>
      <c r="T118" s="792"/>
      <c r="U118" s="792"/>
      <c r="V118" s="792"/>
      <c r="W118" s="792"/>
      <c r="X118" s="792"/>
      <c r="Y118" s="792"/>
    </row>
    <row r="119" spans="1:25" ht="110.25">
      <c r="A119" s="771"/>
      <c r="B119" s="776" t="s">
        <v>339</v>
      </c>
      <c r="C119" s="771" t="s">
        <v>125</v>
      </c>
      <c r="D119" s="771">
        <v>78</v>
      </c>
      <c r="E119" s="771" t="s">
        <v>229</v>
      </c>
      <c r="F119" s="772" t="s">
        <v>341</v>
      </c>
      <c r="G119" s="773" t="s">
        <v>2279</v>
      </c>
      <c r="H119" s="773"/>
      <c r="I119" s="774"/>
      <c r="J119" s="759">
        <v>110000</v>
      </c>
      <c r="K119" s="777">
        <f t="shared" ref="K119:K122" si="16">J119*D119</f>
        <v>8580000</v>
      </c>
      <c r="L119" s="775"/>
      <c r="M119" s="761"/>
      <c r="N119" s="761"/>
      <c r="O119" s="761"/>
      <c r="P119" s="761"/>
      <c r="Q119" s="761"/>
      <c r="R119" s="761"/>
      <c r="S119" s="761"/>
      <c r="T119" s="761"/>
      <c r="U119" s="761"/>
      <c r="V119" s="761"/>
      <c r="W119" s="761"/>
      <c r="X119" s="761"/>
      <c r="Y119" s="761"/>
    </row>
    <row r="120" spans="1:25" ht="141.75">
      <c r="A120" s="771"/>
      <c r="B120" s="776" t="s">
        <v>347</v>
      </c>
      <c r="C120" s="771" t="s">
        <v>125</v>
      </c>
      <c r="D120" s="771">
        <v>75</v>
      </c>
      <c r="E120" s="771" t="s">
        <v>126</v>
      </c>
      <c r="F120" s="772" t="s">
        <v>349</v>
      </c>
      <c r="G120" s="773" t="s">
        <v>2279</v>
      </c>
      <c r="H120" s="773"/>
      <c r="I120" s="774"/>
      <c r="J120" s="759">
        <v>440000</v>
      </c>
      <c r="K120" s="777">
        <f t="shared" si="16"/>
        <v>33000000</v>
      </c>
      <c r="L120" s="775"/>
      <c r="M120" s="761"/>
      <c r="N120" s="761"/>
      <c r="O120" s="761"/>
      <c r="P120" s="761"/>
      <c r="Q120" s="761"/>
      <c r="R120" s="761"/>
      <c r="S120" s="761"/>
      <c r="T120" s="761"/>
      <c r="U120" s="761"/>
      <c r="V120" s="761"/>
      <c r="W120" s="761"/>
      <c r="X120" s="761"/>
      <c r="Y120" s="761"/>
    </row>
    <row r="121" spans="1:25" ht="189">
      <c r="A121" s="771"/>
      <c r="B121" s="776" t="s">
        <v>355</v>
      </c>
      <c r="C121" s="771" t="s">
        <v>228</v>
      </c>
      <c r="D121" s="771">
        <v>85</v>
      </c>
      <c r="E121" s="771" t="s">
        <v>229</v>
      </c>
      <c r="F121" s="772" t="s">
        <v>357</v>
      </c>
      <c r="G121" s="773" t="s">
        <v>2279</v>
      </c>
      <c r="H121" s="773"/>
      <c r="I121" s="774"/>
      <c r="J121" s="759">
        <v>110000</v>
      </c>
      <c r="K121" s="777">
        <f t="shared" si="16"/>
        <v>9350000</v>
      </c>
      <c r="L121" s="775"/>
      <c r="M121" s="761"/>
      <c r="N121" s="761"/>
      <c r="O121" s="761"/>
      <c r="P121" s="761"/>
      <c r="Q121" s="761"/>
      <c r="R121" s="761"/>
      <c r="S121" s="761"/>
      <c r="T121" s="761"/>
      <c r="U121" s="761"/>
      <c r="V121" s="761"/>
      <c r="W121" s="761"/>
      <c r="X121" s="761"/>
      <c r="Y121" s="761"/>
    </row>
    <row r="122" spans="1:25" ht="157.5">
      <c r="A122" s="771"/>
      <c r="B122" s="776" t="s">
        <v>363</v>
      </c>
      <c r="C122" s="771" t="s">
        <v>238</v>
      </c>
      <c r="D122" s="771">
        <v>97</v>
      </c>
      <c r="E122" s="771" t="s">
        <v>229</v>
      </c>
      <c r="F122" s="772" t="s">
        <v>365</v>
      </c>
      <c r="G122" s="773" t="s">
        <v>2279</v>
      </c>
      <c r="H122" s="773"/>
      <c r="I122" s="774"/>
      <c r="J122" s="759">
        <v>110000</v>
      </c>
      <c r="K122" s="777">
        <f t="shared" si="16"/>
        <v>10670000</v>
      </c>
      <c r="L122" s="775"/>
      <c r="M122" s="761"/>
      <c r="N122" s="761"/>
      <c r="O122" s="761"/>
      <c r="P122" s="761"/>
      <c r="Q122" s="761"/>
      <c r="R122" s="761"/>
      <c r="S122" s="761"/>
      <c r="T122" s="761"/>
      <c r="U122" s="761"/>
      <c r="V122" s="761"/>
      <c r="W122" s="761"/>
      <c r="X122" s="761"/>
      <c r="Y122" s="761"/>
    </row>
    <row r="123" spans="1:25">
      <c r="A123" s="769" t="s">
        <v>2407</v>
      </c>
      <c r="B123" s="787" t="s">
        <v>2408</v>
      </c>
      <c r="C123" s="769"/>
      <c r="D123" s="771">
        <v>0</v>
      </c>
      <c r="E123" s="771"/>
      <c r="F123" s="788"/>
      <c r="G123" s="789"/>
      <c r="H123" s="789"/>
      <c r="I123" s="790"/>
      <c r="J123" s="791"/>
      <c r="K123" s="791"/>
      <c r="L123" s="791"/>
      <c r="M123" s="792"/>
      <c r="N123" s="792"/>
      <c r="O123" s="792"/>
      <c r="P123" s="792"/>
      <c r="Q123" s="792"/>
      <c r="R123" s="792"/>
      <c r="S123" s="792"/>
      <c r="T123" s="792"/>
      <c r="U123" s="792"/>
      <c r="V123" s="792"/>
      <c r="W123" s="792"/>
      <c r="X123" s="792"/>
      <c r="Y123" s="792"/>
    </row>
    <row r="124" spans="1:25" ht="157.5">
      <c r="A124" s="771"/>
      <c r="B124" s="776" t="s">
        <v>371</v>
      </c>
      <c r="C124" s="771" t="s">
        <v>125</v>
      </c>
      <c r="D124" s="771">
        <v>2007</v>
      </c>
      <c r="E124" s="771" t="s">
        <v>126</v>
      </c>
      <c r="F124" s="772" t="s">
        <v>373</v>
      </c>
      <c r="G124" s="773" t="s">
        <v>2279</v>
      </c>
      <c r="H124" s="773"/>
      <c r="I124" s="774"/>
      <c r="J124" s="759">
        <v>336000</v>
      </c>
      <c r="K124" s="777">
        <f t="shared" ref="K124:K126" si="17">J124*D124</f>
        <v>674352000</v>
      </c>
      <c r="L124" s="775"/>
      <c r="M124" s="761"/>
      <c r="N124" s="761"/>
      <c r="O124" s="761"/>
      <c r="P124" s="761"/>
      <c r="Q124" s="761"/>
      <c r="R124" s="761"/>
      <c r="S124" s="761"/>
      <c r="T124" s="761"/>
      <c r="U124" s="761"/>
      <c r="V124" s="761"/>
      <c r="W124" s="761"/>
      <c r="X124" s="761"/>
      <c r="Y124" s="761"/>
    </row>
    <row r="125" spans="1:25" ht="173.25">
      <c r="A125" s="771"/>
      <c r="B125" s="776" t="s">
        <v>376</v>
      </c>
      <c r="C125" s="771" t="s">
        <v>125</v>
      </c>
      <c r="D125" s="771">
        <v>472</v>
      </c>
      <c r="E125" s="771" t="s">
        <v>126</v>
      </c>
      <c r="F125" s="772" t="s">
        <v>381</v>
      </c>
      <c r="G125" s="773" t="s">
        <v>2279</v>
      </c>
      <c r="H125" s="773"/>
      <c r="I125" s="774"/>
      <c r="J125" s="759">
        <v>2550000</v>
      </c>
      <c r="K125" s="777">
        <f t="shared" si="17"/>
        <v>1203600000</v>
      </c>
      <c r="L125" s="775"/>
      <c r="M125" s="761"/>
      <c r="N125" s="761"/>
      <c r="O125" s="761"/>
      <c r="P125" s="761"/>
      <c r="Q125" s="761"/>
      <c r="R125" s="761"/>
      <c r="S125" s="761"/>
      <c r="T125" s="761"/>
      <c r="U125" s="761"/>
      <c r="V125" s="761"/>
      <c r="W125" s="761"/>
      <c r="X125" s="761"/>
      <c r="Y125" s="761"/>
    </row>
    <row r="126" spans="1:25" ht="63">
      <c r="A126" s="771"/>
      <c r="B126" s="776" t="s">
        <v>382</v>
      </c>
      <c r="C126" s="771" t="s">
        <v>383</v>
      </c>
      <c r="D126" s="771">
        <v>4256</v>
      </c>
      <c r="E126" s="771" t="s">
        <v>126</v>
      </c>
      <c r="F126" s="772" t="s">
        <v>385</v>
      </c>
      <c r="G126" s="773" t="s">
        <v>2279</v>
      </c>
      <c r="H126" s="773"/>
      <c r="I126" s="774"/>
      <c r="J126" s="759">
        <v>150000</v>
      </c>
      <c r="K126" s="777">
        <f t="shared" si="17"/>
        <v>638400000</v>
      </c>
      <c r="L126" s="775"/>
      <c r="M126" s="761"/>
      <c r="N126" s="761"/>
      <c r="O126" s="761"/>
      <c r="P126" s="761"/>
      <c r="Q126" s="761"/>
      <c r="R126" s="761"/>
      <c r="S126" s="761"/>
      <c r="T126" s="761"/>
      <c r="U126" s="761"/>
      <c r="V126" s="761"/>
      <c r="W126" s="761"/>
      <c r="X126" s="761"/>
      <c r="Y126" s="761"/>
    </row>
    <row r="127" spans="1:25" ht="31.5">
      <c r="A127" s="771"/>
      <c r="B127" s="769" t="s">
        <v>2425</v>
      </c>
      <c r="C127" s="771"/>
      <c r="D127" s="771"/>
      <c r="E127" s="771"/>
      <c r="F127" s="772"/>
      <c r="G127" s="773"/>
      <c r="H127" s="773"/>
      <c r="I127" s="774"/>
      <c r="J127" s="775"/>
      <c r="K127" s="775"/>
      <c r="L127" s="775"/>
      <c r="M127" s="761"/>
      <c r="N127" s="761"/>
      <c r="O127" s="761"/>
      <c r="P127" s="761"/>
      <c r="Q127" s="761"/>
      <c r="R127" s="761"/>
      <c r="S127" s="761"/>
      <c r="T127" s="761"/>
      <c r="U127" s="761"/>
      <c r="V127" s="761"/>
      <c r="W127" s="761"/>
      <c r="X127" s="761"/>
      <c r="Y127" s="761"/>
    </row>
    <row r="128" spans="1:25">
      <c r="A128" s="769" t="s">
        <v>2327</v>
      </c>
      <c r="B128" s="787" t="s">
        <v>2426</v>
      </c>
      <c r="C128" s="769"/>
      <c r="D128" s="771"/>
      <c r="E128" s="771"/>
      <c r="F128" s="788"/>
      <c r="G128" s="789"/>
      <c r="H128" s="789"/>
      <c r="I128" s="790"/>
      <c r="J128" s="791"/>
      <c r="K128" s="791"/>
      <c r="L128" s="791"/>
      <c r="M128" s="792"/>
      <c r="N128" s="792"/>
      <c r="O128" s="792"/>
      <c r="P128" s="792"/>
      <c r="Q128" s="792"/>
      <c r="R128" s="792"/>
      <c r="S128" s="792"/>
      <c r="T128" s="792"/>
      <c r="U128" s="792"/>
      <c r="V128" s="792"/>
      <c r="W128" s="792"/>
      <c r="X128" s="792"/>
      <c r="Y128" s="792"/>
    </row>
    <row r="129" spans="1:25">
      <c r="A129" s="769"/>
      <c r="B129" s="787" t="s">
        <v>2427</v>
      </c>
      <c r="C129" s="769"/>
      <c r="D129" s="771"/>
      <c r="E129" s="771"/>
      <c r="F129" s="788"/>
      <c r="G129" s="789"/>
      <c r="H129" s="789"/>
      <c r="I129" s="790"/>
      <c r="J129" s="791"/>
      <c r="K129" s="791"/>
      <c r="L129" s="791"/>
      <c r="M129" s="792"/>
      <c r="N129" s="792"/>
      <c r="O129" s="792"/>
      <c r="P129" s="792"/>
      <c r="Q129" s="792"/>
      <c r="R129" s="792"/>
      <c r="S129" s="792"/>
      <c r="T129" s="792"/>
      <c r="U129" s="792"/>
      <c r="V129" s="792"/>
      <c r="W129" s="792"/>
      <c r="X129" s="792"/>
      <c r="Y129" s="792"/>
    </row>
    <row r="130" spans="1:25" ht="31.5">
      <c r="A130" s="769" t="s">
        <v>2295</v>
      </c>
      <c r="B130" s="787" t="s">
        <v>2428</v>
      </c>
      <c r="C130" s="769"/>
      <c r="D130" s="771"/>
      <c r="E130" s="771"/>
      <c r="F130" s="788"/>
      <c r="G130" s="789"/>
      <c r="H130" s="789"/>
      <c r="I130" s="790"/>
      <c r="J130" s="791"/>
      <c r="K130" s="791"/>
      <c r="L130" s="791"/>
      <c r="M130" s="792"/>
      <c r="N130" s="792"/>
      <c r="O130" s="792"/>
      <c r="P130" s="792"/>
      <c r="Q130" s="792"/>
      <c r="R130" s="792"/>
      <c r="S130" s="792"/>
      <c r="T130" s="792"/>
      <c r="U130" s="792"/>
      <c r="V130" s="792"/>
      <c r="W130" s="792"/>
      <c r="X130" s="792"/>
      <c r="Y130" s="792"/>
    </row>
    <row r="131" spans="1:25">
      <c r="A131" s="769">
        <v>1</v>
      </c>
      <c r="B131" s="794" t="s">
        <v>2429</v>
      </c>
      <c r="C131" s="769"/>
      <c r="D131" s="771"/>
      <c r="E131" s="771"/>
      <c r="F131" s="788"/>
      <c r="G131" s="789"/>
      <c r="H131" s="789"/>
      <c r="I131" s="790"/>
      <c r="J131" s="791"/>
      <c r="K131" s="791"/>
      <c r="L131" s="791"/>
      <c r="M131" s="792"/>
      <c r="N131" s="792"/>
      <c r="O131" s="792"/>
      <c r="P131" s="792"/>
      <c r="Q131" s="792"/>
      <c r="R131" s="792"/>
      <c r="S131" s="792"/>
      <c r="T131" s="792"/>
      <c r="U131" s="792"/>
      <c r="V131" s="792"/>
      <c r="W131" s="792"/>
      <c r="X131" s="792"/>
      <c r="Y131" s="792"/>
    </row>
    <row r="132" spans="1:25" ht="76.900000000000006" customHeight="1">
      <c r="A132" s="771"/>
      <c r="B132" s="776" t="s">
        <v>2430</v>
      </c>
      <c r="C132" s="771"/>
      <c r="D132" s="771">
        <v>592</v>
      </c>
      <c r="E132" s="771" t="s">
        <v>229</v>
      </c>
      <c r="F132" s="772" t="s">
        <v>3781</v>
      </c>
      <c r="G132" s="773"/>
      <c r="H132" s="773" t="s">
        <v>2279</v>
      </c>
      <c r="I132" s="774" t="s">
        <v>3782</v>
      </c>
      <c r="J132" s="759">
        <v>80000</v>
      </c>
      <c r="K132" s="777">
        <f>J132*D132</f>
        <v>47360000</v>
      </c>
      <c r="L132" s="775"/>
      <c r="M132" s="761"/>
      <c r="N132" s="761"/>
      <c r="O132" s="761"/>
      <c r="P132" s="761"/>
      <c r="Q132" s="761"/>
      <c r="R132" s="761"/>
      <c r="S132" s="761"/>
      <c r="T132" s="761"/>
      <c r="U132" s="761"/>
      <c r="V132" s="761"/>
      <c r="W132" s="761"/>
      <c r="X132" s="761"/>
      <c r="Y132" s="761"/>
    </row>
    <row r="133" spans="1:25">
      <c r="A133" s="769" t="s">
        <v>2432</v>
      </c>
      <c r="B133" s="787" t="s">
        <v>2433</v>
      </c>
      <c r="C133" s="769"/>
      <c r="D133" s="771"/>
      <c r="E133" s="771"/>
      <c r="F133" s="788"/>
      <c r="G133" s="789"/>
      <c r="H133" s="789"/>
      <c r="I133" s="790"/>
      <c r="J133" s="791"/>
      <c r="K133" s="791"/>
      <c r="L133" s="791"/>
      <c r="M133" s="792"/>
      <c r="N133" s="792"/>
      <c r="O133" s="792"/>
      <c r="P133" s="792"/>
      <c r="Q133" s="792"/>
      <c r="R133" s="792"/>
      <c r="S133" s="792"/>
      <c r="T133" s="792"/>
      <c r="U133" s="792"/>
      <c r="V133" s="792"/>
      <c r="W133" s="792"/>
      <c r="X133" s="792"/>
      <c r="Y133" s="792"/>
    </row>
    <row r="134" spans="1:25">
      <c r="A134" s="769">
        <v>1</v>
      </c>
      <c r="B134" s="787" t="s">
        <v>2434</v>
      </c>
      <c r="C134" s="769"/>
      <c r="D134" s="771"/>
      <c r="E134" s="771"/>
      <c r="F134" s="788"/>
      <c r="G134" s="789"/>
      <c r="H134" s="789"/>
      <c r="I134" s="770"/>
      <c r="J134" s="797"/>
      <c r="K134" s="797"/>
      <c r="L134" s="797"/>
      <c r="M134" s="768"/>
      <c r="N134" s="768"/>
      <c r="O134" s="768"/>
      <c r="P134" s="768"/>
      <c r="Q134" s="768"/>
      <c r="R134" s="768"/>
      <c r="S134" s="768"/>
      <c r="T134" s="768"/>
      <c r="U134" s="768"/>
      <c r="V134" s="768"/>
      <c r="W134" s="768"/>
      <c r="X134" s="768"/>
      <c r="Y134" s="768"/>
    </row>
    <row r="135" spans="1:25" ht="141.75">
      <c r="A135" s="771"/>
      <c r="B135" s="776" t="s">
        <v>386</v>
      </c>
      <c r="C135" s="771"/>
      <c r="D135" s="771">
        <v>99</v>
      </c>
      <c r="E135" s="771" t="s">
        <v>126</v>
      </c>
      <c r="F135" s="772" t="s">
        <v>388</v>
      </c>
      <c r="G135" s="773" t="s">
        <v>2279</v>
      </c>
      <c r="H135" s="773"/>
      <c r="I135" s="798"/>
      <c r="J135" s="759">
        <v>220000</v>
      </c>
      <c r="K135" s="777">
        <f>J135*D135</f>
        <v>21780000</v>
      </c>
      <c r="L135" s="799"/>
      <c r="M135" s="766"/>
      <c r="N135" s="766"/>
      <c r="O135" s="766"/>
      <c r="P135" s="766"/>
      <c r="Q135" s="766"/>
      <c r="R135" s="766"/>
      <c r="S135" s="766"/>
      <c r="T135" s="766"/>
      <c r="U135" s="766"/>
      <c r="V135" s="766"/>
      <c r="W135" s="766"/>
      <c r="X135" s="766"/>
      <c r="Y135" s="766"/>
    </row>
    <row r="136" spans="1:25">
      <c r="A136" s="769" t="s">
        <v>2436</v>
      </c>
      <c r="B136" s="787" t="s">
        <v>2437</v>
      </c>
      <c r="C136" s="769"/>
      <c r="D136" s="771"/>
      <c r="E136" s="771"/>
      <c r="F136" s="788"/>
      <c r="G136" s="789"/>
      <c r="H136" s="789"/>
      <c r="I136" s="770"/>
      <c r="J136" s="797"/>
      <c r="K136" s="797"/>
      <c r="L136" s="797"/>
      <c r="M136" s="768"/>
      <c r="N136" s="768"/>
      <c r="O136" s="768"/>
      <c r="P136" s="768"/>
      <c r="Q136" s="768"/>
      <c r="R136" s="768"/>
      <c r="S136" s="768"/>
      <c r="T136" s="768"/>
      <c r="U136" s="768"/>
      <c r="V136" s="768"/>
      <c r="W136" s="768"/>
      <c r="X136" s="768"/>
      <c r="Y136" s="768"/>
    </row>
    <row r="137" spans="1:25" ht="110.25">
      <c r="A137" s="771"/>
      <c r="B137" s="776" t="s">
        <v>393</v>
      </c>
      <c r="C137" s="771"/>
      <c r="D137" s="771">
        <v>96</v>
      </c>
      <c r="E137" s="771" t="s">
        <v>126</v>
      </c>
      <c r="F137" s="772" t="s">
        <v>395</v>
      </c>
      <c r="G137" s="773" t="s">
        <v>2279</v>
      </c>
      <c r="H137" s="773"/>
      <c r="I137" s="798"/>
      <c r="J137" s="759">
        <v>414000</v>
      </c>
      <c r="K137" s="777">
        <f>J137*D137</f>
        <v>39744000</v>
      </c>
      <c r="L137" s="799"/>
      <c r="M137" s="766"/>
      <c r="N137" s="766"/>
      <c r="O137" s="766"/>
      <c r="P137" s="766"/>
      <c r="Q137" s="766"/>
      <c r="R137" s="766"/>
      <c r="S137" s="766"/>
      <c r="T137" s="766"/>
      <c r="U137" s="766"/>
      <c r="V137" s="766"/>
      <c r="W137" s="766"/>
      <c r="X137" s="766"/>
      <c r="Y137" s="766"/>
    </row>
    <row r="138" spans="1:25">
      <c r="A138" s="769" t="s">
        <v>2439</v>
      </c>
      <c r="B138" s="794" t="s">
        <v>2440</v>
      </c>
      <c r="C138" s="769"/>
      <c r="D138" s="771"/>
      <c r="E138" s="771"/>
      <c r="F138" s="788"/>
      <c r="G138" s="789"/>
      <c r="H138" s="789"/>
      <c r="I138" s="770"/>
      <c r="J138" s="797"/>
      <c r="K138" s="797"/>
      <c r="L138" s="797"/>
      <c r="M138" s="768"/>
      <c r="N138" s="768"/>
      <c r="O138" s="768"/>
      <c r="P138" s="768"/>
      <c r="Q138" s="768"/>
      <c r="R138" s="768"/>
      <c r="S138" s="768"/>
      <c r="T138" s="768"/>
      <c r="U138" s="768"/>
      <c r="V138" s="768"/>
      <c r="W138" s="768"/>
      <c r="X138" s="768"/>
      <c r="Y138" s="768"/>
    </row>
    <row r="139" spans="1:25">
      <c r="A139" s="771">
        <v>1</v>
      </c>
      <c r="B139" s="794" t="s">
        <v>2441</v>
      </c>
      <c r="C139" s="769"/>
      <c r="D139" s="771"/>
      <c r="E139" s="771"/>
      <c r="F139" s="788"/>
      <c r="G139" s="789"/>
      <c r="H139" s="789"/>
      <c r="I139" s="770"/>
      <c r="J139" s="797"/>
      <c r="K139" s="797"/>
      <c r="L139" s="797"/>
      <c r="M139" s="768"/>
      <c r="N139" s="768"/>
      <c r="O139" s="768"/>
      <c r="P139" s="768"/>
      <c r="Q139" s="768"/>
      <c r="R139" s="768"/>
      <c r="S139" s="768"/>
      <c r="T139" s="768"/>
      <c r="U139" s="768"/>
      <c r="V139" s="768"/>
      <c r="W139" s="768"/>
      <c r="X139" s="768"/>
      <c r="Y139" s="768"/>
    </row>
    <row r="140" spans="1:25" ht="94.5">
      <c r="A140" s="771"/>
      <c r="B140" s="776" t="s">
        <v>400</v>
      </c>
      <c r="C140" s="771"/>
      <c r="D140" s="771">
        <v>95</v>
      </c>
      <c r="E140" s="771" t="s">
        <v>229</v>
      </c>
      <c r="F140" s="772" t="s">
        <v>402</v>
      </c>
      <c r="G140" s="773" t="s">
        <v>2279</v>
      </c>
      <c r="H140" s="773"/>
      <c r="I140" s="798"/>
      <c r="J140" s="759">
        <v>110000</v>
      </c>
      <c r="K140" s="777">
        <f>J140*D140</f>
        <v>10450000</v>
      </c>
      <c r="L140" s="799"/>
      <c r="M140" s="766"/>
      <c r="N140" s="766"/>
      <c r="O140" s="766"/>
      <c r="P140" s="766"/>
      <c r="Q140" s="766"/>
      <c r="R140" s="766"/>
      <c r="S140" s="766"/>
      <c r="T140" s="766"/>
      <c r="U140" s="766"/>
      <c r="V140" s="766"/>
      <c r="W140" s="766"/>
      <c r="X140" s="766"/>
      <c r="Y140" s="766"/>
    </row>
    <row r="141" spans="1:25">
      <c r="A141" s="769" t="s">
        <v>3087</v>
      </c>
      <c r="B141" s="794" t="s">
        <v>3088</v>
      </c>
      <c r="C141" s="769"/>
      <c r="D141" s="771"/>
      <c r="E141" s="771"/>
      <c r="F141" s="788"/>
      <c r="G141" s="789"/>
      <c r="H141" s="789"/>
      <c r="I141" s="770"/>
      <c r="J141" s="797"/>
      <c r="K141" s="797"/>
      <c r="L141" s="797"/>
      <c r="M141" s="768"/>
      <c r="N141" s="768"/>
      <c r="O141" s="768"/>
      <c r="P141" s="768"/>
      <c r="Q141" s="768"/>
      <c r="R141" s="768"/>
      <c r="S141" s="768"/>
      <c r="T141" s="768"/>
      <c r="U141" s="768"/>
      <c r="V141" s="768"/>
      <c r="W141" s="768"/>
      <c r="X141" s="768"/>
      <c r="Y141" s="768"/>
    </row>
    <row r="142" spans="1:25">
      <c r="A142" s="771">
        <v>2</v>
      </c>
      <c r="B142" s="794" t="s">
        <v>3089</v>
      </c>
      <c r="C142" s="769"/>
      <c r="D142" s="771"/>
      <c r="E142" s="771"/>
      <c r="F142" s="788"/>
      <c r="G142" s="789"/>
      <c r="H142" s="789"/>
      <c r="I142" s="770"/>
      <c r="J142" s="797"/>
      <c r="K142" s="797"/>
      <c r="L142" s="797"/>
      <c r="M142" s="768"/>
      <c r="N142" s="768"/>
      <c r="O142" s="768"/>
      <c r="P142" s="768"/>
      <c r="Q142" s="768"/>
      <c r="R142" s="768"/>
      <c r="S142" s="768"/>
      <c r="T142" s="768"/>
      <c r="U142" s="768"/>
      <c r="V142" s="768"/>
      <c r="W142" s="768"/>
      <c r="X142" s="768"/>
      <c r="Y142" s="768"/>
    </row>
    <row r="143" spans="1:25" ht="78.75">
      <c r="A143" s="771"/>
      <c r="B143" s="776" t="s">
        <v>406</v>
      </c>
      <c r="C143" s="771"/>
      <c r="D143" s="771">
        <v>99</v>
      </c>
      <c r="E143" s="771" t="s">
        <v>229</v>
      </c>
      <c r="F143" s="772" t="s">
        <v>408</v>
      </c>
      <c r="G143" s="773" t="s">
        <v>2279</v>
      </c>
      <c r="H143" s="773"/>
      <c r="I143" s="798"/>
      <c r="J143" s="759">
        <v>110000</v>
      </c>
      <c r="K143" s="777">
        <f>J143*D143</f>
        <v>10890000</v>
      </c>
      <c r="L143" s="799"/>
      <c r="M143" s="766"/>
      <c r="N143" s="766"/>
      <c r="O143" s="766"/>
      <c r="P143" s="766"/>
      <c r="Q143" s="766"/>
      <c r="R143" s="766"/>
      <c r="S143" s="766"/>
      <c r="T143" s="766"/>
      <c r="U143" s="766"/>
      <c r="V143" s="766"/>
      <c r="W143" s="766"/>
      <c r="X143" s="766"/>
      <c r="Y143" s="766"/>
    </row>
    <row r="144" spans="1:25">
      <c r="A144" s="769"/>
      <c r="B144" s="787" t="s">
        <v>3090</v>
      </c>
      <c r="C144" s="769"/>
      <c r="D144" s="771"/>
      <c r="E144" s="771"/>
      <c r="F144" s="788"/>
      <c r="G144" s="789"/>
      <c r="H144" s="789"/>
      <c r="I144" s="770"/>
      <c r="J144" s="797"/>
      <c r="K144" s="797"/>
      <c r="L144" s="797"/>
      <c r="M144" s="768"/>
      <c r="N144" s="768"/>
      <c r="O144" s="768"/>
      <c r="P144" s="768"/>
      <c r="Q144" s="768"/>
      <c r="R144" s="768"/>
      <c r="S144" s="768"/>
      <c r="T144" s="768"/>
      <c r="U144" s="768"/>
      <c r="V144" s="768"/>
      <c r="W144" s="768"/>
      <c r="X144" s="768"/>
      <c r="Y144" s="768"/>
    </row>
    <row r="145" spans="1:25">
      <c r="A145" s="769" t="s">
        <v>2295</v>
      </c>
      <c r="B145" s="794" t="s">
        <v>3091</v>
      </c>
      <c r="C145" s="769"/>
      <c r="D145" s="771"/>
      <c r="E145" s="771"/>
      <c r="F145" s="788"/>
      <c r="G145" s="789"/>
      <c r="H145" s="789"/>
      <c r="I145" s="770"/>
      <c r="J145" s="797"/>
      <c r="K145" s="797"/>
      <c r="L145" s="797"/>
      <c r="M145" s="768"/>
      <c r="N145" s="768"/>
      <c r="O145" s="768"/>
      <c r="P145" s="768"/>
      <c r="Q145" s="768"/>
      <c r="R145" s="768"/>
      <c r="S145" s="768"/>
      <c r="T145" s="768"/>
      <c r="U145" s="768"/>
      <c r="V145" s="768"/>
      <c r="W145" s="768"/>
      <c r="X145" s="768"/>
      <c r="Y145" s="768"/>
    </row>
    <row r="146" spans="1:25" ht="31.5">
      <c r="A146" s="769">
        <v>1</v>
      </c>
      <c r="B146" s="787" t="s">
        <v>3092</v>
      </c>
      <c r="C146" s="769"/>
      <c r="D146" s="771"/>
      <c r="E146" s="771"/>
      <c r="F146" s="788"/>
      <c r="G146" s="789"/>
      <c r="H146" s="789"/>
      <c r="I146" s="770"/>
      <c r="J146" s="797"/>
      <c r="K146" s="797"/>
      <c r="L146" s="797"/>
      <c r="M146" s="768"/>
      <c r="N146" s="768"/>
      <c r="O146" s="768"/>
      <c r="P146" s="768"/>
      <c r="Q146" s="768"/>
      <c r="R146" s="768"/>
      <c r="S146" s="768"/>
      <c r="T146" s="768"/>
      <c r="U146" s="768"/>
      <c r="V146" s="768"/>
      <c r="W146" s="768"/>
      <c r="X146" s="768"/>
      <c r="Y146" s="768"/>
    </row>
    <row r="147" spans="1:25" ht="157.5">
      <c r="A147" s="771"/>
      <c r="B147" s="776" t="s">
        <v>412</v>
      </c>
      <c r="C147" s="771"/>
      <c r="D147" s="771">
        <v>109</v>
      </c>
      <c r="E147" s="771" t="s">
        <v>229</v>
      </c>
      <c r="F147" s="772" t="s">
        <v>414</v>
      </c>
      <c r="G147" s="773" t="s">
        <v>2279</v>
      </c>
      <c r="H147" s="773"/>
      <c r="I147" s="798"/>
      <c r="J147" s="759">
        <v>110000</v>
      </c>
      <c r="K147" s="777">
        <f>J147*D147</f>
        <v>11990000</v>
      </c>
      <c r="L147" s="799"/>
      <c r="M147" s="766"/>
      <c r="N147" s="766"/>
      <c r="O147" s="766"/>
      <c r="P147" s="766"/>
      <c r="Q147" s="766"/>
      <c r="R147" s="766"/>
      <c r="S147" s="766"/>
      <c r="T147" s="766"/>
      <c r="U147" s="766"/>
      <c r="V147" s="766"/>
      <c r="W147" s="766"/>
      <c r="X147" s="766"/>
      <c r="Y147" s="766"/>
    </row>
    <row r="148" spans="1:25">
      <c r="A148" s="769" t="s">
        <v>2436</v>
      </c>
      <c r="B148" s="794" t="s">
        <v>3093</v>
      </c>
      <c r="C148" s="769"/>
      <c r="D148" s="771"/>
      <c r="E148" s="771"/>
      <c r="F148" s="788"/>
      <c r="G148" s="789"/>
      <c r="H148" s="789"/>
      <c r="I148" s="770"/>
      <c r="J148" s="797"/>
      <c r="K148" s="797"/>
      <c r="L148" s="797"/>
      <c r="M148" s="768"/>
      <c r="N148" s="768"/>
      <c r="O148" s="768"/>
      <c r="P148" s="768"/>
      <c r="Q148" s="768"/>
      <c r="R148" s="768"/>
      <c r="S148" s="768"/>
      <c r="T148" s="768"/>
      <c r="U148" s="768"/>
      <c r="V148" s="768"/>
      <c r="W148" s="768"/>
      <c r="X148" s="768"/>
      <c r="Y148" s="768"/>
    </row>
    <row r="149" spans="1:25" ht="94.5">
      <c r="A149" s="771"/>
      <c r="B149" s="776" t="s">
        <v>418</v>
      </c>
      <c r="C149" s="771"/>
      <c r="D149" s="771">
        <v>108</v>
      </c>
      <c r="E149" s="771" t="s">
        <v>229</v>
      </c>
      <c r="F149" s="772" t="s">
        <v>420</v>
      </c>
      <c r="G149" s="773" t="s">
        <v>2279</v>
      </c>
      <c r="H149" s="773"/>
      <c r="I149" s="798"/>
      <c r="J149" s="759">
        <v>110000</v>
      </c>
      <c r="K149" s="777">
        <f>J149*D149</f>
        <v>11880000</v>
      </c>
      <c r="L149" s="799"/>
      <c r="M149" s="766"/>
      <c r="N149" s="766"/>
      <c r="O149" s="766"/>
      <c r="P149" s="766"/>
      <c r="Q149" s="766"/>
      <c r="R149" s="766"/>
      <c r="S149" s="766"/>
      <c r="T149" s="766"/>
      <c r="U149" s="766"/>
      <c r="V149" s="766"/>
      <c r="W149" s="766"/>
      <c r="X149" s="766"/>
      <c r="Y149" s="766"/>
    </row>
    <row r="150" spans="1:25">
      <c r="A150" s="769"/>
      <c r="B150" s="787" t="s">
        <v>3094</v>
      </c>
      <c r="C150" s="769"/>
      <c r="D150" s="771"/>
      <c r="E150" s="771"/>
      <c r="F150" s="788"/>
      <c r="G150" s="789"/>
      <c r="H150" s="789"/>
      <c r="I150" s="770"/>
      <c r="J150" s="797"/>
      <c r="K150" s="797"/>
      <c r="L150" s="797"/>
      <c r="M150" s="768"/>
      <c r="N150" s="768"/>
      <c r="O150" s="768"/>
      <c r="P150" s="768"/>
      <c r="Q150" s="768"/>
      <c r="R150" s="768"/>
      <c r="S150" s="768"/>
      <c r="T150" s="768"/>
      <c r="U150" s="768"/>
      <c r="V150" s="768"/>
      <c r="W150" s="768"/>
      <c r="X150" s="768"/>
      <c r="Y150" s="768"/>
    </row>
    <row r="151" spans="1:25">
      <c r="A151" s="769" t="s">
        <v>2295</v>
      </c>
      <c r="B151" s="794" t="s">
        <v>3095</v>
      </c>
      <c r="C151" s="769"/>
      <c r="D151" s="771"/>
      <c r="E151" s="771"/>
      <c r="F151" s="788"/>
      <c r="G151" s="789"/>
      <c r="H151" s="789"/>
      <c r="I151" s="770"/>
      <c r="J151" s="797"/>
      <c r="K151" s="797"/>
      <c r="L151" s="797"/>
      <c r="M151" s="768"/>
      <c r="N151" s="768"/>
      <c r="O151" s="768"/>
      <c r="P151" s="768"/>
      <c r="Q151" s="768"/>
      <c r="R151" s="768"/>
      <c r="S151" s="768"/>
      <c r="T151" s="768"/>
      <c r="U151" s="768"/>
      <c r="V151" s="768"/>
      <c r="W151" s="768"/>
      <c r="X151" s="768"/>
      <c r="Y151" s="768"/>
    </row>
    <row r="152" spans="1:25">
      <c r="A152" s="771">
        <v>1</v>
      </c>
      <c r="B152" s="794" t="s">
        <v>3096</v>
      </c>
      <c r="C152" s="769"/>
      <c r="D152" s="771"/>
      <c r="E152" s="771"/>
      <c r="F152" s="788"/>
      <c r="G152" s="789"/>
      <c r="H152" s="789"/>
      <c r="I152" s="770"/>
      <c r="J152" s="797"/>
      <c r="K152" s="797"/>
      <c r="L152" s="797"/>
      <c r="M152" s="768"/>
      <c r="N152" s="768"/>
      <c r="O152" s="768"/>
      <c r="P152" s="768"/>
      <c r="Q152" s="768"/>
      <c r="R152" s="768"/>
      <c r="S152" s="768"/>
      <c r="T152" s="768"/>
      <c r="U152" s="768"/>
      <c r="V152" s="768"/>
      <c r="W152" s="768"/>
      <c r="X152" s="768"/>
      <c r="Y152" s="768"/>
    </row>
    <row r="153" spans="1:25" ht="112.15" customHeight="1">
      <c r="A153" s="771"/>
      <c r="B153" s="776" t="s">
        <v>425</v>
      </c>
      <c r="C153" s="771"/>
      <c r="D153" s="771">
        <v>104</v>
      </c>
      <c r="E153" s="771" t="s">
        <v>229</v>
      </c>
      <c r="F153" s="772" t="s">
        <v>3783</v>
      </c>
      <c r="G153" s="773" t="s">
        <v>2279</v>
      </c>
      <c r="H153" s="773"/>
      <c r="I153" s="800" t="s">
        <v>3784</v>
      </c>
      <c r="J153" s="759">
        <v>120000</v>
      </c>
      <c r="K153" s="777">
        <f>J153*D153</f>
        <v>12480000</v>
      </c>
      <c r="L153" s="799"/>
      <c r="M153" s="766"/>
      <c r="N153" s="766"/>
      <c r="O153" s="766"/>
      <c r="P153" s="766"/>
      <c r="Q153" s="766"/>
      <c r="R153" s="766"/>
      <c r="S153" s="766"/>
      <c r="T153" s="766"/>
      <c r="U153" s="766"/>
      <c r="V153" s="766"/>
      <c r="W153" s="766"/>
      <c r="X153" s="766"/>
      <c r="Y153" s="766"/>
    </row>
    <row r="154" spans="1:25">
      <c r="A154" s="771">
        <v>2</v>
      </c>
      <c r="B154" s="794" t="s">
        <v>3097</v>
      </c>
      <c r="C154" s="769"/>
      <c r="D154" s="771"/>
      <c r="E154" s="771"/>
      <c r="F154" s="788"/>
      <c r="G154" s="789"/>
      <c r="H154" s="789"/>
      <c r="I154" s="770"/>
      <c r="J154" s="797"/>
      <c r="K154" s="797"/>
      <c r="L154" s="797"/>
      <c r="M154" s="768"/>
      <c r="N154" s="768"/>
      <c r="O154" s="768"/>
      <c r="P154" s="768"/>
      <c r="Q154" s="768"/>
      <c r="R154" s="768"/>
      <c r="S154" s="768"/>
      <c r="T154" s="768"/>
      <c r="U154" s="768"/>
      <c r="V154" s="768"/>
      <c r="W154" s="768"/>
      <c r="X154" s="768"/>
      <c r="Y154" s="768"/>
    </row>
    <row r="155" spans="1:25" ht="94.5">
      <c r="A155" s="771"/>
      <c r="B155" s="776" t="s">
        <v>434</v>
      </c>
      <c r="C155" s="771"/>
      <c r="D155" s="771">
        <v>97</v>
      </c>
      <c r="E155" s="771" t="s">
        <v>229</v>
      </c>
      <c r="F155" s="772" t="s">
        <v>436</v>
      </c>
      <c r="G155" s="773" t="s">
        <v>2279</v>
      </c>
      <c r="H155" s="773"/>
      <c r="I155" s="798"/>
      <c r="J155" s="759">
        <v>120000</v>
      </c>
      <c r="K155" s="777">
        <f>J155*D155</f>
        <v>11640000</v>
      </c>
      <c r="L155" s="799"/>
      <c r="M155" s="766"/>
      <c r="N155" s="766"/>
      <c r="O155" s="766"/>
      <c r="P155" s="766"/>
      <c r="Q155" s="766"/>
      <c r="R155" s="766"/>
      <c r="S155" s="766"/>
      <c r="T155" s="766"/>
      <c r="U155" s="766"/>
      <c r="V155" s="766"/>
      <c r="W155" s="766"/>
      <c r="X155" s="766"/>
      <c r="Y155" s="766"/>
    </row>
    <row r="156" spans="1:25">
      <c r="A156" s="769">
        <v>3</v>
      </c>
      <c r="B156" s="794" t="s">
        <v>3098</v>
      </c>
      <c r="C156" s="769"/>
      <c r="D156" s="771"/>
      <c r="E156" s="771"/>
      <c r="F156" s="788"/>
      <c r="G156" s="789"/>
      <c r="H156" s="789"/>
      <c r="I156" s="770"/>
      <c r="J156" s="797"/>
      <c r="K156" s="797"/>
      <c r="L156" s="797"/>
      <c r="M156" s="768"/>
      <c r="N156" s="768"/>
      <c r="O156" s="768"/>
      <c r="P156" s="768"/>
      <c r="Q156" s="768"/>
      <c r="R156" s="768"/>
      <c r="S156" s="768"/>
      <c r="T156" s="768"/>
      <c r="U156" s="768"/>
      <c r="V156" s="768"/>
      <c r="W156" s="768"/>
      <c r="X156" s="768"/>
      <c r="Y156" s="768"/>
    </row>
    <row r="157" spans="1:25" ht="78.75">
      <c r="A157" s="771"/>
      <c r="B157" s="776" t="s">
        <v>441</v>
      </c>
      <c r="C157" s="771"/>
      <c r="D157" s="771">
        <v>105</v>
      </c>
      <c r="E157" s="771" t="s">
        <v>229</v>
      </c>
      <c r="F157" s="772" t="s">
        <v>443</v>
      </c>
      <c r="G157" s="773" t="s">
        <v>2279</v>
      </c>
      <c r="H157" s="773"/>
      <c r="I157" s="798"/>
      <c r="J157" s="759">
        <v>120000</v>
      </c>
      <c r="K157" s="777">
        <f>J157*D157</f>
        <v>12600000</v>
      </c>
      <c r="L157" s="799"/>
      <c r="M157" s="766"/>
      <c r="N157" s="766"/>
      <c r="O157" s="766"/>
      <c r="P157" s="766"/>
      <c r="Q157" s="766"/>
      <c r="R157" s="766"/>
      <c r="S157" s="766"/>
      <c r="T157" s="766"/>
      <c r="U157" s="766"/>
      <c r="V157" s="766"/>
      <c r="W157" s="766"/>
      <c r="X157" s="766"/>
      <c r="Y157" s="766"/>
    </row>
    <row r="158" spans="1:25" ht="31.5">
      <c r="A158" s="769">
        <v>4</v>
      </c>
      <c r="B158" s="787" t="s">
        <v>3099</v>
      </c>
      <c r="C158" s="769"/>
      <c r="D158" s="771"/>
      <c r="E158" s="771"/>
      <c r="F158" s="788"/>
      <c r="G158" s="789"/>
      <c r="H158" s="789"/>
      <c r="I158" s="770"/>
      <c r="J158" s="797"/>
      <c r="K158" s="797"/>
      <c r="L158" s="797"/>
      <c r="M158" s="768"/>
      <c r="N158" s="768"/>
      <c r="O158" s="768"/>
      <c r="P158" s="768"/>
      <c r="Q158" s="768"/>
      <c r="R158" s="768"/>
      <c r="S158" s="768"/>
      <c r="T158" s="768"/>
      <c r="U158" s="768"/>
      <c r="V158" s="768"/>
      <c r="W158" s="768"/>
      <c r="X158" s="768"/>
      <c r="Y158" s="768"/>
    </row>
    <row r="159" spans="1:25" ht="94.5">
      <c r="A159" s="771"/>
      <c r="B159" s="776" t="s">
        <v>448</v>
      </c>
      <c r="C159" s="771"/>
      <c r="D159" s="771">
        <v>103</v>
      </c>
      <c r="E159" s="771" t="s">
        <v>229</v>
      </c>
      <c r="F159" s="772" t="s">
        <v>450</v>
      </c>
      <c r="G159" s="773" t="s">
        <v>2279</v>
      </c>
      <c r="H159" s="773"/>
      <c r="I159" s="798"/>
      <c r="J159" s="759">
        <v>120000</v>
      </c>
      <c r="K159" s="777">
        <f>J159*D159</f>
        <v>12360000</v>
      </c>
      <c r="L159" s="799"/>
      <c r="M159" s="766"/>
      <c r="N159" s="766"/>
      <c r="O159" s="766"/>
      <c r="P159" s="766"/>
      <c r="Q159" s="766"/>
      <c r="R159" s="766"/>
      <c r="S159" s="766"/>
      <c r="T159" s="766"/>
      <c r="U159" s="766"/>
      <c r="V159" s="766"/>
      <c r="W159" s="766"/>
      <c r="X159" s="766"/>
      <c r="Y159" s="766"/>
    </row>
    <row r="160" spans="1:25">
      <c r="A160" s="769" t="s">
        <v>2436</v>
      </c>
      <c r="B160" s="794" t="s">
        <v>3100</v>
      </c>
      <c r="C160" s="769"/>
      <c r="D160" s="771"/>
      <c r="E160" s="771"/>
      <c r="F160" s="788"/>
      <c r="G160" s="789"/>
      <c r="H160" s="789"/>
      <c r="I160" s="770"/>
      <c r="J160" s="797"/>
      <c r="K160" s="797"/>
      <c r="L160" s="797"/>
      <c r="M160" s="768"/>
      <c r="N160" s="768"/>
      <c r="O160" s="768"/>
      <c r="P160" s="768"/>
      <c r="Q160" s="768"/>
      <c r="R160" s="768"/>
      <c r="S160" s="768"/>
      <c r="T160" s="768"/>
      <c r="U160" s="768"/>
      <c r="V160" s="768"/>
      <c r="W160" s="768"/>
      <c r="X160" s="768"/>
      <c r="Y160" s="768"/>
    </row>
    <row r="161" spans="1:25">
      <c r="A161" s="769">
        <v>1</v>
      </c>
      <c r="B161" s="794" t="s">
        <v>3101</v>
      </c>
      <c r="C161" s="769"/>
      <c r="D161" s="771"/>
      <c r="E161" s="771"/>
      <c r="F161" s="788"/>
      <c r="G161" s="789"/>
      <c r="H161" s="789"/>
      <c r="I161" s="770"/>
      <c r="J161" s="797"/>
      <c r="K161" s="797"/>
      <c r="L161" s="797"/>
      <c r="M161" s="768"/>
      <c r="N161" s="768"/>
      <c r="O161" s="768"/>
      <c r="P161" s="768"/>
      <c r="Q161" s="768"/>
      <c r="R161" s="768"/>
      <c r="S161" s="768"/>
      <c r="T161" s="768"/>
      <c r="U161" s="768"/>
      <c r="V161" s="768"/>
      <c r="W161" s="768"/>
      <c r="X161" s="768"/>
      <c r="Y161" s="768"/>
    </row>
    <row r="162" spans="1:25" ht="94.5">
      <c r="A162" s="771"/>
      <c r="B162" s="776" t="s">
        <v>455</v>
      </c>
      <c r="C162" s="771"/>
      <c r="D162" s="771">
        <v>102</v>
      </c>
      <c r="E162" s="771" t="s">
        <v>229</v>
      </c>
      <c r="F162" s="772" t="s">
        <v>457</v>
      </c>
      <c r="G162" s="773" t="s">
        <v>2279</v>
      </c>
      <c r="H162" s="773"/>
      <c r="I162" s="798"/>
      <c r="J162" s="759">
        <v>120000</v>
      </c>
      <c r="K162" s="777">
        <f t="shared" ref="K162:K164" si="18">J162*D162</f>
        <v>12240000</v>
      </c>
      <c r="L162" s="799"/>
      <c r="M162" s="766"/>
      <c r="N162" s="766"/>
      <c r="O162" s="766"/>
      <c r="P162" s="766"/>
      <c r="Q162" s="766"/>
      <c r="R162" s="766"/>
      <c r="S162" s="766"/>
      <c r="T162" s="766"/>
      <c r="U162" s="766"/>
      <c r="V162" s="766"/>
      <c r="W162" s="766"/>
      <c r="X162" s="766"/>
      <c r="Y162" s="766"/>
    </row>
    <row r="163" spans="1:25" ht="94.5">
      <c r="A163" s="771"/>
      <c r="B163" s="776" t="s">
        <v>462</v>
      </c>
      <c r="C163" s="771"/>
      <c r="D163" s="771">
        <v>102</v>
      </c>
      <c r="E163" s="771" t="s">
        <v>229</v>
      </c>
      <c r="F163" s="772" t="s">
        <v>464</v>
      </c>
      <c r="G163" s="773" t="s">
        <v>2279</v>
      </c>
      <c r="H163" s="773"/>
      <c r="I163" s="798"/>
      <c r="J163" s="759">
        <v>120000</v>
      </c>
      <c r="K163" s="777">
        <f t="shared" si="18"/>
        <v>12240000</v>
      </c>
      <c r="L163" s="799"/>
      <c r="M163" s="766"/>
      <c r="N163" s="766"/>
      <c r="O163" s="766"/>
      <c r="P163" s="766"/>
      <c r="Q163" s="766"/>
      <c r="R163" s="766"/>
      <c r="S163" s="766"/>
      <c r="T163" s="766"/>
      <c r="U163" s="766"/>
      <c r="V163" s="766"/>
      <c r="W163" s="766"/>
      <c r="X163" s="766"/>
      <c r="Y163" s="766"/>
    </row>
    <row r="164" spans="1:25" ht="78.75">
      <c r="A164" s="771"/>
      <c r="B164" s="776" t="s">
        <v>468</v>
      </c>
      <c r="C164" s="771"/>
      <c r="D164" s="771">
        <v>104</v>
      </c>
      <c r="E164" s="771" t="s">
        <v>229</v>
      </c>
      <c r="F164" s="772" t="s">
        <v>470</v>
      </c>
      <c r="G164" s="773" t="s">
        <v>2279</v>
      </c>
      <c r="H164" s="773"/>
      <c r="I164" s="798"/>
      <c r="J164" s="759">
        <v>120000</v>
      </c>
      <c r="K164" s="777">
        <f t="shared" si="18"/>
        <v>12480000</v>
      </c>
      <c r="L164" s="799"/>
      <c r="M164" s="766"/>
      <c r="N164" s="766"/>
      <c r="O164" s="766"/>
      <c r="P164" s="766"/>
      <c r="Q164" s="766"/>
      <c r="R164" s="766"/>
      <c r="S164" s="766"/>
      <c r="T164" s="766"/>
      <c r="U164" s="766"/>
      <c r="V164" s="766"/>
      <c r="W164" s="766"/>
      <c r="X164" s="766"/>
      <c r="Y164" s="766"/>
    </row>
    <row r="165" spans="1:25">
      <c r="A165" s="769" t="s">
        <v>2439</v>
      </c>
      <c r="B165" s="794" t="s">
        <v>3102</v>
      </c>
      <c r="C165" s="769"/>
      <c r="D165" s="771"/>
      <c r="E165" s="771"/>
      <c r="F165" s="788"/>
      <c r="G165" s="789"/>
      <c r="H165" s="789"/>
      <c r="I165" s="770"/>
      <c r="J165" s="797"/>
      <c r="K165" s="797"/>
      <c r="L165" s="797"/>
      <c r="M165" s="768"/>
      <c r="N165" s="768"/>
      <c r="O165" s="768"/>
      <c r="P165" s="768"/>
      <c r="Q165" s="768"/>
      <c r="R165" s="768"/>
      <c r="S165" s="768"/>
      <c r="T165" s="768"/>
      <c r="U165" s="768"/>
      <c r="V165" s="768"/>
      <c r="W165" s="768"/>
      <c r="X165" s="768"/>
      <c r="Y165" s="768"/>
    </row>
    <row r="166" spans="1:25">
      <c r="A166" s="769">
        <v>1</v>
      </c>
      <c r="B166" s="794" t="s">
        <v>3103</v>
      </c>
      <c r="C166" s="769"/>
      <c r="D166" s="771"/>
      <c r="E166" s="771"/>
      <c r="F166" s="788"/>
      <c r="G166" s="789"/>
      <c r="H166" s="789"/>
      <c r="I166" s="770"/>
      <c r="J166" s="797"/>
      <c r="K166" s="797"/>
      <c r="L166" s="797"/>
      <c r="M166" s="768"/>
      <c r="N166" s="768"/>
      <c r="O166" s="768"/>
      <c r="P166" s="768"/>
      <c r="Q166" s="768"/>
      <c r="R166" s="768"/>
      <c r="S166" s="768"/>
      <c r="T166" s="768"/>
      <c r="U166" s="768"/>
      <c r="V166" s="768"/>
      <c r="W166" s="768"/>
      <c r="X166" s="768"/>
      <c r="Y166" s="768"/>
    </row>
    <row r="167" spans="1:25" ht="94.5">
      <c r="A167" s="771"/>
      <c r="B167" s="776" t="s">
        <v>474</v>
      </c>
      <c r="C167" s="771"/>
      <c r="D167" s="771">
        <v>103</v>
      </c>
      <c r="E167" s="771" t="s">
        <v>229</v>
      </c>
      <c r="F167" s="772" t="s">
        <v>476</v>
      </c>
      <c r="G167" s="773" t="s">
        <v>2279</v>
      </c>
      <c r="H167" s="773"/>
      <c r="I167" s="798"/>
      <c r="J167" s="759">
        <v>120000</v>
      </c>
      <c r="K167" s="777">
        <f>J167*D167</f>
        <v>12360000</v>
      </c>
      <c r="L167" s="799"/>
      <c r="M167" s="766"/>
      <c r="N167" s="766"/>
      <c r="O167" s="766"/>
      <c r="P167" s="766"/>
      <c r="Q167" s="766"/>
      <c r="R167" s="766"/>
      <c r="S167" s="766"/>
      <c r="T167" s="766"/>
      <c r="U167" s="766"/>
      <c r="V167" s="766"/>
      <c r="W167" s="766"/>
      <c r="X167" s="766"/>
      <c r="Y167" s="766"/>
    </row>
    <row r="168" spans="1:25">
      <c r="A168" s="769">
        <v>4</v>
      </c>
      <c r="B168" s="794" t="s">
        <v>3104</v>
      </c>
      <c r="C168" s="769"/>
      <c r="D168" s="771"/>
      <c r="E168" s="771"/>
      <c r="F168" s="788"/>
      <c r="G168" s="789"/>
      <c r="H168" s="789"/>
      <c r="I168" s="770"/>
      <c r="J168" s="797"/>
      <c r="K168" s="797"/>
      <c r="L168" s="797"/>
      <c r="M168" s="768"/>
      <c r="N168" s="768"/>
      <c r="O168" s="768"/>
      <c r="P168" s="768"/>
      <c r="Q168" s="768"/>
      <c r="R168" s="768"/>
      <c r="S168" s="768"/>
      <c r="T168" s="768"/>
      <c r="U168" s="768"/>
      <c r="V168" s="768"/>
      <c r="W168" s="768"/>
      <c r="X168" s="768"/>
      <c r="Y168" s="768"/>
    </row>
    <row r="169" spans="1:25" ht="94.5">
      <c r="A169" s="771"/>
      <c r="B169" s="776" t="s">
        <v>480</v>
      </c>
      <c r="C169" s="771"/>
      <c r="D169" s="771">
        <v>100</v>
      </c>
      <c r="E169" s="771" t="s">
        <v>229</v>
      </c>
      <c r="F169" s="772" t="s">
        <v>482</v>
      </c>
      <c r="G169" s="773" t="s">
        <v>2279</v>
      </c>
      <c r="H169" s="773"/>
      <c r="I169" s="798"/>
      <c r="J169" s="759">
        <v>120000</v>
      </c>
      <c r="K169" s="777">
        <f>J169*D169</f>
        <v>12000000</v>
      </c>
      <c r="L169" s="799"/>
      <c r="M169" s="766"/>
      <c r="N169" s="766"/>
      <c r="O169" s="766"/>
      <c r="P169" s="766"/>
      <c r="Q169" s="766"/>
      <c r="R169" s="766"/>
      <c r="S169" s="766"/>
      <c r="T169" s="766"/>
      <c r="U169" s="766"/>
      <c r="V169" s="766"/>
      <c r="W169" s="766"/>
      <c r="X169" s="766"/>
      <c r="Y169" s="766"/>
    </row>
    <row r="170" spans="1:25">
      <c r="A170" s="769" t="s">
        <v>3105</v>
      </c>
      <c r="B170" s="794" t="s">
        <v>3106</v>
      </c>
      <c r="C170" s="769"/>
      <c r="D170" s="771"/>
      <c r="E170" s="771"/>
      <c r="F170" s="788"/>
      <c r="G170" s="789"/>
      <c r="H170" s="789"/>
      <c r="I170" s="770"/>
      <c r="J170" s="797"/>
      <c r="K170" s="797"/>
      <c r="L170" s="797"/>
      <c r="M170" s="768"/>
      <c r="N170" s="768"/>
      <c r="O170" s="768"/>
      <c r="P170" s="768"/>
      <c r="Q170" s="768"/>
      <c r="R170" s="768"/>
      <c r="S170" s="768"/>
      <c r="T170" s="768"/>
      <c r="U170" s="768"/>
      <c r="V170" s="768"/>
      <c r="W170" s="768"/>
      <c r="X170" s="768"/>
      <c r="Y170" s="768"/>
    </row>
    <row r="171" spans="1:25">
      <c r="A171" s="769">
        <v>1</v>
      </c>
      <c r="B171" s="787" t="s">
        <v>3107</v>
      </c>
      <c r="C171" s="769"/>
      <c r="D171" s="771"/>
      <c r="E171" s="771"/>
      <c r="F171" s="788"/>
      <c r="G171" s="789"/>
      <c r="H171" s="789"/>
      <c r="I171" s="770"/>
      <c r="J171" s="797"/>
      <c r="K171" s="797"/>
      <c r="L171" s="797"/>
      <c r="M171" s="768"/>
      <c r="N171" s="768"/>
      <c r="O171" s="768"/>
      <c r="P171" s="768"/>
      <c r="Q171" s="768"/>
      <c r="R171" s="768"/>
      <c r="S171" s="768"/>
      <c r="T171" s="768"/>
      <c r="U171" s="768"/>
      <c r="V171" s="768"/>
      <c r="W171" s="768"/>
      <c r="X171" s="768"/>
      <c r="Y171" s="768"/>
    </row>
    <row r="172" spans="1:25" ht="94.5">
      <c r="A172" s="771"/>
      <c r="B172" s="776" t="s">
        <v>486</v>
      </c>
      <c r="C172" s="771"/>
      <c r="D172" s="771">
        <v>100</v>
      </c>
      <c r="E172" s="771" t="s">
        <v>229</v>
      </c>
      <c r="F172" s="772" t="s">
        <v>488</v>
      </c>
      <c r="G172" s="773" t="s">
        <v>2279</v>
      </c>
      <c r="H172" s="773"/>
      <c r="I172" s="798"/>
      <c r="J172" s="759">
        <v>120000</v>
      </c>
      <c r="K172" s="777">
        <f>J172*D172</f>
        <v>12000000</v>
      </c>
      <c r="L172" s="799"/>
      <c r="M172" s="766"/>
      <c r="N172" s="766"/>
      <c r="O172" s="766"/>
      <c r="P172" s="766"/>
      <c r="Q172" s="766"/>
      <c r="R172" s="766"/>
      <c r="S172" s="766"/>
      <c r="T172" s="766"/>
      <c r="U172" s="766"/>
      <c r="V172" s="766"/>
      <c r="W172" s="766"/>
      <c r="X172" s="766"/>
      <c r="Y172" s="766"/>
    </row>
    <row r="173" spans="1:25">
      <c r="A173" s="769">
        <v>2</v>
      </c>
      <c r="B173" s="787" t="s">
        <v>3108</v>
      </c>
      <c r="C173" s="769"/>
      <c r="D173" s="771"/>
      <c r="E173" s="771"/>
      <c r="F173" s="788"/>
      <c r="G173" s="789"/>
      <c r="H173" s="789"/>
      <c r="I173" s="770"/>
      <c r="J173" s="797"/>
      <c r="K173" s="797"/>
      <c r="L173" s="797"/>
      <c r="M173" s="768"/>
      <c r="N173" s="768"/>
      <c r="O173" s="768"/>
      <c r="P173" s="768"/>
      <c r="Q173" s="768"/>
      <c r="R173" s="768"/>
      <c r="S173" s="768"/>
      <c r="T173" s="768"/>
      <c r="U173" s="768"/>
      <c r="V173" s="768"/>
      <c r="W173" s="768"/>
      <c r="X173" s="768"/>
      <c r="Y173" s="768"/>
    </row>
    <row r="174" spans="1:25" ht="94.5">
      <c r="A174" s="771"/>
      <c r="B174" s="776" t="s">
        <v>493</v>
      </c>
      <c r="C174" s="771"/>
      <c r="D174" s="771">
        <v>99</v>
      </c>
      <c r="E174" s="771" t="s">
        <v>229</v>
      </c>
      <c r="F174" s="772" t="s">
        <v>495</v>
      </c>
      <c r="G174" s="773" t="s">
        <v>2279</v>
      </c>
      <c r="H174" s="773"/>
      <c r="I174" s="798"/>
      <c r="J174" s="759">
        <v>120000</v>
      </c>
      <c r="K174" s="777">
        <f>J174*D174</f>
        <v>11880000</v>
      </c>
      <c r="L174" s="799"/>
      <c r="M174" s="766"/>
      <c r="N174" s="766"/>
      <c r="O174" s="766"/>
      <c r="P174" s="766"/>
      <c r="Q174" s="766"/>
      <c r="R174" s="766"/>
      <c r="S174" s="766"/>
      <c r="T174" s="766"/>
      <c r="U174" s="766"/>
      <c r="V174" s="766"/>
      <c r="W174" s="766"/>
      <c r="X174" s="766"/>
      <c r="Y174" s="766"/>
    </row>
    <row r="175" spans="1:25">
      <c r="A175" s="769">
        <v>3</v>
      </c>
      <c r="B175" s="787" t="s">
        <v>3109</v>
      </c>
      <c r="C175" s="769"/>
      <c r="D175" s="771"/>
      <c r="E175" s="771"/>
      <c r="F175" s="788"/>
      <c r="G175" s="789"/>
      <c r="H175" s="789"/>
      <c r="I175" s="770"/>
      <c r="J175" s="797"/>
      <c r="K175" s="797"/>
      <c r="L175" s="797"/>
      <c r="M175" s="768"/>
      <c r="N175" s="768"/>
      <c r="O175" s="768"/>
      <c r="P175" s="768"/>
      <c r="Q175" s="768"/>
      <c r="R175" s="768"/>
      <c r="S175" s="768"/>
      <c r="T175" s="768"/>
      <c r="U175" s="768"/>
      <c r="V175" s="768"/>
      <c r="W175" s="768"/>
      <c r="X175" s="768"/>
      <c r="Y175" s="768"/>
    </row>
    <row r="176" spans="1:25" ht="94.5">
      <c r="A176" s="771"/>
      <c r="B176" s="776" t="s">
        <v>500</v>
      </c>
      <c r="C176" s="771"/>
      <c r="D176" s="771">
        <v>98</v>
      </c>
      <c r="E176" s="771" t="s">
        <v>229</v>
      </c>
      <c r="F176" s="772" t="s">
        <v>502</v>
      </c>
      <c r="G176" s="773" t="s">
        <v>2279</v>
      </c>
      <c r="H176" s="773"/>
      <c r="I176" s="798"/>
      <c r="J176" s="759">
        <v>120000</v>
      </c>
      <c r="K176" s="777">
        <f>J176*D176</f>
        <v>11760000</v>
      </c>
      <c r="L176" s="799"/>
      <c r="M176" s="766"/>
      <c r="N176" s="766"/>
      <c r="O176" s="766"/>
      <c r="P176" s="766"/>
      <c r="Q176" s="766"/>
      <c r="R176" s="766"/>
      <c r="S176" s="766"/>
      <c r="T176" s="766"/>
      <c r="U176" s="766"/>
      <c r="V176" s="766"/>
      <c r="W176" s="766"/>
      <c r="X176" s="766"/>
      <c r="Y176" s="766"/>
    </row>
    <row r="177" spans="1:25">
      <c r="A177" s="769" t="s">
        <v>3110</v>
      </c>
      <c r="B177" s="794" t="s">
        <v>3111</v>
      </c>
      <c r="C177" s="769"/>
      <c r="D177" s="771"/>
      <c r="E177" s="771"/>
      <c r="F177" s="788"/>
      <c r="G177" s="789"/>
      <c r="H177" s="789"/>
      <c r="I177" s="770"/>
      <c r="J177" s="797"/>
      <c r="K177" s="797"/>
      <c r="L177" s="797"/>
      <c r="M177" s="768"/>
      <c r="N177" s="768"/>
      <c r="O177" s="768"/>
      <c r="P177" s="768"/>
      <c r="Q177" s="768"/>
      <c r="R177" s="768"/>
      <c r="S177" s="768"/>
      <c r="T177" s="768"/>
      <c r="U177" s="768"/>
      <c r="V177" s="768"/>
      <c r="W177" s="768"/>
      <c r="X177" s="768"/>
      <c r="Y177" s="768"/>
    </row>
    <row r="178" spans="1:25" ht="31.5">
      <c r="A178" s="769">
        <v>1</v>
      </c>
      <c r="B178" s="787" t="s">
        <v>3112</v>
      </c>
      <c r="C178" s="769"/>
      <c r="D178" s="771"/>
      <c r="E178" s="771"/>
      <c r="F178" s="788"/>
      <c r="G178" s="789"/>
      <c r="H178" s="789"/>
      <c r="I178" s="770"/>
      <c r="J178" s="797"/>
      <c r="K178" s="797"/>
      <c r="L178" s="797"/>
      <c r="M178" s="768"/>
      <c r="N178" s="768"/>
      <c r="O178" s="768"/>
      <c r="P178" s="768"/>
      <c r="Q178" s="768"/>
      <c r="R178" s="768"/>
      <c r="S178" s="768"/>
      <c r="T178" s="768"/>
      <c r="U178" s="768"/>
      <c r="V178" s="768"/>
      <c r="W178" s="768"/>
      <c r="X178" s="768"/>
      <c r="Y178" s="768"/>
    </row>
    <row r="179" spans="1:25" ht="110.25">
      <c r="A179" s="771"/>
      <c r="B179" s="776" t="s">
        <v>506</v>
      </c>
      <c r="C179" s="771"/>
      <c r="D179" s="771">
        <v>101</v>
      </c>
      <c r="E179" s="771" t="s">
        <v>229</v>
      </c>
      <c r="F179" s="772" t="s">
        <v>508</v>
      </c>
      <c r="G179" s="773" t="s">
        <v>2279</v>
      </c>
      <c r="H179" s="773"/>
      <c r="I179" s="798"/>
      <c r="J179" s="759">
        <v>120000</v>
      </c>
      <c r="K179" s="777">
        <f>J179*D179</f>
        <v>12120000</v>
      </c>
      <c r="L179" s="799"/>
      <c r="M179" s="766"/>
      <c r="N179" s="766"/>
      <c r="O179" s="766"/>
      <c r="P179" s="766"/>
      <c r="Q179" s="766"/>
      <c r="R179" s="766"/>
      <c r="S179" s="766"/>
      <c r="T179" s="766"/>
      <c r="U179" s="766"/>
      <c r="V179" s="766"/>
      <c r="W179" s="766"/>
      <c r="X179" s="766"/>
      <c r="Y179" s="766"/>
    </row>
    <row r="180" spans="1:25" ht="31.5">
      <c r="A180" s="769">
        <v>2</v>
      </c>
      <c r="B180" s="787" t="s">
        <v>3113</v>
      </c>
      <c r="C180" s="769"/>
      <c r="D180" s="771"/>
      <c r="E180" s="771"/>
      <c r="F180" s="788"/>
      <c r="G180" s="789"/>
      <c r="H180" s="789"/>
      <c r="I180" s="770"/>
      <c r="J180" s="797"/>
      <c r="K180" s="797"/>
      <c r="L180" s="797"/>
      <c r="M180" s="768"/>
      <c r="N180" s="768"/>
      <c r="O180" s="768"/>
      <c r="P180" s="768"/>
      <c r="Q180" s="768"/>
      <c r="R180" s="768"/>
      <c r="S180" s="768"/>
      <c r="T180" s="768"/>
      <c r="U180" s="768"/>
      <c r="V180" s="768"/>
      <c r="W180" s="768"/>
      <c r="X180" s="768"/>
      <c r="Y180" s="768"/>
    </row>
    <row r="181" spans="1:25" ht="126">
      <c r="A181" s="771"/>
      <c r="B181" s="776" t="s">
        <v>512</v>
      </c>
      <c r="C181" s="771"/>
      <c r="D181" s="771">
        <v>99</v>
      </c>
      <c r="E181" s="771" t="s">
        <v>126</v>
      </c>
      <c r="F181" s="772" t="s">
        <v>514</v>
      </c>
      <c r="G181" s="773" t="s">
        <v>2279</v>
      </c>
      <c r="H181" s="773"/>
      <c r="I181" s="798"/>
      <c r="J181" s="759">
        <v>240000</v>
      </c>
      <c r="K181" s="777">
        <f>J181*D181</f>
        <v>23760000</v>
      </c>
      <c r="L181" s="799"/>
      <c r="M181" s="766"/>
      <c r="N181" s="766"/>
      <c r="O181" s="766"/>
      <c r="P181" s="766"/>
      <c r="Q181" s="766"/>
      <c r="R181" s="766"/>
      <c r="S181" s="766"/>
      <c r="T181" s="766"/>
      <c r="U181" s="766"/>
      <c r="V181" s="766"/>
      <c r="W181" s="766"/>
      <c r="X181" s="766"/>
      <c r="Y181" s="766"/>
    </row>
    <row r="182" spans="1:25" ht="31.5">
      <c r="A182" s="769">
        <v>3</v>
      </c>
      <c r="B182" s="787" t="s">
        <v>3114</v>
      </c>
      <c r="C182" s="769"/>
      <c r="D182" s="771"/>
      <c r="E182" s="771"/>
      <c r="F182" s="788"/>
      <c r="G182" s="789"/>
      <c r="H182" s="789"/>
      <c r="I182" s="770"/>
      <c r="J182" s="797"/>
      <c r="K182" s="797"/>
      <c r="L182" s="797"/>
      <c r="M182" s="768"/>
      <c r="N182" s="768"/>
      <c r="O182" s="768"/>
      <c r="P182" s="768"/>
      <c r="Q182" s="768"/>
      <c r="R182" s="768"/>
      <c r="S182" s="768"/>
      <c r="T182" s="768"/>
      <c r="U182" s="768"/>
      <c r="V182" s="768"/>
      <c r="W182" s="768"/>
      <c r="X182" s="768"/>
      <c r="Y182" s="768"/>
    </row>
    <row r="183" spans="1:25">
      <c r="A183" s="769"/>
      <c r="B183" s="787" t="s">
        <v>3115</v>
      </c>
      <c r="C183" s="769"/>
      <c r="D183" s="771"/>
      <c r="E183" s="771"/>
      <c r="F183" s="788"/>
      <c r="G183" s="789"/>
      <c r="H183" s="789"/>
      <c r="I183" s="770"/>
      <c r="J183" s="797"/>
      <c r="K183" s="797"/>
      <c r="L183" s="797"/>
      <c r="M183" s="768"/>
      <c r="N183" s="768"/>
      <c r="O183" s="768"/>
      <c r="P183" s="768"/>
      <c r="Q183" s="768"/>
      <c r="R183" s="768"/>
      <c r="S183" s="768"/>
      <c r="T183" s="768"/>
      <c r="U183" s="768"/>
      <c r="V183" s="768"/>
      <c r="W183" s="768"/>
      <c r="X183" s="768"/>
      <c r="Y183" s="768"/>
    </row>
    <row r="184" spans="1:25">
      <c r="A184" s="769" t="s">
        <v>3116</v>
      </c>
      <c r="B184" s="794" t="s">
        <v>3117</v>
      </c>
      <c r="C184" s="769"/>
      <c r="D184" s="771"/>
      <c r="E184" s="771"/>
      <c r="F184" s="788"/>
      <c r="G184" s="789"/>
      <c r="H184" s="789"/>
      <c r="I184" s="770"/>
      <c r="J184" s="797"/>
      <c r="K184" s="797"/>
      <c r="L184" s="797"/>
      <c r="M184" s="768"/>
      <c r="N184" s="768"/>
      <c r="O184" s="768"/>
      <c r="P184" s="768"/>
      <c r="Q184" s="768"/>
      <c r="R184" s="768"/>
      <c r="S184" s="768"/>
      <c r="T184" s="768"/>
      <c r="U184" s="768"/>
      <c r="V184" s="768"/>
      <c r="W184" s="768"/>
      <c r="X184" s="768"/>
      <c r="Y184" s="768"/>
    </row>
    <row r="185" spans="1:25">
      <c r="A185" s="769">
        <v>1</v>
      </c>
      <c r="B185" s="794" t="s">
        <v>3118</v>
      </c>
      <c r="C185" s="769"/>
      <c r="D185" s="771"/>
      <c r="E185" s="771"/>
      <c r="F185" s="788"/>
      <c r="G185" s="789"/>
      <c r="H185" s="789"/>
      <c r="I185" s="770"/>
      <c r="J185" s="797"/>
      <c r="K185" s="797"/>
      <c r="L185" s="797"/>
      <c r="M185" s="768"/>
      <c r="N185" s="768"/>
      <c r="O185" s="768"/>
      <c r="P185" s="768"/>
      <c r="Q185" s="768"/>
      <c r="R185" s="768"/>
      <c r="S185" s="768"/>
      <c r="T185" s="768"/>
      <c r="U185" s="768"/>
      <c r="V185" s="768"/>
      <c r="W185" s="768"/>
      <c r="X185" s="768"/>
      <c r="Y185" s="768"/>
    </row>
    <row r="186" spans="1:25" ht="78.75">
      <c r="A186" s="771"/>
      <c r="B186" s="776" t="s">
        <v>519</v>
      </c>
      <c r="C186" s="771"/>
      <c r="D186" s="771">
        <v>108</v>
      </c>
      <c r="E186" s="771" t="s">
        <v>229</v>
      </c>
      <c r="F186" s="772" t="s">
        <v>521</v>
      </c>
      <c r="G186" s="773" t="s">
        <v>2279</v>
      </c>
      <c r="H186" s="773"/>
      <c r="I186" s="798"/>
      <c r="J186" s="759">
        <v>120000</v>
      </c>
      <c r="K186" s="777">
        <f>J186*D186</f>
        <v>12960000</v>
      </c>
      <c r="L186" s="799"/>
      <c r="M186" s="766"/>
      <c r="N186" s="766"/>
      <c r="O186" s="766"/>
      <c r="P186" s="766"/>
      <c r="Q186" s="766"/>
      <c r="R186" s="766"/>
      <c r="S186" s="766"/>
      <c r="T186" s="766"/>
      <c r="U186" s="766"/>
      <c r="V186" s="766"/>
      <c r="W186" s="766"/>
      <c r="X186" s="766"/>
      <c r="Y186" s="766"/>
    </row>
    <row r="187" spans="1:25">
      <c r="A187" s="769">
        <v>2</v>
      </c>
      <c r="B187" s="794" t="s">
        <v>3119</v>
      </c>
      <c r="C187" s="769"/>
      <c r="D187" s="771"/>
      <c r="E187" s="771"/>
      <c r="F187" s="788"/>
      <c r="G187" s="789"/>
      <c r="H187" s="789"/>
      <c r="I187" s="770"/>
      <c r="J187" s="797"/>
      <c r="K187" s="797"/>
      <c r="L187" s="797"/>
      <c r="M187" s="768"/>
      <c r="N187" s="768"/>
      <c r="O187" s="768"/>
      <c r="P187" s="768"/>
      <c r="Q187" s="768"/>
      <c r="R187" s="768"/>
      <c r="S187" s="768"/>
      <c r="T187" s="768"/>
      <c r="U187" s="768"/>
      <c r="V187" s="768"/>
      <c r="W187" s="768"/>
      <c r="X187" s="768"/>
      <c r="Y187" s="768"/>
    </row>
    <row r="188" spans="1:25" ht="94.5">
      <c r="A188" s="771"/>
      <c r="B188" s="776" t="s">
        <v>525</v>
      </c>
      <c r="C188" s="771"/>
      <c r="D188" s="771">
        <v>107</v>
      </c>
      <c r="E188" s="771" t="s">
        <v>229</v>
      </c>
      <c r="F188" s="772" t="s">
        <v>527</v>
      </c>
      <c r="G188" s="773" t="s">
        <v>2279</v>
      </c>
      <c r="H188" s="773"/>
      <c r="I188" s="798"/>
      <c r="J188" s="759">
        <v>120000</v>
      </c>
      <c r="K188" s="777">
        <f>J188*D188</f>
        <v>12840000</v>
      </c>
      <c r="L188" s="799"/>
      <c r="M188" s="766"/>
      <c r="N188" s="766"/>
      <c r="O188" s="766"/>
      <c r="P188" s="766"/>
      <c r="Q188" s="766"/>
      <c r="R188" s="766"/>
      <c r="S188" s="766"/>
      <c r="T188" s="766"/>
      <c r="U188" s="766"/>
      <c r="V188" s="766"/>
      <c r="W188" s="766"/>
      <c r="X188" s="766"/>
      <c r="Y188" s="766"/>
    </row>
    <row r="189" spans="1:25">
      <c r="A189" s="769" t="s">
        <v>3116</v>
      </c>
      <c r="B189" s="794" t="s">
        <v>3120</v>
      </c>
      <c r="C189" s="769"/>
      <c r="D189" s="771"/>
      <c r="E189" s="771"/>
      <c r="F189" s="788"/>
      <c r="G189" s="789"/>
      <c r="H189" s="789"/>
      <c r="I189" s="770"/>
      <c r="J189" s="797"/>
      <c r="K189" s="797"/>
      <c r="L189" s="797"/>
      <c r="M189" s="768"/>
      <c r="N189" s="768"/>
      <c r="O189" s="768"/>
      <c r="P189" s="768"/>
      <c r="Q189" s="768"/>
      <c r="R189" s="768"/>
      <c r="S189" s="768"/>
      <c r="T189" s="768"/>
      <c r="U189" s="768"/>
      <c r="V189" s="768"/>
      <c r="W189" s="768"/>
      <c r="X189" s="768"/>
      <c r="Y189" s="768"/>
    </row>
    <row r="190" spans="1:25" ht="36.6" customHeight="1">
      <c r="A190" s="1828"/>
      <c r="B190" s="1828" t="s">
        <v>3019</v>
      </c>
      <c r="C190" s="1828"/>
      <c r="D190" s="801"/>
      <c r="E190" s="1828" t="s">
        <v>126</v>
      </c>
      <c r="F190" s="772" t="s">
        <v>3785</v>
      </c>
      <c r="G190" s="773"/>
      <c r="H190" s="773" t="s">
        <v>2279</v>
      </c>
      <c r="I190" s="798" t="s">
        <v>3786</v>
      </c>
      <c r="J190" s="799"/>
      <c r="K190" s="799"/>
      <c r="L190" s="799"/>
      <c r="M190" s="766"/>
      <c r="N190" s="766"/>
      <c r="O190" s="766"/>
      <c r="P190" s="766"/>
      <c r="Q190" s="766"/>
      <c r="R190" s="766"/>
      <c r="S190" s="766"/>
      <c r="T190" s="766"/>
      <c r="U190" s="766"/>
      <c r="V190" s="766"/>
      <c r="W190" s="766"/>
      <c r="X190" s="766"/>
      <c r="Y190" s="766"/>
    </row>
    <row r="191" spans="1:25" ht="128.44999999999999" customHeight="1">
      <c r="A191" s="1829"/>
      <c r="B191" s="1829"/>
      <c r="C191" s="1829"/>
      <c r="D191" s="802"/>
      <c r="E191" s="1829"/>
      <c r="F191" s="772" t="s">
        <v>3767</v>
      </c>
      <c r="G191" s="773"/>
      <c r="H191" s="773" t="s">
        <v>2279</v>
      </c>
      <c r="I191" s="803" t="s">
        <v>3787</v>
      </c>
      <c r="J191" s="799"/>
      <c r="K191" s="799"/>
      <c r="L191" s="799"/>
      <c r="M191" s="766"/>
      <c r="N191" s="766"/>
      <c r="O191" s="766"/>
      <c r="P191" s="766"/>
      <c r="Q191" s="766"/>
      <c r="R191" s="766"/>
      <c r="S191" s="766"/>
      <c r="T191" s="766"/>
      <c r="U191" s="766"/>
      <c r="V191" s="766"/>
      <c r="W191" s="766"/>
      <c r="X191" s="766"/>
      <c r="Y191" s="766"/>
    </row>
    <row r="192" spans="1:25" ht="94.5">
      <c r="A192" s="1829"/>
      <c r="B192" s="1829"/>
      <c r="C192" s="1829"/>
      <c r="D192" s="804">
        <v>214</v>
      </c>
      <c r="E192" s="1829"/>
      <c r="F192" s="778" t="s">
        <v>3788</v>
      </c>
      <c r="G192" s="773" t="s">
        <v>2279</v>
      </c>
      <c r="H192" s="773"/>
      <c r="I192" s="798"/>
      <c r="J192" s="759">
        <v>15500000</v>
      </c>
      <c r="K192" s="777">
        <f>J192*D192</f>
        <v>3317000000</v>
      </c>
      <c r="L192" s="799"/>
      <c r="M192" s="766"/>
      <c r="N192" s="766"/>
      <c r="O192" s="766"/>
      <c r="P192" s="766"/>
      <c r="Q192" s="766"/>
      <c r="R192" s="766"/>
      <c r="S192" s="766"/>
      <c r="T192" s="766"/>
      <c r="U192" s="766"/>
      <c r="V192" s="766"/>
      <c r="W192" s="766"/>
      <c r="X192" s="766"/>
      <c r="Y192" s="766"/>
    </row>
    <row r="193" spans="1:25" ht="126">
      <c r="A193" s="1829"/>
      <c r="B193" s="1829"/>
      <c r="C193" s="1829"/>
      <c r="D193" s="802"/>
      <c r="E193" s="1829"/>
      <c r="F193" s="772" t="s">
        <v>3769</v>
      </c>
      <c r="G193" s="773" t="s">
        <v>2279</v>
      </c>
      <c r="H193" s="773"/>
      <c r="I193" s="798"/>
      <c r="J193" s="759"/>
      <c r="K193" s="777">
        <f t="shared" ref="K193:K194" si="19">J193*D193</f>
        <v>0</v>
      </c>
      <c r="L193" s="799"/>
      <c r="M193" s="766"/>
      <c r="N193" s="766"/>
      <c r="O193" s="766"/>
      <c r="P193" s="766"/>
      <c r="Q193" s="766"/>
      <c r="R193" s="766"/>
      <c r="S193" s="766"/>
      <c r="T193" s="766"/>
      <c r="U193" s="766"/>
      <c r="V193" s="766"/>
      <c r="W193" s="766"/>
      <c r="X193" s="766"/>
      <c r="Y193" s="766"/>
    </row>
    <row r="194" spans="1:25" ht="47.25">
      <c r="A194" s="1829"/>
      <c r="B194" s="1829"/>
      <c r="C194" s="1829"/>
      <c r="D194" s="802"/>
      <c r="E194" s="1829"/>
      <c r="F194" s="772" t="s">
        <v>3773</v>
      </c>
      <c r="G194" s="773" t="s">
        <v>2279</v>
      </c>
      <c r="H194" s="773"/>
      <c r="I194" s="798"/>
      <c r="J194" s="759"/>
      <c r="K194" s="777">
        <f t="shared" si="19"/>
        <v>0</v>
      </c>
      <c r="L194" s="799"/>
      <c r="M194" s="766"/>
      <c r="N194" s="766"/>
      <c r="O194" s="766"/>
      <c r="P194" s="766"/>
      <c r="Q194" s="766"/>
      <c r="R194" s="766"/>
      <c r="S194" s="766"/>
      <c r="T194" s="766"/>
      <c r="U194" s="766"/>
      <c r="V194" s="766"/>
      <c r="W194" s="766"/>
      <c r="X194" s="766"/>
      <c r="Y194" s="766"/>
    </row>
    <row r="195" spans="1:25" ht="88.15" customHeight="1">
      <c r="A195" s="1830"/>
      <c r="B195" s="1830"/>
      <c r="C195" s="1830"/>
      <c r="D195" s="805"/>
      <c r="E195" s="1830"/>
      <c r="F195" s="772" t="s">
        <v>3771</v>
      </c>
      <c r="G195" s="773"/>
      <c r="H195" s="773" t="s">
        <v>2279</v>
      </c>
      <c r="I195" s="803" t="s">
        <v>3772</v>
      </c>
      <c r="J195" s="799"/>
      <c r="K195" s="799"/>
      <c r="L195" s="799"/>
      <c r="M195" s="766"/>
      <c r="N195" s="766"/>
      <c r="O195" s="766"/>
      <c r="P195" s="766"/>
      <c r="Q195" s="766"/>
      <c r="R195" s="766"/>
      <c r="S195" s="766"/>
      <c r="T195" s="766"/>
      <c r="U195" s="766"/>
      <c r="V195" s="766"/>
      <c r="W195" s="766"/>
      <c r="X195" s="766"/>
      <c r="Y195" s="766"/>
    </row>
    <row r="196" spans="1:25">
      <c r="A196" s="769" t="s">
        <v>2361</v>
      </c>
      <c r="B196" s="787" t="s">
        <v>2445</v>
      </c>
      <c r="C196" s="769"/>
      <c r="D196" s="771"/>
      <c r="E196" s="771"/>
      <c r="F196" s="788"/>
      <c r="G196" s="789"/>
      <c r="H196" s="789"/>
      <c r="I196" s="770"/>
      <c r="J196" s="797"/>
      <c r="K196" s="797"/>
      <c r="L196" s="797"/>
      <c r="M196" s="768"/>
      <c r="N196" s="768"/>
      <c r="O196" s="768"/>
      <c r="P196" s="768"/>
      <c r="Q196" s="768"/>
      <c r="R196" s="768"/>
      <c r="S196" s="768"/>
      <c r="T196" s="768"/>
      <c r="U196" s="768"/>
      <c r="V196" s="768"/>
      <c r="W196" s="768"/>
      <c r="X196" s="768"/>
      <c r="Y196" s="768"/>
    </row>
    <row r="197" spans="1:25" ht="31.5">
      <c r="A197" s="769" t="s">
        <v>2327</v>
      </c>
      <c r="B197" s="787" t="s">
        <v>2278</v>
      </c>
      <c r="C197" s="769"/>
      <c r="D197" s="771"/>
      <c r="E197" s="771"/>
      <c r="F197" s="788"/>
      <c r="G197" s="789"/>
      <c r="H197" s="789"/>
      <c r="I197" s="770"/>
      <c r="J197" s="797"/>
      <c r="K197" s="797"/>
      <c r="L197" s="797"/>
      <c r="M197" s="768"/>
      <c r="N197" s="768"/>
      <c r="O197" s="768"/>
      <c r="P197" s="768"/>
      <c r="Q197" s="768"/>
      <c r="R197" s="768"/>
      <c r="S197" s="768"/>
      <c r="T197" s="768"/>
      <c r="U197" s="768"/>
      <c r="V197" s="768"/>
      <c r="W197" s="768"/>
      <c r="X197" s="768"/>
      <c r="Y197" s="768"/>
    </row>
    <row r="198" spans="1:25" ht="63">
      <c r="A198" s="771"/>
      <c r="B198" s="776" t="s">
        <v>532</v>
      </c>
      <c r="C198" s="771"/>
      <c r="D198" s="771">
        <v>414</v>
      </c>
      <c r="E198" s="771" t="s">
        <v>533</v>
      </c>
      <c r="F198" s="772" t="s">
        <v>535</v>
      </c>
      <c r="G198" s="773" t="s">
        <v>2279</v>
      </c>
      <c r="H198" s="773"/>
      <c r="I198" s="798"/>
      <c r="J198" s="759">
        <v>370000</v>
      </c>
      <c r="K198" s="777">
        <f t="shared" ref="K198:K202" si="20">J198*D198</f>
        <v>153180000</v>
      </c>
      <c r="L198" s="799"/>
      <c r="M198" s="766"/>
      <c r="N198" s="766"/>
      <c r="O198" s="766"/>
      <c r="P198" s="766"/>
      <c r="Q198" s="766"/>
      <c r="R198" s="766"/>
      <c r="S198" s="766"/>
      <c r="T198" s="766"/>
      <c r="U198" s="766"/>
      <c r="V198" s="766"/>
      <c r="W198" s="766"/>
      <c r="X198" s="766"/>
      <c r="Y198" s="766"/>
    </row>
    <row r="199" spans="1:25" ht="63">
      <c r="A199" s="771"/>
      <c r="B199" s="776" t="s">
        <v>540</v>
      </c>
      <c r="C199" s="771"/>
      <c r="D199" s="771">
        <v>395</v>
      </c>
      <c r="E199" s="771" t="s">
        <v>533</v>
      </c>
      <c r="F199" s="772" t="s">
        <v>541</v>
      </c>
      <c r="G199" s="773" t="s">
        <v>2279</v>
      </c>
      <c r="H199" s="773"/>
      <c r="I199" s="798"/>
      <c r="J199" s="759">
        <v>370000</v>
      </c>
      <c r="K199" s="777">
        <f t="shared" si="20"/>
        <v>146150000</v>
      </c>
      <c r="L199" s="799"/>
      <c r="M199" s="766"/>
      <c r="N199" s="766"/>
      <c r="O199" s="766"/>
      <c r="P199" s="766"/>
      <c r="Q199" s="766"/>
      <c r="R199" s="766"/>
      <c r="S199" s="766"/>
      <c r="T199" s="766"/>
      <c r="U199" s="766"/>
      <c r="V199" s="766"/>
      <c r="W199" s="766"/>
      <c r="X199" s="766"/>
      <c r="Y199" s="766"/>
    </row>
    <row r="200" spans="1:25" ht="31.5">
      <c r="A200" s="771"/>
      <c r="B200" s="776" t="s">
        <v>543</v>
      </c>
      <c r="C200" s="771"/>
      <c r="D200" s="771">
        <v>277</v>
      </c>
      <c r="E200" s="771" t="s">
        <v>43</v>
      </c>
      <c r="F200" s="772" t="s">
        <v>545</v>
      </c>
      <c r="G200" s="773" t="s">
        <v>2279</v>
      </c>
      <c r="H200" s="773"/>
      <c r="I200" s="798"/>
      <c r="J200" s="759">
        <v>130000</v>
      </c>
      <c r="K200" s="777">
        <f t="shared" si="20"/>
        <v>36010000</v>
      </c>
      <c r="L200" s="799"/>
      <c r="M200" s="766"/>
      <c r="N200" s="766"/>
      <c r="O200" s="766"/>
      <c r="P200" s="766"/>
      <c r="Q200" s="766"/>
      <c r="R200" s="766"/>
      <c r="S200" s="766"/>
      <c r="T200" s="766"/>
      <c r="U200" s="766"/>
      <c r="V200" s="766"/>
      <c r="W200" s="766"/>
      <c r="X200" s="766"/>
      <c r="Y200" s="766"/>
    </row>
    <row r="201" spans="1:25" ht="31.5">
      <c r="A201" s="771"/>
      <c r="B201" s="776" t="s">
        <v>549</v>
      </c>
      <c r="C201" s="771"/>
      <c r="D201" s="771">
        <v>229</v>
      </c>
      <c r="E201" s="771" t="s">
        <v>550</v>
      </c>
      <c r="F201" s="772" t="s">
        <v>552</v>
      </c>
      <c r="G201" s="773" t="s">
        <v>2279</v>
      </c>
      <c r="H201" s="773"/>
      <c r="I201" s="798"/>
      <c r="J201" s="759">
        <v>250000</v>
      </c>
      <c r="K201" s="777">
        <f t="shared" si="20"/>
        <v>57250000</v>
      </c>
      <c r="L201" s="799"/>
      <c r="M201" s="766"/>
      <c r="N201" s="766"/>
      <c r="O201" s="766"/>
      <c r="P201" s="766"/>
      <c r="Q201" s="766"/>
      <c r="R201" s="766"/>
      <c r="S201" s="766"/>
      <c r="T201" s="766"/>
      <c r="U201" s="766"/>
      <c r="V201" s="766"/>
      <c r="W201" s="766"/>
      <c r="X201" s="766"/>
      <c r="Y201" s="766"/>
    </row>
    <row r="202" spans="1:25" ht="110.25">
      <c r="A202" s="771"/>
      <c r="B202" s="776" t="s">
        <v>555</v>
      </c>
      <c r="C202" s="771"/>
      <c r="D202" s="771">
        <v>257</v>
      </c>
      <c r="E202" s="771" t="s">
        <v>43</v>
      </c>
      <c r="F202" s="772" t="s">
        <v>3789</v>
      </c>
      <c r="G202" s="773" t="s">
        <v>2279</v>
      </c>
      <c r="H202" s="773"/>
      <c r="I202" s="798"/>
      <c r="J202" s="759">
        <v>150000</v>
      </c>
      <c r="K202" s="777">
        <f t="shared" si="20"/>
        <v>38550000</v>
      </c>
      <c r="L202" s="799"/>
      <c r="M202" s="766"/>
      <c r="N202" s="766"/>
      <c r="O202" s="766"/>
      <c r="P202" s="766"/>
      <c r="Q202" s="766"/>
      <c r="R202" s="766"/>
      <c r="S202" s="766"/>
      <c r="T202" s="766"/>
      <c r="U202" s="766"/>
      <c r="V202" s="766"/>
      <c r="W202" s="766"/>
      <c r="X202" s="766"/>
      <c r="Y202" s="766"/>
    </row>
    <row r="203" spans="1:25">
      <c r="A203" s="769" t="s">
        <v>2361</v>
      </c>
      <c r="B203" s="794" t="s">
        <v>2362</v>
      </c>
      <c r="C203" s="769"/>
      <c r="D203" s="771"/>
      <c r="E203" s="771"/>
      <c r="F203" s="788"/>
      <c r="G203" s="789"/>
      <c r="H203" s="789"/>
      <c r="I203" s="770"/>
      <c r="J203" s="797"/>
      <c r="K203" s="797"/>
      <c r="L203" s="797"/>
      <c r="M203" s="768"/>
      <c r="N203" s="768"/>
      <c r="O203" s="768"/>
      <c r="P203" s="768"/>
      <c r="Q203" s="768"/>
      <c r="R203" s="768"/>
      <c r="S203" s="768"/>
      <c r="T203" s="768"/>
      <c r="U203" s="768"/>
      <c r="V203" s="768"/>
      <c r="W203" s="768"/>
      <c r="X203" s="768"/>
      <c r="Y203" s="768"/>
    </row>
    <row r="204" spans="1:25">
      <c r="A204" s="769" t="s">
        <v>2295</v>
      </c>
      <c r="B204" s="787" t="s">
        <v>2371</v>
      </c>
      <c r="C204" s="769"/>
      <c r="D204" s="771"/>
      <c r="E204" s="771"/>
      <c r="F204" s="788"/>
      <c r="G204" s="789"/>
      <c r="H204" s="789"/>
      <c r="I204" s="770"/>
      <c r="J204" s="797"/>
      <c r="K204" s="797"/>
      <c r="L204" s="797"/>
      <c r="M204" s="768"/>
      <c r="N204" s="768"/>
      <c r="O204" s="768"/>
      <c r="P204" s="768"/>
      <c r="Q204" s="768"/>
      <c r="R204" s="768"/>
      <c r="S204" s="768"/>
      <c r="T204" s="768"/>
      <c r="U204" s="768"/>
      <c r="V204" s="768"/>
      <c r="W204" s="768"/>
      <c r="X204" s="768"/>
      <c r="Y204" s="768"/>
    </row>
    <row r="205" spans="1:25">
      <c r="A205" s="769"/>
      <c r="B205" s="787" t="s">
        <v>2427</v>
      </c>
      <c r="C205" s="769"/>
      <c r="D205" s="771"/>
      <c r="E205" s="771"/>
      <c r="F205" s="788"/>
      <c r="G205" s="789"/>
      <c r="H205" s="789"/>
      <c r="I205" s="770"/>
      <c r="J205" s="797"/>
      <c r="K205" s="797"/>
      <c r="L205" s="797"/>
      <c r="M205" s="768"/>
      <c r="N205" s="768"/>
      <c r="O205" s="768"/>
      <c r="P205" s="768"/>
      <c r="Q205" s="768"/>
      <c r="R205" s="768"/>
      <c r="S205" s="768"/>
      <c r="T205" s="768"/>
      <c r="U205" s="768"/>
      <c r="V205" s="768"/>
      <c r="W205" s="768"/>
      <c r="X205" s="768"/>
      <c r="Y205" s="768"/>
    </row>
    <row r="206" spans="1:25">
      <c r="A206" s="769">
        <v>1</v>
      </c>
      <c r="B206" s="794" t="s">
        <v>2470</v>
      </c>
      <c r="C206" s="769"/>
      <c r="D206" s="771"/>
      <c r="E206" s="771"/>
      <c r="F206" s="788"/>
      <c r="G206" s="789"/>
      <c r="H206" s="789"/>
      <c r="I206" s="770"/>
      <c r="J206" s="797"/>
      <c r="K206" s="797"/>
      <c r="L206" s="797"/>
      <c r="M206" s="768"/>
      <c r="N206" s="768"/>
      <c r="O206" s="768"/>
      <c r="P206" s="768"/>
      <c r="Q206" s="768"/>
      <c r="R206" s="768"/>
      <c r="S206" s="768"/>
      <c r="T206" s="768"/>
      <c r="U206" s="768"/>
      <c r="V206" s="768"/>
      <c r="W206" s="768"/>
      <c r="X206" s="768"/>
      <c r="Y206" s="768"/>
    </row>
    <row r="207" spans="1:25" ht="94.5">
      <c r="A207" s="771"/>
      <c r="B207" s="776" t="s">
        <v>557</v>
      </c>
      <c r="C207" s="771"/>
      <c r="D207" s="771">
        <v>308</v>
      </c>
      <c r="E207" s="771" t="s">
        <v>229</v>
      </c>
      <c r="F207" s="772" t="s">
        <v>559</v>
      </c>
      <c r="G207" s="773" t="s">
        <v>2279</v>
      </c>
      <c r="H207" s="773"/>
      <c r="I207" s="798"/>
      <c r="J207" s="759">
        <v>42000</v>
      </c>
      <c r="K207" s="777">
        <f>J207*D207</f>
        <v>12936000</v>
      </c>
      <c r="L207" s="799"/>
      <c r="M207" s="766"/>
      <c r="N207" s="766"/>
      <c r="O207" s="766"/>
      <c r="P207" s="766"/>
      <c r="Q207" s="766"/>
      <c r="R207" s="766"/>
      <c r="S207" s="766"/>
      <c r="T207" s="766"/>
      <c r="U207" s="766"/>
      <c r="V207" s="766"/>
      <c r="W207" s="766"/>
      <c r="X207" s="766"/>
      <c r="Y207" s="766"/>
    </row>
    <row r="208" spans="1:25">
      <c r="A208" s="769">
        <v>2</v>
      </c>
      <c r="B208" s="794" t="s">
        <v>2473</v>
      </c>
      <c r="C208" s="769"/>
      <c r="D208" s="771"/>
      <c r="E208" s="771"/>
      <c r="F208" s="788"/>
      <c r="G208" s="789"/>
      <c r="H208" s="789"/>
      <c r="I208" s="770"/>
      <c r="J208" s="797"/>
      <c r="K208" s="797"/>
      <c r="L208" s="797"/>
      <c r="M208" s="768"/>
      <c r="N208" s="768"/>
      <c r="O208" s="768"/>
      <c r="P208" s="768"/>
      <c r="Q208" s="768"/>
      <c r="R208" s="768"/>
      <c r="S208" s="768"/>
      <c r="T208" s="768"/>
      <c r="U208" s="768"/>
      <c r="V208" s="768"/>
      <c r="W208" s="768"/>
      <c r="X208" s="768"/>
      <c r="Y208" s="768"/>
    </row>
    <row r="209" spans="1:25" ht="63">
      <c r="A209" s="771"/>
      <c r="B209" s="776" t="s">
        <v>564</v>
      </c>
      <c r="C209" s="771"/>
      <c r="D209" s="771">
        <v>280</v>
      </c>
      <c r="E209" s="771" t="s">
        <v>229</v>
      </c>
      <c r="F209" s="772" t="s">
        <v>566</v>
      </c>
      <c r="G209" s="773" t="s">
        <v>2279</v>
      </c>
      <c r="H209" s="773"/>
      <c r="I209" s="798"/>
      <c r="J209" s="759">
        <v>42000</v>
      </c>
      <c r="K209" s="777">
        <f>J209*D209</f>
        <v>11760000</v>
      </c>
      <c r="L209" s="799"/>
      <c r="M209" s="766"/>
      <c r="N209" s="766"/>
      <c r="O209" s="766"/>
      <c r="P209" s="766"/>
      <c r="Q209" s="766"/>
      <c r="R209" s="766"/>
      <c r="S209" s="766"/>
      <c r="T209" s="766"/>
      <c r="U209" s="766"/>
      <c r="V209" s="766"/>
      <c r="W209" s="766"/>
      <c r="X209" s="766"/>
      <c r="Y209" s="766"/>
    </row>
    <row r="210" spans="1:25">
      <c r="A210" s="769">
        <v>3</v>
      </c>
      <c r="B210" s="794" t="s">
        <v>2476</v>
      </c>
      <c r="C210" s="769"/>
      <c r="D210" s="771"/>
      <c r="E210" s="771"/>
      <c r="F210" s="788"/>
      <c r="G210" s="789"/>
      <c r="H210" s="789"/>
      <c r="I210" s="770"/>
      <c r="J210" s="797"/>
      <c r="K210" s="797"/>
      <c r="L210" s="797"/>
      <c r="M210" s="768"/>
      <c r="N210" s="768"/>
      <c r="O210" s="768"/>
      <c r="P210" s="768"/>
      <c r="Q210" s="768"/>
      <c r="R210" s="768"/>
      <c r="S210" s="768"/>
      <c r="T210" s="768"/>
      <c r="U210" s="768"/>
      <c r="V210" s="768"/>
      <c r="W210" s="768"/>
      <c r="X210" s="768"/>
      <c r="Y210" s="768"/>
    </row>
    <row r="211" spans="1:25" ht="157.5">
      <c r="A211" s="771"/>
      <c r="B211" s="776" t="s">
        <v>569</v>
      </c>
      <c r="C211" s="771"/>
      <c r="D211" s="771">
        <v>77</v>
      </c>
      <c r="E211" s="771" t="s">
        <v>229</v>
      </c>
      <c r="F211" s="772" t="s">
        <v>571</v>
      </c>
      <c r="G211" s="773" t="s">
        <v>2279</v>
      </c>
      <c r="H211" s="773"/>
      <c r="I211" s="798"/>
      <c r="J211" s="759">
        <v>110000</v>
      </c>
      <c r="K211" s="777">
        <f t="shared" ref="K211:K214" si="21">J211*D211</f>
        <v>8470000</v>
      </c>
      <c r="L211" s="799"/>
      <c r="M211" s="766"/>
      <c r="N211" s="766"/>
      <c r="O211" s="766"/>
      <c r="P211" s="766"/>
      <c r="Q211" s="766"/>
      <c r="R211" s="766"/>
      <c r="S211" s="766"/>
      <c r="T211" s="766"/>
      <c r="U211" s="766"/>
      <c r="V211" s="766"/>
      <c r="W211" s="766"/>
      <c r="X211" s="766"/>
      <c r="Y211" s="766"/>
    </row>
    <row r="212" spans="1:25" ht="78.75">
      <c r="A212" s="771"/>
      <c r="B212" s="776" t="s">
        <v>575</v>
      </c>
      <c r="C212" s="771"/>
      <c r="D212" s="771">
        <v>84</v>
      </c>
      <c r="E212" s="771" t="s">
        <v>229</v>
      </c>
      <c r="F212" s="772" t="s">
        <v>577</v>
      </c>
      <c r="G212" s="773" t="s">
        <v>2279</v>
      </c>
      <c r="H212" s="773"/>
      <c r="I212" s="798"/>
      <c r="J212" s="759">
        <v>110000</v>
      </c>
      <c r="K212" s="777">
        <f t="shared" si="21"/>
        <v>9240000</v>
      </c>
      <c r="L212" s="799"/>
      <c r="M212" s="766"/>
      <c r="N212" s="766"/>
      <c r="O212" s="766"/>
      <c r="P212" s="766"/>
      <c r="Q212" s="766"/>
      <c r="R212" s="766"/>
      <c r="S212" s="766"/>
      <c r="T212" s="766"/>
      <c r="U212" s="766"/>
      <c r="V212" s="766"/>
      <c r="W212" s="766"/>
      <c r="X212" s="766"/>
      <c r="Y212" s="766"/>
    </row>
    <row r="213" spans="1:25" ht="78.75">
      <c r="A213" s="771"/>
      <c r="B213" s="776" t="s">
        <v>582</v>
      </c>
      <c r="C213" s="771"/>
      <c r="D213" s="771">
        <v>322</v>
      </c>
      <c r="E213" s="771" t="s">
        <v>229</v>
      </c>
      <c r="F213" s="772" t="s">
        <v>584</v>
      </c>
      <c r="G213" s="773" t="s">
        <v>2279</v>
      </c>
      <c r="H213" s="773"/>
      <c r="I213" s="798"/>
      <c r="J213" s="759">
        <v>42000</v>
      </c>
      <c r="K213" s="777">
        <f t="shared" si="21"/>
        <v>13524000</v>
      </c>
      <c r="L213" s="799"/>
      <c r="M213" s="766"/>
      <c r="N213" s="766"/>
      <c r="O213" s="766"/>
      <c r="P213" s="766"/>
      <c r="Q213" s="766"/>
      <c r="R213" s="766"/>
      <c r="S213" s="766"/>
      <c r="T213" s="766"/>
      <c r="U213" s="766"/>
      <c r="V213" s="766"/>
      <c r="W213" s="766"/>
      <c r="X213" s="766"/>
      <c r="Y213" s="766"/>
    </row>
    <row r="214" spans="1:25" ht="126">
      <c r="A214" s="771"/>
      <c r="B214" s="776" t="s">
        <v>588</v>
      </c>
      <c r="C214" s="771"/>
      <c r="D214" s="771">
        <v>283</v>
      </c>
      <c r="E214" s="771" t="s">
        <v>229</v>
      </c>
      <c r="F214" s="772" t="s">
        <v>590</v>
      </c>
      <c r="G214" s="773" t="s">
        <v>2279</v>
      </c>
      <c r="H214" s="773"/>
      <c r="I214" s="798"/>
      <c r="J214" s="759">
        <v>42000</v>
      </c>
      <c r="K214" s="777">
        <f t="shared" si="21"/>
        <v>11886000</v>
      </c>
      <c r="L214" s="799"/>
      <c r="M214" s="766"/>
      <c r="N214" s="766"/>
      <c r="O214" s="766"/>
      <c r="P214" s="766"/>
      <c r="Q214" s="766"/>
      <c r="R214" s="766"/>
      <c r="S214" s="766"/>
      <c r="T214" s="766"/>
      <c r="U214" s="766"/>
      <c r="V214" s="766"/>
      <c r="W214" s="766"/>
      <c r="X214" s="766"/>
      <c r="Y214" s="766"/>
    </row>
    <row r="215" spans="1:25" ht="31.5">
      <c r="A215" s="769">
        <v>4</v>
      </c>
      <c r="B215" s="787" t="s">
        <v>2488</v>
      </c>
      <c r="C215" s="769"/>
      <c r="D215" s="771"/>
      <c r="E215" s="771"/>
      <c r="F215" s="788"/>
      <c r="G215" s="789"/>
      <c r="H215" s="789"/>
      <c r="I215" s="770"/>
      <c r="J215" s="797"/>
      <c r="K215" s="797"/>
      <c r="L215" s="797"/>
      <c r="M215" s="768"/>
      <c r="N215" s="768"/>
      <c r="O215" s="768"/>
      <c r="P215" s="768"/>
      <c r="Q215" s="768"/>
      <c r="R215" s="768"/>
      <c r="S215" s="768"/>
      <c r="T215" s="768"/>
      <c r="U215" s="768"/>
      <c r="V215" s="768"/>
      <c r="W215" s="768"/>
      <c r="X215" s="768"/>
      <c r="Y215" s="768"/>
    </row>
    <row r="216" spans="1:25" ht="94.5">
      <c r="A216" s="771"/>
      <c r="B216" s="776" t="s">
        <v>594</v>
      </c>
      <c r="C216" s="771"/>
      <c r="D216" s="771">
        <v>81</v>
      </c>
      <c r="E216" s="771" t="s">
        <v>229</v>
      </c>
      <c r="F216" s="772" t="s">
        <v>596</v>
      </c>
      <c r="G216" s="773" t="s">
        <v>2279</v>
      </c>
      <c r="H216" s="773"/>
      <c r="I216" s="798"/>
      <c r="J216" s="759">
        <v>42000</v>
      </c>
      <c r="K216" s="777">
        <f>J216*D216</f>
        <v>3402000</v>
      </c>
      <c r="L216" s="799"/>
      <c r="M216" s="766"/>
      <c r="N216" s="766"/>
      <c r="O216" s="766"/>
      <c r="P216" s="766"/>
      <c r="Q216" s="766"/>
      <c r="R216" s="766"/>
      <c r="S216" s="766"/>
      <c r="T216" s="766"/>
      <c r="U216" s="766"/>
      <c r="V216" s="766"/>
      <c r="W216" s="766"/>
      <c r="X216" s="766"/>
      <c r="Y216" s="766"/>
    </row>
    <row r="217" spans="1:25" ht="31.5">
      <c r="A217" s="769">
        <v>5</v>
      </c>
      <c r="B217" s="787" t="s">
        <v>2491</v>
      </c>
      <c r="C217" s="769"/>
      <c r="D217" s="771"/>
      <c r="E217" s="771"/>
      <c r="F217" s="788"/>
      <c r="G217" s="789"/>
      <c r="H217" s="789"/>
      <c r="I217" s="770"/>
      <c r="J217" s="797"/>
      <c r="K217" s="797"/>
      <c r="L217" s="797"/>
      <c r="M217" s="768"/>
      <c r="N217" s="768"/>
      <c r="O217" s="768"/>
      <c r="P217" s="768"/>
      <c r="Q217" s="768"/>
      <c r="R217" s="768"/>
      <c r="S217" s="768"/>
      <c r="T217" s="768"/>
      <c r="U217" s="768"/>
      <c r="V217" s="768"/>
      <c r="W217" s="768"/>
      <c r="X217" s="768"/>
      <c r="Y217" s="768"/>
    </row>
    <row r="218" spans="1:25" ht="141.75">
      <c r="A218" s="771"/>
      <c r="B218" s="776" t="s">
        <v>600</v>
      </c>
      <c r="C218" s="771"/>
      <c r="D218" s="771">
        <v>85</v>
      </c>
      <c r="E218" s="771" t="s">
        <v>229</v>
      </c>
      <c r="F218" s="772" t="s">
        <v>602</v>
      </c>
      <c r="G218" s="773" t="s">
        <v>2279</v>
      </c>
      <c r="H218" s="773"/>
      <c r="I218" s="798"/>
      <c r="J218" s="759">
        <v>110000</v>
      </c>
      <c r="K218" s="777">
        <f>J218*D218</f>
        <v>9350000</v>
      </c>
      <c r="L218" s="799"/>
      <c r="M218" s="766"/>
      <c r="N218" s="766"/>
      <c r="O218" s="766"/>
      <c r="P218" s="766"/>
      <c r="Q218" s="766"/>
      <c r="R218" s="766"/>
      <c r="S218" s="766"/>
      <c r="T218" s="766"/>
      <c r="U218" s="766"/>
      <c r="V218" s="766"/>
      <c r="W218" s="766"/>
      <c r="X218" s="766"/>
      <c r="Y218" s="766"/>
    </row>
    <row r="219" spans="1:25" ht="31.5">
      <c r="A219" s="769">
        <v>6</v>
      </c>
      <c r="B219" s="787" t="s">
        <v>2496</v>
      </c>
      <c r="C219" s="769"/>
      <c r="D219" s="771"/>
      <c r="E219" s="771"/>
      <c r="F219" s="788"/>
      <c r="G219" s="789"/>
      <c r="H219" s="789"/>
      <c r="I219" s="770"/>
      <c r="J219" s="797"/>
      <c r="K219" s="797"/>
      <c r="L219" s="797"/>
      <c r="M219" s="768"/>
      <c r="N219" s="768"/>
      <c r="O219" s="768"/>
      <c r="P219" s="768"/>
      <c r="Q219" s="768"/>
      <c r="R219" s="768"/>
      <c r="S219" s="768"/>
      <c r="T219" s="768"/>
      <c r="U219" s="768"/>
      <c r="V219" s="768"/>
      <c r="W219" s="768"/>
      <c r="X219" s="768"/>
      <c r="Y219" s="768"/>
    </row>
    <row r="220" spans="1:25" ht="78.75">
      <c r="A220" s="771"/>
      <c r="B220" s="776" t="s">
        <v>606</v>
      </c>
      <c r="C220" s="771"/>
      <c r="D220" s="771">
        <v>286</v>
      </c>
      <c r="E220" s="771" t="s">
        <v>229</v>
      </c>
      <c r="F220" s="772" t="s">
        <v>608</v>
      </c>
      <c r="G220" s="773" t="s">
        <v>2279</v>
      </c>
      <c r="H220" s="773"/>
      <c r="I220" s="798"/>
      <c r="J220" s="759">
        <v>42000</v>
      </c>
      <c r="K220" s="777">
        <f t="shared" ref="K220:K221" si="22">J220*D220</f>
        <v>12012000</v>
      </c>
      <c r="L220" s="799"/>
      <c r="M220" s="766"/>
      <c r="N220" s="766"/>
      <c r="O220" s="766"/>
      <c r="P220" s="766"/>
      <c r="Q220" s="766"/>
      <c r="R220" s="766"/>
      <c r="S220" s="766"/>
      <c r="T220" s="766"/>
      <c r="U220" s="766"/>
      <c r="V220" s="766"/>
      <c r="W220" s="766"/>
      <c r="X220" s="766"/>
      <c r="Y220" s="766"/>
    </row>
    <row r="221" spans="1:25" ht="94.5">
      <c r="A221" s="771"/>
      <c r="B221" s="776" t="s">
        <v>612</v>
      </c>
      <c r="C221" s="771"/>
      <c r="D221" s="771">
        <v>275</v>
      </c>
      <c r="E221" s="771" t="s">
        <v>229</v>
      </c>
      <c r="F221" s="772" t="s">
        <v>614</v>
      </c>
      <c r="G221" s="773" t="s">
        <v>2279</v>
      </c>
      <c r="H221" s="773"/>
      <c r="I221" s="798"/>
      <c r="J221" s="759">
        <v>42000</v>
      </c>
      <c r="K221" s="777">
        <f t="shared" si="22"/>
        <v>11550000</v>
      </c>
      <c r="L221" s="799"/>
      <c r="M221" s="766"/>
      <c r="N221" s="766"/>
      <c r="O221" s="766"/>
      <c r="P221" s="766"/>
      <c r="Q221" s="766"/>
      <c r="R221" s="766"/>
      <c r="S221" s="766"/>
      <c r="T221" s="766"/>
      <c r="U221" s="766"/>
      <c r="V221" s="766"/>
      <c r="W221" s="766"/>
      <c r="X221" s="766"/>
      <c r="Y221" s="766"/>
    </row>
    <row r="222" spans="1:25">
      <c r="A222" s="769"/>
      <c r="B222" s="787" t="s">
        <v>3090</v>
      </c>
      <c r="C222" s="769"/>
      <c r="D222" s="771"/>
      <c r="E222" s="771"/>
      <c r="F222" s="788"/>
      <c r="G222" s="789"/>
      <c r="H222" s="789"/>
      <c r="I222" s="770"/>
      <c r="J222" s="797"/>
      <c r="K222" s="797"/>
      <c r="L222" s="797"/>
      <c r="M222" s="768"/>
      <c r="N222" s="768"/>
      <c r="O222" s="768"/>
      <c r="P222" s="768"/>
      <c r="Q222" s="768"/>
      <c r="R222" s="768"/>
      <c r="S222" s="768"/>
      <c r="T222" s="768"/>
      <c r="U222" s="768"/>
      <c r="V222" s="768"/>
      <c r="W222" s="768"/>
      <c r="X222" s="768"/>
      <c r="Y222" s="768"/>
    </row>
    <row r="223" spans="1:25">
      <c r="A223" s="769">
        <v>1</v>
      </c>
      <c r="B223" s="787" t="s">
        <v>3121</v>
      </c>
      <c r="C223" s="769"/>
      <c r="D223" s="771"/>
      <c r="E223" s="771"/>
      <c r="F223" s="788"/>
      <c r="G223" s="789"/>
      <c r="H223" s="789"/>
      <c r="I223" s="770"/>
      <c r="J223" s="797"/>
      <c r="K223" s="797"/>
      <c r="L223" s="797"/>
      <c r="M223" s="768"/>
      <c r="N223" s="768"/>
      <c r="O223" s="768"/>
      <c r="P223" s="768"/>
      <c r="Q223" s="768"/>
      <c r="R223" s="768"/>
      <c r="S223" s="768"/>
      <c r="T223" s="768"/>
      <c r="U223" s="768"/>
      <c r="V223" s="768"/>
      <c r="W223" s="768"/>
      <c r="X223" s="768"/>
      <c r="Y223" s="768"/>
    </row>
    <row r="224" spans="1:25" ht="94.5">
      <c r="A224" s="771"/>
      <c r="B224" s="776" t="s">
        <v>617</v>
      </c>
      <c r="C224" s="771"/>
      <c r="D224" s="771">
        <v>320</v>
      </c>
      <c r="E224" s="771" t="s">
        <v>229</v>
      </c>
      <c r="F224" s="772" t="s">
        <v>619</v>
      </c>
      <c r="G224" s="773" t="s">
        <v>2279</v>
      </c>
      <c r="H224" s="773"/>
      <c r="I224" s="798"/>
      <c r="J224" s="759">
        <v>42000</v>
      </c>
      <c r="K224" s="777">
        <f>J224*D224</f>
        <v>13440000</v>
      </c>
      <c r="L224" s="799"/>
      <c r="M224" s="766"/>
      <c r="N224" s="766"/>
      <c r="O224" s="766"/>
      <c r="P224" s="766"/>
      <c r="Q224" s="766"/>
      <c r="R224" s="766"/>
      <c r="S224" s="766"/>
      <c r="T224" s="766"/>
      <c r="U224" s="766"/>
      <c r="V224" s="766"/>
      <c r="W224" s="766"/>
      <c r="X224" s="766"/>
      <c r="Y224" s="766"/>
    </row>
    <row r="225" spans="1:25">
      <c r="A225" s="769" t="s">
        <v>2432</v>
      </c>
      <c r="B225" s="787" t="s">
        <v>2500</v>
      </c>
      <c r="C225" s="769"/>
      <c r="D225" s="771"/>
      <c r="E225" s="771"/>
      <c r="F225" s="788"/>
      <c r="G225" s="789"/>
      <c r="H225" s="789"/>
      <c r="I225" s="770"/>
      <c r="J225" s="797"/>
      <c r="K225" s="797"/>
      <c r="L225" s="797"/>
      <c r="M225" s="768"/>
      <c r="N225" s="768"/>
      <c r="O225" s="768"/>
      <c r="P225" s="768"/>
      <c r="Q225" s="768"/>
      <c r="R225" s="768"/>
      <c r="S225" s="768"/>
      <c r="T225" s="768"/>
      <c r="U225" s="768"/>
      <c r="V225" s="768"/>
      <c r="W225" s="768"/>
      <c r="X225" s="768"/>
      <c r="Y225" s="768"/>
    </row>
    <row r="226" spans="1:25">
      <c r="A226" s="769"/>
      <c r="B226" s="787" t="s">
        <v>2427</v>
      </c>
      <c r="C226" s="769"/>
      <c r="D226" s="771"/>
      <c r="E226" s="771"/>
      <c r="F226" s="788"/>
      <c r="G226" s="789"/>
      <c r="H226" s="789"/>
      <c r="I226" s="770"/>
      <c r="J226" s="797"/>
      <c r="K226" s="797"/>
      <c r="L226" s="797"/>
      <c r="M226" s="768"/>
      <c r="N226" s="768"/>
      <c r="O226" s="768"/>
      <c r="P226" s="768"/>
      <c r="Q226" s="768"/>
      <c r="R226" s="768"/>
      <c r="S226" s="768"/>
      <c r="T226" s="768"/>
      <c r="U226" s="768"/>
      <c r="V226" s="768"/>
      <c r="W226" s="768"/>
      <c r="X226" s="768"/>
      <c r="Y226" s="768"/>
    </row>
    <row r="227" spans="1:25" ht="47.25">
      <c r="A227" s="769">
        <v>1</v>
      </c>
      <c r="B227" s="787" t="s">
        <v>2473</v>
      </c>
      <c r="C227" s="769"/>
      <c r="D227" s="771"/>
      <c r="E227" s="771"/>
      <c r="F227" s="788"/>
      <c r="G227" s="789"/>
      <c r="H227" s="789"/>
      <c r="I227" s="770"/>
      <c r="J227" s="797"/>
      <c r="K227" s="797"/>
      <c r="L227" s="797"/>
      <c r="M227" s="768"/>
      <c r="N227" s="768"/>
      <c r="O227" s="768"/>
      <c r="P227" s="768"/>
      <c r="Q227" s="768"/>
      <c r="R227" s="768"/>
      <c r="S227" s="768"/>
      <c r="T227" s="768"/>
      <c r="U227" s="768"/>
      <c r="V227" s="768"/>
      <c r="W227" s="768"/>
      <c r="X227" s="768"/>
      <c r="Y227" s="768"/>
    </row>
    <row r="228" spans="1:25" ht="78.75">
      <c r="A228" s="771"/>
      <c r="B228" s="776" t="s">
        <v>622</v>
      </c>
      <c r="C228" s="771"/>
      <c r="D228" s="771">
        <v>91</v>
      </c>
      <c r="E228" s="771" t="s">
        <v>229</v>
      </c>
      <c r="F228" s="772" t="s">
        <v>624</v>
      </c>
      <c r="G228" s="773" t="s">
        <v>2279</v>
      </c>
      <c r="H228" s="773"/>
      <c r="I228" s="798"/>
      <c r="J228" s="759">
        <v>110000</v>
      </c>
      <c r="K228" s="777">
        <f>J228*D228</f>
        <v>10010000</v>
      </c>
      <c r="L228" s="799"/>
      <c r="M228" s="766"/>
      <c r="N228" s="766"/>
      <c r="O228" s="766"/>
      <c r="P228" s="766"/>
      <c r="Q228" s="766"/>
      <c r="R228" s="766"/>
      <c r="S228" s="766"/>
      <c r="T228" s="766"/>
      <c r="U228" s="766"/>
      <c r="V228" s="766"/>
      <c r="W228" s="766"/>
      <c r="X228" s="766"/>
      <c r="Y228" s="766"/>
    </row>
    <row r="229" spans="1:25" ht="31.5">
      <c r="A229" s="769">
        <v>2</v>
      </c>
      <c r="B229" s="787" t="s">
        <v>2476</v>
      </c>
      <c r="C229" s="769"/>
      <c r="D229" s="771"/>
      <c r="E229" s="771"/>
      <c r="F229" s="788"/>
      <c r="G229" s="789"/>
      <c r="H229" s="789"/>
      <c r="I229" s="770"/>
      <c r="J229" s="797"/>
      <c r="K229" s="797"/>
      <c r="L229" s="797"/>
      <c r="M229" s="768"/>
      <c r="N229" s="768"/>
      <c r="O229" s="768"/>
      <c r="P229" s="768"/>
      <c r="Q229" s="768"/>
      <c r="R229" s="768"/>
      <c r="S229" s="768"/>
      <c r="T229" s="768"/>
      <c r="U229" s="768"/>
      <c r="V229" s="768"/>
      <c r="W229" s="768"/>
      <c r="X229" s="768"/>
      <c r="Y229" s="768"/>
    </row>
    <row r="230" spans="1:25" ht="110.25">
      <c r="A230" s="771"/>
      <c r="B230" s="776" t="s">
        <v>628</v>
      </c>
      <c r="C230" s="771"/>
      <c r="D230" s="771">
        <v>89</v>
      </c>
      <c r="E230" s="771" t="s">
        <v>229</v>
      </c>
      <c r="F230" s="772" t="s">
        <v>630</v>
      </c>
      <c r="G230" s="773" t="s">
        <v>2279</v>
      </c>
      <c r="H230" s="773"/>
      <c r="I230" s="798"/>
      <c r="J230" s="759">
        <v>110000</v>
      </c>
      <c r="K230" s="777">
        <f>J230*D230</f>
        <v>9790000</v>
      </c>
      <c r="L230" s="799"/>
      <c r="M230" s="766"/>
      <c r="N230" s="766"/>
      <c r="O230" s="766"/>
      <c r="P230" s="766"/>
      <c r="Q230" s="766"/>
      <c r="R230" s="766"/>
      <c r="S230" s="766"/>
      <c r="T230" s="766"/>
      <c r="U230" s="766"/>
      <c r="V230" s="766"/>
      <c r="W230" s="766"/>
      <c r="X230" s="766"/>
      <c r="Y230" s="766"/>
    </row>
    <row r="231" spans="1:25" ht="31.5">
      <c r="A231" s="769">
        <v>3</v>
      </c>
      <c r="B231" s="787" t="s">
        <v>2488</v>
      </c>
      <c r="C231" s="769"/>
      <c r="D231" s="771"/>
      <c r="E231" s="771"/>
      <c r="F231" s="788"/>
      <c r="G231" s="789"/>
      <c r="H231" s="789"/>
      <c r="I231" s="770"/>
      <c r="J231" s="797"/>
      <c r="K231" s="797"/>
      <c r="L231" s="797"/>
      <c r="M231" s="768"/>
      <c r="N231" s="768"/>
      <c r="O231" s="768"/>
      <c r="P231" s="768"/>
      <c r="Q231" s="768"/>
      <c r="R231" s="768"/>
      <c r="S231" s="768"/>
      <c r="T231" s="768"/>
      <c r="U231" s="768"/>
      <c r="V231" s="768"/>
      <c r="W231" s="768"/>
      <c r="X231" s="768"/>
      <c r="Y231" s="768"/>
    </row>
    <row r="232" spans="1:25" ht="94.5">
      <c r="A232" s="771"/>
      <c r="B232" s="776" t="s">
        <v>635</v>
      </c>
      <c r="C232" s="771"/>
      <c r="D232" s="771">
        <v>89</v>
      </c>
      <c r="E232" s="771" t="s">
        <v>229</v>
      </c>
      <c r="F232" s="772" t="s">
        <v>637</v>
      </c>
      <c r="G232" s="773" t="s">
        <v>2279</v>
      </c>
      <c r="H232" s="773"/>
      <c r="I232" s="798"/>
      <c r="J232" s="759">
        <v>110000</v>
      </c>
      <c r="K232" s="777">
        <f t="shared" ref="K232:K234" si="23">J232*D232</f>
        <v>9790000</v>
      </c>
      <c r="L232" s="799"/>
      <c r="M232" s="766"/>
      <c r="N232" s="766"/>
      <c r="O232" s="766"/>
      <c r="P232" s="766"/>
      <c r="Q232" s="766"/>
      <c r="R232" s="766"/>
      <c r="S232" s="766"/>
      <c r="T232" s="766"/>
      <c r="U232" s="766"/>
      <c r="V232" s="766"/>
      <c r="W232" s="766"/>
      <c r="X232" s="766"/>
      <c r="Y232" s="766"/>
    </row>
    <row r="233" spans="1:25" ht="78.75">
      <c r="A233" s="771"/>
      <c r="B233" s="776" t="s">
        <v>642</v>
      </c>
      <c r="C233" s="771"/>
      <c r="D233" s="771">
        <v>97</v>
      </c>
      <c r="E233" s="771" t="s">
        <v>229</v>
      </c>
      <c r="F233" s="772" t="s">
        <v>644</v>
      </c>
      <c r="G233" s="773" t="s">
        <v>2279</v>
      </c>
      <c r="H233" s="773"/>
      <c r="I233" s="798"/>
      <c r="J233" s="759">
        <v>110000</v>
      </c>
      <c r="K233" s="777">
        <f t="shared" si="23"/>
        <v>10670000</v>
      </c>
      <c r="L233" s="799"/>
      <c r="M233" s="766"/>
      <c r="N233" s="766"/>
      <c r="O233" s="766"/>
      <c r="P233" s="766"/>
      <c r="Q233" s="766"/>
      <c r="R233" s="766"/>
      <c r="S233" s="766"/>
      <c r="T233" s="766"/>
      <c r="U233" s="766"/>
      <c r="V233" s="766"/>
      <c r="W233" s="766"/>
      <c r="X233" s="766"/>
      <c r="Y233" s="766"/>
    </row>
    <row r="234" spans="1:25" ht="110.25">
      <c r="A234" s="771"/>
      <c r="B234" s="776" t="s">
        <v>649</v>
      </c>
      <c r="C234" s="771"/>
      <c r="D234" s="771">
        <v>84</v>
      </c>
      <c r="E234" s="771" t="s">
        <v>229</v>
      </c>
      <c r="F234" s="772" t="s">
        <v>651</v>
      </c>
      <c r="G234" s="773" t="s">
        <v>2279</v>
      </c>
      <c r="H234" s="773"/>
      <c r="I234" s="798"/>
      <c r="J234" s="759">
        <v>110000</v>
      </c>
      <c r="K234" s="777">
        <f t="shared" si="23"/>
        <v>9240000</v>
      </c>
      <c r="L234" s="799"/>
      <c r="M234" s="766"/>
      <c r="N234" s="766"/>
      <c r="O234" s="766"/>
      <c r="P234" s="766"/>
      <c r="Q234" s="766"/>
      <c r="R234" s="766"/>
      <c r="S234" s="766"/>
      <c r="T234" s="766"/>
      <c r="U234" s="766"/>
      <c r="V234" s="766"/>
      <c r="W234" s="766"/>
      <c r="X234" s="766"/>
      <c r="Y234" s="766"/>
    </row>
    <row r="235" spans="1:25" ht="31.5">
      <c r="A235" s="769">
        <v>4</v>
      </c>
      <c r="B235" s="787" t="s">
        <v>2509</v>
      </c>
      <c r="C235" s="769"/>
      <c r="D235" s="771"/>
      <c r="E235" s="771"/>
      <c r="F235" s="788"/>
      <c r="G235" s="789"/>
      <c r="H235" s="789"/>
      <c r="I235" s="770"/>
      <c r="J235" s="797"/>
      <c r="K235" s="797"/>
      <c r="L235" s="797"/>
      <c r="M235" s="768"/>
      <c r="N235" s="768"/>
      <c r="O235" s="768"/>
      <c r="P235" s="768"/>
      <c r="Q235" s="768"/>
      <c r="R235" s="768"/>
      <c r="S235" s="768"/>
      <c r="T235" s="768"/>
      <c r="U235" s="768"/>
      <c r="V235" s="768"/>
      <c r="W235" s="768"/>
      <c r="X235" s="768"/>
      <c r="Y235" s="768"/>
    </row>
    <row r="236" spans="1:25" ht="141.75">
      <c r="A236" s="771"/>
      <c r="B236" s="776" t="s">
        <v>655</v>
      </c>
      <c r="C236" s="771"/>
      <c r="D236" s="771">
        <v>91</v>
      </c>
      <c r="E236" s="771" t="s">
        <v>229</v>
      </c>
      <c r="F236" s="772" t="s">
        <v>657</v>
      </c>
      <c r="G236" s="773" t="s">
        <v>2279</v>
      </c>
      <c r="H236" s="773"/>
      <c r="I236" s="798"/>
      <c r="J236" s="759">
        <v>110000</v>
      </c>
      <c r="K236" s="777">
        <f>J236*D236</f>
        <v>10010000</v>
      </c>
      <c r="L236" s="799"/>
      <c r="M236" s="766"/>
      <c r="N236" s="766"/>
      <c r="O236" s="766"/>
      <c r="P236" s="766"/>
      <c r="Q236" s="766"/>
      <c r="R236" s="766"/>
      <c r="S236" s="766"/>
      <c r="T236" s="766"/>
      <c r="U236" s="766"/>
      <c r="V236" s="766"/>
      <c r="W236" s="766"/>
      <c r="X236" s="766"/>
      <c r="Y236" s="766"/>
    </row>
    <row r="237" spans="1:25" ht="31.5">
      <c r="A237" s="769">
        <v>5</v>
      </c>
      <c r="B237" s="787" t="s">
        <v>2496</v>
      </c>
      <c r="C237" s="769"/>
      <c r="D237" s="771"/>
      <c r="E237" s="771"/>
      <c r="F237" s="788"/>
      <c r="G237" s="789"/>
      <c r="H237" s="789"/>
      <c r="I237" s="770"/>
      <c r="J237" s="797"/>
      <c r="K237" s="797"/>
      <c r="L237" s="797"/>
      <c r="M237" s="768"/>
      <c r="N237" s="768"/>
      <c r="O237" s="768"/>
      <c r="P237" s="768"/>
      <c r="Q237" s="768"/>
      <c r="R237" s="768"/>
      <c r="S237" s="768"/>
      <c r="T237" s="768"/>
      <c r="U237" s="768"/>
      <c r="V237" s="768"/>
      <c r="W237" s="768"/>
      <c r="X237" s="768"/>
      <c r="Y237" s="768"/>
    </row>
    <row r="238" spans="1:25" ht="94.5">
      <c r="A238" s="771"/>
      <c r="B238" s="776" t="s">
        <v>662</v>
      </c>
      <c r="C238" s="771"/>
      <c r="D238" s="771">
        <v>85</v>
      </c>
      <c r="E238" s="771" t="s">
        <v>229</v>
      </c>
      <c r="F238" s="772" t="s">
        <v>664</v>
      </c>
      <c r="G238" s="773" t="s">
        <v>2279</v>
      </c>
      <c r="H238" s="773"/>
      <c r="I238" s="798"/>
      <c r="J238" s="759">
        <v>110000</v>
      </c>
      <c r="K238" s="777">
        <f t="shared" ref="K238:K239" si="24">J238*D238</f>
        <v>9350000</v>
      </c>
      <c r="L238" s="799"/>
      <c r="M238" s="766"/>
      <c r="N238" s="766"/>
      <c r="O238" s="766"/>
      <c r="P238" s="766"/>
      <c r="Q238" s="766"/>
      <c r="R238" s="766"/>
      <c r="S238" s="766"/>
      <c r="T238" s="766"/>
      <c r="U238" s="766"/>
      <c r="V238" s="766"/>
      <c r="W238" s="766"/>
      <c r="X238" s="766"/>
      <c r="Y238" s="766"/>
    </row>
    <row r="239" spans="1:25" ht="94.5">
      <c r="A239" s="771"/>
      <c r="B239" s="776" t="s">
        <v>669</v>
      </c>
      <c r="C239" s="771"/>
      <c r="D239" s="771">
        <v>87</v>
      </c>
      <c r="E239" s="771" t="s">
        <v>229</v>
      </c>
      <c r="F239" s="772" t="s">
        <v>671</v>
      </c>
      <c r="G239" s="773" t="s">
        <v>2279</v>
      </c>
      <c r="H239" s="773"/>
      <c r="I239" s="798"/>
      <c r="J239" s="759">
        <v>110000</v>
      </c>
      <c r="K239" s="777">
        <f t="shared" si="24"/>
        <v>9570000</v>
      </c>
      <c r="L239" s="799"/>
      <c r="M239" s="766"/>
      <c r="N239" s="766"/>
      <c r="O239" s="766"/>
      <c r="P239" s="766"/>
      <c r="Q239" s="766"/>
      <c r="R239" s="766"/>
      <c r="S239" s="766"/>
      <c r="T239" s="766"/>
      <c r="U239" s="766"/>
      <c r="V239" s="766"/>
      <c r="W239" s="766"/>
      <c r="X239" s="766"/>
      <c r="Y239" s="766"/>
    </row>
    <row r="240" spans="1:25" ht="31.5">
      <c r="A240" s="769">
        <v>6</v>
      </c>
      <c r="B240" s="787" t="s">
        <v>2515</v>
      </c>
      <c r="C240" s="769"/>
      <c r="D240" s="771"/>
      <c r="E240" s="771"/>
      <c r="F240" s="788"/>
      <c r="G240" s="789"/>
      <c r="H240" s="789"/>
      <c r="I240" s="770"/>
      <c r="J240" s="797"/>
      <c r="K240" s="797"/>
      <c r="L240" s="797"/>
      <c r="M240" s="768"/>
      <c r="N240" s="768"/>
      <c r="O240" s="768"/>
      <c r="P240" s="768"/>
      <c r="Q240" s="768"/>
      <c r="R240" s="768"/>
      <c r="S240" s="768"/>
      <c r="T240" s="768"/>
      <c r="U240" s="768"/>
      <c r="V240" s="768"/>
      <c r="W240" s="768"/>
      <c r="X240" s="768"/>
      <c r="Y240" s="768"/>
    </row>
    <row r="241" spans="1:25" ht="94.5">
      <c r="A241" s="771"/>
      <c r="B241" s="776" t="s">
        <v>675</v>
      </c>
      <c r="C241" s="771"/>
      <c r="D241" s="771">
        <v>79</v>
      </c>
      <c r="E241" s="771" t="s">
        <v>229</v>
      </c>
      <c r="F241" s="772" t="s">
        <v>677</v>
      </c>
      <c r="G241" s="773" t="s">
        <v>2279</v>
      </c>
      <c r="H241" s="773"/>
      <c r="I241" s="798"/>
      <c r="J241" s="759">
        <v>110000</v>
      </c>
      <c r="K241" s="777">
        <f>J241*D241</f>
        <v>8690000</v>
      </c>
      <c r="L241" s="799"/>
      <c r="M241" s="766"/>
      <c r="N241" s="766"/>
      <c r="O241" s="766"/>
      <c r="P241" s="766"/>
      <c r="Q241" s="766"/>
      <c r="R241" s="766"/>
      <c r="S241" s="766"/>
      <c r="T241" s="766"/>
      <c r="U241" s="766"/>
      <c r="V241" s="766"/>
      <c r="W241" s="766"/>
      <c r="X241" s="766"/>
      <c r="Y241" s="766"/>
    </row>
    <row r="242" spans="1:25">
      <c r="A242" s="769"/>
      <c r="B242" s="787" t="s">
        <v>3090</v>
      </c>
      <c r="C242" s="769"/>
      <c r="D242" s="771"/>
      <c r="E242" s="771"/>
      <c r="F242" s="788"/>
      <c r="G242" s="789"/>
      <c r="H242" s="789"/>
      <c r="I242" s="770"/>
      <c r="J242" s="797"/>
      <c r="K242" s="797"/>
      <c r="L242" s="797"/>
      <c r="M242" s="768"/>
      <c r="N242" s="768"/>
      <c r="O242" s="768"/>
      <c r="P242" s="768"/>
      <c r="Q242" s="768"/>
      <c r="R242" s="768"/>
      <c r="S242" s="768"/>
      <c r="T242" s="768"/>
      <c r="U242" s="768"/>
      <c r="V242" s="768"/>
      <c r="W242" s="768"/>
      <c r="X242" s="768"/>
      <c r="Y242" s="768"/>
    </row>
    <row r="243" spans="1:25">
      <c r="A243" s="769">
        <v>1</v>
      </c>
      <c r="B243" s="787" t="s">
        <v>3122</v>
      </c>
      <c r="C243" s="769"/>
      <c r="D243" s="771"/>
      <c r="E243" s="771"/>
      <c r="F243" s="788"/>
      <c r="G243" s="789"/>
      <c r="H243" s="789"/>
      <c r="I243" s="770"/>
      <c r="J243" s="797"/>
      <c r="K243" s="797"/>
      <c r="L243" s="797"/>
      <c r="M243" s="768"/>
      <c r="N243" s="768"/>
      <c r="O243" s="768"/>
      <c r="P243" s="768"/>
      <c r="Q243" s="768"/>
      <c r="R243" s="768"/>
      <c r="S243" s="768"/>
      <c r="T243" s="768"/>
      <c r="U243" s="768"/>
      <c r="V243" s="768"/>
      <c r="W243" s="768"/>
      <c r="X243" s="768"/>
      <c r="Y243" s="768"/>
    </row>
    <row r="244" spans="1:25" ht="110.25">
      <c r="A244" s="771"/>
      <c r="B244" s="776" t="s">
        <v>681</v>
      </c>
      <c r="C244" s="771"/>
      <c r="D244" s="771">
        <v>89</v>
      </c>
      <c r="E244" s="771" t="s">
        <v>229</v>
      </c>
      <c r="F244" s="772" t="s">
        <v>683</v>
      </c>
      <c r="G244" s="773" t="s">
        <v>2279</v>
      </c>
      <c r="H244" s="773"/>
      <c r="I244" s="798"/>
      <c r="J244" s="759">
        <v>110000</v>
      </c>
      <c r="K244" s="777">
        <f t="shared" ref="K244:K245" si="25">J244*D244</f>
        <v>9790000</v>
      </c>
      <c r="L244" s="799"/>
      <c r="M244" s="766"/>
      <c r="N244" s="766"/>
      <c r="O244" s="766"/>
      <c r="P244" s="766"/>
      <c r="Q244" s="766"/>
      <c r="R244" s="766"/>
      <c r="S244" s="766"/>
      <c r="T244" s="766"/>
      <c r="U244" s="766"/>
      <c r="V244" s="766"/>
      <c r="W244" s="766"/>
      <c r="X244" s="766"/>
      <c r="Y244" s="766"/>
    </row>
    <row r="245" spans="1:25" ht="94.5">
      <c r="A245" s="771"/>
      <c r="B245" s="776" t="s">
        <v>687</v>
      </c>
      <c r="C245" s="771"/>
      <c r="D245" s="771">
        <v>90</v>
      </c>
      <c r="E245" s="771" t="s">
        <v>229</v>
      </c>
      <c r="F245" s="772" t="s">
        <v>689</v>
      </c>
      <c r="G245" s="773" t="s">
        <v>2279</v>
      </c>
      <c r="H245" s="773"/>
      <c r="I245" s="798"/>
      <c r="J245" s="759">
        <v>110000</v>
      </c>
      <c r="K245" s="777">
        <f t="shared" si="25"/>
        <v>9900000</v>
      </c>
      <c r="L245" s="799"/>
      <c r="M245" s="766"/>
      <c r="N245" s="766"/>
      <c r="O245" s="766"/>
      <c r="P245" s="766"/>
      <c r="Q245" s="766"/>
      <c r="R245" s="766"/>
      <c r="S245" s="766"/>
      <c r="T245" s="766"/>
      <c r="U245" s="766"/>
      <c r="V245" s="766"/>
      <c r="W245" s="766"/>
      <c r="X245" s="766"/>
      <c r="Y245" s="766"/>
    </row>
    <row r="246" spans="1:25">
      <c r="A246" s="769">
        <v>2</v>
      </c>
      <c r="B246" s="787" t="s">
        <v>3123</v>
      </c>
      <c r="C246" s="769"/>
      <c r="D246" s="771"/>
      <c r="E246" s="771"/>
      <c r="F246" s="788"/>
      <c r="G246" s="789"/>
      <c r="H246" s="789"/>
      <c r="I246" s="770"/>
      <c r="J246" s="797"/>
      <c r="K246" s="797"/>
      <c r="L246" s="797"/>
      <c r="M246" s="768"/>
      <c r="N246" s="768"/>
      <c r="O246" s="768"/>
      <c r="P246" s="768"/>
      <c r="Q246" s="768"/>
      <c r="R246" s="768"/>
      <c r="S246" s="768"/>
      <c r="T246" s="768"/>
      <c r="U246" s="768"/>
      <c r="V246" s="768"/>
      <c r="W246" s="768"/>
      <c r="X246" s="768"/>
      <c r="Y246" s="768"/>
    </row>
    <row r="247" spans="1:25" ht="110.25">
      <c r="A247" s="771"/>
      <c r="B247" s="776" t="s">
        <v>694</v>
      </c>
      <c r="C247" s="771"/>
      <c r="D247" s="771">
        <v>90</v>
      </c>
      <c r="E247" s="771" t="s">
        <v>229</v>
      </c>
      <c r="F247" s="772" t="s">
        <v>696</v>
      </c>
      <c r="G247" s="773" t="s">
        <v>2279</v>
      </c>
      <c r="H247" s="773"/>
      <c r="I247" s="798"/>
      <c r="J247" s="759">
        <v>110000</v>
      </c>
      <c r="K247" s="777">
        <f t="shared" ref="K247:K248" si="26">J247*D247</f>
        <v>9900000</v>
      </c>
      <c r="L247" s="799"/>
      <c r="M247" s="766"/>
      <c r="N247" s="766"/>
      <c r="O247" s="766"/>
      <c r="P247" s="766"/>
      <c r="Q247" s="766"/>
      <c r="R247" s="766"/>
      <c r="S247" s="766"/>
      <c r="T247" s="766"/>
      <c r="U247" s="766"/>
      <c r="V247" s="766"/>
      <c r="W247" s="766"/>
      <c r="X247" s="766"/>
      <c r="Y247" s="766"/>
    </row>
    <row r="248" spans="1:25" ht="94.5">
      <c r="A248" s="771"/>
      <c r="B248" s="776" t="s">
        <v>700</v>
      </c>
      <c r="C248" s="771"/>
      <c r="D248" s="771">
        <v>96</v>
      </c>
      <c r="E248" s="771" t="s">
        <v>229</v>
      </c>
      <c r="F248" s="772" t="s">
        <v>702</v>
      </c>
      <c r="G248" s="773" t="s">
        <v>2279</v>
      </c>
      <c r="H248" s="773"/>
      <c r="I248" s="798"/>
      <c r="J248" s="759">
        <v>110000</v>
      </c>
      <c r="K248" s="777">
        <f t="shared" si="26"/>
        <v>10560000</v>
      </c>
      <c r="L248" s="799"/>
      <c r="M248" s="766"/>
      <c r="N248" s="766"/>
      <c r="O248" s="766"/>
      <c r="P248" s="766"/>
      <c r="Q248" s="766"/>
      <c r="R248" s="766"/>
      <c r="S248" s="766"/>
      <c r="T248" s="766"/>
      <c r="U248" s="766"/>
      <c r="V248" s="766"/>
      <c r="W248" s="766"/>
      <c r="X248" s="766"/>
      <c r="Y248" s="766"/>
    </row>
    <row r="249" spans="1:25">
      <c r="A249" s="769">
        <v>3</v>
      </c>
      <c r="B249" s="787" t="s">
        <v>3124</v>
      </c>
      <c r="C249" s="769"/>
      <c r="D249" s="771">
        <v>0</v>
      </c>
      <c r="E249" s="771"/>
      <c r="F249" s="788"/>
      <c r="G249" s="789"/>
      <c r="H249" s="789"/>
      <c r="I249" s="770"/>
      <c r="J249" s="797"/>
      <c r="K249" s="797"/>
      <c r="L249" s="797"/>
      <c r="M249" s="768"/>
      <c r="N249" s="768"/>
      <c r="O249" s="768"/>
      <c r="P249" s="768"/>
      <c r="Q249" s="768"/>
      <c r="R249" s="768"/>
      <c r="S249" s="768"/>
      <c r="T249" s="768"/>
      <c r="U249" s="768"/>
      <c r="V249" s="768"/>
      <c r="W249" s="768"/>
      <c r="X249" s="768"/>
      <c r="Y249" s="768"/>
    </row>
    <row r="250" spans="1:25" ht="110.25">
      <c r="A250" s="771"/>
      <c r="B250" s="776" t="s">
        <v>706</v>
      </c>
      <c r="C250" s="771"/>
      <c r="D250" s="771">
        <v>87</v>
      </c>
      <c r="E250" s="771" t="s">
        <v>229</v>
      </c>
      <c r="F250" s="772" t="s">
        <v>708</v>
      </c>
      <c r="G250" s="773" t="s">
        <v>2279</v>
      </c>
      <c r="H250" s="773"/>
      <c r="I250" s="798"/>
      <c r="J250" s="759">
        <v>110000</v>
      </c>
      <c r="K250" s="777">
        <f t="shared" ref="K250:K251" si="27">J250*D250</f>
        <v>9570000</v>
      </c>
      <c r="L250" s="799"/>
      <c r="M250" s="766"/>
      <c r="N250" s="766"/>
      <c r="O250" s="766"/>
      <c r="P250" s="766"/>
      <c r="Q250" s="766"/>
      <c r="R250" s="766"/>
      <c r="S250" s="766"/>
      <c r="T250" s="766"/>
      <c r="U250" s="766"/>
      <c r="V250" s="766"/>
      <c r="W250" s="766"/>
      <c r="X250" s="766"/>
      <c r="Y250" s="766"/>
    </row>
    <row r="251" spans="1:25" ht="78.75">
      <c r="A251" s="771"/>
      <c r="B251" s="776" t="s">
        <v>713</v>
      </c>
      <c r="C251" s="771"/>
      <c r="D251" s="771">
        <v>92</v>
      </c>
      <c r="E251" s="771" t="s">
        <v>229</v>
      </c>
      <c r="F251" s="772" t="s">
        <v>715</v>
      </c>
      <c r="G251" s="773" t="s">
        <v>2279</v>
      </c>
      <c r="H251" s="773"/>
      <c r="I251" s="798"/>
      <c r="J251" s="759">
        <v>110000</v>
      </c>
      <c r="K251" s="777">
        <f t="shared" si="27"/>
        <v>10120000</v>
      </c>
      <c r="L251" s="799"/>
      <c r="M251" s="766"/>
      <c r="N251" s="766"/>
      <c r="O251" s="766"/>
      <c r="P251" s="766"/>
      <c r="Q251" s="766"/>
      <c r="R251" s="766"/>
      <c r="S251" s="766"/>
      <c r="T251" s="766"/>
      <c r="U251" s="766"/>
      <c r="V251" s="766"/>
      <c r="W251" s="766"/>
      <c r="X251" s="766"/>
      <c r="Y251" s="766"/>
    </row>
    <row r="252" spans="1:25">
      <c r="A252" s="769">
        <v>4</v>
      </c>
      <c r="B252" s="787" t="s">
        <v>3125</v>
      </c>
      <c r="C252" s="769"/>
      <c r="D252" s="771">
        <v>0</v>
      </c>
      <c r="E252" s="771"/>
      <c r="F252" s="788"/>
      <c r="G252" s="789"/>
      <c r="H252" s="789"/>
      <c r="I252" s="770"/>
      <c r="J252" s="797"/>
      <c r="K252" s="797"/>
      <c r="L252" s="797"/>
      <c r="M252" s="768"/>
      <c r="N252" s="768"/>
      <c r="O252" s="768"/>
      <c r="P252" s="768"/>
      <c r="Q252" s="768"/>
      <c r="R252" s="768"/>
      <c r="S252" s="768"/>
      <c r="T252" s="768"/>
      <c r="U252" s="768"/>
      <c r="V252" s="768"/>
      <c r="W252" s="768"/>
      <c r="X252" s="768"/>
      <c r="Y252" s="768"/>
    </row>
    <row r="253" spans="1:25" ht="110.25">
      <c r="A253" s="771"/>
      <c r="B253" s="776" t="s">
        <v>719</v>
      </c>
      <c r="C253" s="771"/>
      <c r="D253" s="771">
        <v>88</v>
      </c>
      <c r="E253" s="771" t="s">
        <v>229</v>
      </c>
      <c r="F253" s="772" t="s">
        <v>721</v>
      </c>
      <c r="G253" s="773" t="s">
        <v>2279</v>
      </c>
      <c r="H253" s="773"/>
      <c r="I253" s="798"/>
      <c r="J253" s="759">
        <v>110000</v>
      </c>
      <c r="K253" s="777">
        <f t="shared" ref="K253:K254" si="28">J253*D253</f>
        <v>9680000</v>
      </c>
      <c r="L253" s="799"/>
      <c r="M253" s="766"/>
      <c r="N253" s="766"/>
      <c r="O253" s="766"/>
      <c r="P253" s="766"/>
      <c r="Q253" s="766"/>
      <c r="R253" s="766"/>
      <c r="S253" s="766"/>
      <c r="T253" s="766"/>
      <c r="U253" s="766"/>
      <c r="V253" s="766"/>
      <c r="W253" s="766"/>
      <c r="X253" s="766"/>
      <c r="Y253" s="766"/>
    </row>
    <row r="254" spans="1:25" ht="94.5">
      <c r="A254" s="771"/>
      <c r="B254" s="776" t="s">
        <v>726</v>
      </c>
      <c r="C254" s="771"/>
      <c r="D254" s="771">
        <v>89</v>
      </c>
      <c r="E254" s="771" t="s">
        <v>229</v>
      </c>
      <c r="F254" s="772" t="s">
        <v>728</v>
      </c>
      <c r="G254" s="773" t="s">
        <v>2279</v>
      </c>
      <c r="H254" s="773"/>
      <c r="I254" s="798"/>
      <c r="J254" s="759">
        <v>110000</v>
      </c>
      <c r="K254" s="777">
        <f t="shared" si="28"/>
        <v>9790000</v>
      </c>
      <c r="L254" s="799"/>
      <c r="M254" s="766"/>
      <c r="N254" s="766"/>
      <c r="O254" s="766"/>
      <c r="P254" s="766"/>
      <c r="Q254" s="766"/>
      <c r="R254" s="766"/>
      <c r="S254" s="766"/>
      <c r="T254" s="766"/>
      <c r="U254" s="766"/>
      <c r="V254" s="766"/>
      <c r="W254" s="766"/>
      <c r="X254" s="766"/>
      <c r="Y254" s="766"/>
    </row>
    <row r="255" spans="1:25" ht="31.5">
      <c r="A255" s="769">
        <v>5</v>
      </c>
      <c r="B255" s="787" t="s">
        <v>3126</v>
      </c>
      <c r="C255" s="769"/>
      <c r="D255" s="771"/>
      <c r="E255" s="771"/>
      <c r="F255" s="788"/>
      <c r="G255" s="789"/>
      <c r="H255" s="789"/>
      <c r="I255" s="770"/>
      <c r="J255" s="797"/>
      <c r="K255" s="797"/>
      <c r="L255" s="797"/>
      <c r="M255" s="768"/>
      <c r="N255" s="768"/>
      <c r="O255" s="768"/>
      <c r="P255" s="768"/>
      <c r="Q255" s="768"/>
      <c r="R255" s="768"/>
      <c r="S255" s="768"/>
      <c r="T255" s="768"/>
      <c r="U255" s="768"/>
      <c r="V255" s="768"/>
      <c r="W255" s="768"/>
      <c r="X255" s="768"/>
      <c r="Y255" s="768"/>
    </row>
    <row r="256" spans="1:25" ht="110.25">
      <c r="A256" s="771"/>
      <c r="B256" s="776" t="s">
        <v>733</v>
      </c>
      <c r="C256" s="771"/>
      <c r="D256" s="771">
        <v>91</v>
      </c>
      <c r="E256" s="771" t="s">
        <v>229</v>
      </c>
      <c r="F256" s="772" t="s">
        <v>735</v>
      </c>
      <c r="G256" s="773" t="s">
        <v>2279</v>
      </c>
      <c r="H256" s="773"/>
      <c r="I256" s="798"/>
      <c r="J256" s="759">
        <v>110000</v>
      </c>
      <c r="K256" s="777">
        <f t="shared" ref="K256:K257" si="29">J256*D256</f>
        <v>10010000</v>
      </c>
      <c r="L256" s="799"/>
      <c r="M256" s="766"/>
      <c r="N256" s="766"/>
      <c r="O256" s="766"/>
      <c r="P256" s="766"/>
      <c r="Q256" s="766"/>
      <c r="R256" s="766"/>
      <c r="S256" s="766"/>
      <c r="T256" s="766"/>
      <c r="U256" s="766"/>
      <c r="V256" s="766"/>
      <c r="W256" s="766"/>
      <c r="X256" s="766"/>
      <c r="Y256" s="766"/>
    </row>
    <row r="257" spans="1:25" ht="94.5">
      <c r="A257" s="771"/>
      <c r="B257" s="776" t="s">
        <v>739</v>
      </c>
      <c r="C257" s="771"/>
      <c r="D257" s="771">
        <v>92</v>
      </c>
      <c r="E257" s="771" t="s">
        <v>229</v>
      </c>
      <c r="F257" s="772" t="s">
        <v>741</v>
      </c>
      <c r="G257" s="773" t="s">
        <v>2279</v>
      </c>
      <c r="H257" s="773"/>
      <c r="I257" s="798"/>
      <c r="J257" s="759">
        <v>110000</v>
      </c>
      <c r="K257" s="777">
        <f t="shared" si="29"/>
        <v>10120000</v>
      </c>
      <c r="L257" s="799"/>
      <c r="M257" s="766"/>
      <c r="N257" s="766"/>
      <c r="O257" s="766"/>
      <c r="P257" s="766"/>
      <c r="Q257" s="766"/>
      <c r="R257" s="766"/>
      <c r="S257" s="766"/>
      <c r="T257" s="766"/>
      <c r="U257" s="766"/>
      <c r="V257" s="766"/>
      <c r="W257" s="766"/>
      <c r="X257" s="766"/>
      <c r="Y257" s="766"/>
    </row>
    <row r="258" spans="1:25" ht="31.5">
      <c r="A258" s="769">
        <v>6</v>
      </c>
      <c r="B258" s="787" t="s">
        <v>3127</v>
      </c>
      <c r="C258" s="769"/>
      <c r="D258" s="771"/>
      <c r="E258" s="771"/>
      <c r="F258" s="788"/>
      <c r="G258" s="789"/>
      <c r="H258" s="789"/>
      <c r="I258" s="770"/>
      <c r="J258" s="797"/>
      <c r="K258" s="797"/>
      <c r="L258" s="797"/>
      <c r="M258" s="768"/>
      <c r="N258" s="768"/>
      <c r="O258" s="768"/>
      <c r="P258" s="768"/>
      <c r="Q258" s="768"/>
      <c r="R258" s="768"/>
      <c r="S258" s="768"/>
      <c r="T258" s="768"/>
      <c r="U258" s="768"/>
      <c r="V258" s="768"/>
      <c r="W258" s="768"/>
      <c r="X258" s="768"/>
      <c r="Y258" s="768"/>
    </row>
    <row r="259" spans="1:25" ht="157.5">
      <c r="A259" s="771"/>
      <c r="B259" s="776" t="s">
        <v>746</v>
      </c>
      <c r="C259" s="771"/>
      <c r="D259" s="771">
        <v>86</v>
      </c>
      <c r="E259" s="771" t="s">
        <v>229</v>
      </c>
      <c r="F259" s="772" t="s">
        <v>748</v>
      </c>
      <c r="G259" s="773" t="s">
        <v>2279</v>
      </c>
      <c r="H259" s="773"/>
      <c r="I259" s="798"/>
      <c r="J259" s="759">
        <v>110000</v>
      </c>
      <c r="K259" s="777">
        <f>J259*D259</f>
        <v>9460000</v>
      </c>
      <c r="L259" s="799"/>
      <c r="M259" s="766"/>
      <c r="N259" s="766"/>
      <c r="O259" s="766"/>
      <c r="P259" s="766"/>
      <c r="Q259" s="766"/>
      <c r="R259" s="766"/>
      <c r="S259" s="766"/>
      <c r="T259" s="766"/>
      <c r="U259" s="766"/>
      <c r="V259" s="766"/>
      <c r="W259" s="766"/>
      <c r="X259" s="766"/>
      <c r="Y259" s="766"/>
    </row>
    <row r="260" spans="1:25">
      <c r="A260" s="769"/>
      <c r="B260" s="787" t="s">
        <v>3094</v>
      </c>
      <c r="C260" s="769"/>
      <c r="D260" s="771"/>
      <c r="E260" s="771"/>
      <c r="F260" s="788"/>
      <c r="G260" s="789"/>
      <c r="H260" s="789"/>
      <c r="I260" s="770"/>
      <c r="J260" s="797"/>
      <c r="K260" s="797"/>
      <c r="L260" s="797"/>
      <c r="M260" s="768"/>
      <c r="N260" s="768"/>
      <c r="O260" s="768"/>
      <c r="P260" s="768"/>
      <c r="Q260" s="768"/>
      <c r="R260" s="768"/>
      <c r="S260" s="768"/>
      <c r="T260" s="768"/>
      <c r="U260" s="768"/>
      <c r="V260" s="768"/>
      <c r="W260" s="768"/>
      <c r="X260" s="768"/>
      <c r="Y260" s="768"/>
    </row>
    <row r="261" spans="1:25" ht="47.25">
      <c r="A261" s="769">
        <v>1</v>
      </c>
      <c r="B261" s="787" t="s">
        <v>3128</v>
      </c>
      <c r="C261" s="769"/>
      <c r="D261" s="771"/>
      <c r="E261" s="771"/>
      <c r="F261" s="788"/>
      <c r="G261" s="789"/>
      <c r="H261" s="789"/>
      <c r="I261" s="770"/>
      <c r="J261" s="797"/>
      <c r="K261" s="797"/>
      <c r="L261" s="797"/>
      <c r="M261" s="768"/>
      <c r="N261" s="768"/>
      <c r="O261" s="768"/>
      <c r="P261" s="768"/>
      <c r="Q261" s="768"/>
      <c r="R261" s="768"/>
      <c r="S261" s="768"/>
      <c r="T261" s="768"/>
      <c r="U261" s="768"/>
      <c r="V261" s="768"/>
      <c r="W261" s="768"/>
      <c r="X261" s="768"/>
      <c r="Y261" s="768"/>
    </row>
    <row r="262" spans="1:25" ht="94.5">
      <c r="A262" s="771"/>
      <c r="B262" s="776" t="s">
        <v>752</v>
      </c>
      <c r="C262" s="771"/>
      <c r="D262" s="771">
        <v>100</v>
      </c>
      <c r="E262" s="771" t="s">
        <v>229</v>
      </c>
      <c r="F262" s="772" t="s">
        <v>754</v>
      </c>
      <c r="G262" s="773" t="s">
        <v>2279</v>
      </c>
      <c r="H262" s="773"/>
      <c r="I262" s="798"/>
      <c r="J262" s="759">
        <v>120000</v>
      </c>
      <c r="K262" s="777">
        <f>J262*D262</f>
        <v>12000000</v>
      </c>
      <c r="L262" s="799"/>
      <c r="M262" s="766"/>
      <c r="N262" s="766"/>
      <c r="O262" s="766"/>
      <c r="P262" s="766"/>
      <c r="Q262" s="766"/>
      <c r="R262" s="766"/>
      <c r="S262" s="766"/>
      <c r="T262" s="766"/>
      <c r="U262" s="766"/>
      <c r="V262" s="766"/>
      <c r="W262" s="766"/>
      <c r="X262" s="766"/>
      <c r="Y262" s="766"/>
    </row>
    <row r="263" spans="1:25" ht="47.25">
      <c r="A263" s="769">
        <v>2</v>
      </c>
      <c r="B263" s="787" t="s">
        <v>3129</v>
      </c>
      <c r="C263" s="769"/>
      <c r="D263" s="771"/>
      <c r="E263" s="771"/>
      <c r="F263" s="788"/>
      <c r="G263" s="789"/>
      <c r="H263" s="789"/>
      <c r="I263" s="770"/>
      <c r="J263" s="797"/>
      <c r="K263" s="797"/>
      <c r="L263" s="797"/>
      <c r="M263" s="768"/>
      <c r="N263" s="768"/>
      <c r="O263" s="768"/>
      <c r="P263" s="768"/>
      <c r="Q263" s="768"/>
      <c r="R263" s="768"/>
      <c r="S263" s="768"/>
      <c r="T263" s="768"/>
      <c r="U263" s="768"/>
      <c r="V263" s="768"/>
      <c r="W263" s="768"/>
      <c r="X263" s="768"/>
      <c r="Y263" s="768"/>
    </row>
    <row r="264" spans="1:25" ht="157.5">
      <c r="A264" s="771"/>
      <c r="B264" s="776" t="s">
        <v>757</v>
      </c>
      <c r="C264" s="771"/>
      <c r="D264" s="771">
        <v>94</v>
      </c>
      <c r="E264" s="771" t="s">
        <v>229</v>
      </c>
      <c r="F264" s="772" t="s">
        <v>759</v>
      </c>
      <c r="G264" s="773" t="s">
        <v>2279</v>
      </c>
      <c r="H264" s="773"/>
      <c r="I264" s="798"/>
      <c r="J264" s="759">
        <v>120000</v>
      </c>
      <c r="K264" s="777">
        <f>J264*D264</f>
        <v>11280000</v>
      </c>
      <c r="L264" s="799"/>
      <c r="M264" s="766"/>
      <c r="N264" s="766"/>
      <c r="O264" s="766"/>
      <c r="P264" s="766"/>
      <c r="Q264" s="766"/>
      <c r="R264" s="766"/>
      <c r="S264" s="766"/>
      <c r="T264" s="766"/>
      <c r="U264" s="766"/>
      <c r="V264" s="766"/>
      <c r="W264" s="766"/>
      <c r="X264" s="766"/>
      <c r="Y264" s="766"/>
    </row>
    <row r="265" spans="1:25" ht="47.25">
      <c r="A265" s="769">
        <v>3</v>
      </c>
      <c r="B265" s="787" t="s">
        <v>3130</v>
      </c>
      <c r="C265" s="769"/>
      <c r="D265" s="771"/>
      <c r="E265" s="771"/>
      <c r="F265" s="788"/>
      <c r="G265" s="789"/>
      <c r="H265" s="789"/>
      <c r="I265" s="770"/>
      <c r="J265" s="797"/>
      <c r="K265" s="797"/>
      <c r="L265" s="797"/>
      <c r="M265" s="768"/>
      <c r="N265" s="768"/>
      <c r="O265" s="768"/>
      <c r="P265" s="768"/>
      <c r="Q265" s="768"/>
      <c r="R265" s="768"/>
      <c r="S265" s="768"/>
      <c r="T265" s="768"/>
      <c r="U265" s="768"/>
      <c r="V265" s="768"/>
      <c r="W265" s="768"/>
      <c r="X265" s="768"/>
      <c r="Y265" s="768"/>
    </row>
    <row r="266" spans="1:25" ht="110.25">
      <c r="A266" s="771"/>
      <c r="B266" s="776" t="s">
        <v>762</v>
      </c>
      <c r="C266" s="771"/>
      <c r="D266" s="771">
        <v>94</v>
      </c>
      <c r="E266" s="771" t="s">
        <v>229</v>
      </c>
      <c r="F266" s="772" t="s">
        <v>764</v>
      </c>
      <c r="G266" s="773" t="s">
        <v>2279</v>
      </c>
      <c r="H266" s="773"/>
      <c r="I266" s="798"/>
      <c r="J266" s="759">
        <v>120000</v>
      </c>
      <c r="K266" s="777">
        <f t="shared" ref="K266:K267" si="30">J266*D266</f>
        <v>11280000</v>
      </c>
      <c r="L266" s="799"/>
      <c r="M266" s="766"/>
      <c r="N266" s="766"/>
      <c r="O266" s="766"/>
      <c r="P266" s="766"/>
      <c r="Q266" s="766"/>
      <c r="R266" s="766"/>
      <c r="S266" s="766"/>
      <c r="T266" s="766"/>
      <c r="U266" s="766"/>
      <c r="V266" s="766"/>
      <c r="W266" s="766"/>
      <c r="X266" s="766"/>
      <c r="Y266" s="766"/>
    </row>
    <row r="267" spans="1:25" ht="157.5">
      <c r="A267" s="771"/>
      <c r="B267" s="776" t="s">
        <v>767</v>
      </c>
      <c r="C267" s="771"/>
      <c r="D267" s="771">
        <v>94</v>
      </c>
      <c r="E267" s="771" t="s">
        <v>229</v>
      </c>
      <c r="F267" s="772" t="s">
        <v>769</v>
      </c>
      <c r="G267" s="773" t="s">
        <v>2279</v>
      </c>
      <c r="H267" s="773"/>
      <c r="I267" s="798"/>
      <c r="J267" s="759">
        <v>120000</v>
      </c>
      <c r="K267" s="777">
        <f t="shared" si="30"/>
        <v>11280000</v>
      </c>
      <c r="L267" s="799"/>
      <c r="M267" s="766"/>
      <c r="N267" s="766"/>
      <c r="O267" s="766"/>
      <c r="P267" s="766"/>
      <c r="Q267" s="766"/>
      <c r="R267" s="766"/>
      <c r="S267" s="766"/>
      <c r="T267" s="766"/>
      <c r="U267" s="766"/>
      <c r="V267" s="766"/>
      <c r="W267" s="766"/>
      <c r="X267" s="766"/>
      <c r="Y267" s="766"/>
    </row>
    <row r="268" spans="1:25" ht="47.25">
      <c r="A268" s="769">
        <v>4</v>
      </c>
      <c r="B268" s="787" t="s">
        <v>3131</v>
      </c>
      <c r="C268" s="769"/>
      <c r="D268" s="771"/>
      <c r="E268" s="771"/>
      <c r="F268" s="788"/>
      <c r="G268" s="789"/>
      <c r="H268" s="789"/>
      <c r="I268" s="770"/>
      <c r="J268" s="797"/>
      <c r="K268" s="797"/>
      <c r="L268" s="797"/>
      <c r="M268" s="768"/>
      <c r="N268" s="768"/>
      <c r="O268" s="768"/>
      <c r="P268" s="768"/>
      <c r="Q268" s="768"/>
      <c r="R268" s="768"/>
      <c r="S268" s="768"/>
      <c r="T268" s="768"/>
      <c r="U268" s="768"/>
      <c r="V268" s="768"/>
      <c r="W268" s="768"/>
      <c r="X268" s="768"/>
      <c r="Y268" s="768"/>
    </row>
    <row r="269" spans="1:25" ht="94.5">
      <c r="A269" s="771"/>
      <c r="B269" s="776" t="s">
        <v>773</v>
      </c>
      <c r="C269" s="771"/>
      <c r="D269" s="771">
        <v>95</v>
      </c>
      <c r="E269" s="771" t="s">
        <v>229</v>
      </c>
      <c r="F269" s="772" t="s">
        <v>775</v>
      </c>
      <c r="G269" s="773" t="s">
        <v>2279</v>
      </c>
      <c r="H269" s="773"/>
      <c r="I269" s="798"/>
      <c r="J269" s="759">
        <v>120000</v>
      </c>
      <c r="K269" s="777">
        <f>J269*D269</f>
        <v>11400000</v>
      </c>
      <c r="L269" s="799"/>
      <c r="M269" s="766"/>
      <c r="N269" s="766"/>
      <c r="O269" s="766"/>
      <c r="P269" s="766"/>
      <c r="Q269" s="766"/>
      <c r="R269" s="766"/>
      <c r="S269" s="766"/>
      <c r="T269" s="766"/>
      <c r="U269" s="766"/>
      <c r="V269" s="766"/>
      <c r="W269" s="766"/>
      <c r="X269" s="766"/>
      <c r="Y269" s="766"/>
    </row>
    <row r="270" spans="1:25" ht="31.5">
      <c r="A270" s="769">
        <v>5</v>
      </c>
      <c r="B270" s="787" t="s">
        <v>3132</v>
      </c>
      <c r="C270" s="769"/>
      <c r="D270" s="771"/>
      <c r="E270" s="771"/>
      <c r="F270" s="788"/>
      <c r="G270" s="789"/>
      <c r="H270" s="789"/>
      <c r="I270" s="770"/>
      <c r="J270" s="797"/>
      <c r="K270" s="797"/>
      <c r="L270" s="797"/>
      <c r="M270" s="768"/>
      <c r="N270" s="768"/>
      <c r="O270" s="768"/>
      <c r="P270" s="768"/>
      <c r="Q270" s="768"/>
      <c r="R270" s="768"/>
      <c r="S270" s="768"/>
      <c r="T270" s="768"/>
      <c r="U270" s="768"/>
      <c r="V270" s="768"/>
      <c r="W270" s="768"/>
      <c r="X270" s="768"/>
      <c r="Y270" s="768"/>
    </row>
    <row r="271" spans="1:25" ht="141.75">
      <c r="A271" s="771"/>
      <c r="B271" s="776" t="s">
        <v>778</v>
      </c>
      <c r="C271" s="771"/>
      <c r="D271" s="771">
        <v>97</v>
      </c>
      <c r="E271" s="771" t="s">
        <v>229</v>
      </c>
      <c r="F271" s="772" t="s">
        <v>780</v>
      </c>
      <c r="G271" s="773" t="s">
        <v>2279</v>
      </c>
      <c r="H271" s="773"/>
      <c r="I271" s="798"/>
      <c r="J271" s="759">
        <v>120000</v>
      </c>
      <c r="K271" s="777">
        <f>J271*D271</f>
        <v>11640000</v>
      </c>
      <c r="L271" s="799"/>
      <c r="M271" s="766"/>
      <c r="N271" s="766"/>
      <c r="O271" s="766"/>
      <c r="P271" s="766"/>
      <c r="Q271" s="766"/>
      <c r="R271" s="766"/>
      <c r="S271" s="766"/>
      <c r="T271" s="766"/>
      <c r="U271" s="766"/>
      <c r="V271" s="766"/>
      <c r="W271" s="766"/>
      <c r="X271" s="766"/>
      <c r="Y271" s="766"/>
    </row>
    <row r="272" spans="1:25">
      <c r="A272" s="769" t="s">
        <v>2407</v>
      </c>
      <c r="B272" s="787" t="s">
        <v>3133</v>
      </c>
      <c r="C272" s="769"/>
      <c r="D272" s="771"/>
      <c r="E272" s="771"/>
      <c r="F272" s="788"/>
      <c r="G272" s="789"/>
      <c r="H272" s="789"/>
      <c r="I272" s="790"/>
      <c r="J272" s="791"/>
      <c r="K272" s="777">
        <f t="shared" ref="K272:K335" si="31">J272*D272</f>
        <v>0</v>
      </c>
      <c r="L272" s="791"/>
      <c r="M272" s="792"/>
      <c r="N272" s="792"/>
      <c r="O272" s="792"/>
      <c r="P272" s="792"/>
      <c r="Q272" s="792"/>
      <c r="R272" s="792"/>
      <c r="S272" s="792"/>
      <c r="T272" s="792"/>
      <c r="U272" s="792"/>
      <c r="V272" s="792"/>
      <c r="W272" s="792"/>
      <c r="X272" s="792"/>
      <c r="Y272" s="792"/>
    </row>
    <row r="273" spans="1:25" ht="47.25">
      <c r="A273" s="1828"/>
      <c r="B273" s="801" t="s">
        <v>3021</v>
      </c>
      <c r="C273" s="801" t="s">
        <v>2028</v>
      </c>
      <c r="D273" s="806">
        <v>243</v>
      </c>
      <c r="E273" s="801" t="s">
        <v>126</v>
      </c>
      <c r="F273" s="772" t="s">
        <v>3790</v>
      </c>
      <c r="G273" s="773"/>
      <c r="H273" s="773"/>
      <c r="I273" s="774" t="s">
        <v>3791</v>
      </c>
      <c r="J273" s="759">
        <v>15500000</v>
      </c>
      <c r="K273" s="777">
        <f t="shared" si="31"/>
        <v>3766500000</v>
      </c>
      <c r="L273" s="775"/>
      <c r="M273" s="761"/>
      <c r="N273" s="761"/>
      <c r="O273" s="761"/>
      <c r="P273" s="761"/>
      <c r="Q273" s="761"/>
      <c r="R273" s="761"/>
      <c r="S273" s="761"/>
      <c r="T273" s="761"/>
      <c r="U273" s="761"/>
      <c r="V273" s="761"/>
      <c r="W273" s="761"/>
      <c r="X273" s="761"/>
      <c r="Y273" s="761"/>
    </row>
    <row r="274" spans="1:25" ht="110.25">
      <c r="A274" s="1829"/>
      <c r="B274" s="802"/>
      <c r="C274" s="802"/>
      <c r="D274" s="802"/>
      <c r="E274" s="802"/>
      <c r="F274" s="772" t="s">
        <v>3767</v>
      </c>
      <c r="G274" s="773"/>
      <c r="H274" s="773"/>
      <c r="I274" s="774"/>
      <c r="J274" s="775"/>
      <c r="K274" s="777">
        <f t="shared" si="31"/>
        <v>0</v>
      </c>
      <c r="L274" s="775"/>
      <c r="M274" s="761"/>
      <c r="N274" s="761"/>
      <c r="O274" s="761"/>
      <c r="P274" s="761"/>
      <c r="Q274" s="761"/>
      <c r="R274" s="761"/>
      <c r="S274" s="761"/>
      <c r="T274" s="761"/>
      <c r="U274" s="761"/>
      <c r="V274" s="761"/>
      <c r="W274" s="761"/>
      <c r="X274" s="761"/>
      <c r="Y274" s="761"/>
    </row>
    <row r="275" spans="1:25" ht="126">
      <c r="A275" s="1829"/>
      <c r="B275" s="802"/>
      <c r="C275" s="802"/>
      <c r="D275" s="802"/>
      <c r="E275" s="802"/>
      <c r="F275" s="772" t="s">
        <v>3769</v>
      </c>
      <c r="G275" s="773"/>
      <c r="H275" s="773"/>
      <c r="I275" s="774"/>
      <c r="J275" s="775"/>
      <c r="K275" s="777">
        <f t="shared" si="31"/>
        <v>0</v>
      </c>
      <c r="L275" s="775"/>
      <c r="M275" s="761"/>
      <c r="N275" s="761"/>
      <c r="O275" s="761"/>
      <c r="P275" s="761"/>
      <c r="Q275" s="761"/>
      <c r="R275" s="761"/>
      <c r="S275" s="761"/>
      <c r="T275" s="761"/>
      <c r="U275" s="761"/>
      <c r="V275" s="761"/>
      <c r="W275" s="761"/>
      <c r="X275" s="761"/>
      <c r="Y275" s="761"/>
    </row>
    <row r="276" spans="1:25" ht="110.25">
      <c r="A276" s="1829"/>
      <c r="B276" s="802"/>
      <c r="C276" s="802"/>
      <c r="D276" s="802"/>
      <c r="E276" s="802"/>
      <c r="F276" s="772" t="s">
        <v>3792</v>
      </c>
      <c r="G276" s="773"/>
      <c r="H276" s="773"/>
      <c r="I276" s="774"/>
      <c r="J276" s="775"/>
      <c r="K276" s="777">
        <f t="shared" si="31"/>
        <v>0</v>
      </c>
      <c r="L276" s="775"/>
      <c r="M276" s="761"/>
      <c r="N276" s="761"/>
      <c r="O276" s="761"/>
      <c r="P276" s="761"/>
      <c r="Q276" s="761"/>
      <c r="R276" s="761"/>
      <c r="S276" s="761"/>
      <c r="T276" s="761"/>
      <c r="U276" s="761"/>
      <c r="V276" s="761"/>
      <c r="W276" s="761"/>
      <c r="X276" s="761"/>
      <c r="Y276" s="761"/>
    </row>
    <row r="277" spans="1:25" ht="47.25">
      <c r="A277" s="1829"/>
      <c r="B277" s="802"/>
      <c r="C277" s="802"/>
      <c r="D277" s="802"/>
      <c r="E277" s="802"/>
      <c r="F277" s="772" t="s">
        <v>3773</v>
      </c>
      <c r="G277" s="773"/>
      <c r="H277" s="773"/>
      <c r="I277" s="774"/>
      <c r="J277" s="775"/>
      <c r="K277" s="777">
        <f t="shared" si="31"/>
        <v>0</v>
      </c>
      <c r="L277" s="775"/>
      <c r="M277" s="761"/>
      <c r="N277" s="761"/>
      <c r="O277" s="761"/>
      <c r="P277" s="761"/>
      <c r="Q277" s="761"/>
      <c r="R277" s="761"/>
      <c r="S277" s="761"/>
      <c r="T277" s="761"/>
      <c r="U277" s="761"/>
      <c r="V277" s="761"/>
      <c r="W277" s="761"/>
      <c r="X277" s="761"/>
      <c r="Y277" s="761"/>
    </row>
    <row r="278" spans="1:25" ht="85.9" customHeight="1">
      <c r="A278" s="1830"/>
      <c r="B278" s="805"/>
      <c r="C278" s="805"/>
      <c r="D278" s="805"/>
      <c r="E278" s="805"/>
      <c r="F278" s="772" t="s">
        <v>3771</v>
      </c>
      <c r="G278" s="773"/>
      <c r="H278" s="773" t="s">
        <v>2279</v>
      </c>
      <c r="I278" s="803" t="s">
        <v>3772</v>
      </c>
      <c r="J278" s="775"/>
      <c r="K278" s="777">
        <f t="shared" si="31"/>
        <v>0</v>
      </c>
      <c r="L278" s="775"/>
      <c r="M278" s="761"/>
      <c r="N278" s="761"/>
      <c r="O278" s="761"/>
      <c r="P278" s="761"/>
      <c r="Q278" s="761"/>
      <c r="R278" s="761"/>
      <c r="S278" s="761"/>
      <c r="T278" s="761"/>
      <c r="U278" s="761"/>
      <c r="V278" s="761"/>
      <c r="W278" s="761"/>
      <c r="X278" s="761"/>
      <c r="Y278" s="761"/>
    </row>
    <row r="279" spans="1:25" ht="31.5">
      <c r="A279" s="771"/>
      <c r="B279" s="769" t="s">
        <v>2518</v>
      </c>
      <c r="C279" s="771"/>
      <c r="D279" s="771"/>
      <c r="E279" s="771"/>
      <c r="F279" s="772"/>
      <c r="G279" s="773"/>
      <c r="H279" s="773"/>
      <c r="I279" s="774"/>
      <c r="J279" s="775"/>
      <c r="K279" s="777">
        <f t="shared" si="31"/>
        <v>0</v>
      </c>
      <c r="L279" s="775"/>
      <c r="M279" s="761"/>
      <c r="N279" s="761"/>
      <c r="O279" s="761"/>
      <c r="P279" s="761"/>
      <c r="Q279" s="761"/>
      <c r="R279" s="761"/>
      <c r="S279" s="761"/>
      <c r="T279" s="761"/>
      <c r="U279" s="761"/>
      <c r="V279" s="761"/>
      <c r="W279" s="761"/>
      <c r="X279" s="761"/>
      <c r="Y279" s="761"/>
    </row>
    <row r="280" spans="1:25" ht="63">
      <c r="A280" s="769" t="s">
        <v>2295</v>
      </c>
      <c r="B280" s="787" t="s">
        <v>3134</v>
      </c>
      <c r="C280" s="769"/>
      <c r="D280" s="771"/>
      <c r="E280" s="771"/>
      <c r="F280" s="788"/>
      <c r="G280" s="789"/>
      <c r="H280" s="789"/>
      <c r="I280" s="790"/>
      <c r="J280" s="791"/>
      <c r="K280" s="777">
        <f t="shared" si="31"/>
        <v>0</v>
      </c>
      <c r="L280" s="791"/>
      <c r="M280" s="792"/>
      <c r="N280" s="792"/>
      <c r="O280" s="792"/>
      <c r="P280" s="792"/>
      <c r="Q280" s="792"/>
      <c r="R280" s="792"/>
      <c r="S280" s="792"/>
      <c r="T280" s="792"/>
      <c r="U280" s="792"/>
      <c r="V280" s="792"/>
      <c r="W280" s="792"/>
      <c r="X280" s="792"/>
      <c r="Y280" s="792"/>
    </row>
    <row r="281" spans="1:25" ht="204.75">
      <c r="A281" s="771">
        <v>1</v>
      </c>
      <c r="B281" s="776" t="s">
        <v>784</v>
      </c>
      <c r="C281" s="771"/>
      <c r="D281" s="771">
        <v>930</v>
      </c>
      <c r="E281" s="771" t="s">
        <v>122</v>
      </c>
      <c r="F281" s="772" t="s">
        <v>3793</v>
      </c>
      <c r="G281" s="773" t="s">
        <v>2279</v>
      </c>
      <c r="H281" s="773"/>
      <c r="I281" s="774" t="s">
        <v>786</v>
      </c>
      <c r="J281" s="759">
        <v>1700000</v>
      </c>
      <c r="K281" s="777">
        <f t="shared" si="31"/>
        <v>1581000000</v>
      </c>
      <c r="L281" s="775"/>
      <c r="M281" s="761"/>
      <c r="N281" s="761"/>
      <c r="O281" s="761"/>
      <c r="P281" s="761"/>
      <c r="Q281" s="761"/>
      <c r="R281" s="761"/>
      <c r="S281" s="761"/>
      <c r="T281" s="761"/>
      <c r="U281" s="761"/>
      <c r="V281" s="761"/>
      <c r="W281" s="761"/>
      <c r="X281" s="761"/>
      <c r="Y281" s="761"/>
    </row>
    <row r="282" spans="1:25" ht="204.75">
      <c r="A282" s="771">
        <v>2</v>
      </c>
      <c r="B282" s="776" t="s">
        <v>787</v>
      </c>
      <c r="C282" s="771"/>
      <c r="D282" s="771">
        <v>837</v>
      </c>
      <c r="E282" s="771" t="s">
        <v>122</v>
      </c>
      <c r="F282" s="772" t="s">
        <v>789</v>
      </c>
      <c r="G282" s="773" t="s">
        <v>2279</v>
      </c>
      <c r="H282" s="773"/>
      <c r="I282" s="774" t="s">
        <v>786</v>
      </c>
      <c r="J282" s="759">
        <v>1500000</v>
      </c>
      <c r="K282" s="777">
        <f t="shared" si="31"/>
        <v>1255500000</v>
      </c>
      <c r="L282" s="775"/>
      <c r="M282" s="761"/>
      <c r="N282" s="761"/>
      <c r="O282" s="761"/>
      <c r="P282" s="761"/>
      <c r="Q282" s="761"/>
      <c r="R282" s="761"/>
      <c r="S282" s="761"/>
      <c r="T282" s="761"/>
      <c r="U282" s="761"/>
      <c r="V282" s="761"/>
      <c r="W282" s="761"/>
      <c r="X282" s="761"/>
      <c r="Y282" s="761"/>
    </row>
    <row r="283" spans="1:25" ht="299.25">
      <c r="A283" s="771">
        <v>3</v>
      </c>
      <c r="B283" s="776" t="s">
        <v>794</v>
      </c>
      <c r="C283" s="771"/>
      <c r="D283" s="771">
        <v>405</v>
      </c>
      <c r="E283" s="771" t="s">
        <v>122</v>
      </c>
      <c r="F283" s="772" t="s">
        <v>796</v>
      </c>
      <c r="G283" s="773" t="s">
        <v>2279</v>
      </c>
      <c r="H283" s="773"/>
      <c r="I283" s="798" t="s">
        <v>786</v>
      </c>
      <c r="J283" s="759">
        <v>2050000</v>
      </c>
      <c r="K283" s="777">
        <f t="shared" si="31"/>
        <v>830250000</v>
      </c>
      <c r="L283" s="799"/>
      <c r="M283" s="766"/>
      <c r="N283" s="766"/>
      <c r="O283" s="766"/>
      <c r="P283" s="766"/>
      <c r="Q283" s="766"/>
      <c r="R283" s="766"/>
      <c r="S283" s="766"/>
      <c r="T283" s="766"/>
      <c r="U283" s="766"/>
      <c r="V283" s="766"/>
      <c r="W283" s="766"/>
      <c r="X283" s="766"/>
      <c r="Y283" s="766"/>
    </row>
    <row r="284" spans="1:25">
      <c r="A284" s="771">
        <v>4</v>
      </c>
      <c r="B284" s="776" t="s">
        <v>799</v>
      </c>
      <c r="C284" s="771"/>
      <c r="D284" s="771">
        <v>798</v>
      </c>
      <c r="E284" s="771" t="s">
        <v>122</v>
      </c>
      <c r="F284" s="772" t="s">
        <v>801</v>
      </c>
      <c r="G284" s="773" t="s">
        <v>2279</v>
      </c>
      <c r="H284" s="773"/>
      <c r="I284" s="798"/>
      <c r="J284" s="759">
        <v>150000</v>
      </c>
      <c r="K284" s="777">
        <f t="shared" si="31"/>
        <v>119700000</v>
      </c>
      <c r="L284" s="799"/>
      <c r="M284" s="766"/>
      <c r="N284" s="766"/>
      <c r="O284" s="766"/>
      <c r="P284" s="766"/>
      <c r="Q284" s="766"/>
      <c r="R284" s="766"/>
      <c r="S284" s="766"/>
      <c r="T284" s="766"/>
      <c r="U284" s="766"/>
      <c r="V284" s="766"/>
      <c r="W284" s="766"/>
      <c r="X284" s="766"/>
      <c r="Y284" s="766"/>
    </row>
    <row r="285" spans="1:25" ht="63">
      <c r="A285" s="771">
        <v>5</v>
      </c>
      <c r="B285" s="776" t="s">
        <v>2524</v>
      </c>
      <c r="C285" s="771"/>
      <c r="D285" s="771">
        <v>1184</v>
      </c>
      <c r="E285" s="771" t="s">
        <v>122</v>
      </c>
      <c r="F285" s="772" t="s">
        <v>3794</v>
      </c>
      <c r="G285" s="773" t="s">
        <v>2279</v>
      </c>
      <c r="H285" s="773"/>
      <c r="I285" s="798"/>
      <c r="J285" s="759">
        <v>550000</v>
      </c>
      <c r="K285" s="777">
        <f t="shared" si="31"/>
        <v>651200000</v>
      </c>
      <c r="L285" s="799"/>
      <c r="M285" s="766"/>
      <c r="N285" s="766"/>
      <c r="O285" s="766"/>
      <c r="P285" s="766"/>
      <c r="Q285" s="766"/>
      <c r="R285" s="766"/>
      <c r="S285" s="766"/>
      <c r="T285" s="766"/>
      <c r="U285" s="766"/>
      <c r="V285" s="766"/>
      <c r="W285" s="766"/>
      <c r="X285" s="766"/>
      <c r="Y285" s="766"/>
    </row>
    <row r="286" spans="1:25" ht="63.6" customHeight="1">
      <c r="A286" s="771">
        <v>6</v>
      </c>
      <c r="B286" s="776" t="s">
        <v>803</v>
      </c>
      <c r="C286" s="771"/>
      <c r="D286" s="771">
        <v>1095</v>
      </c>
      <c r="E286" s="771" t="s">
        <v>550</v>
      </c>
      <c r="F286" s="772" t="s">
        <v>805</v>
      </c>
      <c r="G286" s="773" t="s">
        <v>2279</v>
      </c>
      <c r="H286" s="773"/>
      <c r="I286" s="798" t="s">
        <v>786</v>
      </c>
      <c r="J286" s="759">
        <v>400000</v>
      </c>
      <c r="K286" s="777">
        <f t="shared" si="31"/>
        <v>438000000</v>
      </c>
      <c r="L286" s="799"/>
      <c r="M286" s="766"/>
      <c r="N286" s="766"/>
      <c r="O286" s="766"/>
      <c r="P286" s="766"/>
      <c r="Q286" s="766"/>
      <c r="R286" s="766"/>
      <c r="S286" s="766"/>
      <c r="T286" s="766"/>
      <c r="U286" s="766"/>
      <c r="V286" s="766"/>
      <c r="W286" s="766"/>
      <c r="X286" s="766"/>
      <c r="Y286" s="766"/>
    </row>
    <row r="287" spans="1:25" ht="78.75">
      <c r="A287" s="771">
        <v>7</v>
      </c>
      <c r="B287" s="776" t="s">
        <v>808</v>
      </c>
      <c r="C287" s="771"/>
      <c r="D287" s="771">
        <v>1171</v>
      </c>
      <c r="E287" s="771" t="s">
        <v>122</v>
      </c>
      <c r="F287" s="772" t="s">
        <v>3795</v>
      </c>
      <c r="G287" s="773" t="s">
        <v>2279</v>
      </c>
      <c r="H287" s="773"/>
      <c r="I287" s="798"/>
      <c r="J287" s="759">
        <v>680000</v>
      </c>
      <c r="K287" s="777">
        <f t="shared" si="31"/>
        <v>796280000</v>
      </c>
      <c r="L287" s="799"/>
      <c r="M287" s="766"/>
      <c r="N287" s="766"/>
      <c r="O287" s="766"/>
      <c r="P287" s="766"/>
      <c r="Q287" s="766"/>
      <c r="R287" s="766"/>
      <c r="S287" s="766"/>
      <c r="T287" s="766"/>
      <c r="U287" s="766"/>
      <c r="V287" s="766"/>
      <c r="W287" s="766"/>
      <c r="X287" s="766"/>
      <c r="Y287" s="766"/>
    </row>
    <row r="288" spans="1:25" ht="31.5">
      <c r="A288" s="771">
        <v>8</v>
      </c>
      <c r="B288" s="776" t="s">
        <v>811</v>
      </c>
      <c r="C288" s="771"/>
      <c r="D288" s="771">
        <v>1064</v>
      </c>
      <c r="E288" s="771" t="s">
        <v>126</v>
      </c>
      <c r="F288" s="772" t="s">
        <v>812</v>
      </c>
      <c r="G288" s="773" t="s">
        <v>2279</v>
      </c>
      <c r="H288" s="773"/>
      <c r="I288" s="798"/>
      <c r="J288" s="759">
        <v>600000</v>
      </c>
      <c r="K288" s="777">
        <f t="shared" si="31"/>
        <v>638400000</v>
      </c>
      <c r="L288" s="799"/>
      <c r="M288" s="766"/>
      <c r="N288" s="766"/>
      <c r="O288" s="766"/>
      <c r="P288" s="766"/>
      <c r="Q288" s="766"/>
      <c r="R288" s="766"/>
      <c r="S288" s="766"/>
      <c r="T288" s="766"/>
      <c r="U288" s="766"/>
      <c r="V288" s="766"/>
      <c r="W288" s="766"/>
      <c r="X288" s="766"/>
      <c r="Y288" s="766"/>
    </row>
    <row r="289" spans="1:25" ht="47.25">
      <c r="A289" s="771">
        <v>9</v>
      </c>
      <c r="B289" s="776" t="s">
        <v>813</v>
      </c>
      <c r="C289" s="771"/>
      <c r="D289" s="771">
        <v>1085</v>
      </c>
      <c r="E289" s="771" t="s">
        <v>814</v>
      </c>
      <c r="F289" s="772" t="s">
        <v>3796</v>
      </c>
      <c r="G289" s="773" t="s">
        <v>2279</v>
      </c>
      <c r="H289" s="773"/>
      <c r="I289" s="798"/>
      <c r="J289" s="759">
        <v>172000</v>
      </c>
      <c r="K289" s="777">
        <f t="shared" si="31"/>
        <v>186620000</v>
      </c>
      <c r="L289" s="799"/>
      <c r="M289" s="766"/>
      <c r="N289" s="766"/>
      <c r="O289" s="766"/>
      <c r="P289" s="766"/>
      <c r="Q289" s="766"/>
      <c r="R289" s="766"/>
      <c r="S289" s="766"/>
      <c r="T289" s="766"/>
      <c r="U289" s="766"/>
      <c r="V289" s="766"/>
      <c r="W289" s="766"/>
      <c r="X289" s="766"/>
      <c r="Y289" s="766"/>
    </row>
    <row r="290" spans="1:25" ht="67.900000000000006" customHeight="1">
      <c r="A290" s="771">
        <v>10</v>
      </c>
      <c r="B290" s="776" t="s">
        <v>817</v>
      </c>
      <c r="C290" s="771"/>
      <c r="D290" s="771">
        <v>298</v>
      </c>
      <c r="E290" s="771" t="s">
        <v>122</v>
      </c>
      <c r="F290" s="772" t="s">
        <v>819</v>
      </c>
      <c r="G290" s="773" t="s">
        <v>2279</v>
      </c>
      <c r="H290" s="773"/>
      <c r="I290" s="798" t="s">
        <v>786</v>
      </c>
      <c r="J290" s="759">
        <v>812000</v>
      </c>
      <c r="K290" s="777">
        <f t="shared" si="31"/>
        <v>241976000</v>
      </c>
      <c r="L290" s="799"/>
      <c r="M290" s="766"/>
      <c r="N290" s="766"/>
      <c r="O290" s="766"/>
      <c r="P290" s="766"/>
      <c r="Q290" s="766"/>
      <c r="R290" s="766"/>
      <c r="S290" s="766"/>
      <c r="T290" s="766"/>
      <c r="U290" s="766"/>
      <c r="V290" s="766"/>
      <c r="W290" s="766"/>
      <c r="X290" s="766"/>
      <c r="Y290" s="766"/>
    </row>
    <row r="291" spans="1:25" ht="31.5">
      <c r="A291" s="771">
        <v>11</v>
      </c>
      <c r="B291" s="776" t="s">
        <v>822</v>
      </c>
      <c r="C291" s="771"/>
      <c r="D291" s="771">
        <v>382</v>
      </c>
      <c r="E291" s="771" t="s">
        <v>122</v>
      </c>
      <c r="F291" s="772" t="s">
        <v>3797</v>
      </c>
      <c r="G291" s="773" t="s">
        <v>2279</v>
      </c>
      <c r="H291" s="773"/>
      <c r="I291" s="798"/>
      <c r="J291" s="759">
        <v>2120000</v>
      </c>
      <c r="K291" s="777">
        <f t="shared" si="31"/>
        <v>809840000</v>
      </c>
      <c r="L291" s="799"/>
      <c r="M291" s="766"/>
      <c r="N291" s="766"/>
      <c r="O291" s="766"/>
      <c r="P291" s="766"/>
      <c r="Q291" s="766"/>
      <c r="R291" s="766"/>
      <c r="S291" s="766"/>
      <c r="T291" s="766"/>
      <c r="U291" s="766"/>
      <c r="V291" s="766"/>
      <c r="W291" s="766"/>
      <c r="X291" s="766"/>
      <c r="Y291" s="766"/>
    </row>
    <row r="292" spans="1:25" ht="47.25">
      <c r="A292" s="771">
        <v>12</v>
      </c>
      <c r="B292" s="776" t="s">
        <v>825</v>
      </c>
      <c r="C292" s="771"/>
      <c r="D292" s="771">
        <v>731</v>
      </c>
      <c r="E292" s="771" t="s">
        <v>122</v>
      </c>
      <c r="F292" s="772" t="s">
        <v>827</v>
      </c>
      <c r="G292" s="773" t="s">
        <v>2279</v>
      </c>
      <c r="H292" s="773"/>
      <c r="I292" s="798"/>
      <c r="J292" s="759">
        <v>340000</v>
      </c>
      <c r="K292" s="777">
        <f t="shared" si="31"/>
        <v>248540000</v>
      </c>
      <c r="L292" s="799"/>
      <c r="M292" s="766"/>
      <c r="N292" s="766"/>
      <c r="O292" s="766"/>
      <c r="P292" s="766"/>
      <c r="Q292" s="766"/>
      <c r="R292" s="766"/>
      <c r="S292" s="766"/>
      <c r="T292" s="766"/>
      <c r="U292" s="766"/>
      <c r="V292" s="766"/>
      <c r="W292" s="766"/>
      <c r="X292" s="766"/>
      <c r="Y292" s="766"/>
    </row>
    <row r="293" spans="1:25" ht="320.45" customHeight="1">
      <c r="A293" s="771">
        <v>13</v>
      </c>
      <c r="B293" s="776" t="s">
        <v>832</v>
      </c>
      <c r="C293" s="771"/>
      <c r="D293" s="771">
        <v>200</v>
      </c>
      <c r="E293" s="771" t="s">
        <v>122</v>
      </c>
      <c r="F293" s="807" t="s">
        <v>3798</v>
      </c>
      <c r="G293" s="808" t="s">
        <v>2279</v>
      </c>
      <c r="H293" s="773"/>
      <c r="I293" s="798" t="s">
        <v>786</v>
      </c>
      <c r="J293" s="759">
        <v>22000000</v>
      </c>
      <c r="K293" s="777">
        <f t="shared" si="31"/>
        <v>4400000000</v>
      </c>
      <c r="L293" s="799"/>
      <c r="M293" s="766"/>
      <c r="N293" s="766"/>
      <c r="O293" s="766"/>
      <c r="P293" s="766"/>
      <c r="Q293" s="766"/>
      <c r="R293" s="766"/>
      <c r="S293" s="766"/>
      <c r="T293" s="766"/>
      <c r="U293" s="766"/>
      <c r="V293" s="766"/>
      <c r="W293" s="766"/>
      <c r="X293" s="766"/>
      <c r="Y293" s="766"/>
    </row>
    <row r="294" spans="1:25" ht="145.15" customHeight="1">
      <c r="A294" s="771">
        <v>14</v>
      </c>
      <c r="B294" s="776" t="s">
        <v>834</v>
      </c>
      <c r="C294" s="771"/>
      <c r="D294" s="771">
        <v>375</v>
      </c>
      <c r="E294" s="771" t="s">
        <v>122</v>
      </c>
      <c r="F294" s="772" t="s">
        <v>3799</v>
      </c>
      <c r="G294" s="773" t="s">
        <v>2279</v>
      </c>
      <c r="H294" s="773"/>
      <c r="I294" s="798" t="s">
        <v>786</v>
      </c>
      <c r="J294" s="759">
        <v>3300000</v>
      </c>
      <c r="K294" s="777">
        <f t="shared" si="31"/>
        <v>1237500000</v>
      </c>
      <c r="L294" s="799"/>
      <c r="M294" s="766"/>
      <c r="N294" s="766"/>
      <c r="O294" s="766"/>
      <c r="P294" s="766"/>
      <c r="Q294" s="766"/>
      <c r="R294" s="766"/>
      <c r="S294" s="766"/>
      <c r="T294" s="766"/>
      <c r="U294" s="766"/>
      <c r="V294" s="766"/>
      <c r="W294" s="766"/>
      <c r="X294" s="766"/>
      <c r="Y294" s="766"/>
    </row>
    <row r="295" spans="1:25" ht="160.15" customHeight="1">
      <c r="A295" s="771">
        <v>15</v>
      </c>
      <c r="B295" s="776" t="s">
        <v>836</v>
      </c>
      <c r="C295" s="771"/>
      <c r="D295" s="771">
        <v>373</v>
      </c>
      <c r="E295" s="771" t="s">
        <v>122</v>
      </c>
      <c r="F295" s="772" t="s">
        <v>3800</v>
      </c>
      <c r="G295" s="773" t="s">
        <v>2279</v>
      </c>
      <c r="H295" s="773"/>
      <c r="I295" s="798" t="s">
        <v>786</v>
      </c>
      <c r="J295" s="759">
        <v>3300000</v>
      </c>
      <c r="K295" s="777">
        <f t="shared" si="31"/>
        <v>1230900000</v>
      </c>
      <c r="L295" s="799"/>
      <c r="M295" s="766"/>
      <c r="N295" s="766"/>
      <c r="O295" s="766"/>
      <c r="P295" s="766"/>
      <c r="Q295" s="766"/>
      <c r="R295" s="766"/>
      <c r="S295" s="766"/>
      <c r="T295" s="766"/>
      <c r="U295" s="766"/>
      <c r="V295" s="766"/>
      <c r="W295" s="766"/>
      <c r="X295" s="766"/>
      <c r="Y295" s="766"/>
    </row>
    <row r="296" spans="1:25" ht="189">
      <c r="A296" s="771">
        <v>16</v>
      </c>
      <c r="B296" s="776" t="s">
        <v>838</v>
      </c>
      <c r="C296" s="771"/>
      <c r="D296" s="771">
        <v>348</v>
      </c>
      <c r="E296" s="771" t="s">
        <v>122</v>
      </c>
      <c r="F296" s="778" t="s">
        <v>3801</v>
      </c>
      <c r="G296" s="773" t="s">
        <v>2279</v>
      </c>
      <c r="H296" s="773"/>
      <c r="I296" s="798" t="s">
        <v>786</v>
      </c>
      <c r="J296" s="759">
        <v>2600000</v>
      </c>
      <c r="K296" s="777">
        <f t="shared" si="31"/>
        <v>904800000</v>
      </c>
      <c r="L296" s="799"/>
      <c r="M296" s="766"/>
      <c r="N296" s="766"/>
      <c r="O296" s="766"/>
      <c r="P296" s="766"/>
      <c r="Q296" s="766"/>
      <c r="R296" s="766"/>
      <c r="S296" s="766"/>
      <c r="T296" s="766"/>
      <c r="U296" s="766"/>
      <c r="V296" s="766"/>
      <c r="W296" s="766"/>
      <c r="X296" s="766"/>
      <c r="Y296" s="766"/>
    </row>
    <row r="297" spans="1:25" ht="63">
      <c r="A297" s="771">
        <v>17</v>
      </c>
      <c r="B297" s="776" t="s">
        <v>840</v>
      </c>
      <c r="C297" s="771"/>
      <c r="D297" s="771">
        <v>369</v>
      </c>
      <c r="E297" s="771" t="s">
        <v>122</v>
      </c>
      <c r="F297" s="772" t="s">
        <v>3802</v>
      </c>
      <c r="G297" s="773" t="s">
        <v>2279</v>
      </c>
      <c r="H297" s="773"/>
      <c r="I297" s="798"/>
      <c r="J297" s="759">
        <v>460000</v>
      </c>
      <c r="K297" s="777">
        <f t="shared" si="31"/>
        <v>169740000</v>
      </c>
      <c r="L297" s="799"/>
      <c r="M297" s="766"/>
      <c r="N297" s="766"/>
      <c r="O297" s="766"/>
      <c r="P297" s="766"/>
      <c r="Q297" s="766"/>
      <c r="R297" s="766"/>
      <c r="S297" s="766"/>
      <c r="T297" s="766"/>
      <c r="U297" s="766"/>
      <c r="V297" s="766"/>
      <c r="W297" s="766"/>
      <c r="X297" s="766"/>
      <c r="Y297" s="766"/>
    </row>
    <row r="298" spans="1:25" ht="78.75">
      <c r="A298" s="771">
        <v>18</v>
      </c>
      <c r="B298" s="776" t="s">
        <v>843</v>
      </c>
      <c r="C298" s="771"/>
      <c r="D298" s="771">
        <v>1030</v>
      </c>
      <c r="E298" s="771" t="s">
        <v>126</v>
      </c>
      <c r="F298" s="778" t="s">
        <v>845</v>
      </c>
      <c r="G298" s="773" t="s">
        <v>2279</v>
      </c>
      <c r="H298" s="773"/>
      <c r="I298" s="798"/>
      <c r="J298" s="759">
        <v>240000</v>
      </c>
      <c r="K298" s="777">
        <f t="shared" si="31"/>
        <v>247200000</v>
      </c>
      <c r="L298" s="799"/>
      <c r="M298" s="766"/>
      <c r="N298" s="766"/>
      <c r="O298" s="766"/>
      <c r="P298" s="766"/>
      <c r="Q298" s="766"/>
      <c r="R298" s="766"/>
      <c r="S298" s="766"/>
      <c r="T298" s="766"/>
      <c r="U298" s="766"/>
      <c r="V298" s="766"/>
      <c r="W298" s="766"/>
      <c r="X298" s="766"/>
      <c r="Y298" s="766"/>
    </row>
    <row r="299" spans="1:25">
      <c r="A299" s="771">
        <v>19</v>
      </c>
      <c r="B299" s="776" t="s">
        <v>849</v>
      </c>
      <c r="C299" s="771"/>
      <c r="D299" s="771">
        <v>1035</v>
      </c>
      <c r="E299" s="771" t="s">
        <v>122</v>
      </c>
      <c r="F299" s="772" t="s">
        <v>851</v>
      </c>
      <c r="G299" s="773" t="s">
        <v>2279</v>
      </c>
      <c r="H299" s="773"/>
      <c r="I299" s="798"/>
      <c r="J299" s="759">
        <v>120000</v>
      </c>
      <c r="K299" s="777">
        <f t="shared" si="31"/>
        <v>124200000</v>
      </c>
      <c r="L299" s="799"/>
      <c r="M299" s="766"/>
      <c r="N299" s="766"/>
      <c r="O299" s="766"/>
      <c r="P299" s="766"/>
      <c r="Q299" s="766"/>
      <c r="R299" s="766"/>
      <c r="S299" s="766"/>
      <c r="T299" s="766"/>
      <c r="U299" s="766"/>
      <c r="V299" s="766"/>
      <c r="W299" s="766"/>
      <c r="X299" s="766"/>
      <c r="Y299" s="766"/>
    </row>
    <row r="300" spans="1:25" ht="63">
      <c r="A300" s="771">
        <v>20</v>
      </c>
      <c r="B300" s="776" t="s">
        <v>854</v>
      </c>
      <c r="C300" s="771"/>
      <c r="D300" s="771">
        <v>909</v>
      </c>
      <c r="E300" s="771" t="s">
        <v>122</v>
      </c>
      <c r="F300" s="772" t="s">
        <v>856</v>
      </c>
      <c r="G300" s="773" t="s">
        <v>2279</v>
      </c>
      <c r="H300" s="773"/>
      <c r="I300" s="798"/>
      <c r="J300" s="759">
        <v>200000</v>
      </c>
      <c r="K300" s="777">
        <f t="shared" si="31"/>
        <v>181800000</v>
      </c>
      <c r="L300" s="799"/>
      <c r="M300" s="766"/>
      <c r="N300" s="766"/>
      <c r="O300" s="766"/>
      <c r="P300" s="766"/>
      <c r="Q300" s="766"/>
      <c r="R300" s="766"/>
      <c r="S300" s="766"/>
      <c r="T300" s="766"/>
      <c r="U300" s="766"/>
      <c r="V300" s="766"/>
      <c r="W300" s="766"/>
      <c r="X300" s="766"/>
      <c r="Y300" s="766"/>
    </row>
    <row r="301" spans="1:25" ht="47.25">
      <c r="A301" s="771">
        <v>21</v>
      </c>
      <c r="B301" s="776" t="s">
        <v>859</v>
      </c>
      <c r="C301" s="771"/>
      <c r="D301" s="771">
        <v>1053</v>
      </c>
      <c r="E301" s="771" t="s">
        <v>122</v>
      </c>
      <c r="F301" s="772" t="s">
        <v>861</v>
      </c>
      <c r="G301" s="773"/>
      <c r="H301" s="773"/>
      <c r="I301" s="798"/>
      <c r="J301" s="759">
        <v>470000</v>
      </c>
      <c r="K301" s="777">
        <f t="shared" si="31"/>
        <v>494910000</v>
      </c>
      <c r="L301" s="799"/>
      <c r="M301" s="766"/>
      <c r="N301" s="766"/>
      <c r="O301" s="766"/>
      <c r="P301" s="766"/>
      <c r="Q301" s="766"/>
      <c r="R301" s="766"/>
      <c r="S301" s="766"/>
      <c r="T301" s="766"/>
      <c r="U301" s="766"/>
      <c r="V301" s="766"/>
      <c r="W301" s="766"/>
      <c r="X301" s="766"/>
      <c r="Y301" s="766"/>
    </row>
    <row r="302" spans="1:25" ht="31.5">
      <c r="A302" s="771">
        <v>22</v>
      </c>
      <c r="B302" s="776" t="s">
        <v>864</v>
      </c>
      <c r="C302" s="771"/>
      <c r="D302" s="771">
        <v>903</v>
      </c>
      <c r="E302" s="771" t="s">
        <v>122</v>
      </c>
      <c r="F302" s="772" t="s">
        <v>3803</v>
      </c>
      <c r="G302" s="773" t="s">
        <v>2279</v>
      </c>
      <c r="H302" s="773"/>
      <c r="I302" s="798"/>
      <c r="J302" s="759">
        <v>260000</v>
      </c>
      <c r="K302" s="777">
        <f t="shared" si="31"/>
        <v>234780000</v>
      </c>
      <c r="L302" s="799"/>
      <c r="M302" s="766"/>
      <c r="N302" s="766"/>
      <c r="O302" s="766"/>
      <c r="P302" s="766"/>
      <c r="Q302" s="766"/>
      <c r="R302" s="766"/>
      <c r="S302" s="766"/>
      <c r="T302" s="766"/>
      <c r="U302" s="766"/>
      <c r="V302" s="766"/>
      <c r="W302" s="766"/>
      <c r="X302" s="766"/>
      <c r="Y302" s="766"/>
    </row>
    <row r="303" spans="1:25" ht="31.5">
      <c r="A303" s="771">
        <v>23</v>
      </c>
      <c r="B303" s="776" t="s">
        <v>866</v>
      </c>
      <c r="C303" s="771"/>
      <c r="D303" s="771">
        <v>899</v>
      </c>
      <c r="E303" s="771" t="s">
        <v>122</v>
      </c>
      <c r="F303" s="772" t="s">
        <v>3804</v>
      </c>
      <c r="G303" s="773" t="s">
        <v>2279</v>
      </c>
      <c r="H303" s="773"/>
      <c r="I303" s="798"/>
      <c r="J303" s="759">
        <v>260000</v>
      </c>
      <c r="K303" s="777">
        <f t="shared" si="31"/>
        <v>233740000</v>
      </c>
      <c r="L303" s="799"/>
      <c r="M303" s="766"/>
      <c r="N303" s="766"/>
      <c r="O303" s="766"/>
      <c r="P303" s="766"/>
      <c r="Q303" s="766"/>
      <c r="R303" s="766"/>
      <c r="S303" s="766"/>
      <c r="T303" s="766"/>
      <c r="U303" s="766"/>
      <c r="V303" s="766"/>
      <c r="W303" s="766"/>
      <c r="X303" s="766"/>
      <c r="Y303" s="766"/>
    </row>
    <row r="304" spans="1:25" ht="142.9" customHeight="1">
      <c r="A304" s="771">
        <v>24</v>
      </c>
      <c r="B304" s="776" t="s">
        <v>868</v>
      </c>
      <c r="C304" s="771"/>
      <c r="D304" s="771">
        <v>1143</v>
      </c>
      <c r="E304" s="771" t="s">
        <v>126</v>
      </c>
      <c r="F304" s="772" t="s">
        <v>3805</v>
      </c>
      <c r="G304" s="773" t="s">
        <v>2279</v>
      </c>
      <c r="H304" s="773"/>
      <c r="I304" s="798" t="s">
        <v>786</v>
      </c>
      <c r="J304" s="759">
        <v>1500000</v>
      </c>
      <c r="K304" s="777">
        <f t="shared" si="31"/>
        <v>1714500000</v>
      </c>
      <c r="L304" s="799"/>
      <c r="M304" s="766"/>
      <c r="N304" s="766"/>
      <c r="O304" s="766"/>
      <c r="P304" s="766"/>
      <c r="Q304" s="766"/>
      <c r="R304" s="766"/>
      <c r="S304" s="766"/>
      <c r="T304" s="766"/>
      <c r="U304" s="766"/>
      <c r="V304" s="766"/>
      <c r="W304" s="766"/>
      <c r="X304" s="766"/>
      <c r="Y304" s="766"/>
    </row>
    <row r="305" spans="1:25" ht="73.150000000000006" customHeight="1">
      <c r="A305" s="771">
        <v>25</v>
      </c>
      <c r="B305" s="776" t="s">
        <v>870</v>
      </c>
      <c r="C305" s="771"/>
      <c r="D305" s="771">
        <v>1190</v>
      </c>
      <c r="E305" s="771" t="s">
        <v>122</v>
      </c>
      <c r="F305" s="772" t="s">
        <v>3806</v>
      </c>
      <c r="G305" s="773" t="s">
        <v>2279</v>
      </c>
      <c r="H305" s="773"/>
      <c r="I305" s="798" t="s">
        <v>786</v>
      </c>
      <c r="J305" s="759">
        <v>105000</v>
      </c>
      <c r="K305" s="777">
        <f t="shared" si="31"/>
        <v>124950000</v>
      </c>
      <c r="L305" s="799"/>
      <c r="M305" s="766"/>
      <c r="N305" s="766"/>
      <c r="O305" s="766"/>
      <c r="P305" s="766"/>
      <c r="Q305" s="766"/>
      <c r="R305" s="766"/>
      <c r="S305" s="766"/>
      <c r="T305" s="766"/>
      <c r="U305" s="766"/>
      <c r="V305" s="766"/>
      <c r="W305" s="766"/>
      <c r="X305" s="766"/>
      <c r="Y305" s="766"/>
    </row>
    <row r="306" spans="1:25">
      <c r="A306" s="771">
        <v>26</v>
      </c>
      <c r="B306" s="776" t="s">
        <v>871</v>
      </c>
      <c r="C306" s="771"/>
      <c r="D306" s="771">
        <v>893</v>
      </c>
      <c r="E306" s="771" t="s">
        <v>122</v>
      </c>
      <c r="F306" s="772" t="s">
        <v>873</v>
      </c>
      <c r="G306" s="773" t="s">
        <v>2279</v>
      </c>
      <c r="H306" s="773"/>
      <c r="I306" s="798"/>
      <c r="J306" s="759">
        <v>36000</v>
      </c>
      <c r="K306" s="777">
        <f t="shared" si="31"/>
        <v>32148000</v>
      </c>
      <c r="L306" s="799"/>
      <c r="M306" s="766"/>
      <c r="N306" s="766"/>
      <c r="O306" s="766"/>
      <c r="P306" s="766"/>
      <c r="Q306" s="766"/>
      <c r="R306" s="766"/>
      <c r="S306" s="766"/>
      <c r="T306" s="766"/>
      <c r="U306" s="766"/>
      <c r="V306" s="766"/>
      <c r="W306" s="766"/>
      <c r="X306" s="766"/>
      <c r="Y306" s="766"/>
    </row>
    <row r="307" spans="1:25" ht="66" customHeight="1">
      <c r="A307" s="771">
        <v>27</v>
      </c>
      <c r="B307" s="776" t="s">
        <v>2541</v>
      </c>
      <c r="C307" s="771"/>
      <c r="D307" s="771">
        <v>956</v>
      </c>
      <c r="E307" s="771" t="s">
        <v>122</v>
      </c>
      <c r="F307" s="772" t="s">
        <v>3807</v>
      </c>
      <c r="G307" s="773" t="s">
        <v>2279</v>
      </c>
      <c r="H307" s="773"/>
      <c r="I307" s="798" t="s">
        <v>786</v>
      </c>
      <c r="J307" s="759">
        <v>440000</v>
      </c>
      <c r="K307" s="777">
        <f t="shared" si="31"/>
        <v>420640000</v>
      </c>
      <c r="L307" s="799"/>
      <c r="M307" s="766"/>
      <c r="N307" s="766"/>
      <c r="O307" s="766"/>
      <c r="P307" s="766"/>
      <c r="Q307" s="766"/>
      <c r="R307" s="766"/>
      <c r="S307" s="766"/>
      <c r="T307" s="766"/>
      <c r="U307" s="766"/>
      <c r="V307" s="766"/>
      <c r="W307" s="766"/>
      <c r="X307" s="766"/>
      <c r="Y307" s="766"/>
    </row>
    <row r="308" spans="1:25" ht="49.15" customHeight="1">
      <c r="A308" s="771">
        <v>28</v>
      </c>
      <c r="B308" s="776" t="s">
        <v>2543</v>
      </c>
      <c r="C308" s="771"/>
      <c r="D308" s="771">
        <v>959</v>
      </c>
      <c r="E308" s="771" t="s">
        <v>122</v>
      </c>
      <c r="F308" s="772" t="s">
        <v>3808</v>
      </c>
      <c r="G308" s="773" t="s">
        <v>2279</v>
      </c>
      <c r="H308" s="773"/>
      <c r="I308" s="798" t="s">
        <v>786</v>
      </c>
      <c r="J308" s="759">
        <v>220000</v>
      </c>
      <c r="K308" s="777">
        <f t="shared" si="31"/>
        <v>210980000</v>
      </c>
      <c r="L308" s="799"/>
      <c r="M308" s="766"/>
      <c r="N308" s="766"/>
      <c r="O308" s="766"/>
      <c r="P308" s="766"/>
      <c r="Q308" s="766"/>
      <c r="R308" s="766"/>
      <c r="S308" s="766"/>
      <c r="T308" s="766"/>
      <c r="U308" s="766"/>
      <c r="V308" s="766"/>
      <c r="W308" s="766"/>
      <c r="X308" s="766"/>
      <c r="Y308" s="766"/>
    </row>
    <row r="309" spans="1:25" ht="47.25">
      <c r="A309" s="771">
        <v>29</v>
      </c>
      <c r="B309" s="776" t="s">
        <v>876</v>
      </c>
      <c r="C309" s="771"/>
      <c r="D309" s="771">
        <v>633</v>
      </c>
      <c r="E309" s="771" t="s">
        <v>122</v>
      </c>
      <c r="F309" s="772" t="s">
        <v>878</v>
      </c>
      <c r="G309" s="773" t="s">
        <v>2279</v>
      </c>
      <c r="H309" s="773"/>
      <c r="I309" s="798"/>
      <c r="J309" s="759">
        <v>66000</v>
      </c>
      <c r="K309" s="777">
        <f t="shared" si="31"/>
        <v>41778000</v>
      </c>
      <c r="L309" s="799"/>
      <c r="M309" s="766"/>
      <c r="N309" s="766"/>
      <c r="O309" s="766"/>
      <c r="P309" s="766"/>
      <c r="Q309" s="766"/>
      <c r="R309" s="766"/>
      <c r="S309" s="766"/>
      <c r="T309" s="766"/>
      <c r="U309" s="766"/>
      <c r="V309" s="766"/>
      <c r="W309" s="766"/>
      <c r="X309" s="766"/>
      <c r="Y309" s="766"/>
    </row>
    <row r="310" spans="1:25" ht="78.75">
      <c r="A310" s="771">
        <v>30</v>
      </c>
      <c r="B310" s="776" t="s">
        <v>882</v>
      </c>
      <c r="C310" s="771"/>
      <c r="D310" s="771">
        <v>617</v>
      </c>
      <c r="E310" s="771" t="s">
        <v>122</v>
      </c>
      <c r="F310" s="772" t="s">
        <v>884</v>
      </c>
      <c r="G310" s="773" t="s">
        <v>2279</v>
      </c>
      <c r="H310" s="773"/>
      <c r="I310" s="798"/>
      <c r="J310" s="759">
        <v>60000</v>
      </c>
      <c r="K310" s="777">
        <f t="shared" si="31"/>
        <v>37020000</v>
      </c>
      <c r="L310" s="799"/>
      <c r="M310" s="766"/>
      <c r="N310" s="766"/>
      <c r="O310" s="766"/>
      <c r="P310" s="766"/>
      <c r="Q310" s="766"/>
      <c r="R310" s="766"/>
      <c r="S310" s="766"/>
      <c r="T310" s="766"/>
      <c r="U310" s="766"/>
      <c r="V310" s="766"/>
      <c r="W310" s="766"/>
      <c r="X310" s="766"/>
      <c r="Y310" s="766"/>
    </row>
    <row r="311" spans="1:25">
      <c r="A311" s="771">
        <v>31</v>
      </c>
      <c r="B311" s="776" t="s">
        <v>888</v>
      </c>
      <c r="C311" s="771"/>
      <c r="D311" s="771">
        <v>693</v>
      </c>
      <c r="E311" s="771" t="s">
        <v>122</v>
      </c>
      <c r="F311" s="772" t="s">
        <v>889</v>
      </c>
      <c r="G311" s="773" t="s">
        <v>2279</v>
      </c>
      <c r="H311" s="773"/>
      <c r="I311" s="798"/>
      <c r="J311" s="759">
        <v>30000</v>
      </c>
      <c r="K311" s="777">
        <f t="shared" si="31"/>
        <v>20790000</v>
      </c>
      <c r="L311" s="799"/>
      <c r="M311" s="766"/>
      <c r="N311" s="766"/>
      <c r="O311" s="766"/>
      <c r="P311" s="766"/>
      <c r="Q311" s="766"/>
      <c r="R311" s="766"/>
      <c r="S311" s="766"/>
      <c r="T311" s="766"/>
      <c r="U311" s="766"/>
      <c r="V311" s="766"/>
      <c r="W311" s="766"/>
      <c r="X311" s="766"/>
      <c r="Y311" s="766"/>
    </row>
    <row r="312" spans="1:25" ht="31.5">
      <c r="A312" s="771">
        <v>32</v>
      </c>
      <c r="B312" s="776" t="s">
        <v>891</v>
      </c>
      <c r="C312" s="771"/>
      <c r="D312" s="771">
        <v>7091</v>
      </c>
      <c r="E312" s="771" t="s">
        <v>892</v>
      </c>
      <c r="F312" s="772" t="s">
        <v>894</v>
      </c>
      <c r="G312" s="773" t="s">
        <v>2279</v>
      </c>
      <c r="H312" s="773"/>
      <c r="I312" s="798"/>
      <c r="J312" s="759">
        <v>7500</v>
      </c>
      <c r="K312" s="777">
        <f t="shared" si="31"/>
        <v>53182500</v>
      </c>
      <c r="L312" s="799"/>
      <c r="M312" s="766"/>
      <c r="N312" s="766"/>
      <c r="O312" s="766"/>
      <c r="P312" s="766"/>
      <c r="Q312" s="766"/>
      <c r="R312" s="766"/>
      <c r="S312" s="766"/>
      <c r="T312" s="766"/>
      <c r="U312" s="766"/>
      <c r="V312" s="766"/>
      <c r="W312" s="766"/>
      <c r="X312" s="766"/>
      <c r="Y312" s="766"/>
    </row>
    <row r="313" spans="1:25" ht="63">
      <c r="A313" s="771">
        <v>33</v>
      </c>
      <c r="B313" s="776" t="s">
        <v>896</v>
      </c>
      <c r="C313" s="771"/>
      <c r="D313" s="771">
        <v>6885</v>
      </c>
      <c r="E313" s="771" t="s">
        <v>122</v>
      </c>
      <c r="F313" s="772" t="s">
        <v>898</v>
      </c>
      <c r="G313" s="773" t="s">
        <v>2279</v>
      </c>
      <c r="H313" s="773"/>
      <c r="I313" s="798"/>
      <c r="J313" s="759">
        <v>230000</v>
      </c>
      <c r="K313" s="777">
        <f t="shared" si="31"/>
        <v>1583550000</v>
      </c>
      <c r="L313" s="799"/>
      <c r="M313" s="766"/>
      <c r="N313" s="766"/>
      <c r="O313" s="766"/>
      <c r="P313" s="766"/>
      <c r="Q313" s="766"/>
      <c r="R313" s="766"/>
      <c r="S313" s="766"/>
      <c r="T313" s="766"/>
      <c r="U313" s="766"/>
      <c r="V313" s="766"/>
      <c r="W313" s="766"/>
      <c r="X313" s="766"/>
      <c r="Y313" s="766"/>
    </row>
    <row r="314" spans="1:25" ht="47.25">
      <c r="A314" s="771">
        <v>34</v>
      </c>
      <c r="B314" s="776" t="s">
        <v>899</v>
      </c>
      <c r="C314" s="771"/>
      <c r="D314" s="771">
        <v>6816</v>
      </c>
      <c r="E314" s="771" t="s">
        <v>122</v>
      </c>
      <c r="F314" s="772" t="s">
        <v>901</v>
      </c>
      <c r="G314" s="773" t="s">
        <v>2279</v>
      </c>
      <c r="H314" s="773"/>
      <c r="I314" s="798"/>
      <c r="J314" s="759">
        <v>76000</v>
      </c>
      <c r="K314" s="777">
        <f t="shared" si="31"/>
        <v>518016000</v>
      </c>
      <c r="L314" s="799"/>
      <c r="M314" s="766"/>
      <c r="N314" s="766"/>
      <c r="O314" s="766"/>
      <c r="P314" s="766"/>
      <c r="Q314" s="766"/>
      <c r="R314" s="766"/>
      <c r="S314" s="766"/>
      <c r="T314" s="766"/>
      <c r="U314" s="766"/>
      <c r="V314" s="766"/>
      <c r="W314" s="766"/>
      <c r="X314" s="766"/>
      <c r="Y314" s="766"/>
    </row>
    <row r="315" spans="1:25">
      <c r="A315" s="771">
        <v>35</v>
      </c>
      <c r="B315" s="776" t="s">
        <v>903</v>
      </c>
      <c r="C315" s="771"/>
      <c r="D315" s="771">
        <v>795</v>
      </c>
      <c r="E315" s="771" t="s">
        <v>122</v>
      </c>
      <c r="F315" s="772" t="s">
        <v>904</v>
      </c>
      <c r="G315" s="773" t="s">
        <v>2279</v>
      </c>
      <c r="H315" s="773"/>
      <c r="I315" s="798"/>
      <c r="J315" s="759">
        <v>18000</v>
      </c>
      <c r="K315" s="777">
        <f t="shared" si="31"/>
        <v>14310000</v>
      </c>
      <c r="L315" s="799"/>
      <c r="M315" s="766"/>
      <c r="N315" s="766"/>
      <c r="O315" s="766"/>
      <c r="P315" s="766"/>
      <c r="Q315" s="766"/>
      <c r="R315" s="766"/>
      <c r="S315" s="766"/>
      <c r="T315" s="766"/>
      <c r="U315" s="766"/>
      <c r="V315" s="766"/>
      <c r="W315" s="766"/>
      <c r="X315" s="766"/>
      <c r="Y315" s="766"/>
    </row>
    <row r="316" spans="1:25" ht="110.25">
      <c r="A316" s="771">
        <v>36</v>
      </c>
      <c r="B316" s="776" t="s">
        <v>905</v>
      </c>
      <c r="C316" s="771"/>
      <c r="D316" s="771">
        <v>821</v>
      </c>
      <c r="E316" s="771" t="s">
        <v>122</v>
      </c>
      <c r="F316" s="772" t="s">
        <v>907</v>
      </c>
      <c r="G316" s="773" t="s">
        <v>2279</v>
      </c>
      <c r="H316" s="773"/>
      <c r="I316" s="798"/>
      <c r="J316" s="759">
        <v>350000</v>
      </c>
      <c r="K316" s="777">
        <f t="shared" si="31"/>
        <v>287350000</v>
      </c>
      <c r="L316" s="799"/>
      <c r="M316" s="766"/>
      <c r="N316" s="766"/>
      <c r="O316" s="766"/>
      <c r="P316" s="766"/>
      <c r="Q316" s="766"/>
      <c r="R316" s="766"/>
      <c r="S316" s="766"/>
      <c r="T316" s="766"/>
      <c r="U316" s="766"/>
      <c r="V316" s="766"/>
      <c r="W316" s="766"/>
      <c r="X316" s="766"/>
      <c r="Y316" s="766"/>
    </row>
    <row r="317" spans="1:25" ht="63">
      <c r="A317" s="771">
        <v>37</v>
      </c>
      <c r="B317" s="776" t="s">
        <v>2559</v>
      </c>
      <c r="C317" s="771"/>
      <c r="D317" s="771">
        <v>798</v>
      </c>
      <c r="E317" s="771" t="s">
        <v>122</v>
      </c>
      <c r="F317" s="772" t="s">
        <v>3809</v>
      </c>
      <c r="G317" s="773" t="s">
        <v>2279</v>
      </c>
      <c r="H317" s="773"/>
      <c r="I317" s="798"/>
      <c r="J317" s="759">
        <v>120000</v>
      </c>
      <c r="K317" s="777">
        <f t="shared" si="31"/>
        <v>95760000</v>
      </c>
      <c r="L317" s="799"/>
      <c r="M317" s="766"/>
      <c r="N317" s="766"/>
      <c r="O317" s="766"/>
      <c r="P317" s="766"/>
      <c r="Q317" s="766"/>
      <c r="R317" s="766"/>
      <c r="S317" s="766"/>
      <c r="T317" s="766"/>
      <c r="U317" s="766"/>
      <c r="V317" s="766"/>
      <c r="W317" s="766"/>
      <c r="X317" s="766"/>
      <c r="Y317" s="766"/>
    </row>
    <row r="318" spans="1:25" ht="47.25">
      <c r="A318" s="771">
        <v>38</v>
      </c>
      <c r="B318" s="776" t="s">
        <v>911</v>
      </c>
      <c r="C318" s="771"/>
      <c r="D318" s="771">
        <v>675</v>
      </c>
      <c r="E318" s="771" t="s">
        <v>122</v>
      </c>
      <c r="F318" s="772" t="s">
        <v>913</v>
      </c>
      <c r="G318" s="773" t="s">
        <v>2279</v>
      </c>
      <c r="H318" s="773"/>
      <c r="I318" s="798"/>
      <c r="J318" s="759">
        <v>50000</v>
      </c>
      <c r="K318" s="777">
        <f t="shared" si="31"/>
        <v>33750000</v>
      </c>
      <c r="L318" s="799"/>
      <c r="M318" s="766"/>
      <c r="N318" s="766"/>
      <c r="O318" s="766"/>
      <c r="P318" s="766"/>
      <c r="Q318" s="766"/>
      <c r="R318" s="766"/>
      <c r="S318" s="766"/>
      <c r="T318" s="766"/>
      <c r="U318" s="766"/>
      <c r="V318" s="766"/>
      <c r="W318" s="766"/>
      <c r="X318" s="766"/>
      <c r="Y318" s="766"/>
    </row>
    <row r="319" spans="1:25" ht="47.25">
      <c r="A319" s="771">
        <v>39</v>
      </c>
      <c r="B319" s="776" t="s">
        <v>916</v>
      </c>
      <c r="C319" s="771"/>
      <c r="D319" s="771">
        <v>716</v>
      </c>
      <c r="E319" s="771" t="s">
        <v>122</v>
      </c>
      <c r="F319" s="772" t="s">
        <v>918</v>
      </c>
      <c r="G319" s="773" t="s">
        <v>2279</v>
      </c>
      <c r="H319" s="773"/>
      <c r="I319" s="798"/>
      <c r="J319" s="759">
        <v>45000</v>
      </c>
      <c r="K319" s="777">
        <f t="shared" si="31"/>
        <v>32220000</v>
      </c>
      <c r="L319" s="799"/>
      <c r="M319" s="766"/>
      <c r="N319" s="766"/>
      <c r="O319" s="766"/>
      <c r="P319" s="766"/>
      <c r="Q319" s="766"/>
      <c r="R319" s="766"/>
      <c r="S319" s="766"/>
      <c r="T319" s="766"/>
      <c r="U319" s="766"/>
      <c r="V319" s="766"/>
      <c r="W319" s="766"/>
      <c r="X319" s="766"/>
      <c r="Y319" s="766"/>
    </row>
    <row r="320" spans="1:25" ht="78.75">
      <c r="A320" s="771">
        <v>40</v>
      </c>
      <c r="B320" s="776" t="s">
        <v>921</v>
      </c>
      <c r="C320" s="771"/>
      <c r="D320" s="771">
        <v>645</v>
      </c>
      <c r="E320" s="771" t="s">
        <v>122</v>
      </c>
      <c r="F320" s="772" t="s">
        <v>923</v>
      </c>
      <c r="G320" s="773" t="s">
        <v>2279</v>
      </c>
      <c r="H320" s="773"/>
      <c r="I320" s="798"/>
      <c r="J320" s="759">
        <v>110000</v>
      </c>
      <c r="K320" s="777">
        <f t="shared" si="31"/>
        <v>70950000</v>
      </c>
      <c r="L320" s="799"/>
      <c r="M320" s="766"/>
      <c r="N320" s="766"/>
      <c r="O320" s="766"/>
      <c r="P320" s="766"/>
      <c r="Q320" s="766"/>
      <c r="R320" s="766"/>
      <c r="S320" s="766"/>
      <c r="T320" s="766"/>
      <c r="U320" s="766"/>
      <c r="V320" s="766"/>
      <c r="W320" s="766"/>
      <c r="X320" s="766"/>
      <c r="Y320" s="766"/>
    </row>
    <row r="321" spans="1:25" ht="31.5">
      <c r="A321" s="771">
        <v>41</v>
      </c>
      <c r="B321" s="776" t="s">
        <v>926</v>
      </c>
      <c r="C321" s="771"/>
      <c r="D321" s="771">
        <v>5876</v>
      </c>
      <c r="E321" s="771" t="s">
        <v>122</v>
      </c>
      <c r="F321" s="772" t="s">
        <v>928</v>
      </c>
      <c r="G321" s="773" t="s">
        <v>2279</v>
      </c>
      <c r="H321" s="773"/>
      <c r="I321" s="798"/>
      <c r="J321" s="759">
        <v>4400</v>
      </c>
      <c r="K321" s="777">
        <f t="shared" si="31"/>
        <v>25854400</v>
      </c>
      <c r="L321" s="799"/>
      <c r="M321" s="766"/>
      <c r="N321" s="766"/>
      <c r="O321" s="766"/>
      <c r="P321" s="766"/>
      <c r="Q321" s="766"/>
      <c r="R321" s="766"/>
      <c r="S321" s="766"/>
      <c r="T321" s="766"/>
      <c r="U321" s="766"/>
      <c r="V321" s="766"/>
      <c r="W321" s="766"/>
      <c r="X321" s="766"/>
      <c r="Y321" s="766"/>
    </row>
    <row r="322" spans="1:25" ht="78.75">
      <c r="A322" s="771">
        <v>42</v>
      </c>
      <c r="B322" s="776" t="s">
        <v>931</v>
      </c>
      <c r="C322" s="771"/>
      <c r="D322" s="771">
        <v>1025</v>
      </c>
      <c r="E322" s="771" t="s">
        <v>122</v>
      </c>
      <c r="F322" s="772" t="s">
        <v>933</v>
      </c>
      <c r="G322" s="773" t="s">
        <v>2279</v>
      </c>
      <c r="H322" s="773"/>
      <c r="I322" s="798"/>
      <c r="J322" s="759">
        <v>60000</v>
      </c>
      <c r="K322" s="777">
        <f t="shared" si="31"/>
        <v>61500000</v>
      </c>
      <c r="L322" s="799"/>
      <c r="M322" s="766"/>
      <c r="N322" s="766"/>
      <c r="O322" s="766"/>
      <c r="P322" s="766"/>
      <c r="Q322" s="766"/>
      <c r="R322" s="766"/>
      <c r="S322" s="766"/>
      <c r="T322" s="766"/>
      <c r="U322" s="766"/>
      <c r="V322" s="766"/>
      <c r="W322" s="766"/>
      <c r="X322" s="766"/>
      <c r="Y322" s="766"/>
    </row>
    <row r="323" spans="1:25" ht="78.75">
      <c r="A323" s="771">
        <v>43</v>
      </c>
      <c r="B323" s="776" t="s">
        <v>935</v>
      </c>
      <c r="C323" s="771"/>
      <c r="D323" s="771">
        <v>730</v>
      </c>
      <c r="E323" s="771" t="s">
        <v>122</v>
      </c>
      <c r="F323" s="772" t="s">
        <v>937</v>
      </c>
      <c r="G323" s="773" t="s">
        <v>2279</v>
      </c>
      <c r="H323" s="773"/>
      <c r="I323" s="798"/>
      <c r="J323" s="759">
        <v>74000</v>
      </c>
      <c r="K323" s="777">
        <f t="shared" si="31"/>
        <v>54020000</v>
      </c>
      <c r="L323" s="799"/>
      <c r="M323" s="766"/>
      <c r="N323" s="766"/>
      <c r="O323" s="766"/>
      <c r="P323" s="766"/>
      <c r="Q323" s="766"/>
      <c r="R323" s="766"/>
      <c r="S323" s="766"/>
      <c r="T323" s="766"/>
      <c r="U323" s="766"/>
      <c r="V323" s="766"/>
      <c r="W323" s="766"/>
      <c r="X323" s="766"/>
      <c r="Y323" s="766"/>
    </row>
    <row r="324" spans="1:25" ht="63">
      <c r="A324" s="771">
        <v>44</v>
      </c>
      <c r="B324" s="776" t="s">
        <v>940</v>
      </c>
      <c r="C324" s="771"/>
      <c r="D324" s="771">
        <v>747</v>
      </c>
      <c r="E324" s="771" t="s">
        <v>122</v>
      </c>
      <c r="F324" s="772" t="s">
        <v>942</v>
      </c>
      <c r="G324" s="773" t="s">
        <v>2279</v>
      </c>
      <c r="H324" s="773"/>
      <c r="I324" s="798"/>
      <c r="J324" s="759">
        <v>60000</v>
      </c>
      <c r="K324" s="777">
        <f t="shared" si="31"/>
        <v>44820000</v>
      </c>
      <c r="L324" s="799"/>
      <c r="M324" s="766"/>
      <c r="N324" s="766"/>
      <c r="O324" s="766"/>
      <c r="P324" s="766"/>
      <c r="Q324" s="766"/>
      <c r="R324" s="766"/>
      <c r="S324" s="766"/>
      <c r="T324" s="766"/>
      <c r="U324" s="766"/>
      <c r="V324" s="766"/>
      <c r="W324" s="766"/>
      <c r="X324" s="766"/>
      <c r="Y324" s="766"/>
    </row>
    <row r="325" spans="1:25" ht="157.5">
      <c r="A325" s="771">
        <v>45</v>
      </c>
      <c r="B325" s="776" t="s">
        <v>946</v>
      </c>
      <c r="C325" s="771"/>
      <c r="D325" s="771">
        <v>794</v>
      </c>
      <c r="E325" s="771" t="s">
        <v>126</v>
      </c>
      <c r="F325" s="772" t="s">
        <v>948</v>
      </c>
      <c r="G325" s="773" t="s">
        <v>2279</v>
      </c>
      <c r="H325" s="773"/>
      <c r="I325" s="798"/>
      <c r="J325" s="759">
        <v>60000</v>
      </c>
      <c r="K325" s="777">
        <f t="shared" si="31"/>
        <v>47640000</v>
      </c>
      <c r="L325" s="799"/>
      <c r="M325" s="766"/>
      <c r="N325" s="766"/>
      <c r="O325" s="766"/>
      <c r="P325" s="766"/>
      <c r="Q325" s="766"/>
      <c r="R325" s="766"/>
      <c r="S325" s="766"/>
      <c r="T325" s="766"/>
      <c r="U325" s="766"/>
      <c r="V325" s="766"/>
      <c r="W325" s="766"/>
      <c r="X325" s="766"/>
      <c r="Y325" s="766"/>
    </row>
    <row r="326" spans="1:25" ht="94.5">
      <c r="A326" s="771">
        <v>46</v>
      </c>
      <c r="B326" s="776" t="s">
        <v>950</v>
      </c>
      <c r="C326" s="771"/>
      <c r="D326" s="771">
        <v>837</v>
      </c>
      <c r="E326" s="771" t="s">
        <v>126</v>
      </c>
      <c r="F326" s="772" t="s">
        <v>952</v>
      </c>
      <c r="G326" s="773" t="s">
        <v>2279</v>
      </c>
      <c r="H326" s="773"/>
      <c r="I326" s="798"/>
      <c r="J326" s="759">
        <v>120000</v>
      </c>
      <c r="K326" s="777">
        <f t="shared" si="31"/>
        <v>100440000</v>
      </c>
      <c r="L326" s="799"/>
      <c r="M326" s="766"/>
      <c r="N326" s="766"/>
      <c r="O326" s="766"/>
      <c r="P326" s="766"/>
      <c r="Q326" s="766"/>
      <c r="R326" s="766"/>
      <c r="S326" s="766"/>
      <c r="T326" s="766"/>
      <c r="U326" s="766"/>
      <c r="V326" s="766"/>
      <c r="W326" s="766"/>
      <c r="X326" s="766"/>
      <c r="Y326" s="766"/>
    </row>
    <row r="327" spans="1:25">
      <c r="A327" s="771">
        <v>47</v>
      </c>
      <c r="B327" s="776" t="s">
        <v>955</v>
      </c>
      <c r="C327" s="771"/>
      <c r="D327" s="771">
        <v>667</v>
      </c>
      <c r="E327" s="771" t="s">
        <v>122</v>
      </c>
      <c r="F327" s="772" t="s">
        <v>957</v>
      </c>
      <c r="G327" s="773" t="s">
        <v>2279</v>
      </c>
      <c r="H327" s="773"/>
      <c r="I327" s="798"/>
      <c r="J327" s="759">
        <v>36000</v>
      </c>
      <c r="K327" s="777">
        <f t="shared" si="31"/>
        <v>24012000</v>
      </c>
      <c r="L327" s="799"/>
      <c r="M327" s="766"/>
      <c r="N327" s="766"/>
      <c r="O327" s="766"/>
      <c r="P327" s="766"/>
      <c r="Q327" s="766"/>
      <c r="R327" s="766"/>
      <c r="S327" s="766"/>
      <c r="T327" s="766"/>
      <c r="U327" s="766"/>
      <c r="V327" s="766"/>
      <c r="W327" s="766"/>
      <c r="X327" s="766"/>
      <c r="Y327" s="766"/>
    </row>
    <row r="328" spans="1:25" ht="141.75">
      <c r="A328" s="771">
        <v>48</v>
      </c>
      <c r="B328" s="776" t="s">
        <v>960</v>
      </c>
      <c r="C328" s="771"/>
      <c r="D328" s="771">
        <v>917</v>
      </c>
      <c r="E328" s="771" t="s">
        <v>126</v>
      </c>
      <c r="F328" s="772" t="s">
        <v>962</v>
      </c>
      <c r="G328" s="773" t="s">
        <v>2279</v>
      </c>
      <c r="H328" s="773"/>
      <c r="I328" s="798"/>
      <c r="J328" s="759">
        <v>240000</v>
      </c>
      <c r="K328" s="777">
        <f t="shared" si="31"/>
        <v>220080000</v>
      </c>
      <c r="L328" s="799"/>
      <c r="M328" s="766"/>
      <c r="N328" s="766"/>
      <c r="O328" s="766"/>
      <c r="P328" s="766"/>
      <c r="Q328" s="766"/>
      <c r="R328" s="766"/>
      <c r="S328" s="766"/>
      <c r="T328" s="766"/>
      <c r="U328" s="766"/>
      <c r="V328" s="766"/>
      <c r="W328" s="766"/>
      <c r="X328" s="766"/>
      <c r="Y328" s="766"/>
    </row>
    <row r="329" spans="1:25">
      <c r="A329" s="771">
        <v>49</v>
      </c>
      <c r="B329" s="776" t="s">
        <v>965</v>
      </c>
      <c r="C329" s="771"/>
      <c r="D329" s="771">
        <v>798</v>
      </c>
      <c r="E329" s="771" t="s">
        <v>122</v>
      </c>
      <c r="F329" s="772" t="s">
        <v>967</v>
      </c>
      <c r="G329" s="773" t="s">
        <v>2279</v>
      </c>
      <c r="H329" s="773"/>
      <c r="I329" s="798"/>
      <c r="J329" s="759">
        <v>15000</v>
      </c>
      <c r="K329" s="777">
        <f t="shared" si="31"/>
        <v>11970000</v>
      </c>
      <c r="L329" s="799"/>
      <c r="M329" s="766"/>
      <c r="N329" s="766"/>
      <c r="O329" s="766"/>
      <c r="P329" s="766"/>
      <c r="Q329" s="766"/>
      <c r="R329" s="766"/>
      <c r="S329" s="766"/>
      <c r="T329" s="766"/>
      <c r="U329" s="766"/>
      <c r="V329" s="766"/>
      <c r="W329" s="766"/>
      <c r="X329" s="766"/>
      <c r="Y329" s="766"/>
    </row>
    <row r="330" spans="1:25">
      <c r="A330" s="771">
        <v>50</v>
      </c>
      <c r="B330" s="776" t="s">
        <v>969</v>
      </c>
      <c r="C330" s="771"/>
      <c r="D330" s="771">
        <v>673</v>
      </c>
      <c r="E330" s="771" t="s">
        <v>122</v>
      </c>
      <c r="F330" s="772" t="s">
        <v>971</v>
      </c>
      <c r="G330" s="773" t="s">
        <v>2279</v>
      </c>
      <c r="H330" s="773"/>
      <c r="I330" s="798"/>
      <c r="J330" s="759">
        <v>15000</v>
      </c>
      <c r="K330" s="777">
        <f t="shared" si="31"/>
        <v>10095000</v>
      </c>
      <c r="L330" s="799"/>
      <c r="M330" s="766"/>
      <c r="N330" s="766"/>
      <c r="O330" s="766"/>
      <c r="P330" s="766"/>
      <c r="Q330" s="766"/>
      <c r="R330" s="766"/>
      <c r="S330" s="766"/>
      <c r="T330" s="766"/>
      <c r="U330" s="766"/>
      <c r="V330" s="766"/>
      <c r="W330" s="766"/>
      <c r="X330" s="766"/>
      <c r="Y330" s="766"/>
    </row>
    <row r="331" spans="1:25" ht="63">
      <c r="A331" s="771">
        <v>51</v>
      </c>
      <c r="B331" s="776" t="s">
        <v>973</v>
      </c>
      <c r="C331" s="771"/>
      <c r="D331" s="771">
        <v>967</v>
      </c>
      <c r="E331" s="771" t="s">
        <v>122</v>
      </c>
      <c r="F331" s="772" t="s">
        <v>975</v>
      </c>
      <c r="G331" s="773" t="s">
        <v>2279</v>
      </c>
      <c r="H331" s="773"/>
      <c r="I331" s="798"/>
      <c r="J331" s="759">
        <v>28000</v>
      </c>
      <c r="K331" s="777">
        <f t="shared" si="31"/>
        <v>27076000</v>
      </c>
      <c r="L331" s="799"/>
      <c r="M331" s="766"/>
      <c r="N331" s="766"/>
      <c r="O331" s="766"/>
      <c r="P331" s="766"/>
      <c r="Q331" s="766"/>
      <c r="R331" s="766"/>
      <c r="S331" s="766"/>
      <c r="T331" s="766"/>
      <c r="U331" s="766"/>
      <c r="V331" s="766"/>
      <c r="W331" s="766"/>
      <c r="X331" s="766"/>
      <c r="Y331" s="766"/>
    </row>
    <row r="332" spans="1:25" ht="78.75">
      <c r="A332" s="771">
        <v>52</v>
      </c>
      <c r="B332" s="776" t="s">
        <v>979</v>
      </c>
      <c r="C332" s="771"/>
      <c r="D332" s="771">
        <v>341</v>
      </c>
      <c r="E332" s="771" t="s">
        <v>122</v>
      </c>
      <c r="F332" s="772" t="s">
        <v>3810</v>
      </c>
      <c r="G332" s="773" t="s">
        <v>2279</v>
      </c>
      <c r="H332" s="773"/>
      <c r="I332" s="798"/>
      <c r="J332" s="759">
        <v>1750000</v>
      </c>
      <c r="K332" s="777">
        <f t="shared" si="31"/>
        <v>596750000</v>
      </c>
      <c r="L332" s="799"/>
      <c r="M332" s="766"/>
      <c r="N332" s="766"/>
      <c r="O332" s="766"/>
      <c r="P332" s="766"/>
      <c r="Q332" s="766"/>
      <c r="R332" s="766"/>
      <c r="S332" s="766"/>
      <c r="T332" s="766"/>
      <c r="U332" s="766"/>
      <c r="V332" s="766"/>
      <c r="W332" s="766"/>
      <c r="X332" s="766"/>
      <c r="Y332" s="766"/>
    </row>
    <row r="333" spans="1:25">
      <c r="A333" s="771">
        <v>53</v>
      </c>
      <c r="B333" s="776" t="s">
        <v>981</v>
      </c>
      <c r="C333" s="771"/>
      <c r="D333" s="771">
        <v>1046</v>
      </c>
      <c r="E333" s="771" t="s">
        <v>550</v>
      </c>
      <c r="F333" s="772" t="s">
        <v>983</v>
      </c>
      <c r="G333" s="773" t="s">
        <v>2279</v>
      </c>
      <c r="H333" s="773"/>
      <c r="I333" s="798"/>
      <c r="J333" s="759">
        <v>120000</v>
      </c>
      <c r="K333" s="777">
        <f t="shared" si="31"/>
        <v>125520000</v>
      </c>
      <c r="L333" s="799"/>
      <c r="M333" s="766"/>
      <c r="N333" s="766"/>
      <c r="O333" s="766"/>
      <c r="P333" s="766"/>
      <c r="Q333" s="766"/>
      <c r="R333" s="766"/>
      <c r="S333" s="766"/>
      <c r="T333" s="766"/>
      <c r="U333" s="766"/>
      <c r="V333" s="766"/>
      <c r="W333" s="766"/>
      <c r="X333" s="766"/>
      <c r="Y333" s="766"/>
    </row>
    <row r="334" spans="1:25">
      <c r="A334" s="771">
        <v>54</v>
      </c>
      <c r="B334" s="776" t="s">
        <v>984</v>
      </c>
      <c r="C334" s="771"/>
      <c r="D334" s="771">
        <v>983</v>
      </c>
      <c r="E334" s="771" t="s">
        <v>122</v>
      </c>
      <c r="F334" s="772" t="s">
        <v>985</v>
      </c>
      <c r="G334" s="773" t="s">
        <v>2279</v>
      </c>
      <c r="H334" s="773"/>
      <c r="I334" s="798"/>
      <c r="J334" s="759">
        <v>60000</v>
      </c>
      <c r="K334" s="777">
        <f t="shared" si="31"/>
        <v>58980000</v>
      </c>
      <c r="L334" s="799"/>
      <c r="M334" s="766"/>
      <c r="N334" s="766"/>
      <c r="O334" s="766"/>
      <c r="P334" s="766"/>
      <c r="Q334" s="766"/>
      <c r="R334" s="766"/>
      <c r="S334" s="766"/>
      <c r="T334" s="766"/>
      <c r="U334" s="766"/>
      <c r="V334" s="766"/>
      <c r="W334" s="766"/>
      <c r="X334" s="766"/>
      <c r="Y334" s="766"/>
    </row>
    <row r="335" spans="1:25" ht="220.5">
      <c r="A335" s="771">
        <v>55</v>
      </c>
      <c r="B335" s="776" t="s">
        <v>986</v>
      </c>
      <c r="C335" s="771"/>
      <c r="D335" s="771">
        <v>907</v>
      </c>
      <c r="E335" s="771" t="s">
        <v>122</v>
      </c>
      <c r="F335" s="772" t="s">
        <v>3811</v>
      </c>
      <c r="G335" s="773" t="s">
        <v>2279</v>
      </c>
      <c r="H335" s="773"/>
      <c r="I335" s="798" t="s">
        <v>786</v>
      </c>
      <c r="J335" s="759">
        <v>5700000</v>
      </c>
      <c r="K335" s="777">
        <f t="shared" si="31"/>
        <v>5169900000</v>
      </c>
      <c r="L335" s="799"/>
      <c r="M335" s="766"/>
      <c r="N335" s="766"/>
      <c r="O335" s="766"/>
      <c r="P335" s="766"/>
      <c r="Q335" s="766"/>
      <c r="R335" s="766"/>
      <c r="S335" s="766"/>
      <c r="T335" s="766"/>
      <c r="U335" s="766"/>
      <c r="V335" s="766"/>
      <c r="W335" s="766"/>
      <c r="X335" s="766"/>
      <c r="Y335" s="766"/>
    </row>
    <row r="336" spans="1:25" ht="63">
      <c r="A336" s="771">
        <v>56</v>
      </c>
      <c r="B336" s="776" t="s">
        <v>988</v>
      </c>
      <c r="C336" s="771"/>
      <c r="D336" s="771">
        <v>1728</v>
      </c>
      <c r="E336" s="771" t="s">
        <v>122</v>
      </c>
      <c r="F336" s="772" t="s">
        <v>990</v>
      </c>
      <c r="G336" s="773" t="s">
        <v>2279</v>
      </c>
      <c r="H336" s="773"/>
      <c r="I336" s="798"/>
      <c r="J336" s="759">
        <v>36000</v>
      </c>
      <c r="K336" s="777">
        <f t="shared" ref="K336:K341" si="32">J336*D336</f>
        <v>62208000</v>
      </c>
      <c r="L336" s="799"/>
      <c r="M336" s="766"/>
      <c r="N336" s="766"/>
      <c r="O336" s="766"/>
      <c r="P336" s="766"/>
      <c r="Q336" s="766"/>
      <c r="R336" s="766"/>
      <c r="S336" s="766"/>
      <c r="T336" s="766"/>
      <c r="U336" s="766"/>
      <c r="V336" s="766"/>
      <c r="W336" s="766"/>
      <c r="X336" s="766"/>
      <c r="Y336" s="766"/>
    </row>
    <row r="337" spans="1:25" ht="47.25">
      <c r="A337" s="771">
        <v>57</v>
      </c>
      <c r="B337" s="776" t="s">
        <v>3027</v>
      </c>
      <c r="C337" s="771"/>
      <c r="D337" s="771">
        <v>383</v>
      </c>
      <c r="E337" s="771" t="s">
        <v>126</v>
      </c>
      <c r="F337" s="772" t="s">
        <v>3812</v>
      </c>
      <c r="G337" s="773"/>
      <c r="H337" s="773"/>
      <c r="I337" s="798"/>
      <c r="J337" s="759">
        <v>18500000</v>
      </c>
      <c r="K337" s="777">
        <f t="shared" si="32"/>
        <v>7085500000</v>
      </c>
      <c r="L337" s="799"/>
      <c r="M337" s="766"/>
      <c r="N337" s="766"/>
      <c r="O337" s="766"/>
      <c r="P337" s="766"/>
      <c r="Q337" s="766"/>
      <c r="R337" s="766"/>
      <c r="S337" s="766"/>
      <c r="T337" s="766"/>
      <c r="U337" s="766"/>
      <c r="V337" s="766"/>
      <c r="W337" s="766"/>
      <c r="X337" s="766"/>
      <c r="Y337" s="766"/>
    </row>
    <row r="338" spans="1:25" ht="110.25">
      <c r="A338" s="771"/>
      <c r="B338" s="776"/>
      <c r="C338" s="771"/>
      <c r="D338" s="771"/>
      <c r="E338" s="771"/>
      <c r="F338" s="772" t="s">
        <v>3767</v>
      </c>
      <c r="G338" s="773" t="s">
        <v>2279</v>
      </c>
      <c r="H338" s="773"/>
      <c r="I338" s="798"/>
      <c r="J338" s="759"/>
      <c r="K338" s="777">
        <f t="shared" si="32"/>
        <v>0</v>
      </c>
      <c r="L338" s="799"/>
      <c r="M338" s="766"/>
      <c r="N338" s="766"/>
      <c r="O338" s="766"/>
      <c r="P338" s="766"/>
      <c r="Q338" s="766"/>
      <c r="R338" s="766"/>
      <c r="S338" s="766"/>
      <c r="T338" s="766"/>
      <c r="U338" s="766"/>
      <c r="V338" s="766"/>
      <c r="W338" s="766"/>
      <c r="X338" s="766"/>
      <c r="Y338" s="766"/>
    </row>
    <row r="339" spans="1:25" ht="204.75">
      <c r="A339" s="771"/>
      <c r="B339" s="776"/>
      <c r="C339" s="771"/>
      <c r="D339" s="771"/>
      <c r="E339" s="771"/>
      <c r="F339" s="772" t="s">
        <v>3813</v>
      </c>
      <c r="G339" s="773" t="s">
        <v>2279</v>
      </c>
      <c r="H339" s="773"/>
      <c r="I339" s="798"/>
      <c r="J339" s="759"/>
      <c r="K339" s="777">
        <f t="shared" si="32"/>
        <v>0</v>
      </c>
      <c r="L339" s="799"/>
      <c r="M339" s="766"/>
      <c r="N339" s="766"/>
      <c r="O339" s="766"/>
      <c r="P339" s="766"/>
      <c r="Q339" s="766"/>
      <c r="R339" s="766"/>
      <c r="S339" s="766"/>
      <c r="T339" s="766"/>
      <c r="U339" s="766"/>
      <c r="V339" s="766"/>
      <c r="W339" s="766"/>
      <c r="X339" s="766"/>
      <c r="Y339" s="766"/>
    </row>
    <row r="340" spans="1:25" ht="94.5">
      <c r="A340" s="771"/>
      <c r="B340" s="776"/>
      <c r="C340" s="771"/>
      <c r="D340" s="771"/>
      <c r="E340" s="771"/>
      <c r="F340" s="772" t="s">
        <v>3814</v>
      </c>
      <c r="G340" s="773" t="s">
        <v>2279</v>
      </c>
      <c r="H340" s="773"/>
      <c r="I340" s="798"/>
      <c r="J340" s="759"/>
      <c r="K340" s="777">
        <f t="shared" si="32"/>
        <v>0</v>
      </c>
      <c r="L340" s="799"/>
      <c r="M340" s="766"/>
      <c r="N340" s="766"/>
      <c r="O340" s="766"/>
      <c r="P340" s="766"/>
      <c r="Q340" s="766"/>
      <c r="R340" s="766"/>
      <c r="S340" s="766"/>
      <c r="T340" s="766"/>
      <c r="U340" s="766"/>
      <c r="V340" s="766"/>
      <c r="W340" s="766"/>
      <c r="X340" s="766"/>
      <c r="Y340" s="766"/>
    </row>
    <row r="341" spans="1:25" ht="194.45" customHeight="1">
      <c r="A341" s="771"/>
      <c r="B341" s="776"/>
      <c r="C341" s="771"/>
      <c r="D341" s="771"/>
      <c r="E341" s="771"/>
      <c r="F341" s="772" t="s">
        <v>3815</v>
      </c>
      <c r="G341" s="773" t="s">
        <v>2279</v>
      </c>
      <c r="H341" s="773"/>
      <c r="I341" s="798"/>
      <c r="J341" s="759"/>
      <c r="K341" s="777">
        <f t="shared" si="32"/>
        <v>0</v>
      </c>
      <c r="L341" s="799"/>
      <c r="M341" s="766"/>
      <c r="N341" s="766"/>
      <c r="O341" s="766"/>
      <c r="P341" s="766"/>
      <c r="Q341" s="766"/>
      <c r="R341" s="766"/>
      <c r="S341" s="766"/>
      <c r="T341" s="766"/>
      <c r="U341" s="766"/>
      <c r="V341" s="766"/>
      <c r="W341" s="766"/>
      <c r="X341" s="766"/>
      <c r="Y341" s="766"/>
    </row>
    <row r="342" spans="1:25" ht="100.9" customHeight="1">
      <c r="A342" s="771"/>
      <c r="B342" s="776"/>
      <c r="C342" s="771"/>
      <c r="D342" s="771"/>
      <c r="E342" s="771"/>
      <c r="F342" s="772" t="s">
        <v>3771</v>
      </c>
      <c r="G342" s="773"/>
      <c r="H342" s="773" t="s">
        <v>2279</v>
      </c>
      <c r="I342" s="803" t="s">
        <v>3772</v>
      </c>
      <c r="J342" s="799"/>
      <c r="K342" s="799"/>
      <c r="L342" s="799"/>
      <c r="M342" s="766"/>
      <c r="N342" s="766"/>
      <c r="O342" s="766"/>
      <c r="P342" s="766"/>
      <c r="Q342" s="766"/>
      <c r="R342" s="766"/>
      <c r="S342" s="766"/>
      <c r="T342" s="766"/>
      <c r="U342" s="766"/>
      <c r="V342" s="766"/>
      <c r="W342" s="766"/>
      <c r="X342" s="766"/>
      <c r="Y342" s="766"/>
    </row>
    <row r="343" spans="1:25">
      <c r="A343" s="769"/>
      <c r="B343" s="787" t="s">
        <v>2578</v>
      </c>
      <c r="C343" s="769"/>
      <c r="D343" s="771">
        <v>0</v>
      </c>
      <c r="E343" s="771"/>
      <c r="F343" s="788"/>
      <c r="G343" s="789"/>
      <c r="H343" s="789"/>
      <c r="I343" s="770"/>
      <c r="J343" s="797"/>
      <c r="K343" s="797"/>
      <c r="L343" s="797"/>
      <c r="M343" s="768"/>
      <c r="N343" s="768"/>
      <c r="O343" s="768"/>
      <c r="P343" s="768"/>
      <c r="Q343" s="768"/>
      <c r="R343" s="768"/>
      <c r="S343" s="768"/>
      <c r="T343" s="768"/>
      <c r="U343" s="768"/>
      <c r="V343" s="768"/>
      <c r="W343" s="768"/>
      <c r="X343" s="768"/>
      <c r="Y343" s="768"/>
    </row>
    <row r="344" spans="1:25" ht="54.6" customHeight="1">
      <c r="A344" s="771">
        <v>58</v>
      </c>
      <c r="B344" s="772" t="s">
        <v>993</v>
      </c>
      <c r="C344" s="771"/>
      <c r="D344" s="771">
        <v>14682</v>
      </c>
      <c r="E344" s="771" t="s">
        <v>994</v>
      </c>
      <c r="F344" s="772" t="s">
        <v>996</v>
      </c>
      <c r="G344" s="773" t="s">
        <v>2279</v>
      </c>
      <c r="H344" s="773"/>
      <c r="I344" s="798" t="s">
        <v>3816</v>
      </c>
      <c r="J344" s="759">
        <v>400</v>
      </c>
      <c r="K344" s="777">
        <f t="shared" ref="K344:K377" si="33">J344*D344</f>
        <v>5872800</v>
      </c>
      <c r="L344" s="799"/>
      <c r="M344" s="766"/>
      <c r="N344" s="766"/>
      <c r="O344" s="766"/>
      <c r="P344" s="766"/>
      <c r="Q344" s="766"/>
      <c r="R344" s="766"/>
      <c r="S344" s="766"/>
      <c r="T344" s="766"/>
      <c r="U344" s="766"/>
      <c r="V344" s="766"/>
      <c r="W344" s="766"/>
      <c r="X344" s="766"/>
      <c r="Y344" s="766"/>
    </row>
    <row r="345" spans="1:25" ht="51.6" customHeight="1">
      <c r="A345" s="771">
        <v>59</v>
      </c>
      <c r="B345" s="772" t="s">
        <v>3817</v>
      </c>
      <c r="C345" s="771"/>
      <c r="D345" s="771">
        <v>778</v>
      </c>
      <c r="E345" s="771" t="s">
        <v>994</v>
      </c>
      <c r="F345" s="772" t="s">
        <v>1002</v>
      </c>
      <c r="G345" s="773" t="s">
        <v>2279</v>
      </c>
      <c r="H345" s="773"/>
      <c r="I345" s="798" t="s">
        <v>3816</v>
      </c>
      <c r="J345" s="759">
        <v>15500</v>
      </c>
      <c r="K345" s="777">
        <f t="shared" si="33"/>
        <v>12059000</v>
      </c>
      <c r="L345" s="799"/>
      <c r="M345" s="766"/>
      <c r="N345" s="766"/>
      <c r="O345" s="766"/>
      <c r="P345" s="766"/>
      <c r="Q345" s="766"/>
      <c r="R345" s="766"/>
      <c r="S345" s="766"/>
      <c r="T345" s="766"/>
      <c r="U345" s="766"/>
      <c r="V345" s="766"/>
      <c r="W345" s="766"/>
      <c r="X345" s="766"/>
      <c r="Y345" s="766"/>
    </row>
    <row r="346" spans="1:25" ht="53.45" customHeight="1">
      <c r="A346" s="771">
        <v>60</v>
      </c>
      <c r="B346" s="772" t="s">
        <v>3818</v>
      </c>
      <c r="C346" s="771"/>
      <c r="D346" s="771">
        <v>7501</v>
      </c>
      <c r="E346" s="771" t="s">
        <v>1007</v>
      </c>
      <c r="F346" s="772" t="s">
        <v>1008</v>
      </c>
      <c r="G346" s="773" t="s">
        <v>2279</v>
      </c>
      <c r="H346" s="773"/>
      <c r="I346" s="798" t="s">
        <v>3816</v>
      </c>
      <c r="J346" s="759">
        <v>1750</v>
      </c>
      <c r="K346" s="777">
        <f t="shared" si="33"/>
        <v>13126750</v>
      </c>
      <c r="L346" s="799"/>
      <c r="M346" s="766"/>
      <c r="N346" s="766"/>
      <c r="O346" s="766"/>
      <c r="P346" s="766"/>
      <c r="Q346" s="766"/>
      <c r="R346" s="766"/>
      <c r="S346" s="766"/>
      <c r="T346" s="766"/>
      <c r="U346" s="766"/>
      <c r="V346" s="766"/>
      <c r="W346" s="766"/>
      <c r="X346" s="766"/>
      <c r="Y346" s="766"/>
    </row>
    <row r="347" spans="1:25" ht="51.6" customHeight="1">
      <c r="A347" s="771">
        <v>61</v>
      </c>
      <c r="B347" s="772" t="s">
        <v>1012</v>
      </c>
      <c r="C347" s="771"/>
      <c r="D347" s="771">
        <v>14715</v>
      </c>
      <c r="E347" s="771" t="s">
        <v>994</v>
      </c>
      <c r="F347" s="772" t="s">
        <v>1013</v>
      </c>
      <c r="G347" s="773" t="s">
        <v>2279</v>
      </c>
      <c r="H347" s="773"/>
      <c r="I347" s="798" t="s">
        <v>3816</v>
      </c>
      <c r="J347" s="759">
        <v>1125</v>
      </c>
      <c r="K347" s="777">
        <f t="shared" si="33"/>
        <v>16554375</v>
      </c>
      <c r="L347" s="799"/>
      <c r="M347" s="766"/>
      <c r="N347" s="766"/>
      <c r="O347" s="766"/>
      <c r="P347" s="766"/>
      <c r="Q347" s="766"/>
      <c r="R347" s="766"/>
      <c r="S347" s="766"/>
      <c r="T347" s="766"/>
      <c r="U347" s="766"/>
      <c r="V347" s="766"/>
      <c r="W347" s="766"/>
      <c r="X347" s="766"/>
      <c r="Y347" s="766"/>
    </row>
    <row r="348" spans="1:25" ht="56.45" customHeight="1">
      <c r="A348" s="771">
        <v>62</v>
      </c>
      <c r="B348" s="772" t="s">
        <v>1016</v>
      </c>
      <c r="C348" s="771"/>
      <c r="D348" s="771">
        <v>14536</v>
      </c>
      <c r="E348" s="771" t="s">
        <v>994</v>
      </c>
      <c r="F348" s="772" t="s">
        <v>1017</v>
      </c>
      <c r="G348" s="773" t="s">
        <v>2279</v>
      </c>
      <c r="H348" s="773"/>
      <c r="I348" s="798" t="s">
        <v>3816</v>
      </c>
      <c r="J348" s="759">
        <v>550</v>
      </c>
      <c r="K348" s="777">
        <f t="shared" si="33"/>
        <v>7994800</v>
      </c>
      <c r="L348" s="799"/>
      <c r="M348" s="766"/>
      <c r="N348" s="766"/>
      <c r="O348" s="766"/>
      <c r="P348" s="766"/>
      <c r="Q348" s="766"/>
      <c r="R348" s="766"/>
      <c r="S348" s="766"/>
      <c r="T348" s="766"/>
      <c r="U348" s="766"/>
      <c r="V348" s="766"/>
      <c r="W348" s="766"/>
      <c r="X348" s="766"/>
      <c r="Y348" s="766"/>
    </row>
    <row r="349" spans="1:25" ht="67.150000000000006" customHeight="1">
      <c r="A349" s="771">
        <v>63</v>
      </c>
      <c r="B349" s="772" t="s">
        <v>1019</v>
      </c>
      <c r="C349" s="771"/>
      <c r="D349" s="771">
        <v>14283</v>
      </c>
      <c r="E349" s="771" t="s">
        <v>994</v>
      </c>
      <c r="F349" s="772" t="s">
        <v>1017</v>
      </c>
      <c r="G349" s="773" t="s">
        <v>2279</v>
      </c>
      <c r="H349" s="773"/>
      <c r="I349" s="798" t="s">
        <v>3816</v>
      </c>
      <c r="J349" s="759">
        <v>450</v>
      </c>
      <c r="K349" s="777">
        <f t="shared" si="33"/>
        <v>6427350</v>
      </c>
      <c r="L349" s="799"/>
      <c r="M349" s="766"/>
      <c r="N349" s="766"/>
      <c r="O349" s="766"/>
      <c r="P349" s="766"/>
      <c r="Q349" s="766"/>
      <c r="R349" s="766"/>
      <c r="S349" s="766"/>
      <c r="T349" s="766"/>
      <c r="U349" s="766"/>
      <c r="V349" s="766"/>
      <c r="W349" s="766"/>
      <c r="X349" s="766"/>
      <c r="Y349" s="766"/>
    </row>
    <row r="350" spans="1:25" ht="55.9" customHeight="1">
      <c r="A350" s="771">
        <v>64</v>
      </c>
      <c r="B350" s="772" t="s">
        <v>1021</v>
      </c>
      <c r="C350" s="771"/>
      <c r="D350" s="771">
        <v>14205</v>
      </c>
      <c r="E350" s="771" t="s">
        <v>994</v>
      </c>
      <c r="F350" s="772" t="s">
        <v>1022</v>
      </c>
      <c r="G350" s="773" t="s">
        <v>2279</v>
      </c>
      <c r="H350" s="773"/>
      <c r="I350" s="798" t="s">
        <v>3816</v>
      </c>
      <c r="J350" s="759">
        <v>875</v>
      </c>
      <c r="K350" s="777">
        <f t="shared" si="33"/>
        <v>12429375</v>
      </c>
      <c r="L350" s="799"/>
      <c r="M350" s="766"/>
      <c r="N350" s="766"/>
      <c r="O350" s="766"/>
      <c r="P350" s="766"/>
      <c r="Q350" s="766"/>
      <c r="R350" s="766"/>
      <c r="S350" s="766"/>
      <c r="T350" s="766"/>
      <c r="U350" s="766"/>
      <c r="V350" s="766"/>
      <c r="W350" s="766"/>
      <c r="X350" s="766"/>
      <c r="Y350" s="766"/>
    </row>
    <row r="351" spans="1:25" ht="54" customHeight="1">
      <c r="A351" s="771">
        <v>65</v>
      </c>
      <c r="B351" s="772" t="s">
        <v>1024</v>
      </c>
      <c r="C351" s="771"/>
      <c r="D351" s="771">
        <v>7273</v>
      </c>
      <c r="E351" s="771" t="s">
        <v>994</v>
      </c>
      <c r="F351" s="772" t="s">
        <v>1025</v>
      </c>
      <c r="G351" s="773" t="s">
        <v>2279</v>
      </c>
      <c r="H351" s="773"/>
      <c r="I351" s="798" t="s">
        <v>3816</v>
      </c>
      <c r="J351" s="759">
        <v>812.5</v>
      </c>
      <c r="K351" s="777">
        <f t="shared" si="33"/>
        <v>5909312.5</v>
      </c>
      <c r="L351" s="799"/>
      <c r="M351" s="766"/>
      <c r="N351" s="766"/>
      <c r="O351" s="766"/>
      <c r="P351" s="766"/>
      <c r="Q351" s="766"/>
      <c r="R351" s="766"/>
      <c r="S351" s="766"/>
      <c r="T351" s="766"/>
      <c r="U351" s="766"/>
      <c r="V351" s="766"/>
      <c r="W351" s="766"/>
      <c r="X351" s="766"/>
      <c r="Y351" s="766"/>
    </row>
    <row r="352" spans="1:25" ht="48.6" customHeight="1">
      <c r="A352" s="771">
        <v>66</v>
      </c>
      <c r="B352" s="772" t="s">
        <v>1028</v>
      </c>
      <c r="C352" s="771"/>
      <c r="D352" s="771">
        <v>7527</v>
      </c>
      <c r="E352" s="771" t="s">
        <v>994</v>
      </c>
      <c r="F352" s="772" t="s">
        <v>1029</v>
      </c>
      <c r="G352" s="773" t="s">
        <v>2279</v>
      </c>
      <c r="H352" s="773"/>
      <c r="I352" s="798" t="s">
        <v>3816</v>
      </c>
      <c r="J352" s="759">
        <v>1750</v>
      </c>
      <c r="K352" s="777">
        <f t="shared" si="33"/>
        <v>13172250</v>
      </c>
      <c r="L352" s="799"/>
      <c r="M352" s="766"/>
      <c r="N352" s="766"/>
      <c r="O352" s="766"/>
      <c r="P352" s="766"/>
      <c r="Q352" s="766"/>
      <c r="R352" s="766"/>
      <c r="S352" s="766"/>
      <c r="T352" s="766"/>
      <c r="U352" s="766"/>
      <c r="V352" s="766"/>
      <c r="W352" s="766"/>
      <c r="X352" s="766"/>
      <c r="Y352" s="766"/>
    </row>
    <row r="353" spans="1:25" ht="53.45" customHeight="1">
      <c r="A353" s="771">
        <v>67</v>
      </c>
      <c r="B353" s="772" t="s">
        <v>1032</v>
      </c>
      <c r="C353" s="771"/>
      <c r="D353" s="771">
        <v>7478</v>
      </c>
      <c r="E353" s="771" t="s">
        <v>994</v>
      </c>
      <c r="F353" s="772" t="s">
        <v>1033</v>
      </c>
      <c r="G353" s="773" t="s">
        <v>2279</v>
      </c>
      <c r="H353" s="773"/>
      <c r="I353" s="798" t="s">
        <v>3816</v>
      </c>
      <c r="J353" s="759">
        <v>2300</v>
      </c>
      <c r="K353" s="777">
        <f t="shared" si="33"/>
        <v>17199400</v>
      </c>
      <c r="L353" s="799"/>
      <c r="M353" s="766"/>
      <c r="N353" s="766"/>
      <c r="O353" s="766"/>
      <c r="P353" s="766"/>
      <c r="Q353" s="766"/>
      <c r="R353" s="766"/>
      <c r="S353" s="766"/>
      <c r="T353" s="766"/>
      <c r="U353" s="766"/>
      <c r="V353" s="766"/>
      <c r="W353" s="766"/>
      <c r="X353" s="766"/>
      <c r="Y353" s="766"/>
    </row>
    <row r="354" spans="1:25" ht="57.6" customHeight="1">
      <c r="A354" s="771">
        <v>68</v>
      </c>
      <c r="B354" s="772" t="s">
        <v>1035</v>
      </c>
      <c r="C354" s="771"/>
      <c r="D354" s="771">
        <v>7641</v>
      </c>
      <c r="E354" s="771" t="s">
        <v>994</v>
      </c>
      <c r="F354" s="772" t="s">
        <v>1036</v>
      </c>
      <c r="G354" s="773" t="s">
        <v>2279</v>
      </c>
      <c r="H354" s="773"/>
      <c r="I354" s="798" t="s">
        <v>3816</v>
      </c>
      <c r="J354" s="759">
        <v>650</v>
      </c>
      <c r="K354" s="777">
        <f t="shared" si="33"/>
        <v>4966650</v>
      </c>
      <c r="L354" s="799"/>
      <c r="M354" s="766"/>
      <c r="N354" s="766"/>
      <c r="O354" s="766"/>
      <c r="P354" s="766"/>
      <c r="Q354" s="766"/>
      <c r="R354" s="766"/>
      <c r="S354" s="766"/>
      <c r="T354" s="766"/>
      <c r="U354" s="766"/>
      <c r="V354" s="766"/>
      <c r="W354" s="766"/>
      <c r="X354" s="766"/>
      <c r="Y354" s="766"/>
    </row>
    <row r="355" spans="1:25" ht="53.45" customHeight="1">
      <c r="A355" s="771">
        <v>69</v>
      </c>
      <c r="B355" s="772" t="s">
        <v>3819</v>
      </c>
      <c r="C355" s="771"/>
      <c r="D355" s="771">
        <v>1549</v>
      </c>
      <c r="E355" s="771" t="s">
        <v>994</v>
      </c>
      <c r="F355" s="772" t="s">
        <v>1040</v>
      </c>
      <c r="G355" s="773" t="s">
        <v>2279</v>
      </c>
      <c r="H355" s="773"/>
      <c r="I355" s="798" t="s">
        <v>3816</v>
      </c>
      <c r="J355" s="759">
        <v>3250</v>
      </c>
      <c r="K355" s="777">
        <f t="shared" si="33"/>
        <v>5034250</v>
      </c>
      <c r="L355" s="799"/>
      <c r="M355" s="766"/>
      <c r="N355" s="766"/>
      <c r="O355" s="766"/>
      <c r="P355" s="766"/>
      <c r="Q355" s="766"/>
      <c r="R355" s="766"/>
      <c r="S355" s="766"/>
      <c r="T355" s="766"/>
      <c r="U355" s="766"/>
      <c r="V355" s="766"/>
      <c r="W355" s="766"/>
      <c r="X355" s="766"/>
      <c r="Y355" s="766"/>
    </row>
    <row r="356" spans="1:25" ht="43.15" customHeight="1">
      <c r="A356" s="771">
        <v>70</v>
      </c>
      <c r="B356" s="772" t="s">
        <v>1044</v>
      </c>
      <c r="C356" s="771"/>
      <c r="D356" s="771">
        <v>13996</v>
      </c>
      <c r="E356" s="771" t="s">
        <v>994</v>
      </c>
      <c r="F356" s="772" t="s">
        <v>1045</v>
      </c>
      <c r="G356" s="773" t="s">
        <v>2279</v>
      </c>
      <c r="H356" s="773"/>
      <c r="I356" s="798" t="s">
        <v>3816</v>
      </c>
      <c r="J356" s="759">
        <v>400</v>
      </c>
      <c r="K356" s="777">
        <f t="shared" si="33"/>
        <v>5598400</v>
      </c>
      <c r="L356" s="799"/>
      <c r="M356" s="766"/>
      <c r="N356" s="766"/>
      <c r="O356" s="766"/>
      <c r="P356" s="766"/>
      <c r="Q356" s="766"/>
      <c r="R356" s="766"/>
      <c r="S356" s="766"/>
      <c r="T356" s="766"/>
      <c r="U356" s="766"/>
      <c r="V356" s="766"/>
      <c r="W356" s="766"/>
      <c r="X356" s="766"/>
      <c r="Y356" s="766"/>
    </row>
    <row r="357" spans="1:25" ht="45.6" customHeight="1">
      <c r="A357" s="771">
        <v>71</v>
      </c>
      <c r="B357" s="772" t="s">
        <v>3820</v>
      </c>
      <c r="C357" s="771"/>
      <c r="D357" s="771">
        <v>7404</v>
      </c>
      <c r="E357" s="771" t="s">
        <v>994</v>
      </c>
      <c r="F357" s="772" t="s">
        <v>1049</v>
      </c>
      <c r="G357" s="773" t="s">
        <v>2279</v>
      </c>
      <c r="H357" s="773"/>
      <c r="I357" s="798" t="s">
        <v>3816</v>
      </c>
      <c r="J357" s="759">
        <v>850</v>
      </c>
      <c r="K357" s="777">
        <f t="shared" si="33"/>
        <v>6293400</v>
      </c>
      <c r="L357" s="799"/>
      <c r="M357" s="766"/>
      <c r="N357" s="766"/>
      <c r="O357" s="766"/>
      <c r="P357" s="766"/>
      <c r="Q357" s="766"/>
      <c r="R357" s="766"/>
      <c r="S357" s="766"/>
      <c r="T357" s="766"/>
      <c r="U357" s="766"/>
      <c r="V357" s="766"/>
      <c r="W357" s="766"/>
      <c r="X357" s="766"/>
      <c r="Y357" s="766"/>
    </row>
    <row r="358" spans="1:25" ht="54.6" customHeight="1">
      <c r="A358" s="771">
        <v>72</v>
      </c>
      <c r="B358" s="772" t="s">
        <v>1052</v>
      </c>
      <c r="C358" s="771"/>
      <c r="D358" s="771">
        <v>74.935000000000002</v>
      </c>
      <c r="E358" s="771" t="s">
        <v>1053</v>
      </c>
      <c r="F358" s="772" t="s">
        <v>1054</v>
      </c>
      <c r="G358" s="773" t="s">
        <v>2279</v>
      </c>
      <c r="H358" s="773"/>
      <c r="I358" s="798" t="s">
        <v>3821</v>
      </c>
      <c r="J358" s="759">
        <v>160000</v>
      </c>
      <c r="K358" s="777">
        <f t="shared" si="33"/>
        <v>11989600</v>
      </c>
      <c r="L358" s="799"/>
      <c r="M358" s="766"/>
      <c r="N358" s="766"/>
      <c r="O358" s="766"/>
      <c r="P358" s="766"/>
      <c r="Q358" s="766"/>
      <c r="R358" s="766"/>
      <c r="S358" s="766"/>
      <c r="T358" s="766"/>
      <c r="U358" s="766"/>
      <c r="V358" s="766"/>
      <c r="W358" s="766"/>
      <c r="X358" s="766"/>
      <c r="Y358" s="766"/>
    </row>
    <row r="359" spans="1:25" ht="54.6" customHeight="1">
      <c r="A359" s="771">
        <v>73</v>
      </c>
      <c r="B359" s="772" t="s">
        <v>3822</v>
      </c>
      <c r="C359" s="771"/>
      <c r="D359" s="771">
        <v>29.200000000000003</v>
      </c>
      <c r="E359" s="771" t="s">
        <v>1053</v>
      </c>
      <c r="F359" s="772" t="s">
        <v>1060</v>
      </c>
      <c r="G359" s="773" t="s">
        <v>2279</v>
      </c>
      <c r="H359" s="773"/>
      <c r="I359" s="798" t="s">
        <v>3821</v>
      </c>
      <c r="J359" s="759">
        <v>262500</v>
      </c>
      <c r="K359" s="777">
        <f t="shared" si="33"/>
        <v>7665000.0000000009</v>
      </c>
      <c r="L359" s="799"/>
      <c r="M359" s="766"/>
      <c r="N359" s="766"/>
      <c r="O359" s="766"/>
      <c r="P359" s="766"/>
      <c r="Q359" s="766"/>
      <c r="R359" s="766"/>
      <c r="S359" s="766"/>
      <c r="T359" s="766"/>
      <c r="U359" s="766"/>
      <c r="V359" s="766"/>
      <c r="W359" s="766"/>
      <c r="X359" s="766"/>
      <c r="Y359" s="766"/>
    </row>
    <row r="360" spans="1:25" ht="58.15" customHeight="1">
      <c r="A360" s="771">
        <v>74</v>
      </c>
      <c r="B360" s="772" t="s">
        <v>3823</v>
      </c>
      <c r="C360" s="771"/>
      <c r="D360" s="771">
        <v>34.099999999999994</v>
      </c>
      <c r="E360" s="771" t="s">
        <v>1053</v>
      </c>
      <c r="F360" s="772" t="s">
        <v>1064</v>
      </c>
      <c r="G360" s="773" t="s">
        <v>2279</v>
      </c>
      <c r="H360" s="773"/>
      <c r="I360" s="798" t="s">
        <v>3816</v>
      </c>
      <c r="J360" s="759">
        <v>225000</v>
      </c>
      <c r="K360" s="777">
        <f t="shared" si="33"/>
        <v>7672499.9999999991</v>
      </c>
      <c r="L360" s="799"/>
      <c r="M360" s="766"/>
      <c r="N360" s="766"/>
      <c r="O360" s="766"/>
      <c r="P360" s="766"/>
      <c r="Q360" s="766"/>
      <c r="R360" s="766"/>
      <c r="S360" s="766"/>
      <c r="T360" s="766"/>
      <c r="U360" s="766"/>
      <c r="V360" s="766"/>
      <c r="W360" s="766"/>
      <c r="X360" s="766"/>
      <c r="Y360" s="766"/>
    </row>
    <row r="361" spans="1:25" ht="42.6" customHeight="1">
      <c r="A361" s="771">
        <v>75</v>
      </c>
      <c r="B361" s="772" t="s">
        <v>3824</v>
      </c>
      <c r="C361" s="771"/>
      <c r="D361" s="771">
        <v>1682</v>
      </c>
      <c r="E361" s="771" t="s">
        <v>994</v>
      </c>
      <c r="F361" s="772" t="s">
        <v>1069</v>
      </c>
      <c r="G361" s="773" t="s">
        <v>2279</v>
      </c>
      <c r="H361" s="773"/>
      <c r="I361" s="798" t="s">
        <v>3816</v>
      </c>
      <c r="J361" s="759">
        <v>3250</v>
      </c>
      <c r="K361" s="777">
        <f t="shared" si="33"/>
        <v>5466500</v>
      </c>
      <c r="L361" s="799"/>
      <c r="M361" s="766"/>
      <c r="N361" s="766"/>
      <c r="O361" s="766"/>
      <c r="P361" s="766"/>
      <c r="Q361" s="766"/>
      <c r="R361" s="766"/>
      <c r="S361" s="766"/>
      <c r="T361" s="766"/>
      <c r="U361" s="766"/>
      <c r="V361" s="766"/>
      <c r="W361" s="766"/>
      <c r="X361" s="766"/>
      <c r="Y361" s="766"/>
    </row>
    <row r="362" spans="1:25" ht="61.9" customHeight="1">
      <c r="A362" s="771">
        <v>76</v>
      </c>
      <c r="B362" s="772" t="s">
        <v>3825</v>
      </c>
      <c r="C362" s="771"/>
      <c r="D362" s="771">
        <v>1529</v>
      </c>
      <c r="E362" s="771" t="s">
        <v>994</v>
      </c>
      <c r="F362" s="772" t="s">
        <v>1073</v>
      </c>
      <c r="G362" s="773" t="s">
        <v>2279</v>
      </c>
      <c r="H362" s="773"/>
      <c r="I362" s="798" t="s">
        <v>3816</v>
      </c>
      <c r="J362" s="759">
        <v>3250</v>
      </c>
      <c r="K362" s="777">
        <f t="shared" si="33"/>
        <v>4969250</v>
      </c>
      <c r="L362" s="799"/>
      <c r="M362" s="766"/>
      <c r="N362" s="766"/>
      <c r="O362" s="766"/>
      <c r="P362" s="766"/>
      <c r="Q362" s="766"/>
      <c r="R362" s="766"/>
      <c r="S362" s="766"/>
      <c r="T362" s="766"/>
      <c r="U362" s="766"/>
      <c r="V362" s="766"/>
      <c r="W362" s="766"/>
      <c r="X362" s="766"/>
      <c r="Y362" s="766"/>
    </row>
    <row r="363" spans="1:25" ht="48" customHeight="1">
      <c r="A363" s="771">
        <v>77</v>
      </c>
      <c r="B363" s="772" t="s">
        <v>1076</v>
      </c>
      <c r="C363" s="771"/>
      <c r="D363" s="771">
        <v>14861</v>
      </c>
      <c r="E363" s="771" t="s">
        <v>994</v>
      </c>
      <c r="F363" s="772" t="s">
        <v>1077</v>
      </c>
      <c r="G363" s="773" t="s">
        <v>2279</v>
      </c>
      <c r="H363" s="773"/>
      <c r="I363" s="798" t="s">
        <v>3816</v>
      </c>
      <c r="J363" s="759">
        <v>250</v>
      </c>
      <c r="K363" s="777">
        <f t="shared" si="33"/>
        <v>3715250</v>
      </c>
      <c r="L363" s="799"/>
      <c r="M363" s="766"/>
      <c r="N363" s="766"/>
      <c r="O363" s="766"/>
      <c r="P363" s="766"/>
      <c r="Q363" s="766"/>
      <c r="R363" s="766"/>
      <c r="S363" s="766"/>
      <c r="T363" s="766"/>
      <c r="U363" s="766"/>
      <c r="V363" s="766"/>
      <c r="W363" s="766"/>
      <c r="X363" s="766"/>
      <c r="Y363" s="766"/>
    </row>
    <row r="364" spans="1:25" ht="59.45" customHeight="1">
      <c r="A364" s="771">
        <v>78</v>
      </c>
      <c r="B364" s="772" t="s">
        <v>1079</v>
      </c>
      <c r="C364" s="771"/>
      <c r="D364" s="771">
        <v>78.550000000000026</v>
      </c>
      <c r="E364" s="771" t="s">
        <v>1053</v>
      </c>
      <c r="F364" s="772" t="s">
        <v>1080</v>
      </c>
      <c r="G364" s="773" t="s">
        <v>2279</v>
      </c>
      <c r="H364" s="773"/>
      <c r="I364" s="798" t="s">
        <v>3816</v>
      </c>
      <c r="J364" s="759">
        <v>312500</v>
      </c>
      <c r="K364" s="777">
        <f t="shared" si="33"/>
        <v>24546875.000000007</v>
      </c>
      <c r="L364" s="799"/>
      <c r="M364" s="766"/>
      <c r="N364" s="766"/>
      <c r="O364" s="766"/>
      <c r="P364" s="766"/>
      <c r="Q364" s="766"/>
      <c r="R364" s="766"/>
      <c r="S364" s="766"/>
      <c r="T364" s="766"/>
      <c r="U364" s="766"/>
      <c r="V364" s="766"/>
      <c r="W364" s="766"/>
      <c r="X364" s="766"/>
      <c r="Y364" s="766"/>
    </row>
    <row r="365" spans="1:25" ht="45.6" customHeight="1">
      <c r="A365" s="771">
        <v>79</v>
      </c>
      <c r="B365" s="772" t="s">
        <v>3826</v>
      </c>
      <c r="C365" s="771"/>
      <c r="D365" s="771">
        <v>29.01</v>
      </c>
      <c r="E365" s="771" t="s">
        <v>1053</v>
      </c>
      <c r="F365" s="772" t="s">
        <v>1083</v>
      </c>
      <c r="G365" s="773" t="s">
        <v>2279</v>
      </c>
      <c r="H365" s="773"/>
      <c r="I365" s="798" t="s">
        <v>3816</v>
      </c>
      <c r="J365" s="759">
        <v>6250000</v>
      </c>
      <c r="K365" s="777">
        <f t="shared" si="33"/>
        <v>181312500</v>
      </c>
      <c r="L365" s="799"/>
      <c r="M365" s="766"/>
      <c r="N365" s="766"/>
      <c r="O365" s="766"/>
      <c r="P365" s="766"/>
      <c r="Q365" s="766"/>
      <c r="R365" s="766"/>
      <c r="S365" s="766"/>
      <c r="T365" s="766"/>
      <c r="U365" s="766"/>
      <c r="V365" s="766"/>
      <c r="W365" s="766"/>
      <c r="X365" s="766"/>
      <c r="Y365" s="766"/>
    </row>
    <row r="366" spans="1:25" ht="44.45" customHeight="1">
      <c r="A366" s="771">
        <v>80</v>
      </c>
      <c r="B366" s="772" t="s">
        <v>3827</v>
      </c>
      <c r="C366" s="771"/>
      <c r="D366" s="771">
        <v>29.250000000000004</v>
      </c>
      <c r="E366" s="771" t="s">
        <v>1053</v>
      </c>
      <c r="F366" s="772" t="s">
        <v>1088</v>
      </c>
      <c r="G366" s="759" t="s">
        <v>2279</v>
      </c>
      <c r="H366" s="777"/>
      <c r="I366" s="799" t="s">
        <v>3816</v>
      </c>
      <c r="J366" s="766">
        <v>275000</v>
      </c>
      <c r="K366" s="766">
        <f t="shared" si="33"/>
        <v>8043750.0000000009</v>
      </c>
      <c r="L366" s="766"/>
      <c r="M366" s="766"/>
      <c r="N366" s="766"/>
      <c r="O366" s="766"/>
      <c r="P366" s="766"/>
      <c r="Q366" s="766"/>
      <c r="R366" s="766"/>
      <c r="S366" s="766"/>
      <c r="T366" s="766"/>
      <c r="U366" s="766"/>
      <c r="V366" s="766"/>
    </row>
    <row r="367" spans="1:25" ht="44.45" customHeight="1">
      <c r="A367" s="771">
        <v>81</v>
      </c>
      <c r="B367" s="772" t="s">
        <v>3828</v>
      </c>
      <c r="C367" s="771"/>
      <c r="D367" s="771">
        <v>14824.15</v>
      </c>
      <c r="E367" s="771" t="s">
        <v>994</v>
      </c>
      <c r="F367" s="772" t="s">
        <v>1092</v>
      </c>
      <c r="G367" s="773" t="s">
        <v>2279</v>
      </c>
      <c r="H367" s="773"/>
      <c r="I367" s="798" t="s">
        <v>3816</v>
      </c>
      <c r="J367" s="759">
        <v>375</v>
      </c>
      <c r="K367" s="777">
        <f t="shared" si="33"/>
        <v>5559056.25</v>
      </c>
      <c r="L367" s="799"/>
      <c r="M367" s="766"/>
      <c r="N367" s="766"/>
      <c r="O367" s="766"/>
      <c r="P367" s="766"/>
      <c r="Q367" s="766"/>
      <c r="R367" s="766"/>
      <c r="S367" s="766"/>
      <c r="T367" s="766"/>
      <c r="U367" s="766"/>
      <c r="V367" s="766"/>
      <c r="W367" s="766"/>
      <c r="X367" s="766"/>
      <c r="Y367" s="766"/>
    </row>
    <row r="368" spans="1:25" ht="44.45" customHeight="1">
      <c r="A368" s="771">
        <v>82</v>
      </c>
      <c r="B368" s="772" t="s">
        <v>1095</v>
      </c>
      <c r="C368" s="771"/>
      <c r="D368" s="771">
        <v>14891</v>
      </c>
      <c r="E368" s="771" t="s">
        <v>994</v>
      </c>
      <c r="F368" s="772" t="s">
        <v>1096</v>
      </c>
      <c r="G368" s="773" t="s">
        <v>2279</v>
      </c>
      <c r="H368" s="773"/>
      <c r="I368" s="798" t="s">
        <v>3816</v>
      </c>
      <c r="J368" s="759">
        <v>500</v>
      </c>
      <c r="K368" s="777">
        <f t="shared" si="33"/>
        <v>7445500</v>
      </c>
      <c r="L368" s="799"/>
      <c r="M368" s="766"/>
      <c r="N368" s="766"/>
      <c r="O368" s="766"/>
      <c r="P368" s="766"/>
      <c r="Q368" s="766"/>
      <c r="R368" s="766"/>
      <c r="S368" s="766"/>
      <c r="T368" s="766"/>
      <c r="U368" s="766"/>
      <c r="V368" s="766"/>
      <c r="W368" s="766"/>
      <c r="X368" s="766"/>
      <c r="Y368" s="766"/>
    </row>
    <row r="369" spans="1:25" ht="44.45" customHeight="1">
      <c r="A369" s="771">
        <v>83</v>
      </c>
      <c r="B369" s="772" t="s">
        <v>1099</v>
      </c>
      <c r="C369" s="771"/>
      <c r="D369" s="771">
        <v>320.7</v>
      </c>
      <c r="E369" s="771" t="s">
        <v>550</v>
      </c>
      <c r="F369" s="772" t="s">
        <v>1100</v>
      </c>
      <c r="G369" s="773" t="s">
        <v>2279</v>
      </c>
      <c r="H369" s="773"/>
      <c r="I369" s="798" t="s">
        <v>3816</v>
      </c>
      <c r="J369" s="759">
        <v>45000</v>
      </c>
      <c r="K369" s="777">
        <f t="shared" si="33"/>
        <v>14431500</v>
      </c>
      <c r="L369" s="799"/>
      <c r="M369" s="766"/>
      <c r="N369" s="766"/>
      <c r="O369" s="766"/>
      <c r="P369" s="766"/>
      <c r="Q369" s="766"/>
      <c r="R369" s="766"/>
      <c r="S369" s="766"/>
      <c r="T369" s="766"/>
      <c r="U369" s="766"/>
      <c r="V369" s="766"/>
      <c r="W369" s="766"/>
      <c r="X369" s="766"/>
      <c r="Y369" s="766"/>
    </row>
    <row r="370" spans="1:25" ht="44.45" customHeight="1">
      <c r="A370" s="771">
        <v>84</v>
      </c>
      <c r="B370" s="772" t="s">
        <v>1104</v>
      </c>
      <c r="C370" s="771"/>
      <c r="D370" s="771">
        <v>29.600000000000005</v>
      </c>
      <c r="E370" s="771" t="s">
        <v>1053</v>
      </c>
      <c r="F370" s="772" t="s">
        <v>1105</v>
      </c>
      <c r="G370" s="773" t="s">
        <v>2279</v>
      </c>
      <c r="H370" s="773"/>
      <c r="I370" s="798" t="s">
        <v>3816</v>
      </c>
      <c r="J370" s="759">
        <v>275000</v>
      </c>
      <c r="K370" s="777">
        <f t="shared" si="33"/>
        <v>8140000.0000000009</v>
      </c>
      <c r="L370" s="799"/>
      <c r="M370" s="766"/>
      <c r="N370" s="766"/>
      <c r="O370" s="766"/>
      <c r="P370" s="766"/>
      <c r="Q370" s="766"/>
      <c r="R370" s="766"/>
      <c r="S370" s="766"/>
      <c r="T370" s="766"/>
      <c r="U370" s="766"/>
      <c r="V370" s="766"/>
      <c r="W370" s="766"/>
      <c r="X370" s="766"/>
      <c r="Y370" s="766"/>
    </row>
    <row r="371" spans="1:25" ht="44.45" customHeight="1">
      <c r="A371" s="771">
        <v>85</v>
      </c>
      <c r="B371" s="772" t="s">
        <v>1107</v>
      </c>
      <c r="C371" s="771"/>
      <c r="D371" s="771">
        <v>31.450000000000006</v>
      </c>
      <c r="E371" s="771" t="s">
        <v>1053</v>
      </c>
      <c r="F371" s="772" t="s">
        <v>1108</v>
      </c>
      <c r="G371" s="773" t="s">
        <v>2279</v>
      </c>
      <c r="H371" s="773"/>
      <c r="I371" s="798" t="s">
        <v>3816</v>
      </c>
      <c r="J371" s="759">
        <v>187500</v>
      </c>
      <c r="K371" s="777">
        <f t="shared" si="33"/>
        <v>5896875.0000000009</v>
      </c>
      <c r="L371" s="799"/>
      <c r="M371" s="766"/>
      <c r="N371" s="766"/>
      <c r="O371" s="766"/>
      <c r="P371" s="766"/>
      <c r="Q371" s="766"/>
      <c r="R371" s="766"/>
      <c r="S371" s="766"/>
      <c r="T371" s="766"/>
      <c r="U371" s="766"/>
      <c r="V371" s="766"/>
      <c r="W371" s="766"/>
      <c r="X371" s="766"/>
      <c r="Y371" s="766"/>
    </row>
    <row r="372" spans="1:25" ht="44.45" customHeight="1">
      <c r="A372" s="771">
        <v>86</v>
      </c>
      <c r="B372" s="772" t="s">
        <v>1111</v>
      </c>
      <c r="C372" s="771"/>
      <c r="D372" s="771">
        <v>334.2</v>
      </c>
      <c r="E372" s="771" t="s">
        <v>1053</v>
      </c>
      <c r="F372" s="772" t="s">
        <v>1112</v>
      </c>
      <c r="G372" s="773" t="s">
        <v>2279</v>
      </c>
      <c r="H372" s="773"/>
      <c r="I372" s="798" t="s">
        <v>3816</v>
      </c>
      <c r="J372" s="759">
        <v>137500</v>
      </c>
      <c r="K372" s="777">
        <f t="shared" si="33"/>
        <v>45952500</v>
      </c>
      <c r="L372" s="799"/>
      <c r="M372" s="766"/>
      <c r="N372" s="766"/>
      <c r="O372" s="766"/>
      <c r="P372" s="766"/>
      <c r="Q372" s="766"/>
      <c r="R372" s="766"/>
      <c r="S372" s="766"/>
      <c r="T372" s="766"/>
      <c r="U372" s="766"/>
      <c r="V372" s="766"/>
      <c r="W372" s="766"/>
      <c r="X372" s="766"/>
      <c r="Y372" s="766"/>
    </row>
    <row r="373" spans="1:25" ht="44.45" customHeight="1">
      <c r="A373" s="771">
        <v>87</v>
      </c>
      <c r="B373" s="772" t="s">
        <v>1116</v>
      </c>
      <c r="C373" s="771"/>
      <c r="D373" s="771">
        <v>172</v>
      </c>
      <c r="E373" s="771" t="s">
        <v>1053</v>
      </c>
      <c r="F373" s="772" t="s">
        <v>1117</v>
      </c>
      <c r="G373" s="773" t="s">
        <v>2279</v>
      </c>
      <c r="H373" s="773"/>
      <c r="I373" s="798" t="s">
        <v>3816</v>
      </c>
      <c r="J373" s="759">
        <v>45000</v>
      </c>
      <c r="K373" s="777">
        <f t="shared" si="33"/>
        <v>7740000</v>
      </c>
      <c r="L373" s="799"/>
      <c r="M373" s="766"/>
      <c r="N373" s="766"/>
      <c r="O373" s="766"/>
      <c r="P373" s="766"/>
      <c r="Q373" s="766"/>
      <c r="R373" s="766"/>
      <c r="S373" s="766"/>
      <c r="T373" s="766"/>
      <c r="U373" s="766"/>
      <c r="V373" s="766"/>
      <c r="W373" s="766"/>
      <c r="X373" s="766"/>
      <c r="Y373" s="766"/>
    </row>
    <row r="374" spans="1:25" ht="44.45" customHeight="1">
      <c r="A374" s="771">
        <v>88</v>
      </c>
      <c r="B374" s="772" t="s">
        <v>1121</v>
      </c>
      <c r="C374" s="771"/>
      <c r="D374" s="771">
        <v>14972</v>
      </c>
      <c r="E374" s="771" t="s">
        <v>994</v>
      </c>
      <c r="F374" s="772" t="s">
        <v>1122</v>
      </c>
      <c r="G374" s="773" t="s">
        <v>2279</v>
      </c>
      <c r="H374" s="773"/>
      <c r="I374" s="798" t="s">
        <v>3816</v>
      </c>
      <c r="J374" s="759">
        <v>1600</v>
      </c>
      <c r="K374" s="777">
        <f t="shared" si="33"/>
        <v>23955200</v>
      </c>
      <c r="L374" s="799"/>
      <c r="M374" s="766"/>
      <c r="N374" s="766"/>
      <c r="O374" s="766"/>
      <c r="P374" s="766"/>
      <c r="Q374" s="766"/>
      <c r="R374" s="766"/>
      <c r="S374" s="766"/>
      <c r="T374" s="766"/>
      <c r="U374" s="766"/>
      <c r="V374" s="766"/>
      <c r="W374" s="766"/>
      <c r="X374" s="766"/>
      <c r="Y374" s="766"/>
    </row>
    <row r="375" spans="1:25" ht="44.45" customHeight="1">
      <c r="A375" s="771">
        <v>89</v>
      </c>
      <c r="B375" s="772" t="s">
        <v>3829</v>
      </c>
      <c r="C375" s="771"/>
      <c r="D375" s="771">
        <v>7509</v>
      </c>
      <c r="E375" s="771" t="s">
        <v>994</v>
      </c>
      <c r="F375" s="772" t="s">
        <v>1126</v>
      </c>
      <c r="G375" s="773" t="s">
        <v>2279</v>
      </c>
      <c r="H375" s="773"/>
      <c r="I375" s="798" t="s">
        <v>3816</v>
      </c>
      <c r="J375" s="759">
        <v>1000</v>
      </c>
      <c r="K375" s="777">
        <f t="shared" si="33"/>
        <v>7509000</v>
      </c>
      <c r="L375" s="799"/>
      <c r="M375" s="766"/>
      <c r="N375" s="766"/>
      <c r="O375" s="766"/>
      <c r="P375" s="766"/>
      <c r="Q375" s="766"/>
      <c r="R375" s="766"/>
      <c r="S375" s="766"/>
      <c r="T375" s="766"/>
      <c r="U375" s="766"/>
      <c r="V375" s="766"/>
      <c r="W375" s="766"/>
      <c r="X375" s="766"/>
      <c r="Y375" s="766"/>
    </row>
    <row r="376" spans="1:25" ht="44.45" customHeight="1">
      <c r="A376" s="771">
        <v>90</v>
      </c>
      <c r="B376" s="772" t="s">
        <v>3830</v>
      </c>
      <c r="C376" s="771"/>
      <c r="D376" s="771">
        <v>7523</v>
      </c>
      <c r="E376" s="771" t="s">
        <v>994</v>
      </c>
      <c r="F376" s="772" t="s">
        <v>1130</v>
      </c>
      <c r="G376" s="773" t="s">
        <v>2279</v>
      </c>
      <c r="H376" s="773"/>
      <c r="I376" s="798" t="s">
        <v>3816</v>
      </c>
      <c r="J376" s="759">
        <v>850</v>
      </c>
      <c r="K376" s="777">
        <f t="shared" si="33"/>
        <v>6394550</v>
      </c>
      <c r="L376" s="799"/>
      <c r="M376" s="766"/>
      <c r="N376" s="766"/>
      <c r="O376" s="766"/>
      <c r="P376" s="766"/>
      <c r="Q376" s="766"/>
      <c r="R376" s="766"/>
      <c r="S376" s="766"/>
      <c r="T376" s="766"/>
      <c r="U376" s="766"/>
      <c r="V376" s="766"/>
      <c r="W376" s="766"/>
      <c r="X376" s="766"/>
      <c r="Y376" s="766"/>
    </row>
    <row r="377" spans="1:25" ht="44.45" customHeight="1">
      <c r="A377" s="771">
        <v>91</v>
      </c>
      <c r="B377" s="772" t="s">
        <v>1133</v>
      </c>
      <c r="C377" s="771"/>
      <c r="D377" s="771">
        <v>15024</v>
      </c>
      <c r="E377" s="771" t="s">
        <v>994</v>
      </c>
      <c r="F377" s="772" t="s">
        <v>1134</v>
      </c>
      <c r="G377" s="773" t="s">
        <v>2279</v>
      </c>
      <c r="H377" s="773"/>
      <c r="I377" s="798" t="s">
        <v>3816</v>
      </c>
      <c r="J377" s="759">
        <v>400</v>
      </c>
      <c r="K377" s="777">
        <f t="shared" si="33"/>
        <v>6009600</v>
      </c>
      <c r="L377" s="799"/>
      <c r="M377" s="766"/>
      <c r="N377" s="766"/>
      <c r="O377" s="766"/>
      <c r="P377" s="766"/>
      <c r="Q377" s="766"/>
      <c r="R377" s="766"/>
      <c r="S377" s="766"/>
      <c r="T377" s="766"/>
      <c r="U377" s="766"/>
      <c r="V377" s="766"/>
      <c r="W377" s="766"/>
      <c r="X377" s="766"/>
      <c r="Y377" s="766"/>
    </row>
    <row r="378" spans="1:25" ht="44.45" customHeight="1">
      <c r="A378" s="769" t="s">
        <v>2432</v>
      </c>
      <c r="B378" s="787" t="s">
        <v>2626</v>
      </c>
      <c r="C378" s="769"/>
      <c r="D378" s="771"/>
      <c r="E378" s="771"/>
      <c r="F378" s="788"/>
      <c r="G378" s="789"/>
      <c r="H378" s="789"/>
      <c r="I378" s="770"/>
      <c r="J378" s="797"/>
      <c r="K378" s="797"/>
      <c r="L378" s="797"/>
      <c r="M378" s="768"/>
      <c r="N378" s="768"/>
      <c r="O378" s="768"/>
      <c r="P378" s="768"/>
      <c r="Q378" s="768"/>
      <c r="R378" s="768"/>
      <c r="S378" s="768"/>
      <c r="T378" s="768"/>
      <c r="U378" s="768"/>
      <c r="V378" s="768"/>
      <c r="W378" s="768"/>
      <c r="X378" s="768"/>
      <c r="Y378" s="768"/>
    </row>
    <row r="379" spans="1:25" ht="44.45" customHeight="1">
      <c r="A379" s="769"/>
      <c r="B379" s="787" t="s">
        <v>2427</v>
      </c>
      <c r="C379" s="769"/>
      <c r="D379" s="771"/>
      <c r="E379" s="771"/>
      <c r="F379" s="788"/>
      <c r="G379" s="789"/>
      <c r="H379" s="789"/>
      <c r="I379" s="770"/>
      <c r="J379" s="797"/>
      <c r="K379" s="797"/>
      <c r="L379" s="797"/>
      <c r="M379" s="768"/>
      <c r="N379" s="768"/>
      <c r="O379" s="768"/>
      <c r="P379" s="768"/>
      <c r="Q379" s="768"/>
      <c r="R379" s="768"/>
      <c r="S379" s="768"/>
      <c r="T379" s="768"/>
      <c r="U379" s="768"/>
      <c r="V379" s="768"/>
      <c r="W379" s="768"/>
      <c r="X379" s="768"/>
      <c r="Y379" s="768"/>
    </row>
    <row r="380" spans="1:25" ht="44.45" customHeight="1">
      <c r="A380" s="769"/>
      <c r="B380" s="787" t="s">
        <v>2627</v>
      </c>
      <c r="C380" s="769"/>
      <c r="D380" s="771"/>
      <c r="E380" s="771"/>
      <c r="F380" s="788"/>
      <c r="G380" s="789"/>
      <c r="H380" s="789"/>
      <c r="I380" s="770"/>
      <c r="J380" s="797"/>
      <c r="K380" s="797"/>
      <c r="L380" s="797"/>
      <c r="M380" s="768"/>
      <c r="N380" s="768"/>
      <c r="O380" s="768"/>
      <c r="P380" s="768"/>
      <c r="Q380" s="768"/>
      <c r="R380" s="768"/>
      <c r="S380" s="768"/>
      <c r="T380" s="768"/>
      <c r="U380" s="768"/>
      <c r="V380" s="768"/>
      <c r="W380" s="768"/>
      <c r="X380" s="768"/>
      <c r="Y380" s="768"/>
    </row>
    <row r="381" spans="1:25" ht="44.45" customHeight="1">
      <c r="A381" s="769"/>
      <c r="B381" s="787" t="s">
        <v>2628</v>
      </c>
      <c r="C381" s="769"/>
      <c r="D381" s="771"/>
      <c r="E381" s="771"/>
      <c r="F381" s="788"/>
      <c r="G381" s="789"/>
      <c r="H381" s="789"/>
      <c r="I381" s="770"/>
      <c r="J381" s="797"/>
      <c r="K381" s="797"/>
      <c r="L381" s="797"/>
      <c r="M381" s="768"/>
      <c r="N381" s="768"/>
      <c r="O381" s="768"/>
      <c r="P381" s="768"/>
      <c r="Q381" s="768"/>
      <c r="R381" s="768"/>
      <c r="S381" s="768"/>
      <c r="T381" s="768"/>
      <c r="U381" s="768"/>
      <c r="V381" s="768"/>
      <c r="W381" s="768"/>
      <c r="X381" s="768"/>
      <c r="Y381" s="768"/>
    </row>
    <row r="382" spans="1:25" ht="44.45" customHeight="1">
      <c r="A382" s="771"/>
      <c r="B382" s="776" t="s">
        <v>1137</v>
      </c>
      <c r="C382" s="771"/>
      <c r="D382" s="771">
        <v>86</v>
      </c>
      <c r="E382" s="771" t="s">
        <v>229</v>
      </c>
      <c r="F382" s="772" t="s">
        <v>1139</v>
      </c>
      <c r="G382" s="773" t="s">
        <v>2279</v>
      </c>
      <c r="H382" s="773"/>
      <c r="I382" s="798" t="s">
        <v>786</v>
      </c>
      <c r="J382" s="759">
        <v>110000</v>
      </c>
      <c r="K382" s="777">
        <f>J382*D382</f>
        <v>9460000</v>
      </c>
      <c r="L382" s="799"/>
      <c r="M382" s="766"/>
      <c r="N382" s="766"/>
      <c r="O382" s="766"/>
      <c r="P382" s="766"/>
      <c r="Q382" s="766"/>
      <c r="R382" s="766"/>
      <c r="S382" s="766"/>
      <c r="T382" s="766"/>
      <c r="U382" s="766"/>
      <c r="V382" s="766"/>
      <c r="W382" s="766"/>
      <c r="X382" s="766"/>
      <c r="Y382" s="766"/>
    </row>
    <row r="383" spans="1:25" ht="44.45" customHeight="1">
      <c r="A383" s="769"/>
      <c r="B383" s="787" t="s">
        <v>2631</v>
      </c>
      <c r="C383" s="769"/>
      <c r="D383" s="771"/>
      <c r="E383" s="771"/>
      <c r="F383" s="788"/>
      <c r="G383" s="789"/>
      <c r="H383" s="789"/>
      <c r="I383" s="770"/>
      <c r="J383" s="797"/>
      <c r="K383" s="797"/>
      <c r="L383" s="797"/>
      <c r="M383" s="768"/>
      <c r="N383" s="768"/>
      <c r="O383" s="768"/>
      <c r="P383" s="768"/>
      <c r="Q383" s="768"/>
      <c r="R383" s="768"/>
      <c r="S383" s="768"/>
      <c r="T383" s="768"/>
      <c r="U383" s="768"/>
      <c r="V383" s="768"/>
      <c r="W383" s="768"/>
      <c r="X383" s="768"/>
      <c r="Y383" s="768"/>
    </row>
    <row r="384" spans="1:25" ht="44.45" customHeight="1">
      <c r="A384" s="769"/>
      <c r="B384" s="787" t="s">
        <v>2632</v>
      </c>
      <c r="C384" s="769"/>
      <c r="D384" s="771"/>
      <c r="E384" s="771"/>
      <c r="F384" s="788"/>
      <c r="G384" s="789"/>
      <c r="H384" s="789"/>
      <c r="I384" s="770"/>
      <c r="J384" s="797"/>
      <c r="K384" s="797"/>
      <c r="L384" s="797"/>
      <c r="M384" s="768"/>
      <c r="N384" s="768"/>
      <c r="O384" s="768"/>
      <c r="P384" s="768"/>
      <c r="Q384" s="768"/>
      <c r="R384" s="768"/>
      <c r="S384" s="768"/>
      <c r="T384" s="768"/>
      <c r="U384" s="768"/>
      <c r="V384" s="768"/>
      <c r="W384" s="768"/>
      <c r="X384" s="768"/>
      <c r="Y384" s="768"/>
    </row>
    <row r="385" spans="1:25" ht="44.45" customHeight="1">
      <c r="A385" s="771"/>
      <c r="B385" s="776" t="s">
        <v>1145</v>
      </c>
      <c r="C385" s="771"/>
      <c r="D385" s="771">
        <v>84</v>
      </c>
      <c r="E385" s="771" t="s">
        <v>229</v>
      </c>
      <c r="F385" s="772" t="s">
        <v>1147</v>
      </c>
      <c r="G385" s="773" t="s">
        <v>2279</v>
      </c>
      <c r="H385" s="773"/>
      <c r="I385" s="798" t="s">
        <v>786</v>
      </c>
      <c r="J385" s="759">
        <v>110000</v>
      </c>
      <c r="K385" s="777">
        <f t="shared" ref="K385:K386" si="34">J385*D385</f>
        <v>9240000</v>
      </c>
      <c r="L385" s="799"/>
      <c r="M385" s="766"/>
      <c r="N385" s="766"/>
      <c r="O385" s="766"/>
      <c r="P385" s="766"/>
      <c r="Q385" s="766"/>
      <c r="R385" s="766"/>
      <c r="S385" s="766"/>
      <c r="T385" s="766"/>
      <c r="U385" s="766"/>
      <c r="V385" s="766"/>
      <c r="W385" s="766"/>
      <c r="X385" s="766"/>
      <c r="Y385" s="766"/>
    </row>
    <row r="386" spans="1:25" ht="44.45" customHeight="1">
      <c r="A386" s="771"/>
      <c r="B386" s="776" t="s">
        <v>1152</v>
      </c>
      <c r="C386" s="771"/>
      <c r="D386" s="771">
        <v>84</v>
      </c>
      <c r="E386" s="771" t="s">
        <v>229</v>
      </c>
      <c r="F386" s="772" t="s">
        <v>1154</v>
      </c>
      <c r="G386" s="773" t="s">
        <v>2279</v>
      </c>
      <c r="H386" s="773"/>
      <c r="I386" s="798" t="s">
        <v>786</v>
      </c>
      <c r="J386" s="759">
        <v>110000</v>
      </c>
      <c r="K386" s="777">
        <f t="shared" si="34"/>
        <v>9240000</v>
      </c>
      <c r="L386" s="799"/>
      <c r="M386" s="766"/>
      <c r="N386" s="766"/>
      <c r="O386" s="766"/>
      <c r="P386" s="766"/>
      <c r="Q386" s="766"/>
      <c r="R386" s="766"/>
      <c r="S386" s="766"/>
      <c r="T386" s="766"/>
      <c r="U386" s="766"/>
      <c r="V386" s="766"/>
      <c r="W386" s="766"/>
      <c r="X386" s="766"/>
      <c r="Y386" s="766"/>
    </row>
    <row r="387" spans="1:25" ht="44.45" customHeight="1">
      <c r="A387" s="769"/>
      <c r="B387" s="787" t="s">
        <v>2635</v>
      </c>
      <c r="C387" s="769"/>
      <c r="D387" s="771"/>
      <c r="E387" s="771"/>
      <c r="F387" s="788"/>
      <c r="G387" s="789"/>
      <c r="H387" s="789"/>
      <c r="I387" s="770"/>
      <c r="J387" s="797"/>
      <c r="K387" s="797"/>
      <c r="L387" s="797"/>
      <c r="M387" s="768"/>
      <c r="N387" s="768"/>
      <c r="O387" s="768"/>
      <c r="P387" s="768"/>
      <c r="Q387" s="768"/>
      <c r="R387" s="768"/>
      <c r="S387" s="768"/>
      <c r="T387" s="768"/>
      <c r="U387" s="768"/>
      <c r="V387" s="768"/>
      <c r="W387" s="768"/>
      <c r="X387" s="768"/>
      <c r="Y387" s="768"/>
    </row>
    <row r="388" spans="1:25" ht="44.45" customHeight="1">
      <c r="A388" s="769"/>
      <c r="B388" s="787" t="s">
        <v>2636</v>
      </c>
      <c r="C388" s="769"/>
      <c r="D388" s="771"/>
      <c r="E388" s="771"/>
      <c r="F388" s="788"/>
      <c r="G388" s="789"/>
      <c r="H388" s="789"/>
      <c r="I388" s="770"/>
      <c r="J388" s="797"/>
      <c r="K388" s="797"/>
      <c r="L388" s="797"/>
      <c r="M388" s="768"/>
      <c r="N388" s="768"/>
      <c r="O388" s="768"/>
      <c r="P388" s="768"/>
      <c r="Q388" s="768"/>
      <c r="R388" s="768"/>
      <c r="S388" s="768"/>
      <c r="T388" s="768"/>
      <c r="U388" s="768"/>
      <c r="V388" s="768"/>
      <c r="W388" s="768"/>
      <c r="X388" s="768"/>
      <c r="Y388" s="768"/>
    </row>
    <row r="389" spans="1:25" ht="44.45" customHeight="1">
      <c r="A389" s="771"/>
      <c r="B389" s="776" t="s">
        <v>1158</v>
      </c>
      <c r="C389" s="771"/>
      <c r="D389" s="771">
        <v>85</v>
      </c>
      <c r="E389" s="771" t="s">
        <v>229</v>
      </c>
      <c r="F389" s="772" t="s">
        <v>1160</v>
      </c>
      <c r="G389" s="773" t="s">
        <v>2279</v>
      </c>
      <c r="H389" s="773"/>
      <c r="I389" s="798" t="s">
        <v>786</v>
      </c>
      <c r="J389" s="759">
        <v>110000</v>
      </c>
      <c r="K389" s="777">
        <f t="shared" ref="K389:K392" si="35">J389*D389</f>
        <v>9350000</v>
      </c>
      <c r="L389" s="799"/>
      <c r="M389" s="766"/>
      <c r="N389" s="766"/>
      <c r="O389" s="766"/>
      <c r="P389" s="766"/>
      <c r="Q389" s="766"/>
      <c r="R389" s="766"/>
      <c r="S389" s="766"/>
      <c r="T389" s="766"/>
      <c r="U389" s="766"/>
      <c r="V389" s="766"/>
      <c r="W389" s="766"/>
      <c r="X389" s="766"/>
      <c r="Y389" s="766"/>
    </row>
    <row r="390" spans="1:25" ht="44.45" customHeight="1">
      <c r="A390" s="771"/>
      <c r="B390" s="776" t="s">
        <v>1165</v>
      </c>
      <c r="C390" s="771"/>
      <c r="D390" s="771">
        <v>85</v>
      </c>
      <c r="E390" s="771" t="s">
        <v>229</v>
      </c>
      <c r="F390" s="772" t="s">
        <v>1167</v>
      </c>
      <c r="G390" s="773" t="s">
        <v>2279</v>
      </c>
      <c r="H390" s="773"/>
      <c r="I390" s="798" t="s">
        <v>786</v>
      </c>
      <c r="J390" s="759">
        <v>110000</v>
      </c>
      <c r="K390" s="777">
        <f t="shared" si="35"/>
        <v>9350000</v>
      </c>
      <c r="L390" s="799"/>
      <c r="M390" s="766"/>
      <c r="N390" s="766"/>
      <c r="O390" s="766"/>
      <c r="P390" s="766"/>
      <c r="Q390" s="766"/>
      <c r="R390" s="766"/>
      <c r="S390" s="766"/>
      <c r="T390" s="766"/>
      <c r="U390" s="766"/>
      <c r="V390" s="766"/>
      <c r="W390" s="766"/>
      <c r="X390" s="766"/>
      <c r="Y390" s="766"/>
    </row>
    <row r="391" spans="1:25" ht="44.45" customHeight="1">
      <c r="A391" s="771"/>
      <c r="B391" s="776" t="s">
        <v>1173</v>
      </c>
      <c r="C391" s="771"/>
      <c r="D391" s="771">
        <v>85</v>
      </c>
      <c r="E391" s="771" t="s">
        <v>229</v>
      </c>
      <c r="F391" s="772" t="s">
        <v>1175</v>
      </c>
      <c r="G391" s="773" t="s">
        <v>2279</v>
      </c>
      <c r="H391" s="773"/>
      <c r="I391" s="798" t="s">
        <v>786</v>
      </c>
      <c r="J391" s="759">
        <v>110000</v>
      </c>
      <c r="K391" s="777">
        <f t="shared" si="35"/>
        <v>9350000</v>
      </c>
      <c r="L391" s="799"/>
      <c r="M391" s="766"/>
      <c r="N391" s="766"/>
      <c r="O391" s="766"/>
      <c r="P391" s="766"/>
      <c r="Q391" s="766"/>
      <c r="R391" s="766"/>
      <c r="S391" s="766"/>
      <c r="T391" s="766"/>
      <c r="U391" s="766"/>
      <c r="V391" s="766"/>
      <c r="W391" s="766"/>
      <c r="X391" s="766"/>
      <c r="Y391" s="766"/>
    </row>
    <row r="392" spans="1:25" ht="44.45" customHeight="1">
      <c r="A392" s="771"/>
      <c r="B392" s="776" t="s">
        <v>1181</v>
      </c>
      <c r="C392" s="771"/>
      <c r="D392" s="771">
        <v>85</v>
      </c>
      <c r="E392" s="771" t="s">
        <v>229</v>
      </c>
      <c r="F392" s="772" t="s">
        <v>1183</v>
      </c>
      <c r="G392" s="773" t="s">
        <v>2279</v>
      </c>
      <c r="H392" s="773"/>
      <c r="I392" s="798" t="s">
        <v>786</v>
      </c>
      <c r="J392" s="759">
        <v>110000</v>
      </c>
      <c r="K392" s="777">
        <f t="shared" si="35"/>
        <v>9350000</v>
      </c>
      <c r="L392" s="799"/>
      <c r="M392" s="766"/>
      <c r="N392" s="766"/>
      <c r="O392" s="766"/>
      <c r="P392" s="766"/>
      <c r="Q392" s="766"/>
      <c r="R392" s="766"/>
      <c r="S392" s="766"/>
      <c r="T392" s="766"/>
      <c r="U392" s="766"/>
      <c r="V392" s="766"/>
      <c r="W392" s="766"/>
      <c r="X392" s="766"/>
      <c r="Y392" s="766"/>
    </row>
    <row r="393" spans="1:25" ht="44.45" customHeight="1">
      <c r="A393" s="769"/>
      <c r="B393" s="787" t="s">
        <v>2644</v>
      </c>
      <c r="C393" s="769"/>
      <c r="D393" s="771"/>
      <c r="E393" s="771"/>
      <c r="F393" s="788"/>
      <c r="G393" s="789"/>
      <c r="H393" s="789"/>
      <c r="I393" s="770"/>
      <c r="J393" s="797"/>
      <c r="K393" s="797"/>
      <c r="L393" s="797"/>
      <c r="M393" s="768"/>
      <c r="N393" s="768"/>
      <c r="O393" s="768"/>
      <c r="P393" s="768"/>
      <c r="Q393" s="768"/>
      <c r="R393" s="768"/>
      <c r="S393" s="768"/>
      <c r="T393" s="768"/>
      <c r="U393" s="768"/>
      <c r="V393" s="768"/>
      <c r="W393" s="768"/>
      <c r="X393" s="768"/>
      <c r="Y393" s="768"/>
    </row>
    <row r="394" spans="1:25" ht="44.45" customHeight="1">
      <c r="A394" s="771"/>
      <c r="B394" s="776" t="s">
        <v>1188</v>
      </c>
      <c r="C394" s="771"/>
      <c r="D394" s="771">
        <v>81</v>
      </c>
      <c r="E394" s="771" t="s">
        <v>229</v>
      </c>
      <c r="F394" s="772" t="s">
        <v>1190</v>
      </c>
      <c r="G394" s="773" t="s">
        <v>2279</v>
      </c>
      <c r="H394" s="773"/>
      <c r="I394" s="798" t="s">
        <v>786</v>
      </c>
      <c r="J394" s="759">
        <v>110000</v>
      </c>
      <c r="K394" s="777">
        <f>J394*D394</f>
        <v>8910000</v>
      </c>
      <c r="L394" s="799"/>
      <c r="M394" s="766"/>
      <c r="N394" s="766"/>
      <c r="O394" s="766"/>
      <c r="P394" s="766"/>
      <c r="Q394" s="766"/>
      <c r="R394" s="766"/>
      <c r="S394" s="766"/>
      <c r="T394" s="766"/>
      <c r="U394" s="766"/>
      <c r="V394" s="766"/>
      <c r="W394" s="766"/>
      <c r="X394" s="766"/>
      <c r="Y394" s="766"/>
    </row>
    <row r="395" spans="1:25" ht="44.45" customHeight="1">
      <c r="A395" s="769"/>
      <c r="B395" s="787" t="s">
        <v>2646</v>
      </c>
      <c r="C395" s="769"/>
      <c r="D395" s="771"/>
      <c r="E395" s="771"/>
      <c r="F395" s="788"/>
      <c r="G395" s="789"/>
      <c r="H395" s="789"/>
      <c r="I395" s="770"/>
      <c r="J395" s="797"/>
      <c r="K395" s="797"/>
      <c r="L395" s="797"/>
      <c r="M395" s="768"/>
      <c r="N395" s="768"/>
      <c r="O395" s="768"/>
      <c r="P395" s="768"/>
      <c r="Q395" s="768"/>
      <c r="R395" s="768"/>
      <c r="S395" s="768"/>
      <c r="T395" s="768"/>
      <c r="U395" s="768"/>
      <c r="V395" s="768"/>
      <c r="W395" s="768"/>
      <c r="X395" s="768"/>
      <c r="Y395" s="768"/>
    </row>
    <row r="396" spans="1:25" ht="90" customHeight="1">
      <c r="A396" s="771"/>
      <c r="B396" s="776" t="s">
        <v>1195</v>
      </c>
      <c r="C396" s="771"/>
      <c r="D396" s="771">
        <v>100</v>
      </c>
      <c r="E396" s="771" t="s">
        <v>229</v>
      </c>
      <c r="F396" s="772" t="s">
        <v>1197</v>
      </c>
      <c r="G396" s="773" t="s">
        <v>2279</v>
      </c>
      <c r="H396" s="773"/>
      <c r="I396" s="798" t="s">
        <v>786</v>
      </c>
      <c r="J396" s="759">
        <v>110000</v>
      </c>
      <c r="K396" s="777">
        <f t="shared" ref="K396:K399" si="36">J396*D396</f>
        <v>11000000</v>
      </c>
      <c r="L396" s="799"/>
      <c r="M396" s="766"/>
      <c r="N396" s="766"/>
      <c r="O396" s="766"/>
      <c r="P396" s="766"/>
      <c r="Q396" s="766"/>
      <c r="R396" s="766"/>
      <c r="S396" s="766"/>
      <c r="T396" s="766"/>
      <c r="U396" s="766"/>
      <c r="V396" s="766"/>
      <c r="W396" s="766"/>
      <c r="X396" s="766"/>
      <c r="Y396" s="766"/>
    </row>
    <row r="397" spans="1:25" ht="94.15" customHeight="1">
      <c r="A397" s="771"/>
      <c r="B397" s="776" t="s">
        <v>1202</v>
      </c>
      <c r="C397" s="771"/>
      <c r="D397" s="771">
        <v>99</v>
      </c>
      <c r="E397" s="771" t="s">
        <v>229</v>
      </c>
      <c r="F397" s="772" t="s">
        <v>1204</v>
      </c>
      <c r="G397" s="773" t="s">
        <v>2279</v>
      </c>
      <c r="H397" s="773"/>
      <c r="I397" s="798" t="s">
        <v>786</v>
      </c>
      <c r="J397" s="759">
        <v>110000</v>
      </c>
      <c r="K397" s="777">
        <f t="shared" si="36"/>
        <v>10890000</v>
      </c>
      <c r="L397" s="799"/>
      <c r="M397" s="766"/>
      <c r="N397" s="766"/>
      <c r="O397" s="766"/>
      <c r="P397" s="766"/>
      <c r="Q397" s="766"/>
      <c r="R397" s="766"/>
      <c r="S397" s="766"/>
      <c r="T397" s="766"/>
      <c r="U397" s="766"/>
      <c r="V397" s="766"/>
      <c r="W397" s="766"/>
      <c r="X397" s="766"/>
      <c r="Y397" s="766"/>
    </row>
    <row r="398" spans="1:25" ht="96.6" customHeight="1">
      <c r="A398" s="771"/>
      <c r="B398" s="776" t="s">
        <v>1209</v>
      </c>
      <c r="C398" s="771"/>
      <c r="D398" s="771">
        <v>100</v>
      </c>
      <c r="E398" s="771" t="s">
        <v>229</v>
      </c>
      <c r="F398" s="772" t="s">
        <v>1211</v>
      </c>
      <c r="G398" s="773" t="s">
        <v>2279</v>
      </c>
      <c r="H398" s="773"/>
      <c r="I398" s="798" t="s">
        <v>786</v>
      </c>
      <c r="J398" s="759">
        <v>110000</v>
      </c>
      <c r="K398" s="777">
        <f t="shared" si="36"/>
        <v>11000000</v>
      </c>
      <c r="L398" s="799"/>
      <c r="M398" s="766"/>
      <c r="N398" s="766"/>
      <c r="O398" s="766"/>
      <c r="P398" s="766"/>
      <c r="Q398" s="766"/>
      <c r="R398" s="766"/>
      <c r="S398" s="766"/>
      <c r="T398" s="766"/>
      <c r="U398" s="766"/>
      <c r="V398" s="766"/>
      <c r="W398" s="766"/>
      <c r="X398" s="766"/>
      <c r="Y398" s="766"/>
    </row>
    <row r="399" spans="1:25" ht="79.150000000000006" customHeight="1">
      <c r="A399" s="771"/>
      <c r="B399" s="776" t="s">
        <v>1216</v>
      </c>
      <c r="C399" s="771"/>
      <c r="D399" s="771">
        <v>99</v>
      </c>
      <c r="E399" s="771" t="s">
        <v>229</v>
      </c>
      <c r="F399" s="772" t="s">
        <v>1218</v>
      </c>
      <c r="G399" s="773" t="s">
        <v>2279</v>
      </c>
      <c r="H399" s="773"/>
      <c r="I399" s="798" t="s">
        <v>786</v>
      </c>
      <c r="J399" s="759">
        <v>110000</v>
      </c>
      <c r="K399" s="777">
        <f t="shared" si="36"/>
        <v>10890000</v>
      </c>
      <c r="L399" s="799"/>
      <c r="M399" s="766"/>
      <c r="N399" s="766"/>
      <c r="O399" s="766"/>
      <c r="P399" s="766"/>
      <c r="Q399" s="766"/>
      <c r="R399" s="766"/>
      <c r="S399" s="766"/>
      <c r="T399" s="766"/>
      <c r="U399" s="766"/>
      <c r="V399" s="766"/>
      <c r="W399" s="766"/>
      <c r="X399" s="766"/>
      <c r="Y399" s="766"/>
    </row>
    <row r="400" spans="1:25">
      <c r="A400" s="769"/>
      <c r="B400" s="787" t="s">
        <v>3090</v>
      </c>
      <c r="C400" s="769"/>
      <c r="D400" s="771"/>
      <c r="E400" s="771"/>
      <c r="F400" s="788"/>
      <c r="G400" s="789"/>
      <c r="H400" s="789"/>
      <c r="I400" s="770"/>
      <c r="J400" s="797"/>
      <c r="K400" s="797"/>
      <c r="L400" s="797"/>
      <c r="M400" s="768"/>
      <c r="N400" s="768"/>
      <c r="O400" s="768"/>
      <c r="P400" s="768"/>
      <c r="Q400" s="768"/>
      <c r="R400" s="768"/>
      <c r="S400" s="768"/>
      <c r="T400" s="768"/>
      <c r="U400" s="768"/>
      <c r="V400" s="768"/>
      <c r="W400" s="768"/>
      <c r="X400" s="768"/>
      <c r="Y400" s="768"/>
    </row>
    <row r="401" spans="1:25" ht="31.5">
      <c r="A401" s="769"/>
      <c r="B401" s="787" t="s">
        <v>2627</v>
      </c>
      <c r="C401" s="769"/>
      <c r="D401" s="771"/>
      <c r="E401" s="771"/>
      <c r="F401" s="788"/>
      <c r="G401" s="789"/>
      <c r="H401" s="789"/>
      <c r="I401" s="770"/>
      <c r="J401" s="797"/>
      <c r="K401" s="797"/>
      <c r="L401" s="797"/>
      <c r="M401" s="768"/>
      <c r="N401" s="768"/>
      <c r="O401" s="768"/>
      <c r="P401" s="768"/>
      <c r="Q401" s="768"/>
      <c r="R401" s="768"/>
      <c r="S401" s="768"/>
      <c r="T401" s="768"/>
      <c r="U401" s="768"/>
      <c r="V401" s="768"/>
      <c r="W401" s="768"/>
      <c r="X401" s="768"/>
      <c r="Y401" s="768"/>
    </row>
    <row r="402" spans="1:25" ht="189">
      <c r="A402" s="771"/>
      <c r="B402" s="776" t="s">
        <v>1224</v>
      </c>
      <c r="C402" s="771"/>
      <c r="D402" s="771">
        <v>103</v>
      </c>
      <c r="E402" s="771" t="s">
        <v>229</v>
      </c>
      <c r="F402" s="772" t="s">
        <v>1226</v>
      </c>
      <c r="G402" s="773" t="s">
        <v>2279</v>
      </c>
      <c r="H402" s="773"/>
      <c r="I402" s="798" t="s">
        <v>786</v>
      </c>
      <c r="J402" s="759">
        <v>110000</v>
      </c>
      <c r="K402" s="777">
        <f>J402*D402</f>
        <v>11330000</v>
      </c>
      <c r="L402" s="799"/>
      <c r="M402" s="766"/>
      <c r="N402" s="766"/>
      <c r="O402" s="766"/>
      <c r="P402" s="766"/>
      <c r="Q402" s="766"/>
      <c r="R402" s="766"/>
      <c r="S402" s="766"/>
      <c r="T402" s="766"/>
      <c r="U402" s="766"/>
      <c r="V402" s="766"/>
      <c r="W402" s="766"/>
      <c r="X402" s="766"/>
      <c r="Y402" s="766"/>
    </row>
    <row r="403" spans="1:25">
      <c r="A403" s="769"/>
      <c r="B403" s="787" t="s">
        <v>3135</v>
      </c>
      <c r="C403" s="769"/>
      <c r="D403" s="771"/>
      <c r="E403" s="771"/>
      <c r="F403" s="788"/>
      <c r="G403" s="789"/>
      <c r="H403" s="789"/>
      <c r="I403" s="770"/>
      <c r="J403" s="797"/>
      <c r="K403" s="797"/>
      <c r="L403" s="797"/>
      <c r="M403" s="768"/>
      <c r="N403" s="768"/>
      <c r="O403" s="768"/>
      <c r="P403" s="768"/>
      <c r="Q403" s="768"/>
      <c r="R403" s="768"/>
      <c r="S403" s="768"/>
      <c r="T403" s="768"/>
      <c r="U403" s="768"/>
      <c r="V403" s="768"/>
      <c r="W403" s="768"/>
      <c r="X403" s="768"/>
      <c r="Y403" s="768"/>
    </row>
    <row r="404" spans="1:25" ht="189">
      <c r="A404" s="771"/>
      <c r="B404" s="776" t="s">
        <v>1232</v>
      </c>
      <c r="C404" s="771"/>
      <c r="D404" s="771">
        <v>113</v>
      </c>
      <c r="E404" s="771" t="s">
        <v>229</v>
      </c>
      <c r="F404" s="772" t="s">
        <v>1234</v>
      </c>
      <c r="G404" s="773" t="s">
        <v>2279</v>
      </c>
      <c r="H404" s="773"/>
      <c r="I404" s="798" t="s">
        <v>786</v>
      </c>
      <c r="J404" s="759">
        <v>110000</v>
      </c>
      <c r="K404" s="777">
        <f t="shared" ref="K404:K406" si="37">J404*D404</f>
        <v>12430000</v>
      </c>
      <c r="L404" s="799"/>
      <c r="M404" s="766"/>
      <c r="N404" s="766"/>
      <c r="O404" s="766"/>
      <c r="P404" s="766"/>
      <c r="Q404" s="766"/>
      <c r="R404" s="766"/>
      <c r="S404" s="766"/>
      <c r="T404" s="766"/>
      <c r="U404" s="766"/>
      <c r="V404" s="766"/>
      <c r="W404" s="766"/>
      <c r="X404" s="766"/>
      <c r="Y404" s="766"/>
    </row>
    <row r="405" spans="1:25" ht="189">
      <c r="A405" s="771"/>
      <c r="B405" s="776" t="s">
        <v>1239</v>
      </c>
      <c r="C405" s="771"/>
      <c r="D405" s="771">
        <v>114</v>
      </c>
      <c r="E405" s="771" t="s">
        <v>229</v>
      </c>
      <c r="F405" s="772" t="s">
        <v>1241</v>
      </c>
      <c r="G405" s="773" t="s">
        <v>2279</v>
      </c>
      <c r="H405" s="773"/>
      <c r="I405" s="798" t="s">
        <v>786</v>
      </c>
      <c r="J405" s="759">
        <v>110000</v>
      </c>
      <c r="K405" s="777">
        <f t="shared" si="37"/>
        <v>12540000</v>
      </c>
      <c r="L405" s="799"/>
      <c r="M405" s="766"/>
      <c r="N405" s="766"/>
      <c r="O405" s="766"/>
      <c r="P405" s="766"/>
      <c r="Q405" s="766"/>
      <c r="R405" s="766"/>
      <c r="S405" s="766"/>
      <c r="T405" s="766"/>
      <c r="U405" s="766"/>
      <c r="V405" s="766"/>
      <c r="W405" s="766"/>
      <c r="X405" s="766"/>
      <c r="Y405" s="766"/>
    </row>
    <row r="406" spans="1:25" ht="189">
      <c r="A406" s="771"/>
      <c r="B406" s="776" t="s">
        <v>1246</v>
      </c>
      <c r="C406" s="771"/>
      <c r="D406" s="771">
        <v>112</v>
      </c>
      <c r="E406" s="771" t="s">
        <v>229</v>
      </c>
      <c r="F406" s="772" t="s">
        <v>1248</v>
      </c>
      <c r="G406" s="773" t="s">
        <v>2279</v>
      </c>
      <c r="H406" s="773"/>
      <c r="I406" s="798" t="s">
        <v>786</v>
      </c>
      <c r="J406" s="759">
        <v>110000</v>
      </c>
      <c r="K406" s="777">
        <f t="shared" si="37"/>
        <v>12320000</v>
      </c>
      <c r="L406" s="799"/>
      <c r="M406" s="766"/>
      <c r="N406" s="766"/>
      <c r="O406" s="766"/>
      <c r="P406" s="766"/>
      <c r="Q406" s="766"/>
      <c r="R406" s="766"/>
      <c r="S406" s="766"/>
      <c r="T406" s="766"/>
      <c r="U406" s="766"/>
      <c r="V406" s="766"/>
      <c r="W406" s="766"/>
      <c r="X406" s="766"/>
      <c r="Y406" s="766"/>
    </row>
    <row r="407" spans="1:25">
      <c r="A407" s="769"/>
      <c r="B407" s="787" t="s">
        <v>3136</v>
      </c>
      <c r="C407" s="769"/>
      <c r="D407" s="771"/>
      <c r="E407" s="771"/>
      <c r="F407" s="788"/>
      <c r="G407" s="789"/>
      <c r="H407" s="789"/>
      <c r="I407" s="770"/>
      <c r="J407" s="797"/>
      <c r="K407" s="797"/>
      <c r="L407" s="797"/>
      <c r="M407" s="768"/>
      <c r="N407" s="768"/>
      <c r="O407" s="768"/>
      <c r="P407" s="768"/>
      <c r="Q407" s="768"/>
      <c r="R407" s="768"/>
      <c r="S407" s="768"/>
      <c r="T407" s="768"/>
      <c r="U407" s="768"/>
      <c r="V407" s="768"/>
      <c r="W407" s="768"/>
      <c r="X407" s="768"/>
      <c r="Y407" s="768"/>
    </row>
    <row r="408" spans="1:25">
      <c r="A408" s="769"/>
      <c r="B408" s="787" t="s">
        <v>2631</v>
      </c>
      <c r="C408" s="769"/>
      <c r="D408" s="771">
        <v>0</v>
      </c>
      <c r="E408" s="771"/>
      <c r="F408" s="788"/>
      <c r="G408" s="789"/>
      <c r="H408" s="789"/>
      <c r="I408" s="770"/>
      <c r="J408" s="797"/>
      <c r="K408" s="797"/>
      <c r="L408" s="797"/>
      <c r="M408" s="768"/>
      <c r="N408" s="768"/>
      <c r="O408" s="768"/>
      <c r="P408" s="768"/>
      <c r="Q408" s="768"/>
      <c r="R408" s="768"/>
      <c r="S408" s="768"/>
      <c r="T408" s="768"/>
      <c r="U408" s="768"/>
      <c r="V408" s="768"/>
      <c r="W408" s="768"/>
      <c r="X408" s="768"/>
      <c r="Y408" s="768"/>
    </row>
    <row r="409" spans="1:25" ht="47.25">
      <c r="A409" s="769"/>
      <c r="B409" s="787" t="s">
        <v>3137</v>
      </c>
      <c r="C409" s="769"/>
      <c r="D409" s="771">
        <v>0</v>
      </c>
      <c r="E409" s="771"/>
      <c r="F409" s="788"/>
      <c r="G409" s="789"/>
      <c r="H409" s="789"/>
      <c r="I409" s="770"/>
      <c r="J409" s="797"/>
      <c r="K409" s="797"/>
      <c r="L409" s="797"/>
      <c r="M409" s="768"/>
      <c r="N409" s="768"/>
      <c r="O409" s="768"/>
      <c r="P409" s="768"/>
      <c r="Q409" s="768"/>
      <c r="R409" s="768"/>
      <c r="S409" s="768"/>
      <c r="T409" s="768"/>
      <c r="U409" s="768"/>
      <c r="V409" s="768"/>
      <c r="W409" s="768"/>
      <c r="X409" s="768"/>
      <c r="Y409" s="768"/>
    </row>
    <row r="410" spans="1:25" ht="189">
      <c r="A410" s="771"/>
      <c r="B410" s="776" t="s">
        <v>1253</v>
      </c>
      <c r="C410" s="771"/>
      <c r="D410" s="771">
        <v>92</v>
      </c>
      <c r="E410" s="771" t="s">
        <v>229</v>
      </c>
      <c r="F410" s="772" t="s">
        <v>1255</v>
      </c>
      <c r="G410" s="773" t="s">
        <v>2279</v>
      </c>
      <c r="H410" s="773"/>
      <c r="I410" s="798" t="s">
        <v>786</v>
      </c>
      <c r="J410" s="759">
        <v>110000</v>
      </c>
      <c r="K410" s="777">
        <f t="shared" ref="K410:K411" si="38">J410*D410</f>
        <v>10120000</v>
      </c>
      <c r="L410" s="799"/>
      <c r="M410" s="766"/>
      <c r="N410" s="766"/>
      <c r="O410" s="766"/>
      <c r="P410" s="766"/>
      <c r="Q410" s="766"/>
      <c r="R410" s="766"/>
      <c r="S410" s="766"/>
      <c r="T410" s="766"/>
      <c r="U410" s="766"/>
      <c r="V410" s="766"/>
      <c r="W410" s="766"/>
      <c r="X410" s="766"/>
      <c r="Y410" s="766"/>
    </row>
    <row r="411" spans="1:25" ht="189">
      <c r="A411" s="771"/>
      <c r="B411" s="776" t="s">
        <v>1261</v>
      </c>
      <c r="C411" s="771"/>
      <c r="D411" s="771">
        <v>92</v>
      </c>
      <c r="E411" s="771" t="s">
        <v>229</v>
      </c>
      <c r="F411" s="772" t="s">
        <v>1263</v>
      </c>
      <c r="G411" s="773" t="s">
        <v>2279</v>
      </c>
      <c r="H411" s="773"/>
      <c r="I411" s="798" t="s">
        <v>786</v>
      </c>
      <c r="J411" s="759">
        <v>110000</v>
      </c>
      <c r="K411" s="777">
        <f t="shared" si="38"/>
        <v>10120000</v>
      </c>
      <c r="L411" s="799"/>
      <c r="M411" s="766"/>
      <c r="N411" s="766"/>
      <c r="O411" s="766"/>
      <c r="P411" s="766"/>
      <c r="Q411" s="766"/>
      <c r="R411" s="766"/>
      <c r="S411" s="766"/>
      <c r="T411" s="766"/>
      <c r="U411" s="766"/>
      <c r="V411" s="766"/>
      <c r="W411" s="766"/>
      <c r="X411" s="766"/>
      <c r="Y411" s="766"/>
    </row>
    <row r="412" spans="1:25" ht="31.5">
      <c r="A412" s="769"/>
      <c r="B412" s="787" t="s">
        <v>3138</v>
      </c>
      <c r="C412" s="769"/>
      <c r="D412" s="771">
        <v>0</v>
      </c>
      <c r="E412" s="771"/>
      <c r="F412" s="788"/>
      <c r="G412" s="789"/>
      <c r="H412" s="789"/>
      <c r="I412" s="770"/>
      <c r="J412" s="797"/>
      <c r="K412" s="797"/>
      <c r="L412" s="797"/>
      <c r="M412" s="768"/>
      <c r="N412" s="768"/>
      <c r="O412" s="768"/>
      <c r="P412" s="768"/>
      <c r="Q412" s="768"/>
      <c r="R412" s="768"/>
      <c r="S412" s="768"/>
      <c r="T412" s="768"/>
      <c r="U412" s="768"/>
      <c r="V412" s="768"/>
      <c r="W412" s="768"/>
      <c r="X412" s="768"/>
      <c r="Y412" s="768"/>
    </row>
    <row r="413" spans="1:25" ht="189">
      <c r="A413" s="771"/>
      <c r="B413" s="776" t="s">
        <v>1268</v>
      </c>
      <c r="C413" s="771"/>
      <c r="D413" s="771">
        <v>93</v>
      </c>
      <c r="E413" s="771" t="s">
        <v>229</v>
      </c>
      <c r="F413" s="772" t="s">
        <v>1270</v>
      </c>
      <c r="G413" s="773" t="s">
        <v>2279</v>
      </c>
      <c r="H413" s="773"/>
      <c r="I413" s="798" t="s">
        <v>786</v>
      </c>
      <c r="J413" s="759">
        <v>110000</v>
      </c>
      <c r="K413" s="777">
        <f>J413*D413</f>
        <v>10230000</v>
      </c>
      <c r="L413" s="799"/>
      <c r="M413" s="766"/>
      <c r="N413" s="766"/>
      <c r="O413" s="766"/>
      <c r="P413" s="766"/>
      <c r="Q413" s="766"/>
      <c r="R413" s="766"/>
      <c r="S413" s="766"/>
      <c r="T413" s="766"/>
      <c r="U413" s="766"/>
      <c r="V413" s="766"/>
      <c r="W413" s="766"/>
      <c r="X413" s="766"/>
      <c r="Y413" s="766"/>
    </row>
    <row r="414" spans="1:25">
      <c r="A414" s="769"/>
      <c r="B414" s="787" t="s">
        <v>3139</v>
      </c>
      <c r="C414" s="769"/>
      <c r="D414" s="771">
        <v>0</v>
      </c>
      <c r="E414" s="771"/>
      <c r="F414" s="788"/>
      <c r="G414" s="789"/>
      <c r="H414" s="789"/>
      <c r="I414" s="770"/>
      <c r="J414" s="797"/>
      <c r="K414" s="797"/>
      <c r="L414" s="797"/>
      <c r="M414" s="768"/>
      <c r="N414" s="768"/>
      <c r="O414" s="768"/>
      <c r="P414" s="768"/>
      <c r="Q414" s="768"/>
      <c r="R414" s="768"/>
      <c r="S414" s="768"/>
      <c r="T414" s="768"/>
      <c r="U414" s="768"/>
      <c r="V414" s="768"/>
      <c r="W414" s="768"/>
      <c r="X414" s="768"/>
      <c r="Y414" s="768"/>
    </row>
    <row r="415" spans="1:25" ht="189">
      <c r="A415" s="771"/>
      <c r="B415" s="776" t="s">
        <v>1275</v>
      </c>
      <c r="C415" s="771"/>
      <c r="D415" s="771">
        <v>93</v>
      </c>
      <c r="E415" s="771" t="s">
        <v>229</v>
      </c>
      <c r="F415" s="772" t="s">
        <v>1277</v>
      </c>
      <c r="G415" s="773" t="s">
        <v>2279</v>
      </c>
      <c r="H415" s="773"/>
      <c r="I415" s="798" t="s">
        <v>786</v>
      </c>
      <c r="J415" s="759">
        <v>110000</v>
      </c>
      <c r="K415" s="777">
        <f t="shared" ref="K415:K416" si="39">J415*D415</f>
        <v>10230000</v>
      </c>
      <c r="L415" s="799"/>
      <c r="M415" s="766"/>
      <c r="N415" s="766"/>
      <c r="O415" s="766"/>
      <c r="P415" s="766"/>
      <c r="Q415" s="766"/>
      <c r="R415" s="766"/>
      <c r="S415" s="766"/>
      <c r="T415" s="766"/>
      <c r="U415" s="766"/>
      <c r="V415" s="766"/>
      <c r="W415" s="766"/>
      <c r="X415" s="766"/>
      <c r="Y415" s="766"/>
    </row>
    <row r="416" spans="1:25" ht="189">
      <c r="A416" s="771"/>
      <c r="B416" s="776" t="s">
        <v>1282</v>
      </c>
      <c r="C416" s="771"/>
      <c r="D416" s="771">
        <v>93</v>
      </c>
      <c r="E416" s="771" t="s">
        <v>229</v>
      </c>
      <c r="F416" s="772" t="s">
        <v>1284</v>
      </c>
      <c r="G416" s="773" t="s">
        <v>2279</v>
      </c>
      <c r="H416" s="773"/>
      <c r="I416" s="798" t="s">
        <v>786</v>
      </c>
      <c r="J416" s="759">
        <v>110000</v>
      </c>
      <c r="K416" s="777">
        <f t="shared" si="39"/>
        <v>10230000</v>
      </c>
      <c r="L416" s="799"/>
      <c r="M416" s="766"/>
      <c r="N416" s="766"/>
      <c r="O416" s="766"/>
      <c r="P416" s="766"/>
      <c r="Q416" s="766"/>
      <c r="R416" s="766"/>
      <c r="S416" s="766"/>
      <c r="T416" s="766"/>
      <c r="U416" s="766"/>
      <c r="V416" s="766"/>
      <c r="W416" s="766"/>
      <c r="X416" s="766"/>
      <c r="Y416" s="766"/>
    </row>
    <row r="417" spans="1:25">
      <c r="A417" s="769"/>
      <c r="B417" s="787" t="s">
        <v>3094</v>
      </c>
      <c r="C417" s="769"/>
      <c r="D417" s="771">
        <v>0</v>
      </c>
      <c r="E417" s="771"/>
      <c r="F417" s="788"/>
      <c r="G417" s="789"/>
      <c r="H417" s="789"/>
      <c r="I417" s="770"/>
      <c r="J417" s="797"/>
      <c r="K417" s="797"/>
      <c r="L417" s="797"/>
      <c r="M417" s="768"/>
      <c r="N417" s="768"/>
      <c r="O417" s="768"/>
      <c r="P417" s="768"/>
      <c r="Q417" s="768"/>
      <c r="R417" s="768"/>
      <c r="S417" s="768"/>
      <c r="T417" s="768"/>
      <c r="U417" s="768"/>
      <c r="V417" s="768"/>
      <c r="W417" s="768"/>
      <c r="X417" s="768"/>
      <c r="Y417" s="768"/>
    </row>
    <row r="418" spans="1:25" ht="31.5">
      <c r="A418" s="769"/>
      <c r="B418" s="787" t="s">
        <v>2627</v>
      </c>
      <c r="C418" s="769"/>
      <c r="D418" s="771">
        <v>0</v>
      </c>
      <c r="E418" s="771"/>
      <c r="F418" s="788"/>
      <c r="G418" s="789"/>
      <c r="H418" s="789"/>
      <c r="I418" s="770"/>
      <c r="J418" s="797"/>
      <c r="K418" s="797"/>
      <c r="L418" s="797"/>
      <c r="M418" s="768"/>
      <c r="N418" s="768"/>
      <c r="O418" s="768"/>
      <c r="P418" s="768"/>
      <c r="Q418" s="768"/>
      <c r="R418" s="768"/>
      <c r="S418" s="768"/>
      <c r="T418" s="768"/>
      <c r="U418" s="768"/>
      <c r="V418" s="768"/>
      <c r="W418" s="768"/>
      <c r="X418" s="768"/>
      <c r="Y418" s="768"/>
    </row>
    <row r="419" spans="1:25" ht="189">
      <c r="A419" s="771"/>
      <c r="B419" s="776" t="s">
        <v>1289</v>
      </c>
      <c r="C419" s="771"/>
      <c r="D419" s="771">
        <v>108</v>
      </c>
      <c r="E419" s="771" t="s">
        <v>229</v>
      </c>
      <c r="F419" s="772" t="s">
        <v>1291</v>
      </c>
      <c r="G419" s="773" t="s">
        <v>2279</v>
      </c>
      <c r="H419" s="773"/>
      <c r="I419" s="798" t="s">
        <v>786</v>
      </c>
      <c r="J419" s="759">
        <v>110000</v>
      </c>
      <c r="K419" s="777">
        <f t="shared" ref="K419:K420" si="40">J419*D419</f>
        <v>11880000</v>
      </c>
      <c r="L419" s="799"/>
      <c r="M419" s="766"/>
      <c r="N419" s="766"/>
      <c r="O419" s="766"/>
      <c r="P419" s="766"/>
      <c r="Q419" s="766"/>
      <c r="R419" s="766"/>
      <c r="S419" s="766"/>
      <c r="T419" s="766"/>
      <c r="U419" s="766"/>
      <c r="V419" s="766"/>
      <c r="W419" s="766"/>
      <c r="X419" s="766"/>
      <c r="Y419" s="766"/>
    </row>
    <row r="420" spans="1:25" ht="220.5">
      <c r="A420" s="771"/>
      <c r="B420" s="776" t="s">
        <v>1296</v>
      </c>
      <c r="C420" s="771"/>
      <c r="D420" s="771">
        <v>95</v>
      </c>
      <c r="E420" s="771" t="s">
        <v>229</v>
      </c>
      <c r="F420" s="772" t="s">
        <v>1298</v>
      </c>
      <c r="G420" s="773" t="s">
        <v>2279</v>
      </c>
      <c r="H420" s="773"/>
      <c r="I420" s="798" t="s">
        <v>786</v>
      </c>
      <c r="J420" s="759">
        <v>110000</v>
      </c>
      <c r="K420" s="777">
        <f t="shared" si="40"/>
        <v>10450000</v>
      </c>
      <c r="L420" s="799"/>
      <c r="M420" s="766"/>
      <c r="N420" s="766"/>
      <c r="O420" s="766"/>
      <c r="P420" s="766"/>
      <c r="Q420" s="766"/>
      <c r="R420" s="766"/>
      <c r="S420" s="766"/>
      <c r="T420" s="766"/>
      <c r="U420" s="766"/>
      <c r="V420" s="766"/>
      <c r="W420" s="766"/>
      <c r="X420" s="766"/>
      <c r="Y420" s="766"/>
    </row>
    <row r="421" spans="1:25" ht="31.5">
      <c r="A421" s="769"/>
      <c r="B421" s="787" t="s">
        <v>2644</v>
      </c>
      <c r="C421" s="769"/>
      <c r="D421" s="771"/>
      <c r="E421" s="771"/>
      <c r="F421" s="788"/>
      <c r="G421" s="789"/>
      <c r="H421" s="789"/>
      <c r="I421" s="770"/>
      <c r="J421" s="797"/>
      <c r="K421" s="797"/>
      <c r="L421" s="797"/>
      <c r="M421" s="768"/>
      <c r="N421" s="768"/>
      <c r="O421" s="768"/>
      <c r="P421" s="768"/>
      <c r="Q421" s="768"/>
      <c r="R421" s="768"/>
      <c r="S421" s="768"/>
      <c r="T421" s="768"/>
      <c r="U421" s="768"/>
      <c r="V421" s="768"/>
      <c r="W421" s="768"/>
      <c r="X421" s="768"/>
      <c r="Y421" s="768"/>
    </row>
    <row r="422" spans="1:25" ht="189">
      <c r="A422" s="771"/>
      <c r="B422" s="776" t="s">
        <v>1301</v>
      </c>
      <c r="C422" s="771"/>
      <c r="D422" s="771">
        <v>87</v>
      </c>
      <c r="E422" s="771" t="s">
        <v>229</v>
      </c>
      <c r="F422" s="772" t="s">
        <v>1303</v>
      </c>
      <c r="G422" s="773" t="s">
        <v>2279</v>
      </c>
      <c r="H422" s="773"/>
      <c r="I422" s="798" t="s">
        <v>786</v>
      </c>
      <c r="J422" s="759">
        <v>110000</v>
      </c>
      <c r="K422" s="777">
        <f>J422*D422</f>
        <v>9570000</v>
      </c>
      <c r="L422" s="799"/>
      <c r="M422" s="766"/>
      <c r="N422" s="766"/>
      <c r="O422" s="766"/>
      <c r="P422" s="766"/>
      <c r="Q422" s="766"/>
      <c r="R422" s="766"/>
      <c r="S422" s="766"/>
      <c r="T422" s="766"/>
      <c r="U422" s="766"/>
      <c r="V422" s="766"/>
      <c r="W422" s="766"/>
      <c r="X422" s="766"/>
      <c r="Y422" s="766"/>
    </row>
    <row r="423" spans="1:25">
      <c r="A423" s="769"/>
      <c r="B423" s="787" t="s">
        <v>2631</v>
      </c>
      <c r="C423" s="769"/>
      <c r="D423" s="771"/>
      <c r="E423" s="771"/>
      <c r="F423" s="788"/>
      <c r="G423" s="789"/>
      <c r="H423" s="789"/>
      <c r="I423" s="770"/>
      <c r="J423" s="797"/>
      <c r="K423" s="797"/>
      <c r="L423" s="797"/>
      <c r="M423" s="768"/>
      <c r="N423" s="768"/>
      <c r="O423" s="768"/>
      <c r="P423" s="768"/>
      <c r="Q423" s="768"/>
      <c r="R423" s="768"/>
      <c r="S423" s="768"/>
      <c r="T423" s="768"/>
      <c r="U423" s="768"/>
      <c r="V423" s="768"/>
      <c r="W423" s="768"/>
      <c r="X423" s="768"/>
      <c r="Y423" s="768"/>
    </row>
    <row r="424" spans="1:25">
      <c r="A424" s="769"/>
      <c r="B424" s="787" t="s">
        <v>3140</v>
      </c>
      <c r="C424" s="769"/>
      <c r="D424" s="771">
        <v>0</v>
      </c>
      <c r="E424" s="771"/>
      <c r="F424" s="788"/>
      <c r="G424" s="789"/>
      <c r="H424" s="789"/>
      <c r="I424" s="770"/>
      <c r="J424" s="797"/>
      <c r="K424" s="797"/>
      <c r="L424" s="797"/>
      <c r="M424" s="768"/>
      <c r="N424" s="768"/>
      <c r="O424" s="768"/>
      <c r="P424" s="768"/>
      <c r="Q424" s="768"/>
      <c r="R424" s="768"/>
      <c r="S424" s="768"/>
      <c r="T424" s="768"/>
      <c r="U424" s="768"/>
      <c r="V424" s="768"/>
      <c r="W424" s="768"/>
      <c r="X424" s="768"/>
      <c r="Y424" s="768"/>
    </row>
    <row r="425" spans="1:25" ht="220.5">
      <c r="A425" s="771"/>
      <c r="B425" s="776" t="s">
        <v>1308</v>
      </c>
      <c r="C425" s="771"/>
      <c r="D425" s="771">
        <v>93</v>
      </c>
      <c r="E425" s="771" t="s">
        <v>229</v>
      </c>
      <c r="F425" s="772" t="s">
        <v>1310</v>
      </c>
      <c r="G425" s="773" t="s">
        <v>2279</v>
      </c>
      <c r="H425" s="773"/>
      <c r="I425" s="798" t="s">
        <v>786</v>
      </c>
      <c r="J425" s="759">
        <v>110000</v>
      </c>
      <c r="K425" s="777">
        <f t="shared" ref="K425:K426" si="41">J425*D425</f>
        <v>10230000</v>
      </c>
      <c r="L425" s="799"/>
      <c r="M425" s="766"/>
      <c r="N425" s="766"/>
      <c r="O425" s="766"/>
      <c r="P425" s="766"/>
      <c r="Q425" s="766"/>
      <c r="R425" s="766"/>
      <c r="S425" s="766"/>
      <c r="T425" s="766"/>
      <c r="U425" s="766"/>
      <c r="V425" s="766"/>
      <c r="W425" s="766"/>
      <c r="X425" s="766"/>
      <c r="Y425" s="766"/>
    </row>
    <row r="426" spans="1:25" ht="220.5">
      <c r="A426" s="771"/>
      <c r="B426" s="776" t="s">
        <v>1313</v>
      </c>
      <c r="C426" s="771"/>
      <c r="D426" s="771">
        <v>91</v>
      </c>
      <c r="E426" s="771" t="s">
        <v>229</v>
      </c>
      <c r="F426" s="772" t="s">
        <v>1315</v>
      </c>
      <c r="G426" s="773" t="s">
        <v>2279</v>
      </c>
      <c r="H426" s="773"/>
      <c r="I426" s="798" t="s">
        <v>786</v>
      </c>
      <c r="J426" s="759">
        <v>110000</v>
      </c>
      <c r="K426" s="777">
        <f t="shared" si="41"/>
        <v>10010000</v>
      </c>
      <c r="L426" s="799"/>
      <c r="M426" s="766"/>
      <c r="N426" s="766"/>
      <c r="O426" s="766"/>
      <c r="P426" s="766"/>
      <c r="Q426" s="766"/>
      <c r="R426" s="766"/>
      <c r="S426" s="766"/>
      <c r="T426" s="766"/>
      <c r="U426" s="766"/>
      <c r="V426" s="766"/>
      <c r="W426" s="766"/>
      <c r="X426" s="766"/>
      <c r="Y426" s="766"/>
    </row>
    <row r="427" spans="1:25">
      <c r="A427" s="769"/>
      <c r="B427" s="794" t="s">
        <v>3141</v>
      </c>
      <c r="C427" s="769"/>
      <c r="D427" s="771"/>
      <c r="E427" s="771"/>
      <c r="F427" s="788"/>
      <c r="G427" s="789"/>
      <c r="H427" s="789"/>
      <c r="I427" s="770"/>
      <c r="J427" s="797"/>
      <c r="K427" s="797"/>
      <c r="L427" s="797"/>
      <c r="M427" s="768"/>
      <c r="N427" s="768"/>
      <c r="O427" s="768"/>
      <c r="P427" s="768"/>
      <c r="Q427" s="768"/>
      <c r="R427" s="768"/>
      <c r="S427" s="768"/>
      <c r="T427" s="768"/>
      <c r="U427" s="768"/>
      <c r="V427" s="768"/>
      <c r="W427" s="768"/>
      <c r="X427" s="768"/>
      <c r="Y427" s="768"/>
    </row>
    <row r="428" spans="1:25" ht="220.5">
      <c r="A428" s="771"/>
      <c r="B428" s="776" t="s">
        <v>1318</v>
      </c>
      <c r="C428" s="771"/>
      <c r="D428" s="771">
        <v>94</v>
      </c>
      <c r="E428" s="771" t="s">
        <v>229</v>
      </c>
      <c r="F428" s="772" t="s">
        <v>1320</v>
      </c>
      <c r="G428" s="773" t="s">
        <v>2279</v>
      </c>
      <c r="H428" s="773"/>
      <c r="I428" s="798" t="s">
        <v>786</v>
      </c>
      <c r="J428" s="759">
        <v>110000</v>
      </c>
      <c r="K428" s="777">
        <f>J428*D428</f>
        <v>10340000</v>
      </c>
      <c r="L428" s="799"/>
      <c r="M428" s="766"/>
      <c r="N428" s="766"/>
      <c r="O428" s="766"/>
      <c r="P428" s="766"/>
      <c r="Q428" s="766"/>
      <c r="R428" s="766"/>
      <c r="S428" s="766"/>
      <c r="T428" s="766"/>
      <c r="U428" s="766"/>
      <c r="V428" s="766"/>
      <c r="W428" s="766"/>
      <c r="X428" s="766"/>
      <c r="Y428" s="766"/>
    </row>
    <row r="429" spans="1:25">
      <c r="A429" s="769"/>
      <c r="B429" s="794" t="s">
        <v>3142</v>
      </c>
      <c r="C429" s="769"/>
      <c r="D429" s="771">
        <v>0</v>
      </c>
      <c r="E429" s="771"/>
      <c r="F429" s="788"/>
      <c r="G429" s="789"/>
      <c r="H429" s="789"/>
      <c r="I429" s="770"/>
      <c r="J429" s="797"/>
      <c r="K429" s="797"/>
      <c r="L429" s="797"/>
      <c r="M429" s="768"/>
      <c r="N429" s="768"/>
      <c r="O429" s="768"/>
      <c r="P429" s="768"/>
      <c r="Q429" s="768"/>
      <c r="R429" s="768"/>
      <c r="S429" s="768"/>
      <c r="T429" s="768"/>
      <c r="U429" s="768"/>
      <c r="V429" s="768"/>
      <c r="W429" s="768"/>
      <c r="X429" s="768"/>
      <c r="Y429" s="768"/>
    </row>
    <row r="430" spans="1:25" ht="220.5">
      <c r="A430" s="771"/>
      <c r="B430" s="776" t="s">
        <v>1323</v>
      </c>
      <c r="C430" s="771"/>
      <c r="D430" s="771">
        <v>97</v>
      </c>
      <c r="E430" s="771" t="s">
        <v>229</v>
      </c>
      <c r="F430" s="772" t="s">
        <v>1325</v>
      </c>
      <c r="G430" s="773" t="s">
        <v>2279</v>
      </c>
      <c r="H430" s="773"/>
      <c r="I430" s="798" t="s">
        <v>786</v>
      </c>
      <c r="J430" s="759">
        <v>110000</v>
      </c>
      <c r="K430" s="777">
        <f>J430*D430</f>
        <v>10670000</v>
      </c>
      <c r="L430" s="799"/>
      <c r="M430" s="766"/>
      <c r="N430" s="766"/>
      <c r="O430" s="766"/>
      <c r="P430" s="766"/>
      <c r="Q430" s="766"/>
      <c r="R430" s="766"/>
      <c r="S430" s="766"/>
      <c r="T430" s="766"/>
      <c r="U430" s="766"/>
      <c r="V430" s="766"/>
      <c r="W430" s="766"/>
      <c r="X430" s="766"/>
      <c r="Y430" s="766"/>
    </row>
    <row r="431" spans="1:25">
      <c r="A431" s="769"/>
      <c r="B431" s="787" t="s">
        <v>3143</v>
      </c>
      <c r="C431" s="769"/>
      <c r="D431" s="771"/>
      <c r="E431" s="771"/>
      <c r="F431" s="788"/>
      <c r="G431" s="789"/>
      <c r="H431" s="789"/>
      <c r="I431" s="770"/>
      <c r="J431" s="797"/>
      <c r="K431" s="797"/>
      <c r="L431" s="797"/>
      <c r="M431" s="768"/>
      <c r="N431" s="768"/>
      <c r="O431" s="768"/>
      <c r="P431" s="768"/>
      <c r="Q431" s="768"/>
      <c r="R431" s="768"/>
      <c r="S431" s="768"/>
      <c r="T431" s="768"/>
      <c r="U431" s="768"/>
      <c r="V431" s="768"/>
      <c r="W431" s="768"/>
      <c r="X431" s="768"/>
      <c r="Y431" s="768"/>
    </row>
    <row r="432" spans="1:25" ht="220.5">
      <c r="A432" s="771"/>
      <c r="B432" s="776" t="s">
        <v>1328</v>
      </c>
      <c r="C432" s="771"/>
      <c r="D432" s="771">
        <v>92</v>
      </c>
      <c r="E432" s="771" t="s">
        <v>229</v>
      </c>
      <c r="F432" s="772" t="s">
        <v>1330</v>
      </c>
      <c r="G432" s="773" t="s">
        <v>2279</v>
      </c>
      <c r="H432" s="773"/>
      <c r="I432" s="798" t="s">
        <v>786</v>
      </c>
      <c r="J432" s="759">
        <v>110000</v>
      </c>
      <c r="K432" s="777">
        <f>J432*D432</f>
        <v>10120000</v>
      </c>
      <c r="L432" s="799"/>
      <c r="M432" s="766"/>
      <c r="N432" s="766"/>
      <c r="O432" s="766"/>
      <c r="P432" s="766"/>
      <c r="Q432" s="766"/>
      <c r="R432" s="766"/>
      <c r="S432" s="766"/>
      <c r="T432" s="766"/>
      <c r="U432" s="766"/>
      <c r="V432" s="766"/>
      <c r="W432" s="766"/>
      <c r="X432" s="766"/>
      <c r="Y432" s="766"/>
    </row>
    <row r="433" spans="1:25">
      <c r="A433" s="769"/>
      <c r="B433" s="787" t="s">
        <v>3144</v>
      </c>
      <c r="C433" s="769"/>
      <c r="D433" s="771">
        <v>0</v>
      </c>
      <c r="E433" s="771"/>
      <c r="F433" s="788"/>
      <c r="G433" s="789"/>
      <c r="H433" s="789"/>
      <c r="I433" s="770"/>
      <c r="J433" s="797"/>
      <c r="K433" s="797"/>
      <c r="L433" s="797"/>
      <c r="M433" s="768"/>
      <c r="N433" s="768"/>
      <c r="O433" s="768"/>
      <c r="P433" s="768"/>
      <c r="Q433" s="768"/>
      <c r="R433" s="768"/>
      <c r="S433" s="768"/>
      <c r="T433" s="768"/>
      <c r="U433" s="768"/>
      <c r="V433" s="768"/>
      <c r="W433" s="768"/>
      <c r="X433" s="768"/>
      <c r="Y433" s="768"/>
    </row>
    <row r="434" spans="1:25" ht="220.5">
      <c r="A434" s="771"/>
      <c r="B434" s="776" t="s">
        <v>1333</v>
      </c>
      <c r="C434" s="771"/>
      <c r="D434" s="771">
        <v>91</v>
      </c>
      <c r="E434" s="771" t="s">
        <v>229</v>
      </c>
      <c r="F434" s="772" t="s">
        <v>1335</v>
      </c>
      <c r="G434" s="773" t="s">
        <v>2279</v>
      </c>
      <c r="H434" s="773"/>
      <c r="I434" s="798" t="s">
        <v>786</v>
      </c>
      <c r="J434" s="759">
        <v>110000</v>
      </c>
      <c r="K434" s="777">
        <f>J434*D434</f>
        <v>10010000</v>
      </c>
      <c r="L434" s="799"/>
      <c r="M434" s="766"/>
      <c r="N434" s="766"/>
      <c r="O434" s="766"/>
      <c r="P434" s="766"/>
      <c r="Q434" s="766"/>
      <c r="R434" s="766"/>
      <c r="S434" s="766"/>
      <c r="T434" s="766"/>
      <c r="U434" s="766"/>
      <c r="V434" s="766"/>
      <c r="W434" s="766"/>
      <c r="X434" s="766"/>
      <c r="Y434" s="766"/>
    </row>
    <row r="435" spans="1:25" ht="157.5">
      <c r="A435" s="769" t="s">
        <v>2436</v>
      </c>
      <c r="B435" s="787" t="s">
        <v>3831</v>
      </c>
      <c r="C435" s="769"/>
      <c r="D435" s="771">
        <v>0</v>
      </c>
      <c r="E435" s="771"/>
      <c r="F435" s="788"/>
      <c r="G435" s="789"/>
      <c r="H435" s="789"/>
      <c r="I435" s="770"/>
      <c r="J435" s="797"/>
      <c r="K435" s="797"/>
      <c r="L435" s="797"/>
      <c r="M435" s="768"/>
      <c r="N435" s="768"/>
      <c r="O435" s="768"/>
      <c r="P435" s="768"/>
      <c r="Q435" s="768"/>
      <c r="R435" s="768"/>
      <c r="S435" s="768"/>
      <c r="T435" s="768"/>
      <c r="U435" s="768"/>
      <c r="V435" s="768"/>
      <c r="W435" s="768"/>
      <c r="X435" s="768"/>
      <c r="Y435" s="768"/>
    </row>
    <row r="436" spans="1:25">
      <c r="A436" s="769"/>
      <c r="B436" s="787" t="s">
        <v>2427</v>
      </c>
      <c r="C436" s="769"/>
      <c r="D436" s="771">
        <v>0</v>
      </c>
      <c r="E436" s="771"/>
      <c r="F436" s="788"/>
      <c r="G436" s="789"/>
      <c r="H436" s="789"/>
      <c r="I436" s="770"/>
      <c r="J436" s="797"/>
      <c r="K436" s="797"/>
      <c r="L436" s="797"/>
      <c r="M436" s="768"/>
      <c r="N436" s="768"/>
      <c r="O436" s="768"/>
      <c r="P436" s="768"/>
      <c r="Q436" s="768"/>
      <c r="R436" s="768"/>
      <c r="S436" s="768"/>
      <c r="T436" s="768"/>
      <c r="U436" s="768"/>
      <c r="V436" s="768"/>
      <c r="W436" s="768"/>
      <c r="X436" s="768"/>
      <c r="Y436" s="768"/>
    </row>
    <row r="437" spans="1:25" ht="31.5">
      <c r="A437" s="769"/>
      <c r="B437" s="787" t="s">
        <v>2627</v>
      </c>
      <c r="C437" s="769"/>
      <c r="D437" s="771">
        <v>0</v>
      </c>
      <c r="E437" s="771"/>
      <c r="F437" s="788"/>
      <c r="G437" s="789"/>
      <c r="H437" s="789"/>
      <c r="I437" s="770"/>
      <c r="J437" s="797"/>
      <c r="K437" s="797"/>
      <c r="L437" s="797"/>
      <c r="M437" s="768"/>
      <c r="N437" s="768"/>
      <c r="O437" s="768"/>
      <c r="P437" s="768"/>
      <c r="Q437" s="768"/>
      <c r="R437" s="768"/>
      <c r="S437" s="768"/>
      <c r="T437" s="768"/>
      <c r="U437" s="768"/>
      <c r="V437" s="768"/>
      <c r="W437" s="768"/>
      <c r="X437" s="768"/>
      <c r="Y437" s="768"/>
    </row>
    <row r="438" spans="1:25" ht="31.5">
      <c r="A438" s="769"/>
      <c r="B438" s="787" t="s">
        <v>2628</v>
      </c>
      <c r="C438" s="769"/>
      <c r="D438" s="771">
        <v>0</v>
      </c>
      <c r="E438" s="771"/>
      <c r="F438" s="788"/>
      <c r="G438" s="789"/>
      <c r="H438" s="789"/>
      <c r="I438" s="770"/>
      <c r="J438" s="797"/>
      <c r="K438" s="797"/>
      <c r="L438" s="797"/>
      <c r="M438" s="768"/>
      <c r="N438" s="768"/>
      <c r="O438" s="768"/>
      <c r="P438" s="768"/>
      <c r="Q438" s="768"/>
      <c r="R438" s="768"/>
      <c r="S438" s="768"/>
      <c r="T438" s="768"/>
      <c r="U438" s="768"/>
      <c r="V438" s="768"/>
      <c r="W438" s="768"/>
      <c r="X438" s="768"/>
      <c r="Y438" s="768"/>
    </row>
    <row r="439" spans="1:25" ht="189">
      <c r="A439" s="771"/>
      <c r="B439" s="776" t="s">
        <v>1338</v>
      </c>
      <c r="C439" s="771"/>
      <c r="D439" s="771">
        <v>1171</v>
      </c>
      <c r="E439" s="771" t="s">
        <v>126</v>
      </c>
      <c r="F439" s="772" t="s">
        <v>1340</v>
      </c>
      <c r="G439" s="773" t="s">
        <v>2279</v>
      </c>
      <c r="H439" s="773"/>
      <c r="I439" s="798" t="s">
        <v>786</v>
      </c>
      <c r="J439" s="759">
        <v>360000</v>
      </c>
      <c r="K439" s="777">
        <f>J439*D439</f>
        <v>421560000</v>
      </c>
      <c r="L439" s="799"/>
      <c r="M439" s="766"/>
      <c r="N439" s="766"/>
      <c r="O439" s="766"/>
      <c r="P439" s="766"/>
      <c r="Q439" s="766"/>
      <c r="R439" s="766"/>
      <c r="S439" s="766"/>
      <c r="T439" s="766"/>
      <c r="U439" s="766"/>
      <c r="V439" s="766"/>
      <c r="W439" s="766"/>
      <c r="X439" s="766"/>
      <c r="Y439" s="766"/>
    </row>
    <row r="440" spans="1:25" ht="31.5">
      <c r="A440" s="769"/>
      <c r="B440" s="787" t="s">
        <v>3146</v>
      </c>
      <c r="C440" s="769"/>
      <c r="D440" s="771"/>
      <c r="E440" s="771"/>
      <c r="F440" s="788"/>
      <c r="G440" s="789"/>
      <c r="H440" s="789"/>
      <c r="I440" s="770"/>
      <c r="J440" s="797"/>
      <c r="K440" s="797"/>
      <c r="L440" s="797"/>
      <c r="M440" s="768"/>
      <c r="N440" s="768"/>
      <c r="O440" s="768"/>
      <c r="P440" s="768"/>
      <c r="Q440" s="768"/>
      <c r="R440" s="768"/>
      <c r="S440" s="768"/>
      <c r="T440" s="768"/>
      <c r="U440" s="768"/>
      <c r="V440" s="768"/>
      <c r="W440" s="768"/>
      <c r="X440" s="768"/>
      <c r="Y440" s="768"/>
    </row>
    <row r="441" spans="1:25" ht="189">
      <c r="A441" s="771"/>
      <c r="B441" s="776" t="s">
        <v>1344</v>
      </c>
      <c r="C441" s="771"/>
      <c r="D441" s="771">
        <v>1149</v>
      </c>
      <c r="E441" s="771" t="s">
        <v>126</v>
      </c>
      <c r="F441" s="772" t="s">
        <v>1346</v>
      </c>
      <c r="G441" s="773" t="s">
        <v>2279</v>
      </c>
      <c r="H441" s="773"/>
      <c r="I441" s="798" t="s">
        <v>786</v>
      </c>
      <c r="J441" s="759">
        <v>480000</v>
      </c>
      <c r="K441" s="777">
        <f t="shared" ref="K441:K442" si="42">J441*D441</f>
        <v>551520000</v>
      </c>
      <c r="L441" s="799"/>
      <c r="M441" s="766"/>
      <c r="N441" s="766"/>
      <c r="O441" s="766"/>
      <c r="P441" s="766"/>
      <c r="Q441" s="766"/>
      <c r="R441" s="766"/>
      <c r="S441" s="766"/>
      <c r="T441" s="766"/>
      <c r="U441" s="766"/>
      <c r="V441" s="766"/>
      <c r="W441" s="766"/>
      <c r="X441" s="766"/>
      <c r="Y441" s="766"/>
    </row>
    <row r="442" spans="1:25" ht="189">
      <c r="A442" s="771"/>
      <c r="B442" s="776" t="s">
        <v>1349</v>
      </c>
      <c r="C442" s="771"/>
      <c r="D442" s="771">
        <v>1151</v>
      </c>
      <c r="E442" s="771" t="s">
        <v>126</v>
      </c>
      <c r="F442" s="772" t="s">
        <v>1351</v>
      </c>
      <c r="G442" s="773" t="s">
        <v>2279</v>
      </c>
      <c r="H442" s="773"/>
      <c r="I442" s="798" t="s">
        <v>786</v>
      </c>
      <c r="J442" s="759">
        <v>350000</v>
      </c>
      <c r="K442" s="777">
        <f t="shared" si="42"/>
        <v>402850000</v>
      </c>
      <c r="L442" s="799"/>
      <c r="M442" s="766"/>
      <c r="N442" s="766"/>
      <c r="O442" s="766"/>
      <c r="P442" s="766"/>
      <c r="Q442" s="766"/>
      <c r="R442" s="766"/>
      <c r="S442" s="766"/>
      <c r="T442" s="766"/>
      <c r="U442" s="766"/>
      <c r="V442" s="766"/>
      <c r="W442" s="766"/>
      <c r="X442" s="766"/>
      <c r="Y442" s="766"/>
    </row>
    <row r="443" spans="1:25">
      <c r="A443" s="769"/>
      <c r="B443" s="794" t="s">
        <v>3147</v>
      </c>
      <c r="C443" s="769"/>
      <c r="D443" s="771">
        <v>0</v>
      </c>
      <c r="E443" s="771"/>
      <c r="F443" s="788"/>
      <c r="G443" s="789"/>
      <c r="H443" s="789"/>
      <c r="I443" s="770"/>
      <c r="J443" s="797"/>
      <c r="K443" s="797"/>
      <c r="L443" s="797"/>
      <c r="M443" s="768"/>
      <c r="N443" s="768"/>
      <c r="O443" s="768"/>
      <c r="P443" s="768"/>
      <c r="Q443" s="768"/>
      <c r="R443" s="768"/>
      <c r="S443" s="768"/>
      <c r="T443" s="768"/>
      <c r="U443" s="768"/>
      <c r="V443" s="768"/>
      <c r="W443" s="768"/>
      <c r="X443" s="768"/>
      <c r="Y443" s="768"/>
    </row>
    <row r="444" spans="1:25" ht="189">
      <c r="A444" s="771"/>
      <c r="B444" s="776" t="s">
        <v>1354</v>
      </c>
      <c r="C444" s="771"/>
      <c r="D444" s="771">
        <v>1159</v>
      </c>
      <c r="E444" s="771" t="s">
        <v>126</v>
      </c>
      <c r="F444" s="772" t="s">
        <v>1356</v>
      </c>
      <c r="G444" s="773" t="s">
        <v>2279</v>
      </c>
      <c r="H444" s="773"/>
      <c r="I444" s="798" t="s">
        <v>786</v>
      </c>
      <c r="J444" s="759">
        <v>100000</v>
      </c>
      <c r="K444" s="777">
        <f>J444*D444</f>
        <v>115900000</v>
      </c>
      <c r="L444" s="799"/>
      <c r="M444" s="766"/>
      <c r="N444" s="766"/>
      <c r="O444" s="766"/>
      <c r="P444" s="766"/>
      <c r="Q444" s="766"/>
      <c r="R444" s="766"/>
      <c r="S444" s="766"/>
      <c r="T444" s="766"/>
      <c r="U444" s="766"/>
      <c r="V444" s="766"/>
      <c r="W444" s="766"/>
      <c r="X444" s="766"/>
      <c r="Y444" s="766"/>
    </row>
    <row r="445" spans="1:25" ht="31.5">
      <c r="A445" s="769"/>
      <c r="B445" s="787" t="s">
        <v>3148</v>
      </c>
      <c r="C445" s="769"/>
      <c r="D445" s="771">
        <v>0</v>
      </c>
      <c r="E445" s="771"/>
      <c r="F445" s="788"/>
      <c r="G445" s="789"/>
      <c r="H445" s="789"/>
      <c r="I445" s="770"/>
      <c r="J445" s="797"/>
      <c r="K445" s="797"/>
      <c r="L445" s="797"/>
      <c r="M445" s="768"/>
      <c r="N445" s="768"/>
      <c r="O445" s="768"/>
      <c r="P445" s="768"/>
      <c r="Q445" s="768"/>
      <c r="R445" s="768"/>
      <c r="S445" s="768"/>
      <c r="T445" s="768"/>
      <c r="U445" s="768"/>
      <c r="V445" s="768"/>
      <c r="W445" s="768"/>
      <c r="X445" s="768"/>
      <c r="Y445" s="768"/>
    </row>
    <row r="446" spans="1:25" ht="189">
      <c r="A446" s="771"/>
      <c r="B446" s="776" t="s">
        <v>1359</v>
      </c>
      <c r="C446" s="771"/>
      <c r="D446" s="771">
        <v>1165</v>
      </c>
      <c r="E446" s="771" t="s">
        <v>126</v>
      </c>
      <c r="F446" s="772" t="s">
        <v>1361</v>
      </c>
      <c r="G446" s="773" t="s">
        <v>2279</v>
      </c>
      <c r="H446" s="773"/>
      <c r="I446" s="798" t="s">
        <v>786</v>
      </c>
      <c r="J446" s="759">
        <v>850000</v>
      </c>
      <c r="K446" s="777">
        <f>J446*D446</f>
        <v>990250000</v>
      </c>
      <c r="L446" s="799"/>
      <c r="M446" s="766"/>
      <c r="N446" s="766"/>
      <c r="O446" s="766"/>
      <c r="P446" s="766"/>
      <c r="Q446" s="766"/>
      <c r="R446" s="766"/>
      <c r="S446" s="766"/>
      <c r="T446" s="766"/>
      <c r="U446" s="766"/>
      <c r="V446" s="766"/>
      <c r="W446" s="766"/>
      <c r="X446" s="766"/>
      <c r="Y446" s="766"/>
    </row>
    <row r="447" spans="1:25">
      <c r="A447" s="769"/>
      <c r="B447" s="787" t="s">
        <v>2631</v>
      </c>
      <c r="C447" s="769"/>
      <c r="D447" s="771">
        <v>0</v>
      </c>
      <c r="E447" s="771"/>
      <c r="F447" s="788"/>
      <c r="G447" s="789"/>
      <c r="H447" s="789"/>
      <c r="I447" s="770"/>
      <c r="J447" s="797"/>
      <c r="K447" s="797"/>
      <c r="L447" s="797"/>
      <c r="M447" s="768"/>
      <c r="N447" s="768"/>
      <c r="O447" s="768"/>
      <c r="P447" s="768"/>
      <c r="Q447" s="768"/>
      <c r="R447" s="768"/>
      <c r="S447" s="768"/>
      <c r="T447" s="768"/>
      <c r="U447" s="768"/>
      <c r="V447" s="768"/>
      <c r="W447" s="768"/>
      <c r="X447" s="768"/>
      <c r="Y447" s="768"/>
    </row>
    <row r="448" spans="1:25">
      <c r="A448" s="769"/>
      <c r="B448" s="794" t="s">
        <v>2632</v>
      </c>
      <c r="C448" s="769"/>
      <c r="D448" s="771">
        <v>0</v>
      </c>
      <c r="E448" s="771"/>
      <c r="F448" s="788"/>
      <c r="G448" s="789"/>
      <c r="H448" s="789"/>
      <c r="I448" s="770"/>
      <c r="J448" s="797"/>
      <c r="K448" s="797"/>
      <c r="L448" s="797"/>
      <c r="M448" s="768"/>
      <c r="N448" s="768"/>
      <c r="O448" s="768"/>
      <c r="P448" s="768"/>
      <c r="Q448" s="768"/>
      <c r="R448" s="768"/>
      <c r="S448" s="768"/>
      <c r="T448" s="768"/>
      <c r="U448" s="768"/>
      <c r="V448" s="768"/>
      <c r="W448" s="768"/>
      <c r="X448" s="768"/>
      <c r="Y448" s="768"/>
    </row>
    <row r="449" spans="1:25" ht="189">
      <c r="A449" s="771"/>
      <c r="B449" s="776" t="s">
        <v>1365</v>
      </c>
      <c r="C449" s="771"/>
      <c r="D449" s="771">
        <v>1148</v>
      </c>
      <c r="E449" s="771" t="s">
        <v>126</v>
      </c>
      <c r="F449" s="772" t="s">
        <v>1367</v>
      </c>
      <c r="G449" s="773" t="s">
        <v>2279</v>
      </c>
      <c r="H449" s="773"/>
      <c r="I449" s="798" t="s">
        <v>786</v>
      </c>
      <c r="J449" s="759">
        <v>2250000</v>
      </c>
      <c r="K449" s="777">
        <f t="shared" ref="K449:K454" si="43">J449*D449</f>
        <v>2583000000</v>
      </c>
      <c r="L449" s="799"/>
      <c r="M449" s="766"/>
      <c r="N449" s="766"/>
      <c r="O449" s="766"/>
      <c r="P449" s="766"/>
      <c r="Q449" s="766"/>
      <c r="R449" s="766"/>
      <c r="S449" s="766"/>
      <c r="T449" s="766"/>
      <c r="U449" s="766"/>
      <c r="V449" s="766"/>
      <c r="W449" s="766"/>
      <c r="X449" s="766"/>
      <c r="Y449" s="766"/>
    </row>
    <row r="450" spans="1:25" ht="100.9" customHeight="1">
      <c r="A450" s="771"/>
      <c r="B450" s="776" t="s">
        <v>1371</v>
      </c>
      <c r="C450" s="771"/>
      <c r="D450" s="771">
        <v>1129</v>
      </c>
      <c r="E450" s="771" t="s">
        <v>126</v>
      </c>
      <c r="F450" s="772" t="s">
        <v>3832</v>
      </c>
      <c r="G450" s="773" t="s">
        <v>2279</v>
      </c>
      <c r="H450" s="773"/>
      <c r="I450" s="798" t="s">
        <v>786</v>
      </c>
      <c r="J450" s="759">
        <v>430000</v>
      </c>
      <c r="K450" s="777">
        <f t="shared" si="43"/>
        <v>485470000</v>
      </c>
      <c r="L450" s="799"/>
      <c r="M450" s="766"/>
      <c r="N450" s="766"/>
      <c r="O450" s="766"/>
      <c r="P450" s="766"/>
      <c r="Q450" s="766"/>
      <c r="R450" s="766"/>
      <c r="S450" s="766"/>
      <c r="T450" s="766"/>
      <c r="U450" s="766"/>
      <c r="V450" s="766"/>
      <c r="W450" s="766"/>
      <c r="X450" s="766"/>
      <c r="Y450" s="766"/>
    </row>
    <row r="451" spans="1:25" ht="116.45" customHeight="1">
      <c r="A451" s="771"/>
      <c r="B451" s="776" t="s">
        <v>1373</v>
      </c>
      <c r="C451" s="771"/>
      <c r="D451" s="771">
        <v>1151</v>
      </c>
      <c r="E451" s="771" t="s">
        <v>126</v>
      </c>
      <c r="F451" s="772" t="s">
        <v>3833</v>
      </c>
      <c r="G451" s="773" t="s">
        <v>2279</v>
      </c>
      <c r="H451" s="773"/>
      <c r="I451" s="798" t="s">
        <v>786</v>
      </c>
      <c r="J451" s="759">
        <v>410000</v>
      </c>
      <c r="K451" s="777">
        <f t="shared" si="43"/>
        <v>471910000</v>
      </c>
      <c r="L451" s="799"/>
      <c r="M451" s="766"/>
      <c r="N451" s="766"/>
      <c r="O451" s="766"/>
      <c r="P451" s="766"/>
      <c r="Q451" s="766"/>
      <c r="R451" s="766"/>
      <c r="S451" s="766"/>
      <c r="T451" s="766"/>
      <c r="U451" s="766"/>
      <c r="V451" s="766"/>
      <c r="W451" s="766"/>
      <c r="X451" s="766"/>
      <c r="Y451" s="766"/>
    </row>
    <row r="452" spans="1:25" ht="82.15" customHeight="1">
      <c r="A452" s="771"/>
      <c r="B452" s="776" t="s">
        <v>1375</v>
      </c>
      <c r="C452" s="771"/>
      <c r="D452" s="771">
        <v>1144</v>
      </c>
      <c r="E452" s="771" t="s">
        <v>126</v>
      </c>
      <c r="F452" s="772" t="s">
        <v>3834</v>
      </c>
      <c r="G452" s="773" t="s">
        <v>2279</v>
      </c>
      <c r="H452" s="773"/>
      <c r="I452" s="798" t="s">
        <v>786</v>
      </c>
      <c r="J452" s="759">
        <v>270000</v>
      </c>
      <c r="K452" s="777">
        <f t="shared" si="43"/>
        <v>308880000</v>
      </c>
      <c r="L452" s="799"/>
      <c r="M452" s="766"/>
      <c r="N452" s="766"/>
      <c r="O452" s="766"/>
      <c r="P452" s="766"/>
      <c r="Q452" s="766"/>
      <c r="R452" s="766"/>
      <c r="S452" s="766"/>
      <c r="T452" s="766"/>
      <c r="U452" s="766"/>
      <c r="V452" s="766"/>
      <c r="W452" s="766"/>
      <c r="X452" s="766"/>
      <c r="Y452" s="766"/>
    </row>
    <row r="453" spans="1:25" ht="189">
      <c r="A453" s="771"/>
      <c r="B453" s="776" t="s">
        <v>1377</v>
      </c>
      <c r="C453" s="771"/>
      <c r="D453" s="771">
        <v>1140</v>
      </c>
      <c r="E453" s="771" t="s">
        <v>126</v>
      </c>
      <c r="F453" s="772" t="s">
        <v>1379</v>
      </c>
      <c r="G453" s="773" t="s">
        <v>2279</v>
      </c>
      <c r="H453" s="773"/>
      <c r="I453" s="798" t="s">
        <v>786</v>
      </c>
      <c r="J453" s="759">
        <v>570000</v>
      </c>
      <c r="K453" s="777">
        <f t="shared" si="43"/>
        <v>649800000</v>
      </c>
      <c r="L453" s="799"/>
      <c r="M453" s="766"/>
      <c r="N453" s="766"/>
      <c r="O453" s="766"/>
      <c r="P453" s="766"/>
      <c r="Q453" s="766"/>
      <c r="R453" s="766"/>
      <c r="S453" s="766"/>
      <c r="T453" s="766"/>
      <c r="U453" s="766"/>
      <c r="V453" s="766"/>
      <c r="W453" s="766"/>
      <c r="X453" s="766"/>
      <c r="Y453" s="766"/>
    </row>
    <row r="454" spans="1:25" ht="204.75">
      <c r="A454" s="771"/>
      <c r="B454" s="776" t="s">
        <v>1381</v>
      </c>
      <c r="C454" s="771"/>
      <c r="D454" s="771">
        <v>1125</v>
      </c>
      <c r="E454" s="771" t="s">
        <v>126</v>
      </c>
      <c r="F454" s="772" t="s">
        <v>1383</v>
      </c>
      <c r="G454" s="773" t="s">
        <v>2279</v>
      </c>
      <c r="H454" s="773"/>
      <c r="I454" s="798" t="s">
        <v>786</v>
      </c>
      <c r="J454" s="759">
        <v>1520000</v>
      </c>
      <c r="K454" s="777">
        <f t="shared" si="43"/>
        <v>1710000000</v>
      </c>
      <c r="L454" s="799"/>
      <c r="M454" s="766"/>
      <c r="N454" s="766"/>
      <c r="O454" s="766"/>
      <c r="P454" s="766"/>
      <c r="Q454" s="766"/>
      <c r="R454" s="766"/>
      <c r="S454" s="766"/>
      <c r="T454" s="766"/>
      <c r="U454" s="766"/>
      <c r="V454" s="766"/>
      <c r="W454" s="766"/>
      <c r="X454" s="766"/>
      <c r="Y454" s="766"/>
    </row>
    <row r="455" spans="1:25" ht="31.5">
      <c r="A455" s="769"/>
      <c r="B455" s="787" t="s">
        <v>2644</v>
      </c>
      <c r="C455" s="769"/>
      <c r="D455" s="771"/>
      <c r="E455" s="771"/>
      <c r="F455" s="788"/>
      <c r="G455" s="789"/>
      <c r="H455" s="789"/>
      <c r="I455" s="770"/>
      <c r="J455" s="797"/>
      <c r="K455" s="797"/>
      <c r="L455" s="797"/>
      <c r="M455" s="768"/>
      <c r="N455" s="768"/>
      <c r="O455" s="768"/>
      <c r="P455" s="768"/>
      <c r="Q455" s="768"/>
      <c r="R455" s="768"/>
      <c r="S455" s="768"/>
      <c r="T455" s="768"/>
      <c r="U455" s="768"/>
      <c r="V455" s="768"/>
      <c r="W455" s="768"/>
      <c r="X455" s="768"/>
      <c r="Y455" s="768"/>
    </row>
    <row r="456" spans="1:25">
      <c r="A456" s="769"/>
      <c r="B456" s="787" t="s">
        <v>2654</v>
      </c>
      <c r="C456" s="769"/>
      <c r="D456" s="771">
        <v>0</v>
      </c>
      <c r="E456" s="771"/>
      <c r="F456" s="788"/>
      <c r="G456" s="789"/>
      <c r="H456" s="789"/>
      <c r="I456" s="770"/>
      <c r="J456" s="797"/>
      <c r="K456" s="797"/>
      <c r="L456" s="797"/>
      <c r="M456" s="768"/>
      <c r="N456" s="768"/>
      <c r="O456" s="768"/>
      <c r="P456" s="768"/>
      <c r="Q456" s="768"/>
      <c r="R456" s="768"/>
      <c r="S456" s="768"/>
      <c r="T456" s="768"/>
      <c r="U456" s="768"/>
      <c r="V456" s="768"/>
      <c r="W456" s="768"/>
      <c r="X456" s="768"/>
      <c r="Y456" s="768"/>
    </row>
    <row r="457" spans="1:25" ht="78.75">
      <c r="A457" s="771"/>
      <c r="B457" s="776" t="s">
        <v>1388</v>
      </c>
      <c r="C457" s="771"/>
      <c r="D457" s="771">
        <v>1087</v>
      </c>
      <c r="E457" s="771" t="s">
        <v>126</v>
      </c>
      <c r="F457" s="772" t="s">
        <v>3835</v>
      </c>
      <c r="G457" s="773" t="s">
        <v>2279</v>
      </c>
      <c r="H457" s="773"/>
      <c r="I457" s="798"/>
      <c r="J457" s="759">
        <v>1200000</v>
      </c>
      <c r="K457" s="777">
        <f>J457*D457</f>
        <v>1304400000</v>
      </c>
      <c r="L457" s="799"/>
      <c r="M457" s="766"/>
      <c r="N457" s="766"/>
      <c r="O457" s="766"/>
      <c r="P457" s="766"/>
      <c r="Q457" s="766"/>
      <c r="R457" s="766"/>
      <c r="S457" s="766"/>
      <c r="T457" s="766"/>
      <c r="U457" s="766"/>
      <c r="V457" s="766"/>
      <c r="W457" s="766"/>
      <c r="X457" s="766"/>
      <c r="Y457" s="766"/>
    </row>
    <row r="458" spans="1:25">
      <c r="A458" s="769"/>
      <c r="B458" s="787" t="s">
        <v>2661</v>
      </c>
      <c r="C458" s="769"/>
      <c r="D458" s="771"/>
      <c r="E458" s="771"/>
      <c r="F458" s="788"/>
      <c r="G458" s="789"/>
      <c r="H458" s="789"/>
      <c r="I458" s="770"/>
      <c r="J458" s="797"/>
      <c r="K458" s="797"/>
      <c r="L458" s="797"/>
      <c r="M458" s="768"/>
      <c r="N458" s="768"/>
      <c r="O458" s="768"/>
      <c r="P458" s="768"/>
      <c r="Q458" s="768"/>
      <c r="R458" s="768"/>
      <c r="S458" s="768"/>
      <c r="T458" s="768"/>
      <c r="U458" s="768"/>
      <c r="V458" s="768"/>
      <c r="W458" s="768"/>
      <c r="X458" s="768"/>
      <c r="Y458" s="768"/>
    </row>
    <row r="459" spans="1:25" ht="47.25">
      <c r="A459" s="771"/>
      <c r="B459" s="776" t="s">
        <v>1390</v>
      </c>
      <c r="C459" s="771"/>
      <c r="D459" s="771">
        <v>1154</v>
      </c>
      <c r="E459" s="771" t="s">
        <v>126</v>
      </c>
      <c r="F459" s="772" t="s">
        <v>1392</v>
      </c>
      <c r="G459" s="773" t="s">
        <v>2279</v>
      </c>
      <c r="H459" s="773"/>
      <c r="I459" s="798"/>
      <c r="J459" s="759">
        <v>85000</v>
      </c>
      <c r="K459" s="777">
        <f t="shared" ref="K459:K461" si="44">J459*D459</f>
        <v>98090000</v>
      </c>
      <c r="L459" s="799"/>
      <c r="M459" s="766"/>
      <c r="N459" s="766"/>
      <c r="O459" s="766"/>
      <c r="P459" s="766"/>
      <c r="Q459" s="766"/>
      <c r="R459" s="766"/>
      <c r="S459" s="766"/>
      <c r="T459" s="766"/>
      <c r="U459" s="766"/>
      <c r="V459" s="766"/>
      <c r="W459" s="766"/>
      <c r="X459" s="766"/>
      <c r="Y459" s="766"/>
    </row>
    <row r="460" spans="1:25" ht="131.44999999999999" customHeight="1">
      <c r="A460" s="771"/>
      <c r="B460" s="776" t="s">
        <v>1395</v>
      </c>
      <c r="C460" s="771"/>
      <c r="D460" s="771">
        <v>1141</v>
      </c>
      <c r="E460" s="771" t="s">
        <v>126</v>
      </c>
      <c r="F460" s="772" t="s">
        <v>1397</v>
      </c>
      <c r="G460" s="773" t="s">
        <v>2279</v>
      </c>
      <c r="H460" s="773"/>
      <c r="I460" s="798" t="s">
        <v>786</v>
      </c>
      <c r="J460" s="759">
        <v>2500000</v>
      </c>
      <c r="K460" s="777">
        <f t="shared" si="44"/>
        <v>2852500000</v>
      </c>
      <c r="L460" s="799"/>
      <c r="M460" s="766"/>
      <c r="N460" s="766"/>
      <c r="O460" s="766"/>
      <c r="P460" s="766"/>
      <c r="Q460" s="766"/>
      <c r="R460" s="766"/>
      <c r="S460" s="766"/>
      <c r="T460" s="766"/>
      <c r="U460" s="766"/>
      <c r="V460" s="766"/>
      <c r="W460" s="766"/>
      <c r="X460" s="766"/>
      <c r="Y460" s="766"/>
    </row>
    <row r="461" spans="1:25" ht="120.6" customHeight="1">
      <c r="A461" s="771"/>
      <c r="B461" s="776" t="s">
        <v>1402</v>
      </c>
      <c r="C461" s="771"/>
      <c r="D461" s="771">
        <v>1166</v>
      </c>
      <c r="E461" s="771" t="s">
        <v>126</v>
      </c>
      <c r="F461" s="772" t="s">
        <v>1404</v>
      </c>
      <c r="G461" s="773" t="s">
        <v>2279</v>
      </c>
      <c r="H461" s="773"/>
      <c r="I461" s="798" t="s">
        <v>786</v>
      </c>
      <c r="J461" s="759">
        <v>490000</v>
      </c>
      <c r="K461" s="777">
        <f t="shared" si="44"/>
        <v>571340000</v>
      </c>
      <c r="L461" s="799"/>
      <c r="M461" s="766"/>
      <c r="N461" s="766"/>
      <c r="O461" s="766"/>
      <c r="P461" s="766"/>
      <c r="Q461" s="766"/>
      <c r="R461" s="766"/>
      <c r="S461" s="766"/>
      <c r="T461" s="766"/>
      <c r="U461" s="766"/>
      <c r="V461" s="766"/>
      <c r="W461" s="766"/>
      <c r="X461" s="766"/>
      <c r="Y461" s="766"/>
    </row>
    <row r="462" spans="1:25">
      <c r="A462" s="769"/>
      <c r="B462" s="787" t="s">
        <v>3090</v>
      </c>
      <c r="C462" s="769"/>
      <c r="D462" s="771"/>
      <c r="E462" s="771"/>
      <c r="F462" s="788"/>
      <c r="G462" s="789"/>
      <c r="H462" s="789"/>
      <c r="I462" s="770"/>
      <c r="J462" s="797"/>
      <c r="K462" s="797"/>
      <c r="L462" s="797"/>
      <c r="M462" s="768"/>
      <c r="N462" s="768"/>
      <c r="O462" s="768"/>
      <c r="P462" s="768"/>
      <c r="Q462" s="768"/>
      <c r="R462" s="768"/>
      <c r="S462" s="768"/>
      <c r="T462" s="768"/>
      <c r="U462" s="768"/>
      <c r="V462" s="768"/>
      <c r="W462" s="768"/>
      <c r="X462" s="768"/>
      <c r="Y462" s="768"/>
    </row>
    <row r="463" spans="1:25" ht="31.5">
      <c r="A463" s="769"/>
      <c r="B463" s="787" t="s">
        <v>3149</v>
      </c>
      <c r="C463" s="769"/>
      <c r="D463" s="771">
        <v>0</v>
      </c>
      <c r="E463" s="771"/>
      <c r="F463" s="788"/>
      <c r="G463" s="789"/>
      <c r="H463" s="789"/>
      <c r="I463" s="770"/>
      <c r="J463" s="797"/>
      <c r="K463" s="797"/>
      <c r="L463" s="797"/>
      <c r="M463" s="768"/>
      <c r="N463" s="768"/>
      <c r="O463" s="768"/>
      <c r="P463" s="768"/>
      <c r="Q463" s="768"/>
      <c r="R463" s="768"/>
      <c r="S463" s="768"/>
      <c r="T463" s="768"/>
      <c r="U463" s="768"/>
      <c r="V463" s="768"/>
      <c r="W463" s="768"/>
      <c r="X463" s="768"/>
      <c r="Y463" s="768"/>
    </row>
    <row r="464" spans="1:25">
      <c r="A464" s="769"/>
      <c r="B464" s="787" t="s">
        <v>3135</v>
      </c>
      <c r="C464" s="769"/>
      <c r="D464" s="771"/>
      <c r="E464" s="771"/>
      <c r="F464" s="788"/>
      <c r="G464" s="789"/>
      <c r="H464" s="789"/>
      <c r="I464" s="770"/>
      <c r="J464" s="797"/>
      <c r="K464" s="797"/>
      <c r="L464" s="797"/>
      <c r="M464" s="768"/>
      <c r="N464" s="768"/>
      <c r="O464" s="768"/>
      <c r="P464" s="768"/>
      <c r="Q464" s="768"/>
      <c r="R464" s="768"/>
      <c r="S464" s="768"/>
      <c r="T464" s="768"/>
      <c r="U464" s="768"/>
      <c r="V464" s="768"/>
      <c r="W464" s="768"/>
      <c r="X464" s="768"/>
      <c r="Y464" s="768"/>
    </row>
    <row r="465" spans="1:25" ht="132" customHeight="1">
      <c r="A465" s="771"/>
      <c r="B465" s="776" t="s">
        <v>1408</v>
      </c>
      <c r="C465" s="771"/>
      <c r="D465" s="771">
        <v>1230</v>
      </c>
      <c r="E465" s="771" t="s">
        <v>126</v>
      </c>
      <c r="F465" s="772" t="s">
        <v>3836</v>
      </c>
      <c r="G465" s="773" t="s">
        <v>2279</v>
      </c>
      <c r="H465" s="773"/>
      <c r="I465" s="798" t="s">
        <v>786</v>
      </c>
      <c r="J465" s="759">
        <v>2860000</v>
      </c>
      <c r="K465" s="777">
        <f>J465*D465</f>
        <v>3517800000</v>
      </c>
      <c r="L465" s="799"/>
      <c r="M465" s="766"/>
      <c r="N465" s="766"/>
      <c r="O465" s="766"/>
      <c r="P465" s="766"/>
      <c r="Q465" s="766"/>
      <c r="R465" s="766"/>
      <c r="S465" s="766"/>
      <c r="T465" s="766"/>
      <c r="U465" s="766"/>
      <c r="V465" s="766"/>
      <c r="W465" s="766"/>
      <c r="X465" s="766"/>
      <c r="Y465" s="766"/>
    </row>
    <row r="466" spans="1:25">
      <c r="A466" s="769"/>
      <c r="B466" s="787" t="s">
        <v>3150</v>
      </c>
      <c r="C466" s="769"/>
      <c r="D466" s="771">
        <v>0</v>
      </c>
      <c r="E466" s="771"/>
      <c r="F466" s="788"/>
      <c r="G466" s="789"/>
      <c r="H466" s="789"/>
      <c r="I466" s="770"/>
      <c r="J466" s="797"/>
      <c r="K466" s="797"/>
      <c r="L466" s="797"/>
      <c r="M466" s="768"/>
      <c r="N466" s="768"/>
      <c r="O466" s="768"/>
      <c r="P466" s="768"/>
      <c r="Q466" s="768"/>
      <c r="R466" s="768"/>
      <c r="S466" s="768"/>
      <c r="T466" s="768"/>
      <c r="U466" s="768"/>
      <c r="V466" s="768"/>
      <c r="W466" s="768"/>
      <c r="X466" s="768"/>
      <c r="Y466" s="768"/>
    </row>
    <row r="467" spans="1:25" ht="162.6" customHeight="1">
      <c r="A467" s="771"/>
      <c r="B467" s="776" t="s">
        <v>1410</v>
      </c>
      <c r="C467" s="771"/>
      <c r="D467" s="771">
        <v>1149</v>
      </c>
      <c r="E467" s="771" t="s">
        <v>126</v>
      </c>
      <c r="F467" s="772" t="s">
        <v>3837</v>
      </c>
      <c r="G467" s="773" t="s">
        <v>2279</v>
      </c>
      <c r="H467" s="773"/>
      <c r="I467" s="798" t="s">
        <v>786</v>
      </c>
      <c r="J467" s="759">
        <v>1400000</v>
      </c>
      <c r="K467" s="777">
        <f t="shared" ref="K467:K468" si="45">J467*D467</f>
        <v>1608600000</v>
      </c>
      <c r="L467" s="799"/>
      <c r="M467" s="766"/>
      <c r="N467" s="766"/>
      <c r="O467" s="766"/>
      <c r="P467" s="766"/>
      <c r="Q467" s="766"/>
      <c r="R467" s="766"/>
      <c r="S467" s="766"/>
      <c r="T467" s="766"/>
      <c r="U467" s="766"/>
      <c r="V467" s="766"/>
      <c r="W467" s="766"/>
      <c r="X467" s="766"/>
      <c r="Y467" s="766"/>
    </row>
    <row r="468" spans="1:25" ht="120" customHeight="1">
      <c r="A468" s="771"/>
      <c r="B468" s="776" t="s">
        <v>1412</v>
      </c>
      <c r="C468" s="771"/>
      <c r="D468" s="771">
        <v>1233</v>
      </c>
      <c r="E468" s="771" t="s">
        <v>126</v>
      </c>
      <c r="F468" s="772" t="s">
        <v>3838</v>
      </c>
      <c r="G468" s="773" t="s">
        <v>2279</v>
      </c>
      <c r="H468" s="773"/>
      <c r="I468" s="798" t="s">
        <v>786</v>
      </c>
      <c r="J468" s="759">
        <v>6200000</v>
      </c>
      <c r="K468" s="777">
        <f t="shared" si="45"/>
        <v>7644600000</v>
      </c>
      <c r="L468" s="799"/>
      <c r="M468" s="766"/>
      <c r="N468" s="766"/>
      <c r="O468" s="766"/>
      <c r="P468" s="766"/>
      <c r="Q468" s="766"/>
      <c r="R468" s="766"/>
      <c r="S468" s="766"/>
      <c r="T468" s="766"/>
      <c r="U468" s="766"/>
      <c r="V468" s="766"/>
      <c r="W468" s="766"/>
      <c r="X468" s="766"/>
      <c r="Y468" s="766"/>
    </row>
    <row r="469" spans="1:25">
      <c r="A469" s="769"/>
      <c r="B469" s="787" t="s">
        <v>3151</v>
      </c>
      <c r="C469" s="769"/>
      <c r="D469" s="771">
        <v>0</v>
      </c>
      <c r="E469" s="771"/>
      <c r="F469" s="788"/>
      <c r="G469" s="789"/>
      <c r="H469" s="789"/>
      <c r="I469" s="770"/>
      <c r="J469" s="797"/>
      <c r="K469" s="797"/>
      <c r="L469" s="797"/>
      <c r="M469" s="768"/>
      <c r="N469" s="768"/>
      <c r="O469" s="768"/>
      <c r="P469" s="768"/>
      <c r="Q469" s="768"/>
      <c r="R469" s="768"/>
      <c r="S469" s="768"/>
      <c r="T469" s="768"/>
      <c r="U469" s="768"/>
      <c r="V469" s="768"/>
      <c r="W469" s="768"/>
      <c r="X469" s="768"/>
      <c r="Y469" s="768"/>
    </row>
    <row r="470" spans="1:25" ht="121.9" customHeight="1">
      <c r="A470" s="771"/>
      <c r="B470" s="776" t="s">
        <v>1415</v>
      </c>
      <c r="C470" s="771"/>
      <c r="D470" s="771">
        <v>1239</v>
      </c>
      <c r="E470" s="771" t="s">
        <v>126</v>
      </c>
      <c r="F470" s="772" t="s">
        <v>1417</v>
      </c>
      <c r="G470" s="773" t="s">
        <v>2279</v>
      </c>
      <c r="H470" s="773"/>
      <c r="I470" s="798" t="s">
        <v>786</v>
      </c>
      <c r="J470" s="759">
        <v>625000</v>
      </c>
      <c r="K470" s="777">
        <f t="shared" ref="K470:K471" si="46">J470*D470</f>
        <v>774375000</v>
      </c>
      <c r="L470" s="799"/>
      <c r="M470" s="766"/>
      <c r="N470" s="766"/>
      <c r="O470" s="766"/>
      <c r="P470" s="766"/>
      <c r="Q470" s="766"/>
      <c r="R470" s="766"/>
      <c r="S470" s="766"/>
      <c r="T470" s="766"/>
      <c r="U470" s="766"/>
      <c r="V470" s="766"/>
      <c r="W470" s="766"/>
      <c r="X470" s="766"/>
      <c r="Y470" s="766"/>
    </row>
    <row r="471" spans="1:25" ht="189">
      <c r="A471" s="771"/>
      <c r="B471" s="776" t="s">
        <v>1421</v>
      </c>
      <c r="C471" s="771"/>
      <c r="D471" s="771">
        <v>1204</v>
      </c>
      <c r="E471" s="771" t="s">
        <v>126</v>
      </c>
      <c r="F471" s="772" t="s">
        <v>3839</v>
      </c>
      <c r="G471" s="773" t="s">
        <v>2279</v>
      </c>
      <c r="H471" s="773"/>
      <c r="I471" s="798" t="s">
        <v>786</v>
      </c>
      <c r="J471" s="759">
        <v>240000</v>
      </c>
      <c r="K471" s="777">
        <f t="shared" si="46"/>
        <v>288960000</v>
      </c>
      <c r="L471" s="799"/>
      <c r="M471" s="766"/>
      <c r="N471" s="766"/>
      <c r="O471" s="766"/>
      <c r="P471" s="766"/>
      <c r="Q471" s="766"/>
      <c r="R471" s="766"/>
      <c r="S471" s="766"/>
      <c r="T471" s="766"/>
      <c r="U471" s="766"/>
      <c r="V471" s="766"/>
      <c r="W471" s="766"/>
      <c r="X471" s="766"/>
      <c r="Y471" s="766"/>
    </row>
    <row r="472" spans="1:25">
      <c r="A472" s="769"/>
      <c r="B472" s="787" t="s">
        <v>3152</v>
      </c>
      <c r="C472" s="769"/>
      <c r="D472" s="771">
        <v>0</v>
      </c>
      <c r="E472" s="771"/>
      <c r="F472" s="788"/>
      <c r="G472" s="789"/>
      <c r="H472" s="789"/>
      <c r="I472" s="770"/>
      <c r="J472" s="797"/>
      <c r="K472" s="797"/>
      <c r="L472" s="797"/>
      <c r="M472" s="768"/>
      <c r="N472" s="768"/>
      <c r="O472" s="768"/>
      <c r="P472" s="768"/>
      <c r="Q472" s="768"/>
      <c r="R472" s="768"/>
      <c r="S472" s="768"/>
      <c r="T472" s="768"/>
      <c r="U472" s="768"/>
      <c r="V472" s="768"/>
      <c r="W472" s="768"/>
      <c r="X472" s="768"/>
      <c r="Y472" s="768"/>
    </row>
    <row r="473" spans="1:25" ht="189">
      <c r="A473" s="771"/>
      <c r="B473" s="776" t="s">
        <v>1423</v>
      </c>
      <c r="C473" s="771"/>
      <c r="D473" s="771">
        <v>1177</v>
      </c>
      <c r="E473" s="771" t="s">
        <v>126</v>
      </c>
      <c r="F473" s="772" t="s">
        <v>1425</v>
      </c>
      <c r="G473" s="773" t="s">
        <v>2279</v>
      </c>
      <c r="H473" s="773"/>
      <c r="I473" s="798" t="s">
        <v>786</v>
      </c>
      <c r="J473" s="759">
        <v>305000</v>
      </c>
      <c r="K473" s="777">
        <f t="shared" ref="K473:K474" si="47">J473*D473</f>
        <v>358985000</v>
      </c>
      <c r="L473" s="799"/>
      <c r="M473" s="766"/>
      <c r="N473" s="766"/>
      <c r="O473" s="766"/>
      <c r="P473" s="766"/>
      <c r="Q473" s="766"/>
      <c r="R473" s="766"/>
      <c r="S473" s="766"/>
      <c r="T473" s="766"/>
      <c r="U473" s="766"/>
      <c r="V473" s="766"/>
      <c r="W473" s="766"/>
      <c r="X473" s="766"/>
      <c r="Y473" s="766"/>
    </row>
    <row r="474" spans="1:25" ht="75" customHeight="1">
      <c r="A474" s="1828"/>
      <c r="B474" s="1828" t="s">
        <v>3029</v>
      </c>
      <c r="C474" s="1828"/>
      <c r="D474" s="1828">
        <v>1227</v>
      </c>
      <c r="E474" s="771" t="s">
        <v>3030</v>
      </c>
      <c r="F474" s="772" t="s">
        <v>3840</v>
      </c>
      <c r="G474" s="773" t="s">
        <v>2279</v>
      </c>
      <c r="H474" s="773"/>
      <c r="I474" s="798"/>
      <c r="J474" s="759">
        <v>1300000</v>
      </c>
      <c r="K474" s="777">
        <f t="shared" si="47"/>
        <v>1595100000</v>
      </c>
      <c r="L474" s="799"/>
      <c r="M474" s="766"/>
      <c r="N474" s="766"/>
      <c r="O474" s="766"/>
      <c r="P474" s="766"/>
      <c r="Q474" s="766"/>
      <c r="R474" s="766"/>
      <c r="S474" s="766"/>
      <c r="T474" s="766"/>
      <c r="U474" s="766"/>
      <c r="V474" s="766"/>
      <c r="W474" s="766"/>
      <c r="X474" s="766"/>
      <c r="Y474" s="766"/>
    </row>
    <row r="475" spans="1:25">
      <c r="A475" s="1831"/>
      <c r="B475" s="1831"/>
      <c r="C475" s="1831"/>
      <c r="D475" s="1831"/>
      <c r="E475" s="771" t="s">
        <v>126</v>
      </c>
      <c r="F475" s="772"/>
      <c r="G475" s="773"/>
      <c r="H475" s="773"/>
      <c r="I475" s="798"/>
      <c r="J475" s="799"/>
      <c r="K475" s="799"/>
      <c r="L475" s="799"/>
      <c r="M475" s="766"/>
      <c r="N475" s="766"/>
      <c r="O475" s="766"/>
      <c r="P475" s="766"/>
      <c r="Q475" s="766"/>
      <c r="R475" s="766"/>
      <c r="S475" s="766"/>
      <c r="T475" s="766"/>
      <c r="U475" s="766"/>
      <c r="V475" s="766"/>
      <c r="W475" s="766"/>
      <c r="X475" s="766"/>
      <c r="Y475" s="766"/>
    </row>
    <row r="476" spans="1:25" ht="63">
      <c r="A476" s="771"/>
      <c r="B476" s="776" t="s">
        <v>1428</v>
      </c>
      <c r="C476" s="771"/>
      <c r="D476" s="771">
        <v>1179</v>
      </c>
      <c r="E476" s="771" t="s">
        <v>126</v>
      </c>
      <c r="F476" s="772" t="s">
        <v>1430</v>
      </c>
      <c r="G476" s="773" t="s">
        <v>2279</v>
      </c>
      <c r="H476" s="773"/>
      <c r="I476" s="798"/>
      <c r="J476" s="759">
        <v>480000</v>
      </c>
      <c r="K476" s="777">
        <f>J476*D476</f>
        <v>565920000</v>
      </c>
      <c r="L476" s="799"/>
      <c r="M476" s="766"/>
      <c r="N476" s="766"/>
      <c r="O476" s="766"/>
      <c r="P476" s="766"/>
      <c r="Q476" s="766"/>
      <c r="R476" s="766"/>
      <c r="S476" s="766"/>
      <c r="T476" s="766"/>
      <c r="U476" s="766"/>
      <c r="V476" s="766"/>
      <c r="W476" s="766"/>
      <c r="X476" s="766"/>
      <c r="Y476" s="766"/>
    </row>
    <row r="477" spans="1:25" ht="47.25">
      <c r="A477" s="769"/>
      <c r="B477" s="787" t="s">
        <v>3153</v>
      </c>
      <c r="C477" s="769"/>
      <c r="D477" s="771">
        <v>0</v>
      </c>
      <c r="E477" s="771"/>
      <c r="F477" s="788"/>
      <c r="G477" s="789"/>
      <c r="H477" s="789"/>
      <c r="I477" s="770"/>
      <c r="J477" s="797"/>
      <c r="K477" s="797"/>
      <c r="L477" s="797"/>
      <c r="M477" s="768"/>
      <c r="N477" s="768"/>
      <c r="O477" s="768"/>
      <c r="P477" s="768"/>
      <c r="Q477" s="768"/>
      <c r="R477" s="768"/>
      <c r="S477" s="768"/>
      <c r="T477" s="768"/>
      <c r="U477" s="768"/>
      <c r="V477" s="768"/>
      <c r="W477" s="768"/>
      <c r="X477" s="768"/>
      <c r="Y477" s="768"/>
    </row>
    <row r="478" spans="1:25" ht="63">
      <c r="A478" s="771"/>
      <c r="B478" s="776" t="s">
        <v>1433</v>
      </c>
      <c r="C478" s="771"/>
      <c r="D478" s="771">
        <v>1225</v>
      </c>
      <c r="E478" s="771" t="s">
        <v>126</v>
      </c>
      <c r="F478" s="772" t="s">
        <v>1435</v>
      </c>
      <c r="G478" s="773" t="s">
        <v>2279</v>
      </c>
      <c r="H478" s="773"/>
      <c r="I478" s="798"/>
      <c r="J478" s="759">
        <v>800000</v>
      </c>
      <c r="K478" s="777">
        <f t="shared" ref="K478:K481" si="48">J478*D478</f>
        <v>980000000</v>
      </c>
      <c r="L478" s="799"/>
      <c r="M478" s="766"/>
      <c r="N478" s="766"/>
      <c r="O478" s="766"/>
      <c r="P478" s="766"/>
      <c r="Q478" s="766"/>
      <c r="R478" s="766"/>
      <c r="S478" s="766"/>
      <c r="T478" s="766"/>
      <c r="U478" s="766"/>
      <c r="V478" s="766"/>
      <c r="W478" s="766"/>
      <c r="X478" s="766"/>
      <c r="Y478" s="766"/>
    </row>
    <row r="479" spans="1:25" ht="110.25">
      <c r="A479" s="771"/>
      <c r="B479" s="776" t="s">
        <v>1437</v>
      </c>
      <c r="C479" s="771"/>
      <c r="D479" s="771">
        <v>1236</v>
      </c>
      <c r="E479" s="771" t="s">
        <v>126</v>
      </c>
      <c r="F479" s="772" t="s">
        <v>1439</v>
      </c>
      <c r="G479" s="773" t="s">
        <v>2279</v>
      </c>
      <c r="H479" s="773"/>
      <c r="I479" s="798"/>
      <c r="J479" s="759">
        <v>425000</v>
      </c>
      <c r="K479" s="777">
        <f t="shared" si="48"/>
        <v>525300000</v>
      </c>
      <c r="L479" s="799"/>
      <c r="M479" s="766"/>
      <c r="N479" s="766"/>
      <c r="O479" s="766"/>
      <c r="P479" s="766"/>
      <c r="Q479" s="766"/>
      <c r="R479" s="766"/>
      <c r="S479" s="766"/>
      <c r="T479" s="766"/>
      <c r="U479" s="766"/>
      <c r="V479" s="766"/>
      <c r="W479" s="766"/>
      <c r="X479" s="766"/>
      <c r="Y479" s="766"/>
    </row>
    <row r="480" spans="1:25" ht="145.9" customHeight="1">
      <c r="A480" s="771"/>
      <c r="B480" s="776" t="s">
        <v>1442</v>
      </c>
      <c r="C480" s="771"/>
      <c r="D480" s="771">
        <v>1240</v>
      </c>
      <c r="E480" s="771" t="s">
        <v>126</v>
      </c>
      <c r="F480" s="772" t="s">
        <v>1444</v>
      </c>
      <c r="G480" s="773" t="s">
        <v>2279</v>
      </c>
      <c r="H480" s="773"/>
      <c r="I480" s="798" t="s">
        <v>786</v>
      </c>
      <c r="J480" s="759">
        <v>900000</v>
      </c>
      <c r="K480" s="777">
        <f t="shared" si="48"/>
        <v>1116000000</v>
      </c>
      <c r="L480" s="799"/>
      <c r="M480" s="766"/>
      <c r="N480" s="766"/>
      <c r="O480" s="766"/>
      <c r="P480" s="766"/>
      <c r="Q480" s="766"/>
      <c r="R480" s="766"/>
      <c r="S480" s="766"/>
      <c r="T480" s="766"/>
      <c r="U480" s="766"/>
      <c r="V480" s="766"/>
      <c r="W480" s="766"/>
      <c r="X480" s="766"/>
      <c r="Y480" s="766"/>
    </row>
    <row r="481" spans="1:25" ht="126.6" customHeight="1">
      <c r="A481" s="771"/>
      <c r="B481" s="776" t="s">
        <v>1447</v>
      </c>
      <c r="C481" s="771"/>
      <c r="D481" s="771">
        <v>1225</v>
      </c>
      <c r="E481" s="771" t="s">
        <v>126</v>
      </c>
      <c r="F481" s="778" t="s">
        <v>3841</v>
      </c>
      <c r="G481" s="773" t="s">
        <v>2279</v>
      </c>
      <c r="H481" s="773"/>
      <c r="I481" s="798" t="s">
        <v>786</v>
      </c>
      <c r="J481" s="759">
        <v>960000</v>
      </c>
      <c r="K481" s="777">
        <f t="shared" si="48"/>
        <v>1176000000</v>
      </c>
      <c r="L481" s="799"/>
      <c r="M481" s="766"/>
      <c r="N481" s="766"/>
      <c r="O481" s="766"/>
      <c r="P481" s="766"/>
      <c r="Q481" s="766"/>
      <c r="R481" s="766"/>
      <c r="S481" s="766"/>
      <c r="T481" s="766"/>
      <c r="U481" s="766"/>
      <c r="V481" s="766"/>
      <c r="W481" s="766"/>
      <c r="X481" s="766"/>
      <c r="Y481" s="766"/>
    </row>
    <row r="482" spans="1:25">
      <c r="A482" s="769"/>
      <c r="B482" s="787" t="s">
        <v>3094</v>
      </c>
      <c r="C482" s="769"/>
      <c r="D482" s="771">
        <v>0</v>
      </c>
      <c r="E482" s="771"/>
      <c r="F482" s="788"/>
      <c r="G482" s="789"/>
      <c r="H482" s="789"/>
      <c r="I482" s="770"/>
      <c r="J482" s="797"/>
      <c r="K482" s="797"/>
      <c r="L482" s="797"/>
      <c r="M482" s="768"/>
      <c r="N482" s="768"/>
      <c r="O482" s="768"/>
      <c r="P482" s="768"/>
      <c r="Q482" s="768"/>
      <c r="R482" s="768"/>
      <c r="S482" s="768"/>
      <c r="T482" s="768"/>
      <c r="U482" s="768"/>
      <c r="V482" s="768"/>
      <c r="W482" s="768"/>
      <c r="X482" s="768"/>
      <c r="Y482" s="768"/>
    </row>
    <row r="483" spans="1:25" ht="31.5">
      <c r="A483" s="769"/>
      <c r="B483" s="787" t="s">
        <v>2627</v>
      </c>
      <c r="C483" s="769"/>
      <c r="D483" s="771">
        <v>0</v>
      </c>
      <c r="E483" s="771"/>
      <c r="F483" s="788"/>
      <c r="G483" s="789"/>
      <c r="H483" s="789"/>
      <c r="I483" s="770"/>
      <c r="J483" s="797"/>
      <c r="K483" s="797"/>
      <c r="L483" s="797"/>
      <c r="M483" s="768"/>
      <c r="N483" s="768"/>
      <c r="O483" s="768"/>
      <c r="P483" s="768"/>
      <c r="Q483" s="768"/>
      <c r="R483" s="768"/>
      <c r="S483" s="768"/>
      <c r="T483" s="768"/>
      <c r="U483" s="768"/>
      <c r="V483" s="768"/>
      <c r="W483" s="768"/>
      <c r="X483" s="768"/>
      <c r="Y483" s="768"/>
    </row>
    <row r="484" spans="1:25">
      <c r="A484" s="769"/>
      <c r="B484" s="787" t="s">
        <v>3154</v>
      </c>
      <c r="C484" s="769"/>
      <c r="D484" s="771">
        <v>0</v>
      </c>
      <c r="E484" s="771"/>
      <c r="F484" s="788"/>
      <c r="G484" s="789"/>
      <c r="H484" s="789"/>
      <c r="I484" s="770"/>
      <c r="J484" s="797"/>
      <c r="K484" s="797"/>
      <c r="L484" s="797"/>
      <c r="M484" s="768"/>
      <c r="N484" s="768"/>
      <c r="O484" s="768"/>
      <c r="P484" s="768"/>
      <c r="Q484" s="768"/>
      <c r="R484" s="768"/>
      <c r="S484" s="768"/>
      <c r="T484" s="768"/>
      <c r="U484" s="768"/>
      <c r="V484" s="768"/>
      <c r="W484" s="768"/>
      <c r="X484" s="768"/>
      <c r="Y484" s="768"/>
    </row>
    <row r="485" spans="1:25" ht="78.75">
      <c r="A485" s="771"/>
      <c r="B485" s="776" t="s">
        <v>1453</v>
      </c>
      <c r="C485" s="771"/>
      <c r="D485" s="771">
        <v>1198</v>
      </c>
      <c r="E485" s="771" t="s">
        <v>126</v>
      </c>
      <c r="F485" s="772" t="s">
        <v>1455</v>
      </c>
      <c r="G485" s="773" t="s">
        <v>2279</v>
      </c>
      <c r="H485" s="773"/>
      <c r="I485" s="798"/>
      <c r="J485" s="759">
        <v>600000</v>
      </c>
      <c r="K485" s="777">
        <f t="shared" ref="K485:K488" si="49">J485*D485</f>
        <v>718800000</v>
      </c>
      <c r="L485" s="799"/>
      <c r="M485" s="766"/>
      <c r="N485" s="766"/>
      <c r="O485" s="766"/>
      <c r="P485" s="766"/>
      <c r="Q485" s="766"/>
      <c r="R485" s="766"/>
      <c r="S485" s="766"/>
      <c r="T485" s="766"/>
      <c r="U485" s="766"/>
      <c r="V485" s="766"/>
      <c r="W485" s="766"/>
      <c r="X485" s="766"/>
      <c r="Y485" s="766"/>
    </row>
    <row r="486" spans="1:25" ht="94.5">
      <c r="A486" s="771"/>
      <c r="B486" s="776" t="s">
        <v>1459</v>
      </c>
      <c r="C486" s="771"/>
      <c r="D486" s="771">
        <v>1191</v>
      </c>
      <c r="E486" s="771" t="s">
        <v>126</v>
      </c>
      <c r="F486" s="772" t="s">
        <v>1461</v>
      </c>
      <c r="G486" s="773" t="s">
        <v>2279</v>
      </c>
      <c r="H486" s="773"/>
      <c r="I486" s="798"/>
      <c r="J486" s="759">
        <v>332000</v>
      </c>
      <c r="K486" s="777">
        <f t="shared" si="49"/>
        <v>395412000</v>
      </c>
      <c r="L486" s="799"/>
      <c r="M486" s="766"/>
      <c r="N486" s="766"/>
      <c r="O486" s="766"/>
      <c r="P486" s="766"/>
      <c r="Q486" s="766"/>
      <c r="R486" s="766"/>
      <c r="S486" s="766"/>
      <c r="T486" s="766"/>
      <c r="U486" s="766"/>
      <c r="V486" s="766"/>
      <c r="W486" s="766"/>
      <c r="X486" s="766"/>
      <c r="Y486" s="766"/>
    </row>
    <row r="487" spans="1:25" ht="94.5">
      <c r="A487" s="771"/>
      <c r="B487" s="776" t="s">
        <v>1465</v>
      </c>
      <c r="C487" s="771"/>
      <c r="D487" s="771">
        <v>1228</v>
      </c>
      <c r="E487" s="771" t="s">
        <v>126</v>
      </c>
      <c r="F487" s="772" t="s">
        <v>1467</v>
      </c>
      <c r="G487" s="773" t="s">
        <v>2279</v>
      </c>
      <c r="H487" s="773"/>
      <c r="I487" s="798"/>
      <c r="J487" s="759">
        <v>1080000</v>
      </c>
      <c r="K487" s="777">
        <f t="shared" si="49"/>
        <v>1326240000</v>
      </c>
      <c r="L487" s="799"/>
      <c r="M487" s="766"/>
      <c r="N487" s="766"/>
      <c r="O487" s="766"/>
      <c r="P487" s="766"/>
      <c r="Q487" s="766"/>
      <c r="R487" s="766"/>
      <c r="S487" s="766"/>
      <c r="T487" s="766"/>
      <c r="U487" s="766"/>
      <c r="V487" s="766"/>
      <c r="W487" s="766"/>
      <c r="X487" s="766"/>
      <c r="Y487" s="766"/>
    </row>
    <row r="488" spans="1:25" ht="110.25">
      <c r="A488" s="771"/>
      <c r="B488" s="776" t="s">
        <v>1470</v>
      </c>
      <c r="C488" s="771"/>
      <c r="D488" s="771">
        <v>1214</v>
      </c>
      <c r="E488" s="771" t="s">
        <v>126</v>
      </c>
      <c r="F488" s="772" t="s">
        <v>1472</v>
      </c>
      <c r="G488" s="773" t="s">
        <v>2279</v>
      </c>
      <c r="H488" s="773"/>
      <c r="I488" s="798"/>
      <c r="J488" s="759">
        <v>950000</v>
      </c>
      <c r="K488" s="777">
        <f t="shared" si="49"/>
        <v>1153300000</v>
      </c>
      <c r="L488" s="799"/>
      <c r="M488" s="766"/>
      <c r="N488" s="766"/>
      <c r="O488" s="766"/>
      <c r="P488" s="766"/>
      <c r="Q488" s="766"/>
      <c r="R488" s="766"/>
      <c r="S488" s="766"/>
      <c r="T488" s="766"/>
      <c r="U488" s="766"/>
      <c r="V488" s="766"/>
      <c r="W488" s="766"/>
      <c r="X488" s="766"/>
      <c r="Y488" s="766"/>
    </row>
    <row r="489" spans="1:25">
      <c r="A489" s="769"/>
      <c r="B489" s="794" t="s">
        <v>3155</v>
      </c>
      <c r="C489" s="769"/>
      <c r="D489" s="771"/>
      <c r="E489" s="771"/>
      <c r="F489" s="788"/>
      <c r="G489" s="789"/>
      <c r="H489" s="789"/>
      <c r="I489" s="770"/>
      <c r="J489" s="797"/>
      <c r="K489" s="797"/>
      <c r="L489" s="797"/>
      <c r="M489" s="768"/>
      <c r="N489" s="768"/>
      <c r="O489" s="768"/>
      <c r="P489" s="768"/>
      <c r="Q489" s="768"/>
      <c r="R489" s="768"/>
      <c r="S489" s="768"/>
      <c r="T489" s="768"/>
      <c r="U489" s="768"/>
      <c r="V489" s="768"/>
      <c r="W489" s="768"/>
      <c r="X489" s="768"/>
      <c r="Y489" s="768"/>
    </row>
    <row r="490" spans="1:25" ht="375">
      <c r="A490" s="771"/>
      <c r="B490" s="776" t="s">
        <v>1475</v>
      </c>
      <c r="C490" s="771"/>
      <c r="D490" s="771">
        <v>1235</v>
      </c>
      <c r="E490" s="771" t="s">
        <v>126</v>
      </c>
      <c r="F490" s="793" t="s">
        <v>1477</v>
      </c>
      <c r="G490" s="773" t="s">
        <v>2279</v>
      </c>
      <c r="H490" s="773"/>
      <c r="I490" s="798" t="s">
        <v>786</v>
      </c>
      <c r="J490" s="759">
        <v>7500000</v>
      </c>
      <c r="K490" s="777">
        <f t="shared" ref="K490:K492" si="50">J490*D490</f>
        <v>9262500000</v>
      </c>
      <c r="L490" s="799"/>
      <c r="M490" s="766"/>
      <c r="N490" s="766"/>
      <c r="O490" s="766"/>
      <c r="P490" s="766"/>
      <c r="Q490" s="766"/>
      <c r="R490" s="766"/>
      <c r="S490" s="766"/>
      <c r="T490" s="766"/>
      <c r="U490" s="766"/>
      <c r="V490" s="766"/>
      <c r="W490" s="766"/>
      <c r="X490" s="766"/>
      <c r="Y490" s="766"/>
    </row>
    <row r="491" spans="1:25" ht="189">
      <c r="A491" s="771"/>
      <c r="B491" s="776" t="s">
        <v>3034</v>
      </c>
      <c r="C491" s="771"/>
      <c r="D491" s="771">
        <v>1223</v>
      </c>
      <c r="E491" s="771" t="s">
        <v>126</v>
      </c>
      <c r="F491" s="772" t="s">
        <v>3842</v>
      </c>
      <c r="G491" s="773" t="s">
        <v>2279</v>
      </c>
      <c r="H491" s="773"/>
      <c r="I491" s="798" t="s">
        <v>786</v>
      </c>
      <c r="J491" s="759">
        <v>650000</v>
      </c>
      <c r="K491" s="777">
        <f t="shared" si="50"/>
        <v>794950000</v>
      </c>
      <c r="L491" s="799"/>
      <c r="M491" s="766"/>
      <c r="N491" s="766"/>
      <c r="O491" s="766"/>
      <c r="P491" s="766"/>
      <c r="Q491" s="766"/>
      <c r="R491" s="766"/>
      <c r="S491" s="766"/>
      <c r="T491" s="766"/>
      <c r="U491" s="766"/>
      <c r="V491" s="766"/>
      <c r="W491" s="766"/>
      <c r="X491" s="766"/>
      <c r="Y491" s="766"/>
    </row>
    <row r="492" spans="1:25" ht="63">
      <c r="A492" s="771"/>
      <c r="B492" s="776" t="s">
        <v>1479</v>
      </c>
      <c r="C492" s="771"/>
      <c r="D492" s="771">
        <v>1207</v>
      </c>
      <c r="E492" s="771" t="s">
        <v>126</v>
      </c>
      <c r="F492" s="772" t="s">
        <v>1481</v>
      </c>
      <c r="G492" s="773" t="s">
        <v>2279</v>
      </c>
      <c r="H492" s="773"/>
      <c r="I492" s="798"/>
      <c r="J492" s="759">
        <v>160000</v>
      </c>
      <c r="K492" s="777">
        <f t="shared" si="50"/>
        <v>193120000</v>
      </c>
      <c r="L492" s="799"/>
      <c r="M492" s="766"/>
      <c r="N492" s="766"/>
      <c r="O492" s="766"/>
      <c r="P492" s="766"/>
      <c r="Q492" s="766"/>
      <c r="R492" s="766"/>
      <c r="S492" s="766"/>
      <c r="T492" s="766"/>
      <c r="U492" s="766"/>
      <c r="V492" s="766"/>
      <c r="W492" s="766"/>
      <c r="X492" s="766"/>
      <c r="Y492" s="766"/>
    </row>
    <row r="493" spans="1:25" ht="31.5">
      <c r="A493" s="769"/>
      <c r="B493" s="787" t="s">
        <v>3157</v>
      </c>
      <c r="C493" s="769"/>
      <c r="D493" s="771"/>
      <c r="E493" s="771"/>
      <c r="F493" s="788"/>
      <c r="G493" s="789"/>
      <c r="H493" s="789"/>
      <c r="I493" s="770"/>
      <c r="J493" s="797"/>
      <c r="K493" s="797"/>
      <c r="L493" s="797"/>
      <c r="M493" s="768"/>
      <c r="N493" s="768"/>
      <c r="O493" s="768"/>
      <c r="P493" s="768"/>
      <c r="Q493" s="768"/>
      <c r="R493" s="768"/>
      <c r="S493" s="768"/>
      <c r="T493" s="768"/>
      <c r="U493" s="768"/>
      <c r="V493" s="768"/>
      <c r="W493" s="768"/>
      <c r="X493" s="768"/>
      <c r="Y493" s="768"/>
    </row>
    <row r="494" spans="1:25" ht="47.25">
      <c r="A494" s="771"/>
      <c r="B494" s="776" t="s">
        <v>1484</v>
      </c>
      <c r="C494" s="771"/>
      <c r="D494" s="771">
        <v>1135</v>
      </c>
      <c r="E494" s="771" t="s">
        <v>126</v>
      </c>
      <c r="F494" s="772" t="s">
        <v>1486</v>
      </c>
      <c r="G494" s="773" t="s">
        <v>2279</v>
      </c>
      <c r="H494" s="773"/>
      <c r="I494" s="798"/>
      <c r="J494" s="759">
        <v>270000</v>
      </c>
      <c r="K494" s="777">
        <f t="shared" ref="K494:K498" si="51">J494*D494</f>
        <v>306450000</v>
      </c>
      <c r="L494" s="799"/>
      <c r="M494" s="766"/>
      <c r="N494" s="766"/>
      <c r="O494" s="766"/>
      <c r="P494" s="766"/>
      <c r="Q494" s="766"/>
      <c r="R494" s="766"/>
      <c r="S494" s="766"/>
      <c r="T494" s="766"/>
      <c r="U494" s="766"/>
      <c r="V494" s="766"/>
      <c r="W494" s="766"/>
      <c r="X494" s="766"/>
      <c r="Y494" s="766"/>
    </row>
    <row r="495" spans="1:25" ht="110.25">
      <c r="A495" s="771"/>
      <c r="B495" s="776" t="s">
        <v>1488</v>
      </c>
      <c r="C495" s="771"/>
      <c r="D495" s="771">
        <v>1142</v>
      </c>
      <c r="E495" s="771" t="s">
        <v>126</v>
      </c>
      <c r="F495" s="772" t="s">
        <v>1490</v>
      </c>
      <c r="G495" s="773" t="s">
        <v>2279</v>
      </c>
      <c r="H495" s="773"/>
      <c r="I495" s="798"/>
      <c r="J495" s="759">
        <v>400000</v>
      </c>
      <c r="K495" s="777">
        <f t="shared" si="51"/>
        <v>456800000</v>
      </c>
      <c r="L495" s="799"/>
      <c r="M495" s="766"/>
      <c r="N495" s="766"/>
      <c r="O495" s="766"/>
      <c r="P495" s="766"/>
      <c r="Q495" s="766"/>
      <c r="R495" s="766"/>
      <c r="S495" s="766"/>
      <c r="T495" s="766"/>
      <c r="U495" s="766"/>
      <c r="V495" s="766"/>
      <c r="W495" s="766"/>
      <c r="X495" s="766"/>
      <c r="Y495" s="766"/>
    </row>
    <row r="496" spans="1:25" ht="47.25">
      <c r="A496" s="771"/>
      <c r="B496" s="776" t="s">
        <v>1493</v>
      </c>
      <c r="C496" s="771"/>
      <c r="D496" s="771">
        <v>1161</v>
      </c>
      <c r="E496" s="771" t="s">
        <v>126</v>
      </c>
      <c r="F496" s="772" t="s">
        <v>1495</v>
      </c>
      <c r="G496" s="773" t="s">
        <v>2279</v>
      </c>
      <c r="H496" s="773"/>
      <c r="I496" s="798"/>
      <c r="J496" s="759">
        <v>120000</v>
      </c>
      <c r="K496" s="777">
        <f t="shared" si="51"/>
        <v>139320000</v>
      </c>
      <c r="L496" s="799"/>
      <c r="M496" s="766"/>
      <c r="N496" s="766"/>
      <c r="O496" s="766"/>
      <c r="P496" s="766"/>
      <c r="Q496" s="766"/>
      <c r="R496" s="766"/>
      <c r="S496" s="766"/>
      <c r="T496" s="766"/>
      <c r="U496" s="766"/>
      <c r="V496" s="766"/>
      <c r="W496" s="766"/>
      <c r="X496" s="766"/>
      <c r="Y496" s="766"/>
    </row>
    <row r="497" spans="1:25" ht="63">
      <c r="A497" s="771"/>
      <c r="B497" s="776" t="s">
        <v>1499</v>
      </c>
      <c r="C497" s="771"/>
      <c r="D497" s="771">
        <v>1198</v>
      </c>
      <c r="E497" s="771" t="s">
        <v>126</v>
      </c>
      <c r="F497" s="772" t="s">
        <v>1501</v>
      </c>
      <c r="G497" s="773" t="s">
        <v>2279</v>
      </c>
      <c r="H497" s="773"/>
      <c r="I497" s="798"/>
      <c r="J497" s="759">
        <v>500000</v>
      </c>
      <c r="K497" s="777">
        <f t="shared" si="51"/>
        <v>599000000</v>
      </c>
      <c r="L497" s="799"/>
      <c r="M497" s="766"/>
      <c r="N497" s="766"/>
      <c r="O497" s="766"/>
      <c r="P497" s="766"/>
      <c r="Q497" s="766"/>
      <c r="R497" s="766"/>
      <c r="S497" s="766"/>
      <c r="T497" s="766"/>
      <c r="U497" s="766"/>
      <c r="V497" s="766"/>
      <c r="W497" s="766"/>
      <c r="X497" s="766"/>
      <c r="Y497" s="766"/>
    </row>
    <row r="498" spans="1:25" ht="126">
      <c r="A498" s="771"/>
      <c r="B498" s="776" t="s">
        <v>1504</v>
      </c>
      <c r="C498" s="771"/>
      <c r="D498" s="771">
        <v>1198</v>
      </c>
      <c r="E498" s="771" t="s">
        <v>126</v>
      </c>
      <c r="F498" s="772" t="s">
        <v>1506</v>
      </c>
      <c r="G498" s="773" t="s">
        <v>2279</v>
      </c>
      <c r="H498" s="773"/>
      <c r="I498" s="798"/>
      <c r="J498" s="759">
        <v>2450000</v>
      </c>
      <c r="K498" s="777">
        <f t="shared" si="51"/>
        <v>2935100000</v>
      </c>
      <c r="L498" s="799"/>
      <c r="M498" s="766"/>
      <c r="N498" s="766"/>
      <c r="O498" s="766"/>
      <c r="P498" s="766"/>
      <c r="Q498" s="766"/>
      <c r="R498" s="766"/>
      <c r="S498" s="766"/>
      <c r="T498" s="766"/>
      <c r="U498" s="766"/>
      <c r="V498" s="766"/>
      <c r="W498" s="766"/>
      <c r="X498" s="766"/>
      <c r="Y498" s="766"/>
    </row>
    <row r="499" spans="1:25" ht="31.5">
      <c r="A499" s="769"/>
      <c r="B499" s="787" t="s">
        <v>2644</v>
      </c>
      <c r="C499" s="769"/>
      <c r="D499" s="771">
        <v>0</v>
      </c>
      <c r="E499" s="771"/>
      <c r="F499" s="788"/>
      <c r="G499" s="789"/>
      <c r="H499" s="789"/>
      <c r="I499" s="770"/>
      <c r="J499" s="797"/>
      <c r="K499" s="797"/>
      <c r="L499" s="797"/>
      <c r="M499" s="768"/>
      <c r="N499" s="768"/>
      <c r="O499" s="768"/>
      <c r="P499" s="768"/>
      <c r="Q499" s="768"/>
      <c r="R499" s="768"/>
      <c r="S499" s="768"/>
      <c r="T499" s="768"/>
      <c r="U499" s="768"/>
      <c r="V499" s="768"/>
      <c r="W499" s="768"/>
      <c r="X499" s="768"/>
      <c r="Y499" s="768"/>
    </row>
    <row r="500" spans="1:25" ht="31.5">
      <c r="A500" s="769"/>
      <c r="B500" s="787" t="s">
        <v>3158</v>
      </c>
      <c r="C500" s="769"/>
      <c r="D500" s="771">
        <v>0</v>
      </c>
      <c r="E500" s="771"/>
      <c r="F500" s="788"/>
      <c r="G500" s="789"/>
      <c r="H500" s="789"/>
      <c r="I500" s="770"/>
      <c r="J500" s="797"/>
      <c r="K500" s="797"/>
      <c r="L500" s="797"/>
      <c r="M500" s="768"/>
      <c r="N500" s="768"/>
      <c r="O500" s="768"/>
      <c r="P500" s="768"/>
      <c r="Q500" s="768"/>
      <c r="R500" s="768"/>
      <c r="S500" s="768"/>
      <c r="T500" s="768"/>
      <c r="U500" s="768"/>
      <c r="V500" s="768"/>
      <c r="W500" s="768"/>
      <c r="X500" s="768"/>
      <c r="Y500" s="768"/>
    </row>
    <row r="501" spans="1:25" ht="189">
      <c r="A501" s="771"/>
      <c r="B501" s="776" t="s">
        <v>1509</v>
      </c>
      <c r="C501" s="771"/>
      <c r="D501" s="771">
        <v>1156</v>
      </c>
      <c r="E501" s="771" t="s">
        <v>126</v>
      </c>
      <c r="F501" s="772" t="s">
        <v>1511</v>
      </c>
      <c r="G501" s="773" t="s">
        <v>2279</v>
      </c>
      <c r="H501" s="773"/>
      <c r="I501" s="798" t="s">
        <v>786</v>
      </c>
      <c r="J501" s="759">
        <v>780000</v>
      </c>
      <c r="K501" s="777">
        <f t="shared" ref="K501:K504" si="52">J501*D501</f>
        <v>901680000</v>
      </c>
      <c r="L501" s="799"/>
      <c r="M501" s="766"/>
      <c r="N501" s="766"/>
      <c r="O501" s="766"/>
      <c r="P501" s="766"/>
      <c r="Q501" s="766"/>
      <c r="R501" s="766"/>
      <c r="S501" s="766"/>
      <c r="T501" s="766"/>
      <c r="U501" s="766"/>
      <c r="V501" s="766"/>
      <c r="W501" s="766"/>
      <c r="X501" s="766"/>
      <c r="Y501" s="766"/>
    </row>
    <row r="502" spans="1:25" ht="220.5">
      <c r="A502" s="771"/>
      <c r="B502" s="776" t="s">
        <v>1513</v>
      </c>
      <c r="C502" s="771"/>
      <c r="D502" s="771">
        <v>1201</v>
      </c>
      <c r="E502" s="771" t="s">
        <v>126</v>
      </c>
      <c r="F502" s="772" t="s">
        <v>1515</v>
      </c>
      <c r="G502" s="773" t="s">
        <v>2279</v>
      </c>
      <c r="H502" s="773"/>
      <c r="I502" s="798" t="s">
        <v>786</v>
      </c>
      <c r="J502" s="759">
        <v>630000</v>
      </c>
      <c r="K502" s="777">
        <f t="shared" si="52"/>
        <v>756630000</v>
      </c>
      <c r="L502" s="799"/>
      <c r="M502" s="766"/>
      <c r="N502" s="766"/>
      <c r="O502" s="766"/>
      <c r="P502" s="766"/>
      <c r="Q502" s="766"/>
      <c r="R502" s="766"/>
      <c r="S502" s="766"/>
      <c r="T502" s="766"/>
      <c r="U502" s="766"/>
      <c r="V502" s="766"/>
      <c r="W502" s="766"/>
      <c r="X502" s="766"/>
      <c r="Y502" s="766"/>
    </row>
    <row r="503" spans="1:25" ht="189">
      <c r="A503" s="771"/>
      <c r="B503" s="776" t="s">
        <v>1517</v>
      </c>
      <c r="C503" s="771"/>
      <c r="D503" s="771">
        <v>1137</v>
      </c>
      <c r="E503" s="771" t="s">
        <v>126</v>
      </c>
      <c r="F503" s="772" t="s">
        <v>1519</v>
      </c>
      <c r="G503" s="773" t="s">
        <v>2279</v>
      </c>
      <c r="H503" s="773"/>
      <c r="I503" s="798" t="s">
        <v>786</v>
      </c>
      <c r="J503" s="759">
        <v>1450000</v>
      </c>
      <c r="K503" s="777">
        <f t="shared" si="52"/>
        <v>1648650000</v>
      </c>
      <c r="L503" s="799"/>
      <c r="M503" s="766"/>
      <c r="N503" s="766"/>
      <c r="O503" s="766"/>
      <c r="P503" s="766"/>
      <c r="Q503" s="766"/>
      <c r="R503" s="766"/>
      <c r="S503" s="766"/>
      <c r="T503" s="766"/>
      <c r="U503" s="766"/>
      <c r="V503" s="766"/>
      <c r="W503" s="766"/>
      <c r="X503" s="766"/>
      <c r="Y503" s="766"/>
    </row>
    <row r="504" spans="1:25" ht="63">
      <c r="A504" s="771"/>
      <c r="B504" s="776" t="s">
        <v>3036</v>
      </c>
      <c r="C504" s="771"/>
      <c r="D504" s="771">
        <v>1159</v>
      </c>
      <c r="E504" s="771" t="s">
        <v>126</v>
      </c>
      <c r="F504" s="772" t="s">
        <v>3843</v>
      </c>
      <c r="G504" s="773" t="s">
        <v>2279</v>
      </c>
      <c r="H504" s="773"/>
      <c r="I504" s="798"/>
      <c r="J504" s="759">
        <v>256000</v>
      </c>
      <c r="K504" s="777">
        <f t="shared" si="52"/>
        <v>296704000</v>
      </c>
      <c r="L504" s="799"/>
      <c r="M504" s="766"/>
      <c r="N504" s="766"/>
      <c r="O504" s="766"/>
      <c r="P504" s="766"/>
      <c r="Q504" s="766"/>
      <c r="R504" s="766"/>
      <c r="S504" s="766"/>
      <c r="T504" s="766"/>
      <c r="U504" s="766"/>
      <c r="V504" s="766"/>
      <c r="W504" s="766"/>
      <c r="X504" s="766"/>
      <c r="Y504" s="766"/>
    </row>
    <row r="505" spans="1:25" ht="31.5">
      <c r="A505" s="769"/>
      <c r="B505" s="787" t="s">
        <v>3159</v>
      </c>
      <c r="C505" s="769"/>
      <c r="D505" s="771"/>
      <c r="E505" s="771"/>
      <c r="F505" s="788"/>
      <c r="G505" s="789"/>
      <c r="H505" s="789"/>
      <c r="I505" s="770"/>
      <c r="J505" s="797"/>
      <c r="K505" s="797"/>
      <c r="L505" s="797"/>
      <c r="M505" s="768"/>
      <c r="N505" s="768"/>
      <c r="O505" s="768"/>
      <c r="P505" s="768"/>
      <c r="Q505" s="768"/>
      <c r="R505" s="768"/>
      <c r="S505" s="768"/>
      <c r="T505" s="768"/>
      <c r="U505" s="768"/>
      <c r="V505" s="768"/>
      <c r="W505" s="768"/>
      <c r="X505" s="768"/>
      <c r="Y505" s="768"/>
    </row>
    <row r="506" spans="1:25" ht="114" customHeight="1">
      <c r="A506" s="771"/>
      <c r="B506" s="776" t="s">
        <v>3038</v>
      </c>
      <c r="C506" s="771"/>
      <c r="D506" s="771">
        <v>1151</v>
      </c>
      <c r="E506" s="771" t="s">
        <v>126</v>
      </c>
      <c r="F506" s="772" t="s">
        <v>3844</v>
      </c>
      <c r="G506" s="773" t="s">
        <v>2279</v>
      </c>
      <c r="H506" s="773"/>
      <c r="I506" s="798" t="s">
        <v>786</v>
      </c>
      <c r="J506" s="759">
        <v>160000</v>
      </c>
      <c r="K506" s="777">
        <f>J506*D506</f>
        <v>184160000</v>
      </c>
      <c r="L506" s="799"/>
      <c r="M506" s="766"/>
      <c r="N506" s="766"/>
      <c r="O506" s="766"/>
      <c r="P506" s="766"/>
      <c r="Q506" s="766"/>
      <c r="R506" s="766"/>
      <c r="S506" s="766"/>
      <c r="T506" s="766"/>
      <c r="U506" s="766"/>
      <c r="V506" s="766"/>
      <c r="W506" s="766"/>
      <c r="X506" s="766"/>
      <c r="Y506" s="766"/>
    </row>
    <row r="507" spans="1:25">
      <c r="A507" s="769"/>
      <c r="B507" s="787" t="s">
        <v>3161</v>
      </c>
      <c r="C507" s="769"/>
      <c r="D507" s="771"/>
      <c r="E507" s="771"/>
      <c r="F507" s="788"/>
      <c r="G507" s="789"/>
      <c r="H507" s="789"/>
      <c r="I507" s="770"/>
      <c r="J507" s="797"/>
      <c r="K507" s="797"/>
      <c r="L507" s="797"/>
      <c r="M507" s="768"/>
      <c r="N507" s="768"/>
      <c r="O507" s="768"/>
      <c r="P507" s="768"/>
      <c r="Q507" s="768"/>
      <c r="R507" s="768"/>
      <c r="S507" s="768"/>
      <c r="T507" s="768"/>
      <c r="U507" s="768"/>
      <c r="V507" s="768"/>
      <c r="W507" s="768"/>
      <c r="X507" s="768"/>
      <c r="Y507" s="768"/>
    </row>
    <row r="508" spans="1:25" ht="217.9" customHeight="1">
      <c r="A508" s="771"/>
      <c r="B508" s="776" t="s">
        <v>1521</v>
      </c>
      <c r="C508" s="771"/>
      <c r="D508" s="771">
        <v>1152</v>
      </c>
      <c r="E508" s="771" t="s">
        <v>126</v>
      </c>
      <c r="F508" s="772" t="s">
        <v>3845</v>
      </c>
      <c r="G508" s="773" t="s">
        <v>2279</v>
      </c>
      <c r="H508" s="773"/>
      <c r="I508" s="798" t="s">
        <v>786</v>
      </c>
      <c r="J508" s="759">
        <v>468000</v>
      </c>
      <c r="K508" s="777">
        <f t="shared" ref="K508:K509" si="53">J508*D508</f>
        <v>539136000</v>
      </c>
      <c r="L508" s="799"/>
      <c r="M508" s="766"/>
      <c r="N508" s="766"/>
      <c r="O508" s="766"/>
      <c r="P508" s="766"/>
      <c r="Q508" s="766"/>
      <c r="R508" s="766"/>
      <c r="S508" s="766"/>
      <c r="T508" s="766"/>
      <c r="U508" s="766"/>
      <c r="V508" s="766"/>
      <c r="W508" s="766"/>
      <c r="X508" s="766"/>
      <c r="Y508" s="766"/>
    </row>
    <row r="509" spans="1:25" ht="189">
      <c r="A509" s="771"/>
      <c r="B509" s="776" t="s">
        <v>1523</v>
      </c>
      <c r="C509" s="771"/>
      <c r="D509" s="771">
        <v>1136</v>
      </c>
      <c r="E509" s="771" t="s">
        <v>126</v>
      </c>
      <c r="F509" s="772" t="s">
        <v>3846</v>
      </c>
      <c r="G509" s="773" t="s">
        <v>2279</v>
      </c>
      <c r="H509" s="773"/>
      <c r="I509" s="798" t="s">
        <v>786</v>
      </c>
      <c r="J509" s="759">
        <v>460000</v>
      </c>
      <c r="K509" s="777">
        <f t="shared" si="53"/>
        <v>522560000</v>
      </c>
      <c r="L509" s="799"/>
      <c r="M509" s="766"/>
      <c r="N509" s="766"/>
      <c r="O509" s="766"/>
      <c r="P509" s="766"/>
      <c r="Q509" s="766"/>
      <c r="R509" s="766"/>
      <c r="S509" s="766"/>
      <c r="T509" s="766"/>
      <c r="U509" s="766"/>
      <c r="V509" s="766"/>
      <c r="W509" s="766"/>
      <c r="X509" s="766"/>
      <c r="Y509" s="766"/>
    </row>
    <row r="510" spans="1:25">
      <c r="A510" s="769"/>
      <c r="B510" s="787" t="s">
        <v>3162</v>
      </c>
      <c r="C510" s="769"/>
      <c r="D510" s="771"/>
      <c r="E510" s="771"/>
      <c r="F510" s="788"/>
      <c r="G510" s="789"/>
      <c r="H510" s="789"/>
      <c r="I510" s="770"/>
      <c r="J510" s="797"/>
      <c r="K510" s="797"/>
      <c r="L510" s="797"/>
      <c r="M510" s="768"/>
      <c r="N510" s="768"/>
      <c r="O510" s="768"/>
      <c r="P510" s="768"/>
      <c r="Q510" s="768"/>
      <c r="R510" s="768"/>
      <c r="S510" s="768"/>
      <c r="T510" s="768"/>
      <c r="U510" s="768"/>
      <c r="V510" s="768"/>
      <c r="W510" s="768"/>
      <c r="X510" s="768"/>
      <c r="Y510" s="768"/>
    </row>
    <row r="511" spans="1:25" ht="189">
      <c r="A511" s="771"/>
      <c r="B511" s="776" t="s">
        <v>1525</v>
      </c>
      <c r="C511" s="771"/>
      <c r="D511" s="771">
        <v>1177</v>
      </c>
      <c r="E511" s="771" t="s">
        <v>126</v>
      </c>
      <c r="F511" s="772" t="s">
        <v>3847</v>
      </c>
      <c r="G511" s="773" t="s">
        <v>2279</v>
      </c>
      <c r="H511" s="773"/>
      <c r="I511" s="798" t="s">
        <v>786</v>
      </c>
      <c r="J511" s="759">
        <v>1650000</v>
      </c>
      <c r="K511" s="777">
        <f t="shared" ref="K511:K512" si="54">J511*D511</f>
        <v>1942050000</v>
      </c>
      <c r="L511" s="799"/>
      <c r="M511" s="766"/>
      <c r="N511" s="766"/>
      <c r="O511" s="766"/>
      <c r="P511" s="766"/>
      <c r="Q511" s="766"/>
      <c r="R511" s="766"/>
      <c r="S511" s="766"/>
      <c r="T511" s="766"/>
      <c r="U511" s="766"/>
      <c r="V511" s="766"/>
      <c r="W511" s="766"/>
      <c r="X511" s="766"/>
      <c r="Y511" s="766"/>
    </row>
    <row r="512" spans="1:25" ht="300">
      <c r="A512" s="771"/>
      <c r="B512" s="776" t="s">
        <v>1527</v>
      </c>
      <c r="C512" s="771"/>
      <c r="D512" s="771">
        <v>1181</v>
      </c>
      <c r="E512" s="771" t="s">
        <v>126</v>
      </c>
      <c r="F512" s="793" t="s">
        <v>1529</v>
      </c>
      <c r="G512" s="773" t="s">
        <v>2279</v>
      </c>
      <c r="H512" s="773"/>
      <c r="I512" s="798" t="s">
        <v>786</v>
      </c>
      <c r="J512" s="759">
        <v>2750000</v>
      </c>
      <c r="K512" s="777">
        <f t="shared" si="54"/>
        <v>3247750000</v>
      </c>
      <c r="L512" s="799"/>
      <c r="M512" s="766"/>
      <c r="N512" s="766"/>
      <c r="O512" s="766"/>
      <c r="P512" s="766"/>
      <c r="Q512" s="766"/>
      <c r="R512" s="766"/>
      <c r="S512" s="766"/>
      <c r="T512" s="766"/>
      <c r="U512" s="766"/>
      <c r="V512" s="766"/>
      <c r="W512" s="766"/>
      <c r="X512" s="766"/>
      <c r="Y512" s="766"/>
    </row>
    <row r="513" spans="1:25">
      <c r="A513" s="769"/>
      <c r="B513" s="787" t="s">
        <v>2631</v>
      </c>
      <c r="C513" s="769"/>
      <c r="D513" s="771"/>
      <c r="E513" s="771"/>
      <c r="F513" s="788"/>
      <c r="G513" s="789"/>
      <c r="H513" s="789"/>
      <c r="I513" s="770"/>
      <c r="J513" s="797"/>
      <c r="K513" s="797"/>
      <c r="L513" s="797"/>
      <c r="M513" s="768"/>
      <c r="N513" s="768"/>
      <c r="O513" s="768"/>
      <c r="P513" s="768"/>
      <c r="Q513" s="768"/>
      <c r="R513" s="768"/>
      <c r="S513" s="768"/>
      <c r="T513" s="768"/>
      <c r="U513" s="768"/>
      <c r="V513" s="768"/>
      <c r="W513" s="768"/>
      <c r="X513" s="768"/>
      <c r="Y513" s="768"/>
    </row>
    <row r="514" spans="1:25">
      <c r="A514" s="769"/>
      <c r="B514" s="787" t="s">
        <v>3140</v>
      </c>
      <c r="C514" s="769"/>
      <c r="D514" s="771"/>
      <c r="E514" s="771"/>
      <c r="F514" s="788"/>
      <c r="G514" s="789"/>
      <c r="H514" s="789"/>
      <c r="I514" s="770"/>
      <c r="J514" s="797"/>
      <c r="K514" s="797"/>
      <c r="L514" s="797"/>
      <c r="M514" s="768"/>
      <c r="N514" s="768"/>
      <c r="O514" s="768"/>
      <c r="P514" s="768"/>
      <c r="Q514" s="768"/>
      <c r="R514" s="768"/>
      <c r="S514" s="768"/>
      <c r="T514" s="768"/>
      <c r="U514" s="768"/>
      <c r="V514" s="768"/>
      <c r="W514" s="768"/>
      <c r="X514" s="768"/>
      <c r="Y514" s="768"/>
    </row>
    <row r="515" spans="1:25" ht="63">
      <c r="A515" s="771"/>
      <c r="B515" s="776" t="s">
        <v>1533</v>
      </c>
      <c r="C515" s="771"/>
      <c r="D515" s="771">
        <v>1181</v>
      </c>
      <c r="E515" s="771" t="s">
        <v>126</v>
      </c>
      <c r="F515" s="772" t="s">
        <v>1535</v>
      </c>
      <c r="G515" s="773" t="s">
        <v>2279</v>
      </c>
      <c r="H515" s="773"/>
      <c r="I515" s="798"/>
      <c r="J515" s="759">
        <v>200000</v>
      </c>
      <c r="K515" s="777">
        <f>J515*D515</f>
        <v>236200000</v>
      </c>
      <c r="L515" s="799"/>
      <c r="M515" s="766"/>
      <c r="N515" s="766"/>
      <c r="O515" s="766"/>
      <c r="P515" s="766"/>
      <c r="Q515" s="766"/>
      <c r="R515" s="766"/>
      <c r="S515" s="766"/>
      <c r="T515" s="766"/>
      <c r="U515" s="766"/>
      <c r="V515" s="766"/>
      <c r="W515" s="766"/>
      <c r="X515" s="766"/>
      <c r="Y515" s="766"/>
    </row>
    <row r="516" spans="1:25">
      <c r="A516" s="769"/>
      <c r="B516" s="794" t="s">
        <v>3142</v>
      </c>
      <c r="C516" s="769"/>
      <c r="D516" s="771">
        <v>0</v>
      </c>
      <c r="E516" s="771"/>
      <c r="F516" s="788"/>
      <c r="G516" s="789"/>
      <c r="H516" s="789"/>
      <c r="I516" s="770"/>
      <c r="J516" s="797"/>
      <c r="K516" s="797"/>
      <c r="L516" s="797"/>
      <c r="M516" s="768"/>
      <c r="N516" s="768"/>
      <c r="O516" s="768"/>
      <c r="P516" s="768"/>
      <c r="Q516" s="768"/>
      <c r="R516" s="768"/>
      <c r="S516" s="768"/>
      <c r="T516" s="768"/>
      <c r="U516" s="768"/>
      <c r="V516" s="768"/>
      <c r="W516" s="768"/>
      <c r="X516" s="768"/>
      <c r="Y516" s="768"/>
    </row>
    <row r="517" spans="1:25" ht="189">
      <c r="A517" s="771"/>
      <c r="B517" s="776" t="s">
        <v>1537</v>
      </c>
      <c r="C517" s="771"/>
      <c r="D517" s="771">
        <v>426</v>
      </c>
      <c r="E517" s="771" t="s">
        <v>126</v>
      </c>
      <c r="F517" s="772" t="s">
        <v>1539</v>
      </c>
      <c r="G517" s="773" t="s">
        <v>2279</v>
      </c>
      <c r="H517" s="773"/>
      <c r="I517" s="798" t="s">
        <v>786</v>
      </c>
      <c r="J517" s="759">
        <v>1480000</v>
      </c>
      <c r="K517" s="777">
        <f>J517*D517</f>
        <v>630480000</v>
      </c>
      <c r="L517" s="799"/>
      <c r="M517" s="766"/>
      <c r="N517" s="766"/>
      <c r="O517" s="766"/>
      <c r="P517" s="766"/>
      <c r="Q517" s="766"/>
      <c r="R517" s="766"/>
      <c r="S517" s="766"/>
      <c r="T517" s="766"/>
      <c r="U517" s="766"/>
      <c r="V517" s="766"/>
      <c r="W517" s="766"/>
      <c r="X517" s="766"/>
      <c r="Y517" s="766"/>
    </row>
    <row r="518" spans="1:25">
      <c r="A518" s="769"/>
      <c r="B518" s="794" t="s">
        <v>3163</v>
      </c>
      <c r="C518" s="769"/>
      <c r="D518" s="771">
        <v>0</v>
      </c>
      <c r="E518" s="771"/>
      <c r="F518" s="788"/>
      <c r="G518" s="789"/>
      <c r="H518" s="789"/>
      <c r="I518" s="770"/>
      <c r="J518" s="797"/>
      <c r="K518" s="797"/>
      <c r="L518" s="797"/>
      <c r="M518" s="768"/>
      <c r="N518" s="768"/>
      <c r="O518" s="768"/>
      <c r="P518" s="768"/>
      <c r="Q518" s="768"/>
      <c r="R518" s="768"/>
      <c r="S518" s="768"/>
      <c r="T518" s="768"/>
      <c r="U518" s="768"/>
      <c r="V518" s="768"/>
      <c r="W518" s="768"/>
      <c r="X518" s="768"/>
      <c r="Y518" s="768"/>
    </row>
    <row r="519" spans="1:25">
      <c r="A519" s="771"/>
      <c r="B519" s="776" t="s">
        <v>1544</v>
      </c>
      <c r="C519" s="771"/>
      <c r="D519" s="771">
        <v>1142</v>
      </c>
      <c r="E519" s="771" t="s">
        <v>122</v>
      </c>
      <c r="F519" s="772" t="s">
        <v>3848</v>
      </c>
      <c r="G519" s="773" t="s">
        <v>2279</v>
      </c>
      <c r="H519" s="773"/>
      <c r="I519" s="798"/>
      <c r="J519" s="759">
        <v>60000</v>
      </c>
      <c r="K519" s="777">
        <f>J519*D519</f>
        <v>68520000</v>
      </c>
      <c r="L519" s="799"/>
      <c r="M519" s="766"/>
      <c r="N519" s="766"/>
      <c r="O519" s="766"/>
      <c r="P519" s="766"/>
      <c r="Q519" s="766"/>
      <c r="R519" s="766"/>
      <c r="S519" s="766"/>
      <c r="T519" s="766"/>
      <c r="U519" s="766"/>
      <c r="V519" s="766"/>
      <c r="W519" s="766"/>
      <c r="X519" s="766"/>
      <c r="Y519" s="766"/>
    </row>
    <row r="520" spans="1:25">
      <c r="A520" s="769"/>
      <c r="B520" s="787" t="s">
        <v>3144</v>
      </c>
      <c r="C520" s="769"/>
      <c r="D520" s="771">
        <v>0</v>
      </c>
      <c r="E520" s="771"/>
      <c r="F520" s="788"/>
      <c r="G520" s="789"/>
      <c r="H520" s="789"/>
      <c r="I520" s="770"/>
      <c r="J520" s="797"/>
      <c r="K520" s="797"/>
      <c r="L520" s="797"/>
      <c r="M520" s="768"/>
      <c r="N520" s="768"/>
      <c r="O520" s="768"/>
      <c r="P520" s="768"/>
      <c r="Q520" s="768"/>
      <c r="R520" s="768"/>
      <c r="S520" s="768"/>
      <c r="T520" s="768"/>
      <c r="U520" s="768"/>
      <c r="V520" s="768"/>
      <c r="W520" s="768"/>
      <c r="X520" s="768"/>
      <c r="Y520" s="768"/>
    </row>
    <row r="521" spans="1:25" ht="31.5">
      <c r="A521" s="771"/>
      <c r="B521" s="776" t="s">
        <v>1546</v>
      </c>
      <c r="C521" s="771"/>
      <c r="D521" s="771">
        <v>1145</v>
      </c>
      <c r="E521" s="771" t="s">
        <v>126</v>
      </c>
      <c r="F521" s="772" t="s">
        <v>3849</v>
      </c>
      <c r="G521" s="773" t="s">
        <v>2279</v>
      </c>
      <c r="H521" s="773"/>
      <c r="I521" s="798"/>
      <c r="J521" s="759">
        <v>1400000</v>
      </c>
      <c r="K521" s="777">
        <f>J521*D521</f>
        <v>1603000000</v>
      </c>
      <c r="L521" s="799"/>
      <c r="M521" s="766"/>
      <c r="N521" s="766"/>
      <c r="O521" s="766"/>
      <c r="P521" s="766"/>
      <c r="Q521" s="766"/>
      <c r="R521" s="766"/>
      <c r="S521" s="766"/>
      <c r="T521" s="766"/>
      <c r="U521" s="766"/>
      <c r="V521" s="766"/>
      <c r="W521" s="766"/>
      <c r="X521" s="766"/>
      <c r="Y521" s="766"/>
    </row>
    <row r="522" spans="1:25" ht="31.5">
      <c r="A522" s="769" t="s">
        <v>3087</v>
      </c>
      <c r="B522" s="787" t="s">
        <v>3164</v>
      </c>
      <c r="C522" s="769"/>
      <c r="D522" s="771">
        <v>0</v>
      </c>
      <c r="E522" s="771"/>
      <c r="F522" s="788"/>
      <c r="G522" s="789"/>
      <c r="H522" s="789"/>
      <c r="I522" s="770"/>
      <c r="J522" s="797"/>
      <c r="K522" s="797"/>
      <c r="L522" s="797"/>
      <c r="M522" s="768"/>
      <c r="N522" s="768"/>
      <c r="O522" s="768"/>
      <c r="P522" s="768"/>
      <c r="Q522" s="768"/>
      <c r="R522" s="768"/>
      <c r="S522" s="768"/>
      <c r="T522" s="768"/>
      <c r="U522" s="768"/>
      <c r="V522" s="768"/>
      <c r="W522" s="768"/>
      <c r="X522" s="768"/>
      <c r="Y522" s="768"/>
    </row>
    <row r="523" spans="1:25">
      <c r="A523" s="769"/>
      <c r="B523" s="787" t="s">
        <v>3165</v>
      </c>
      <c r="C523" s="769"/>
      <c r="D523" s="771">
        <v>0</v>
      </c>
      <c r="E523" s="771"/>
      <c r="F523" s="788"/>
      <c r="G523" s="789"/>
      <c r="H523" s="789"/>
      <c r="I523" s="790"/>
      <c r="J523" s="791"/>
      <c r="K523" s="791"/>
      <c r="L523" s="791"/>
      <c r="M523" s="792"/>
      <c r="N523" s="792"/>
      <c r="O523" s="792"/>
      <c r="P523" s="792"/>
      <c r="Q523" s="792"/>
      <c r="R523" s="792"/>
      <c r="S523" s="792"/>
      <c r="T523" s="792"/>
      <c r="U523" s="792"/>
      <c r="V523" s="792"/>
      <c r="W523" s="792"/>
      <c r="X523" s="792"/>
      <c r="Y523" s="792"/>
    </row>
    <row r="524" spans="1:25">
      <c r="A524" s="769"/>
      <c r="B524" s="787" t="s">
        <v>2631</v>
      </c>
      <c r="C524" s="769"/>
      <c r="D524" s="771">
        <v>0</v>
      </c>
      <c r="E524" s="771"/>
      <c r="F524" s="788"/>
      <c r="G524" s="789"/>
      <c r="H524" s="789"/>
      <c r="I524" s="790"/>
      <c r="J524" s="791"/>
      <c r="K524" s="791"/>
      <c r="L524" s="791"/>
      <c r="M524" s="792"/>
      <c r="N524" s="792"/>
      <c r="O524" s="792"/>
      <c r="P524" s="792"/>
      <c r="Q524" s="792"/>
      <c r="R524" s="792"/>
      <c r="S524" s="792"/>
      <c r="T524" s="792"/>
      <c r="U524" s="792"/>
      <c r="V524" s="792"/>
      <c r="W524" s="792"/>
      <c r="X524" s="792"/>
      <c r="Y524" s="792"/>
    </row>
    <row r="525" spans="1:25" ht="133.15" customHeight="1">
      <c r="A525" s="771"/>
      <c r="B525" s="776" t="s">
        <v>1548</v>
      </c>
      <c r="C525" s="771"/>
      <c r="D525" s="771">
        <v>314</v>
      </c>
      <c r="E525" s="771" t="s">
        <v>1549</v>
      </c>
      <c r="F525" s="772" t="s">
        <v>1551</v>
      </c>
      <c r="G525" s="773" t="s">
        <v>2279</v>
      </c>
      <c r="H525" s="773"/>
      <c r="I525" s="798" t="s">
        <v>786</v>
      </c>
      <c r="J525" s="759">
        <v>1600000</v>
      </c>
      <c r="K525" s="777">
        <f t="shared" ref="K525:K526" si="55">J525*D525</f>
        <v>502400000</v>
      </c>
      <c r="L525" s="775"/>
      <c r="M525" s="761"/>
      <c r="N525" s="761"/>
      <c r="O525" s="761"/>
      <c r="P525" s="761"/>
      <c r="Q525" s="761"/>
      <c r="R525" s="761"/>
      <c r="S525" s="761"/>
      <c r="T525" s="761"/>
      <c r="U525" s="761"/>
      <c r="V525" s="761"/>
      <c r="W525" s="761"/>
      <c r="X525" s="761"/>
      <c r="Y525" s="761"/>
    </row>
    <row r="526" spans="1:25" ht="345">
      <c r="A526" s="771"/>
      <c r="B526" s="776" t="s">
        <v>1556</v>
      </c>
      <c r="C526" s="771"/>
      <c r="D526" s="771">
        <v>153</v>
      </c>
      <c r="E526" s="771" t="s">
        <v>126</v>
      </c>
      <c r="F526" s="793" t="s">
        <v>3850</v>
      </c>
      <c r="G526" s="773" t="s">
        <v>2279</v>
      </c>
      <c r="H526" s="773"/>
      <c r="I526" s="798" t="s">
        <v>786</v>
      </c>
      <c r="J526" s="759">
        <v>4950000</v>
      </c>
      <c r="K526" s="777">
        <f t="shared" si="55"/>
        <v>757350000</v>
      </c>
      <c r="L526" s="775"/>
      <c r="M526" s="761"/>
      <c r="N526" s="761"/>
      <c r="O526" s="761"/>
      <c r="P526" s="761"/>
      <c r="Q526" s="761"/>
      <c r="R526" s="761"/>
      <c r="S526" s="761"/>
      <c r="T526" s="761"/>
      <c r="U526" s="761"/>
      <c r="V526" s="761"/>
      <c r="W526" s="761"/>
      <c r="X526" s="761"/>
      <c r="Y526" s="761"/>
    </row>
    <row r="527" spans="1:25">
      <c r="A527" s="771"/>
      <c r="B527" s="769" t="s">
        <v>2667</v>
      </c>
      <c r="C527" s="771"/>
      <c r="D527" s="771">
        <v>0</v>
      </c>
      <c r="E527" s="771"/>
      <c r="F527" s="772"/>
      <c r="G527" s="773"/>
      <c r="H527" s="773"/>
      <c r="I527" s="774"/>
      <c r="J527" s="775"/>
      <c r="K527" s="775"/>
      <c r="L527" s="775"/>
      <c r="M527" s="761"/>
      <c r="N527" s="761"/>
      <c r="O527" s="761"/>
      <c r="P527" s="761"/>
      <c r="Q527" s="761"/>
      <c r="R527" s="761"/>
      <c r="S527" s="761"/>
      <c r="T527" s="761"/>
      <c r="U527" s="761"/>
      <c r="V527" s="761"/>
      <c r="W527" s="761"/>
      <c r="X527" s="761"/>
      <c r="Y527" s="761"/>
    </row>
    <row r="528" spans="1:25" ht="31.5">
      <c r="A528" s="769" t="s">
        <v>2327</v>
      </c>
      <c r="B528" s="787" t="s">
        <v>2668</v>
      </c>
      <c r="C528" s="769"/>
      <c r="D528" s="771">
        <v>0</v>
      </c>
      <c r="E528" s="771"/>
      <c r="F528" s="788"/>
      <c r="G528" s="789"/>
      <c r="H528" s="789"/>
      <c r="I528" s="790"/>
      <c r="J528" s="791"/>
      <c r="K528" s="791"/>
      <c r="L528" s="791"/>
      <c r="M528" s="792"/>
      <c r="N528" s="792"/>
      <c r="O528" s="792"/>
      <c r="P528" s="792"/>
      <c r="Q528" s="792"/>
      <c r="R528" s="792"/>
      <c r="S528" s="792"/>
      <c r="T528" s="792"/>
      <c r="U528" s="792"/>
      <c r="V528" s="792"/>
      <c r="W528" s="792"/>
      <c r="X528" s="792"/>
      <c r="Y528" s="792"/>
    </row>
    <row r="529" spans="1:25" ht="31.5">
      <c r="A529" s="769" t="s">
        <v>2295</v>
      </c>
      <c r="B529" s="787" t="s">
        <v>2669</v>
      </c>
      <c r="C529" s="769"/>
      <c r="D529" s="771">
        <v>0</v>
      </c>
      <c r="E529" s="771"/>
      <c r="F529" s="788"/>
      <c r="G529" s="789"/>
      <c r="H529" s="789"/>
      <c r="I529" s="790"/>
      <c r="J529" s="791"/>
      <c r="K529" s="791"/>
      <c r="L529" s="791"/>
      <c r="M529" s="792"/>
      <c r="N529" s="792"/>
      <c r="O529" s="792"/>
      <c r="P529" s="792"/>
      <c r="Q529" s="792"/>
      <c r="R529" s="792"/>
      <c r="S529" s="792"/>
      <c r="T529" s="792"/>
      <c r="U529" s="792"/>
      <c r="V529" s="792"/>
      <c r="W529" s="792"/>
      <c r="X529" s="792"/>
      <c r="Y529" s="792"/>
    </row>
    <row r="530" spans="1:25" ht="189">
      <c r="A530" s="771"/>
      <c r="B530" s="776" t="s">
        <v>1558</v>
      </c>
      <c r="C530" s="771" t="s">
        <v>1559</v>
      </c>
      <c r="D530" s="771">
        <v>522</v>
      </c>
      <c r="E530" s="771" t="s">
        <v>126</v>
      </c>
      <c r="F530" s="772" t="s">
        <v>1561</v>
      </c>
      <c r="G530" s="773" t="s">
        <v>2279</v>
      </c>
      <c r="H530" s="773"/>
      <c r="I530" s="774"/>
      <c r="J530" s="759">
        <v>1800000</v>
      </c>
      <c r="K530" s="777">
        <f t="shared" ref="K530:K532" si="56">J530*D530</f>
        <v>939600000</v>
      </c>
      <c r="L530" s="775"/>
      <c r="M530" s="761"/>
      <c r="N530" s="761"/>
      <c r="O530" s="761"/>
      <c r="P530" s="761"/>
      <c r="Q530" s="761"/>
      <c r="R530" s="761"/>
      <c r="S530" s="761"/>
      <c r="T530" s="761"/>
      <c r="U530" s="761"/>
      <c r="V530" s="761"/>
      <c r="W530" s="761"/>
      <c r="X530" s="761"/>
      <c r="Y530" s="761"/>
    </row>
    <row r="531" spans="1:25" ht="252">
      <c r="A531" s="771"/>
      <c r="B531" s="776" t="s">
        <v>1565</v>
      </c>
      <c r="C531" s="771" t="s">
        <v>1559</v>
      </c>
      <c r="D531" s="771">
        <v>512</v>
      </c>
      <c r="E531" s="771" t="s">
        <v>126</v>
      </c>
      <c r="F531" s="772" t="s">
        <v>1567</v>
      </c>
      <c r="G531" s="773" t="s">
        <v>2279</v>
      </c>
      <c r="H531" s="773"/>
      <c r="I531" s="774"/>
      <c r="J531" s="759">
        <v>2500000</v>
      </c>
      <c r="K531" s="777">
        <f t="shared" si="56"/>
        <v>1280000000</v>
      </c>
      <c r="L531" s="775"/>
      <c r="M531" s="761"/>
      <c r="N531" s="761"/>
      <c r="O531" s="761"/>
      <c r="P531" s="761"/>
      <c r="Q531" s="761"/>
      <c r="R531" s="761"/>
      <c r="S531" s="761"/>
      <c r="T531" s="761"/>
      <c r="U531" s="761"/>
      <c r="V531" s="761"/>
      <c r="W531" s="761"/>
      <c r="X531" s="761"/>
      <c r="Y531" s="761"/>
    </row>
    <row r="532" spans="1:25" ht="110.25">
      <c r="A532" s="771"/>
      <c r="B532" s="776" t="s">
        <v>1571</v>
      </c>
      <c r="C532" s="771" t="s">
        <v>1559</v>
      </c>
      <c r="D532" s="771">
        <v>187</v>
      </c>
      <c r="E532" s="771" t="s">
        <v>126</v>
      </c>
      <c r="F532" s="772" t="s">
        <v>3851</v>
      </c>
      <c r="G532" s="773" t="s">
        <v>2279</v>
      </c>
      <c r="H532" s="773"/>
      <c r="I532" s="774"/>
      <c r="J532" s="759">
        <v>17280000</v>
      </c>
      <c r="K532" s="777">
        <f t="shared" si="56"/>
        <v>3231360000</v>
      </c>
      <c r="L532" s="775"/>
      <c r="M532" s="761"/>
      <c r="N532" s="761"/>
      <c r="O532" s="761"/>
      <c r="P532" s="761"/>
      <c r="Q532" s="761"/>
      <c r="R532" s="761"/>
      <c r="S532" s="761"/>
      <c r="T532" s="761"/>
      <c r="U532" s="761"/>
      <c r="V532" s="761"/>
      <c r="W532" s="761"/>
      <c r="X532" s="761"/>
      <c r="Y532" s="761"/>
    </row>
    <row r="533" spans="1:25" ht="47.25">
      <c r="A533" s="769" t="s">
        <v>2432</v>
      </c>
      <c r="B533" s="787" t="s">
        <v>2694</v>
      </c>
      <c r="C533" s="769"/>
      <c r="D533" s="771">
        <v>0</v>
      </c>
      <c r="E533" s="771"/>
      <c r="F533" s="788"/>
      <c r="G533" s="789"/>
      <c r="H533" s="789"/>
      <c r="I533" s="790"/>
      <c r="J533" s="791"/>
      <c r="K533" s="791"/>
      <c r="L533" s="791"/>
      <c r="M533" s="792"/>
      <c r="N533" s="792"/>
      <c r="O533" s="792"/>
      <c r="P533" s="792"/>
      <c r="Q533" s="792"/>
      <c r="R533" s="792"/>
      <c r="S533" s="792"/>
      <c r="T533" s="792"/>
      <c r="U533" s="792"/>
      <c r="V533" s="792"/>
      <c r="W533" s="792"/>
      <c r="X533" s="792"/>
      <c r="Y533" s="792"/>
    </row>
    <row r="534" spans="1:25" ht="252">
      <c r="A534" s="771"/>
      <c r="B534" s="776" t="s">
        <v>1573</v>
      </c>
      <c r="C534" s="771" t="s">
        <v>1559</v>
      </c>
      <c r="D534" s="771">
        <v>545</v>
      </c>
      <c r="E534" s="771" t="s">
        <v>126</v>
      </c>
      <c r="F534" s="772" t="s">
        <v>3852</v>
      </c>
      <c r="G534" s="773" t="s">
        <v>2279</v>
      </c>
      <c r="H534" s="773"/>
      <c r="I534" s="774"/>
      <c r="J534" s="759">
        <v>3000000</v>
      </c>
      <c r="K534" s="777">
        <f t="shared" ref="K534:K537" si="57">J534*D534</f>
        <v>1635000000</v>
      </c>
      <c r="L534" s="775"/>
      <c r="M534" s="761"/>
      <c r="N534" s="761"/>
      <c r="O534" s="761"/>
      <c r="P534" s="761"/>
      <c r="Q534" s="761"/>
      <c r="R534" s="761"/>
      <c r="S534" s="761"/>
      <c r="T534" s="761"/>
      <c r="U534" s="761"/>
      <c r="V534" s="761"/>
      <c r="W534" s="761"/>
      <c r="X534" s="761"/>
      <c r="Y534" s="761"/>
    </row>
    <row r="535" spans="1:25" ht="204.75">
      <c r="A535" s="771"/>
      <c r="B535" s="776" t="s">
        <v>1576</v>
      </c>
      <c r="C535" s="771" t="s">
        <v>1559</v>
      </c>
      <c r="D535" s="771">
        <v>536</v>
      </c>
      <c r="E535" s="771" t="s">
        <v>126</v>
      </c>
      <c r="F535" s="772" t="s">
        <v>1578</v>
      </c>
      <c r="G535" s="773" t="s">
        <v>2279</v>
      </c>
      <c r="H535" s="773"/>
      <c r="I535" s="774"/>
      <c r="J535" s="759">
        <v>2000000</v>
      </c>
      <c r="K535" s="777">
        <f t="shared" si="57"/>
        <v>1072000000</v>
      </c>
      <c r="L535" s="775"/>
      <c r="M535" s="761"/>
      <c r="N535" s="761"/>
      <c r="O535" s="761"/>
      <c r="P535" s="761"/>
      <c r="Q535" s="761"/>
      <c r="R535" s="761"/>
      <c r="S535" s="761"/>
      <c r="T535" s="761"/>
      <c r="U535" s="761"/>
      <c r="V535" s="761"/>
      <c r="W535" s="761"/>
      <c r="X535" s="761"/>
      <c r="Y535" s="761"/>
    </row>
    <row r="536" spans="1:25" ht="315">
      <c r="A536" s="771"/>
      <c r="B536" s="776" t="s">
        <v>1582</v>
      </c>
      <c r="C536" s="771" t="s">
        <v>1559</v>
      </c>
      <c r="D536" s="771">
        <v>171</v>
      </c>
      <c r="E536" s="771" t="s">
        <v>126</v>
      </c>
      <c r="F536" s="793" t="s">
        <v>3853</v>
      </c>
      <c r="G536" s="773" t="s">
        <v>2279</v>
      </c>
      <c r="H536" s="773"/>
      <c r="I536" s="774"/>
      <c r="J536" s="759">
        <v>80000000</v>
      </c>
      <c r="K536" s="777">
        <f t="shared" si="57"/>
        <v>13680000000</v>
      </c>
      <c r="L536" s="775"/>
      <c r="M536" s="761"/>
      <c r="N536" s="761"/>
      <c r="O536" s="761"/>
      <c r="P536" s="761"/>
      <c r="Q536" s="761"/>
      <c r="R536" s="761"/>
      <c r="S536" s="761"/>
      <c r="T536" s="761"/>
      <c r="U536" s="761"/>
      <c r="V536" s="761"/>
      <c r="W536" s="761"/>
      <c r="X536" s="761"/>
      <c r="Y536" s="761"/>
    </row>
    <row r="537" spans="1:25" ht="331.5">
      <c r="A537" s="771"/>
      <c r="B537" s="776" t="s">
        <v>1584</v>
      </c>
      <c r="C537" s="771"/>
      <c r="D537" s="771">
        <v>268</v>
      </c>
      <c r="E537" s="771" t="s">
        <v>126</v>
      </c>
      <c r="F537" s="779" t="s">
        <v>1589</v>
      </c>
      <c r="G537" s="773" t="s">
        <v>2279</v>
      </c>
      <c r="H537" s="773"/>
      <c r="I537" s="774"/>
      <c r="J537" s="759">
        <v>6000000</v>
      </c>
      <c r="K537" s="777">
        <f t="shared" si="57"/>
        <v>1608000000</v>
      </c>
      <c r="L537" s="775"/>
      <c r="M537" s="761"/>
      <c r="N537" s="761"/>
      <c r="O537" s="761"/>
      <c r="P537" s="761"/>
      <c r="Q537" s="761"/>
      <c r="R537" s="761"/>
      <c r="S537" s="761"/>
      <c r="T537" s="761"/>
      <c r="U537" s="761"/>
      <c r="V537" s="761"/>
      <c r="W537" s="761"/>
      <c r="X537" s="761"/>
      <c r="Y537" s="761"/>
    </row>
    <row r="538" spans="1:25">
      <c r="A538" s="769" t="s">
        <v>2436</v>
      </c>
      <c r="B538" s="787" t="s">
        <v>2736</v>
      </c>
      <c r="C538" s="769"/>
      <c r="D538" s="771">
        <v>0</v>
      </c>
      <c r="E538" s="771"/>
      <c r="F538" s="788"/>
      <c r="G538" s="789"/>
      <c r="H538" s="789"/>
      <c r="I538" s="790"/>
      <c r="J538" s="791"/>
      <c r="K538" s="791"/>
      <c r="L538" s="791"/>
      <c r="M538" s="792"/>
      <c r="N538" s="792"/>
      <c r="O538" s="792"/>
      <c r="P538" s="792"/>
      <c r="Q538" s="792"/>
      <c r="R538" s="792"/>
      <c r="S538" s="792"/>
      <c r="T538" s="792"/>
      <c r="U538" s="792"/>
      <c r="V538" s="792"/>
      <c r="W538" s="792"/>
      <c r="X538" s="792"/>
      <c r="Y538" s="792"/>
    </row>
    <row r="539" spans="1:25" ht="283.5">
      <c r="A539" s="771"/>
      <c r="B539" s="776" t="s">
        <v>2869</v>
      </c>
      <c r="C539" s="771" t="s">
        <v>1559</v>
      </c>
      <c r="D539" s="771">
        <v>133</v>
      </c>
      <c r="E539" s="771" t="s">
        <v>126</v>
      </c>
      <c r="F539" s="772" t="s">
        <v>3854</v>
      </c>
      <c r="G539" s="773" t="s">
        <v>2279</v>
      </c>
      <c r="H539" s="773"/>
      <c r="I539" s="774"/>
      <c r="J539" s="759">
        <v>15000000</v>
      </c>
      <c r="K539" s="777">
        <f t="shared" ref="K539:K540" si="58">J539*D539</f>
        <v>1995000000</v>
      </c>
      <c r="L539" s="775"/>
      <c r="M539" s="761"/>
      <c r="N539" s="761"/>
      <c r="O539" s="761"/>
      <c r="P539" s="761"/>
      <c r="Q539" s="761"/>
      <c r="R539" s="761"/>
      <c r="S539" s="761"/>
      <c r="T539" s="761"/>
      <c r="U539" s="761"/>
      <c r="V539" s="761"/>
      <c r="W539" s="761"/>
      <c r="X539" s="761"/>
      <c r="Y539" s="761"/>
    </row>
    <row r="540" spans="1:25" ht="204.75">
      <c r="A540" s="771"/>
      <c r="B540" s="776" t="s">
        <v>784</v>
      </c>
      <c r="C540" s="771" t="s">
        <v>1559</v>
      </c>
      <c r="D540" s="771">
        <v>459</v>
      </c>
      <c r="E540" s="771" t="s">
        <v>126</v>
      </c>
      <c r="F540" s="772" t="s">
        <v>3793</v>
      </c>
      <c r="G540" s="773" t="s">
        <v>2279</v>
      </c>
      <c r="H540" s="773"/>
      <c r="I540" s="774"/>
      <c r="J540" s="759">
        <v>1720000</v>
      </c>
      <c r="K540" s="777">
        <f t="shared" si="58"/>
        <v>789480000</v>
      </c>
      <c r="L540" s="775"/>
      <c r="M540" s="761"/>
      <c r="N540" s="761"/>
      <c r="O540" s="761"/>
      <c r="P540" s="761"/>
      <c r="Q540" s="761"/>
      <c r="R540" s="761"/>
      <c r="S540" s="761"/>
      <c r="T540" s="761"/>
      <c r="U540" s="761"/>
      <c r="V540" s="761"/>
      <c r="W540" s="761"/>
      <c r="X540" s="761"/>
      <c r="Y540" s="761"/>
    </row>
    <row r="541" spans="1:25" ht="330.75">
      <c r="A541" s="771"/>
      <c r="B541" s="776" t="s">
        <v>2984</v>
      </c>
      <c r="C541" s="771" t="s">
        <v>1559</v>
      </c>
      <c r="D541" s="771">
        <v>115</v>
      </c>
      <c r="E541" s="771" t="s">
        <v>126</v>
      </c>
      <c r="F541" s="772" t="s">
        <v>3395</v>
      </c>
      <c r="G541" s="773"/>
      <c r="H541" s="773" t="s">
        <v>2279</v>
      </c>
      <c r="I541" s="774" t="s">
        <v>3042</v>
      </c>
      <c r="J541" s="760">
        <v>18000000</v>
      </c>
      <c r="K541" s="777">
        <f>J541*D541</f>
        <v>2070000000</v>
      </c>
      <c r="L541" s="775"/>
      <c r="M541" s="761"/>
      <c r="N541" s="761"/>
      <c r="O541" s="761"/>
      <c r="P541" s="761"/>
      <c r="Q541" s="761"/>
      <c r="R541" s="761"/>
      <c r="S541" s="761"/>
      <c r="T541" s="761"/>
      <c r="U541" s="761"/>
      <c r="V541" s="761"/>
      <c r="W541" s="761"/>
      <c r="X541" s="761"/>
      <c r="Y541" s="761"/>
    </row>
    <row r="542" spans="1:25">
      <c r="A542" s="769" t="s">
        <v>2439</v>
      </c>
      <c r="B542" s="787" t="s">
        <v>3169</v>
      </c>
      <c r="C542" s="769"/>
      <c r="D542" s="771">
        <v>0</v>
      </c>
      <c r="E542" s="771"/>
      <c r="F542" s="788"/>
      <c r="G542" s="789"/>
      <c r="H542" s="789"/>
      <c r="I542" s="790"/>
      <c r="J542" s="791"/>
      <c r="K542" s="791"/>
      <c r="L542" s="791"/>
      <c r="M542" s="792"/>
      <c r="N542" s="792"/>
      <c r="O542" s="792"/>
      <c r="P542" s="792"/>
      <c r="Q542" s="792"/>
      <c r="R542" s="792"/>
      <c r="S542" s="792"/>
      <c r="T542" s="792"/>
      <c r="U542" s="792"/>
      <c r="V542" s="792"/>
      <c r="W542" s="792"/>
      <c r="X542" s="792"/>
      <c r="Y542" s="792"/>
    </row>
    <row r="543" spans="1:25" ht="63">
      <c r="A543" s="771"/>
      <c r="B543" s="776" t="s">
        <v>1591</v>
      </c>
      <c r="C543" s="771" t="s">
        <v>1559</v>
      </c>
      <c r="D543" s="771">
        <v>268</v>
      </c>
      <c r="E543" s="771" t="s">
        <v>122</v>
      </c>
      <c r="F543" s="772" t="s">
        <v>1593</v>
      </c>
      <c r="G543" s="773" t="s">
        <v>2279</v>
      </c>
      <c r="H543" s="773"/>
      <c r="I543" s="774"/>
      <c r="J543" s="759">
        <v>60000</v>
      </c>
      <c r="K543" s="777">
        <f t="shared" ref="K543:K544" si="59">J543*D543</f>
        <v>16080000</v>
      </c>
      <c r="L543" s="775"/>
      <c r="M543" s="761"/>
      <c r="N543" s="761"/>
      <c r="O543" s="761"/>
      <c r="P543" s="761"/>
      <c r="Q543" s="761"/>
      <c r="R543" s="761"/>
      <c r="S543" s="761"/>
      <c r="T543" s="761"/>
      <c r="U543" s="761"/>
      <c r="V543" s="761"/>
      <c r="W543" s="761"/>
      <c r="X543" s="761"/>
      <c r="Y543" s="761"/>
    </row>
    <row r="544" spans="1:25" ht="47.25">
      <c r="A544" s="771"/>
      <c r="B544" s="776" t="s">
        <v>899</v>
      </c>
      <c r="C544" s="771" t="s">
        <v>1559</v>
      </c>
      <c r="D544" s="771">
        <v>227</v>
      </c>
      <c r="E544" s="771" t="s">
        <v>122</v>
      </c>
      <c r="F544" s="772" t="s">
        <v>901</v>
      </c>
      <c r="G544" s="773" t="s">
        <v>2279</v>
      </c>
      <c r="H544" s="773"/>
      <c r="I544" s="774"/>
      <c r="J544" s="759">
        <v>75000</v>
      </c>
      <c r="K544" s="777">
        <f t="shared" si="59"/>
        <v>17025000</v>
      </c>
      <c r="L544" s="775"/>
      <c r="M544" s="761"/>
      <c r="N544" s="761"/>
      <c r="O544" s="761"/>
      <c r="P544" s="761"/>
      <c r="Q544" s="761"/>
      <c r="R544" s="761"/>
      <c r="S544" s="761"/>
      <c r="T544" s="761"/>
      <c r="U544" s="761"/>
      <c r="V544" s="761"/>
      <c r="W544" s="761"/>
      <c r="X544" s="761"/>
      <c r="Y544" s="761"/>
    </row>
    <row r="545" spans="1:25" ht="31.5">
      <c r="A545" s="769" t="s">
        <v>2361</v>
      </c>
      <c r="B545" s="787" t="s">
        <v>2362</v>
      </c>
      <c r="C545" s="769"/>
      <c r="D545" s="771">
        <v>0</v>
      </c>
      <c r="E545" s="771"/>
      <c r="F545" s="788"/>
      <c r="G545" s="789"/>
      <c r="H545" s="789"/>
      <c r="I545" s="790"/>
      <c r="J545" s="791"/>
      <c r="K545" s="791"/>
      <c r="L545" s="791"/>
      <c r="M545" s="792"/>
      <c r="N545" s="792"/>
      <c r="O545" s="792"/>
      <c r="P545" s="792"/>
      <c r="Q545" s="792"/>
      <c r="R545" s="792"/>
      <c r="S545" s="792"/>
      <c r="T545" s="792"/>
      <c r="U545" s="792"/>
      <c r="V545" s="792"/>
      <c r="W545" s="792"/>
      <c r="X545" s="792"/>
      <c r="Y545" s="792"/>
    </row>
    <row r="546" spans="1:25">
      <c r="A546" s="769" t="s">
        <v>2295</v>
      </c>
      <c r="B546" s="787" t="s">
        <v>2371</v>
      </c>
      <c r="C546" s="769"/>
      <c r="D546" s="771">
        <v>0</v>
      </c>
      <c r="E546" s="771"/>
      <c r="F546" s="788"/>
      <c r="G546" s="789"/>
      <c r="H546" s="789"/>
      <c r="I546" s="790"/>
      <c r="J546" s="791"/>
      <c r="K546" s="791"/>
      <c r="L546" s="791"/>
      <c r="M546" s="792"/>
      <c r="N546" s="792"/>
      <c r="O546" s="792"/>
      <c r="P546" s="792"/>
      <c r="Q546" s="792"/>
      <c r="R546" s="792"/>
      <c r="S546" s="792"/>
      <c r="T546" s="792"/>
      <c r="U546" s="792"/>
      <c r="V546" s="792"/>
      <c r="W546" s="792"/>
      <c r="X546" s="792"/>
      <c r="Y546" s="792"/>
    </row>
    <row r="547" spans="1:25">
      <c r="A547" s="769">
        <v>1</v>
      </c>
      <c r="B547" s="787" t="s">
        <v>2741</v>
      </c>
      <c r="C547" s="769"/>
      <c r="D547" s="771">
        <v>0</v>
      </c>
      <c r="E547" s="771"/>
      <c r="F547" s="788"/>
      <c r="G547" s="789"/>
      <c r="H547" s="789"/>
      <c r="I547" s="790"/>
      <c r="J547" s="791"/>
      <c r="K547" s="791"/>
      <c r="L547" s="791"/>
      <c r="M547" s="792"/>
      <c r="N547" s="792"/>
      <c r="O547" s="792"/>
      <c r="P547" s="792"/>
      <c r="Q547" s="792"/>
      <c r="R547" s="792"/>
      <c r="S547" s="792"/>
      <c r="T547" s="792"/>
      <c r="U547" s="792"/>
      <c r="V547" s="792"/>
      <c r="W547" s="792"/>
      <c r="X547" s="792"/>
      <c r="Y547" s="792"/>
    </row>
    <row r="548" spans="1:25" ht="114.6" customHeight="1">
      <c r="A548" s="771"/>
      <c r="B548" s="776" t="s">
        <v>1600</v>
      </c>
      <c r="C548" s="771" t="s">
        <v>125</v>
      </c>
      <c r="D548" s="771">
        <v>68</v>
      </c>
      <c r="E548" s="771" t="s">
        <v>229</v>
      </c>
      <c r="F548" s="772" t="s">
        <v>1602</v>
      </c>
      <c r="G548" s="773" t="s">
        <v>2279</v>
      </c>
      <c r="H548" s="773"/>
      <c r="I548" s="774" t="s">
        <v>1603</v>
      </c>
      <c r="J548" s="759">
        <v>56000</v>
      </c>
      <c r="K548" s="777">
        <f t="shared" ref="K548:K551" si="60">J548*D548</f>
        <v>3808000</v>
      </c>
      <c r="L548" s="775"/>
      <c r="M548" s="761"/>
      <c r="N548" s="761"/>
      <c r="O548" s="761"/>
      <c r="P548" s="761"/>
      <c r="Q548" s="761"/>
      <c r="R548" s="761"/>
      <c r="S548" s="761"/>
      <c r="T548" s="761"/>
      <c r="U548" s="761"/>
      <c r="V548" s="761"/>
      <c r="W548" s="761"/>
      <c r="X548" s="761"/>
      <c r="Y548" s="761"/>
    </row>
    <row r="549" spans="1:25" ht="94.5">
      <c r="A549" s="771"/>
      <c r="B549" s="776" t="s">
        <v>1608</v>
      </c>
      <c r="C549" s="771" t="s">
        <v>125</v>
      </c>
      <c r="D549" s="771">
        <v>69</v>
      </c>
      <c r="E549" s="771" t="s">
        <v>229</v>
      </c>
      <c r="F549" s="772" t="s">
        <v>1610</v>
      </c>
      <c r="G549" s="759" t="s">
        <v>2279</v>
      </c>
      <c r="H549" s="777"/>
      <c r="I549" s="775" t="s">
        <v>1603</v>
      </c>
      <c r="J549" s="761">
        <v>56000</v>
      </c>
      <c r="K549" s="761">
        <f t="shared" si="60"/>
        <v>3864000</v>
      </c>
      <c r="L549" s="761"/>
      <c r="M549" s="761"/>
      <c r="N549" s="761"/>
      <c r="O549" s="761"/>
      <c r="P549" s="761"/>
      <c r="Q549" s="761"/>
      <c r="R549" s="761"/>
      <c r="S549" s="761"/>
      <c r="T549" s="761"/>
      <c r="U549" s="761"/>
      <c r="V549" s="761"/>
    </row>
    <row r="550" spans="1:25" ht="94.5">
      <c r="A550" s="771"/>
      <c r="B550" s="776" t="s">
        <v>1615</v>
      </c>
      <c r="C550" s="771" t="s">
        <v>125</v>
      </c>
      <c r="D550" s="771">
        <v>68</v>
      </c>
      <c r="E550" s="771" t="s">
        <v>229</v>
      </c>
      <c r="F550" s="772" t="s">
        <v>1617</v>
      </c>
      <c r="G550" s="761" t="s">
        <v>2279</v>
      </c>
      <c r="H550" s="761"/>
      <c r="I550" s="761" t="s">
        <v>1603</v>
      </c>
      <c r="J550" s="761">
        <v>56000</v>
      </c>
      <c r="K550" s="761">
        <f t="shared" si="60"/>
        <v>3808000</v>
      </c>
      <c r="L550" s="761"/>
      <c r="M550" s="761"/>
      <c r="N550" s="761"/>
      <c r="O550" s="761"/>
      <c r="P550" s="761"/>
      <c r="Q550" s="761"/>
      <c r="R550" s="761"/>
      <c r="S550" s="761"/>
    </row>
    <row r="551" spans="1:25" ht="267.75">
      <c r="A551" s="771"/>
      <c r="B551" s="776" t="s">
        <v>1622</v>
      </c>
      <c r="C551" s="771" t="s">
        <v>125</v>
      </c>
      <c r="D551" s="771">
        <v>70</v>
      </c>
      <c r="E551" s="771" t="s">
        <v>229</v>
      </c>
      <c r="F551" s="772" t="s">
        <v>1624</v>
      </c>
      <c r="G551" s="773" t="s">
        <v>2279</v>
      </c>
      <c r="H551" s="773"/>
      <c r="I551" s="774" t="s">
        <v>1603</v>
      </c>
      <c r="J551" s="759">
        <v>56000</v>
      </c>
      <c r="K551" s="777">
        <f t="shared" si="60"/>
        <v>3920000</v>
      </c>
      <c r="L551" s="775"/>
      <c r="M551" s="761"/>
      <c r="N551" s="761"/>
      <c r="O551" s="761"/>
      <c r="P551" s="761"/>
      <c r="Q551" s="761"/>
      <c r="R551" s="761"/>
      <c r="S551" s="761"/>
      <c r="T551" s="761"/>
      <c r="U551" s="761"/>
      <c r="V551" s="761"/>
      <c r="W551" s="761"/>
      <c r="X551" s="761"/>
      <c r="Y551" s="761"/>
    </row>
    <row r="552" spans="1:25" ht="31.5">
      <c r="A552" s="769">
        <v>2</v>
      </c>
      <c r="B552" s="787" t="s">
        <v>2742</v>
      </c>
      <c r="C552" s="769"/>
      <c r="D552" s="771">
        <v>0</v>
      </c>
      <c r="E552" s="771"/>
      <c r="F552" s="788"/>
      <c r="G552" s="789"/>
      <c r="H552" s="789"/>
      <c r="I552" s="790"/>
      <c r="J552" s="791"/>
      <c r="K552" s="791"/>
      <c r="L552" s="791"/>
      <c r="M552" s="792"/>
      <c r="N552" s="792"/>
      <c r="O552" s="792"/>
      <c r="P552" s="792"/>
      <c r="Q552" s="792"/>
      <c r="R552" s="792"/>
      <c r="S552" s="792"/>
      <c r="T552" s="792"/>
      <c r="U552" s="792"/>
      <c r="V552" s="792"/>
      <c r="W552" s="792"/>
      <c r="X552" s="792"/>
      <c r="Y552" s="792"/>
    </row>
    <row r="553" spans="1:25" ht="267.75">
      <c r="A553" s="771"/>
      <c r="B553" s="776" t="s">
        <v>1629</v>
      </c>
      <c r="C553" s="771" t="s">
        <v>125</v>
      </c>
      <c r="D553" s="771">
        <v>70</v>
      </c>
      <c r="E553" s="771" t="s">
        <v>229</v>
      </c>
      <c r="F553" s="772" t="s">
        <v>1631</v>
      </c>
      <c r="G553" s="773" t="s">
        <v>2279</v>
      </c>
      <c r="H553" s="773"/>
      <c r="I553" s="774" t="s">
        <v>1603</v>
      </c>
      <c r="J553" s="759">
        <v>56000</v>
      </c>
      <c r="K553" s="777">
        <f t="shared" ref="K553:K555" si="61">J553*D553</f>
        <v>3920000</v>
      </c>
      <c r="L553" s="775"/>
      <c r="M553" s="761"/>
      <c r="N553" s="761"/>
      <c r="O553" s="761"/>
      <c r="P553" s="761"/>
      <c r="Q553" s="761"/>
      <c r="R553" s="761"/>
      <c r="S553" s="761"/>
      <c r="T553" s="761"/>
      <c r="U553" s="761"/>
      <c r="V553" s="761"/>
      <c r="W553" s="761"/>
      <c r="X553" s="761"/>
      <c r="Y553" s="761"/>
    </row>
    <row r="554" spans="1:25" ht="267.75">
      <c r="A554" s="771"/>
      <c r="B554" s="776" t="s">
        <v>1636</v>
      </c>
      <c r="C554" s="771" t="s">
        <v>125</v>
      </c>
      <c r="D554" s="771">
        <v>71</v>
      </c>
      <c r="E554" s="771" t="s">
        <v>229</v>
      </c>
      <c r="F554" s="772" t="s">
        <v>1638</v>
      </c>
      <c r="G554" s="773" t="s">
        <v>2279</v>
      </c>
      <c r="H554" s="773"/>
      <c r="I554" s="774" t="s">
        <v>1603</v>
      </c>
      <c r="J554" s="759">
        <v>56000</v>
      </c>
      <c r="K554" s="777">
        <f t="shared" si="61"/>
        <v>3976000</v>
      </c>
      <c r="L554" s="775"/>
      <c r="M554" s="761"/>
      <c r="N554" s="761"/>
      <c r="O554" s="761"/>
      <c r="P554" s="761"/>
      <c r="Q554" s="761"/>
      <c r="R554" s="761"/>
      <c r="S554" s="761"/>
      <c r="T554" s="761"/>
      <c r="U554" s="761"/>
      <c r="V554" s="761"/>
      <c r="W554" s="761"/>
      <c r="X554" s="761"/>
      <c r="Y554" s="761"/>
    </row>
    <row r="555" spans="1:25" ht="267.75">
      <c r="A555" s="771"/>
      <c r="B555" s="776" t="s">
        <v>1643</v>
      </c>
      <c r="C555" s="771" t="s">
        <v>125</v>
      </c>
      <c r="D555" s="771">
        <v>66</v>
      </c>
      <c r="E555" s="771" t="s">
        <v>229</v>
      </c>
      <c r="F555" s="772" t="s">
        <v>1645</v>
      </c>
      <c r="G555" s="773" t="s">
        <v>2279</v>
      </c>
      <c r="H555" s="773"/>
      <c r="I555" s="774" t="s">
        <v>1603</v>
      </c>
      <c r="J555" s="759">
        <v>56000</v>
      </c>
      <c r="K555" s="777">
        <f t="shared" si="61"/>
        <v>3696000</v>
      </c>
      <c r="L555" s="775"/>
      <c r="M555" s="761"/>
      <c r="N555" s="761"/>
      <c r="O555" s="761"/>
      <c r="P555" s="761"/>
      <c r="Q555" s="761"/>
      <c r="R555" s="761"/>
      <c r="S555" s="761"/>
      <c r="T555" s="761"/>
      <c r="U555" s="761"/>
      <c r="V555" s="761"/>
      <c r="W555" s="761"/>
      <c r="X555" s="761"/>
      <c r="Y555" s="761"/>
    </row>
    <row r="556" spans="1:25" ht="31.5">
      <c r="A556" s="769">
        <v>3</v>
      </c>
      <c r="B556" s="787" t="s">
        <v>2743</v>
      </c>
      <c r="C556" s="769"/>
      <c r="D556" s="771">
        <v>0</v>
      </c>
      <c r="E556" s="771"/>
      <c r="F556" s="788"/>
      <c r="G556" s="789"/>
      <c r="H556" s="789"/>
      <c r="I556" s="790"/>
      <c r="J556" s="791"/>
      <c r="K556" s="791"/>
      <c r="L556" s="791"/>
      <c r="M556" s="792"/>
      <c r="N556" s="792"/>
      <c r="O556" s="792"/>
      <c r="P556" s="792"/>
      <c r="Q556" s="792"/>
      <c r="R556" s="792"/>
      <c r="S556" s="792"/>
      <c r="T556" s="792"/>
      <c r="U556" s="792"/>
      <c r="V556" s="792"/>
      <c r="W556" s="792"/>
      <c r="X556" s="792"/>
      <c r="Y556" s="792"/>
    </row>
    <row r="557" spans="1:25" ht="267.75">
      <c r="A557" s="771"/>
      <c r="B557" s="776" t="s">
        <v>1650</v>
      </c>
      <c r="C557" s="771" t="s">
        <v>125</v>
      </c>
      <c r="D557" s="771">
        <v>68</v>
      </c>
      <c r="E557" s="771" t="s">
        <v>229</v>
      </c>
      <c r="F557" s="772" t="s">
        <v>1652</v>
      </c>
      <c r="G557" s="773" t="s">
        <v>2279</v>
      </c>
      <c r="H557" s="773"/>
      <c r="I557" s="774" t="s">
        <v>1603</v>
      </c>
      <c r="J557" s="759">
        <v>56000</v>
      </c>
      <c r="K557" s="777">
        <f t="shared" ref="K557:K559" si="62">J557*D557</f>
        <v>3808000</v>
      </c>
      <c r="L557" s="775"/>
      <c r="M557" s="761"/>
      <c r="N557" s="761"/>
      <c r="O557" s="761"/>
      <c r="P557" s="761"/>
      <c r="Q557" s="761"/>
      <c r="R557" s="761"/>
      <c r="S557" s="761"/>
      <c r="T557" s="761"/>
      <c r="U557" s="761"/>
      <c r="V557" s="761"/>
      <c r="W557" s="761"/>
      <c r="X557" s="761"/>
      <c r="Y557" s="761"/>
    </row>
    <row r="558" spans="1:25" ht="267.75">
      <c r="A558" s="771"/>
      <c r="B558" s="776" t="s">
        <v>1658</v>
      </c>
      <c r="C558" s="771" t="s">
        <v>125</v>
      </c>
      <c r="D558" s="771">
        <v>68</v>
      </c>
      <c r="E558" s="771" t="s">
        <v>229</v>
      </c>
      <c r="F558" s="772" t="s">
        <v>1660</v>
      </c>
      <c r="G558" s="773" t="s">
        <v>2279</v>
      </c>
      <c r="H558" s="773"/>
      <c r="I558" s="774" t="s">
        <v>1603</v>
      </c>
      <c r="J558" s="759">
        <v>56000</v>
      </c>
      <c r="K558" s="777">
        <f t="shared" si="62"/>
        <v>3808000</v>
      </c>
      <c r="L558" s="775"/>
      <c r="M558" s="761"/>
      <c r="N558" s="761"/>
      <c r="O558" s="761"/>
      <c r="P558" s="761"/>
      <c r="Q558" s="761"/>
      <c r="R558" s="761"/>
      <c r="S558" s="761"/>
      <c r="T558" s="761"/>
      <c r="U558" s="761"/>
      <c r="V558" s="761"/>
      <c r="W558" s="761"/>
      <c r="X558" s="761"/>
      <c r="Y558" s="761"/>
    </row>
    <row r="559" spans="1:25" ht="267.75">
      <c r="A559" s="771"/>
      <c r="B559" s="776" t="s">
        <v>1665</v>
      </c>
      <c r="C559" s="771" t="s">
        <v>125</v>
      </c>
      <c r="D559" s="771">
        <v>69</v>
      </c>
      <c r="E559" s="771" t="s">
        <v>229</v>
      </c>
      <c r="F559" s="772" t="s">
        <v>1667</v>
      </c>
      <c r="G559" s="773" t="s">
        <v>2279</v>
      </c>
      <c r="H559" s="773"/>
      <c r="I559" s="774" t="s">
        <v>1603</v>
      </c>
      <c r="J559" s="759">
        <v>56000</v>
      </c>
      <c r="K559" s="777">
        <f t="shared" si="62"/>
        <v>3864000</v>
      </c>
      <c r="L559" s="775"/>
      <c r="M559" s="761"/>
      <c r="N559" s="761"/>
      <c r="O559" s="761"/>
      <c r="P559" s="761"/>
      <c r="Q559" s="761"/>
      <c r="R559" s="761"/>
      <c r="S559" s="761"/>
      <c r="T559" s="761"/>
      <c r="U559" s="761"/>
      <c r="V559" s="761"/>
      <c r="W559" s="761"/>
      <c r="X559" s="761"/>
      <c r="Y559" s="761"/>
    </row>
    <row r="560" spans="1:25" ht="31.5">
      <c r="A560" s="769">
        <v>4</v>
      </c>
      <c r="B560" s="787" t="s">
        <v>2744</v>
      </c>
      <c r="C560" s="769"/>
      <c r="D560" s="771">
        <v>0</v>
      </c>
      <c r="E560" s="771"/>
      <c r="F560" s="788"/>
      <c r="G560" s="789"/>
      <c r="H560" s="789"/>
      <c r="I560" s="790"/>
      <c r="J560" s="791"/>
      <c r="K560" s="791"/>
      <c r="L560" s="791"/>
      <c r="M560" s="792"/>
      <c r="N560" s="792"/>
      <c r="O560" s="792"/>
      <c r="P560" s="792"/>
      <c r="Q560" s="792"/>
      <c r="R560" s="792"/>
      <c r="S560" s="792"/>
      <c r="T560" s="792"/>
      <c r="U560" s="792"/>
      <c r="V560" s="792"/>
      <c r="W560" s="792"/>
      <c r="X560" s="792"/>
      <c r="Y560" s="792"/>
    </row>
    <row r="561" spans="1:25" ht="267.75">
      <c r="A561" s="771"/>
      <c r="B561" s="776" t="s">
        <v>1672</v>
      </c>
      <c r="C561" s="771" t="s">
        <v>125</v>
      </c>
      <c r="D561" s="771">
        <v>64</v>
      </c>
      <c r="E561" s="771" t="s">
        <v>229</v>
      </c>
      <c r="F561" s="772" t="s">
        <v>1674</v>
      </c>
      <c r="G561" s="773" t="s">
        <v>2279</v>
      </c>
      <c r="H561" s="773"/>
      <c r="I561" s="774" t="s">
        <v>1603</v>
      </c>
      <c r="J561" s="759">
        <v>56000</v>
      </c>
      <c r="K561" s="777">
        <f t="shared" ref="K561:K563" si="63">J561*D561</f>
        <v>3584000</v>
      </c>
      <c r="L561" s="775"/>
      <c r="M561" s="761"/>
      <c r="N561" s="761"/>
      <c r="O561" s="761"/>
      <c r="P561" s="761"/>
      <c r="Q561" s="761"/>
      <c r="R561" s="761"/>
      <c r="S561" s="761"/>
      <c r="T561" s="761"/>
      <c r="U561" s="761"/>
      <c r="V561" s="761"/>
      <c r="W561" s="761"/>
      <c r="X561" s="761"/>
      <c r="Y561" s="761"/>
    </row>
    <row r="562" spans="1:25" ht="267.75">
      <c r="A562" s="771"/>
      <c r="B562" s="776" t="s">
        <v>1680</v>
      </c>
      <c r="C562" s="771" t="s">
        <v>125</v>
      </c>
      <c r="D562" s="771">
        <v>65</v>
      </c>
      <c r="E562" s="771" t="s">
        <v>229</v>
      </c>
      <c r="F562" s="772" t="s">
        <v>1682</v>
      </c>
      <c r="G562" s="773" t="s">
        <v>2279</v>
      </c>
      <c r="H562" s="773"/>
      <c r="I562" s="774" t="s">
        <v>1603</v>
      </c>
      <c r="J562" s="759">
        <v>56000</v>
      </c>
      <c r="K562" s="777">
        <f t="shared" si="63"/>
        <v>3640000</v>
      </c>
      <c r="L562" s="775"/>
      <c r="M562" s="761"/>
      <c r="N562" s="761"/>
      <c r="O562" s="761"/>
      <c r="P562" s="761"/>
      <c r="Q562" s="761"/>
      <c r="R562" s="761"/>
      <c r="S562" s="761"/>
      <c r="T562" s="761"/>
      <c r="U562" s="761"/>
      <c r="V562" s="761"/>
      <c r="W562" s="761"/>
      <c r="X562" s="761"/>
      <c r="Y562" s="761"/>
    </row>
    <row r="563" spans="1:25" ht="267.75">
      <c r="A563" s="771"/>
      <c r="B563" s="776" t="s">
        <v>1688</v>
      </c>
      <c r="C563" s="771" t="s">
        <v>125</v>
      </c>
      <c r="D563" s="771">
        <v>73</v>
      </c>
      <c r="E563" s="771" t="s">
        <v>229</v>
      </c>
      <c r="F563" s="772" t="s">
        <v>1690</v>
      </c>
      <c r="G563" s="773" t="s">
        <v>2279</v>
      </c>
      <c r="H563" s="773"/>
      <c r="I563" s="774" t="s">
        <v>1603</v>
      </c>
      <c r="J563" s="759">
        <v>56000</v>
      </c>
      <c r="K563" s="777">
        <f t="shared" si="63"/>
        <v>4088000</v>
      </c>
      <c r="L563" s="775"/>
      <c r="M563" s="761"/>
      <c r="N563" s="761"/>
      <c r="O563" s="761"/>
      <c r="P563" s="761"/>
      <c r="Q563" s="761"/>
      <c r="R563" s="761"/>
      <c r="S563" s="761"/>
      <c r="T563" s="761"/>
      <c r="U563" s="761"/>
      <c r="V563" s="761"/>
      <c r="W563" s="761"/>
      <c r="X563" s="761"/>
      <c r="Y563" s="761"/>
    </row>
    <row r="564" spans="1:25">
      <c r="A564" s="769">
        <v>5</v>
      </c>
      <c r="B564" s="787" t="s">
        <v>3170</v>
      </c>
      <c r="C564" s="769"/>
      <c r="D564" s="771">
        <v>0</v>
      </c>
      <c r="E564" s="771"/>
      <c r="F564" s="788"/>
      <c r="G564" s="789"/>
      <c r="H564" s="789"/>
      <c r="I564" s="774"/>
      <c r="J564" s="791"/>
      <c r="K564" s="791"/>
      <c r="L564" s="791"/>
      <c r="M564" s="792"/>
      <c r="N564" s="792"/>
      <c r="O564" s="792"/>
      <c r="P564" s="792"/>
      <c r="Q564" s="792"/>
      <c r="R564" s="792"/>
      <c r="S564" s="792"/>
      <c r="T564" s="792"/>
      <c r="U564" s="792"/>
      <c r="V564" s="792"/>
      <c r="W564" s="792"/>
      <c r="X564" s="792"/>
      <c r="Y564" s="792"/>
    </row>
    <row r="565" spans="1:25" ht="267.75">
      <c r="A565" s="771"/>
      <c r="B565" s="776" t="s">
        <v>1696</v>
      </c>
      <c r="C565" s="771" t="s">
        <v>228</v>
      </c>
      <c r="D565" s="771">
        <v>85</v>
      </c>
      <c r="E565" s="771" t="s">
        <v>229</v>
      </c>
      <c r="F565" s="772" t="s">
        <v>1698</v>
      </c>
      <c r="G565" s="773" t="s">
        <v>2279</v>
      </c>
      <c r="H565" s="773"/>
      <c r="I565" s="774" t="s">
        <v>1603</v>
      </c>
      <c r="J565" s="759">
        <v>56000</v>
      </c>
      <c r="K565" s="777">
        <f>J565*D565</f>
        <v>4760000</v>
      </c>
      <c r="L565" s="775"/>
      <c r="M565" s="761"/>
      <c r="N565" s="761"/>
      <c r="O565" s="761"/>
      <c r="P565" s="761"/>
      <c r="Q565" s="761"/>
      <c r="R565" s="761"/>
      <c r="S565" s="761"/>
      <c r="T565" s="761"/>
      <c r="U565" s="761"/>
      <c r="V565" s="761"/>
      <c r="W565" s="761"/>
      <c r="X565" s="761"/>
      <c r="Y565" s="761"/>
    </row>
    <row r="566" spans="1:25">
      <c r="A566" s="769">
        <v>6</v>
      </c>
      <c r="B566" s="794" t="s">
        <v>3171</v>
      </c>
      <c r="C566" s="769"/>
      <c r="D566" s="771">
        <v>0</v>
      </c>
      <c r="E566" s="771"/>
      <c r="F566" s="788"/>
      <c r="G566" s="789"/>
      <c r="H566" s="789"/>
      <c r="I566" s="790"/>
      <c r="J566" s="791"/>
      <c r="K566" s="791"/>
      <c r="L566" s="791"/>
      <c r="M566" s="792"/>
      <c r="N566" s="792"/>
      <c r="O566" s="792"/>
      <c r="P566" s="792"/>
      <c r="Q566" s="792"/>
      <c r="R566" s="792"/>
      <c r="S566" s="792"/>
      <c r="T566" s="792"/>
      <c r="U566" s="792"/>
      <c r="V566" s="792"/>
      <c r="W566" s="792"/>
      <c r="X566" s="792"/>
      <c r="Y566" s="792"/>
    </row>
    <row r="567" spans="1:25" ht="267.75">
      <c r="A567" s="771"/>
      <c r="B567" s="776" t="s">
        <v>1703</v>
      </c>
      <c r="C567" s="771" t="s">
        <v>228</v>
      </c>
      <c r="D567" s="771">
        <v>85</v>
      </c>
      <c r="E567" s="771" t="s">
        <v>229</v>
      </c>
      <c r="F567" s="772" t="s">
        <v>1705</v>
      </c>
      <c r="G567" s="773" t="s">
        <v>2279</v>
      </c>
      <c r="H567" s="773"/>
      <c r="I567" s="774" t="s">
        <v>1603</v>
      </c>
      <c r="J567" s="759">
        <v>56000</v>
      </c>
      <c r="K567" s="777">
        <f>J567*D567</f>
        <v>4760000</v>
      </c>
      <c r="L567" s="775"/>
      <c r="M567" s="761"/>
      <c r="N567" s="761"/>
      <c r="O567" s="761"/>
      <c r="P567" s="761"/>
      <c r="Q567" s="761"/>
      <c r="R567" s="761"/>
      <c r="S567" s="761"/>
      <c r="T567" s="761"/>
      <c r="U567" s="761"/>
      <c r="V567" s="761"/>
      <c r="W567" s="761"/>
      <c r="X567" s="761"/>
      <c r="Y567" s="761"/>
    </row>
    <row r="568" spans="1:25">
      <c r="A568" s="769">
        <v>7</v>
      </c>
      <c r="B568" s="787" t="s">
        <v>3172</v>
      </c>
      <c r="C568" s="769"/>
      <c r="D568" s="771">
        <v>0</v>
      </c>
      <c r="E568" s="771"/>
      <c r="F568" s="788"/>
      <c r="G568" s="789"/>
      <c r="H568" s="789"/>
      <c r="I568" s="790"/>
      <c r="J568" s="791"/>
      <c r="K568" s="791"/>
      <c r="L568" s="791"/>
      <c r="M568" s="792"/>
      <c r="N568" s="792"/>
      <c r="O568" s="792"/>
      <c r="P568" s="792"/>
      <c r="Q568" s="792"/>
      <c r="R568" s="792"/>
      <c r="S568" s="792"/>
      <c r="T568" s="792"/>
      <c r="U568" s="792"/>
      <c r="V568" s="792"/>
      <c r="W568" s="792"/>
      <c r="X568" s="792"/>
      <c r="Y568" s="792"/>
    </row>
    <row r="569" spans="1:25" ht="267.75">
      <c r="A569" s="771"/>
      <c r="B569" s="776" t="s">
        <v>1710</v>
      </c>
      <c r="C569" s="771" t="s">
        <v>228</v>
      </c>
      <c r="D569" s="771">
        <v>83</v>
      </c>
      <c r="E569" s="771" t="s">
        <v>229</v>
      </c>
      <c r="F569" s="772" t="s">
        <v>1712</v>
      </c>
      <c r="G569" s="773" t="s">
        <v>2279</v>
      </c>
      <c r="H569" s="773"/>
      <c r="I569" s="774" t="s">
        <v>1603</v>
      </c>
      <c r="J569" s="759">
        <v>56000</v>
      </c>
      <c r="K569" s="777">
        <f>J569*D569</f>
        <v>4648000</v>
      </c>
      <c r="L569" s="775"/>
      <c r="M569" s="761"/>
      <c r="N569" s="761"/>
      <c r="O569" s="761"/>
      <c r="P569" s="761"/>
      <c r="Q569" s="761"/>
      <c r="R569" s="761"/>
      <c r="S569" s="761"/>
      <c r="T569" s="761"/>
      <c r="U569" s="761"/>
      <c r="V569" s="761"/>
      <c r="W569" s="761"/>
      <c r="X569" s="761"/>
      <c r="Y569" s="761"/>
    </row>
    <row r="570" spans="1:25">
      <c r="A570" s="769">
        <v>8</v>
      </c>
      <c r="B570" s="787" t="s">
        <v>3173</v>
      </c>
      <c r="C570" s="769"/>
      <c r="D570" s="771">
        <v>0</v>
      </c>
      <c r="E570" s="771"/>
      <c r="F570" s="788"/>
      <c r="G570" s="789"/>
      <c r="H570" s="789"/>
      <c r="I570" s="790"/>
      <c r="J570" s="791"/>
      <c r="K570" s="791"/>
      <c r="L570" s="791"/>
      <c r="M570" s="792"/>
      <c r="N570" s="792"/>
      <c r="O570" s="792"/>
      <c r="P570" s="792"/>
      <c r="Q570" s="792"/>
      <c r="R570" s="792"/>
      <c r="S570" s="792"/>
      <c r="T570" s="792"/>
      <c r="U570" s="792"/>
      <c r="V570" s="792"/>
      <c r="W570" s="792"/>
      <c r="X570" s="792"/>
      <c r="Y570" s="792"/>
    </row>
    <row r="571" spans="1:25" ht="267.75">
      <c r="A571" s="771"/>
      <c r="B571" s="776" t="s">
        <v>1717</v>
      </c>
      <c r="C571" s="771" t="s">
        <v>228</v>
      </c>
      <c r="D571" s="771">
        <v>95</v>
      </c>
      <c r="E571" s="771" t="s">
        <v>229</v>
      </c>
      <c r="F571" s="772" t="s">
        <v>1719</v>
      </c>
      <c r="G571" s="773" t="s">
        <v>2279</v>
      </c>
      <c r="H571" s="773"/>
      <c r="I571" s="774" t="s">
        <v>1603</v>
      </c>
      <c r="J571" s="759">
        <v>56000</v>
      </c>
      <c r="K571" s="777">
        <f>J571*D571</f>
        <v>5320000</v>
      </c>
      <c r="L571" s="775"/>
      <c r="M571" s="761"/>
      <c r="N571" s="761"/>
      <c r="O571" s="761"/>
      <c r="P571" s="761"/>
      <c r="Q571" s="761"/>
      <c r="R571" s="761"/>
      <c r="S571" s="761"/>
      <c r="T571" s="761"/>
      <c r="U571" s="761"/>
      <c r="V571" s="761"/>
      <c r="W571" s="761"/>
      <c r="X571" s="761"/>
      <c r="Y571" s="761"/>
    </row>
    <row r="572" spans="1:25">
      <c r="A572" s="769">
        <v>9</v>
      </c>
      <c r="B572" s="787" t="s">
        <v>3174</v>
      </c>
      <c r="C572" s="769"/>
      <c r="D572" s="771">
        <v>0</v>
      </c>
      <c r="E572" s="771"/>
      <c r="F572" s="788"/>
      <c r="G572" s="789"/>
      <c r="H572" s="789"/>
      <c r="I572" s="790"/>
      <c r="J572" s="791"/>
      <c r="K572" s="791"/>
      <c r="L572" s="791"/>
      <c r="M572" s="792"/>
      <c r="N572" s="792"/>
      <c r="O572" s="792"/>
      <c r="P572" s="792"/>
      <c r="Q572" s="792"/>
      <c r="R572" s="792"/>
      <c r="S572" s="792"/>
      <c r="T572" s="792"/>
      <c r="U572" s="792"/>
      <c r="V572" s="792"/>
      <c r="W572" s="792"/>
      <c r="X572" s="792"/>
      <c r="Y572" s="792"/>
    </row>
    <row r="573" spans="1:25" ht="267.75">
      <c r="A573" s="771"/>
      <c r="B573" s="776" t="s">
        <v>1724</v>
      </c>
      <c r="C573" s="771" t="s">
        <v>238</v>
      </c>
      <c r="D573" s="771">
        <v>105</v>
      </c>
      <c r="E573" s="771" t="s">
        <v>229</v>
      </c>
      <c r="F573" s="772" t="s">
        <v>1726</v>
      </c>
      <c r="G573" s="773" t="s">
        <v>2279</v>
      </c>
      <c r="H573" s="773"/>
      <c r="I573" s="774" t="s">
        <v>1603</v>
      </c>
      <c r="J573" s="759">
        <v>56000</v>
      </c>
      <c r="K573" s="777">
        <f t="shared" ref="K573:K574" si="64">J573*D573</f>
        <v>5880000</v>
      </c>
      <c r="L573" s="775"/>
      <c r="M573" s="761"/>
      <c r="N573" s="761"/>
      <c r="O573" s="761"/>
      <c r="P573" s="761"/>
      <c r="Q573" s="761"/>
      <c r="R573" s="761"/>
      <c r="S573" s="761"/>
      <c r="T573" s="761"/>
      <c r="U573" s="761"/>
      <c r="V573" s="761"/>
      <c r="W573" s="761"/>
      <c r="X573" s="761"/>
      <c r="Y573" s="761"/>
    </row>
    <row r="574" spans="1:25" ht="267.75">
      <c r="A574" s="771"/>
      <c r="B574" s="776" t="s">
        <v>1729</v>
      </c>
      <c r="C574" s="771" t="s">
        <v>238</v>
      </c>
      <c r="D574" s="771">
        <v>93</v>
      </c>
      <c r="E574" s="771" t="s">
        <v>229</v>
      </c>
      <c r="F574" s="772" t="s">
        <v>1731</v>
      </c>
      <c r="G574" s="773" t="s">
        <v>2279</v>
      </c>
      <c r="H574" s="773"/>
      <c r="I574" s="774" t="s">
        <v>1603</v>
      </c>
      <c r="J574" s="759">
        <v>56000</v>
      </c>
      <c r="K574" s="777">
        <f t="shared" si="64"/>
        <v>5208000</v>
      </c>
      <c r="L574" s="775"/>
      <c r="M574" s="761"/>
      <c r="N574" s="761"/>
      <c r="O574" s="761"/>
      <c r="P574" s="761"/>
      <c r="Q574" s="761"/>
      <c r="R574" s="761"/>
      <c r="S574" s="761"/>
      <c r="T574" s="761"/>
      <c r="U574" s="761"/>
      <c r="V574" s="761"/>
      <c r="W574" s="761"/>
      <c r="X574" s="761"/>
      <c r="Y574" s="761"/>
    </row>
    <row r="575" spans="1:25">
      <c r="A575" s="769">
        <v>10</v>
      </c>
      <c r="B575" s="787" t="s">
        <v>3175</v>
      </c>
      <c r="C575" s="769"/>
      <c r="D575" s="771">
        <v>0</v>
      </c>
      <c r="E575" s="771"/>
      <c r="F575" s="788"/>
      <c r="G575" s="789"/>
      <c r="H575" s="789"/>
      <c r="I575" s="790"/>
      <c r="J575" s="791"/>
      <c r="K575" s="791"/>
      <c r="L575" s="791"/>
      <c r="M575" s="792"/>
      <c r="N575" s="792"/>
      <c r="O575" s="792"/>
      <c r="P575" s="792"/>
      <c r="Q575" s="792"/>
      <c r="R575" s="792"/>
      <c r="S575" s="792"/>
      <c r="T575" s="792"/>
      <c r="U575" s="792"/>
      <c r="V575" s="792"/>
      <c r="W575" s="792"/>
      <c r="X575" s="792"/>
      <c r="Y575" s="792"/>
    </row>
    <row r="576" spans="1:25" ht="267.75">
      <c r="A576" s="771"/>
      <c r="B576" s="776" t="s">
        <v>1735</v>
      </c>
      <c r="C576" s="771" t="s">
        <v>238</v>
      </c>
      <c r="D576" s="771">
        <v>88</v>
      </c>
      <c r="E576" s="771" t="s">
        <v>229</v>
      </c>
      <c r="F576" s="772" t="s">
        <v>1737</v>
      </c>
      <c r="G576" s="773" t="s">
        <v>2279</v>
      </c>
      <c r="H576" s="773"/>
      <c r="I576" s="774" t="s">
        <v>1603</v>
      </c>
      <c r="J576" s="759">
        <v>56000</v>
      </c>
      <c r="K576" s="777">
        <f t="shared" ref="K576:K577" si="65">J576*D576</f>
        <v>4928000</v>
      </c>
      <c r="L576" s="775"/>
      <c r="M576" s="761"/>
      <c r="N576" s="761"/>
      <c r="O576" s="761"/>
      <c r="P576" s="761"/>
      <c r="Q576" s="761"/>
      <c r="R576" s="761"/>
      <c r="S576" s="761"/>
      <c r="T576" s="761"/>
      <c r="U576" s="761"/>
      <c r="V576" s="761"/>
      <c r="W576" s="761"/>
      <c r="X576" s="761"/>
      <c r="Y576" s="761"/>
    </row>
    <row r="577" spans="1:25" ht="267.75">
      <c r="A577" s="771"/>
      <c r="B577" s="776" t="s">
        <v>1741</v>
      </c>
      <c r="C577" s="771" t="s">
        <v>238</v>
      </c>
      <c r="D577" s="771">
        <v>93</v>
      </c>
      <c r="E577" s="771" t="s">
        <v>229</v>
      </c>
      <c r="F577" s="772" t="s">
        <v>1743</v>
      </c>
      <c r="G577" s="773" t="s">
        <v>2279</v>
      </c>
      <c r="H577" s="773"/>
      <c r="I577" s="774" t="s">
        <v>1603</v>
      </c>
      <c r="J577" s="759">
        <v>56000</v>
      </c>
      <c r="K577" s="777">
        <f t="shared" si="65"/>
        <v>5208000</v>
      </c>
      <c r="L577" s="775"/>
      <c r="M577" s="761"/>
      <c r="N577" s="761"/>
      <c r="O577" s="761"/>
      <c r="P577" s="761"/>
      <c r="Q577" s="761"/>
      <c r="R577" s="761"/>
      <c r="S577" s="761"/>
      <c r="T577" s="761"/>
      <c r="U577" s="761"/>
      <c r="V577" s="761"/>
      <c r="W577" s="761"/>
      <c r="X577" s="761"/>
      <c r="Y577" s="761"/>
    </row>
    <row r="578" spans="1:25">
      <c r="A578" s="769">
        <v>11</v>
      </c>
      <c r="B578" s="787" t="s">
        <v>3176</v>
      </c>
      <c r="C578" s="769"/>
      <c r="D578" s="771">
        <v>0</v>
      </c>
      <c r="E578" s="771"/>
      <c r="F578" s="788"/>
      <c r="G578" s="789"/>
      <c r="H578" s="789"/>
      <c r="I578" s="774"/>
      <c r="J578" s="791"/>
      <c r="K578" s="791"/>
      <c r="L578" s="791"/>
      <c r="M578" s="792"/>
      <c r="N578" s="792"/>
      <c r="O578" s="792"/>
      <c r="P578" s="792"/>
      <c r="Q578" s="792"/>
      <c r="R578" s="792"/>
      <c r="S578" s="792"/>
      <c r="T578" s="792"/>
      <c r="U578" s="792"/>
      <c r="V578" s="792"/>
      <c r="W578" s="792"/>
      <c r="X578" s="792"/>
      <c r="Y578" s="792"/>
    </row>
    <row r="579" spans="1:25" ht="267.75">
      <c r="A579" s="771"/>
      <c r="B579" s="776" t="s">
        <v>1747</v>
      </c>
      <c r="C579" s="771" t="s">
        <v>238</v>
      </c>
      <c r="D579" s="771">
        <v>94</v>
      </c>
      <c r="E579" s="771" t="s">
        <v>229</v>
      </c>
      <c r="F579" s="772" t="s">
        <v>1749</v>
      </c>
      <c r="G579" s="773" t="s">
        <v>2279</v>
      </c>
      <c r="H579" s="773"/>
      <c r="I579" s="774" t="s">
        <v>1603</v>
      </c>
      <c r="J579" s="759">
        <v>56000</v>
      </c>
      <c r="K579" s="777">
        <f t="shared" ref="K579:K580" si="66">J579*D579</f>
        <v>5264000</v>
      </c>
      <c r="L579" s="775"/>
      <c r="M579" s="761"/>
      <c r="N579" s="761"/>
      <c r="O579" s="761"/>
      <c r="P579" s="761"/>
      <c r="Q579" s="761"/>
      <c r="R579" s="761"/>
      <c r="S579" s="761"/>
      <c r="T579" s="761"/>
      <c r="U579" s="761"/>
      <c r="V579" s="761"/>
      <c r="W579" s="761"/>
      <c r="X579" s="761"/>
      <c r="Y579" s="761"/>
    </row>
    <row r="580" spans="1:25" ht="267.75">
      <c r="A580" s="771"/>
      <c r="B580" s="776" t="s">
        <v>1753</v>
      </c>
      <c r="C580" s="771" t="s">
        <v>238</v>
      </c>
      <c r="D580" s="771">
        <v>94</v>
      </c>
      <c r="E580" s="771" t="s">
        <v>229</v>
      </c>
      <c r="F580" s="772" t="s">
        <v>1755</v>
      </c>
      <c r="G580" s="773" t="s">
        <v>2279</v>
      </c>
      <c r="H580" s="773"/>
      <c r="I580" s="774" t="s">
        <v>1603</v>
      </c>
      <c r="J580" s="759">
        <v>56000</v>
      </c>
      <c r="K580" s="777">
        <f t="shared" si="66"/>
        <v>5264000</v>
      </c>
      <c r="L580" s="775"/>
      <c r="M580" s="761"/>
      <c r="N580" s="761"/>
      <c r="O580" s="761"/>
      <c r="P580" s="761"/>
      <c r="Q580" s="761"/>
      <c r="R580" s="761"/>
      <c r="S580" s="761"/>
      <c r="T580" s="761"/>
      <c r="U580" s="761"/>
      <c r="V580" s="761"/>
      <c r="W580" s="761"/>
      <c r="X580" s="761"/>
      <c r="Y580" s="761"/>
    </row>
    <row r="581" spans="1:25" ht="31.5">
      <c r="A581" s="769" t="s">
        <v>2432</v>
      </c>
      <c r="B581" s="787" t="s">
        <v>2745</v>
      </c>
      <c r="C581" s="769"/>
      <c r="D581" s="771"/>
      <c r="E581" s="771"/>
      <c r="F581" s="788"/>
      <c r="G581" s="789"/>
      <c r="H581" s="789"/>
      <c r="I581" s="790"/>
      <c r="J581" s="791"/>
      <c r="K581" s="791"/>
      <c r="L581" s="791"/>
      <c r="M581" s="792"/>
      <c r="N581" s="792"/>
      <c r="O581" s="792"/>
      <c r="P581" s="792"/>
      <c r="Q581" s="792"/>
      <c r="R581" s="792"/>
      <c r="S581" s="792"/>
      <c r="T581" s="792"/>
      <c r="U581" s="792"/>
      <c r="V581" s="792"/>
      <c r="W581" s="792"/>
      <c r="X581" s="792"/>
      <c r="Y581" s="792"/>
    </row>
    <row r="582" spans="1:25" ht="31.5">
      <c r="A582" s="769">
        <v>1</v>
      </c>
      <c r="B582" s="787" t="s">
        <v>2743</v>
      </c>
      <c r="C582" s="769"/>
      <c r="D582" s="771"/>
      <c r="E582" s="771"/>
      <c r="F582" s="788"/>
      <c r="G582" s="789"/>
      <c r="H582" s="789"/>
      <c r="I582" s="790"/>
      <c r="J582" s="791"/>
      <c r="K582" s="791"/>
      <c r="L582" s="791"/>
      <c r="M582" s="792"/>
      <c r="N582" s="792"/>
      <c r="O582" s="792"/>
      <c r="P582" s="792"/>
      <c r="Q582" s="792"/>
      <c r="R582" s="792"/>
      <c r="S582" s="792"/>
      <c r="T582" s="792"/>
      <c r="U582" s="792"/>
      <c r="V582" s="792"/>
      <c r="W582" s="792"/>
      <c r="X582" s="792"/>
      <c r="Y582" s="792"/>
    </row>
    <row r="583" spans="1:25" ht="31.5">
      <c r="A583" s="771"/>
      <c r="B583" s="776" t="s">
        <v>1758</v>
      </c>
      <c r="C583" s="771" t="s">
        <v>125</v>
      </c>
      <c r="D583" s="771">
        <v>126</v>
      </c>
      <c r="E583" s="771" t="s">
        <v>550</v>
      </c>
      <c r="F583" s="772" t="s">
        <v>1760</v>
      </c>
      <c r="G583" s="773" t="s">
        <v>2279</v>
      </c>
      <c r="H583" s="773"/>
      <c r="I583" s="774"/>
      <c r="J583" s="759">
        <v>120000</v>
      </c>
      <c r="K583" s="777">
        <f>J583*D583</f>
        <v>15120000</v>
      </c>
      <c r="L583" s="775"/>
      <c r="M583" s="761"/>
      <c r="N583" s="761"/>
      <c r="O583" s="761"/>
      <c r="P583" s="761"/>
      <c r="Q583" s="761"/>
      <c r="R583" s="761"/>
      <c r="S583" s="761"/>
      <c r="T583" s="761"/>
      <c r="U583" s="761"/>
      <c r="V583" s="761"/>
      <c r="W583" s="761"/>
      <c r="X583" s="761"/>
      <c r="Y583" s="761"/>
    </row>
    <row r="584" spans="1:25" ht="31.5">
      <c r="A584" s="769">
        <v>2</v>
      </c>
      <c r="B584" s="787" t="s">
        <v>2744</v>
      </c>
      <c r="C584" s="769"/>
      <c r="D584" s="771"/>
      <c r="E584" s="771"/>
      <c r="F584" s="788"/>
      <c r="G584" s="789"/>
      <c r="H584" s="789"/>
      <c r="I584" s="790"/>
      <c r="J584" s="791"/>
      <c r="K584" s="791"/>
      <c r="L584" s="791"/>
      <c r="M584" s="792"/>
      <c r="N584" s="792"/>
      <c r="O584" s="792"/>
      <c r="P584" s="792"/>
      <c r="Q584" s="792"/>
      <c r="R584" s="792"/>
      <c r="S584" s="792"/>
      <c r="T584" s="792"/>
      <c r="U584" s="792"/>
      <c r="V584" s="792"/>
      <c r="W584" s="792"/>
      <c r="X584" s="792"/>
      <c r="Y584" s="792"/>
    </row>
    <row r="585" spans="1:25" ht="110.25">
      <c r="A585" s="771"/>
      <c r="B585" s="776" t="s">
        <v>1672</v>
      </c>
      <c r="C585" s="771" t="s">
        <v>125</v>
      </c>
      <c r="D585" s="771">
        <v>510</v>
      </c>
      <c r="E585" s="771" t="s">
        <v>122</v>
      </c>
      <c r="F585" s="772" t="s">
        <v>1763</v>
      </c>
      <c r="G585" s="773" t="s">
        <v>2279</v>
      </c>
      <c r="H585" s="773"/>
      <c r="I585" s="774"/>
      <c r="J585" s="759">
        <v>950000</v>
      </c>
      <c r="K585" s="777">
        <f t="shared" ref="K585:K588" si="67">J585*D585</f>
        <v>484500000</v>
      </c>
      <c r="L585" s="775"/>
      <c r="M585" s="761"/>
      <c r="N585" s="761"/>
      <c r="O585" s="761"/>
      <c r="P585" s="761"/>
      <c r="Q585" s="761"/>
      <c r="R585" s="761"/>
      <c r="S585" s="761"/>
      <c r="T585" s="761"/>
      <c r="U585" s="761"/>
      <c r="V585" s="761"/>
      <c r="W585" s="761"/>
      <c r="X585" s="761"/>
      <c r="Y585" s="761"/>
    </row>
    <row r="586" spans="1:25" ht="110.25">
      <c r="A586" s="771"/>
      <c r="B586" s="776" t="s">
        <v>1680</v>
      </c>
      <c r="C586" s="771" t="s">
        <v>125</v>
      </c>
      <c r="D586" s="771">
        <v>517</v>
      </c>
      <c r="E586" s="771" t="s">
        <v>122</v>
      </c>
      <c r="F586" s="772" t="s">
        <v>1768</v>
      </c>
      <c r="G586" s="773" t="s">
        <v>2279</v>
      </c>
      <c r="H586" s="773"/>
      <c r="I586" s="774"/>
      <c r="J586" s="759">
        <v>1250000</v>
      </c>
      <c r="K586" s="777">
        <f t="shared" si="67"/>
        <v>646250000</v>
      </c>
      <c r="L586" s="775"/>
      <c r="M586" s="761"/>
      <c r="N586" s="761"/>
      <c r="O586" s="761"/>
      <c r="P586" s="761"/>
      <c r="Q586" s="761"/>
      <c r="R586" s="761"/>
      <c r="S586" s="761"/>
      <c r="T586" s="761"/>
      <c r="U586" s="761"/>
      <c r="V586" s="761"/>
      <c r="W586" s="761"/>
      <c r="X586" s="761"/>
      <c r="Y586" s="761"/>
    </row>
    <row r="587" spans="1:25" ht="157.5">
      <c r="A587" s="771"/>
      <c r="B587" s="776" t="s">
        <v>1772</v>
      </c>
      <c r="C587" s="771" t="s">
        <v>125</v>
      </c>
      <c r="D587" s="771">
        <v>494</v>
      </c>
      <c r="E587" s="771" t="s">
        <v>126</v>
      </c>
      <c r="F587" s="772" t="s">
        <v>3423</v>
      </c>
      <c r="G587" s="773" t="s">
        <v>2279</v>
      </c>
      <c r="H587" s="773"/>
      <c r="I587" s="774"/>
      <c r="J587" s="759">
        <v>350000</v>
      </c>
      <c r="K587" s="777">
        <f t="shared" si="67"/>
        <v>172900000</v>
      </c>
      <c r="L587" s="775"/>
      <c r="M587" s="761"/>
      <c r="N587" s="761"/>
      <c r="O587" s="761"/>
      <c r="P587" s="761"/>
      <c r="Q587" s="761"/>
      <c r="R587" s="761"/>
      <c r="S587" s="761"/>
      <c r="T587" s="761"/>
      <c r="U587" s="761"/>
      <c r="V587" s="761"/>
      <c r="W587" s="761"/>
      <c r="X587" s="761"/>
      <c r="Y587" s="761"/>
    </row>
    <row r="588" spans="1:25" ht="110.25">
      <c r="A588" s="771"/>
      <c r="B588" s="776" t="s">
        <v>1774</v>
      </c>
      <c r="C588" s="771" t="s">
        <v>125</v>
      </c>
      <c r="D588" s="771">
        <v>520</v>
      </c>
      <c r="E588" s="771" t="s">
        <v>122</v>
      </c>
      <c r="F588" s="772" t="s">
        <v>1776</v>
      </c>
      <c r="G588" s="773" t="s">
        <v>2279</v>
      </c>
      <c r="H588" s="773"/>
      <c r="I588" s="774"/>
      <c r="J588" s="759">
        <v>565000</v>
      </c>
      <c r="K588" s="777">
        <f t="shared" si="67"/>
        <v>293800000</v>
      </c>
      <c r="L588" s="775"/>
      <c r="M588" s="761"/>
      <c r="N588" s="761"/>
      <c r="O588" s="761"/>
      <c r="P588" s="761"/>
      <c r="Q588" s="761"/>
      <c r="R588" s="761"/>
      <c r="S588" s="761"/>
      <c r="T588" s="761"/>
      <c r="U588" s="761"/>
      <c r="V588" s="761"/>
      <c r="W588" s="761"/>
      <c r="X588" s="761"/>
      <c r="Y588" s="761"/>
    </row>
    <row r="589" spans="1:25">
      <c r="A589" s="769">
        <v>3</v>
      </c>
      <c r="B589" s="787" t="s">
        <v>3174</v>
      </c>
      <c r="C589" s="769"/>
      <c r="D589" s="771">
        <v>0</v>
      </c>
      <c r="E589" s="771"/>
      <c r="F589" s="788"/>
      <c r="G589" s="789"/>
      <c r="H589" s="789"/>
      <c r="I589" s="790"/>
      <c r="J589" s="791"/>
      <c r="K589" s="791"/>
      <c r="L589" s="791"/>
      <c r="M589" s="792"/>
      <c r="N589" s="792"/>
      <c r="O589" s="792"/>
      <c r="P589" s="792"/>
      <c r="Q589" s="792"/>
      <c r="R589" s="792"/>
      <c r="S589" s="792"/>
      <c r="T589" s="792"/>
      <c r="U589" s="792"/>
      <c r="V589" s="792"/>
      <c r="W589" s="792"/>
      <c r="X589" s="792"/>
      <c r="Y589" s="792"/>
    </row>
    <row r="590" spans="1:25" ht="362.25">
      <c r="A590" s="771"/>
      <c r="B590" s="776" t="s">
        <v>1780</v>
      </c>
      <c r="C590" s="771" t="s">
        <v>238</v>
      </c>
      <c r="D590" s="771">
        <v>184</v>
      </c>
      <c r="E590" s="771" t="s">
        <v>126</v>
      </c>
      <c r="F590" s="793" t="s">
        <v>1782</v>
      </c>
      <c r="G590" s="773" t="s">
        <v>2279</v>
      </c>
      <c r="H590" s="773"/>
      <c r="I590" s="774" t="s">
        <v>3855</v>
      </c>
      <c r="J590" s="759">
        <v>450000</v>
      </c>
      <c r="K590" s="777">
        <f>J590*D590</f>
        <v>82800000</v>
      </c>
      <c r="L590" s="775"/>
      <c r="M590" s="761"/>
      <c r="N590" s="761"/>
      <c r="O590" s="761"/>
      <c r="P590" s="761"/>
      <c r="Q590" s="761"/>
      <c r="R590" s="761"/>
      <c r="S590" s="761"/>
      <c r="T590" s="761"/>
      <c r="U590" s="761"/>
      <c r="V590" s="761"/>
      <c r="W590" s="761"/>
      <c r="X590" s="761"/>
      <c r="Y590" s="761"/>
    </row>
    <row r="591" spans="1:25">
      <c r="A591" s="769">
        <v>4</v>
      </c>
      <c r="B591" s="787" t="s">
        <v>3177</v>
      </c>
      <c r="C591" s="769"/>
      <c r="D591" s="771">
        <v>0</v>
      </c>
      <c r="E591" s="771"/>
      <c r="F591" s="788"/>
      <c r="G591" s="789"/>
      <c r="H591" s="789"/>
      <c r="I591" s="790"/>
      <c r="J591" s="791"/>
      <c r="K591" s="791"/>
      <c r="L591" s="791"/>
      <c r="M591" s="792"/>
      <c r="N591" s="792"/>
      <c r="O591" s="792"/>
      <c r="P591" s="792"/>
      <c r="Q591" s="792"/>
      <c r="R591" s="792"/>
      <c r="S591" s="792"/>
      <c r="T591" s="792"/>
      <c r="U591" s="792"/>
      <c r="V591" s="792"/>
      <c r="W591" s="792"/>
      <c r="X591" s="792"/>
      <c r="Y591" s="792"/>
    </row>
    <row r="592" spans="1:25" ht="346.5">
      <c r="A592" s="771"/>
      <c r="B592" s="776" t="s">
        <v>3044</v>
      </c>
      <c r="C592" s="771" t="s">
        <v>238</v>
      </c>
      <c r="D592" s="771">
        <v>273</v>
      </c>
      <c r="E592" s="771" t="s">
        <v>126</v>
      </c>
      <c r="F592" s="772" t="s">
        <v>3856</v>
      </c>
      <c r="G592" s="773" t="s">
        <v>2279</v>
      </c>
      <c r="H592" s="773"/>
      <c r="I592" s="774" t="s">
        <v>3046</v>
      </c>
      <c r="J592" s="759">
        <v>400000</v>
      </c>
      <c r="K592" s="777">
        <f t="shared" ref="K592:K593" si="68">J592*D592</f>
        <v>109200000</v>
      </c>
      <c r="L592" s="775"/>
      <c r="M592" s="761"/>
      <c r="N592" s="761"/>
      <c r="O592" s="761"/>
      <c r="P592" s="761"/>
      <c r="Q592" s="761"/>
      <c r="R592" s="761"/>
      <c r="S592" s="761"/>
      <c r="T592" s="761"/>
      <c r="U592" s="761"/>
      <c r="V592" s="761"/>
      <c r="W592" s="761"/>
      <c r="X592" s="761"/>
      <c r="Y592" s="761"/>
    </row>
    <row r="593" spans="1:25" ht="378">
      <c r="A593" s="771"/>
      <c r="B593" s="776" t="s">
        <v>1786</v>
      </c>
      <c r="C593" s="771" t="s">
        <v>238</v>
      </c>
      <c r="D593" s="771">
        <v>520</v>
      </c>
      <c r="E593" s="771" t="s">
        <v>126</v>
      </c>
      <c r="F593" s="772" t="s">
        <v>1788</v>
      </c>
      <c r="G593" s="773" t="s">
        <v>2279</v>
      </c>
      <c r="H593" s="773"/>
      <c r="I593" s="774"/>
      <c r="J593" s="759">
        <v>1200000</v>
      </c>
      <c r="K593" s="777">
        <f t="shared" si="68"/>
        <v>624000000</v>
      </c>
      <c r="L593" s="775"/>
      <c r="M593" s="761"/>
      <c r="N593" s="761"/>
      <c r="O593" s="761"/>
      <c r="P593" s="761"/>
      <c r="Q593" s="761"/>
      <c r="R593" s="761"/>
      <c r="S593" s="761"/>
      <c r="T593" s="761"/>
      <c r="U593" s="761"/>
      <c r="V593" s="761"/>
      <c r="W593" s="761"/>
      <c r="X593" s="761"/>
      <c r="Y593" s="761"/>
    </row>
    <row r="594" spans="1:25">
      <c r="A594" s="769" t="s">
        <v>2436</v>
      </c>
      <c r="B594" s="787" t="s">
        <v>2408</v>
      </c>
      <c r="C594" s="769"/>
      <c r="D594" s="771"/>
      <c r="E594" s="771"/>
      <c r="F594" s="788"/>
      <c r="G594" s="789"/>
      <c r="H594" s="789"/>
      <c r="I594" s="790"/>
      <c r="J594" s="791"/>
      <c r="K594" s="791"/>
      <c r="L594" s="791"/>
      <c r="M594" s="792"/>
      <c r="N594" s="792"/>
      <c r="O594" s="792"/>
      <c r="P594" s="792"/>
      <c r="Q594" s="792"/>
      <c r="R594" s="792"/>
      <c r="S594" s="792"/>
      <c r="T594" s="792"/>
      <c r="U594" s="792"/>
      <c r="V594" s="792"/>
      <c r="W594" s="792"/>
      <c r="X594" s="792"/>
      <c r="Y594" s="792"/>
    </row>
    <row r="595" spans="1:25">
      <c r="A595" s="769">
        <v>1</v>
      </c>
      <c r="B595" s="794" t="s">
        <v>2742</v>
      </c>
      <c r="C595" s="769"/>
      <c r="D595" s="771">
        <v>0</v>
      </c>
      <c r="E595" s="771"/>
      <c r="F595" s="788"/>
      <c r="G595" s="789"/>
      <c r="H595" s="789"/>
      <c r="I595" s="790"/>
      <c r="J595" s="791"/>
      <c r="K595" s="791"/>
      <c r="L595" s="791"/>
      <c r="M595" s="792"/>
      <c r="N595" s="792"/>
      <c r="O595" s="792"/>
      <c r="P595" s="792"/>
      <c r="Q595" s="792"/>
      <c r="R595" s="792"/>
      <c r="S595" s="792"/>
      <c r="T595" s="792"/>
      <c r="U595" s="792"/>
      <c r="V595" s="792"/>
      <c r="W595" s="792"/>
      <c r="X595" s="792"/>
      <c r="Y595" s="792"/>
    </row>
    <row r="596" spans="1:25" ht="78.75">
      <c r="A596" s="771"/>
      <c r="B596" s="776" t="s">
        <v>1790</v>
      </c>
      <c r="C596" s="771" t="s">
        <v>125</v>
      </c>
      <c r="D596" s="771">
        <v>590</v>
      </c>
      <c r="E596" s="771" t="s">
        <v>126</v>
      </c>
      <c r="F596" s="772" t="s">
        <v>1792</v>
      </c>
      <c r="G596" s="773" t="s">
        <v>2279</v>
      </c>
      <c r="H596" s="773"/>
      <c r="I596" s="774"/>
      <c r="J596" s="759">
        <v>1000000</v>
      </c>
      <c r="K596" s="777">
        <f t="shared" ref="K596:K597" si="69">J596*D596</f>
        <v>590000000</v>
      </c>
      <c r="L596" s="775"/>
      <c r="M596" s="761"/>
      <c r="N596" s="761"/>
      <c r="O596" s="761"/>
      <c r="P596" s="761"/>
      <c r="Q596" s="761"/>
      <c r="R596" s="761"/>
      <c r="S596" s="761"/>
      <c r="T596" s="761"/>
      <c r="U596" s="761"/>
      <c r="V596" s="761"/>
      <c r="W596" s="761"/>
      <c r="X596" s="761"/>
      <c r="Y596" s="761"/>
    </row>
    <row r="597" spans="1:25" ht="126">
      <c r="A597" s="771"/>
      <c r="B597" s="776" t="s">
        <v>1795</v>
      </c>
      <c r="C597" s="771" t="s">
        <v>125</v>
      </c>
      <c r="D597" s="771">
        <v>564</v>
      </c>
      <c r="E597" s="771" t="s">
        <v>126</v>
      </c>
      <c r="F597" s="772" t="s">
        <v>1797</v>
      </c>
      <c r="G597" s="773" t="s">
        <v>2279</v>
      </c>
      <c r="H597" s="773"/>
      <c r="I597" s="774"/>
      <c r="J597" s="759">
        <v>240000</v>
      </c>
      <c r="K597" s="777">
        <f t="shared" si="69"/>
        <v>135360000</v>
      </c>
      <c r="L597" s="775"/>
      <c r="M597" s="761"/>
      <c r="N597" s="761"/>
      <c r="O597" s="761"/>
      <c r="P597" s="761"/>
      <c r="Q597" s="761"/>
      <c r="R597" s="761"/>
      <c r="S597" s="761"/>
      <c r="T597" s="761"/>
      <c r="U597" s="761"/>
      <c r="V597" s="761"/>
      <c r="W597" s="761"/>
      <c r="X597" s="761"/>
      <c r="Y597" s="761"/>
    </row>
    <row r="598" spans="1:25" ht="31.5">
      <c r="A598" s="769">
        <v>2</v>
      </c>
      <c r="B598" s="787" t="s">
        <v>3171</v>
      </c>
      <c r="C598" s="769"/>
      <c r="D598" s="771">
        <v>0</v>
      </c>
      <c r="E598" s="771"/>
      <c r="F598" s="788"/>
      <c r="G598" s="789"/>
      <c r="H598" s="789"/>
      <c r="I598" s="790"/>
      <c r="J598" s="791"/>
      <c r="K598" s="791"/>
      <c r="L598" s="791"/>
      <c r="M598" s="792"/>
      <c r="N598" s="792"/>
      <c r="O598" s="792"/>
      <c r="P598" s="792"/>
      <c r="Q598" s="792"/>
      <c r="R598" s="792"/>
      <c r="S598" s="792"/>
      <c r="T598" s="792"/>
      <c r="U598" s="792"/>
      <c r="V598" s="792"/>
      <c r="W598" s="792"/>
      <c r="X598" s="792"/>
      <c r="Y598" s="792"/>
    </row>
    <row r="599" spans="1:25" ht="63">
      <c r="A599" s="771"/>
      <c r="B599" s="776" t="s">
        <v>1802</v>
      </c>
      <c r="C599" s="771" t="s">
        <v>228</v>
      </c>
      <c r="D599" s="771">
        <v>624</v>
      </c>
      <c r="E599" s="771" t="s">
        <v>126</v>
      </c>
      <c r="F599" s="772" t="s">
        <v>1804</v>
      </c>
      <c r="G599" s="773" t="s">
        <v>2279</v>
      </c>
      <c r="H599" s="773"/>
      <c r="I599" s="774"/>
      <c r="J599" s="759">
        <v>540000</v>
      </c>
      <c r="K599" s="777">
        <f>J599*D599</f>
        <v>336960000</v>
      </c>
      <c r="L599" s="775"/>
      <c r="M599" s="761"/>
      <c r="N599" s="761"/>
      <c r="O599" s="761"/>
      <c r="P599" s="761"/>
      <c r="Q599" s="761"/>
      <c r="R599" s="761"/>
      <c r="S599" s="761"/>
      <c r="T599" s="761"/>
      <c r="U599" s="761"/>
      <c r="V599" s="761"/>
      <c r="W599" s="761"/>
      <c r="X599" s="761"/>
      <c r="Y599" s="761"/>
    </row>
    <row r="600" spans="1:25">
      <c r="A600" s="769">
        <v>3</v>
      </c>
      <c r="B600" s="787" t="s">
        <v>3173</v>
      </c>
      <c r="C600" s="769"/>
      <c r="D600" s="771">
        <v>0</v>
      </c>
      <c r="E600" s="771"/>
      <c r="F600" s="788"/>
      <c r="G600" s="789"/>
      <c r="H600" s="789"/>
      <c r="I600" s="790"/>
      <c r="J600" s="791"/>
      <c r="K600" s="791"/>
      <c r="L600" s="791"/>
      <c r="M600" s="792"/>
      <c r="N600" s="792"/>
      <c r="O600" s="792"/>
      <c r="P600" s="792"/>
      <c r="Q600" s="792"/>
      <c r="R600" s="792"/>
      <c r="S600" s="792"/>
      <c r="T600" s="792"/>
      <c r="U600" s="792"/>
      <c r="V600" s="792"/>
      <c r="W600" s="792"/>
      <c r="X600" s="792"/>
      <c r="Y600" s="792"/>
    </row>
    <row r="601" spans="1:25" ht="31.5">
      <c r="A601" s="771"/>
      <c r="B601" s="776" t="s">
        <v>1806</v>
      </c>
      <c r="C601" s="771" t="s">
        <v>228</v>
      </c>
      <c r="D601" s="771">
        <v>643</v>
      </c>
      <c r="E601" s="771" t="s">
        <v>122</v>
      </c>
      <c r="F601" s="772" t="s">
        <v>3857</v>
      </c>
      <c r="G601" s="773" t="s">
        <v>2279</v>
      </c>
      <c r="H601" s="773"/>
      <c r="I601" s="774"/>
      <c r="J601" s="759">
        <v>170000</v>
      </c>
      <c r="K601" s="777">
        <f t="shared" ref="K601:K603" si="70">J601*D601</f>
        <v>109310000</v>
      </c>
      <c r="L601" s="775"/>
      <c r="M601" s="761"/>
      <c r="N601" s="761"/>
      <c r="O601" s="761"/>
      <c r="P601" s="761"/>
      <c r="Q601" s="761"/>
      <c r="R601" s="761"/>
      <c r="S601" s="761"/>
      <c r="T601" s="761"/>
      <c r="U601" s="761"/>
      <c r="V601" s="761"/>
      <c r="W601" s="761"/>
      <c r="X601" s="761"/>
      <c r="Y601" s="761"/>
    </row>
    <row r="602" spans="1:25" ht="47.25">
      <c r="A602" s="771"/>
      <c r="B602" s="776" t="s">
        <v>1809</v>
      </c>
      <c r="C602" s="771" t="s">
        <v>228</v>
      </c>
      <c r="D602" s="771">
        <v>593</v>
      </c>
      <c r="E602" s="771" t="s">
        <v>122</v>
      </c>
      <c r="F602" s="772" t="s">
        <v>1811</v>
      </c>
      <c r="G602" s="773" t="s">
        <v>2279</v>
      </c>
      <c r="H602" s="773"/>
      <c r="I602" s="774"/>
      <c r="J602" s="759">
        <v>335000</v>
      </c>
      <c r="K602" s="777">
        <f t="shared" si="70"/>
        <v>198655000</v>
      </c>
      <c r="L602" s="775"/>
      <c r="M602" s="761"/>
      <c r="N602" s="761"/>
      <c r="O602" s="761"/>
      <c r="P602" s="761"/>
      <c r="Q602" s="761"/>
      <c r="R602" s="761"/>
      <c r="S602" s="761"/>
      <c r="T602" s="761"/>
      <c r="U602" s="761"/>
      <c r="V602" s="761"/>
      <c r="W602" s="761"/>
      <c r="X602" s="761"/>
      <c r="Y602" s="761"/>
    </row>
    <row r="603" spans="1:25" ht="94.5">
      <c r="A603" s="771"/>
      <c r="B603" s="776" t="s">
        <v>1814</v>
      </c>
      <c r="C603" s="771" t="s">
        <v>228</v>
      </c>
      <c r="D603" s="771">
        <v>323</v>
      </c>
      <c r="E603" s="771" t="s">
        <v>122</v>
      </c>
      <c r="F603" s="772" t="s">
        <v>1816</v>
      </c>
      <c r="G603" s="773" t="s">
        <v>2279</v>
      </c>
      <c r="H603" s="773"/>
      <c r="I603" s="774"/>
      <c r="J603" s="759">
        <v>820000</v>
      </c>
      <c r="K603" s="777">
        <f t="shared" si="70"/>
        <v>264860000</v>
      </c>
      <c r="L603" s="775"/>
      <c r="M603" s="761"/>
      <c r="N603" s="761"/>
      <c r="O603" s="761"/>
      <c r="P603" s="761"/>
      <c r="Q603" s="761"/>
      <c r="R603" s="761"/>
      <c r="S603" s="761"/>
      <c r="T603" s="761"/>
      <c r="U603" s="761"/>
      <c r="V603" s="761"/>
      <c r="W603" s="761"/>
      <c r="X603" s="761"/>
      <c r="Y603" s="761"/>
    </row>
    <row r="604" spans="1:25">
      <c r="A604" s="769">
        <v>4</v>
      </c>
      <c r="B604" s="787" t="s">
        <v>3174</v>
      </c>
      <c r="C604" s="769"/>
      <c r="D604" s="771">
        <v>0</v>
      </c>
      <c r="E604" s="771"/>
      <c r="F604" s="788"/>
      <c r="G604" s="789"/>
      <c r="H604" s="789"/>
      <c r="I604" s="790"/>
      <c r="J604" s="791"/>
      <c r="K604" s="791"/>
      <c r="L604" s="791"/>
      <c r="M604" s="792"/>
      <c r="N604" s="792"/>
      <c r="O604" s="792"/>
      <c r="P604" s="792"/>
      <c r="Q604" s="792"/>
      <c r="R604" s="792"/>
      <c r="S604" s="792"/>
      <c r="T604" s="792"/>
      <c r="U604" s="792"/>
      <c r="V604" s="792"/>
      <c r="W604" s="792"/>
      <c r="X604" s="792"/>
      <c r="Y604" s="792"/>
    </row>
    <row r="605" spans="1:25" ht="110.25">
      <c r="A605" s="771"/>
      <c r="B605" s="776" t="s">
        <v>1819</v>
      </c>
      <c r="C605" s="771" t="s">
        <v>238</v>
      </c>
      <c r="D605" s="771">
        <v>319</v>
      </c>
      <c r="E605" s="771" t="s">
        <v>126</v>
      </c>
      <c r="F605" s="772" t="s">
        <v>1821</v>
      </c>
      <c r="G605" s="773" t="s">
        <v>2279</v>
      </c>
      <c r="H605" s="773"/>
      <c r="I605" s="774"/>
      <c r="J605" s="759">
        <v>520000</v>
      </c>
      <c r="K605" s="777">
        <f>J605*D605</f>
        <v>165880000</v>
      </c>
      <c r="L605" s="775"/>
      <c r="M605" s="761"/>
      <c r="N605" s="761"/>
      <c r="O605" s="761"/>
      <c r="P605" s="761"/>
      <c r="Q605" s="761"/>
      <c r="R605" s="761"/>
      <c r="S605" s="761"/>
      <c r="T605" s="761"/>
      <c r="U605" s="761"/>
      <c r="V605" s="761"/>
      <c r="W605" s="761"/>
      <c r="X605" s="761"/>
      <c r="Y605" s="761"/>
    </row>
    <row r="606" spans="1:25">
      <c r="A606" s="769">
        <v>5</v>
      </c>
      <c r="B606" s="787" t="s">
        <v>3177</v>
      </c>
      <c r="C606" s="769"/>
      <c r="D606" s="771">
        <v>0</v>
      </c>
      <c r="E606" s="771"/>
      <c r="F606" s="788"/>
      <c r="G606" s="789"/>
      <c r="H606" s="789"/>
      <c r="I606" s="790"/>
      <c r="J606" s="791"/>
      <c r="K606" s="791"/>
      <c r="L606" s="791"/>
      <c r="M606" s="792"/>
      <c r="N606" s="792"/>
      <c r="O606" s="792"/>
      <c r="P606" s="792"/>
      <c r="Q606" s="792"/>
      <c r="R606" s="792"/>
      <c r="S606" s="792"/>
      <c r="T606" s="792"/>
      <c r="U606" s="792"/>
      <c r="V606" s="792"/>
      <c r="W606" s="792"/>
      <c r="X606" s="792"/>
      <c r="Y606" s="792"/>
    </row>
    <row r="607" spans="1:25" ht="63">
      <c r="A607" s="771"/>
      <c r="B607" s="776" t="s">
        <v>1824</v>
      </c>
      <c r="C607" s="771" t="s">
        <v>238</v>
      </c>
      <c r="D607" s="771">
        <v>564</v>
      </c>
      <c r="E607" s="771" t="s">
        <v>126</v>
      </c>
      <c r="F607" s="772" t="s">
        <v>1826</v>
      </c>
      <c r="G607" s="773" t="s">
        <v>2279</v>
      </c>
      <c r="H607" s="773"/>
      <c r="I607" s="774"/>
      <c r="J607" s="759">
        <v>2800000</v>
      </c>
      <c r="K607" s="777">
        <f>J607*D607</f>
        <v>1579200000</v>
      </c>
      <c r="L607" s="775"/>
      <c r="M607" s="761"/>
      <c r="N607" s="761"/>
      <c r="O607" s="761"/>
      <c r="P607" s="761"/>
      <c r="Q607" s="761"/>
      <c r="R607" s="761"/>
      <c r="S607" s="761"/>
      <c r="T607" s="761"/>
      <c r="U607" s="761"/>
      <c r="V607" s="761"/>
      <c r="W607" s="761"/>
      <c r="X607" s="761"/>
      <c r="Y607" s="761"/>
    </row>
    <row r="608" spans="1:25">
      <c r="A608" s="769">
        <v>6</v>
      </c>
      <c r="B608" s="787" t="s">
        <v>3175</v>
      </c>
      <c r="C608" s="769"/>
      <c r="D608" s="771">
        <v>0</v>
      </c>
      <c r="E608" s="771"/>
      <c r="F608" s="788"/>
      <c r="G608" s="789"/>
      <c r="H608" s="789"/>
      <c r="I608" s="790"/>
      <c r="J608" s="791"/>
      <c r="K608" s="791"/>
      <c r="L608" s="791"/>
      <c r="M608" s="792"/>
      <c r="N608" s="792"/>
      <c r="O608" s="792"/>
      <c r="P608" s="792"/>
      <c r="Q608" s="792"/>
      <c r="R608" s="792"/>
      <c r="S608" s="792"/>
      <c r="T608" s="792"/>
      <c r="U608" s="792"/>
      <c r="V608" s="792"/>
      <c r="W608" s="792"/>
      <c r="X608" s="792"/>
      <c r="Y608" s="792"/>
    </row>
    <row r="609" spans="1:25" ht="31.5">
      <c r="A609" s="771"/>
      <c r="B609" s="776" t="s">
        <v>1827</v>
      </c>
      <c r="C609" s="771" t="s">
        <v>238</v>
      </c>
      <c r="D609" s="771">
        <v>597</v>
      </c>
      <c r="E609" s="771" t="s">
        <v>126</v>
      </c>
      <c r="F609" s="778" t="s">
        <v>1829</v>
      </c>
      <c r="G609" s="773" t="s">
        <v>2279</v>
      </c>
      <c r="H609" s="773"/>
      <c r="I609" s="774"/>
      <c r="J609" s="759">
        <v>350000</v>
      </c>
      <c r="K609" s="777">
        <f>J609*D609</f>
        <v>208950000</v>
      </c>
      <c r="L609" s="775"/>
      <c r="M609" s="761"/>
      <c r="N609" s="761"/>
      <c r="O609" s="761"/>
      <c r="P609" s="761"/>
      <c r="Q609" s="761"/>
      <c r="R609" s="761"/>
      <c r="S609" s="761"/>
      <c r="T609" s="761"/>
      <c r="U609" s="761"/>
      <c r="V609" s="761"/>
      <c r="W609" s="761"/>
      <c r="X609" s="761"/>
      <c r="Y609" s="761"/>
    </row>
    <row r="610" spans="1:25">
      <c r="A610" s="771"/>
      <c r="B610" s="769" t="s">
        <v>2754</v>
      </c>
      <c r="C610" s="771"/>
      <c r="D610" s="771">
        <v>0</v>
      </c>
      <c r="E610" s="771"/>
      <c r="F610" s="772"/>
      <c r="G610" s="773"/>
      <c r="H610" s="773"/>
      <c r="I610" s="774"/>
      <c r="J610" s="775"/>
      <c r="K610" s="777">
        <f t="shared" ref="K610:K635" si="71">J610*D610</f>
        <v>0</v>
      </c>
      <c r="L610" s="775"/>
      <c r="M610" s="761"/>
      <c r="N610" s="761"/>
      <c r="O610" s="761"/>
      <c r="P610" s="761"/>
      <c r="Q610" s="761"/>
      <c r="R610" s="761"/>
      <c r="S610" s="761"/>
      <c r="T610" s="761"/>
      <c r="U610" s="761"/>
      <c r="V610" s="761"/>
      <c r="W610" s="761"/>
      <c r="X610" s="761"/>
      <c r="Y610" s="761"/>
    </row>
    <row r="611" spans="1:25" ht="31.5">
      <c r="A611" s="769" t="s">
        <v>2295</v>
      </c>
      <c r="B611" s="787" t="s">
        <v>2755</v>
      </c>
      <c r="C611" s="769"/>
      <c r="D611" s="771">
        <v>0</v>
      </c>
      <c r="E611" s="771"/>
      <c r="F611" s="788"/>
      <c r="G611" s="789"/>
      <c r="H611" s="789"/>
      <c r="I611" s="790"/>
      <c r="J611" s="791"/>
      <c r="K611" s="777">
        <f t="shared" si="71"/>
        <v>0</v>
      </c>
      <c r="L611" s="791"/>
      <c r="M611" s="792"/>
      <c r="N611" s="792"/>
      <c r="O611" s="792"/>
      <c r="P611" s="792"/>
      <c r="Q611" s="792"/>
      <c r="R611" s="792"/>
      <c r="S611" s="792"/>
      <c r="T611" s="792"/>
      <c r="U611" s="792"/>
      <c r="V611" s="792"/>
      <c r="W611" s="792"/>
      <c r="X611" s="792"/>
      <c r="Y611" s="792"/>
    </row>
    <row r="612" spans="1:25" ht="78.75">
      <c r="A612" s="771"/>
      <c r="B612" s="776" t="s">
        <v>3047</v>
      </c>
      <c r="C612" s="771"/>
      <c r="D612" s="771">
        <v>47</v>
      </c>
      <c r="E612" s="771" t="s">
        <v>126</v>
      </c>
      <c r="F612" s="772" t="s">
        <v>3406</v>
      </c>
      <c r="G612" s="773"/>
      <c r="H612" s="773" t="s">
        <v>2279</v>
      </c>
      <c r="I612" s="774"/>
      <c r="J612" s="759">
        <v>15000000</v>
      </c>
      <c r="K612" s="777">
        <f t="shared" si="71"/>
        <v>705000000</v>
      </c>
      <c r="L612" s="775"/>
      <c r="M612" s="761"/>
      <c r="N612" s="761"/>
      <c r="O612" s="761"/>
      <c r="P612" s="761"/>
      <c r="Q612" s="761"/>
      <c r="R612" s="761"/>
      <c r="S612" s="761"/>
      <c r="T612" s="761"/>
      <c r="U612" s="761"/>
      <c r="V612" s="761"/>
      <c r="W612" s="761"/>
      <c r="X612" s="761"/>
      <c r="Y612" s="761"/>
    </row>
    <row r="613" spans="1:25" ht="31.5">
      <c r="A613" s="771"/>
      <c r="B613" s="776"/>
      <c r="C613" s="771"/>
      <c r="D613" s="771"/>
      <c r="E613" s="771"/>
      <c r="F613" s="772" t="s">
        <v>3407</v>
      </c>
      <c r="G613" s="773"/>
      <c r="H613" s="773"/>
      <c r="I613" s="774"/>
      <c r="J613" s="775"/>
      <c r="K613" s="777">
        <f t="shared" si="71"/>
        <v>0</v>
      </c>
      <c r="L613" s="775"/>
      <c r="M613" s="761"/>
      <c r="N613" s="761"/>
      <c r="O613" s="761"/>
      <c r="P613" s="761"/>
      <c r="Q613" s="761"/>
      <c r="R613" s="761"/>
      <c r="S613" s="761"/>
      <c r="T613" s="761"/>
      <c r="U613" s="761"/>
      <c r="V613" s="761"/>
      <c r="W613" s="761"/>
      <c r="X613" s="761"/>
      <c r="Y613" s="761"/>
    </row>
    <row r="614" spans="1:25">
      <c r="A614" s="771"/>
      <c r="B614" s="776"/>
      <c r="C614" s="771"/>
      <c r="D614" s="771"/>
      <c r="E614" s="771"/>
      <c r="F614" s="772" t="s">
        <v>3408</v>
      </c>
      <c r="G614" s="773"/>
      <c r="H614" s="773"/>
      <c r="I614" s="774"/>
      <c r="J614" s="775"/>
      <c r="K614" s="777">
        <f t="shared" si="71"/>
        <v>0</v>
      </c>
      <c r="L614" s="775"/>
      <c r="M614" s="761"/>
      <c r="N614" s="761"/>
      <c r="O614" s="761"/>
      <c r="P614" s="761"/>
      <c r="Q614" s="761"/>
      <c r="R614" s="761"/>
      <c r="S614" s="761"/>
      <c r="T614" s="761"/>
      <c r="U614" s="761"/>
      <c r="V614" s="761"/>
      <c r="W614" s="761"/>
      <c r="X614" s="761"/>
      <c r="Y614" s="761"/>
    </row>
    <row r="615" spans="1:25">
      <c r="A615" s="771"/>
      <c r="B615" s="776"/>
      <c r="C615" s="771"/>
      <c r="D615" s="771"/>
      <c r="E615" s="771"/>
      <c r="F615" s="772" t="s">
        <v>3409</v>
      </c>
      <c r="G615" s="773"/>
      <c r="H615" s="773"/>
      <c r="I615" s="774"/>
      <c r="J615" s="775"/>
      <c r="K615" s="777">
        <f t="shared" si="71"/>
        <v>0</v>
      </c>
      <c r="L615" s="775"/>
      <c r="M615" s="761"/>
      <c r="N615" s="761"/>
      <c r="O615" s="761"/>
      <c r="P615" s="761"/>
      <c r="Q615" s="761"/>
      <c r="R615" s="761"/>
      <c r="S615" s="761"/>
      <c r="T615" s="761"/>
      <c r="U615" s="761"/>
      <c r="V615" s="761"/>
      <c r="W615" s="761"/>
      <c r="X615" s="761"/>
      <c r="Y615" s="761"/>
    </row>
    <row r="616" spans="1:25" ht="346.5">
      <c r="A616" s="771"/>
      <c r="B616" s="776"/>
      <c r="C616" s="771"/>
      <c r="D616" s="771"/>
      <c r="E616" s="771"/>
      <c r="F616" s="772" t="s">
        <v>3410</v>
      </c>
      <c r="G616" s="773"/>
      <c r="H616" s="773" t="s">
        <v>2279</v>
      </c>
      <c r="I616" s="774" t="s">
        <v>3049</v>
      </c>
      <c r="J616" s="775"/>
      <c r="K616" s="777">
        <f t="shared" si="71"/>
        <v>0</v>
      </c>
      <c r="L616" s="775"/>
      <c r="M616" s="761"/>
      <c r="N616" s="761"/>
      <c r="O616" s="761"/>
      <c r="P616" s="761"/>
      <c r="Q616" s="761"/>
      <c r="R616" s="761"/>
      <c r="S616" s="761"/>
      <c r="T616" s="761"/>
      <c r="U616" s="761"/>
      <c r="V616" s="761"/>
      <c r="W616" s="761"/>
      <c r="X616" s="761"/>
      <c r="Y616" s="761"/>
    </row>
    <row r="617" spans="1:25" ht="78.75">
      <c r="A617" s="771"/>
      <c r="B617" s="776"/>
      <c r="C617" s="771"/>
      <c r="D617" s="771"/>
      <c r="E617" s="771"/>
      <c r="F617" s="772" t="s">
        <v>3411</v>
      </c>
      <c r="G617" s="773"/>
      <c r="H617" s="773"/>
      <c r="I617" s="774"/>
      <c r="J617" s="775"/>
      <c r="K617" s="777">
        <f t="shared" si="71"/>
        <v>0</v>
      </c>
      <c r="L617" s="775"/>
      <c r="M617" s="761"/>
      <c r="N617" s="761"/>
      <c r="O617" s="761"/>
      <c r="P617" s="761"/>
      <c r="Q617" s="761"/>
      <c r="R617" s="761"/>
      <c r="S617" s="761"/>
      <c r="T617" s="761"/>
      <c r="U617" s="761"/>
      <c r="V617" s="761"/>
      <c r="W617" s="761"/>
      <c r="X617" s="761"/>
      <c r="Y617" s="761"/>
    </row>
    <row r="618" spans="1:25" ht="78.75">
      <c r="A618" s="771"/>
      <c r="B618" s="776"/>
      <c r="C618" s="771"/>
      <c r="D618" s="771"/>
      <c r="E618" s="771"/>
      <c r="F618" s="772" t="s">
        <v>3412</v>
      </c>
      <c r="G618" s="773"/>
      <c r="H618" s="773"/>
      <c r="I618" s="774"/>
      <c r="J618" s="775"/>
      <c r="K618" s="777">
        <f t="shared" si="71"/>
        <v>0</v>
      </c>
      <c r="L618" s="775"/>
      <c r="M618" s="761"/>
      <c r="N618" s="761"/>
      <c r="O618" s="761"/>
      <c r="P618" s="761"/>
      <c r="Q618" s="761"/>
      <c r="R618" s="761"/>
      <c r="S618" s="761"/>
      <c r="T618" s="761"/>
      <c r="U618" s="761"/>
      <c r="V618" s="761"/>
      <c r="W618" s="761"/>
      <c r="X618" s="761"/>
      <c r="Y618" s="761"/>
    </row>
    <row r="619" spans="1:25" ht="141.75">
      <c r="A619" s="771"/>
      <c r="B619" s="776"/>
      <c r="C619" s="771"/>
      <c r="D619" s="771"/>
      <c r="E619" s="771"/>
      <c r="F619" s="772" t="s">
        <v>3413</v>
      </c>
      <c r="G619" s="773"/>
      <c r="H619" s="773"/>
      <c r="I619" s="774"/>
      <c r="J619" s="775"/>
      <c r="K619" s="777">
        <f t="shared" si="71"/>
        <v>0</v>
      </c>
      <c r="L619" s="775"/>
      <c r="M619" s="761"/>
      <c r="N619" s="761"/>
      <c r="O619" s="761"/>
      <c r="P619" s="761"/>
      <c r="Q619" s="761"/>
      <c r="R619" s="761"/>
      <c r="S619" s="761"/>
      <c r="T619" s="761"/>
      <c r="U619" s="761"/>
      <c r="V619" s="761"/>
      <c r="W619" s="761"/>
      <c r="X619" s="761"/>
      <c r="Y619" s="761"/>
    </row>
    <row r="620" spans="1:25" ht="126">
      <c r="A620" s="771"/>
      <c r="B620" s="776"/>
      <c r="C620" s="771"/>
      <c r="D620" s="771"/>
      <c r="E620" s="771"/>
      <c r="F620" s="772" t="s">
        <v>3414</v>
      </c>
      <c r="G620" s="773"/>
      <c r="H620" s="773"/>
      <c r="I620" s="774"/>
      <c r="J620" s="775"/>
      <c r="K620" s="777">
        <f t="shared" si="71"/>
        <v>0</v>
      </c>
      <c r="L620" s="775"/>
      <c r="M620" s="761"/>
      <c r="N620" s="761"/>
      <c r="O620" s="761"/>
      <c r="P620" s="761"/>
      <c r="Q620" s="761"/>
      <c r="R620" s="761"/>
      <c r="S620" s="761"/>
      <c r="T620" s="761"/>
      <c r="U620" s="761"/>
      <c r="V620" s="761"/>
      <c r="W620" s="761"/>
      <c r="X620" s="761"/>
      <c r="Y620" s="761"/>
    </row>
    <row r="621" spans="1:25">
      <c r="A621" s="771"/>
      <c r="B621" s="776"/>
      <c r="C621" s="771"/>
      <c r="D621" s="771"/>
      <c r="E621" s="771"/>
      <c r="F621" s="772" t="s">
        <v>3415</v>
      </c>
      <c r="G621" s="773"/>
      <c r="H621" s="773"/>
      <c r="I621" s="774"/>
      <c r="J621" s="775"/>
      <c r="K621" s="777">
        <f t="shared" si="71"/>
        <v>0</v>
      </c>
      <c r="L621" s="775"/>
      <c r="M621" s="761"/>
      <c r="N621" s="761"/>
      <c r="O621" s="761"/>
      <c r="P621" s="761"/>
      <c r="Q621" s="761"/>
      <c r="R621" s="761"/>
      <c r="S621" s="761"/>
      <c r="T621" s="761"/>
      <c r="U621" s="761"/>
      <c r="V621" s="761"/>
      <c r="W621" s="761"/>
      <c r="X621" s="761"/>
      <c r="Y621" s="761"/>
    </row>
    <row r="622" spans="1:25" ht="47.25">
      <c r="A622" s="771"/>
      <c r="B622" s="776"/>
      <c r="C622" s="771"/>
      <c r="D622" s="771"/>
      <c r="E622" s="771"/>
      <c r="F622" s="772" t="s">
        <v>3416</v>
      </c>
      <c r="G622" s="773"/>
      <c r="H622" s="773"/>
      <c r="I622" s="774"/>
      <c r="J622" s="775"/>
      <c r="K622" s="777">
        <f t="shared" si="71"/>
        <v>0</v>
      </c>
      <c r="L622" s="775"/>
      <c r="M622" s="761"/>
      <c r="N622" s="761"/>
      <c r="O622" s="761"/>
      <c r="P622" s="761"/>
      <c r="Q622" s="761"/>
      <c r="R622" s="761"/>
      <c r="S622" s="761"/>
      <c r="T622" s="761"/>
      <c r="U622" s="761"/>
      <c r="V622" s="761"/>
      <c r="W622" s="761"/>
      <c r="X622" s="761"/>
      <c r="Y622" s="761"/>
    </row>
    <row r="623" spans="1:25">
      <c r="A623" s="771"/>
      <c r="B623" s="776"/>
      <c r="C623" s="771"/>
      <c r="D623" s="771"/>
      <c r="E623" s="771"/>
      <c r="F623" s="772" t="s">
        <v>3417</v>
      </c>
      <c r="G623" s="773"/>
      <c r="H623" s="773"/>
      <c r="I623" s="774"/>
      <c r="J623" s="775"/>
      <c r="K623" s="777">
        <f t="shared" si="71"/>
        <v>0</v>
      </c>
      <c r="L623" s="775"/>
      <c r="M623" s="761"/>
      <c r="N623" s="761"/>
      <c r="O623" s="761"/>
      <c r="P623" s="761"/>
      <c r="Q623" s="761"/>
      <c r="R623" s="761"/>
      <c r="S623" s="761"/>
      <c r="T623" s="761"/>
      <c r="U623" s="761"/>
      <c r="V623" s="761"/>
      <c r="W623" s="761"/>
      <c r="X623" s="761"/>
      <c r="Y623" s="761"/>
    </row>
    <row r="624" spans="1:25">
      <c r="A624" s="771"/>
      <c r="B624" s="776"/>
      <c r="C624" s="771"/>
      <c r="D624" s="771"/>
      <c r="E624" s="771"/>
      <c r="F624" s="772" t="s">
        <v>3418</v>
      </c>
      <c r="G624" s="773"/>
      <c r="H624" s="773"/>
      <c r="I624" s="774"/>
      <c r="J624" s="775"/>
      <c r="K624" s="777">
        <f t="shared" si="71"/>
        <v>0</v>
      </c>
      <c r="L624" s="775"/>
      <c r="M624" s="761"/>
      <c r="N624" s="761"/>
      <c r="O624" s="761"/>
      <c r="P624" s="761"/>
      <c r="Q624" s="761"/>
      <c r="R624" s="761"/>
      <c r="S624" s="761"/>
      <c r="T624" s="761"/>
      <c r="U624" s="761"/>
      <c r="V624" s="761"/>
      <c r="W624" s="761"/>
      <c r="X624" s="761"/>
      <c r="Y624" s="761"/>
    </row>
    <row r="625" spans="1:25">
      <c r="A625" s="771"/>
      <c r="B625" s="776"/>
      <c r="C625" s="771"/>
      <c r="D625" s="771"/>
      <c r="E625" s="771"/>
      <c r="F625" s="772" t="s">
        <v>3419</v>
      </c>
      <c r="G625" s="773"/>
      <c r="H625" s="773"/>
      <c r="I625" s="774"/>
      <c r="J625" s="775"/>
      <c r="K625" s="777">
        <f t="shared" si="71"/>
        <v>0</v>
      </c>
      <c r="L625" s="775"/>
      <c r="M625" s="761"/>
      <c r="N625" s="761"/>
      <c r="O625" s="761"/>
      <c r="P625" s="761"/>
      <c r="Q625" s="761"/>
      <c r="R625" s="761"/>
      <c r="S625" s="761"/>
      <c r="T625" s="761"/>
      <c r="U625" s="761"/>
      <c r="V625" s="761"/>
      <c r="W625" s="761"/>
      <c r="X625" s="761"/>
      <c r="Y625" s="761"/>
    </row>
    <row r="626" spans="1:25">
      <c r="A626" s="771"/>
      <c r="B626" s="776"/>
      <c r="C626" s="771"/>
      <c r="D626" s="771"/>
      <c r="E626" s="771"/>
      <c r="F626" s="772" t="s">
        <v>3420</v>
      </c>
      <c r="G626" s="773"/>
      <c r="H626" s="773"/>
      <c r="I626" s="774"/>
      <c r="J626" s="775"/>
      <c r="K626" s="777">
        <f t="shared" si="71"/>
        <v>0</v>
      </c>
      <c r="L626" s="775"/>
      <c r="M626" s="761"/>
      <c r="N626" s="761"/>
      <c r="O626" s="761"/>
      <c r="P626" s="761"/>
      <c r="Q626" s="761"/>
      <c r="R626" s="761"/>
      <c r="S626" s="761"/>
      <c r="T626" s="761"/>
      <c r="U626" s="761"/>
      <c r="V626" s="761"/>
      <c r="W626" s="761"/>
      <c r="X626" s="761"/>
      <c r="Y626" s="761"/>
    </row>
    <row r="627" spans="1:25" ht="324">
      <c r="A627" s="771"/>
      <c r="B627" s="776" t="s">
        <v>3050</v>
      </c>
      <c r="C627" s="771" t="s">
        <v>3051</v>
      </c>
      <c r="D627" s="771">
        <v>2901</v>
      </c>
      <c r="E627" s="771" t="s">
        <v>126</v>
      </c>
      <c r="F627" s="809" t="s">
        <v>3392</v>
      </c>
      <c r="G627" s="773"/>
      <c r="H627" s="773" t="s">
        <v>2279</v>
      </c>
      <c r="I627" s="774" t="s">
        <v>3858</v>
      </c>
      <c r="J627" s="759">
        <v>15000000</v>
      </c>
      <c r="K627" s="777">
        <f t="shared" si="71"/>
        <v>43515000000</v>
      </c>
      <c r="L627" s="775"/>
      <c r="M627" s="761"/>
      <c r="N627" s="761"/>
      <c r="O627" s="761"/>
      <c r="P627" s="761"/>
      <c r="Q627" s="761"/>
      <c r="R627" s="761"/>
      <c r="S627" s="761"/>
      <c r="T627" s="761"/>
      <c r="U627" s="761"/>
      <c r="V627" s="761"/>
      <c r="W627" s="761"/>
      <c r="X627" s="761"/>
      <c r="Y627" s="761"/>
    </row>
    <row r="628" spans="1:25" ht="94.5">
      <c r="A628" s="771"/>
      <c r="B628" s="776" t="s">
        <v>1830</v>
      </c>
      <c r="C628" s="771"/>
      <c r="D628" s="771">
        <v>96</v>
      </c>
      <c r="E628" s="771" t="s">
        <v>126</v>
      </c>
      <c r="F628" s="772" t="s">
        <v>1832</v>
      </c>
      <c r="G628" s="773" t="s">
        <v>2279</v>
      </c>
      <c r="H628" s="773"/>
      <c r="I628" s="774"/>
      <c r="J628" s="795">
        <v>1050000</v>
      </c>
      <c r="K628" s="777">
        <f t="shared" si="71"/>
        <v>100800000</v>
      </c>
      <c r="L628" s="775"/>
      <c r="M628" s="761"/>
      <c r="N628" s="761"/>
      <c r="O628" s="761"/>
      <c r="P628" s="761"/>
      <c r="Q628" s="761"/>
      <c r="R628" s="761"/>
      <c r="S628" s="761"/>
      <c r="T628" s="761"/>
      <c r="U628" s="761"/>
      <c r="V628" s="761"/>
      <c r="W628" s="761"/>
      <c r="X628" s="761"/>
      <c r="Y628" s="761"/>
    </row>
    <row r="629" spans="1:25" ht="236.25">
      <c r="A629" s="771"/>
      <c r="B629" s="776" t="s">
        <v>1840</v>
      </c>
      <c r="C629" s="771" t="s">
        <v>1841</v>
      </c>
      <c r="D629" s="771">
        <v>2401</v>
      </c>
      <c r="E629" s="771" t="s">
        <v>126</v>
      </c>
      <c r="F629" s="772" t="s">
        <v>1843</v>
      </c>
      <c r="G629" s="773" t="s">
        <v>2279</v>
      </c>
      <c r="H629" s="773"/>
      <c r="I629" s="774"/>
      <c r="J629" s="759">
        <v>2950000</v>
      </c>
      <c r="K629" s="777">
        <f t="shared" si="71"/>
        <v>7082950000</v>
      </c>
      <c r="L629" s="775"/>
      <c r="M629" s="761"/>
      <c r="N629" s="761"/>
      <c r="O629" s="761"/>
      <c r="P629" s="761"/>
      <c r="Q629" s="761"/>
      <c r="R629" s="761"/>
      <c r="S629" s="761"/>
      <c r="T629" s="761"/>
      <c r="U629" s="761"/>
      <c r="V629" s="761"/>
      <c r="W629" s="761"/>
      <c r="X629" s="761"/>
      <c r="Y629" s="761"/>
    </row>
    <row r="630" spans="1:25" ht="315">
      <c r="A630" s="771"/>
      <c r="B630" s="776" t="s">
        <v>3053</v>
      </c>
      <c r="C630" s="771"/>
      <c r="D630" s="771">
        <v>152</v>
      </c>
      <c r="E630" s="771" t="s">
        <v>122</v>
      </c>
      <c r="F630" s="772" t="s">
        <v>3421</v>
      </c>
      <c r="G630" s="773"/>
      <c r="H630" s="773" t="s">
        <v>2279</v>
      </c>
      <c r="I630" s="774" t="s">
        <v>3859</v>
      </c>
      <c r="J630" s="759">
        <v>3500000</v>
      </c>
      <c r="K630" s="777">
        <f t="shared" si="71"/>
        <v>532000000</v>
      </c>
      <c r="L630" s="775"/>
      <c r="M630" s="761"/>
      <c r="N630" s="761"/>
      <c r="O630" s="761"/>
      <c r="P630" s="761"/>
      <c r="Q630" s="761"/>
      <c r="R630" s="761"/>
      <c r="S630" s="761"/>
      <c r="T630" s="761"/>
      <c r="U630" s="761"/>
      <c r="V630" s="761"/>
      <c r="W630" s="761"/>
      <c r="X630" s="761"/>
      <c r="Y630" s="761"/>
    </row>
    <row r="631" spans="1:25" ht="63">
      <c r="A631" s="771"/>
      <c r="B631" s="776" t="s">
        <v>3056</v>
      </c>
      <c r="C631" s="771"/>
      <c r="D631" s="771">
        <v>138</v>
      </c>
      <c r="E631" s="771" t="s">
        <v>43</v>
      </c>
      <c r="F631" s="772" t="s">
        <v>3422</v>
      </c>
      <c r="G631" s="773" t="s">
        <v>2279</v>
      </c>
      <c r="H631" s="773"/>
      <c r="I631" s="774"/>
      <c r="J631" s="795">
        <v>3500000</v>
      </c>
      <c r="K631" s="777">
        <f t="shared" si="71"/>
        <v>483000000</v>
      </c>
      <c r="L631" s="775"/>
      <c r="M631" s="761"/>
      <c r="N631" s="761"/>
      <c r="O631" s="761"/>
      <c r="P631" s="761"/>
      <c r="Q631" s="761"/>
      <c r="R631" s="761"/>
      <c r="S631" s="761"/>
      <c r="T631" s="761"/>
      <c r="U631" s="761"/>
      <c r="V631" s="761"/>
      <c r="W631" s="761"/>
      <c r="X631" s="761"/>
      <c r="Y631" s="761"/>
    </row>
    <row r="632" spans="1:25" ht="345">
      <c r="A632" s="771"/>
      <c r="B632" s="776" t="s">
        <v>2984</v>
      </c>
      <c r="C632" s="771"/>
      <c r="D632" s="771">
        <v>112</v>
      </c>
      <c r="E632" s="771" t="s">
        <v>43</v>
      </c>
      <c r="F632" s="793" t="s">
        <v>3375</v>
      </c>
      <c r="G632" s="773" t="s">
        <v>2279</v>
      </c>
      <c r="H632" s="773"/>
      <c r="I632" s="774"/>
      <c r="J632" s="795">
        <v>24000000</v>
      </c>
      <c r="K632" s="777">
        <f t="shared" si="71"/>
        <v>2688000000</v>
      </c>
      <c r="L632" s="775"/>
      <c r="M632" s="761"/>
      <c r="N632" s="761"/>
      <c r="O632" s="761"/>
      <c r="P632" s="761"/>
      <c r="Q632" s="761"/>
      <c r="R632" s="761"/>
      <c r="S632" s="761"/>
      <c r="T632" s="761"/>
      <c r="U632" s="761"/>
      <c r="V632" s="761"/>
      <c r="W632" s="761"/>
      <c r="X632" s="761"/>
      <c r="Y632" s="761"/>
    </row>
    <row r="633" spans="1:25" ht="126">
      <c r="A633" s="771"/>
      <c r="B633" s="776" t="s">
        <v>1847</v>
      </c>
      <c r="C633" s="771"/>
      <c r="D633" s="771">
        <v>45</v>
      </c>
      <c r="E633" s="771" t="s">
        <v>122</v>
      </c>
      <c r="F633" s="772" t="s">
        <v>1849</v>
      </c>
      <c r="G633" s="773" t="s">
        <v>2279</v>
      </c>
      <c r="H633" s="773"/>
      <c r="I633" s="774"/>
      <c r="J633" s="795">
        <v>1100000</v>
      </c>
      <c r="K633" s="777">
        <f t="shared" si="71"/>
        <v>49500000</v>
      </c>
      <c r="L633" s="775"/>
      <c r="M633" s="761"/>
      <c r="N633" s="761"/>
      <c r="O633" s="761"/>
      <c r="P633" s="761"/>
      <c r="Q633" s="761"/>
      <c r="R633" s="761"/>
      <c r="S633" s="761"/>
      <c r="T633" s="761"/>
      <c r="U633" s="761"/>
      <c r="V633" s="761"/>
      <c r="W633" s="761"/>
      <c r="X633" s="761"/>
      <c r="Y633" s="761"/>
    </row>
    <row r="634" spans="1:25" ht="63">
      <c r="A634" s="771"/>
      <c r="B634" s="776" t="s">
        <v>1853</v>
      </c>
      <c r="C634" s="771"/>
      <c r="D634" s="771">
        <v>156</v>
      </c>
      <c r="E634" s="771" t="s">
        <v>126</v>
      </c>
      <c r="F634" s="772" t="s">
        <v>1855</v>
      </c>
      <c r="G634" s="773" t="s">
        <v>2279</v>
      </c>
      <c r="H634" s="773"/>
      <c r="I634" s="774"/>
      <c r="J634" s="759">
        <v>850000</v>
      </c>
      <c r="K634" s="777">
        <f t="shared" si="71"/>
        <v>132600000</v>
      </c>
      <c r="L634" s="775"/>
      <c r="M634" s="761"/>
      <c r="N634" s="761"/>
      <c r="O634" s="761"/>
      <c r="P634" s="761"/>
      <c r="Q634" s="761"/>
      <c r="R634" s="761"/>
      <c r="S634" s="761"/>
      <c r="T634" s="761"/>
      <c r="U634" s="761"/>
      <c r="V634" s="761"/>
      <c r="W634" s="761"/>
      <c r="X634" s="761"/>
      <c r="Y634" s="761"/>
    </row>
    <row r="635" spans="1:25" ht="157.5">
      <c r="A635" s="771"/>
      <c r="B635" s="776" t="s">
        <v>1857</v>
      </c>
      <c r="C635" s="771"/>
      <c r="D635" s="771">
        <v>152</v>
      </c>
      <c r="E635" s="771" t="s">
        <v>126</v>
      </c>
      <c r="F635" s="772" t="s">
        <v>1859</v>
      </c>
      <c r="G635" s="773" t="s">
        <v>2279</v>
      </c>
      <c r="H635" s="773"/>
      <c r="I635" s="774"/>
      <c r="J635" s="795">
        <v>4500000</v>
      </c>
      <c r="K635" s="777">
        <f t="shared" si="71"/>
        <v>684000000</v>
      </c>
      <c r="L635" s="775"/>
      <c r="M635" s="761"/>
      <c r="N635" s="761"/>
      <c r="O635" s="761"/>
      <c r="P635" s="761"/>
      <c r="Q635" s="761"/>
      <c r="R635" s="761"/>
      <c r="S635" s="761"/>
      <c r="T635" s="761"/>
      <c r="U635" s="761"/>
      <c r="V635" s="761"/>
      <c r="W635" s="761"/>
      <c r="X635" s="761"/>
      <c r="Y635" s="761"/>
    </row>
    <row r="636" spans="1:25">
      <c r="A636" s="769" t="s">
        <v>2436</v>
      </c>
      <c r="B636" s="787" t="s">
        <v>2408</v>
      </c>
      <c r="C636" s="769"/>
      <c r="D636" s="771">
        <v>0</v>
      </c>
      <c r="E636" s="771"/>
      <c r="F636" s="788"/>
      <c r="G636" s="789"/>
      <c r="H636" s="789"/>
      <c r="I636" s="790"/>
      <c r="J636" s="791"/>
      <c r="K636" s="791"/>
      <c r="L636" s="791"/>
      <c r="M636" s="792"/>
      <c r="N636" s="792"/>
      <c r="O636" s="792"/>
      <c r="P636" s="792"/>
      <c r="Q636" s="792"/>
      <c r="R636" s="792"/>
      <c r="S636" s="792"/>
      <c r="T636" s="792"/>
      <c r="U636" s="792"/>
      <c r="V636" s="792"/>
      <c r="W636" s="792"/>
      <c r="X636" s="792"/>
      <c r="Y636" s="792"/>
    </row>
    <row r="637" spans="1:25" ht="31.5">
      <c r="A637" s="771"/>
      <c r="B637" s="776" t="s">
        <v>3179</v>
      </c>
      <c r="C637" s="771"/>
      <c r="D637" s="771"/>
      <c r="E637" s="771"/>
      <c r="F637" s="772"/>
      <c r="G637" s="773"/>
      <c r="H637" s="773"/>
      <c r="I637" s="774"/>
      <c r="J637" s="775"/>
      <c r="K637" s="775"/>
      <c r="L637" s="775"/>
      <c r="M637" s="761"/>
      <c r="N637" s="761"/>
      <c r="O637" s="761"/>
      <c r="P637" s="761"/>
      <c r="Q637" s="761"/>
      <c r="R637" s="761"/>
      <c r="S637" s="761"/>
      <c r="T637" s="761"/>
      <c r="U637" s="761"/>
      <c r="V637" s="761"/>
      <c r="W637" s="761"/>
      <c r="X637" s="761"/>
      <c r="Y637" s="761"/>
    </row>
    <row r="638" spans="1:25" ht="94.5">
      <c r="A638" s="771"/>
      <c r="B638" s="776" t="s">
        <v>1863</v>
      </c>
      <c r="C638" s="771" t="s">
        <v>125</v>
      </c>
      <c r="D638" s="771">
        <v>124</v>
      </c>
      <c r="E638" s="771" t="s">
        <v>43</v>
      </c>
      <c r="F638" s="772" t="s">
        <v>1865</v>
      </c>
      <c r="G638" s="773" t="s">
        <v>2279</v>
      </c>
      <c r="H638" s="773"/>
      <c r="I638" s="774"/>
      <c r="J638" s="795">
        <v>170000</v>
      </c>
      <c r="K638" s="777">
        <f t="shared" ref="K638:K641" si="72">J638*D638</f>
        <v>21080000</v>
      </c>
      <c r="L638" s="775"/>
      <c r="M638" s="761"/>
      <c r="N638" s="761"/>
      <c r="O638" s="761"/>
      <c r="P638" s="761"/>
      <c r="Q638" s="761"/>
      <c r="R638" s="761"/>
      <c r="S638" s="761"/>
      <c r="T638" s="761"/>
      <c r="U638" s="761"/>
      <c r="V638" s="761"/>
      <c r="W638" s="761"/>
      <c r="X638" s="761"/>
      <c r="Y638" s="761"/>
    </row>
    <row r="639" spans="1:25" ht="126">
      <c r="A639" s="771"/>
      <c r="B639" s="776" t="s">
        <v>1869</v>
      </c>
      <c r="C639" s="771" t="s">
        <v>125</v>
      </c>
      <c r="D639" s="771">
        <v>127</v>
      </c>
      <c r="E639" s="771" t="s">
        <v>43</v>
      </c>
      <c r="F639" s="772" t="s">
        <v>1870</v>
      </c>
      <c r="G639" s="773" t="s">
        <v>2279</v>
      </c>
      <c r="H639" s="773"/>
      <c r="I639" s="774"/>
      <c r="J639" s="795">
        <v>320000</v>
      </c>
      <c r="K639" s="777">
        <f t="shared" si="72"/>
        <v>40640000</v>
      </c>
      <c r="L639" s="775"/>
      <c r="M639" s="761"/>
      <c r="N639" s="761"/>
      <c r="O639" s="761"/>
      <c r="P639" s="761"/>
      <c r="Q639" s="761"/>
      <c r="R639" s="761"/>
      <c r="S639" s="761"/>
      <c r="T639" s="761"/>
      <c r="U639" s="761"/>
      <c r="V639" s="761"/>
      <c r="W639" s="761"/>
      <c r="X639" s="761"/>
      <c r="Y639" s="761"/>
    </row>
    <row r="640" spans="1:25" ht="63">
      <c r="A640" s="771"/>
      <c r="B640" s="776" t="s">
        <v>1874</v>
      </c>
      <c r="C640" s="771" t="s">
        <v>125</v>
      </c>
      <c r="D640" s="771">
        <v>11126</v>
      </c>
      <c r="E640" s="771" t="s">
        <v>1875</v>
      </c>
      <c r="F640" s="772" t="s">
        <v>1876</v>
      </c>
      <c r="G640" s="773" t="s">
        <v>2279</v>
      </c>
      <c r="H640" s="773"/>
      <c r="I640" s="774"/>
      <c r="J640" s="759">
        <v>15000</v>
      </c>
      <c r="K640" s="777">
        <f t="shared" si="72"/>
        <v>166890000</v>
      </c>
      <c r="L640" s="775"/>
      <c r="M640" s="761"/>
      <c r="N640" s="761"/>
      <c r="O640" s="761"/>
      <c r="P640" s="761"/>
      <c r="Q640" s="761"/>
      <c r="R640" s="761"/>
      <c r="S640" s="761"/>
      <c r="T640" s="761"/>
      <c r="U640" s="761"/>
      <c r="V640" s="761"/>
      <c r="W640" s="761"/>
      <c r="X640" s="761"/>
      <c r="Y640" s="761"/>
    </row>
    <row r="641" spans="1:25" ht="63">
      <c r="A641" s="771"/>
      <c r="B641" s="776" t="s">
        <v>1879</v>
      </c>
      <c r="C641" s="771" t="s">
        <v>125</v>
      </c>
      <c r="D641" s="771">
        <v>11665</v>
      </c>
      <c r="E641" s="771" t="s">
        <v>122</v>
      </c>
      <c r="F641" s="772" t="s">
        <v>1881</v>
      </c>
      <c r="G641" s="773" t="s">
        <v>2279</v>
      </c>
      <c r="H641" s="773"/>
      <c r="I641" s="774"/>
      <c r="J641" s="759">
        <v>10000</v>
      </c>
      <c r="K641" s="777">
        <f t="shared" si="72"/>
        <v>116650000</v>
      </c>
      <c r="L641" s="775"/>
      <c r="M641" s="761"/>
      <c r="N641" s="761"/>
      <c r="O641" s="761"/>
      <c r="P641" s="761"/>
      <c r="Q641" s="761"/>
      <c r="R641" s="761"/>
      <c r="S641" s="761"/>
      <c r="T641" s="761"/>
      <c r="U641" s="761"/>
      <c r="V641" s="761"/>
      <c r="W641" s="761"/>
      <c r="X641" s="761"/>
      <c r="Y641" s="761"/>
    </row>
    <row r="642" spans="1:25" ht="31.5">
      <c r="A642" s="771"/>
      <c r="B642" s="788" t="s">
        <v>2765</v>
      </c>
      <c r="C642" s="771"/>
      <c r="D642" s="771">
        <v>0</v>
      </c>
      <c r="E642" s="771"/>
      <c r="F642" s="772"/>
      <c r="G642" s="773"/>
      <c r="H642" s="773"/>
      <c r="I642" s="774"/>
      <c r="J642" s="775"/>
      <c r="K642" s="775"/>
      <c r="L642" s="775"/>
      <c r="M642" s="761"/>
      <c r="N642" s="761"/>
      <c r="O642" s="761"/>
      <c r="P642" s="761"/>
      <c r="Q642" s="761"/>
      <c r="R642" s="761"/>
      <c r="S642" s="761"/>
      <c r="T642" s="761"/>
      <c r="U642" s="761"/>
      <c r="V642" s="761"/>
      <c r="W642" s="761"/>
      <c r="X642" s="761"/>
      <c r="Y642" s="761"/>
    </row>
    <row r="643" spans="1:25" ht="31.5">
      <c r="A643" s="769" t="s">
        <v>2295</v>
      </c>
      <c r="B643" s="787" t="s">
        <v>2278</v>
      </c>
      <c r="C643" s="769"/>
      <c r="D643" s="771">
        <v>0</v>
      </c>
      <c r="E643" s="771"/>
      <c r="F643" s="788"/>
      <c r="G643" s="789"/>
      <c r="H643" s="789"/>
      <c r="I643" s="790"/>
      <c r="J643" s="791"/>
      <c r="K643" s="791"/>
      <c r="L643" s="791"/>
      <c r="M643" s="792"/>
      <c r="N643" s="792"/>
      <c r="O643" s="792"/>
      <c r="P643" s="792"/>
      <c r="Q643" s="792"/>
      <c r="R643" s="792"/>
      <c r="S643" s="792"/>
      <c r="T643" s="792"/>
      <c r="U643" s="792"/>
      <c r="V643" s="792"/>
      <c r="W643" s="792"/>
      <c r="X643" s="792"/>
      <c r="Y643" s="792"/>
    </row>
    <row r="644" spans="1:25" ht="173.25">
      <c r="A644" s="771"/>
      <c r="B644" s="776" t="s">
        <v>840</v>
      </c>
      <c r="C644" s="771"/>
      <c r="D644" s="771">
        <v>246</v>
      </c>
      <c r="E644" s="771" t="s">
        <v>43</v>
      </c>
      <c r="F644" s="772" t="s">
        <v>3860</v>
      </c>
      <c r="G644" s="773" t="s">
        <v>2279</v>
      </c>
      <c r="H644" s="773"/>
      <c r="I644" s="774"/>
      <c r="J644" s="759">
        <v>460000</v>
      </c>
      <c r="K644" s="777">
        <f t="shared" ref="K644:K654" si="73">J644*D644</f>
        <v>113160000</v>
      </c>
      <c r="L644" s="775"/>
      <c r="M644" s="761"/>
      <c r="N644" s="761"/>
      <c r="O644" s="761"/>
      <c r="P644" s="761"/>
      <c r="Q644" s="761"/>
      <c r="R644" s="761"/>
      <c r="S644" s="761"/>
      <c r="T644" s="761"/>
      <c r="U644" s="761"/>
      <c r="V644" s="761"/>
      <c r="W644" s="761"/>
      <c r="X644" s="761"/>
      <c r="Y644" s="761"/>
    </row>
    <row r="645" spans="1:25">
      <c r="A645" s="771"/>
      <c r="B645" s="776" t="s">
        <v>1883</v>
      </c>
      <c r="C645" s="771"/>
      <c r="D645" s="771">
        <v>624</v>
      </c>
      <c r="E645" s="771" t="s">
        <v>43</v>
      </c>
      <c r="F645" s="772" t="s">
        <v>1885</v>
      </c>
      <c r="G645" s="773" t="s">
        <v>2279</v>
      </c>
      <c r="H645" s="773"/>
      <c r="I645" s="774"/>
      <c r="J645" s="759">
        <v>8000</v>
      </c>
      <c r="K645" s="777">
        <f t="shared" si="73"/>
        <v>4992000</v>
      </c>
      <c r="L645" s="775"/>
      <c r="M645" s="761"/>
      <c r="N645" s="761"/>
      <c r="O645" s="761"/>
      <c r="P645" s="761"/>
      <c r="Q645" s="761"/>
      <c r="R645" s="761"/>
      <c r="S645" s="761"/>
      <c r="T645" s="761"/>
      <c r="U645" s="761"/>
      <c r="V645" s="761"/>
      <c r="W645" s="761"/>
      <c r="X645" s="761"/>
      <c r="Y645" s="761"/>
    </row>
    <row r="646" spans="1:25" ht="31.5">
      <c r="A646" s="771"/>
      <c r="B646" s="776" t="s">
        <v>1890</v>
      </c>
      <c r="C646" s="771"/>
      <c r="D646" s="771">
        <v>242</v>
      </c>
      <c r="E646" s="771" t="s">
        <v>43</v>
      </c>
      <c r="F646" s="772" t="s">
        <v>1892</v>
      </c>
      <c r="G646" s="773" t="s">
        <v>2279</v>
      </c>
      <c r="H646" s="773"/>
      <c r="I646" s="774"/>
      <c r="J646" s="759">
        <v>200000</v>
      </c>
      <c r="K646" s="777">
        <f t="shared" si="73"/>
        <v>48400000</v>
      </c>
      <c r="L646" s="775"/>
      <c r="M646" s="761"/>
      <c r="N646" s="761"/>
      <c r="O646" s="761"/>
      <c r="P646" s="761"/>
      <c r="Q646" s="761"/>
      <c r="R646" s="761"/>
      <c r="S646" s="761"/>
      <c r="T646" s="761"/>
      <c r="U646" s="761"/>
      <c r="V646" s="761"/>
      <c r="W646" s="761"/>
      <c r="X646" s="761"/>
      <c r="Y646" s="761"/>
    </row>
    <row r="647" spans="1:25" ht="31.5">
      <c r="A647" s="771"/>
      <c r="B647" s="776" t="s">
        <v>1895</v>
      </c>
      <c r="C647" s="771"/>
      <c r="D647" s="771">
        <v>1001</v>
      </c>
      <c r="E647" s="771" t="s">
        <v>43</v>
      </c>
      <c r="F647" s="772" t="s">
        <v>1897</v>
      </c>
      <c r="G647" s="773" t="s">
        <v>2279</v>
      </c>
      <c r="H647" s="773"/>
      <c r="I647" s="774"/>
      <c r="J647" s="759">
        <v>132000</v>
      </c>
      <c r="K647" s="777">
        <f t="shared" si="73"/>
        <v>132132000</v>
      </c>
      <c r="L647" s="775"/>
      <c r="M647" s="761"/>
      <c r="N647" s="761"/>
      <c r="O647" s="761"/>
      <c r="P647" s="761"/>
      <c r="Q647" s="761"/>
      <c r="R647" s="761"/>
      <c r="S647" s="761"/>
      <c r="T647" s="761"/>
      <c r="U647" s="761"/>
      <c r="V647" s="761"/>
      <c r="W647" s="761"/>
      <c r="X647" s="761"/>
      <c r="Y647" s="761"/>
    </row>
    <row r="648" spans="1:25" ht="157.5">
      <c r="A648" s="771"/>
      <c r="B648" s="776" t="s">
        <v>2768</v>
      </c>
      <c r="C648" s="771"/>
      <c r="D648" s="771">
        <v>281</v>
      </c>
      <c r="E648" s="771" t="s">
        <v>126</v>
      </c>
      <c r="F648" s="772" t="s">
        <v>3861</v>
      </c>
      <c r="G648" s="773" t="s">
        <v>2279</v>
      </c>
      <c r="H648" s="773"/>
      <c r="I648" s="774"/>
      <c r="J648" s="759">
        <v>530000</v>
      </c>
      <c r="K648" s="777">
        <f t="shared" si="73"/>
        <v>148930000</v>
      </c>
      <c r="L648" s="775"/>
      <c r="M648" s="761"/>
      <c r="N648" s="761"/>
      <c r="O648" s="761"/>
      <c r="P648" s="761"/>
      <c r="Q648" s="761"/>
      <c r="R648" s="761"/>
      <c r="S648" s="761"/>
      <c r="T648" s="761"/>
      <c r="U648" s="761"/>
      <c r="V648" s="761"/>
      <c r="W648" s="761"/>
      <c r="X648" s="761"/>
      <c r="Y648" s="761"/>
    </row>
    <row r="649" spans="1:25">
      <c r="A649" s="771"/>
      <c r="B649" s="776" t="s">
        <v>1899</v>
      </c>
      <c r="C649" s="771"/>
      <c r="D649" s="771">
        <v>4928</v>
      </c>
      <c r="E649" s="771" t="s">
        <v>43</v>
      </c>
      <c r="F649" s="772" t="s">
        <v>1901</v>
      </c>
      <c r="G649" s="773" t="s">
        <v>2279</v>
      </c>
      <c r="H649" s="773"/>
      <c r="I649" s="774"/>
      <c r="J649" s="759">
        <v>16000</v>
      </c>
      <c r="K649" s="777">
        <f t="shared" si="73"/>
        <v>78848000</v>
      </c>
      <c r="L649" s="775"/>
      <c r="M649" s="761"/>
      <c r="N649" s="761"/>
      <c r="O649" s="761"/>
      <c r="P649" s="761"/>
      <c r="Q649" s="761"/>
      <c r="R649" s="761"/>
      <c r="S649" s="761"/>
      <c r="T649" s="761"/>
      <c r="U649" s="761"/>
      <c r="V649" s="761"/>
      <c r="W649" s="761"/>
      <c r="X649" s="761"/>
      <c r="Y649" s="761"/>
    </row>
    <row r="650" spans="1:25" ht="78.75">
      <c r="A650" s="771"/>
      <c r="B650" s="776" t="s">
        <v>1904</v>
      </c>
      <c r="C650" s="771"/>
      <c r="D650" s="771">
        <v>310</v>
      </c>
      <c r="E650" s="771" t="s">
        <v>43</v>
      </c>
      <c r="F650" s="772" t="s">
        <v>1906</v>
      </c>
      <c r="G650" s="773" t="s">
        <v>2279</v>
      </c>
      <c r="H650" s="773"/>
      <c r="I650" s="774"/>
      <c r="J650" s="759">
        <v>310000</v>
      </c>
      <c r="K650" s="777">
        <f t="shared" si="73"/>
        <v>96100000</v>
      </c>
      <c r="L650" s="775"/>
      <c r="M650" s="761"/>
      <c r="N650" s="761"/>
      <c r="O650" s="761"/>
      <c r="P650" s="761"/>
      <c r="Q650" s="761"/>
      <c r="R650" s="761"/>
      <c r="S650" s="761"/>
      <c r="T650" s="761"/>
      <c r="U650" s="761"/>
      <c r="V650" s="761"/>
      <c r="W650" s="761"/>
      <c r="X650" s="761"/>
      <c r="Y650" s="761"/>
    </row>
    <row r="651" spans="1:25" ht="31.5">
      <c r="A651" s="771"/>
      <c r="B651" s="776" t="s">
        <v>1907</v>
      </c>
      <c r="C651" s="771"/>
      <c r="D651" s="771">
        <v>1842</v>
      </c>
      <c r="E651" s="771" t="s">
        <v>43</v>
      </c>
      <c r="F651" s="772" t="s">
        <v>1909</v>
      </c>
      <c r="G651" s="773" t="s">
        <v>2279</v>
      </c>
      <c r="H651" s="773"/>
      <c r="I651" s="774"/>
      <c r="J651" s="759">
        <v>35000</v>
      </c>
      <c r="K651" s="777">
        <f t="shared" si="73"/>
        <v>64470000</v>
      </c>
      <c r="L651" s="775"/>
      <c r="M651" s="761"/>
      <c r="N651" s="761"/>
      <c r="O651" s="761"/>
      <c r="P651" s="761"/>
      <c r="Q651" s="761"/>
      <c r="R651" s="761"/>
      <c r="S651" s="761"/>
      <c r="T651" s="761"/>
      <c r="U651" s="761"/>
      <c r="V651" s="761"/>
      <c r="W651" s="761"/>
      <c r="X651" s="761"/>
      <c r="Y651" s="761"/>
    </row>
    <row r="652" spans="1:25">
      <c r="A652" s="771"/>
      <c r="B652" s="776" t="s">
        <v>1913</v>
      </c>
      <c r="C652" s="771"/>
      <c r="D652" s="771">
        <v>113</v>
      </c>
      <c r="E652" s="771" t="s">
        <v>43</v>
      </c>
      <c r="F652" s="772" t="s">
        <v>1915</v>
      </c>
      <c r="G652" s="773" t="s">
        <v>2279</v>
      </c>
      <c r="H652" s="773"/>
      <c r="I652" s="774"/>
      <c r="J652" s="759">
        <v>55000</v>
      </c>
      <c r="K652" s="777">
        <f t="shared" si="73"/>
        <v>6215000</v>
      </c>
      <c r="L652" s="775"/>
      <c r="M652" s="761"/>
      <c r="N652" s="761"/>
      <c r="O652" s="761"/>
      <c r="P652" s="761"/>
      <c r="Q652" s="761"/>
      <c r="R652" s="761"/>
      <c r="S652" s="761"/>
      <c r="T652" s="761"/>
      <c r="U652" s="761"/>
      <c r="V652" s="761"/>
      <c r="W652" s="761"/>
      <c r="X652" s="761"/>
      <c r="Y652" s="761"/>
    </row>
    <row r="653" spans="1:25" ht="63">
      <c r="A653" s="771"/>
      <c r="B653" s="776" t="s">
        <v>1920</v>
      </c>
      <c r="C653" s="771"/>
      <c r="D653" s="771">
        <v>487</v>
      </c>
      <c r="E653" s="771" t="s">
        <v>533</v>
      </c>
      <c r="F653" s="772" t="s">
        <v>1922</v>
      </c>
      <c r="G653" s="773" t="s">
        <v>2279</v>
      </c>
      <c r="H653" s="773"/>
      <c r="I653" s="774"/>
      <c r="J653" s="759">
        <v>380000</v>
      </c>
      <c r="K653" s="777">
        <f t="shared" si="73"/>
        <v>185060000</v>
      </c>
      <c r="L653" s="775"/>
      <c r="M653" s="761"/>
      <c r="N653" s="761"/>
      <c r="O653" s="761"/>
      <c r="P653" s="761"/>
      <c r="Q653" s="761"/>
      <c r="R653" s="761"/>
      <c r="S653" s="761"/>
      <c r="T653" s="761"/>
      <c r="U653" s="761"/>
      <c r="V653" s="761"/>
      <c r="W653" s="761"/>
      <c r="X653" s="761"/>
      <c r="Y653" s="761"/>
    </row>
    <row r="654" spans="1:25" ht="78.75">
      <c r="A654" s="771"/>
      <c r="B654" s="776" t="s">
        <v>1924</v>
      </c>
      <c r="C654" s="771"/>
      <c r="D654" s="771">
        <v>289</v>
      </c>
      <c r="E654" s="771" t="s">
        <v>1925</v>
      </c>
      <c r="F654" s="772" t="s">
        <v>1927</v>
      </c>
      <c r="G654" s="773" t="s">
        <v>2279</v>
      </c>
      <c r="H654" s="773"/>
      <c r="I654" s="774"/>
      <c r="J654" s="759">
        <v>950000</v>
      </c>
      <c r="K654" s="777">
        <f t="shared" si="73"/>
        <v>274550000</v>
      </c>
      <c r="L654" s="775"/>
      <c r="M654" s="761"/>
      <c r="N654" s="761"/>
      <c r="O654" s="761"/>
      <c r="P654" s="761"/>
      <c r="Q654" s="761"/>
      <c r="R654" s="761"/>
      <c r="S654" s="761"/>
      <c r="T654" s="761"/>
      <c r="U654" s="761"/>
      <c r="V654" s="761"/>
      <c r="W654" s="761"/>
      <c r="X654" s="761"/>
      <c r="Y654" s="761"/>
    </row>
    <row r="655" spans="1:25" ht="31.5">
      <c r="A655" s="769" t="s">
        <v>2432</v>
      </c>
      <c r="B655" s="787" t="s">
        <v>2770</v>
      </c>
      <c r="C655" s="769"/>
      <c r="D655" s="771">
        <v>0</v>
      </c>
      <c r="E655" s="771"/>
      <c r="F655" s="788"/>
      <c r="G655" s="789"/>
      <c r="H655" s="789"/>
      <c r="I655" s="790"/>
      <c r="J655" s="791"/>
      <c r="K655" s="791"/>
      <c r="L655" s="791"/>
      <c r="M655" s="792"/>
      <c r="N655" s="792"/>
      <c r="O655" s="792"/>
      <c r="P655" s="792"/>
      <c r="Q655" s="792"/>
      <c r="R655" s="792"/>
      <c r="S655" s="792"/>
      <c r="T655" s="792"/>
      <c r="U655" s="792"/>
      <c r="V655" s="792"/>
      <c r="W655" s="792"/>
      <c r="X655" s="792"/>
      <c r="Y655" s="792"/>
    </row>
    <row r="656" spans="1:25" ht="31.5">
      <c r="A656" s="769">
        <v>1</v>
      </c>
      <c r="B656" s="787" t="s">
        <v>2771</v>
      </c>
      <c r="C656" s="771" t="s">
        <v>125</v>
      </c>
      <c r="D656" s="771">
        <v>0</v>
      </c>
      <c r="E656" s="771"/>
      <c r="F656" s="788"/>
      <c r="G656" s="789"/>
      <c r="H656" s="789"/>
      <c r="I656" s="790"/>
      <c r="J656" s="791"/>
      <c r="K656" s="791"/>
      <c r="L656" s="791"/>
      <c r="M656" s="792"/>
      <c r="N656" s="792"/>
      <c r="O656" s="792"/>
      <c r="P656" s="792"/>
      <c r="Q656" s="792"/>
      <c r="R656" s="792"/>
      <c r="S656" s="792"/>
      <c r="T656" s="792"/>
      <c r="U656" s="792"/>
      <c r="V656" s="792"/>
      <c r="W656" s="792"/>
      <c r="X656" s="792"/>
      <c r="Y656" s="792"/>
    </row>
    <row r="657" spans="1:25" ht="141.75">
      <c r="A657" s="771"/>
      <c r="B657" s="776" t="s">
        <v>1929</v>
      </c>
      <c r="C657" s="771"/>
      <c r="D657" s="771">
        <v>1737</v>
      </c>
      <c r="E657" s="771" t="s">
        <v>533</v>
      </c>
      <c r="F657" s="772" t="s">
        <v>1931</v>
      </c>
      <c r="G657" s="773" t="s">
        <v>2279</v>
      </c>
      <c r="H657" s="773"/>
      <c r="I657" s="774"/>
      <c r="J657" s="759">
        <v>12000</v>
      </c>
      <c r="K657" s="777">
        <f t="shared" ref="K657:K658" si="74">J657*D657</f>
        <v>20844000</v>
      </c>
      <c r="L657" s="775"/>
      <c r="M657" s="761"/>
      <c r="N657" s="761"/>
      <c r="O657" s="761"/>
      <c r="P657" s="761"/>
      <c r="Q657" s="761"/>
      <c r="R657" s="761"/>
      <c r="S657" s="761"/>
      <c r="T657" s="761"/>
      <c r="U657" s="761"/>
      <c r="V657" s="761"/>
      <c r="W657" s="761"/>
      <c r="X657" s="761"/>
      <c r="Y657" s="761"/>
    </row>
    <row r="658" spans="1:25" ht="94.5">
      <c r="A658" s="771"/>
      <c r="B658" s="776" t="s">
        <v>1933</v>
      </c>
      <c r="C658" s="771"/>
      <c r="D658" s="771">
        <v>287</v>
      </c>
      <c r="E658" s="771" t="s">
        <v>122</v>
      </c>
      <c r="F658" s="772" t="s">
        <v>1935</v>
      </c>
      <c r="G658" s="773" t="s">
        <v>2279</v>
      </c>
      <c r="H658" s="773"/>
      <c r="I658" s="774"/>
      <c r="J658" s="759">
        <v>920000</v>
      </c>
      <c r="K658" s="777">
        <f t="shared" si="74"/>
        <v>264040000</v>
      </c>
      <c r="L658" s="775"/>
      <c r="M658" s="761"/>
      <c r="N658" s="761"/>
      <c r="O658" s="761"/>
      <c r="P658" s="761"/>
      <c r="Q658" s="761"/>
      <c r="R658" s="761"/>
      <c r="S658" s="761"/>
      <c r="T658" s="761"/>
      <c r="U658" s="761"/>
      <c r="V658" s="761"/>
      <c r="W658" s="761"/>
      <c r="X658" s="761"/>
      <c r="Y658" s="761"/>
    </row>
    <row r="659" spans="1:25" ht="31.5">
      <c r="A659" s="769">
        <v>2</v>
      </c>
      <c r="B659" s="787" t="s">
        <v>3180</v>
      </c>
      <c r="C659" s="771" t="s">
        <v>1559</v>
      </c>
      <c r="D659" s="771">
        <v>0</v>
      </c>
      <c r="E659" s="771"/>
      <c r="F659" s="788"/>
      <c r="G659" s="789"/>
      <c r="H659" s="789"/>
      <c r="I659" s="790"/>
      <c r="J659" s="791"/>
      <c r="K659" s="791"/>
      <c r="L659" s="791"/>
      <c r="M659" s="792"/>
      <c r="N659" s="792"/>
      <c r="O659" s="792"/>
      <c r="P659" s="792"/>
      <c r="Q659" s="792"/>
      <c r="R659" s="792"/>
      <c r="S659" s="792"/>
      <c r="T659" s="792"/>
      <c r="U659" s="792"/>
      <c r="V659" s="792"/>
      <c r="W659" s="792"/>
      <c r="X659" s="792"/>
      <c r="Y659" s="792"/>
    </row>
    <row r="660" spans="1:25" ht="110.25">
      <c r="A660" s="771"/>
      <c r="B660" s="776" t="s">
        <v>1938</v>
      </c>
      <c r="C660" s="771"/>
      <c r="D660" s="771">
        <v>691</v>
      </c>
      <c r="E660" s="771" t="s">
        <v>126</v>
      </c>
      <c r="F660" s="772" t="s">
        <v>1940</v>
      </c>
      <c r="G660" s="773" t="s">
        <v>2279</v>
      </c>
      <c r="H660" s="773"/>
      <c r="I660" s="774"/>
      <c r="J660" s="759">
        <v>485000</v>
      </c>
      <c r="K660" s="777">
        <f t="shared" ref="K660:K661" si="75">J660*D660</f>
        <v>335135000</v>
      </c>
      <c r="L660" s="775"/>
      <c r="M660" s="761"/>
      <c r="N660" s="761"/>
      <c r="O660" s="761"/>
      <c r="P660" s="761"/>
      <c r="Q660" s="761"/>
      <c r="R660" s="761"/>
      <c r="S660" s="761"/>
      <c r="T660" s="761"/>
      <c r="U660" s="761"/>
      <c r="V660" s="761"/>
      <c r="W660" s="761"/>
      <c r="X660" s="761"/>
      <c r="Y660" s="761"/>
    </row>
    <row r="661" spans="1:25" ht="78.75">
      <c r="A661" s="771"/>
      <c r="B661" s="776" t="s">
        <v>1943</v>
      </c>
      <c r="C661" s="771"/>
      <c r="D661" s="771">
        <v>328</v>
      </c>
      <c r="E661" s="771" t="s">
        <v>43</v>
      </c>
      <c r="F661" s="772" t="s">
        <v>1945</v>
      </c>
      <c r="G661" s="773" t="s">
        <v>2279</v>
      </c>
      <c r="H661" s="773"/>
      <c r="I661" s="774"/>
      <c r="J661" s="759">
        <v>54000</v>
      </c>
      <c r="K661" s="777">
        <f t="shared" si="75"/>
        <v>17712000</v>
      </c>
      <c r="L661" s="775"/>
      <c r="M661" s="761"/>
      <c r="N661" s="761"/>
      <c r="O661" s="761"/>
      <c r="P661" s="761"/>
      <c r="Q661" s="761"/>
      <c r="R661" s="761"/>
      <c r="S661" s="761"/>
      <c r="T661" s="761"/>
      <c r="U661" s="761"/>
      <c r="V661" s="761"/>
      <c r="W661" s="761"/>
      <c r="X661" s="761"/>
      <c r="Y661" s="761"/>
    </row>
    <row r="662" spans="1:25" ht="31.5">
      <c r="A662" s="769">
        <v>3</v>
      </c>
      <c r="B662" s="787" t="s">
        <v>3181</v>
      </c>
      <c r="C662" s="771" t="s">
        <v>228</v>
      </c>
      <c r="D662" s="771"/>
      <c r="E662" s="771"/>
      <c r="F662" s="788"/>
      <c r="G662" s="789"/>
      <c r="H662" s="789"/>
      <c r="I662" s="790"/>
      <c r="J662" s="791"/>
      <c r="K662" s="791"/>
      <c r="L662" s="791"/>
      <c r="M662" s="792"/>
      <c r="N662" s="792"/>
      <c r="O662" s="792"/>
      <c r="P662" s="792"/>
      <c r="Q662" s="792"/>
      <c r="R662" s="792"/>
      <c r="S662" s="792"/>
      <c r="T662" s="792"/>
      <c r="U662" s="792"/>
      <c r="V662" s="792"/>
      <c r="W662" s="792"/>
      <c r="X662" s="792"/>
      <c r="Y662" s="792"/>
    </row>
    <row r="663" spans="1:25" ht="63">
      <c r="A663" s="771"/>
      <c r="B663" s="776" t="s">
        <v>1946</v>
      </c>
      <c r="C663" s="771"/>
      <c r="D663" s="771">
        <v>172</v>
      </c>
      <c r="E663" s="771" t="s">
        <v>43</v>
      </c>
      <c r="F663" s="772" t="s">
        <v>1948</v>
      </c>
      <c r="G663" s="773" t="s">
        <v>2279</v>
      </c>
      <c r="H663" s="773"/>
      <c r="I663" s="774"/>
      <c r="J663" s="759">
        <v>1000000</v>
      </c>
      <c r="K663" s="777">
        <f t="shared" ref="K663:K665" si="76">J663*D663</f>
        <v>172000000</v>
      </c>
      <c r="L663" s="775"/>
      <c r="M663" s="761"/>
      <c r="N663" s="761"/>
      <c r="O663" s="761"/>
      <c r="P663" s="761"/>
      <c r="Q663" s="761"/>
      <c r="R663" s="761"/>
      <c r="S663" s="761"/>
      <c r="T663" s="761"/>
      <c r="U663" s="761"/>
      <c r="V663" s="761"/>
      <c r="W663" s="761"/>
      <c r="X663" s="761"/>
      <c r="Y663" s="761"/>
    </row>
    <row r="664" spans="1:25">
      <c r="A664" s="771"/>
      <c r="B664" s="776" t="s">
        <v>1952</v>
      </c>
      <c r="C664" s="771"/>
      <c r="D664" s="771">
        <v>307</v>
      </c>
      <c r="E664" s="771" t="s">
        <v>43</v>
      </c>
      <c r="F664" s="772" t="s">
        <v>1954</v>
      </c>
      <c r="G664" s="773" t="s">
        <v>2279</v>
      </c>
      <c r="H664" s="773"/>
      <c r="I664" s="774"/>
      <c r="J664" s="759">
        <v>750000</v>
      </c>
      <c r="K664" s="777">
        <f t="shared" si="76"/>
        <v>230250000</v>
      </c>
      <c r="L664" s="775"/>
      <c r="M664" s="761"/>
      <c r="N664" s="761"/>
      <c r="O664" s="761"/>
      <c r="P664" s="761"/>
      <c r="Q664" s="761"/>
      <c r="R664" s="761"/>
      <c r="S664" s="761"/>
      <c r="T664" s="761"/>
      <c r="U664" s="761"/>
      <c r="V664" s="761"/>
      <c r="W664" s="761"/>
      <c r="X664" s="761"/>
      <c r="Y664" s="761"/>
    </row>
    <row r="665" spans="1:25">
      <c r="A665" s="771"/>
      <c r="B665" s="776" t="s">
        <v>1956</v>
      </c>
      <c r="C665" s="771"/>
      <c r="D665" s="771">
        <v>319</v>
      </c>
      <c r="E665" s="771" t="s">
        <v>43</v>
      </c>
      <c r="F665" s="772" t="s">
        <v>1958</v>
      </c>
      <c r="G665" s="773" t="s">
        <v>2279</v>
      </c>
      <c r="H665" s="773"/>
      <c r="I665" s="774"/>
      <c r="J665" s="759">
        <v>750000</v>
      </c>
      <c r="K665" s="777">
        <f t="shared" si="76"/>
        <v>239250000</v>
      </c>
      <c r="L665" s="775"/>
      <c r="M665" s="761"/>
      <c r="N665" s="761"/>
      <c r="O665" s="761"/>
      <c r="P665" s="761"/>
      <c r="Q665" s="761"/>
      <c r="R665" s="761"/>
      <c r="S665" s="761"/>
      <c r="T665" s="761"/>
      <c r="U665" s="761"/>
      <c r="V665" s="761"/>
      <c r="W665" s="761"/>
      <c r="X665" s="761"/>
      <c r="Y665" s="761"/>
    </row>
    <row r="666" spans="1:25" ht="31.5">
      <c r="A666" s="769">
        <v>4</v>
      </c>
      <c r="B666" s="787" t="s">
        <v>3182</v>
      </c>
      <c r="C666" s="771" t="s">
        <v>238</v>
      </c>
      <c r="D666" s="771">
        <v>0</v>
      </c>
      <c r="E666" s="771"/>
      <c r="F666" s="788"/>
      <c r="G666" s="789"/>
      <c r="H666" s="789"/>
      <c r="I666" s="790"/>
      <c r="J666" s="791"/>
      <c r="K666" s="791"/>
      <c r="L666" s="791"/>
      <c r="M666" s="792"/>
      <c r="N666" s="792"/>
      <c r="O666" s="792"/>
      <c r="P666" s="792"/>
      <c r="Q666" s="792"/>
      <c r="R666" s="792"/>
      <c r="S666" s="792"/>
      <c r="T666" s="792"/>
      <c r="U666" s="792"/>
      <c r="V666" s="792"/>
      <c r="W666" s="792"/>
      <c r="X666" s="792"/>
      <c r="Y666" s="792"/>
    </row>
    <row r="667" spans="1:25" ht="63">
      <c r="A667" s="771"/>
      <c r="B667" s="776" t="s">
        <v>1960</v>
      </c>
      <c r="C667" s="771"/>
      <c r="D667" s="771">
        <v>174</v>
      </c>
      <c r="E667" s="771" t="s">
        <v>126</v>
      </c>
      <c r="F667" s="772" t="s">
        <v>1961</v>
      </c>
      <c r="G667" s="773" t="s">
        <v>2279</v>
      </c>
      <c r="H667" s="773"/>
      <c r="I667" s="774"/>
      <c r="J667" s="759">
        <v>2650000</v>
      </c>
      <c r="K667" s="777">
        <f t="shared" ref="K667:K669" si="77">J667*D667</f>
        <v>461100000</v>
      </c>
      <c r="L667" s="775"/>
      <c r="M667" s="761"/>
      <c r="N667" s="761"/>
      <c r="O667" s="761"/>
      <c r="P667" s="761"/>
      <c r="Q667" s="761"/>
      <c r="R667" s="761"/>
      <c r="S667" s="761"/>
      <c r="T667" s="761"/>
      <c r="U667" s="761"/>
      <c r="V667" s="761"/>
      <c r="W667" s="761"/>
      <c r="X667" s="761"/>
      <c r="Y667" s="761"/>
    </row>
    <row r="668" spans="1:25" ht="94.5">
      <c r="A668" s="771"/>
      <c r="B668" s="776" t="s">
        <v>1965</v>
      </c>
      <c r="C668" s="771"/>
      <c r="D668" s="771">
        <v>229</v>
      </c>
      <c r="E668" s="771" t="s">
        <v>43</v>
      </c>
      <c r="F668" s="772" t="s">
        <v>1967</v>
      </c>
      <c r="G668" s="773" t="s">
        <v>2279</v>
      </c>
      <c r="H668" s="773"/>
      <c r="I668" s="774"/>
      <c r="J668" s="759">
        <v>530000</v>
      </c>
      <c r="K668" s="777">
        <f t="shared" si="77"/>
        <v>121370000</v>
      </c>
      <c r="L668" s="775"/>
      <c r="M668" s="761"/>
      <c r="N668" s="761"/>
      <c r="O668" s="761"/>
      <c r="P668" s="761"/>
      <c r="Q668" s="761"/>
      <c r="R668" s="761"/>
      <c r="S668" s="761"/>
      <c r="T668" s="761"/>
      <c r="U668" s="761"/>
      <c r="V668" s="761"/>
      <c r="W668" s="761"/>
      <c r="X668" s="761"/>
      <c r="Y668" s="761"/>
    </row>
    <row r="669" spans="1:25" ht="94.5">
      <c r="A669" s="771"/>
      <c r="B669" s="776" t="s">
        <v>1970</v>
      </c>
      <c r="C669" s="771"/>
      <c r="D669" s="771">
        <v>247</v>
      </c>
      <c r="E669" s="771" t="s">
        <v>1971</v>
      </c>
      <c r="F669" s="772" t="s">
        <v>1973</v>
      </c>
      <c r="G669" s="773" t="s">
        <v>2279</v>
      </c>
      <c r="H669" s="773"/>
      <c r="I669" s="774"/>
      <c r="J669" s="759">
        <v>28000000</v>
      </c>
      <c r="K669" s="777">
        <f t="shared" si="77"/>
        <v>6916000000</v>
      </c>
      <c r="L669" s="775"/>
      <c r="M669" s="761"/>
      <c r="N669" s="761"/>
      <c r="O669" s="761"/>
      <c r="P669" s="761"/>
      <c r="Q669" s="761"/>
      <c r="R669" s="761"/>
      <c r="S669" s="761"/>
      <c r="T669" s="761"/>
      <c r="U669" s="761"/>
      <c r="V669" s="761"/>
      <c r="W669" s="761"/>
      <c r="X669" s="761"/>
      <c r="Y669" s="761"/>
    </row>
    <row r="670" spans="1:25" ht="31.5">
      <c r="A670" s="769" t="s">
        <v>2436</v>
      </c>
      <c r="B670" s="787" t="s">
        <v>2772</v>
      </c>
      <c r="C670" s="769"/>
      <c r="D670" s="771">
        <v>0</v>
      </c>
      <c r="E670" s="771"/>
      <c r="F670" s="788"/>
      <c r="G670" s="789"/>
      <c r="H670" s="789"/>
      <c r="I670" s="790"/>
      <c r="J670" s="791"/>
      <c r="K670" s="791"/>
      <c r="L670" s="791"/>
      <c r="M670" s="792"/>
      <c r="N670" s="792"/>
      <c r="O670" s="792"/>
      <c r="P670" s="792"/>
      <c r="Q670" s="792"/>
      <c r="R670" s="792"/>
      <c r="S670" s="792"/>
      <c r="T670" s="792"/>
      <c r="U670" s="792"/>
      <c r="V670" s="792"/>
      <c r="W670" s="792"/>
      <c r="X670" s="792"/>
      <c r="Y670" s="792"/>
    </row>
    <row r="671" spans="1:25" ht="78.75">
      <c r="A671" s="771"/>
      <c r="B671" s="776" t="s">
        <v>3183</v>
      </c>
      <c r="C671" s="771"/>
      <c r="D671" s="771">
        <v>0</v>
      </c>
      <c r="E671" s="771"/>
      <c r="F671" s="772"/>
      <c r="G671" s="773"/>
      <c r="H671" s="773"/>
      <c r="I671" s="774"/>
      <c r="J671" s="775"/>
      <c r="K671" s="775"/>
      <c r="L671" s="775"/>
      <c r="M671" s="761"/>
      <c r="N671" s="761"/>
      <c r="O671" s="761"/>
      <c r="P671" s="761"/>
      <c r="Q671" s="761"/>
      <c r="R671" s="761"/>
      <c r="S671" s="761"/>
      <c r="T671" s="761"/>
      <c r="U671" s="761"/>
      <c r="V671" s="761"/>
      <c r="W671" s="761"/>
      <c r="X671" s="761"/>
      <c r="Y671" s="761"/>
    </row>
    <row r="672" spans="1:25" ht="31.5">
      <c r="A672" s="769">
        <v>1</v>
      </c>
      <c r="B672" s="787" t="s">
        <v>2773</v>
      </c>
      <c r="C672" s="771" t="s">
        <v>1559</v>
      </c>
      <c r="D672" s="771">
        <v>0</v>
      </c>
      <c r="E672" s="771"/>
      <c r="F672" s="788"/>
      <c r="G672" s="789"/>
      <c r="H672" s="789"/>
      <c r="I672" s="790"/>
      <c r="J672" s="791"/>
      <c r="K672" s="791"/>
      <c r="L672" s="791"/>
      <c r="M672" s="792"/>
      <c r="N672" s="792"/>
      <c r="O672" s="792"/>
      <c r="P672" s="792"/>
      <c r="Q672" s="792"/>
      <c r="R672" s="792"/>
      <c r="S672" s="792"/>
      <c r="T672" s="792"/>
      <c r="U672" s="792"/>
      <c r="V672" s="792"/>
      <c r="W672" s="792"/>
      <c r="X672" s="792"/>
      <c r="Y672" s="792"/>
    </row>
    <row r="673" spans="1:25" ht="173.25">
      <c r="A673" s="771"/>
      <c r="B673" s="776" t="s">
        <v>1977</v>
      </c>
      <c r="C673" s="771"/>
      <c r="D673" s="771">
        <v>1738</v>
      </c>
      <c r="E673" s="771" t="s">
        <v>533</v>
      </c>
      <c r="F673" s="772" t="s">
        <v>1979</v>
      </c>
      <c r="G673" s="773" t="s">
        <v>2279</v>
      </c>
      <c r="H673" s="773"/>
      <c r="I673" s="774"/>
      <c r="J673" s="759">
        <v>250000</v>
      </c>
      <c r="K673" s="777">
        <f t="shared" ref="K673:K674" si="78">J673*D673</f>
        <v>434500000</v>
      </c>
      <c r="L673" s="775"/>
      <c r="M673" s="761"/>
      <c r="N673" s="761"/>
      <c r="O673" s="761"/>
      <c r="P673" s="761"/>
      <c r="Q673" s="761"/>
      <c r="R673" s="761"/>
      <c r="S673" s="761"/>
      <c r="T673" s="761"/>
      <c r="U673" s="761"/>
      <c r="V673" s="761"/>
      <c r="W673" s="761"/>
      <c r="X673" s="761"/>
      <c r="Y673" s="761"/>
    </row>
    <row r="674" spans="1:25" ht="126">
      <c r="A674" s="771"/>
      <c r="B674" s="776" t="s">
        <v>1982</v>
      </c>
      <c r="C674" s="771"/>
      <c r="D674" s="771">
        <v>65</v>
      </c>
      <c r="E674" s="771" t="s">
        <v>126</v>
      </c>
      <c r="F674" s="772" t="s">
        <v>1984</v>
      </c>
      <c r="G674" s="773" t="s">
        <v>2279</v>
      </c>
      <c r="H674" s="773"/>
      <c r="I674" s="774"/>
      <c r="J674" s="759">
        <v>21500000</v>
      </c>
      <c r="K674" s="777">
        <f t="shared" si="78"/>
        <v>1397500000</v>
      </c>
      <c r="L674" s="775"/>
      <c r="M674" s="761"/>
      <c r="N674" s="761"/>
      <c r="O674" s="761"/>
      <c r="P674" s="761"/>
      <c r="Q674" s="761"/>
      <c r="R674" s="761"/>
      <c r="S674" s="761"/>
      <c r="T674" s="761"/>
      <c r="U674" s="761"/>
      <c r="V674" s="761"/>
      <c r="W674" s="761"/>
      <c r="X674" s="761"/>
      <c r="Y674" s="761"/>
    </row>
    <row r="675" spans="1:25" ht="31.5">
      <c r="A675" s="769">
        <v>2</v>
      </c>
      <c r="B675" s="787" t="s">
        <v>2777</v>
      </c>
      <c r="C675" s="771" t="s">
        <v>1559</v>
      </c>
      <c r="D675" s="771">
        <v>0</v>
      </c>
      <c r="E675" s="771"/>
      <c r="F675" s="788"/>
      <c r="G675" s="789"/>
      <c r="H675" s="789"/>
      <c r="I675" s="790"/>
      <c r="J675" s="791"/>
      <c r="K675" s="791"/>
      <c r="L675" s="791"/>
      <c r="M675" s="792"/>
      <c r="N675" s="792"/>
      <c r="O675" s="792"/>
      <c r="P675" s="792"/>
      <c r="Q675" s="792"/>
      <c r="R675" s="792"/>
      <c r="S675" s="792"/>
      <c r="T675" s="792"/>
      <c r="U675" s="792"/>
      <c r="V675" s="792"/>
      <c r="W675" s="792"/>
      <c r="X675" s="792"/>
      <c r="Y675" s="792"/>
    </row>
    <row r="676" spans="1:25" ht="63">
      <c r="A676" s="771"/>
      <c r="B676" s="776" t="s">
        <v>1988</v>
      </c>
      <c r="C676" s="771"/>
      <c r="D676" s="771">
        <v>1303</v>
      </c>
      <c r="E676" s="771" t="s">
        <v>533</v>
      </c>
      <c r="F676" s="772" t="s">
        <v>1990</v>
      </c>
      <c r="G676" s="773" t="s">
        <v>2279</v>
      </c>
      <c r="H676" s="773"/>
      <c r="I676" s="774"/>
      <c r="J676" s="759">
        <v>320000</v>
      </c>
      <c r="K676" s="777">
        <f t="shared" ref="K676:K677" si="79">J676*D676</f>
        <v>416960000</v>
      </c>
      <c r="L676" s="775"/>
      <c r="M676" s="761"/>
      <c r="N676" s="761"/>
      <c r="O676" s="761"/>
      <c r="P676" s="761"/>
      <c r="Q676" s="761"/>
      <c r="R676" s="761"/>
      <c r="S676" s="761"/>
      <c r="T676" s="761"/>
      <c r="U676" s="761"/>
      <c r="V676" s="761"/>
      <c r="W676" s="761"/>
      <c r="X676" s="761"/>
      <c r="Y676" s="761"/>
    </row>
    <row r="677" spans="1:25" ht="110.25">
      <c r="A677" s="771"/>
      <c r="B677" s="776" t="s">
        <v>1994</v>
      </c>
      <c r="C677" s="771"/>
      <c r="D677" s="771">
        <v>86</v>
      </c>
      <c r="E677" s="771" t="s">
        <v>126</v>
      </c>
      <c r="F677" s="772" t="s">
        <v>1996</v>
      </c>
      <c r="G677" s="773" t="s">
        <v>2279</v>
      </c>
      <c r="H677" s="773"/>
      <c r="I677" s="774"/>
      <c r="J677" s="759">
        <v>34500000</v>
      </c>
      <c r="K677" s="777">
        <f t="shared" si="79"/>
        <v>2967000000</v>
      </c>
      <c r="L677" s="775"/>
      <c r="M677" s="761"/>
      <c r="N677" s="761"/>
      <c r="O677" s="761"/>
      <c r="P677" s="761"/>
      <c r="Q677" s="761"/>
      <c r="R677" s="761"/>
      <c r="S677" s="761"/>
      <c r="T677" s="761"/>
      <c r="U677" s="761"/>
      <c r="V677" s="761"/>
      <c r="W677" s="761"/>
      <c r="X677" s="761"/>
      <c r="Y677" s="761"/>
    </row>
    <row r="678" spans="1:25" ht="31.5">
      <c r="A678" s="769">
        <v>5</v>
      </c>
      <c r="B678" s="787" t="s">
        <v>3184</v>
      </c>
      <c r="C678" s="771" t="s">
        <v>1559</v>
      </c>
      <c r="D678" s="771">
        <v>0</v>
      </c>
      <c r="E678" s="771"/>
      <c r="F678" s="788"/>
      <c r="G678" s="789"/>
      <c r="H678" s="789"/>
      <c r="I678" s="790"/>
      <c r="J678" s="791"/>
      <c r="K678" s="791"/>
      <c r="L678" s="791"/>
      <c r="M678" s="792"/>
      <c r="N678" s="792"/>
      <c r="O678" s="792"/>
      <c r="P678" s="792"/>
      <c r="Q678" s="792"/>
      <c r="R678" s="792"/>
      <c r="S678" s="792"/>
      <c r="T678" s="792"/>
      <c r="U678" s="792"/>
      <c r="V678" s="792"/>
      <c r="W678" s="792"/>
      <c r="X678" s="792"/>
      <c r="Y678" s="792"/>
    </row>
    <row r="679" spans="1:25" ht="94.5">
      <c r="A679" s="771"/>
      <c r="B679" s="776" t="s">
        <v>1999</v>
      </c>
      <c r="C679" s="771"/>
      <c r="D679" s="771">
        <v>8955</v>
      </c>
      <c r="E679" s="771" t="s">
        <v>533</v>
      </c>
      <c r="F679" s="772" t="s">
        <v>2001</v>
      </c>
      <c r="G679" s="773" t="s">
        <v>2279</v>
      </c>
      <c r="H679" s="773"/>
      <c r="I679" s="774"/>
      <c r="J679" s="759">
        <v>19000</v>
      </c>
      <c r="K679" s="777">
        <f t="shared" ref="K679:K681" si="80">J679*D679</f>
        <v>170145000</v>
      </c>
      <c r="L679" s="775"/>
      <c r="M679" s="761"/>
      <c r="N679" s="761"/>
      <c r="O679" s="761"/>
      <c r="P679" s="761"/>
      <c r="Q679" s="761"/>
      <c r="R679" s="761"/>
      <c r="S679" s="761"/>
      <c r="T679" s="761"/>
      <c r="U679" s="761"/>
      <c r="V679" s="761"/>
      <c r="W679" s="761"/>
      <c r="X679" s="761"/>
      <c r="Y679" s="761"/>
    </row>
    <row r="680" spans="1:25" ht="126">
      <c r="A680" s="771"/>
      <c r="B680" s="776" t="s">
        <v>2004</v>
      </c>
      <c r="C680" s="771"/>
      <c r="D680" s="771">
        <v>3612</v>
      </c>
      <c r="E680" s="771" t="s">
        <v>43</v>
      </c>
      <c r="F680" s="772" t="s">
        <v>2006</v>
      </c>
      <c r="G680" s="773" t="s">
        <v>2279</v>
      </c>
      <c r="H680" s="773"/>
      <c r="I680" s="774"/>
      <c r="J680" s="759">
        <v>285000</v>
      </c>
      <c r="K680" s="777">
        <f t="shared" si="80"/>
        <v>1029420000</v>
      </c>
      <c r="L680" s="775"/>
      <c r="M680" s="761"/>
      <c r="N680" s="761"/>
      <c r="O680" s="761"/>
      <c r="P680" s="761"/>
      <c r="Q680" s="761"/>
      <c r="R680" s="761"/>
      <c r="S680" s="761"/>
      <c r="T680" s="761"/>
      <c r="U680" s="761"/>
      <c r="V680" s="761"/>
      <c r="W680" s="761"/>
      <c r="X680" s="761"/>
      <c r="Y680" s="761"/>
    </row>
    <row r="681" spans="1:25" ht="94.5">
      <c r="A681" s="771"/>
      <c r="B681" s="776" t="s">
        <v>2009</v>
      </c>
      <c r="C681" s="771"/>
      <c r="D681" s="771">
        <v>288</v>
      </c>
      <c r="E681" s="771" t="s">
        <v>126</v>
      </c>
      <c r="F681" s="772" t="s">
        <v>2011</v>
      </c>
      <c r="G681" s="773" t="s">
        <v>2279</v>
      </c>
      <c r="H681" s="773"/>
      <c r="I681" s="774"/>
      <c r="J681" s="759">
        <v>2760000</v>
      </c>
      <c r="K681" s="777">
        <f t="shared" si="80"/>
        <v>794880000</v>
      </c>
      <c r="L681" s="775"/>
      <c r="M681" s="761"/>
      <c r="N681" s="761"/>
      <c r="O681" s="761"/>
      <c r="P681" s="761"/>
      <c r="Q681" s="761"/>
      <c r="R681" s="761"/>
      <c r="S681" s="761"/>
      <c r="T681" s="761"/>
      <c r="U681" s="761"/>
      <c r="V681" s="761"/>
      <c r="W681" s="761"/>
      <c r="X681" s="761"/>
      <c r="Y681" s="761"/>
    </row>
    <row r="682" spans="1:25" ht="31.5">
      <c r="A682" s="769">
        <v>6</v>
      </c>
      <c r="B682" s="787" t="s">
        <v>2780</v>
      </c>
      <c r="C682" s="771" t="s">
        <v>1559</v>
      </c>
      <c r="D682" s="771">
        <v>0</v>
      </c>
      <c r="E682" s="771"/>
      <c r="F682" s="788"/>
      <c r="G682" s="789"/>
      <c r="H682" s="789"/>
      <c r="I682" s="790"/>
      <c r="J682" s="791"/>
      <c r="K682" s="791"/>
      <c r="L682" s="791"/>
      <c r="M682" s="792"/>
      <c r="N682" s="792"/>
      <c r="O682" s="792"/>
      <c r="P682" s="792"/>
      <c r="Q682" s="792"/>
      <c r="R682" s="792"/>
      <c r="S682" s="792"/>
      <c r="T682" s="792"/>
      <c r="U682" s="792"/>
      <c r="V682" s="792"/>
      <c r="W682" s="792"/>
      <c r="X682" s="792"/>
      <c r="Y682" s="792"/>
    </row>
    <row r="683" spans="1:25" ht="157.5">
      <c r="A683" s="771"/>
      <c r="B683" s="776" t="s">
        <v>2014</v>
      </c>
      <c r="C683" s="771"/>
      <c r="D683" s="771">
        <v>6652</v>
      </c>
      <c r="E683" s="771" t="s">
        <v>533</v>
      </c>
      <c r="F683" s="772" t="s">
        <v>2016</v>
      </c>
      <c r="G683" s="773" t="s">
        <v>2279</v>
      </c>
      <c r="H683" s="773"/>
      <c r="I683" s="774"/>
      <c r="J683" s="759">
        <v>15000</v>
      </c>
      <c r="K683" s="777">
        <f t="shared" ref="K683:K684" si="81">J683*D683</f>
        <v>99780000</v>
      </c>
      <c r="L683" s="775"/>
      <c r="M683" s="761"/>
      <c r="N683" s="761"/>
      <c r="O683" s="761"/>
      <c r="P683" s="761"/>
      <c r="Q683" s="761"/>
      <c r="R683" s="761"/>
      <c r="S683" s="761"/>
      <c r="T683" s="761"/>
      <c r="U683" s="761"/>
      <c r="V683" s="761"/>
      <c r="W683" s="761"/>
      <c r="X683" s="761"/>
      <c r="Y683" s="761"/>
    </row>
    <row r="684" spans="1:25" ht="94.5">
      <c r="A684" s="771"/>
      <c r="B684" s="776" t="s">
        <v>2009</v>
      </c>
      <c r="C684" s="771"/>
      <c r="D684" s="771">
        <v>313</v>
      </c>
      <c r="E684" s="771" t="s">
        <v>126</v>
      </c>
      <c r="F684" s="772" t="s">
        <v>2020</v>
      </c>
      <c r="G684" s="773" t="s">
        <v>2279</v>
      </c>
      <c r="H684" s="773"/>
      <c r="I684" s="774"/>
      <c r="J684" s="759">
        <v>2760000</v>
      </c>
      <c r="K684" s="777">
        <f t="shared" si="81"/>
        <v>863880000</v>
      </c>
      <c r="L684" s="775"/>
      <c r="M684" s="761"/>
      <c r="N684" s="761"/>
      <c r="O684" s="761"/>
      <c r="P684" s="761"/>
      <c r="Q684" s="761"/>
      <c r="R684" s="761"/>
      <c r="S684" s="761"/>
      <c r="T684" s="761"/>
      <c r="U684" s="761"/>
      <c r="V684" s="761"/>
      <c r="W684" s="761"/>
      <c r="X684" s="761"/>
      <c r="Y684" s="761"/>
    </row>
    <row r="685" spans="1:25">
      <c r="A685" s="771"/>
      <c r="B685" s="769" t="s">
        <v>2782</v>
      </c>
      <c r="C685" s="771"/>
      <c r="D685" s="771">
        <v>0</v>
      </c>
      <c r="E685" s="771"/>
      <c r="F685" s="772"/>
      <c r="G685" s="773"/>
      <c r="H685" s="773"/>
      <c r="I685" s="774"/>
      <c r="J685" s="775"/>
      <c r="K685" s="775"/>
      <c r="L685" s="775"/>
      <c r="M685" s="761"/>
      <c r="N685" s="761"/>
      <c r="O685" s="761"/>
      <c r="P685" s="761"/>
      <c r="Q685" s="761"/>
      <c r="R685" s="761"/>
      <c r="S685" s="761"/>
      <c r="T685" s="761"/>
      <c r="U685" s="761"/>
      <c r="V685" s="761"/>
      <c r="W685" s="761"/>
      <c r="X685" s="761"/>
      <c r="Y685" s="761"/>
    </row>
    <row r="686" spans="1:25" ht="31.5">
      <c r="A686" s="769" t="s">
        <v>2295</v>
      </c>
      <c r="B686" s="787" t="s">
        <v>2783</v>
      </c>
      <c r="C686" s="769"/>
      <c r="D686" s="771">
        <v>0</v>
      </c>
      <c r="E686" s="771"/>
      <c r="F686" s="788"/>
      <c r="G686" s="789"/>
      <c r="H686" s="789"/>
      <c r="I686" s="790"/>
      <c r="J686" s="791"/>
      <c r="K686" s="791"/>
      <c r="L686" s="791"/>
      <c r="M686" s="792"/>
      <c r="N686" s="792"/>
      <c r="O686" s="792"/>
      <c r="P686" s="792"/>
      <c r="Q686" s="792"/>
      <c r="R686" s="792"/>
      <c r="S686" s="792"/>
      <c r="T686" s="792"/>
      <c r="U686" s="792"/>
      <c r="V686" s="792"/>
      <c r="W686" s="792"/>
      <c r="X686" s="792"/>
      <c r="Y686" s="792"/>
    </row>
    <row r="687" spans="1:25" ht="78.75">
      <c r="A687" s="771"/>
      <c r="B687" s="776" t="s">
        <v>2022</v>
      </c>
      <c r="C687" s="771" t="s">
        <v>2023</v>
      </c>
      <c r="D687" s="771">
        <v>866</v>
      </c>
      <c r="E687" s="771" t="s">
        <v>126</v>
      </c>
      <c r="F687" s="772" t="s">
        <v>2025</v>
      </c>
      <c r="G687" s="773" t="s">
        <v>2279</v>
      </c>
      <c r="H687" s="773"/>
      <c r="I687" s="774"/>
      <c r="J687" s="759">
        <v>130000</v>
      </c>
      <c r="K687" s="777">
        <f t="shared" ref="K687:K694" si="82">J687*D687</f>
        <v>112580000</v>
      </c>
      <c r="L687" s="775"/>
      <c r="M687" s="761"/>
      <c r="N687" s="761"/>
      <c r="O687" s="761"/>
      <c r="P687" s="761"/>
      <c r="Q687" s="761"/>
      <c r="R687" s="761"/>
      <c r="S687" s="761"/>
      <c r="T687" s="761"/>
      <c r="U687" s="761"/>
      <c r="V687" s="761"/>
      <c r="W687" s="761"/>
      <c r="X687" s="761"/>
      <c r="Y687" s="761"/>
    </row>
    <row r="688" spans="1:25" ht="78.75">
      <c r="A688" s="771"/>
      <c r="B688" s="776" t="s">
        <v>2027</v>
      </c>
      <c r="C688" s="771" t="s">
        <v>2028</v>
      </c>
      <c r="D688" s="771">
        <v>1799</v>
      </c>
      <c r="E688" s="771" t="s">
        <v>122</v>
      </c>
      <c r="F688" s="772" t="s">
        <v>2030</v>
      </c>
      <c r="G688" s="773" t="s">
        <v>2279</v>
      </c>
      <c r="H688" s="773"/>
      <c r="I688" s="774"/>
      <c r="J688" s="759">
        <v>25000</v>
      </c>
      <c r="K688" s="777">
        <f t="shared" si="82"/>
        <v>44975000</v>
      </c>
      <c r="L688" s="775"/>
      <c r="M688" s="761"/>
      <c r="N688" s="761"/>
      <c r="O688" s="761"/>
      <c r="P688" s="761"/>
      <c r="Q688" s="761"/>
      <c r="R688" s="761"/>
      <c r="S688" s="761"/>
      <c r="T688" s="761"/>
      <c r="U688" s="761"/>
      <c r="V688" s="761"/>
      <c r="W688" s="761"/>
      <c r="X688" s="761"/>
      <c r="Y688" s="761"/>
    </row>
    <row r="689" spans="1:25" ht="31.5">
      <c r="A689" s="771"/>
      <c r="B689" s="776" t="s">
        <v>2032</v>
      </c>
      <c r="C689" s="771" t="s">
        <v>2023</v>
      </c>
      <c r="D689" s="771">
        <v>2973</v>
      </c>
      <c r="E689" s="771" t="s">
        <v>2033</v>
      </c>
      <c r="F689" s="772" t="s">
        <v>2035</v>
      </c>
      <c r="G689" s="773" t="s">
        <v>2279</v>
      </c>
      <c r="H689" s="773"/>
      <c r="I689" s="774"/>
      <c r="J689" s="759">
        <v>13000</v>
      </c>
      <c r="K689" s="777">
        <f t="shared" si="82"/>
        <v>38649000</v>
      </c>
      <c r="L689" s="775"/>
      <c r="M689" s="761"/>
      <c r="N689" s="761"/>
      <c r="O689" s="761"/>
      <c r="P689" s="761"/>
      <c r="Q689" s="761"/>
      <c r="R689" s="761"/>
      <c r="S689" s="761"/>
      <c r="T689" s="761"/>
      <c r="U689" s="761"/>
      <c r="V689" s="761"/>
      <c r="W689" s="761"/>
      <c r="X689" s="761"/>
      <c r="Y689" s="761"/>
    </row>
    <row r="690" spans="1:25" ht="78.75">
      <c r="A690" s="771"/>
      <c r="B690" s="776" t="s">
        <v>2036</v>
      </c>
      <c r="C690" s="771" t="s">
        <v>2028</v>
      </c>
      <c r="D690" s="771">
        <v>829</v>
      </c>
      <c r="E690" s="771" t="s">
        <v>126</v>
      </c>
      <c r="F690" s="772" t="s">
        <v>2038</v>
      </c>
      <c r="G690" s="773" t="s">
        <v>2279</v>
      </c>
      <c r="H690" s="773"/>
      <c r="I690" s="774"/>
      <c r="J690" s="759">
        <v>100000</v>
      </c>
      <c r="K690" s="777">
        <f t="shared" si="82"/>
        <v>82900000</v>
      </c>
      <c r="L690" s="775"/>
      <c r="M690" s="761"/>
      <c r="N690" s="761"/>
      <c r="O690" s="761"/>
      <c r="P690" s="761"/>
      <c r="Q690" s="761"/>
      <c r="R690" s="761"/>
      <c r="S690" s="761"/>
      <c r="T690" s="761"/>
      <c r="U690" s="761"/>
      <c r="V690" s="761"/>
      <c r="W690" s="761"/>
      <c r="X690" s="761"/>
      <c r="Y690" s="761"/>
    </row>
    <row r="691" spans="1:25" ht="31.5">
      <c r="A691" s="771"/>
      <c r="B691" s="776" t="s">
        <v>2041</v>
      </c>
      <c r="C691" s="771" t="s">
        <v>2028</v>
      </c>
      <c r="D691" s="771">
        <v>814</v>
      </c>
      <c r="E691" s="771" t="s">
        <v>122</v>
      </c>
      <c r="F691" s="772" t="s">
        <v>2043</v>
      </c>
      <c r="G691" s="773" t="s">
        <v>2279</v>
      </c>
      <c r="H691" s="773"/>
      <c r="I691" s="774"/>
      <c r="J691" s="759">
        <v>200000</v>
      </c>
      <c r="K691" s="777">
        <f t="shared" si="82"/>
        <v>162800000</v>
      </c>
      <c r="L691" s="775"/>
      <c r="M691" s="761"/>
      <c r="N691" s="761"/>
      <c r="O691" s="761"/>
      <c r="P691" s="761"/>
      <c r="Q691" s="761"/>
      <c r="R691" s="761"/>
      <c r="S691" s="761"/>
      <c r="T691" s="761"/>
      <c r="U691" s="761"/>
      <c r="V691" s="761"/>
      <c r="W691" s="761"/>
      <c r="X691" s="761"/>
      <c r="Y691" s="761"/>
    </row>
    <row r="692" spans="1:25" ht="78.75">
      <c r="A692" s="771"/>
      <c r="B692" s="776" t="s">
        <v>2045</v>
      </c>
      <c r="C692" s="771" t="s">
        <v>2046</v>
      </c>
      <c r="D692" s="771">
        <v>864</v>
      </c>
      <c r="E692" s="771" t="s">
        <v>122</v>
      </c>
      <c r="F692" s="772" t="s">
        <v>2048</v>
      </c>
      <c r="G692" s="773" t="s">
        <v>2279</v>
      </c>
      <c r="H692" s="773"/>
      <c r="I692" s="774"/>
      <c r="J692" s="759">
        <v>60000</v>
      </c>
      <c r="K692" s="777">
        <f t="shared" si="82"/>
        <v>51840000</v>
      </c>
      <c r="L692" s="775"/>
      <c r="M692" s="761"/>
      <c r="N692" s="761"/>
      <c r="O692" s="761"/>
      <c r="P692" s="761"/>
      <c r="Q692" s="761"/>
      <c r="R692" s="761"/>
      <c r="S692" s="761"/>
      <c r="T692" s="761"/>
      <c r="U692" s="761"/>
      <c r="V692" s="761"/>
      <c r="W692" s="761"/>
      <c r="X692" s="761"/>
      <c r="Y692" s="761"/>
    </row>
    <row r="693" spans="1:25" ht="47.25">
      <c r="A693" s="771"/>
      <c r="B693" s="776" t="s">
        <v>2050</v>
      </c>
      <c r="C693" s="771" t="s">
        <v>2046</v>
      </c>
      <c r="D693" s="771">
        <v>893</v>
      </c>
      <c r="E693" s="771" t="s">
        <v>2033</v>
      </c>
      <c r="F693" s="772" t="s">
        <v>2052</v>
      </c>
      <c r="G693" s="773" t="s">
        <v>2279</v>
      </c>
      <c r="H693" s="773"/>
      <c r="I693" s="774"/>
      <c r="J693" s="759">
        <v>165000</v>
      </c>
      <c r="K693" s="777">
        <f t="shared" si="82"/>
        <v>147345000</v>
      </c>
      <c r="L693" s="775"/>
      <c r="M693" s="761"/>
      <c r="N693" s="761"/>
      <c r="O693" s="761"/>
      <c r="P693" s="761"/>
      <c r="Q693" s="761"/>
      <c r="R693" s="761"/>
      <c r="S693" s="761"/>
      <c r="T693" s="761"/>
      <c r="U693" s="761"/>
      <c r="V693" s="761"/>
      <c r="W693" s="761"/>
      <c r="X693" s="761"/>
      <c r="Y693" s="761"/>
    </row>
    <row r="694" spans="1:25" ht="94.5">
      <c r="A694" s="771"/>
      <c r="B694" s="776" t="s">
        <v>2053</v>
      </c>
      <c r="C694" s="771" t="s">
        <v>2046</v>
      </c>
      <c r="D694" s="771">
        <v>553</v>
      </c>
      <c r="E694" s="771" t="s">
        <v>122</v>
      </c>
      <c r="F694" s="772" t="s">
        <v>2055</v>
      </c>
      <c r="G694" s="773" t="s">
        <v>2279</v>
      </c>
      <c r="H694" s="773"/>
      <c r="I694" s="774"/>
      <c r="J694" s="759">
        <v>165000</v>
      </c>
      <c r="K694" s="777">
        <f t="shared" si="82"/>
        <v>91245000</v>
      </c>
      <c r="L694" s="775"/>
      <c r="M694" s="761"/>
      <c r="N694" s="761"/>
      <c r="O694" s="761"/>
      <c r="P694" s="761"/>
      <c r="Q694" s="761"/>
      <c r="R694" s="761"/>
      <c r="S694" s="761"/>
      <c r="T694" s="761"/>
      <c r="U694" s="761"/>
      <c r="V694" s="761"/>
      <c r="W694" s="761"/>
      <c r="X694" s="761"/>
      <c r="Y694" s="761"/>
    </row>
    <row r="695" spans="1:25" ht="31.5">
      <c r="A695" s="769" t="s">
        <v>2432</v>
      </c>
      <c r="B695" s="787" t="s">
        <v>2786</v>
      </c>
      <c r="C695" s="769"/>
      <c r="D695" s="771">
        <v>0</v>
      </c>
      <c r="E695" s="771"/>
      <c r="F695" s="788"/>
      <c r="G695" s="789"/>
      <c r="H695" s="789"/>
      <c r="I695" s="790"/>
      <c r="J695" s="791"/>
      <c r="K695" s="791"/>
      <c r="L695" s="791"/>
      <c r="M695" s="792"/>
      <c r="N695" s="792"/>
      <c r="O695" s="792"/>
      <c r="P695" s="792"/>
      <c r="Q695" s="792"/>
      <c r="R695" s="792"/>
      <c r="S695" s="792"/>
      <c r="T695" s="792"/>
      <c r="U695" s="792"/>
      <c r="V695" s="792"/>
      <c r="W695" s="792"/>
      <c r="X695" s="792"/>
      <c r="Y695" s="792"/>
    </row>
    <row r="696" spans="1:25" ht="63">
      <c r="A696" s="771"/>
      <c r="B696" s="776" t="s">
        <v>2056</v>
      </c>
      <c r="C696" s="771" t="s">
        <v>2028</v>
      </c>
      <c r="D696" s="771">
        <v>1798</v>
      </c>
      <c r="E696" s="771" t="s">
        <v>122</v>
      </c>
      <c r="F696" s="772" t="s">
        <v>2058</v>
      </c>
      <c r="G696" s="773" t="s">
        <v>2279</v>
      </c>
      <c r="H696" s="773"/>
      <c r="I696" s="774"/>
      <c r="J696" s="759">
        <v>560000</v>
      </c>
      <c r="K696" s="777">
        <f t="shared" ref="K696:K700" si="83">J696*D696</f>
        <v>1006880000</v>
      </c>
      <c r="L696" s="775"/>
      <c r="M696" s="761"/>
      <c r="N696" s="761"/>
      <c r="O696" s="761"/>
      <c r="P696" s="761"/>
      <c r="Q696" s="761"/>
      <c r="R696" s="761"/>
      <c r="S696" s="761"/>
      <c r="T696" s="761"/>
      <c r="U696" s="761"/>
      <c r="V696" s="761"/>
      <c r="W696" s="761"/>
      <c r="X696" s="761"/>
      <c r="Y696" s="761"/>
    </row>
    <row r="697" spans="1:25" ht="31.5">
      <c r="A697" s="771"/>
      <c r="B697" s="776" t="s">
        <v>2062</v>
      </c>
      <c r="C697" s="771" t="s">
        <v>2028</v>
      </c>
      <c r="D697" s="771">
        <v>4094</v>
      </c>
      <c r="E697" s="771" t="s">
        <v>122</v>
      </c>
      <c r="F697" s="772" t="s">
        <v>2063</v>
      </c>
      <c r="G697" s="773" t="s">
        <v>2279</v>
      </c>
      <c r="H697" s="773"/>
      <c r="I697" s="774"/>
      <c r="J697" s="759">
        <v>190000</v>
      </c>
      <c r="K697" s="777">
        <f t="shared" si="83"/>
        <v>777860000</v>
      </c>
      <c r="L697" s="775"/>
      <c r="M697" s="761"/>
      <c r="N697" s="761"/>
      <c r="O697" s="761"/>
      <c r="P697" s="761"/>
      <c r="Q697" s="761"/>
      <c r="R697" s="761"/>
      <c r="S697" s="761"/>
      <c r="T697" s="761"/>
      <c r="U697" s="761"/>
      <c r="V697" s="761"/>
      <c r="W697" s="761"/>
      <c r="X697" s="761"/>
      <c r="Y697" s="761"/>
    </row>
    <row r="698" spans="1:25" ht="78.75">
      <c r="A698" s="771"/>
      <c r="B698" s="776" t="s">
        <v>2064</v>
      </c>
      <c r="C698" s="771" t="s">
        <v>2028</v>
      </c>
      <c r="D698" s="771">
        <v>164</v>
      </c>
      <c r="E698" s="771" t="s">
        <v>122</v>
      </c>
      <c r="F698" s="772" t="s">
        <v>2066</v>
      </c>
      <c r="G698" s="773" t="s">
        <v>2279</v>
      </c>
      <c r="H698" s="773"/>
      <c r="I698" s="774"/>
      <c r="J698" s="759">
        <v>880000</v>
      </c>
      <c r="K698" s="777">
        <f t="shared" si="83"/>
        <v>144320000</v>
      </c>
      <c r="L698" s="775"/>
      <c r="M698" s="761"/>
      <c r="N698" s="761"/>
      <c r="O698" s="761"/>
      <c r="P698" s="761"/>
      <c r="Q698" s="761"/>
      <c r="R698" s="761"/>
      <c r="S698" s="761"/>
      <c r="T698" s="761"/>
      <c r="U698" s="761"/>
      <c r="V698" s="761"/>
      <c r="W698" s="761"/>
      <c r="X698" s="761"/>
      <c r="Y698" s="761"/>
    </row>
    <row r="699" spans="1:25" ht="47.25">
      <c r="A699" s="771"/>
      <c r="B699" s="776" t="s">
        <v>2068</v>
      </c>
      <c r="C699" s="771" t="s">
        <v>2046</v>
      </c>
      <c r="D699" s="771">
        <v>281</v>
      </c>
      <c r="E699" s="771" t="s">
        <v>2069</v>
      </c>
      <c r="F699" s="772" t="s">
        <v>2071</v>
      </c>
      <c r="G699" s="773" t="s">
        <v>2279</v>
      </c>
      <c r="H699" s="773"/>
      <c r="I699" s="774"/>
      <c r="J699" s="759">
        <v>880000</v>
      </c>
      <c r="K699" s="777">
        <f t="shared" si="83"/>
        <v>247280000</v>
      </c>
      <c r="L699" s="775"/>
      <c r="M699" s="761"/>
      <c r="N699" s="761"/>
      <c r="O699" s="761"/>
      <c r="P699" s="761"/>
      <c r="Q699" s="761"/>
      <c r="R699" s="761"/>
      <c r="S699" s="761"/>
      <c r="T699" s="761"/>
      <c r="U699" s="761"/>
      <c r="V699" s="761"/>
      <c r="W699" s="761"/>
      <c r="X699" s="761"/>
      <c r="Y699" s="761"/>
    </row>
    <row r="700" spans="1:25" ht="283.5">
      <c r="A700" s="771"/>
      <c r="B700" s="776" t="s">
        <v>2075</v>
      </c>
      <c r="C700" s="771" t="s">
        <v>2028</v>
      </c>
      <c r="D700" s="771">
        <v>131</v>
      </c>
      <c r="E700" s="771" t="s">
        <v>2069</v>
      </c>
      <c r="F700" s="772" t="s">
        <v>2077</v>
      </c>
      <c r="G700" s="773" t="s">
        <v>2279</v>
      </c>
      <c r="H700" s="773"/>
      <c r="I700" s="774"/>
      <c r="J700" s="760">
        <v>5500000</v>
      </c>
      <c r="K700" s="777">
        <f t="shared" si="83"/>
        <v>720500000</v>
      </c>
      <c r="L700" s="775"/>
      <c r="M700" s="761"/>
      <c r="N700" s="761"/>
      <c r="O700" s="761"/>
      <c r="P700" s="761"/>
      <c r="Q700" s="761"/>
      <c r="R700" s="761"/>
      <c r="S700" s="761"/>
      <c r="T700" s="761"/>
      <c r="U700" s="761"/>
      <c r="V700" s="761"/>
      <c r="W700" s="761"/>
      <c r="X700" s="761"/>
      <c r="Y700" s="761"/>
    </row>
    <row r="701" spans="1:25" ht="31.5">
      <c r="A701" s="769" t="s">
        <v>2436</v>
      </c>
      <c r="B701" s="787" t="s">
        <v>3185</v>
      </c>
      <c r="C701" s="769"/>
      <c r="D701" s="771">
        <v>0</v>
      </c>
      <c r="E701" s="771"/>
      <c r="F701" s="788"/>
      <c r="G701" s="789"/>
      <c r="H701" s="789"/>
      <c r="I701" s="790"/>
      <c r="J701" s="791"/>
      <c r="K701" s="791"/>
      <c r="L701" s="791"/>
      <c r="M701" s="792"/>
      <c r="N701" s="792"/>
      <c r="O701" s="792"/>
      <c r="P701" s="792"/>
      <c r="Q701" s="792"/>
      <c r="R701" s="792"/>
      <c r="S701" s="792"/>
      <c r="T701" s="792"/>
      <c r="U701" s="792"/>
      <c r="V701" s="792"/>
      <c r="W701" s="792"/>
      <c r="X701" s="792"/>
      <c r="Y701" s="792"/>
    </row>
    <row r="702" spans="1:25" ht="331.5">
      <c r="A702" s="771"/>
      <c r="B702" s="776" t="s">
        <v>2866</v>
      </c>
      <c r="C702" s="771" t="s">
        <v>3060</v>
      </c>
      <c r="D702" s="771">
        <v>91</v>
      </c>
      <c r="E702" s="771" t="s">
        <v>126</v>
      </c>
      <c r="F702" s="779" t="s">
        <v>3393</v>
      </c>
      <c r="G702" s="773" t="s">
        <v>2279</v>
      </c>
      <c r="H702" s="773"/>
      <c r="I702" s="774"/>
      <c r="J702" s="760">
        <v>9500000</v>
      </c>
      <c r="K702" s="777">
        <f>J702*D702</f>
        <v>864500000</v>
      </c>
      <c r="L702" s="775"/>
      <c r="M702" s="761"/>
      <c r="N702" s="761"/>
      <c r="O702" s="761"/>
      <c r="P702" s="761"/>
      <c r="Q702" s="761"/>
      <c r="R702" s="761"/>
      <c r="S702" s="761"/>
      <c r="T702" s="761"/>
      <c r="U702" s="761"/>
      <c r="V702" s="761"/>
      <c r="W702" s="761"/>
      <c r="X702" s="761"/>
      <c r="Y702" s="761"/>
    </row>
    <row r="703" spans="1:25">
      <c r="A703" s="771"/>
      <c r="B703" s="769" t="s">
        <v>2787</v>
      </c>
      <c r="C703" s="771"/>
      <c r="D703" s="771">
        <v>0</v>
      </c>
      <c r="E703" s="771"/>
      <c r="F703" s="772"/>
      <c r="G703" s="773"/>
      <c r="H703" s="773"/>
      <c r="I703" s="774"/>
      <c r="J703" s="775"/>
      <c r="K703" s="775"/>
      <c r="L703" s="775"/>
      <c r="M703" s="761"/>
      <c r="N703" s="761"/>
      <c r="O703" s="761"/>
      <c r="P703" s="761"/>
      <c r="Q703" s="761"/>
      <c r="R703" s="761"/>
      <c r="S703" s="761"/>
      <c r="T703" s="761"/>
      <c r="U703" s="761"/>
      <c r="V703" s="761"/>
      <c r="W703" s="761"/>
      <c r="X703" s="761"/>
      <c r="Y703" s="761"/>
    </row>
    <row r="704" spans="1:25" ht="63">
      <c r="A704" s="769" t="s">
        <v>2295</v>
      </c>
      <c r="B704" s="787" t="s">
        <v>3186</v>
      </c>
      <c r="C704" s="769"/>
      <c r="D704" s="771">
        <v>0</v>
      </c>
      <c r="E704" s="771"/>
      <c r="F704" s="788"/>
      <c r="G704" s="789"/>
      <c r="H704" s="789"/>
      <c r="I704" s="790"/>
      <c r="J704" s="791"/>
      <c r="K704" s="791"/>
      <c r="L704" s="791"/>
      <c r="M704" s="792"/>
      <c r="N704" s="792"/>
      <c r="O704" s="792"/>
      <c r="P704" s="792"/>
      <c r="Q704" s="792"/>
      <c r="R704" s="792"/>
      <c r="S704" s="792"/>
      <c r="T704" s="792"/>
      <c r="U704" s="792"/>
      <c r="V704" s="792"/>
      <c r="W704" s="792"/>
      <c r="X704" s="792"/>
      <c r="Y704" s="792"/>
    </row>
    <row r="705" spans="1:25" ht="344.25">
      <c r="A705" s="771"/>
      <c r="B705" s="776" t="s">
        <v>3062</v>
      </c>
      <c r="C705" s="771" t="s">
        <v>2081</v>
      </c>
      <c r="D705" s="771">
        <v>96</v>
      </c>
      <c r="E705" s="771" t="s">
        <v>126</v>
      </c>
      <c r="F705" s="779" t="s">
        <v>3862</v>
      </c>
      <c r="G705" s="773" t="s">
        <v>2279</v>
      </c>
      <c r="H705" s="773"/>
      <c r="I705" s="774"/>
      <c r="J705" s="759">
        <v>15000000</v>
      </c>
      <c r="K705" s="777">
        <f t="shared" ref="K705:K720" si="84">J705*D705</f>
        <v>1440000000</v>
      </c>
      <c r="L705" s="775"/>
      <c r="M705" s="761"/>
      <c r="N705" s="761"/>
      <c r="O705" s="761"/>
      <c r="P705" s="761"/>
      <c r="Q705" s="761"/>
      <c r="R705" s="761"/>
      <c r="S705" s="761"/>
      <c r="T705" s="761"/>
      <c r="U705" s="761"/>
      <c r="V705" s="761"/>
      <c r="W705" s="761"/>
      <c r="X705" s="761"/>
      <c r="Y705" s="761"/>
    </row>
    <row r="706" spans="1:25" ht="345">
      <c r="A706" s="771"/>
      <c r="B706" s="776" t="s">
        <v>3064</v>
      </c>
      <c r="C706" s="771" t="s">
        <v>2081</v>
      </c>
      <c r="D706" s="771">
        <v>84</v>
      </c>
      <c r="E706" s="771" t="s">
        <v>126</v>
      </c>
      <c r="F706" s="793" t="s">
        <v>3375</v>
      </c>
      <c r="G706" s="773" t="s">
        <v>2279</v>
      </c>
      <c r="H706" s="773"/>
      <c r="I706" s="774"/>
      <c r="J706" s="760">
        <v>22120000</v>
      </c>
      <c r="K706" s="777">
        <f t="shared" si="84"/>
        <v>1858080000</v>
      </c>
      <c r="L706" s="775"/>
      <c r="M706" s="761"/>
      <c r="N706" s="761"/>
      <c r="O706" s="761"/>
      <c r="P706" s="761"/>
      <c r="Q706" s="761"/>
      <c r="R706" s="761"/>
      <c r="S706" s="761"/>
      <c r="T706" s="761"/>
      <c r="U706" s="761"/>
      <c r="V706" s="761"/>
      <c r="W706" s="761"/>
      <c r="X706" s="761"/>
      <c r="Y706" s="761"/>
    </row>
    <row r="707" spans="1:25" ht="78.75">
      <c r="A707" s="771"/>
      <c r="B707" s="776" t="s">
        <v>2080</v>
      </c>
      <c r="C707" s="771" t="s">
        <v>2081</v>
      </c>
      <c r="D707" s="771">
        <v>171</v>
      </c>
      <c r="E707" s="771" t="s">
        <v>126</v>
      </c>
      <c r="F707" s="772" t="s">
        <v>2083</v>
      </c>
      <c r="G707" s="773" t="s">
        <v>2279</v>
      </c>
      <c r="H707" s="773"/>
      <c r="I707" s="774"/>
      <c r="J707" s="759">
        <v>1020000</v>
      </c>
      <c r="K707" s="777">
        <f t="shared" si="84"/>
        <v>174420000</v>
      </c>
      <c r="L707" s="775"/>
      <c r="M707" s="761"/>
      <c r="N707" s="761"/>
      <c r="O707" s="761"/>
      <c r="P707" s="761"/>
      <c r="Q707" s="761"/>
      <c r="R707" s="761"/>
      <c r="S707" s="761"/>
      <c r="T707" s="761"/>
      <c r="U707" s="761"/>
      <c r="V707" s="761"/>
      <c r="W707" s="761"/>
      <c r="X707" s="761"/>
      <c r="Y707" s="761"/>
    </row>
    <row r="708" spans="1:25" ht="31.5">
      <c r="A708" s="771"/>
      <c r="B708" s="776" t="s">
        <v>2086</v>
      </c>
      <c r="C708" s="771" t="s">
        <v>2081</v>
      </c>
      <c r="D708" s="771">
        <v>247</v>
      </c>
      <c r="E708" s="771" t="s">
        <v>122</v>
      </c>
      <c r="F708" s="772" t="s">
        <v>2087</v>
      </c>
      <c r="G708" s="773" t="s">
        <v>2279</v>
      </c>
      <c r="H708" s="773"/>
      <c r="I708" s="774"/>
      <c r="J708" s="759">
        <v>1360000</v>
      </c>
      <c r="K708" s="777">
        <f t="shared" si="84"/>
        <v>335920000</v>
      </c>
      <c r="L708" s="775"/>
      <c r="M708" s="761"/>
      <c r="N708" s="761"/>
      <c r="O708" s="761"/>
      <c r="P708" s="761"/>
      <c r="Q708" s="761"/>
      <c r="R708" s="761"/>
      <c r="S708" s="761"/>
      <c r="T708" s="761"/>
      <c r="U708" s="761"/>
      <c r="V708" s="761"/>
      <c r="W708" s="761"/>
      <c r="X708" s="761"/>
      <c r="Y708" s="761"/>
    </row>
    <row r="709" spans="1:25" ht="94.5">
      <c r="A709" s="771"/>
      <c r="B709" s="776" t="s">
        <v>2091</v>
      </c>
      <c r="C709" s="771" t="s">
        <v>2081</v>
      </c>
      <c r="D709" s="771">
        <v>2181</v>
      </c>
      <c r="E709" s="771" t="s">
        <v>126</v>
      </c>
      <c r="F709" s="778" t="s">
        <v>2093</v>
      </c>
      <c r="G709" s="773" t="s">
        <v>2279</v>
      </c>
      <c r="H709" s="773"/>
      <c r="I709" s="774"/>
      <c r="J709" s="759">
        <v>3150000</v>
      </c>
      <c r="K709" s="777">
        <f t="shared" si="84"/>
        <v>6870150000</v>
      </c>
      <c r="L709" s="775"/>
      <c r="M709" s="761"/>
      <c r="N709" s="761"/>
      <c r="O709" s="761"/>
      <c r="P709" s="761"/>
      <c r="Q709" s="761"/>
      <c r="R709" s="761"/>
      <c r="S709" s="761"/>
      <c r="T709" s="761"/>
      <c r="U709" s="761"/>
      <c r="V709" s="761"/>
      <c r="W709" s="761"/>
      <c r="X709" s="761"/>
      <c r="Y709" s="761"/>
    </row>
    <row r="710" spans="1:25" ht="78.75">
      <c r="A710" s="771"/>
      <c r="B710" s="776" t="s">
        <v>2097</v>
      </c>
      <c r="C710" s="771" t="s">
        <v>2081</v>
      </c>
      <c r="D710" s="771">
        <v>95</v>
      </c>
      <c r="E710" s="771" t="s">
        <v>126</v>
      </c>
      <c r="F710" s="772" t="s">
        <v>2099</v>
      </c>
      <c r="G710" s="773" t="s">
        <v>2279</v>
      </c>
      <c r="H710" s="773"/>
      <c r="I710" s="774"/>
      <c r="J710" s="759">
        <v>2160000</v>
      </c>
      <c r="K710" s="777">
        <f t="shared" si="84"/>
        <v>205200000</v>
      </c>
      <c r="L710" s="775"/>
      <c r="M710" s="761"/>
      <c r="N710" s="761"/>
      <c r="O710" s="761"/>
      <c r="P710" s="761"/>
      <c r="Q710" s="761"/>
      <c r="R710" s="761"/>
      <c r="S710" s="761"/>
      <c r="T710" s="761"/>
      <c r="U710" s="761"/>
      <c r="V710" s="761"/>
      <c r="W710" s="761"/>
      <c r="X710" s="761"/>
      <c r="Y710" s="761"/>
    </row>
    <row r="711" spans="1:25" ht="94.5">
      <c r="A711" s="771"/>
      <c r="B711" s="776" t="s">
        <v>2102</v>
      </c>
      <c r="C711" s="771" t="s">
        <v>2103</v>
      </c>
      <c r="D711" s="771">
        <v>310</v>
      </c>
      <c r="E711" s="771" t="s">
        <v>122</v>
      </c>
      <c r="F711" s="772" t="s">
        <v>2105</v>
      </c>
      <c r="G711" s="773" t="s">
        <v>2279</v>
      </c>
      <c r="H711" s="773"/>
      <c r="I711" s="774"/>
      <c r="J711" s="759">
        <v>3500000</v>
      </c>
      <c r="K711" s="777">
        <f t="shared" si="84"/>
        <v>1085000000</v>
      </c>
      <c r="L711" s="775"/>
      <c r="M711" s="761"/>
      <c r="N711" s="761"/>
      <c r="O711" s="761"/>
      <c r="P711" s="761"/>
      <c r="Q711" s="761"/>
      <c r="R711" s="761"/>
      <c r="S711" s="761"/>
      <c r="T711" s="761"/>
      <c r="U711" s="761"/>
      <c r="V711" s="761"/>
      <c r="W711" s="761"/>
      <c r="X711" s="761"/>
      <c r="Y711" s="761"/>
    </row>
    <row r="712" spans="1:25" ht="204.75">
      <c r="A712" s="771"/>
      <c r="B712" s="776" t="s">
        <v>2106</v>
      </c>
      <c r="C712" s="771" t="s">
        <v>2081</v>
      </c>
      <c r="D712" s="771">
        <v>259</v>
      </c>
      <c r="E712" s="771"/>
      <c r="F712" s="772" t="s">
        <v>2108</v>
      </c>
      <c r="G712" s="773" t="s">
        <v>2279</v>
      </c>
      <c r="H712" s="773"/>
      <c r="I712" s="774"/>
      <c r="J712" s="759">
        <v>1680000</v>
      </c>
      <c r="K712" s="777">
        <f t="shared" si="84"/>
        <v>435120000</v>
      </c>
      <c r="L712" s="775"/>
      <c r="M712" s="761"/>
      <c r="N712" s="761"/>
      <c r="O712" s="761"/>
      <c r="P712" s="761"/>
      <c r="Q712" s="761"/>
      <c r="R712" s="761"/>
      <c r="S712" s="761"/>
      <c r="T712" s="761"/>
      <c r="U712" s="761"/>
      <c r="V712" s="761"/>
      <c r="W712" s="761"/>
      <c r="X712" s="761"/>
      <c r="Y712" s="761"/>
    </row>
    <row r="713" spans="1:25" ht="94.5">
      <c r="A713" s="771"/>
      <c r="B713" s="776" t="s">
        <v>2111</v>
      </c>
      <c r="C713" s="771" t="s">
        <v>2081</v>
      </c>
      <c r="D713" s="771">
        <v>5043</v>
      </c>
      <c r="E713" s="771" t="s">
        <v>122</v>
      </c>
      <c r="F713" s="772" t="s">
        <v>2113</v>
      </c>
      <c r="G713" s="773" t="s">
        <v>2279</v>
      </c>
      <c r="H713" s="773"/>
      <c r="I713" s="774"/>
      <c r="J713" s="759">
        <v>400000</v>
      </c>
      <c r="K713" s="777">
        <f t="shared" si="84"/>
        <v>2017200000</v>
      </c>
      <c r="L713" s="775"/>
      <c r="M713" s="761"/>
      <c r="N713" s="761"/>
      <c r="O713" s="761"/>
      <c r="P713" s="761"/>
      <c r="Q713" s="761"/>
      <c r="R713" s="761"/>
      <c r="S713" s="761"/>
      <c r="T713" s="761"/>
      <c r="U713" s="761"/>
      <c r="V713" s="761"/>
      <c r="W713" s="761"/>
      <c r="X713" s="761"/>
      <c r="Y713" s="761"/>
    </row>
    <row r="714" spans="1:25" ht="63">
      <c r="A714" s="771"/>
      <c r="B714" s="776" t="s">
        <v>2119</v>
      </c>
      <c r="C714" s="771" t="s">
        <v>2081</v>
      </c>
      <c r="D714" s="771">
        <v>5244</v>
      </c>
      <c r="E714" s="771" t="s">
        <v>122</v>
      </c>
      <c r="F714" s="772" t="s">
        <v>2121</v>
      </c>
      <c r="G714" s="773" t="s">
        <v>2279</v>
      </c>
      <c r="H714" s="773"/>
      <c r="I714" s="774"/>
      <c r="J714" s="759">
        <v>230000</v>
      </c>
      <c r="K714" s="777">
        <f t="shared" si="84"/>
        <v>1206120000</v>
      </c>
      <c r="L714" s="775"/>
      <c r="M714" s="761"/>
      <c r="N714" s="761"/>
      <c r="O714" s="761"/>
      <c r="P714" s="761"/>
      <c r="Q714" s="761"/>
      <c r="R714" s="761"/>
      <c r="S714" s="761"/>
      <c r="T714" s="761"/>
      <c r="U714" s="761"/>
      <c r="V714" s="761"/>
      <c r="W714" s="761"/>
      <c r="X714" s="761"/>
      <c r="Y714" s="761"/>
    </row>
    <row r="715" spans="1:25" ht="47.25">
      <c r="A715" s="771"/>
      <c r="B715" s="776" t="s">
        <v>2126</v>
      </c>
      <c r="C715" s="771" t="s">
        <v>2028</v>
      </c>
      <c r="D715" s="771">
        <v>6964</v>
      </c>
      <c r="E715" s="771"/>
      <c r="F715" s="772" t="s">
        <v>2128</v>
      </c>
      <c r="G715" s="773" t="s">
        <v>2279</v>
      </c>
      <c r="H715" s="773"/>
      <c r="I715" s="774"/>
      <c r="J715" s="759">
        <v>30000</v>
      </c>
      <c r="K715" s="777">
        <f t="shared" si="84"/>
        <v>208920000</v>
      </c>
      <c r="L715" s="775"/>
      <c r="M715" s="761"/>
      <c r="N715" s="761"/>
      <c r="O715" s="761"/>
      <c r="P715" s="761"/>
      <c r="Q715" s="761"/>
      <c r="R715" s="761"/>
      <c r="S715" s="761"/>
      <c r="T715" s="761"/>
      <c r="U715" s="761"/>
      <c r="V715" s="761"/>
      <c r="W715" s="761"/>
      <c r="X715" s="761"/>
      <c r="Y715" s="761"/>
    </row>
    <row r="716" spans="1:25" ht="47.25">
      <c r="A716" s="771"/>
      <c r="B716" s="776" t="s">
        <v>2131</v>
      </c>
      <c r="C716" s="771" t="s">
        <v>2081</v>
      </c>
      <c r="D716" s="771">
        <v>5482</v>
      </c>
      <c r="E716" s="771" t="s">
        <v>122</v>
      </c>
      <c r="F716" s="778" t="s">
        <v>2133</v>
      </c>
      <c r="G716" s="773" t="s">
        <v>2279</v>
      </c>
      <c r="H716" s="773"/>
      <c r="I716" s="774"/>
      <c r="J716" s="759">
        <v>200000</v>
      </c>
      <c r="K716" s="777">
        <f t="shared" si="84"/>
        <v>1096400000</v>
      </c>
      <c r="L716" s="775"/>
      <c r="M716" s="761"/>
      <c r="N716" s="761"/>
      <c r="O716" s="761"/>
      <c r="P716" s="761"/>
      <c r="Q716" s="761"/>
      <c r="R716" s="761"/>
      <c r="S716" s="761"/>
      <c r="T716" s="761"/>
      <c r="U716" s="761"/>
      <c r="V716" s="761"/>
      <c r="W716" s="761"/>
      <c r="X716" s="761"/>
      <c r="Y716" s="761"/>
    </row>
    <row r="717" spans="1:25" ht="78.75">
      <c r="A717" s="771"/>
      <c r="B717" s="776" t="s">
        <v>2137</v>
      </c>
      <c r="C717" s="771" t="s">
        <v>2081</v>
      </c>
      <c r="D717" s="771">
        <v>5519</v>
      </c>
      <c r="E717" s="771" t="s">
        <v>122</v>
      </c>
      <c r="F717" s="772" t="s">
        <v>2139</v>
      </c>
      <c r="G717" s="773" t="s">
        <v>2279</v>
      </c>
      <c r="H717" s="773"/>
      <c r="I717" s="774"/>
      <c r="J717" s="759">
        <v>130000</v>
      </c>
      <c r="K717" s="777">
        <f t="shared" si="84"/>
        <v>717470000</v>
      </c>
      <c r="L717" s="775"/>
      <c r="M717" s="761"/>
      <c r="N717" s="761"/>
      <c r="O717" s="761"/>
      <c r="P717" s="761"/>
      <c r="Q717" s="761"/>
      <c r="R717" s="761"/>
      <c r="S717" s="761"/>
      <c r="T717" s="761"/>
      <c r="U717" s="761"/>
      <c r="V717" s="761"/>
      <c r="W717" s="761"/>
      <c r="X717" s="761"/>
      <c r="Y717" s="761"/>
    </row>
    <row r="718" spans="1:25" ht="63">
      <c r="A718" s="771"/>
      <c r="B718" s="776" t="s">
        <v>2144</v>
      </c>
      <c r="C718" s="771" t="s">
        <v>2081</v>
      </c>
      <c r="D718" s="771">
        <v>10890</v>
      </c>
      <c r="E718" s="771" t="s">
        <v>122</v>
      </c>
      <c r="F718" s="772" t="s">
        <v>2146</v>
      </c>
      <c r="G718" s="773" t="s">
        <v>2279</v>
      </c>
      <c r="H718" s="773"/>
      <c r="I718" s="774"/>
      <c r="J718" s="759">
        <v>180000</v>
      </c>
      <c r="K718" s="777">
        <f t="shared" si="84"/>
        <v>1960200000</v>
      </c>
      <c r="L718" s="775"/>
      <c r="M718" s="761"/>
      <c r="N718" s="761"/>
      <c r="O718" s="761"/>
      <c r="P718" s="761"/>
      <c r="Q718" s="761"/>
      <c r="R718" s="761"/>
      <c r="S718" s="761"/>
      <c r="T718" s="761"/>
      <c r="U718" s="761"/>
      <c r="V718" s="761"/>
      <c r="W718" s="761"/>
      <c r="X718" s="761"/>
      <c r="Y718" s="761"/>
    </row>
    <row r="719" spans="1:25" ht="110.25">
      <c r="A719" s="771"/>
      <c r="B719" s="776" t="s">
        <v>2150</v>
      </c>
      <c r="C719" s="771" t="s">
        <v>2081</v>
      </c>
      <c r="D719" s="771">
        <v>7923</v>
      </c>
      <c r="E719" s="771" t="s">
        <v>550</v>
      </c>
      <c r="F719" s="772" t="s">
        <v>2152</v>
      </c>
      <c r="G719" s="773" t="s">
        <v>2279</v>
      </c>
      <c r="H719" s="773"/>
      <c r="I719" s="774"/>
      <c r="J719" s="759">
        <v>520000</v>
      </c>
      <c r="K719" s="777">
        <f t="shared" si="84"/>
        <v>4119960000</v>
      </c>
      <c r="L719" s="775"/>
      <c r="M719" s="761"/>
      <c r="N719" s="761"/>
      <c r="O719" s="761"/>
      <c r="P719" s="761"/>
      <c r="Q719" s="761"/>
      <c r="R719" s="761"/>
      <c r="S719" s="761"/>
      <c r="T719" s="761"/>
      <c r="U719" s="761"/>
      <c r="V719" s="761"/>
      <c r="W719" s="761"/>
      <c r="X719" s="761"/>
      <c r="Y719" s="761"/>
    </row>
    <row r="720" spans="1:25" ht="126">
      <c r="A720" s="771"/>
      <c r="B720" s="776" t="s">
        <v>2155</v>
      </c>
      <c r="C720" s="771" t="s">
        <v>2081</v>
      </c>
      <c r="D720" s="771">
        <v>8102</v>
      </c>
      <c r="E720" s="771" t="s">
        <v>550</v>
      </c>
      <c r="F720" s="772" t="s">
        <v>2157</v>
      </c>
      <c r="G720" s="773" t="s">
        <v>2279</v>
      </c>
      <c r="H720" s="773"/>
      <c r="I720" s="774"/>
      <c r="J720" s="759">
        <v>2680000</v>
      </c>
      <c r="K720" s="777">
        <f t="shared" si="84"/>
        <v>21713360000</v>
      </c>
      <c r="L720" s="775"/>
      <c r="M720" s="761"/>
      <c r="N720" s="761"/>
      <c r="O720" s="761"/>
      <c r="P720" s="761"/>
      <c r="Q720" s="761"/>
      <c r="R720" s="761"/>
      <c r="S720" s="761"/>
      <c r="T720" s="761"/>
      <c r="U720" s="761"/>
      <c r="V720" s="761"/>
      <c r="W720" s="761"/>
      <c r="X720" s="761"/>
      <c r="Y720" s="761"/>
    </row>
    <row r="721" spans="1:25" ht="47.25">
      <c r="A721" s="769" t="s">
        <v>2432</v>
      </c>
      <c r="B721" s="787" t="s">
        <v>3187</v>
      </c>
      <c r="C721" s="769"/>
      <c r="D721" s="771">
        <v>0</v>
      </c>
      <c r="E721" s="771"/>
      <c r="F721" s="788"/>
      <c r="G721" s="789"/>
      <c r="H721" s="789"/>
      <c r="I721" s="790"/>
      <c r="J721" s="791"/>
      <c r="K721" s="791"/>
      <c r="L721" s="791"/>
      <c r="M721" s="792"/>
      <c r="N721" s="792"/>
      <c r="O721" s="792"/>
      <c r="P721" s="792"/>
      <c r="Q721" s="792"/>
      <c r="R721" s="792"/>
      <c r="S721" s="792"/>
      <c r="T721" s="792"/>
      <c r="U721" s="792"/>
      <c r="V721" s="792"/>
      <c r="W721" s="792"/>
      <c r="X721" s="792"/>
      <c r="Y721" s="792"/>
    </row>
    <row r="722" spans="1:25" ht="283.5">
      <c r="A722" s="771"/>
      <c r="B722" s="776" t="s">
        <v>2159</v>
      </c>
      <c r="C722" s="771" t="s">
        <v>2081</v>
      </c>
      <c r="D722" s="771">
        <v>3518</v>
      </c>
      <c r="E722" s="771" t="s">
        <v>229</v>
      </c>
      <c r="F722" s="772" t="s">
        <v>2161</v>
      </c>
      <c r="G722" s="773" t="s">
        <v>2279</v>
      </c>
      <c r="H722" s="773"/>
      <c r="I722" s="774"/>
      <c r="J722" s="759">
        <v>58000</v>
      </c>
      <c r="K722" s="777">
        <f t="shared" ref="K722:K728" si="85">J722*D722</f>
        <v>204044000</v>
      </c>
      <c r="L722" s="775"/>
      <c r="M722" s="761"/>
      <c r="N722" s="761"/>
      <c r="O722" s="761"/>
      <c r="P722" s="761"/>
      <c r="Q722" s="761"/>
      <c r="R722" s="761"/>
      <c r="S722" s="761"/>
      <c r="T722" s="761"/>
      <c r="U722" s="761"/>
      <c r="V722" s="761"/>
      <c r="W722" s="761"/>
      <c r="X722" s="761"/>
      <c r="Y722" s="761"/>
    </row>
    <row r="723" spans="1:25" ht="189">
      <c r="A723" s="771"/>
      <c r="B723" s="776" t="s">
        <v>2165</v>
      </c>
      <c r="C723" s="771" t="s">
        <v>125</v>
      </c>
      <c r="D723" s="771">
        <v>73</v>
      </c>
      <c r="E723" s="771" t="s">
        <v>126</v>
      </c>
      <c r="F723" s="772" t="s">
        <v>2167</v>
      </c>
      <c r="G723" s="773" t="s">
        <v>2279</v>
      </c>
      <c r="H723" s="773"/>
      <c r="I723" s="774"/>
      <c r="J723" s="759">
        <v>235000</v>
      </c>
      <c r="K723" s="777">
        <f t="shared" si="85"/>
        <v>17155000</v>
      </c>
      <c r="L723" s="775"/>
      <c r="M723" s="761"/>
      <c r="N723" s="761"/>
      <c r="O723" s="761"/>
      <c r="P723" s="761"/>
      <c r="Q723" s="761"/>
      <c r="R723" s="761"/>
      <c r="S723" s="761"/>
      <c r="T723" s="761"/>
      <c r="U723" s="761"/>
      <c r="V723" s="761"/>
      <c r="W723" s="761"/>
      <c r="X723" s="761"/>
      <c r="Y723" s="761"/>
    </row>
    <row r="724" spans="1:25" ht="204.75">
      <c r="A724" s="771"/>
      <c r="B724" s="776" t="s">
        <v>2173</v>
      </c>
      <c r="C724" s="771" t="s">
        <v>125</v>
      </c>
      <c r="D724" s="771">
        <v>72</v>
      </c>
      <c r="E724" s="771" t="s">
        <v>126</v>
      </c>
      <c r="F724" s="772" t="s">
        <v>2175</v>
      </c>
      <c r="G724" s="773" t="s">
        <v>2279</v>
      </c>
      <c r="H724" s="773"/>
      <c r="I724" s="774"/>
      <c r="J724" s="759">
        <v>293000</v>
      </c>
      <c r="K724" s="777">
        <f t="shared" si="85"/>
        <v>21096000</v>
      </c>
      <c r="L724" s="775"/>
      <c r="M724" s="761"/>
      <c r="N724" s="761"/>
      <c r="O724" s="761"/>
      <c r="P724" s="761"/>
      <c r="Q724" s="761"/>
      <c r="R724" s="761"/>
      <c r="S724" s="761"/>
      <c r="T724" s="761"/>
      <c r="U724" s="761"/>
      <c r="V724" s="761"/>
      <c r="W724" s="761"/>
      <c r="X724" s="761"/>
      <c r="Y724" s="761"/>
    </row>
    <row r="725" spans="1:25" ht="141.75">
      <c r="A725" s="771"/>
      <c r="B725" s="776" t="s">
        <v>2181</v>
      </c>
      <c r="C725" s="771" t="s">
        <v>228</v>
      </c>
      <c r="D725" s="771">
        <v>82</v>
      </c>
      <c r="E725" s="771" t="s">
        <v>126</v>
      </c>
      <c r="F725" s="772" t="s">
        <v>2183</v>
      </c>
      <c r="G725" s="773" t="s">
        <v>2279</v>
      </c>
      <c r="H725" s="773"/>
      <c r="I725" s="774"/>
      <c r="J725" s="759">
        <v>235000</v>
      </c>
      <c r="K725" s="777">
        <f t="shared" si="85"/>
        <v>19270000</v>
      </c>
      <c r="L725" s="775"/>
      <c r="M725" s="761"/>
      <c r="N725" s="761"/>
      <c r="O725" s="761"/>
      <c r="P725" s="761"/>
      <c r="Q725" s="761"/>
      <c r="R725" s="761"/>
      <c r="S725" s="761"/>
      <c r="T725" s="761"/>
      <c r="U725" s="761"/>
      <c r="V725" s="761"/>
      <c r="W725" s="761"/>
      <c r="X725" s="761"/>
      <c r="Y725" s="761"/>
    </row>
    <row r="726" spans="1:25" ht="141.75">
      <c r="A726" s="771"/>
      <c r="B726" s="776" t="s">
        <v>2189</v>
      </c>
      <c r="C726" s="771" t="s">
        <v>2190</v>
      </c>
      <c r="D726" s="771">
        <v>83</v>
      </c>
      <c r="E726" s="771" t="s">
        <v>126</v>
      </c>
      <c r="F726" s="772" t="s">
        <v>2192</v>
      </c>
      <c r="G726" s="773" t="s">
        <v>2279</v>
      </c>
      <c r="H726" s="773"/>
      <c r="I726" s="774"/>
      <c r="J726" s="759">
        <v>235000</v>
      </c>
      <c r="K726" s="777">
        <f t="shared" si="85"/>
        <v>19505000</v>
      </c>
      <c r="L726" s="775"/>
      <c r="M726" s="761"/>
      <c r="N726" s="761"/>
      <c r="O726" s="761"/>
      <c r="P726" s="761"/>
      <c r="Q726" s="761"/>
      <c r="R726" s="761"/>
      <c r="S726" s="761"/>
      <c r="T726" s="761"/>
      <c r="U726" s="761"/>
      <c r="V726" s="761"/>
      <c r="W726" s="761"/>
      <c r="X726" s="761"/>
      <c r="Y726" s="761"/>
    </row>
    <row r="727" spans="1:25" ht="173.25">
      <c r="A727" s="771"/>
      <c r="B727" s="776" t="s">
        <v>2198</v>
      </c>
      <c r="C727" s="771" t="s">
        <v>228</v>
      </c>
      <c r="D727" s="771">
        <v>81</v>
      </c>
      <c r="E727" s="771" t="s">
        <v>126</v>
      </c>
      <c r="F727" s="772" t="s">
        <v>2200</v>
      </c>
      <c r="G727" s="773" t="s">
        <v>2279</v>
      </c>
      <c r="H727" s="773"/>
      <c r="I727" s="774"/>
      <c r="J727" s="759">
        <v>235000</v>
      </c>
      <c r="K727" s="777">
        <f t="shared" si="85"/>
        <v>19035000</v>
      </c>
      <c r="L727" s="775"/>
      <c r="M727" s="761"/>
      <c r="N727" s="761"/>
      <c r="O727" s="761"/>
      <c r="P727" s="761"/>
      <c r="Q727" s="761"/>
      <c r="R727" s="761"/>
      <c r="S727" s="761"/>
      <c r="T727" s="761"/>
      <c r="U727" s="761"/>
      <c r="V727" s="761"/>
      <c r="W727" s="761"/>
      <c r="X727" s="761"/>
      <c r="Y727" s="761"/>
    </row>
    <row r="728" spans="1:25" ht="94.5">
      <c r="A728" s="771"/>
      <c r="B728" s="776" t="s">
        <v>2207</v>
      </c>
      <c r="C728" s="771" t="s">
        <v>238</v>
      </c>
      <c r="D728" s="771">
        <v>83</v>
      </c>
      <c r="E728" s="771" t="s">
        <v>126</v>
      </c>
      <c r="F728" s="772" t="s">
        <v>2209</v>
      </c>
      <c r="G728" s="773" t="s">
        <v>2279</v>
      </c>
      <c r="H728" s="773"/>
      <c r="I728" s="774"/>
      <c r="J728" s="759">
        <v>235000</v>
      </c>
      <c r="K728" s="777">
        <f t="shared" si="85"/>
        <v>19505000</v>
      </c>
      <c r="L728" s="775"/>
      <c r="M728" s="761"/>
      <c r="N728" s="761"/>
      <c r="O728" s="761"/>
      <c r="P728" s="761"/>
      <c r="Q728" s="761"/>
      <c r="R728" s="761"/>
      <c r="S728" s="761"/>
      <c r="T728" s="761"/>
      <c r="U728" s="761"/>
      <c r="V728" s="761"/>
      <c r="W728" s="761"/>
      <c r="X728" s="761"/>
      <c r="Y728" s="761"/>
    </row>
    <row r="729" spans="1:25" ht="47.25">
      <c r="A729" s="771"/>
      <c r="B729" s="787" t="s">
        <v>2819</v>
      </c>
      <c r="C729" s="771"/>
      <c r="D729" s="771">
        <v>0</v>
      </c>
      <c r="E729" s="771"/>
      <c r="F729" s="772"/>
      <c r="G729" s="773"/>
      <c r="H729" s="773"/>
      <c r="I729" s="774"/>
      <c r="J729" s="775"/>
      <c r="K729" s="775"/>
      <c r="L729" s="775"/>
      <c r="M729" s="761"/>
      <c r="N729" s="761"/>
      <c r="O729" s="761"/>
      <c r="P729" s="761"/>
      <c r="Q729" s="761"/>
      <c r="R729" s="761"/>
      <c r="S729" s="761"/>
      <c r="T729" s="761"/>
      <c r="U729" s="761"/>
      <c r="V729" s="761"/>
      <c r="W729" s="761"/>
      <c r="X729" s="761"/>
      <c r="Y729" s="761"/>
    </row>
    <row r="730" spans="1:25" ht="31.5">
      <c r="A730" s="769" t="s">
        <v>2327</v>
      </c>
      <c r="B730" s="787" t="s">
        <v>2278</v>
      </c>
      <c r="C730" s="769"/>
      <c r="D730" s="771">
        <v>0</v>
      </c>
      <c r="E730" s="771"/>
      <c r="F730" s="788"/>
      <c r="G730" s="789"/>
      <c r="H730" s="789"/>
      <c r="I730" s="790"/>
      <c r="J730" s="791"/>
      <c r="K730" s="791"/>
      <c r="L730" s="791"/>
      <c r="M730" s="792"/>
      <c r="N730" s="792"/>
      <c r="O730" s="792"/>
      <c r="P730" s="792"/>
      <c r="Q730" s="792"/>
      <c r="R730" s="792"/>
      <c r="S730" s="792"/>
      <c r="T730" s="792"/>
      <c r="U730" s="792"/>
      <c r="V730" s="792"/>
      <c r="W730" s="792"/>
      <c r="X730" s="792"/>
      <c r="Y730" s="792"/>
    </row>
    <row r="731" spans="1:25">
      <c r="A731" s="1832"/>
      <c r="B731" s="1832" t="s">
        <v>3066</v>
      </c>
      <c r="C731" s="1832" t="s">
        <v>1559</v>
      </c>
      <c r="D731" s="1832">
        <v>355</v>
      </c>
      <c r="E731" s="1832" t="s">
        <v>126</v>
      </c>
      <c r="F731" s="772" t="s">
        <v>3863</v>
      </c>
      <c r="G731" s="773"/>
      <c r="H731" s="773"/>
      <c r="I731" s="774"/>
      <c r="J731" s="759">
        <v>7650000</v>
      </c>
      <c r="K731" s="777">
        <f>J731*D731</f>
        <v>2715750000</v>
      </c>
      <c r="L731" s="775"/>
      <c r="M731" s="761"/>
      <c r="N731" s="761"/>
      <c r="O731" s="761"/>
      <c r="P731" s="761"/>
      <c r="Q731" s="761"/>
      <c r="R731" s="761"/>
      <c r="S731" s="761"/>
      <c r="T731" s="761"/>
      <c r="U731" s="761"/>
      <c r="V731" s="761"/>
      <c r="W731" s="761"/>
      <c r="X731" s="761"/>
      <c r="Y731" s="761"/>
    </row>
    <row r="732" spans="1:25" ht="110.25">
      <c r="A732" s="1833"/>
      <c r="B732" s="1833"/>
      <c r="C732" s="1833"/>
      <c r="D732" s="1833"/>
      <c r="E732" s="1833"/>
      <c r="F732" s="772" t="s">
        <v>3864</v>
      </c>
      <c r="G732" s="773"/>
      <c r="H732" s="773"/>
      <c r="I732" s="774" t="s">
        <v>3001</v>
      </c>
      <c r="J732" s="775"/>
      <c r="K732" s="775"/>
      <c r="L732" s="775"/>
      <c r="M732" s="761"/>
      <c r="N732" s="761"/>
      <c r="O732" s="761"/>
      <c r="P732" s="761"/>
      <c r="Q732" s="761"/>
      <c r="R732" s="761"/>
      <c r="S732" s="761"/>
      <c r="T732" s="761"/>
      <c r="U732" s="761"/>
      <c r="V732" s="761"/>
      <c r="W732" s="761"/>
      <c r="X732" s="761"/>
      <c r="Y732" s="761"/>
    </row>
    <row r="733" spans="1:25" ht="126">
      <c r="A733" s="1833"/>
      <c r="B733" s="1833"/>
      <c r="C733" s="1833"/>
      <c r="D733" s="1833"/>
      <c r="E733" s="1833"/>
      <c r="F733" s="772" t="s">
        <v>3865</v>
      </c>
      <c r="G733" s="773" t="s">
        <v>2279</v>
      </c>
      <c r="H733" s="773"/>
      <c r="I733" s="774"/>
      <c r="J733" s="759"/>
      <c r="K733" s="777"/>
      <c r="L733" s="775"/>
      <c r="M733" s="761"/>
      <c r="N733" s="761"/>
      <c r="O733" s="761"/>
      <c r="P733" s="761"/>
      <c r="Q733" s="761"/>
      <c r="R733" s="761"/>
      <c r="S733" s="761"/>
      <c r="T733" s="761"/>
      <c r="U733" s="761"/>
      <c r="V733" s="761"/>
      <c r="W733" s="761"/>
      <c r="X733" s="761"/>
      <c r="Y733" s="761"/>
    </row>
    <row r="734" spans="1:25" ht="94.5">
      <c r="A734" s="1833"/>
      <c r="B734" s="1833"/>
      <c r="C734" s="1833"/>
      <c r="D734" s="1833"/>
      <c r="E734" s="1833"/>
      <c r="F734" s="772" t="s">
        <v>3814</v>
      </c>
      <c r="G734" s="773" t="s">
        <v>2279</v>
      </c>
      <c r="H734" s="773"/>
      <c r="I734" s="774"/>
      <c r="J734" s="759"/>
      <c r="K734" s="777">
        <f t="shared" ref="K734:K735" si="86">J734*D734</f>
        <v>0</v>
      </c>
      <c r="L734" s="775"/>
      <c r="M734" s="761"/>
      <c r="N734" s="761"/>
      <c r="O734" s="761"/>
      <c r="P734" s="761"/>
      <c r="Q734" s="761"/>
      <c r="R734" s="761"/>
      <c r="S734" s="761"/>
      <c r="T734" s="761"/>
      <c r="U734" s="761"/>
      <c r="V734" s="761"/>
      <c r="W734" s="761"/>
      <c r="X734" s="761"/>
      <c r="Y734" s="761"/>
    </row>
    <row r="735" spans="1:25" ht="31.5">
      <c r="A735" s="1833"/>
      <c r="B735" s="1833"/>
      <c r="C735" s="1833"/>
      <c r="D735" s="1833"/>
      <c r="E735" s="1833"/>
      <c r="F735" s="772" t="s">
        <v>3866</v>
      </c>
      <c r="G735" s="773" t="s">
        <v>2279</v>
      </c>
      <c r="H735" s="773"/>
      <c r="I735" s="774"/>
      <c r="J735" s="759"/>
      <c r="K735" s="777">
        <f t="shared" si="86"/>
        <v>0</v>
      </c>
      <c r="L735" s="775"/>
      <c r="M735" s="761"/>
      <c r="N735" s="761"/>
      <c r="O735" s="761"/>
      <c r="P735" s="761"/>
      <c r="Q735" s="761"/>
      <c r="R735" s="761"/>
      <c r="S735" s="761"/>
      <c r="T735" s="761"/>
      <c r="U735" s="761"/>
      <c r="V735" s="761"/>
      <c r="W735" s="761"/>
      <c r="X735" s="761"/>
      <c r="Y735" s="761"/>
    </row>
    <row r="736" spans="1:25" ht="173.25">
      <c r="A736" s="1834"/>
      <c r="B736" s="1834"/>
      <c r="C736" s="1834"/>
      <c r="D736" s="1834"/>
      <c r="E736" s="1834"/>
      <c r="F736" s="772" t="s">
        <v>3771</v>
      </c>
      <c r="G736" s="773"/>
      <c r="H736" s="773" t="s">
        <v>2279</v>
      </c>
      <c r="I736" s="803" t="s">
        <v>3772</v>
      </c>
      <c r="J736" s="775"/>
      <c r="K736" s="775"/>
      <c r="L736" s="775"/>
      <c r="M736" s="761"/>
      <c r="N736" s="761"/>
      <c r="O736" s="761"/>
      <c r="P736" s="761"/>
      <c r="Q736" s="761"/>
      <c r="R736" s="761"/>
      <c r="S736" s="761"/>
      <c r="T736" s="761"/>
      <c r="U736" s="761"/>
      <c r="V736" s="761"/>
      <c r="W736" s="761"/>
      <c r="X736" s="761"/>
      <c r="Y736" s="761"/>
    </row>
    <row r="737" spans="1:25" ht="31.5">
      <c r="A737" s="769" t="s">
        <v>2361</v>
      </c>
      <c r="B737" s="787" t="s">
        <v>2362</v>
      </c>
      <c r="C737" s="769"/>
      <c r="D737" s="810">
        <v>0</v>
      </c>
      <c r="E737" s="810"/>
      <c r="F737" s="811"/>
      <c r="G737" s="789"/>
      <c r="H737" s="789"/>
      <c r="I737" s="790"/>
      <c r="J737" s="791"/>
      <c r="K737" s="791"/>
      <c r="L737" s="791"/>
      <c r="M737" s="792"/>
      <c r="N737" s="792"/>
      <c r="O737" s="792"/>
      <c r="P737" s="792"/>
      <c r="Q737" s="792"/>
      <c r="R737" s="792"/>
      <c r="S737" s="792"/>
      <c r="T737" s="792"/>
      <c r="U737" s="792"/>
      <c r="V737" s="792"/>
      <c r="W737" s="792"/>
      <c r="X737" s="792"/>
      <c r="Y737" s="792"/>
    </row>
    <row r="738" spans="1:25">
      <c r="A738" s="769" t="s">
        <v>2295</v>
      </c>
      <c r="B738" s="787" t="s">
        <v>2371</v>
      </c>
      <c r="C738" s="769"/>
      <c r="D738" s="771">
        <v>0</v>
      </c>
      <c r="E738" s="771"/>
      <c r="F738" s="788"/>
      <c r="G738" s="789"/>
      <c r="H738" s="789"/>
      <c r="I738" s="790"/>
      <c r="J738" s="791"/>
      <c r="K738" s="791"/>
      <c r="L738" s="791"/>
      <c r="M738" s="792"/>
      <c r="N738" s="792"/>
      <c r="O738" s="792"/>
      <c r="P738" s="792"/>
      <c r="Q738" s="792"/>
      <c r="R738" s="792"/>
      <c r="S738" s="792"/>
      <c r="T738" s="792"/>
      <c r="U738" s="792"/>
      <c r="V738" s="792"/>
      <c r="W738" s="792"/>
      <c r="X738" s="792"/>
      <c r="Y738" s="792"/>
    </row>
    <row r="739" spans="1:25" ht="126">
      <c r="A739" s="771"/>
      <c r="B739" s="776" t="s">
        <v>2820</v>
      </c>
      <c r="C739" s="771" t="s">
        <v>1559</v>
      </c>
      <c r="D739" s="771">
        <v>1780</v>
      </c>
      <c r="E739" s="771" t="s">
        <v>126</v>
      </c>
      <c r="F739" s="772" t="s">
        <v>3867</v>
      </c>
      <c r="G739" s="773" t="s">
        <v>2279</v>
      </c>
      <c r="H739" s="773"/>
      <c r="I739" s="774"/>
      <c r="J739" s="759">
        <v>395000</v>
      </c>
      <c r="K739" s="777">
        <f t="shared" ref="K739:K741" si="87">J739*D739</f>
        <v>703100000</v>
      </c>
      <c r="L739" s="775"/>
      <c r="M739" s="761"/>
      <c r="N739" s="761"/>
      <c r="O739" s="761"/>
      <c r="P739" s="761"/>
      <c r="Q739" s="761"/>
      <c r="R739" s="761"/>
      <c r="S739" s="761"/>
      <c r="T739" s="761"/>
      <c r="U739" s="761"/>
      <c r="V739" s="761"/>
      <c r="W739" s="761"/>
      <c r="X739" s="761"/>
      <c r="Y739" s="761"/>
    </row>
    <row r="740" spans="1:25" ht="189">
      <c r="A740" s="771"/>
      <c r="B740" s="776" t="s">
        <v>2214</v>
      </c>
      <c r="C740" s="771" t="s">
        <v>2028</v>
      </c>
      <c r="D740" s="771">
        <v>1640</v>
      </c>
      <c r="E740" s="771" t="s">
        <v>126</v>
      </c>
      <c r="F740" s="772" t="s">
        <v>2216</v>
      </c>
      <c r="G740" s="773" t="s">
        <v>2279</v>
      </c>
      <c r="H740" s="773"/>
      <c r="I740" s="774"/>
      <c r="J740" s="759">
        <v>49000</v>
      </c>
      <c r="K740" s="777">
        <f t="shared" si="87"/>
        <v>80360000</v>
      </c>
      <c r="L740" s="775"/>
      <c r="M740" s="761"/>
      <c r="N740" s="761"/>
      <c r="O740" s="761"/>
      <c r="P740" s="761"/>
      <c r="Q740" s="761"/>
      <c r="R740" s="761"/>
      <c r="S740" s="761"/>
      <c r="T740" s="761"/>
      <c r="U740" s="761"/>
      <c r="V740" s="761"/>
      <c r="W740" s="761"/>
      <c r="X740" s="761"/>
      <c r="Y740" s="761"/>
    </row>
    <row r="741" spans="1:25" ht="378">
      <c r="A741" s="771"/>
      <c r="B741" s="776" t="s">
        <v>2838</v>
      </c>
      <c r="C741" s="771" t="s">
        <v>2023</v>
      </c>
      <c r="D741" s="771">
        <v>1612</v>
      </c>
      <c r="E741" s="771" t="s">
        <v>126</v>
      </c>
      <c r="F741" s="772" t="s">
        <v>3868</v>
      </c>
      <c r="G741" s="773" t="s">
        <v>2279</v>
      </c>
      <c r="H741" s="773"/>
      <c r="I741" s="774"/>
      <c r="J741" s="759">
        <v>496000</v>
      </c>
      <c r="K741" s="777">
        <f t="shared" si="87"/>
        <v>799552000</v>
      </c>
      <c r="L741" s="775"/>
      <c r="M741" s="761"/>
      <c r="N741" s="761"/>
      <c r="O741" s="761"/>
      <c r="P741" s="761"/>
      <c r="Q741" s="761"/>
      <c r="R741" s="761"/>
      <c r="S741" s="761"/>
      <c r="T741" s="761"/>
      <c r="U741" s="761"/>
      <c r="V741" s="761"/>
      <c r="W741" s="761"/>
      <c r="X741" s="761"/>
      <c r="Y741" s="761"/>
    </row>
    <row r="742" spans="1:25">
      <c r="A742" s="769" t="s">
        <v>2436</v>
      </c>
      <c r="B742" s="787" t="s">
        <v>2408</v>
      </c>
      <c r="C742" s="769"/>
      <c r="D742" s="771">
        <v>0</v>
      </c>
      <c r="E742" s="771"/>
      <c r="F742" s="769"/>
      <c r="G742" s="789"/>
      <c r="H742" s="789"/>
      <c r="I742" s="787"/>
      <c r="J742" s="792"/>
      <c r="K742" s="792"/>
      <c r="L742" s="792"/>
      <c r="M742" s="792"/>
      <c r="N742" s="792"/>
      <c r="O742" s="792"/>
      <c r="P742" s="792"/>
      <c r="Q742" s="792"/>
      <c r="R742" s="792"/>
      <c r="S742" s="792"/>
      <c r="T742" s="792"/>
      <c r="U742" s="792"/>
      <c r="V742" s="792"/>
      <c r="W742" s="792"/>
      <c r="X742" s="792"/>
      <c r="Y742" s="792"/>
    </row>
    <row r="743" spans="1:25" ht="78.75">
      <c r="A743" s="771"/>
      <c r="B743" s="776" t="s">
        <v>2222</v>
      </c>
      <c r="C743" s="771" t="s">
        <v>1559</v>
      </c>
      <c r="D743" s="771">
        <v>1783</v>
      </c>
      <c r="E743" s="771" t="s">
        <v>126</v>
      </c>
      <c r="F743" s="772" t="s">
        <v>2224</v>
      </c>
      <c r="G743" s="773" t="s">
        <v>2279</v>
      </c>
      <c r="H743" s="773"/>
      <c r="I743" s="774"/>
      <c r="J743" s="759">
        <v>320000</v>
      </c>
      <c r="K743" s="777">
        <f t="shared" ref="K743:K745" si="88">J743*D743</f>
        <v>570560000</v>
      </c>
      <c r="L743" s="775"/>
      <c r="M743" s="761"/>
      <c r="N743" s="761"/>
      <c r="O743" s="761"/>
      <c r="P743" s="761"/>
      <c r="Q743" s="761"/>
      <c r="R743" s="761"/>
      <c r="S743" s="761"/>
      <c r="T743" s="761"/>
      <c r="U743" s="761"/>
      <c r="V743" s="761"/>
      <c r="W743" s="761"/>
      <c r="X743" s="761"/>
      <c r="Y743" s="761"/>
    </row>
    <row r="744" spans="1:25" ht="78.75">
      <c r="A744" s="771"/>
      <c r="B744" s="776" t="s">
        <v>2227</v>
      </c>
      <c r="C744" s="771" t="s">
        <v>1559</v>
      </c>
      <c r="D744" s="771">
        <v>709</v>
      </c>
      <c r="E744" s="771" t="s">
        <v>126</v>
      </c>
      <c r="F744" s="772" t="s">
        <v>2229</v>
      </c>
      <c r="G744" s="773" t="s">
        <v>2279</v>
      </c>
      <c r="H744" s="773"/>
      <c r="I744" s="774"/>
      <c r="J744" s="759">
        <v>250000</v>
      </c>
      <c r="K744" s="777">
        <f t="shared" si="88"/>
        <v>177250000</v>
      </c>
      <c r="L744" s="775"/>
      <c r="M744" s="761"/>
      <c r="N744" s="761"/>
      <c r="O744" s="761"/>
      <c r="P744" s="761"/>
      <c r="Q744" s="761"/>
      <c r="R744" s="761"/>
      <c r="S744" s="761"/>
      <c r="T744" s="761"/>
      <c r="U744" s="761"/>
      <c r="V744" s="761"/>
      <c r="W744" s="761"/>
      <c r="X744" s="761"/>
      <c r="Y744" s="761"/>
    </row>
    <row r="745" spans="1:25" ht="63">
      <c r="A745" s="771"/>
      <c r="B745" s="776" t="s">
        <v>2232</v>
      </c>
      <c r="C745" s="771" t="s">
        <v>1559</v>
      </c>
      <c r="D745" s="771">
        <v>1742</v>
      </c>
      <c r="E745" s="771" t="s">
        <v>126</v>
      </c>
      <c r="F745" s="812" t="s">
        <v>2234</v>
      </c>
      <c r="G745" s="773" t="s">
        <v>2279</v>
      </c>
      <c r="H745" s="773"/>
      <c r="I745" s="774"/>
      <c r="J745" s="813">
        <v>16000000</v>
      </c>
      <c r="K745" s="814">
        <f t="shared" si="88"/>
        <v>27872000000</v>
      </c>
      <c r="L745" s="815"/>
      <c r="M745" s="761"/>
      <c r="N745" s="761"/>
      <c r="O745" s="761"/>
      <c r="P745" s="761"/>
      <c r="Q745" s="761"/>
      <c r="R745" s="761"/>
      <c r="S745" s="761"/>
      <c r="T745" s="761"/>
      <c r="U745" s="761"/>
      <c r="V745" s="761"/>
      <c r="W745" s="761"/>
      <c r="X745" s="761"/>
      <c r="Y745" s="761"/>
    </row>
    <row r="746" spans="1:25">
      <c r="A746" s="769"/>
      <c r="B746" s="1826" t="s">
        <v>2238</v>
      </c>
      <c r="C746" s="1827"/>
      <c r="D746" s="1827"/>
      <c r="E746" s="1827"/>
      <c r="F746" s="816"/>
      <c r="G746" s="817"/>
      <c r="H746" s="789"/>
      <c r="I746" s="790"/>
      <c r="J746" s="791"/>
      <c r="K746" s="818">
        <f>SUM(K6:K745)</f>
        <v>349510062018.75</v>
      </c>
      <c r="L746" s="791"/>
      <c r="M746" s="792"/>
      <c r="N746" s="792"/>
      <c r="O746" s="792"/>
      <c r="P746" s="792"/>
      <c r="Q746" s="792"/>
      <c r="R746" s="792"/>
      <c r="S746" s="792"/>
      <c r="T746" s="792"/>
      <c r="U746" s="792"/>
      <c r="V746" s="792"/>
      <c r="W746" s="792"/>
      <c r="X746" s="792"/>
      <c r="Y746" s="792"/>
    </row>
    <row r="747" spans="1:25">
      <c r="A747" s="763"/>
      <c r="B747" s="764"/>
      <c r="C747" s="763"/>
      <c r="D747" s="763"/>
      <c r="E747" s="763"/>
      <c r="F747" s="765"/>
      <c r="G747" s="766"/>
      <c r="H747" s="766"/>
      <c r="I747" s="764"/>
      <c r="J747" s="761"/>
      <c r="K747" s="761"/>
      <c r="L747" s="761"/>
      <c r="M747" s="761"/>
      <c r="N747" s="761"/>
      <c r="O747" s="761"/>
      <c r="P747" s="761"/>
      <c r="Q747" s="761"/>
      <c r="R747" s="761"/>
      <c r="S747" s="761"/>
      <c r="T747" s="761"/>
      <c r="U747" s="761"/>
      <c r="V747" s="761"/>
      <c r="W747" s="761"/>
      <c r="X747" s="761"/>
      <c r="Y747" s="761"/>
    </row>
    <row r="748" spans="1:25">
      <c r="A748" s="763"/>
      <c r="B748" s="764"/>
      <c r="C748" s="763"/>
      <c r="D748" s="763"/>
      <c r="E748" s="763"/>
      <c r="F748" s="765"/>
      <c r="G748" s="766"/>
      <c r="H748" s="766"/>
      <c r="I748" s="764"/>
      <c r="J748" s="761"/>
      <c r="K748" s="761"/>
      <c r="L748" s="761"/>
      <c r="M748" s="761"/>
      <c r="N748" s="761"/>
      <c r="O748" s="761"/>
      <c r="P748" s="761"/>
      <c r="Q748" s="761"/>
      <c r="R748" s="761"/>
      <c r="S748" s="761"/>
      <c r="T748" s="761"/>
      <c r="U748" s="761"/>
      <c r="V748" s="761"/>
      <c r="W748" s="761"/>
      <c r="X748" s="761"/>
      <c r="Y748" s="761"/>
    </row>
    <row r="749" spans="1:25">
      <c r="A749" s="763"/>
      <c r="B749" s="764"/>
      <c r="C749" s="763"/>
      <c r="D749" s="763"/>
      <c r="E749" s="763"/>
      <c r="F749" s="765"/>
      <c r="G749" s="766"/>
      <c r="H749" s="766"/>
      <c r="I749" s="764"/>
      <c r="J749" s="761"/>
      <c r="K749" s="819"/>
      <c r="L749" s="761"/>
      <c r="M749" s="761"/>
      <c r="N749" s="761"/>
      <c r="O749" s="761"/>
      <c r="P749" s="761"/>
      <c r="Q749" s="761"/>
      <c r="R749" s="761"/>
      <c r="S749" s="761"/>
      <c r="T749" s="761"/>
      <c r="U749" s="761"/>
      <c r="V749" s="761"/>
      <c r="W749" s="761"/>
      <c r="X749" s="761"/>
      <c r="Y749" s="761"/>
    </row>
    <row r="750" spans="1:25">
      <c r="A750" s="763"/>
      <c r="B750" s="764"/>
      <c r="C750" s="763"/>
      <c r="D750" s="763"/>
      <c r="E750" s="763"/>
      <c r="F750" s="765"/>
      <c r="G750" s="766"/>
      <c r="H750" s="766"/>
      <c r="I750" s="764"/>
      <c r="J750" s="761"/>
      <c r="K750" s="761"/>
      <c r="L750" s="761"/>
      <c r="M750" s="761"/>
      <c r="N750" s="761"/>
      <c r="O750" s="761"/>
      <c r="P750" s="761"/>
      <c r="Q750" s="761"/>
      <c r="R750" s="761"/>
      <c r="S750" s="761"/>
      <c r="T750" s="761"/>
      <c r="U750" s="761"/>
      <c r="V750" s="761"/>
      <c r="W750" s="761"/>
      <c r="X750" s="761"/>
      <c r="Y750" s="761"/>
    </row>
    <row r="751" spans="1:25">
      <c r="A751" s="763"/>
      <c r="B751" s="764"/>
      <c r="C751" s="763"/>
      <c r="D751" s="763"/>
      <c r="E751" s="763"/>
      <c r="F751" s="765"/>
      <c r="G751" s="766"/>
      <c r="H751" s="766"/>
      <c r="I751" s="764"/>
      <c r="J751" s="761"/>
      <c r="K751" s="761"/>
      <c r="L751" s="761"/>
      <c r="M751" s="761"/>
      <c r="N751" s="761"/>
      <c r="O751" s="761"/>
      <c r="P751" s="761"/>
      <c r="Q751" s="761"/>
      <c r="R751" s="761"/>
      <c r="S751" s="761"/>
      <c r="T751" s="761"/>
      <c r="U751" s="761"/>
      <c r="V751" s="761"/>
      <c r="W751" s="761"/>
      <c r="X751" s="761"/>
      <c r="Y751" s="761"/>
    </row>
    <row r="752" spans="1:25">
      <c r="A752" s="763"/>
      <c r="B752" s="764"/>
      <c r="C752" s="763"/>
      <c r="D752" s="763"/>
      <c r="E752" s="763"/>
      <c r="F752" s="765"/>
      <c r="G752" s="766"/>
      <c r="H752" s="766"/>
      <c r="I752" s="764"/>
      <c r="J752" s="761"/>
      <c r="K752" s="761"/>
      <c r="L752" s="761"/>
      <c r="M752" s="761"/>
      <c r="N752" s="761"/>
      <c r="O752" s="761"/>
      <c r="P752" s="761"/>
      <c r="Q752" s="761"/>
      <c r="R752" s="761"/>
      <c r="S752" s="761"/>
      <c r="T752" s="761"/>
      <c r="U752" s="761"/>
      <c r="V752" s="761"/>
      <c r="W752" s="761"/>
      <c r="X752" s="761"/>
      <c r="Y752" s="761"/>
    </row>
    <row r="753" spans="1:25">
      <c r="A753" s="763"/>
      <c r="B753" s="764"/>
      <c r="C753" s="763"/>
      <c r="D753" s="763"/>
      <c r="E753" s="763"/>
      <c r="F753" s="765"/>
      <c r="G753" s="766"/>
      <c r="H753" s="766"/>
      <c r="I753" s="764"/>
      <c r="J753" s="761"/>
      <c r="K753" s="761"/>
      <c r="L753" s="761"/>
      <c r="M753" s="761"/>
      <c r="N753" s="761"/>
      <c r="O753" s="761"/>
      <c r="P753" s="761"/>
      <c r="Q753" s="761"/>
      <c r="R753" s="761"/>
      <c r="S753" s="761"/>
      <c r="T753" s="761"/>
      <c r="U753" s="761"/>
      <c r="V753" s="761"/>
      <c r="W753" s="761"/>
      <c r="X753" s="761"/>
      <c r="Y753" s="761"/>
    </row>
    <row r="754" spans="1:25">
      <c r="A754" s="763"/>
      <c r="B754" s="764"/>
      <c r="C754" s="763"/>
      <c r="D754" s="763"/>
      <c r="E754" s="763"/>
      <c r="F754" s="765"/>
      <c r="G754" s="766"/>
      <c r="H754" s="766"/>
      <c r="I754" s="764"/>
      <c r="J754" s="761"/>
      <c r="K754" s="761"/>
      <c r="L754" s="761"/>
      <c r="M754" s="761"/>
      <c r="N754" s="761"/>
      <c r="O754" s="761"/>
      <c r="P754" s="761"/>
      <c r="Q754" s="761"/>
      <c r="R754" s="761"/>
      <c r="S754" s="761"/>
      <c r="T754" s="761"/>
      <c r="U754" s="761"/>
      <c r="V754" s="761"/>
      <c r="W754" s="761"/>
      <c r="X754" s="761"/>
      <c r="Y754" s="761"/>
    </row>
    <row r="755" spans="1:25">
      <c r="A755" s="763"/>
      <c r="B755" s="764"/>
      <c r="C755" s="763"/>
      <c r="D755" s="763"/>
      <c r="E755" s="763"/>
      <c r="F755" s="765"/>
      <c r="G755" s="766"/>
      <c r="H755" s="766"/>
      <c r="I755" s="764"/>
      <c r="J755" s="761"/>
      <c r="K755" s="761"/>
      <c r="L755" s="761"/>
      <c r="M755" s="761"/>
      <c r="N755" s="761"/>
      <c r="O755" s="761"/>
      <c r="P755" s="761"/>
      <c r="Q755" s="761"/>
      <c r="R755" s="761"/>
      <c r="S755" s="761"/>
      <c r="T755" s="761"/>
      <c r="U755" s="761"/>
      <c r="V755" s="761"/>
      <c r="W755" s="761"/>
      <c r="X755" s="761"/>
      <c r="Y755" s="761"/>
    </row>
    <row r="756" spans="1:25">
      <c r="A756" s="763"/>
      <c r="B756" s="764"/>
      <c r="C756" s="763"/>
      <c r="D756" s="763"/>
      <c r="E756" s="763"/>
      <c r="F756" s="765"/>
      <c r="G756" s="766"/>
      <c r="H756" s="766"/>
      <c r="I756" s="764"/>
      <c r="J756" s="761"/>
      <c r="K756" s="761"/>
      <c r="L756" s="761"/>
      <c r="M756" s="761"/>
      <c r="N756" s="761"/>
      <c r="O756" s="761"/>
      <c r="P756" s="761"/>
      <c r="Q756" s="761"/>
      <c r="R756" s="761"/>
      <c r="S756" s="761"/>
      <c r="T756" s="761"/>
      <c r="U756" s="761"/>
      <c r="V756" s="761"/>
      <c r="W756" s="761"/>
      <c r="X756" s="761"/>
      <c r="Y756" s="761"/>
    </row>
    <row r="757" spans="1:25">
      <c r="A757" s="763"/>
      <c r="B757" s="764"/>
      <c r="C757" s="763"/>
      <c r="D757" s="763"/>
      <c r="E757" s="763"/>
      <c r="F757" s="765"/>
      <c r="G757" s="766"/>
      <c r="H757" s="766"/>
      <c r="I757" s="764"/>
      <c r="J757" s="761"/>
      <c r="K757" s="761"/>
      <c r="L757" s="761"/>
      <c r="M757" s="761"/>
      <c r="N757" s="761"/>
      <c r="O757" s="761"/>
      <c r="P757" s="761"/>
      <c r="Q757" s="761"/>
      <c r="R757" s="761"/>
      <c r="S757" s="761"/>
      <c r="T757" s="761"/>
      <c r="U757" s="761"/>
      <c r="V757" s="761"/>
      <c r="W757" s="761"/>
      <c r="X757" s="761"/>
      <c r="Y757" s="761"/>
    </row>
    <row r="758" spans="1:25">
      <c r="A758" s="763"/>
      <c r="B758" s="764"/>
      <c r="C758" s="763"/>
      <c r="D758" s="763"/>
      <c r="E758" s="763"/>
      <c r="F758" s="765"/>
      <c r="G758" s="766"/>
      <c r="H758" s="766"/>
      <c r="I758" s="764"/>
      <c r="J758" s="761"/>
      <c r="K758" s="761"/>
      <c r="L758" s="761"/>
      <c r="M758" s="761"/>
      <c r="N758" s="761"/>
      <c r="O758" s="761"/>
      <c r="P758" s="761"/>
      <c r="Q758" s="761"/>
      <c r="R758" s="761"/>
      <c r="S758" s="761"/>
      <c r="T758" s="761"/>
      <c r="U758" s="761"/>
      <c r="V758" s="761"/>
      <c r="W758" s="761"/>
      <c r="X758" s="761"/>
      <c r="Y758" s="761"/>
    </row>
    <row r="759" spans="1:25">
      <c r="A759" s="763"/>
      <c r="B759" s="764"/>
      <c r="C759" s="763"/>
      <c r="D759" s="763"/>
      <c r="E759" s="763"/>
      <c r="F759" s="765"/>
      <c r="G759" s="766"/>
      <c r="H759" s="766"/>
      <c r="I759" s="764"/>
      <c r="J759" s="761"/>
      <c r="K759" s="761"/>
      <c r="L759" s="761"/>
      <c r="M759" s="761"/>
      <c r="N759" s="761"/>
      <c r="O759" s="761"/>
      <c r="P759" s="761"/>
      <c r="Q759" s="761"/>
      <c r="R759" s="761"/>
      <c r="S759" s="761"/>
      <c r="T759" s="761"/>
      <c r="U759" s="761"/>
      <c r="V759" s="761"/>
      <c r="W759" s="761"/>
      <c r="X759" s="761"/>
      <c r="Y759" s="761"/>
    </row>
    <row r="760" spans="1:25">
      <c r="A760" s="763"/>
      <c r="B760" s="764"/>
      <c r="C760" s="763"/>
      <c r="D760" s="763"/>
      <c r="E760" s="763"/>
      <c r="F760" s="765"/>
      <c r="G760" s="766"/>
      <c r="H760" s="766"/>
      <c r="I760" s="764"/>
      <c r="J760" s="761"/>
      <c r="K760" s="761"/>
      <c r="L760" s="761"/>
      <c r="M760" s="761"/>
      <c r="N760" s="761"/>
      <c r="O760" s="761"/>
      <c r="P760" s="761"/>
      <c r="Q760" s="761"/>
      <c r="R760" s="761"/>
      <c r="S760" s="761"/>
      <c r="T760" s="761"/>
      <c r="U760" s="761"/>
      <c r="V760" s="761"/>
      <c r="W760" s="761"/>
      <c r="X760" s="761"/>
      <c r="Y760" s="761"/>
    </row>
    <row r="761" spans="1:25">
      <c r="A761" s="763"/>
      <c r="B761" s="764"/>
      <c r="C761" s="763"/>
      <c r="D761" s="763"/>
      <c r="E761" s="763"/>
      <c r="F761" s="765"/>
      <c r="G761" s="766"/>
      <c r="H761" s="766"/>
      <c r="I761" s="764"/>
      <c r="J761" s="761"/>
      <c r="K761" s="761"/>
      <c r="L761" s="761"/>
      <c r="M761" s="761"/>
      <c r="N761" s="761"/>
      <c r="O761" s="761"/>
      <c r="P761" s="761"/>
      <c r="Q761" s="761"/>
      <c r="R761" s="761"/>
      <c r="S761" s="761"/>
      <c r="T761" s="761"/>
      <c r="U761" s="761"/>
      <c r="V761" s="761"/>
      <c r="W761" s="761"/>
      <c r="X761" s="761"/>
      <c r="Y761" s="761"/>
    </row>
    <row r="762" spans="1:25">
      <c r="A762" s="763"/>
      <c r="B762" s="764"/>
      <c r="C762" s="763"/>
      <c r="D762" s="763"/>
      <c r="E762" s="763"/>
      <c r="F762" s="765"/>
      <c r="G762" s="766"/>
      <c r="H762" s="766"/>
      <c r="I762" s="764"/>
      <c r="J762" s="761"/>
      <c r="K762" s="761"/>
      <c r="L762" s="761"/>
      <c r="M762" s="761"/>
      <c r="N762" s="761"/>
      <c r="O762" s="761"/>
      <c r="P762" s="761"/>
      <c r="Q762" s="761"/>
      <c r="R762" s="761"/>
      <c r="S762" s="761"/>
      <c r="T762" s="761"/>
      <c r="U762" s="761"/>
      <c r="V762" s="761"/>
      <c r="W762" s="761"/>
      <c r="X762" s="761"/>
      <c r="Y762" s="761"/>
    </row>
    <row r="763" spans="1:25">
      <c r="A763" s="763"/>
      <c r="B763" s="764"/>
      <c r="C763" s="763"/>
      <c r="D763" s="763"/>
      <c r="E763" s="763"/>
      <c r="F763" s="765"/>
      <c r="G763" s="766"/>
      <c r="H763" s="766"/>
      <c r="I763" s="764"/>
      <c r="J763" s="761"/>
      <c r="K763" s="761"/>
      <c r="L763" s="761"/>
      <c r="M763" s="761"/>
      <c r="N763" s="761"/>
      <c r="O763" s="761"/>
      <c r="P763" s="761"/>
      <c r="Q763" s="761"/>
      <c r="R763" s="761"/>
      <c r="S763" s="761"/>
      <c r="T763" s="761"/>
      <c r="U763" s="761"/>
      <c r="V763" s="761"/>
      <c r="W763" s="761"/>
      <c r="X763" s="761"/>
      <c r="Y763" s="761"/>
    </row>
    <row r="764" spans="1:25">
      <c r="A764" s="763"/>
      <c r="B764" s="764"/>
      <c r="C764" s="763"/>
      <c r="D764" s="763"/>
      <c r="E764" s="763"/>
      <c r="F764" s="765"/>
      <c r="G764" s="766"/>
      <c r="H764" s="766"/>
      <c r="I764" s="764"/>
      <c r="J764" s="761"/>
      <c r="K764" s="761"/>
      <c r="L764" s="761"/>
      <c r="M764" s="761"/>
      <c r="N764" s="761"/>
      <c r="O764" s="761"/>
      <c r="P764" s="761"/>
      <c r="Q764" s="761"/>
      <c r="R764" s="761"/>
      <c r="S764" s="761"/>
      <c r="T764" s="761"/>
      <c r="U764" s="761"/>
      <c r="V764" s="761"/>
      <c r="W764" s="761"/>
      <c r="X764" s="761"/>
      <c r="Y764" s="761"/>
    </row>
    <row r="765" spans="1:25">
      <c r="A765" s="763"/>
      <c r="B765" s="764"/>
      <c r="C765" s="763"/>
      <c r="D765" s="763"/>
      <c r="E765" s="763"/>
      <c r="F765" s="765"/>
      <c r="G765" s="766"/>
      <c r="H765" s="766"/>
      <c r="I765" s="764"/>
      <c r="J765" s="761"/>
      <c r="K765" s="761"/>
      <c r="L765" s="761"/>
      <c r="M765" s="761"/>
      <c r="N765" s="761"/>
      <c r="O765" s="761"/>
      <c r="P765" s="761"/>
      <c r="Q765" s="761"/>
      <c r="R765" s="761"/>
      <c r="S765" s="761"/>
      <c r="T765" s="761"/>
      <c r="U765" s="761"/>
      <c r="V765" s="761"/>
      <c r="W765" s="761"/>
      <c r="X765" s="761"/>
      <c r="Y765" s="761"/>
    </row>
    <row r="766" spans="1:25">
      <c r="A766" s="763"/>
      <c r="B766" s="764"/>
      <c r="C766" s="763"/>
      <c r="D766" s="763"/>
      <c r="E766" s="763"/>
      <c r="F766" s="765"/>
      <c r="G766" s="766"/>
      <c r="H766" s="766"/>
      <c r="I766" s="764"/>
      <c r="J766" s="761"/>
      <c r="K766" s="761"/>
      <c r="L766" s="761"/>
      <c r="M766" s="761"/>
      <c r="N766" s="761"/>
      <c r="O766" s="761"/>
      <c r="P766" s="761"/>
      <c r="Q766" s="761"/>
      <c r="R766" s="761"/>
      <c r="S766" s="761"/>
      <c r="T766" s="761"/>
      <c r="U766" s="761"/>
      <c r="V766" s="761"/>
      <c r="W766" s="761"/>
      <c r="X766" s="761"/>
      <c r="Y766" s="761"/>
    </row>
    <row r="767" spans="1:25">
      <c r="A767" s="763"/>
      <c r="B767" s="764"/>
      <c r="C767" s="763"/>
      <c r="D767" s="763"/>
      <c r="E767" s="763"/>
      <c r="F767" s="765"/>
      <c r="G767" s="766"/>
      <c r="H767" s="766"/>
      <c r="I767" s="764"/>
      <c r="J767" s="761"/>
      <c r="K767" s="761"/>
      <c r="L767" s="761"/>
      <c r="M767" s="761"/>
      <c r="N767" s="761"/>
      <c r="O767" s="761"/>
      <c r="P767" s="761"/>
      <c r="Q767" s="761"/>
      <c r="R767" s="761"/>
      <c r="S767" s="761"/>
      <c r="T767" s="761"/>
      <c r="U767" s="761"/>
      <c r="V767" s="761"/>
      <c r="W767" s="761"/>
      <c r="X767" s="761"/>
      <c r="Y767" s="761"/>
    </row>
    <row r="768" spans="1:25">
      <c r="A768" s="763"/>
      <c r="B768" s="764"/>
      <c r="C768" s="763"/>
      <c r="D768" s="763"/>
      <c r="E768" s="763"/>
      <c r="F768" s="765"/>
      <c r="G768" s="766"/>
      <c r="H768" s="766"/>
      <c r="I768" s="764"/>
      <c r="J768" s="761"/>
      <c r="K768" s="761"/>
      <c r="L768" s="761"/>
      <c r="M768" s="761"/>
      <c r="N768" s="761"/>
      <c r="O768" s="761"/>
      <c r="P768" s="761"/>
      <c r="Q768" s="761"/>
      <c r="R768" s="761"/>
      <c r="S768" s="761"/>
      <c r="T768" s="761"/>
      <c r="U768" s="761"/>
      <c r="V768" s="761"/>
      <c r="W768" s="761"/>
      <c r="X768" s="761"/>
      <c r="Y768" s="761"/>
    </row>
    <row r="769" spans="1:25">
      <c r="A769" s="763"/>
      <c r="B769" s="764"/>
      <c r="C769" s="763"/>
      <c r="D769" s="763"/>
      <c r="E769" s="763"/>
      <c r="F769" s="765"/>
      <c r="G769" s="766"/>
      <c r="H769" s="766"/>
      <c r="I769" s="764"/>
      <c r="J769" s="761"/>
      <c r="K769" s="761"/>
      <c r="L769" s="761"/>
      <c r="M769" s="761"/>
      <c r="N769" s="761"/>
      <c r="O769" s="761"/>
      <c r="P769" s="761"/>
      <c r="Q769" s="761"/>
      <c r="R769" s="761"/>
      <c r="S769" s="761"/>
      <c r="T769" s="761"/>
      <c r="U769" s="761"/>
      <c r="V769" s="761"/>
      <c r="W769" s="761"/>
      <c r="X769" s="761"/>
      <c r="Y769" s="761"/>
    </row>
    <row r="770" spans="1:25">
      <c r="A770" s="763"/>
      <c r="B770" s="764"/>
      <c r="C770" s="763"/>
      <c r="D770" s="763"/>
      <c r="E770" s="763"/>
      <c r="F770" s="765"/>
      <c r="G770" s="766"/>
      <c r="H770" s="766"/>
      <c r="I770" s="764"/>
      <c r="J770" s="761"/>
      <c r="K770" s="761"/>
      <c r="L770" s="761"/>
      <c r="M770" s="761"/>
      <c r="N770" s="761"/>
      <c r="O770" s="761"/>
      <c r="P770" s="761"/>
      <c r="Q770" s="761"/>
      <c r="R770" s="761"/>
      <c r="S770" s="761"/>
      <c r="T770" s="761"/>
      <c r="U770" s="761"/>
      <c r="V770" s="761"/>
      <c r="W770" s="761"/>
      <c r="X770" s="761"/>
      <c r="Y770" s="761"/>
    </row>
    <row r="771" spans="1:25">
      <c r="A771" s="763"/>
      <c r="B771" s="764"/>
      <c r="C771" s="763"/>
      <c r="D771" s="763"/>
      <c r="E771" s="763"/>
      <c r="F771" s="765"/>
      <c r="G771" s="766"/>
      <c r="H771" s="766"/>
      <c r="I771" s="764"/>
      <c r="J771" s="761"/>
      <c r="K771" s="761"/>
      <c r="L771" s="761"/>
      <c r="M771" s="761"/>
      <c r="N771" s="761"/>
      <c r="O771" s="761"/>
      <c r="P771" s="761"/>
      <c r="Q771" s="761"/>
      <c r="R771" s="761"/>
      <c r="S771" s="761"/>
      <c r="T771" s="761"/>
      <c r="U771" s="761"/>
      <c r="V771" s="761"/>
      <c r="W771" s="761"/>
      <c r="X771" s="761"/>
      <c r="Y771" s="761"/>
    </row>
    <row r="772" spans="1:25">
      <c r="A772" s="763"/>
      <c r="B772" s="764"/>
      <c r="C772" s="763"/>
      <c r="D772" s="763"/>
      <c r="E772" s="763"/>
      <c r="F772" s="765"/>
      <c r="G772" s="766"/>
      <c r="H772" s="766"/>
      <c r="I772" s="764"/>
      <c r="J772" s="761"/>
      <c r="K772" s="761"/>
      <c r="L772" s="761"/>
      <c r="M772" s="761"/>
      <c r="N772" s="761"/>
      <c r="O772" s="761"/>
      <c r="P772" s="761"/>
      <c r="Q772" s="761"/>
      <c r="R772" s="761"/>
      <c r="S772" s="761"/>
      <c r="T772" s="761"/>
      <c r="U772" s="761"/>
      <c r="V772" s="761"/>
      <c r="W772" s="761"/>
      <c r="X772" s="761"/>
      <c r="Y772" s="761"/>
    </row>
    <row r="773" spans="1:25">
      <c r="A773" s="763"/>
      <c r="B773" s="764"/>
      <c r="C773" s="763"/>
      <c r="D773" s="763"/>
      <c r="E773" s="763"/>
      <c r="F773" s="765"/>
      <c r="G773" s="766"/>
      <c r="H773" s="766"/>
      <c r="I773" s="764"/>
      <c r="J773" s="761"/>
      <c r="K773" s="761"/>
      <c r="L773" s="761"/>
      <c r="M773" s="761"/>
      <c r="N773" s="761"/>
      <c r="O773" s="761"/>
      <c r="P773" s="761"/>
      <c r="Q773" s="761"/>
      <c r="R773" s="761"/>
      <c r="S773" s="761"/>
      <c r="T773" s="761"/>
      <c r="U773" s="761"/>
      <c r="V773" s="761"/>
      <c r="W773" s="761"/>
      <c r="X773" s="761"/>
      <c r="Y773" s="761"/>
    </row>
    <row r="774" spans="1:25">
      <c r="A774" s="763"/>
      <c r="B774" s="764"/>
      <c r="C774" s="763"/>
      <c r="D774" s="763"/>
      <c r="E774" s="763"/>
      <c r="F774" s="765"/>
      <c r="G774" s="766"/>
      <c r="H774" s="766"/>
      <c r="I774" s="764"/>
      <c r="J774" s="761"/>
      <c r="K774" s="761"/>
      <c r="L774" s="761"/>
      <c r="M774" s="761"/>
      <c r="N774" s="761"/>
      <c r="O774" s="761"/>
      <c r="P774" s="761"/>
      <c r="Q774" s="761"/>
      <c r="R774" s="761"/>
      <c r="S774" s="761"/>
      <c r="T774" s="761"/>
      <c r="U774" s="761"/>
      <c r="V774" s="761"/>
      <c r="W774" s="761"/>
      <c r="X774" s="761"/>
      <c r="Y774" s="761"/>
    </row>
    <row r="775" spans="1:25">
      <c r="A775" s="763"/>
      <c r="B775" s="764"/>
      <c r="C775" s="763"/>
      <c r="D775" s="763"/>
      <c r="E775" s="763"/>
      <c r="F775" s="765"/>
      <c r="G775" s="766"/>
      <c r="H775" s="766"/>
      <c r="I775" s="764"/>
      <c r="J775" s="761"/>
      <c r="K775" s="761"/>
      <c r="L775" s="761"/>
      <c r="M775" s="761"/>
      <c r="N775" s="761"/>
      <c r="O775" s="761"/>
      <c r="P775" s="761"/>
      <c r="Q775" s="761"/>
      <c r="R775" s="761"/>
      <c r="S775" s="761"/>
      <c r="T775" s="761"/>
      <c r="U775" s="761"/>
      <c r="V775" s="761"/>
      <c r="W775" s="761"/>
      <c r="X775" s="761"/>
      <c r="Y775" s="761"/>
    </row>
    <row r="776" spans="1:25">
      <c r="A776" s="763"/>
      <c r="B776" s="764"/>
      <c r="C776" s="763"/>
      <c r="D776" s="763"/>
      <c r="E776" s="763"/>
      <c r="F776" s="765"/>
      <c r="G776" s="766"/>
      <c r="H776" s="766"/>
      <c r="I776" s="764"/>
      <c r="J776" s="761"/>
      <c r="K776" s="761"/>
      <c r="L776" s="761"/>
      <c r="M776" s="761"/>
      <c r="N776" s="761"/>
      <c r="O776" s="761"/>
      <c r="P776" s="761"/>
      <c r="Q776" s="761"/>
      <c r="R776" s="761"/>
      <c r="S776" s="761"/>
      <c r="T776" s="761"/>
      <c r="U776" s="761"/>
      <c r="V776" s="761"/>
      <c r="W776" s="761"/>
      <c r="X776" s="761"/>
      <c r="Y776" s="761"/>
    </row>
    <row r="777" spans="1:25">
      <c r="A777" s="763"/>
      <c r="B777" s="764"/>
      <c r="C777" s="763"/>
      <c r="D777" s="763"/>
      <c r="E777" s="763"/>
      <c r="F777" s="765"/>
      <c r="G777" s="766"/>
      <c r="H777" s="766"/>
      <c r="I777" s="764"/>
      <c r="J777" s="761"/>
      <c r="K777" s="761"/>
      <c r="L777" s="761"/>
      <c r="M777" s="761"/>
      <c r="N777" s="761"/>
      <c r="O777" s="761"/>
      <c r="P777" s="761"/>
      <c r="Q777" s="761"/>
      <c r="R777" s="761"/>
      <c r="S777" s="761"/>
      <c r="T777" s="761"/>
      <c r="U777" s="761"/>
      <c r="V777" s="761"/>
      <c r="W777" s="761"/>
      <c r="X777" s="761"/>
      <c r="Y777" s="761"/>
    </row>
    <row r="778" spans="1:25">
      <c r="A778" s="763"/>
      <c r="B778" s="764"/>
      <c r="C778" s="763"/>
      <c r="D778" s="763"/>
      <c r="E778" s="763"/>
      <c r="F778" s="765"/>
      <c r="G778" s="766"/>
      <c r="H778" s="766"/>
      <c r="I778" s="764"/>
      <c r="J778" s="761"/>
      <c r="K778" s="761"/>
      <c r="L778" s="761"/>
      <c r="M778" s="761"/>
      <c r="N778" s="761"/>
      <c r="O778" s="761"/>
      <c r="P778" s="761"/>
      <c r="Q778" s="761"/>
      <c r="R778" s="761"/>
      <c r="S778" s="761"/>
      <c r="T778" s="761"/>
      <c r="U778" s="761"/>
      <c r="V778" s="761"/>
      <c r="W778" s="761"/>
      <c r="X778" s="761"/>
      <c r="Y778" s="761"/>
    </row>
    <row r="779" spans="1:25">
      <c r="A779" s="763"/>
      <c r="B779" s="764"/>
      <c r="C779" s="763"/>
      <c r="D779" s="763"/>
      <c r="E779" s="763"/>
      <c r="F779" s="765"/>
      <c r="G779" s="766"/>
      <c r="H779" s="766"/>
      <c r="I779" s="764"/>
      <c r="J779" s="761"/>
      <c r="K779" s="761"/>
      <c r="L779" s="761"/>
      <c r="M779" s="761"/>
      <c r="N779" s="761"/>
      <c r="O779" s="761"/>
      <c r="P779" s="761"/>
      <c r="Q779" s="761"/>
      <c r="R779" s="761"/>
      <c r="S779" s="761"/>
      <c r="T779" s="761"/>
      <c r="U779" s="761"/>
      <c r="V779" s="761"/>
      <c r="W779" s="761"/>
      <c r="X779" s="761"/>
      <c r="Y779" s="761"/>
    </row>
    <row r="780" spans="1:25">
      <c r="A780" s="763"/>
      <c r="B780" s="764"/>
      <c r="C780" s="763"/>
      <c r="D780" s="763"/>
      <c r="E780" s="763"/>
      <c r="F780" s="765"/>
      <c r="G780" s="766"/>
      <c r="H780" s="766"/>
      <c r="I780" s="764"/>
      <c r="J780" s="761"/>
      <c r="K780" s="761"/>
      <c r="L780" s="761"/>
      <c r="M780" s="761"/>
      <c r="N780" s="761"/>
      <c r="O780" s="761"/>
      <c r="P780" s="761"/>
      <c r="Q780" s="761"/>
      <c r="R780" s="761"/>
      <c r="S780" s="761"/>
      <c r="T780" s="761"/>
      <c r="U780" s="761"/>
      <c r="V780" s="761"/>
      <c r="W780" s="761"/>
      <c r="X780" s="761"/>
      <c r="Y780" s="761"/>
    </row>
    <row r="781" spans="1:25">
      <c r="A781" s="763"/>
      <c r="B781" s="764"/>
      <c r="C781" s="763"/>
      <c r="D781" s="763"/>
      <c r="E781" s="763"/>
      <c r="F781" s="765"/>
      <c r="G781" s="766"/>
      <c r="H781" s="766"/>
      <c r="I781" s="764"/>
      <c r="J781" s="761"/>
      <c r="K781" s="761"/>
      <c r="L781" s="761"/>
      <c r="M781" s="761"/>
      <c r="N781" s="761"/>
      <c r="O781" s="761"/>
      <c r="P781" s="761"/>
      <c r="Q781" s="761"/>
      <c r="R781" s="761"/>
      <c r="S781" s="761"/>
      <c r="T781" s="761"/>
      <c r="U781" s="761"/>
      <c r="V781" s="761"/>
      <c r="W781" s="761"/>
      <c r="X781" s="761"/>
      <c r="Y781" s="761"/>
    </row>
    <row r="782" spans="1:25">
      <c r="A782" s="763"/>
      <c r="B782" s="764"/>
      <c r="C782" s="763"/>
      <c r="D782" s="763"/>
      <c r="E782" s="763"/>
      <c r="F782" s="765"/>
      <c r="G782" s="766"/>
      <c r="H782" s="766"/>
      <c r="I782" s="764"/>
      <c r="J782" s="761"/>
      <c r="K782" s="761"/>
      <c r="L782" s="761"/>
      <c r="M782" s="761"/>
      <c r="N782" s="761"/>
      <c r="O782" s="761"/>
      <c r="P782" s="761"/>
      <c r="Q782" s="761"/>
      <c r="R782" s="761"/>
      <c r="S782" s="761"/>
      <c r="T782" s="761"/>
      <c r="U782" s="761"/>
      <c r="V782" s="761"/>
      <c r="W782" s="761"/>
      <c r="X782" s="761"/>
      <c r="Y782" s="761"/>
    </row>
    <row r="783" spans="1:25">
      <c r="A783" s="763"/>
      <c r="B783" s="764"/>
      <c r="C783" s="763"/>
      <c r="D783" s="763"/>
      <c r="E783" s="763"/>
      <c r="F783" s="765"/>
      <c r="G783" s="766"/>
      <c r="H783" s="766"/>
      <c r="I783" s="764"/>
      <c r="J783" s="761"/>
      <c r="K783" s="761"/>
      <c r="L783" s="761"/>
      <c r="M783" s="761"/>
      <c r="N783" s="761"/>
      <c r="O783" s="761"/>
      <c r="P783" s="761"/>
      <c r="Q783" s="761"/>
      <c r="R783" s="761"/>
      <c r="S783" s="761"/>
      <c r="T783" s="761"/>
      <c r="U783" s="761"/>
      <c r="V783" s="761"/>
      <c r="W783" s="761"/>
      <c r="X783" s="761"/>
      <c r="Y783" s="761"/>
    </row>
    <row r="784" spans="1:25">
      <c r="A784" s="763"/>
      <c r="B784" s="764"/>
      <c r="C784" s="763"/>
      <c r="D784" s="763"/>
      <c r="E784" s="763"/>
      <c r="F784" s="765"/>
      <c r="G784" s="766"/>
      <c r="H784" s="766"/>
      <c r="I784" s="764"/>
      <c r="J784" s="761"/>
      <c r="K784" s="761"/>
      <c r="L784" s="761"/>
      <c r="M784" s="761"/>
      <c r="N784" s="761"/>
      <c r="O784" s="761"/>
      <c r="P784" s="761"/>
      <c r="Q784" s="761"/>
      <c r="R784" s="761"/>
      <c r="S784" s="761"/>
      <c r="T784" s="761"/>
      <c r="U784" s="761"/>
      <c r="V784" s="761"/>
      <c r="W784" s="761"/>
      <c r="X784" s="761"/>
      <c r="Y784" s="761"/>
    </row>
    <row r="785" spans="1:25">
      <c r="A785" s="763"/>
      <c r="B785" s="764"/>
      <c r="C785" s="763"/>
      <c r="D785" s="763"/>
      <c r="E785" s="763"/>
      <c r="F785" s="765"/>
      <c r="G785" s="766"/>
      <c r="H785" s="766"/>
      <c r="I785" s="764"/>
      <c r="J785" s="761"/>
      <c r="K785" s="761"/>
      <c r="L785" s="761"/>
      <c r="M785" s="761"/>
      <c r="N785" s="761"/>
      <c r="O785" s="761"/>
      <c r="P785" s="761"/>
      <c r="Q785" s="761"/>
      <c r="R785" s="761"/>
      <c r="S785" s="761"/>
      <c r="T785" s="761"/>
      <c r="U785" s="761"/>
      <c r="V785" s="761"/>
      <c r="W785" s="761"/>
      <c r="X785" s="761"/>
      <c r="Y785" s="761"/>
    </row>
    <row r="786" spans="1:25">
      <c r="A786" s="763"/>
      <c r="B786" s="764"/>
      <c r="C786" s="763"/>
      <c r="D786" s="763"/>
      <c r="E786" s="763"/>
      <c r="F786" s="765"/>
      <c r="G786" s="766"/>
      <c r="H786" s="766"/>
      <c r="I786" s="764"/>
      <c r="J786" s="761"/>
      <c r="K786" s="761"/>
      <c r="L786" s="761"/>
      <c r="M786" s="761"/>
      <c r="N786" s="761"/>
      <c r="O786" s="761"/>
      <c r="P786" s="761"/>
      <c r="Q786" s="761"/>
      <c r="R786" s="761"/>
      <c r="S786" s="761"/>
      <c r="T786" s="761"/>
      <c r="U786" s="761"/>
      <c r="V786" s="761"/>
      <c r="W786" s="761"/>
      <c r="X786" s="761"/>
      <c r="Y786" s="761"/>
    </row>
    <row r="787" spans="1:25">
      <c r="A787" s="763"/>
      <c r="B787" s="764"/>
      <c r="C787" s="763"/>
      <c r="D787" s="763"/>
      <c r="E787" s="763"/>
      <c r="F787" s="765"/>
      <c r="G787" s="766"/>
      <c r="H787" s="766"/>
      <c r="I787" s="764"/>
      <c r="J787" s="761"/>
      <c r="K787" s="761"/>
      <c r="L787" s="761"/>
      <c r="M787" s="761"/>
      <c r="N787" s="761"/>
      <c r="O787" s="761"/>
      <c r="P787" s="761"/>
      <c r="Q787" s="761"/>
      <c r="R787" s="761"/>
      <c r="S787" s="761"/>
      <c r="T787" s="761"/>
      <c r="U787" s="761"/>
      <c r="V787" s="761"/>
      <c r="W787" s="761"/>
      <c r="X787" s="761"/>
      <c r="Y787" s="761"/>
    </row>
    <row r="788" spans="1:25">
      <c r="A788" s="763"/>
      <c r="B788" s="764"/>
      <c r="C788" s="763"/>
      <c r="D788" s="763"/>
      <c r="E788" s="763"/>
      <c r="F788" s="765"/>
      <c r="G788" s="766"/>
      <c r="H788" s="766"/>
      <c r="I788" s="764"/>
      <c r="J788" s="761"/>
      <c r="K788" s="761"/>
      <c r="L788" s="761"/>
      <c r="M788" s="761"/>
      <c r="N788" s="761"/>
      <c r="O788" s="761"/>
      <c r="P788" s="761"/>
      <c r="Q788" s="761"/>
      <c r="R788" s="761"/>
      <c r="S788" s="761"/>
      <c r="T788" s="761"/>
      <c r="U788" s="761"/>
      <c r="V788" s="761"/>
      <c r="W788" s="761"/>
      <c r="X788" s="761"/>
      <c r="Y788" s="761"/>
    </row>
    <row r="789" spans="1:25">
      <c r="A789" s="763"/>
      <c r="B789" s="764"/>
      <c r="C789" s="763"/>
      <c r="D789" s="763"/>
      <c r="E789" s="763"/>
      <c r="F789" s="765"/>
      <c r="G789" s="766"/>
      <c r="H789" s="766"/>
      <c r="I789" s="764"/>
      <c r="J789" s="761"/>
      <c r="K789" s="761"/>
      <c r="L789" s="761"/>
      <c r="M789" s="761"/>
      <c r="N789" s="761"/>
      <c r="O789" s="761"/>
      <c r="P789" s="761"/>
      <c r="Q789" s="761"/>
      <c r="R789" s="761"/>
      <c r="S789" s="761"/>
      <c r="T789" s="761"/>
      <c r="U789" s="761"/>
      <c r="V789" s="761"/>
      <c r="W789" s="761"/>
      <c r="X789" s="761"/>
      <c r="Y789" s="761"/>
    </row>
    <row r="790" spans="1:25">
      <c r="A790" s="763"/>
      <c r="B790" s="764"/>
      <c r="C790" s="763"/>
      <c r="D790" s="763"/>
      <c r="E790" s="763"/>
      <c r="F790" s="765"/>
      <c r="G790" s="766"/>
      <c r="H790" s="766"/>
      <c r="I790" s="764"/>
      <c r="J790" s="761"/>
      <c r="K790" s="761"/>
      <c r="L790" s="761"/>
      <c r="M790" s="761"/>
      <c r="N790" s="761"/>
      <c r="O790" s="761"/>
      <c r="P790" s="761"/>
      <c r="Q790" s="761"/>
      <c r="R790" s="761"/>
      <c r="S790" s="761"/>
      <c r="T790" s="761"/>
      <c r="U790" s="761"/>
      <c r="V790" s="761"/>
      <c r="W790" s="761"/>
      <c r="X790" s="761"/>
      <c r="Y790" s="761"/>
    </row>
    <row r="791" spans="1:25">
      <c r="A791" s="763"/>
      <c r="B791" s="764"/>
      <c r="C791" s="763"/>
      <c r="D791" s="763"/>
      <c r="E791" s="763"/>
      <c r="F791" s="765"/>
      <c r="G791" s="766"/>
      <c r="H791" s="766"/>
      <c r="I791" s="764"/>
      <c r="J791" s="761"/>
      <c r="K791" s="761"/>
      <c r="L791" s="761"/>
      <c r="M791" s="761"/>
      <c r="N791" s="761"/>
      <c r="O791" s="761"/>
      <c r="P791" s="761"/>
      <c r="Q791" s="761"/>
      <c r="R791" s="761"/>
      <c r="S791" s="761"/>
      <c r="T791" s="761"/>
      <c r="U791" s="761"/>
      <c r="V791" s="761"/>
      <c r="W791" s="761"/>
      <c r="X791" s="761"/>
      <c r="Y791" s="761"/>
    </row>
    <row r="792" spans="1:25">
      <c r="A792" s="763"/>
      <c r="B792" s="764"/>
      <c r="C792" s="763"/>
      <c r="D792" s="763"/>
      <c r="E792" s="763"/>
      <c r="F792" s="765"/>
      <c r="G792" s="766"/>
      <c r="H792" s="766"/>
      <c r="I792" s="764"/>
      <c r="J792" s="761"/>
      <c r="K792" s="761"/>
      <c r="L792" s="761"/>
      <c r="M792" s="761"/>
      <c r="N792" s="761"/>
      <c r="O792" s="761"/>
      <c r="P792" s="761"/>
      <c r="Q792" s="761"/>
      <c r="R792" s="761"/>
      <c r="S792" s="761"/>
      <c r="T792" s="761"/>
      <c r="U792" s="761"/>
      <c r="V792" s="761"/>
      <c r="W792" s="761"/>
      <c r="X792" s="761"/>
      <c r="Y792" s="761"/>
    </row>
    <row r="793" spans="1:25">
      <c r="A793" s="763"/>
      <c r="B793" s="764"/>
      <c r="C793" s="763"/>
      <c r="D793" s="763"/>
      <c r="E793" s="763"/>
      <c r="F793" s="765"/>
      <c r="G793" s="766"/>
      <c r="H793" s="766"/>
      <c r="I793" s="764"/>
      <c r="J793" s="761"/>
      <c r="K793" s="761"/>
      <c r="L793" s="761"/>
      <c r="M793" s="761"/>
      <c r="N793" s="761"/>
      <c r="O793" s="761"/>
      <c r="P793" s="761"/>
      <c r="Q793" s="761"/>
      <c r="R793" s="761"/>
      <c r="S793" s="761"/>
      <c r="T793" s="761"/>
      <c r="U793" s="761"/>
      <c r="V793" s="761"/>
      <c r="W793" s="761"/>
      <c r="X793" s="761"/>
      <c r="Y793" s="761"/>
    </row>
    <row r="794" spans="1:25">
      <c r="A794" s="763"/>
      <c r="B794" s="764"/>
      <c r="C794" s="763"/>
      <c r="D794" s="763"/>
      <c r="E794" s="763"/>
      <c r="F794" s="765"/>
      <c r="G794" s="766"/>
      <c r="H794" s="766"/>
      <c r="I794" s="764"/>
      <c r="J794" s="761"/>
      <c r="K794" s="761"/>
      <c r="L794" s="761"/>
      <c r="M794" s="761"/>
      <c r="N794" s="761"/>
      <c r="O794" s="761"/>
      <c r="P794" s="761"/>
      <c r="Q794" s="761"/>
      <c r="R794" s="761"/>
      <c r="S794" s="761"/>
      <c r="T794" s="761"/>
      <c r="U794" s="761"/>
      <c r="V794" s="761"/>
      <c r="W794" s="761"/>
      <c r="X794" s="761"/>
      <c r="Y794" s="761"/>
    </row>
    <row r="795" spans="1:25">
      <c r="A795" s="763"/>
      <c r="B795" s="764"/>
      <c r="C795" s="763"/>
      <c r="D795" s="763"/>
      <c r="E795" s="763"/>
      <c r="F795" s="765"/>
      <c r="G795" s="766"/>
      <c r="H795" s="766"/>
      <c r="I795" s="764"/>
      <c r="J795" s="761"/>
      <c r="K795" s="761"/>
      <c r="L795" s="761"/>
      <c r="M795" s="761"/>
      <c r="N795" s="761"/>
      <c r="O795" s="761"/>
      <c r="P795" s="761"/>
      <c r="Q795" s="761"/>
      <c r="R795" s="761"/>
      <c r="S795" s="761"/>
      <c r="T795" s="761"/>
      <c r="U795" s="761"/>
      <c r="V795" s="761"/>
      <c r="W795" s="761"/>
      <c r="X795" s="761"/>
      <c r="Y795" s="761"/>
    </row>
    <row r="796" spans="1:25">
      <c r="A796" s="763"/>
      <c r="B796" s="764"/>
      <c r="C796" s="763"/>
      <c r="D796" s="763"/>
      <c r="E796" s="763"/>
      <c r="F796" s="765"/>
      <c r="G796" s="766"/>
      <c r="H796" s="766"/>
      <c r="I796" s="764"/>
      <c r="J796" s="761"/>
      <c r="K796" s="761"/>
      <c r="L796" s="761"/>
      <c r="M796" s="761"/>
      <c r="N796" s="761"/>
      <c r="O796" s="761"/>
      <c r="P796" s="761"/>
      <c r="Q796" s="761"/>
      <c r="R796" s="761"/>
      <c r="S796" s="761"/>
      <c r="T796" s="761"/>
      <c r="U796" s="761"/>
      <c r="V796" s="761"/>
      <c r="W796" s="761"/>
      <c r="X796" s="761"/>
      <c r="Y796" s="761"/>
    </row>
    <row r="797" spans="1:25">
      <c r="A797" s="763"/>
      <c r="B797" s="764"/>
      <c r="C797" s="763"/>
      <c r="D797" s="763"/>
      <c r="E797" s="763"/>
      <c r="F797" s="765"/>
      <c r="G797" s="766"/>
      <c r="H797" s="766"/>
      <c r="I797" s="764"/>
      <c r="J797" s="761"/>
      <c r="K797" s="761"/>
      <c r="L797" s="761"/>
      <c r="M797" s="761"/>
      <c r="N797" s="761"/>
      <c r="O797" s="761"/>
      <c r="P797" s="761"/>
      <c r="Q797" s="761"/>
      <c r="R797" s="761"/>
      <c r="S797" s="761"/>
      <c r="T797" s="761"/>
      <c r="U797" s="761"/>
      <c r="V797" s="761"/>
      <c r="W797" s="761"/>
      <c r="X797" s="761"/>
      <c r="Y797" s="761"/>
    </row>
    <row r="798" spans="1:25">
      <c r="A798" s="763"/>
      <c r="B798" s="764"/>
      <c r="C798" s="763"/>
      <c r="D798" s="763"/>
      <c r="E798" s="763"/>
      <c r="F798" s="765"/>
      <c r="G798" s="766"/>
      <c r="H798" s="766"/>
      <c r="I798" s="764"/>
      <c r="J798" s="761"/>
      <c r="K798" s="761"/>
      <c r="L798" s="761"/>
      <c r="M798" s="761"/>
      <c r="N798" s="761"/>
      <c r="O798" s="761"/>
      <c r="P798" s="761"/>
      <c r="Q798" s="761"/>
      <c r="R798" s="761"/>
      <c r="S798" s="761"/>
      <c r="T798" s="761"/>
      <c r="U798" s="761"/>
      <c r="V798" s="761"/>
      <c r="W798" s="761"/>
      <c r="X798" s="761"/>
      <c r="Y798" s="761"/>
    </row>
    <row r="799" spans="1:25">
      <c r="A799" s="763"/>
      <c r="B799" s="764"/>
      <c r="C799" s="763"/>
      <c r="D799" s="763"/>
      <c r="E799" s="763"/>
      <c r="F799" s="765"/>
      <c r="G799" s="766"/>
      <c r="H799" s="766"/>
      <c r="I799" s="764"/>
      <c r="J799" s="761"/>
      <c r="K799" s="761"/>
      <c r="L799" s="761"/>
      <c r="M799" s="761"/>
      <c r="N799" s="761"/>
      <c r="O799" s="761"/>
      <c r="P799" s="761"/>
      <c r="Q799" s="761"/>
      <c r="R799" s="761"/>
      <c r="S799" s="761"/>
      <c r="T799" s="761"/>
      <c r="U799" s="761"/>
      <c r="V799" s="761"/>
      <c r="W799" s="761"/>
      <c r="X799" s="761"/>
      <c r="Y799" s="761"/>
    </row>
    <row r="800" spans="1:25">
      <c r="A800" s="763"/>
      <c r="B800" s="764"/>
      <c r="C800" s="763"/>
      <c r="D800" s="763"/>
      <c r="E800" s="763"/>
      <c r="F800" s="765"/>
      <c r="G800" s="766"/>
      <c r="H800" s="766"/>
      <c r="I800" s="764"/>
      <c r="J800" s="761"/>
      <c r="K800" s="761"/>
      <c r="L800" s="761"/>
      <c r="M800" s="761"/>
      <c r="N800" s="761"/>
      <c r="O800" s="761"/>
      <c r="P800" s="761"/>
      <c r="Q800" s="761"/>
      <c r="R800" s="761"/>
      <c r="S800" s="761"/>
      <c r="T800" s="761"/>
      <c r="U800" s="761"/>
      <c r="V800" s="761"/>
      <c r="W800" s="761"/>
      <c r="X800" s="761"/>
      <c r="Y800" s="761"/>
    </row>
    <row r="801" spans="1:25">
      <c r="A801" s="763"/>
      <c r="B801" s="764"/>
      <c r="C801" s="763"/>
      <c r="D801" s="763"/>
      <c r="E801" s="763"/>
      <c r="F801" s="765"/>
      <c r="G801" s="766"/>
      <c r="H801" s="766"/>
      <c r="I801" s="764"/>
      <c r="J801" s="761"/>
      <c r="K801" s="761"/>
      <c r="L801" s="761"/>
      <c r="M801" s="761"/>
      <c r="N801" s="761"/>
      <c r="O801" s="761"/>
      <c r="P801" s="761"/>
      <c r="Q801" s="761"/>
      <c r="R801" s="761"/>
      <c r="S801" s="761"/>
      <c r="T801" s="761"/>
      <c r="U801" s="761"/>
      <c r="V801" s="761"/>
      <c r="W801" s="761"/>
      <c r="X801" s="761"/>
      <c r="Y801" s="761"/>
    </row>
    <row r="802" spans="1:25">
      <c r="A802" s="763"/>
      <c r="B802" s="764"/>
      <c r="C802" s="763"/>
      <c r="D802" s="763"/>
      <c r="E802" s="763"/>
      <c r="F802" s="765"/>
      <c r="G802" s="766"/>
      <c r="H802" s="766"/>
      <c r="I802" s="764"/>
      <c r="J802" s="761"/>
      <c r="K802" s="761"/>
      <c r="L802" s="761"/>
      <c r="M802" s="761"/>
      <c r="N802" s="761"/>
      <c r="O802" s="761"/>
      <c r="P802" s="761"/>
      <c r="Q802" s="761"/>
      <c r="R802" s="761"/>
      <c r="S802" s="761"/>
      <c r="T802" s="761"/>
      <c r="U802" s="761"/>
      <c r="V802" s="761"/>
      <c r="W802" s="761"/>
      <c r="X802" s="761"/>
      <c r="Y802" s="761"/>
    </row>
    <row r="803" spans="1:25">
      <c r="A803" s="763"/>
      <c r="B803" s="764"/>
      <c r="C803" s="763"/>
      <c r="D803" s="763"/>
      <c r="E803" s="763"/>
      <c r="F803" s="765"/>
      <c r="G803" s="766"/>
      <c r="H803" s="766"/>
      <c r="I803" s="764"/>
      <c r="J803" s="761"/>
      <c r="K803" s="761"/>
      <c r="L803" s="761"/>
      <c r="M803" s="761"/>
      <c r="N803" s="761"/>
      <c r="O803" s="761"/>
      <c r="P803" s="761"/>
      <c r="Q803" s="761"/>
      <c r="R803" s="761"/>
      <c r="S803" s="761"/>
      <c r="T803" s="761"/>
      <c r="U803" s="761"/>
      <c r="V803" s="761"/>
      <c r="W803" s="761"/>
      <c r="X803" s="761"/>
      <c r="Y803" s="761"/>
    </row>
    <row r="804" spans="1:25">
      <c r="A804" s="763"/>
      <c r="B804" s="764"/>
      <c r="C804" s="763"/>
      <c r="D804" s="763"/>
      <c r="E804" s="763"/>
      <c r="F804" s="765"/>
      <c r="G804" s="766"/>
      <c r="H804" s="766"/>
      <c r="I804" s="764"/>
      <c r="J804" s="761"/>
      <c r="K804" s="761"/>
      <c r="L804" s="761"/>
      <c r="M804" s="761"/>
      <c r="N804" s="761"/>
      <c r="O804" s="761"/>
      <c r="P804" s="761"/>
      <c r="Q804" s="761"/>
      <c r="R804" s="761"/>
      <c r="S804" s="761"/>
      <c r="T804" s="761"/>
      <c r="U804" s="761"/>
      <c r="V804" s="761"/>
      <c r="W804" s="761"/>
      <c r="X804" s="761"/>
      <c r="Y804" s="761"/>
    </row>
    <row r="805" spans="1:25">
      <c r="A805" s="763"/>
      <c r="B805" s="764"/>
      <c r="C805" s="763"/>
      <c r="D805" s="763"/>
      <c r="E805" s="763"/>
      <c r="F805" s="765"/>
      <c r="G805" s="766"/>
      <c r="H805" s="766"/>
      <c r="I805" s="764"/>
      <c r="J805" s="761"/>
      <c r="K805" s="761"/>
      <c r="L805" s="761"/>
      <c r="M805" s="761"/>
      <c r="N805" s="761"/>
      <c r="O805" s="761"/>
      <c r="P805" s="761"/>
      <c r="Q805" s="761"/>
      <c r="R805" s="761"/>
      <c r="S805" s="761"/>
      <c r="T805" s="761"/>
      <c r="U805" s="761"/>
      <c r="V805" s="761"/>
      <c r="W805" s="761"/>
      <c r="X805" s="761"/>
      <c r="Y805" s="761"/>
    </row>
    <row r="806" spans="1:25">
      <c r="A806" s="763"/>
      <c r="B806" s="764"/>
      <c r="C806" s="763"/>
      <c r="D806" s="763"/>
      <c r="E806" s="763"/>
      <c r="F806" s="765"/>
      <c r="G806" s="766"/>
      <c r="H806" s="766"/>
      <c r="I806" s="764"/>
      <c r="J806" s="761"/>
      <c r="K806" s="761"/>
      <c r="L806" s="761"/>
      <c r="M806" s="761"/>
      <c r="N806" s="761"/>
      <c r="O806" s="761"/>
      <c r="P806" s="761"/>
      <c r="Q806" s="761"/>
      <c r="R806" s="761"/>
      <c r="S806" s="761"/>
      <c r="T806" s="761"/>
      <c r="U806" s="761"/>
      <c r="V806" s="761"/>
      <c r="W806" s="761"/>
      <c r="X806" s="761"/>
      <c r="Y806" s="761"/>
    </row>
    <row r="807" spans="1:25">
      <c r="A807" s="763"/>
      <c r="B807" s="764"/>
      <c r="C807" s="763"/>
      <c r="D807" s="763"/>
      <c r="E807" s="763"/>
      <c r="F807" s="765"/>
      <c r="G807" s="766"/>
      <c r="H807" s="766"/>
      <c r="I807" s="764"/>
      <c r="J807" s="761"/>
      <c r="K807" s="761"/>
      <c r="L807" s="761"/>
      <c r="M807" s="761"/>
      <c r="N807" s="761"/>
      <c r="O807" s="761"/>
      <c r="P807" s="761"/>
      <c r="Q807" s="761"/>
      <c r="R807" s="761"/>
      <c r="S807" s="761"/>
      <c r="T807" s="761"/>
      <c r="U807" s="761"/>
      <c r="V807" s="761"/>
      <c r="W807" s="761"/>
      <c r="X807" s="761"/>
      <c r="Y807" s="761"/>
    </row>
    <row r="808" spans="1:25">
      <c r="A808" s="763"/>
      <c r="B808" s="764"/>
      <c r="C808" s="763"/>
      <c r="D808" s="763"/>
      <c r="E808" s="763"/>
      <c r="F808" s="765"/>
      <c r="G808" s="766"/>
      <c r="H808" s="766"/>
      <c r="I808" s="764"/>
      <c r="J808" s="761"/>
      <c r="K808" s="761"/>
      <c r="L808" s="761"/>
      <c r="M808" s="761"/>
      <c r="N808" s="761"/>
      <c r="O808" s="761"/>
      <c r="P808" s="761"/>
      <c r="Q808" s="761"/>
      <c r="R808" s="761"/>
      <c r="S808" s="761"/>
      <c r="T808" s="761"/>
      <c r="U808" s="761"/>
      <c r="V808" s="761"/>
      <c r="W808" s="761"/>
      <c r="X808" s="761"/>
      <c r="Y808" s="761"/>
    </row>
    <row r="809" spans="1:25">
      <c r="A809" s="763"/>
      <c r="B809" s="764"/>
      <c r="C809" s="763"/>
      <c r="D809" s="763"/>
      <c r="E809" s="763"/>
      <c r="F809" s="765"/>
      <c r="G809" s="766"/>
      <c r="H809" s="766"/>
      <c r="I809" s="764"/>
      <c r="J809" s="761"/>
      <c r="K809" s="761"/>
      <c r="L809" s="761"/>
      <c r="M809" s="761"/>
      <c r="N809" s="761"/>
      <c r="O809" s="761"/>
      <c r="P809" s="761"/>
      <c r="Q809" s="761"/>
      <c r="R809" s="761"/>
      <c r="S809" s="761"/>
      <c r="T809" s="761"/>
      <c r="U809" s="761"/>
      <c r="V809" s="761"/>
      <c r="W809" s="761"/>
      <c r="X809" s="761"/>
      <c r="Y809" s="761"/>
    </row>
    <row r="810" spans="1:25">
      <c r="A810" s="763"/>
      <c r="B810" s="764"/>
      <c r="C810" s="763"/>
      <c r="D810" s="763"/>
      <c r="E810" s="763"/>
      <c r="F810" s="765"/>
      <c r="G810" s="766"/>
      <c r="H810" s="766"/>
      <c r="I810" s="764"/>
      <c r="J810" s="761"/>
      <c r="K810" s="761"/>
      <c r="L810" s="761"/>
      <c r="M810" s="761"/>
      <c r="N810" s="761"/>
      <c r="O810" s="761"/>
      <c r="P810" s="761"/>
      <c r="Q810" s="761"/>
      <c r="R810" s="761"/>
      <c r="S810" s="761"/>
      <c r="T810" s="761"/>
      <c r="U810" s="761"/>
      <c r="V810" s="761"/>
      <c r="W810" s="761"/>
      <c r="X810" s="761"/>
      <c r="Y810" s="761"/>
    </row>
    <row r="811" spans="1:25">
      <c r="A811" s="763"/>
      <c r="B811" s="764"/>
      <c r="C811" s="763"/>
      <c r="D811" s="763"/>
      <c r="E811" s="763"/>
      <c r="F811" s="765"/>
      <c r="G811" s="766"/>
      <c r="H811" s="766"/>
      <c r="I811" s="764"/>
      <c r="J811" s="761"/>
      <c r="K811" s="761"/>
      <c r="L811" s="761"/>
      <c r="M811" s="761"/>
      <c r="N811" s="761"/>
      <c r="O811" s="761"/>
      <c r="P811" s="761"/>
      <c r="Q811" s="761"/>
      <c r="R811" s="761"/>
      <c r="S811" s="761"/>
      <c r="T811" s="761"/>
      <c r="U811" s="761"/>
      <c r="V811" s="761"/>
      <c r="W811" s="761"/>
      <c r="X811" s="761"/>
      <c r="Y811" s="761"/>
    </row>
    <row r="812" spans="1:25">
      <c r="A812" s="763"/>
      <c r="B812" s="764"/>
      <c r="C812" s="763"/>
      <c r="D812" s="763"/>
      <c r="E812" s="763"/>
      <c r="F812" s="765"/>
      <c r="G812" s="766"/>
      <c r="H812" s="766"/>
      <c r="I812" s="764"/>
      <c r="J812" s="761"/>
      <c r="K812" s="761"/>
      <c r="L812" s="761"/>
      <c r="M812" s="761"/>
      <c r="N812" s="761"/>
      <c r="O812" s="761"/>
      <c r="P812" s="761"/>
      <c r="Q812" s="761"/>
      <c r="R812" s="761"/>
      <c r="S812" s="761"/>
      <c r="T812" s="761"/>
      <c r="U812" s="761"/>
      <c r="V812" s="761"/>
      <c r="W812" s="761"/>
      <c r="X812" s="761"/>
      <c r="Y812" s="761"/>
    </row>
    <row r="813" spans="1:25">
      <c r="A813" s="763"/>
      <c r="B813" s="764"/>
      <c r="C813" s="763"/>
      <c r="D813" s="763"/>
      <c r="E813" s="763"/>
      <c r="F813" s="765"/>
      <c r="G813" s="766"/>
      <c r="H813" s="766"/>
      <c r="I813" s="764"/>
      <c r="J813" s="761"/>
      <c r="K813" s="761"/>
      <c r="L813" s="761"/>
      <c r="M813" s="761"/>
      <c r="N813" s="761"/>
      <c r="O813" s="761"/>
      <c r="P813" s="761"/>
      <c r="Q813" s="761"/>
      <c r="R813" s="761"/>
      <c r="S813" s="761"/>
      <c r="T813" s="761"/>
      <c r="U813" s="761"/>
      <c r="V813" s="761"/>
      <c r="W813" s="761"/>
      <c r="X813" s="761"/>
      <c r="Y813" s="761"/>
    </row>
    <row r="814" spans="1:25">
      <c r="A814" s="763"/>
      <c r="B814" s="764"/>
      <c r="C814" s="763"/>
      <c r="D814" s="763"/>
      <c r="E814" s="763"/>
      <c r="F814" s="765"/>
      <c r="G814" s="766"/>
      <c r="H814" s="766"/>
      <c r="I814" s="764"/>
      <c r="J814" s="761"/>
      <c r="K814" s="761"/>
      <c r="L814" s="761"/>
      <c r="M814" s="761"/>
      <c r="N814" s="761"/>
      <c r="O814" s="761"/>
      <c r="P814" s="761"/>
      <c r="Q814" s="761"/>
      <c r="R814" s="761"/>
      <c r="S814" s="761"/>
      <c r="T814" s="761"/>
      <c r="U814" s="761"/>
      <c r="V814" s="761"/>
      <c r="W814" s="761"/>
      <c r="X814" s="761"/>
      <c r="Y814" s="761"/>
    </row>
    <row r="815" spans="1:25">
      <c r="A815" s="763"/>
      <c r="B815" s="764"/>
      <c r="C815" s="763"/>
      <c r="D815" s="763"/>
      <c r="E815" s="763"/>
      <c r="F815" s="765"/>
      <c r="G815" s="766"/>
      <c r="H815" s="766"/>
      <c r="I815" s="764"/>
      <c r="J815" s="761"/>
      <c r="K815" s="761"/>
      <c r="L815" s="761"/>
      <c r="M815" s="761"/>
      <c r="N815" s="761"/>
      <c r="O815" s="761"/>
      <c r="P815" s="761"/>
      <c r="Q815" s="761"/>
      <c r="R815" s="761"/>
      <c r="S815" s="761"/>
      <c r="T815" s="761"/>
      <c r="U815" s="761"/>
      <c r="V815" s="761"/>
      <c r="W815" s="761"/>
      <c r="X815" s="761"/>
      <c r="Y815" s="761"/>
    </row>
    <row r="816" spans="1:25">
      <c r="A816" s="763"/>
      <c r="B816" s="764"/>
      <c r="C816" s="763"/>
      <c r="D816" s="763"/>
      <c r="E816" s="763"/>
      <c r="F816" s="765"/>
      <c r="G816" s="766"/>
      <c r="H816" s="766"/>
      <c r="I816" s="764"/>
      <c r="J816" s="761"/>
      <c r="K816" s="761"/>
      <c r="L816" s="761"/>
      <c r="M816" s="761"/>
      <c r="N816" s="761"/>
      <c r="O816" s="761"/>
      <c r="P816" s="761"/>
      <c r="Q816" s="761"/>
      <c r="R816" s="761"/>
      <c r="S816" s="761"/>
      <c r="T816" s="761"/>
      <c r="U816" s="761"/>
      <c r="V816" s="761"/>
      <c r="W816" s="761"/>
      <c r="X816" s="761"/>
      <c r="Y816" s="761"/>
    </row>
    <row r="817" spans="1:25">
      <c r="A817" s="763"/>
      <c r="B817" s="764"/>
      <c r="C817" s="763"/>
      <c r="D817" s="763"/>
      <c r="E817" s="763"/>
      <c r="F817" s="765"/>
      <c r="G817" s="766"/>
      <c r="H817" s="766"/>
      <c r="I817" s="764"/>
      <c r="J817" s="761"/>
      <c r="K817" s="761"/>
      <c r="L817" s="761"/>
      <c r="M817" s="761"/>
      <c r="N817" s="761"/>
      <c r="O817" s="761"/>
      <c r="P817" s="761"/>
      <c r="Q817" s="761"/>
      <c r="R817" s="761"/>
      <c r="S817" s="761"/>
      <c r="T817" s="761"/>
      <c r="U817" s="761"/>
      <c r="V817" s="761"/>
      <c r="W817" s="761"/>
      <c r="X817" s="761"/>
      <c r="Y817" s="761"/>
    </row>
    <row r="818" spans="1:25">
      <c r="A818" s="763"/>
      <c r="B818" s="764"/>
      <c r="C818" s="763"/>
      <c r="D818" s="763"/>
      <c r="E818" s="763"/>
      <c r="F818" s="765"/>
      <c r="G818" s="766"/>
      <c r="H818" s="766"/>
      <c r="I818" s="764"/>
      <c r="J818" s="761"/>
      <c r="K818" s="761"/>
      <c r="L818" s="761"/>
      <c r="M818" s="761"/>
      <c r="N818" s="761"/>
      <c r="O818" s="761"/>
      <c r="P818" s="761"/>
      <c r="Q818" s="761"/>
      <c r="R818" s="761"/>
      <c r="S818" s="761"/>
      <c r="T818" s="761"/>
      <c r="U818" s="761"/>
      <c r="V818" s="761"/>
      <c r="W818" s="761"/>
      <c r="X818" s="761"/>
      <c r="Y818" s="761"/>
    </row>
    <row r="819" spans="1:25">
      <c r="A819" s="763"/>
      <c r="B819" s="764"/>
      <c r="C819" s="763"/>
      <c r="D819" s="763"/>
      <c r="E819" s="763"/>
      <c r="F819" s="765"/>
      <c r="G819" s="766"/>
      <c r="H819" s="766"/>
      <c r="I819" s="764"/>
      <c r="J819" s="761"/>
      <c r="K819" s="761"/>
      <c r="L819" s="761"/>
      <c r="M819" s="761"/>
      <c r="N819" s="761"/>
      <c r="O819" s="761"/>
      <c r="P819" s="761"/>
      <c r="Q819" s="761"/>
      <c r="R819" s="761"/>
      <c r="S819" s="761"/>
      <c r="T819" s="761"/>
      <c r="U819" s="761"/>
      <c r="V819" s="761"/>
      <c r="W819" s="761"/>
      <c r="X819" s="761"/>
      <c r="Y819" s="761"/>
    </row>
    <row r="820" spans="1:25">
      <c r="A820" s="763"/>
      <c r="B820" s="764"/>
      <c r="C820" s="763"/>
      <c r="D820" s="763"/>
      <c r="E820" s="763"/>
      <c r="F820" s="765"/>
      <c r="G820" s="766"/>
      <c r="H820" s="766"/>
      <c r="I820" s="764"/>
      <c r="J820" s="761"/>
      <c r="K820" s="761"/>
      <c r="L820" s="761"/>
      <c r="M820" s="761"/>
      <c r="N820" s="761"/>
      <c r="O820" s="761"/>
      <c r="P820" s="761"/>
      <c r="Q820" s="761"/>
      <c r="R820" s="761"/>
      <c r="S820" s="761"/>
      <c r="T820" s="761"/>
      <c r="U820" s="761"/>
      <c r="V820" s="761"/>
      <c r="W820" s="761"/>
      <c r="X820" s="761"/>
      <c r="Y820" s="761"/>
    </row>
    <row r="821" spans="1:25">
      <c r="A821" s="763"/>
      <c r="B821" s="764"/>
      <c r="C821" s="763"/>
      <c r="D821" s="763"/>
      <c r="E821" s="763"/>
      <c r="F821" s="765"/>
      <c r="G821" s="766"/>
      <c r="H821" s="766"/>
      <c r="I821" s="764"/>
      <c r="J821" s="761"/>
      <c r="K821" s="761"/>
      <c r="L821" s="761"/>
      <c r="M821" s="761"/>
      <c r="N821" s="761"/>
      <c r="O821" s="761"/>
      <c r="P821" s="761"/>
      <c r="Q821" s="761"/>
      <c r="R821" s="761"/>
      <c r="S821" s="761"/>
      <c r="T821" s="761"/>
      <c r="U821" s="761"/>
      <c r="V821" s="761"/>
      <c r="W821" s="761"/>
      <c r="X821" s="761"/>
      <c r="Y821" s="761"/>
    </row>
    <row r="822" spans="1:25">
      <c r="A822" s="763"/>
      <c r="B822" s="764"/>
      <c r="C822" s="763"/>
      <c r="D822" s="763"/>
      <c r="E822" s="763"/>
      <c r="F822" s="765"/>
      <c r="G822" s="766"/>
      <c r="H822" s="766"/>
      <c r="I822" s="764"/>
      <c r="J822" s="761"/>
      <c r="K822" s="761"/>
      <c r="L822" s="761"/>
      <c r="M822" s="761"/>
      <c r="N822" s="761"/>
      <c r="O822" s="761"/>
      <c r="P822" s="761"/>
      <c r="Q822" s="761"/>
      <c r="R822" s="761"/>
      <c r="S822" s="761"/>
      <c r="T822" s="761"/>
      <c r="U822" s="761"/>
      <c r="V822" s="761"/>
      <c r="W822" s="761"/>
      <c r="X822" s="761"/>
      <c r="Y822" s="761"/>
    </row>
    <row r="823" spans="1:25">
      <c r="A823" s="763"/>
      <c r="B823" s="764"/>
      <c r="C823" s="763"/>
      <c r="D823" s="763"/>
      <c r="E823" s="763"/>
      <c r="F823" s="765"/>
      <c r="G823" s="766"/>
      <c r="H823" s="766"/>
      <c r="I823" s="764"/>
      <c r="J823" s="761"/>
      <c r="K823" s="761"/>
      <c r="L823" s="761"/>
      <c r="M823" s="761"/>
      <c r="N823" s="761"/>
      <c r="O823" s="761"/>
      <c r="P823" s="761"/>
      <c r="Q823" s="761"/>
      <c r="R823" s="761"/>
      <c r="S823" s="761"/>
      <c r="T823" s="761"/>
      <c r="U823" s="761"/>
      <c r="V823" s="761"/>
      <c r="W823" s="761"/>
      <c r="X823" s="761"/>
      <c r="Y823" s="761"/>
    </row>
    <row r="824" spans="1:25">
      <c r="A824" s="763"/>
      <c r="B824" s="764"/>
      <c r="C824" s="763"/>
      <c r="D824" s="763"/>
      <c r="E824" s="763"/>
      <c r="F824" s="765"/>
      <c r="G824" s="766"/>
      <c r="H824" s="766"/>
      <c r="I824" s="764"/>
      <c r="J824" s="761"/>
      <c r="K824" s="761"/>
      <c r="L824" s="761"/>
      <c r="M824" s="761"/>
      <c r="N824" s="761"/>
      <c r="O824" s="761"/>
      <c r="P824" s="761"/>
      <c r="Q824" s="761"/>
      <c r="R824" s="761"/>
      <c r="S824" s="761"/>
      <c r="T824" s="761"/>
      <c r="U824" s="761"/>
      <c r="V824" s="761"/>
      <c r="W824" s="761"/>
      <c r="X824" s="761"/>
      <c r="Y824" s="761"/>
    </row>
    <row r="825" spans="1:25">
      <c r="A825" s="763"/>
      <c r="B825" s="764"/>
      <c r="C825" s="763"/>
      <c r="D825" s="763"/>
      <c r="E825" s="763"/>
      <c r="F825" s="765"/>
      <c r="G825" s="766"/>
      <c r="H825" s="766"/>
      <c r="I825" s="764"/>
      <c r="J825" s="761"/>
      <c r="K825" s="761"/>
      <c r="L825" s="761"/>
      <c r="M825" s="761"/>
      <c r="N825" s="761"/>
      <c r="O825" s="761"/>
      <c r="P825" s="761"/>
      <c r="Q825" s="761"/>
      <c r="R825" s="761"/>
      <c r="S825" s="761"/>
      <c r="T825" s="761"/>
      <c r="U825" s="761"/>
      <c r="V825" s="761"/>
      <c r="W825" s="761"/>
      <c r="X825" s="761"/>
      <c r="Y825" s="761"/>
    </row>
    <row r="826" spans="1:25">
      <c r="A826" s="763"/>
      <c r="B826" s="764"/>
      <c r="C826" s="763"/>
      <c r="D826" s="763"/>
      <c r="E826" s="763"/>
      <c r="F826" s="765"/>
      <c r="G826" s="766"/>
      <c r="H826" s="766"/>
      <c r="I826" s="764"/>
      <c r="J826" s="761"/>
      <c r="K826" s="761"/>
      <c r="L826" s="761"/>
      <c r="M826" s="761"/>
      <c r="N826" s="761"/>
      <c r="O826" s="761"/>
      <c r="P826" s="761"/>
      <c r="Q826" s="761"/>
      <c r="R826" s="761"/>
      <c r="S826" s="761"/>
      <c r="T826" s="761"/>
      <c r="U826" s="761"/>
      <c r="V826" s="761"/>
      <c r="W826" s="761"/>
      <c r="X826" s="761"/>
      <c r="Y826" s="761"/>
    </row>
    <row r="827" spans="1:25">
      <c r="A827" s="763"/>
      <c r="B827" s="764"/>
      <c r="C827" s="763"/>
      <c r="D827" s="763"/>
      <c r="E827" s="763"/>
      <c r="F827" s="765"/>
      <c r="G827" s="766"/>
      <c r="H827" s="766"/>
      <c r="I827" s="764"/>
      <c r="J827" s="761"/>
      <c r="K827" s="761"/>
      <c r="L827" s="761"/>
      <c r="M827" s="761"/>
      <c r="N827" s="761"/>
      <c r="O827" s="761"/>
      <c r="P827" s="761"/>
      <c r="Q827" s="761"/>
      <c r="R827" s="761"/>
      <c r="S827" s="761"/>
      <c r="T827" s="761"/>
      <c r="U827" s="761"/>
      <c r="V827" s="761"/>
      <c r="W827" s="761"/>
      <c r="X827" s="761"/>
      <c r="Y827" s="761"/>
    </row>
    <row r="828" spans="1:25">
      <c r="A828" s="763"/>
      <c r="B828" s="764"/>
      <c r="C828" s="763"/>
      <c r="D828" s="763"/>
      <c r="E828" s="763"/>
      <c r="F828" s="765"/>
      <c r="G828" s="766"/>
      <c r="H828" s="766"/>
      <c r="I828" s="764"/>
      <c r="J828" s="761"/>
      <c r="K828" s="761"/>
      <c r="L828" s="761"/>
      <c r="M828" s="761"/>
      <c r="N828" s="761"/>
      <c r="O828" s="761"/>
      <c r="P828" s="761"/>
      <c r="Q828" s="761"/>
      <c r="R828" s="761"/>
      <c r="S828" s="761"/>
      <c r="T828" s="761"/>
      <c r="U828" s="761"/>
      <c r="V828" s="761"/>
      <c r="W828" s="761"/>
      <c r="X828" s="761"/>
      <c r="Y828" s="761"/>
    </row>
    <row r="829" spans="1:25">
      <c r="A829" s="763"/>
      <c r="B829" s="764"/>
      <c r="C829" s="763"/>
      <c r="D829" s="763"/>
      <c r="E829" s="763"/>
      <c r="F829" s="765"/>
      <c r="G829" s="766"/>
      <c r="H829" s="766"/>
      <c r="I829" s="764"/>
      <c r="J829" s="761"/>
      <c r="K829" s="761"/>
      <c r="L829" s="761"/>
      <c r="M829" s="761"/>
      <c r="N829" s="761"/>
      <c r="O829" s="761"/>
      <c r="P829" s="761"/>
      <c r="Q829" s="761"/>
      <c r="R829" s="761"/>
      <c r="S829" s="761"/>
      <c r="T829" s="761"/>
      <c r="U829" s="761"/>
      <c r="V829" s="761"/>
      <c r="W829" s="761"/>
      <c r="X829" s="761"/>
      <c r="Y829" s="761"/>
    </row>
    <row r="830" spans="1:25">
      <c r="A830" s="763"/>
      <c r="B830" s="764"/>
      <c r="C830" s="763"/>
      <c r="D830" s="763"/>
      <c r="E830" s="763"/>
      <c r="F830" s="765"/>
      <c r="G830" s="766"/>
      <c r="H830" s="766"/>
      <c r="I830" s="764"/>
      <c r="J830" s="761"/>
      <c r="K830" s="761"/>
      <c r="L830" s="761"/>
      <c r="M830" s="761"/>
      <c r="N830" s="761"/>
      <c r="O830" s="761"/>
      <c r="P830" s="761"/>
      <c r="Q830" s="761"/>
      <c r="R830" s="761"/>
      <c r="S830" s="761"/>
      <c r="T830" s="761"/>
      <c r="U830" s="761"/>
      <c r="V830" s="761"/>
      <c r="W830" s="761"/>
      <c r="X830" s="761"/>
      <c r="Y830" s="761"/>
    </row>
    <row r="831" spans="1:25">
      <c r="A831" s="763"/>
      <c r="B831" s="764"/>
      <c r="C831" s="763"/>
      <c r="D831" s="763"/>
      <c r="E831" s="763"/>
      <c r="F831" s="765"/>
      <c r="G831" s="766"/>
      <c r="H831" s="766"/>
      <c r="I831" s="764"/>
      <c r="J831" s="761"/>
      <c r="K831" s="761"/>
      <c r="L831" s="761"/>
      <c r="M831" s="761"/>
      <c r="N831" s="761"/>
      <c r="O831" s="761"/>
      <c r="P831" s="761"/>
      <c r="Q831" s="761"/>
      <c r="R831" s="761"/>
      <c r="S831" s="761"/>
      <c r="T831" s="761"/>
      <c r="U831" s="761"/>
      <c r="V831" s="761"/>
      <c r="W831" s="761"/>
      <c r="X831" s="761"/>
      <c r="Y831" s="761"/>
    </row>
    <row r="832" spans="1:25">
      <c r="A832" s="763"/>
      <c r="B832" s="764"/>
      <c r="C832" s="763"/>
      <c r="D832" s="763"/>
      <c r="E832" s="763"/>
      <c r="F832" s="765"/>
      <c r="G832" s="766"/>
      <c r="H832" s="766"/>
      <c r="I832" s="764"/>
      <c r="J832" s="761"/>
      <c r="K832" s="761"/>
      <c r="L832" s="761"/>
      <c r="M832" s="761"/>
      <c r="N832" s="761"/>
      <c r="O832" s="761"/>
      <c r="P832" s="761"/>
      <c r="Q832" s="761"/>
      <c r="R832" s="761"/>
      <c r="S832" s="761"/>
      <c r="T832" s="761"/>
      <c r="U832" s="761"/>
      <c r="V832" s="761"/>
      <c r="W832" s="761"/>
      <c r="X832" s="761"/>
      <c r="Y832" s="761"/>
    </row>
    <row r="833" spans="1:25">
      <c r="A833" s="763"/>
      <c r="B833" s="764"/>
      <c r="C833" s="763"/>
      <c r="D833" s="763"/>
      <c r="E833" s="763"/>
      <c r="F833" s="765"/>
      <c r="G833" s="766"/>
      <c r="H833" s="766"/>
      <c r="I833" s="764"/>
      <c r="J833" s="761"/>
      <c r="K833" s="761"/>
      <c r="L833" s="761"/>
      <c r="M833" s="761"/>
      <c r="N833" s="761"/>
      <c r="O833" s="761"/>
      <c r="P833" s="761"/>
      <c r="Q833" s="761"/>
      <c r="R833" s="761"/>
      <c r="S833" s="761"/>
      <c r="T833" s="761"/>
      <c r="U833" s="761"/>
      <c r="V833" s="761"/>
      <c r="W833" s="761"/>
      <c r="X833" s="761"/>
      <c r="Y833" s="761"/>
    </row>
    <row r="834" spans="1:25">
      <c r="A834" s="763"/>
      <c r="B834" s="764"/>
      <c r="C834" s="763"/>
      <c r="D834" s="763"/>
      <c r="E834" s="763"/>
      <c r="F834" s="765"/>
      <c r="G834" s="766"/>
      <c r="H834" s="766"/>
      <c r="I834" s="764"/>
      <c r="J834" s="761"/>
      <c r="K834" s="761"/>
      <c r="L834" s="761"/>
      <c r="M834" s="761"/>
      <c r="N834" s="761"/>
      <c r="O834" s="761"/>
      <c r="P834" s="761"/>
      <c r="Q834" s="761"/>
      <c r="R834" s="761"/>
      <c r="S834" s="761"/>
      <c r="T834" s="761"/>
      <c r="U834" s="761"/>
      <c r="V834" s="761"/>
      <c r="W834" s="761"/>
      <c r="X834" s="761"/>
      <c r="Y834" s="761"/>
    </row>
    <row r="835" spans="1:25">
      <c r="A835" s="763"/>
      <c r="B835" s="764"/>
      <c r="C835" s="763"/>
      <c r="D835" s="763"/>
      <c r="E835" s="763"/>
      <c r="F835" s="765"/>
      <c r="G835" s="766"/>
      <c r="H835" s="766"/>
      <c r="I835" s="764"/>
      <c r="J835" s="761"/>
      <c r="K835" s="761"/>
      <c r="L835" s="761"/>
      <c r="M835" s="761"/>
      <c r="N835" s="761"/>
      <c r="O835" s="761"/>
      <c r="P835" s="761"/>
      <c r="Q835" s="761"/>
      <c r="R835" s="761"/>
      <c r="S835" s="761"/>
      <c r="T835" s="761"/>
      <c r="U835" s="761"/>
      <c r="V835" s="761"/>
      <c r="W835" s="761"/>
      <c r="X835" s="761"/>
      <c r="Y835" s="761"/>
    </row>
    <row r="836" spans="1:25">
      <c r="A836" s="763"/>
      <c r="B836" s="764"/>
      <c r="C836" s="763"/>
      <c r="D836" s="763"/>
      <c r="E836" s="763"/>
      <c r="F836" s="765"/>
      <c r="G836" s="766"/>
      <c r="H836" s="766"/>
      <c r="I836" s="764"/>
      <c r="J836" s="761"/>
      <c r="K836" s="761"/>
      <c r="L836" s="761"/>
      <c r="M836" s="761"/>
      <c r="N836" s="761"/>
      <c r="O836" s="761"/>
      <c r="P836" s="761"/>
      <c r="Q836" s="761"/>
      <c r="R836" s="761"/>
      <c r="S836" s="761"/>
      <c r="T836" s="761"/>
      <c r="U836" s="761"/>
      <c r="V836" s="761"/>
      <c r="W836" s="761"/>
      <c r="X836" s="761"/>
      <c r="Y836" s="761"/>
    </row>
    <row r="837" spans="1:25">
      <c r="A837" s="763"/>
      <c r="B837" s="764"/>
      <c r="C837" s="763"/>
      <c r="D837" s="763"/>
      <c r="E837" s="763"/>
      <c r="F837" s="765"/>
      <c r="G837" s="766"/>
      <c r="H837" s="766"/>
      <c r="I837" s="764"/>
      <c r="J837" s="761"/>
      <c r="K837" s="761"/>
      <c r="L837" s="761"/>
      <c r="M837" s="761"/>
      <c r="N837" s="761"/>
      <c r="O837" s="761"/>
      <c r="P837" s="761"/>
      <c r="Q837" s="761"/>
      <c r="R837" s="761"/>
      <c r="S837" s="761"/>
      <c r="T837" s="761"/>
      <c r="U837" s="761"/>
      <c r="V837" s="761"/>
      <c r="W837" s="761"/>
      <c r="X837" s="761"/>
      <c r="Y837" s="761"/>
    </row>
    <row r="838" spans="1:25">
      <c r="A838" s="763"/>
      <c r="B838" s="764"/>
      <c r="C838" s="763"/>
      <c r="D838" s="763"/>
      <c r="E838" s="763"/>
      <c r="F838" s="765"/>
      <c r="G838" s="766"/>
      <c r="H838" s="766"/>
      <c r="I838" s="764"/>
      <c r="J838" s="761"/>
      <c r="K838" s="761"/>
      <c r="L838" s="761"/>
      <c r="M838" s="761"/>
      <c r="N838" s="761"/>
      <c r="O838" s="761"/>
      <c r="P838" s="761"/>
      <c r="Q838" s="761"/>
      <c r="R838" s="761"/>
      <c r="S838" s="761"/>
      <c r="T838" s="761"/>
      <c r="U838" s="761"/>
      <c r="V838" s="761"/>
      <c r="W838" s="761"/>
      <c r="X838" s="761"/>
      <c r="Y838" s="761"/>
    </row>
    <row r="839" spans="1:25">
      <c r="A839" s="763"/>
      <c r="B839" s="764"/>
      <c r="C839" s="763"/>
      <c r="D839" s="763"/>
      <c r="E839" s="763"/>
      <c r="F839" s="765"/>
      <c r="G839" s="766"/>
      <c r="H839" s="766"/>
      <c r="I839" s="764"/>
      <c r="J839" s="761"/>
      <c r="K839" s="761"/>
      <c r="L839" s="761"/>
      <c r="M839" s="761"/>
      <c r="N839" s="761"/>
      <c r="O839" s="761"/>
      <c r="P839" s="761"/>
      <c r="Q839" s="761"/>
      <c r="R839" s="761"/>
      <c r="S839" s="761"/>
      <c r="T839" s="761"/>
      <c r="U839" s="761"/>
      <c r="V839" s="761"/>
      <c r="W839" s="761"/>
      <c r="X839" s="761"/>
      <c r="Y839" s="761"/>
    </row>
    <row r="840" spans="1:25">
      <c r="A840" s="763"/>
      <c r="B840" s="764"/>
      <c r="C840" s="763"/>
      <c r="D840" s="763"/>
      <c r="E840" s="763"/>
      <c r="F840" s="765"/>
      <c r="G840" s="766"/>
      <c r="H840" s="766"/>
      <c r="I840" s="764"/>
      <c r="J840" s="761"/>
      <c r="K840" s="761"/>
      <c r="L840" s="761"/>
      <c r="M840" s="761"/>
      <c r="N840" s="761"/>
      <c r="O840" s="761"/>
      <c r="P840" s="761"/>
      <c r="Q840" s="761"/>
      <c r="R840" s="761"/>
      <c r="S840" s="761"/>
      <c r="T840" s="761"/>
      <c r="U840" s="761"/>
      <c r="V840" s="761"/>
      <c r="W840" s="761"/>
      <c r="X840" s="761"/>
      <c r="Y840" s="761"/>
    </row>
    <row r="841" spans="1:25">
      <c r="A841" s="763"/>
      <c r="B841" s="764"/>
      <c r="C841" s="763"/>
      <c r="D841" s="763"/>
      <c r="E841" s="763"/>
      <c r="F841" s="765"/>
      <c r="G841" s="766"/>
      <c r="H841" s="766"/>
      <c r="I841" s="764"/>
      <c r="J841" s="761"/>
      <c r="K841" s="761"/>
      <c r="L841" s="761"/>
      <c r="M841" s="761"/>
      <c r="N841" s="761"/>
      <c r="O841" s="761"/>
      <c r="P841" s="761"/>
      <c r="Q841" s="761"/>
      <c r="R841" s="761"/>
      <c r="S841" s="761"/>
      <c r="T841" s="761"/>
      <c r="U841" s="761"/>
      <c r="V841" s="761"/>
      <c r="W841" s="761"/>
      <c r="X841" s="761"/>
      <c r="Y841" s="761"/>
    </row>
    <row r="842" spans="1:25">
      <c r="A842" s="763"/>
      <c r="B842" s="764"/>
      <c r="C842" s="763"/>
      <c r="D842" s="763"/>
      <c r="E842" s="763"/>
      <c r="F842" s="765"/>
      <c r="G842" s="766"/>
      <c r="H842" s="766"/>
      <c r="I842" s="764"/>
      <c r="J842" s="761"/>
      <c r="K842" s="761"/>
      <c r="L842" s="761"/>
      <c r="M842" s="761"/>
      <c r="N842" s="761"/>
      <c r="O842" s="761"/>
      <c r="P842" s="761"/>
      <c r="Q842" s="761"/>
      <c r="R842" s="761"/>
      <c r="S842" s="761"/>
      <c r="T842" s="761"/>
      <c r="U842" s="761"/>
      <c r="V842" s="761"/>
      <c r="W842" s="761"/>
      <c r="X842" s="761"/>
      <c r="Y842" s="761"/>
    </row>
    <row r="843" spans="1:25">
      <c r="A843" s="763"/>
      <c r="B843" s="764"/>
      <c r="C843" s="763"/>
      <c r="D843" s="763"/>
      <c r="E843" s="763"/>
      <c r="F843" s="765"/>
      <c r="G843" s="766"/>
      <c r="H843" s="766"/>
      <c r="I843" s="764"/>
      <c r="J843" s="761"/>
      <c r="K843" s="761"/>
      <c r="L843" s="761"/>
      <c r="M843" s="761"/>
      <c r="N843" s="761"/>
      <c r="O843" s="761"/>
      <c r="P843" s="761"/>
      <c r="Q843" s="761"/>
      <c r="R843" s="761"/>
      <c r="S843" s="761"/>
      <c r="T843" s="761"/>
      <c r="U843" s="761"/>
      <c r="V843" s="761"/>
      <c r="W843" s="761"/>
      <c r="X843" s="761"/>
      <c r="Y843" s="761"/>
    </row>
    <row r="844" spans="1:25">
      <c r="A844" s="763"/>
      <c r="B844" s="764"/>
      <c r="C844" s="763"/>
      <c r="D844" s="763"/>
      <c r="E844" s="763"/>
      <c r="F844" s="765"/>
      <c r="G844" s="766"/>
      <c r="H844" s="766"/>
      <c r="I844" s="764"/>
      <c r="J844" s="761"/>
      <c r="K844" s="761"/>
      <c r="L844" s="761"/>
      <c r="M844" s="761"/>
      <c r="N844" s="761"/>
      <c r="O844" s="761"/>
      <c r="P844" s="761"/>
      <c r="Q844" s="761"/>
      <c r="R844" s="761"/>
      <c r="S844" s="761"/>
      <c r="T844" s="761"/>
      <c r="U844" s="761"/>
      <c r="V844" s="761"/>
      <c r="W844" s="761"/>
      <c r="X844" s="761"/>
      <c r="Y844" s="761"/>
    </row>
    <row r="845" spans="1:25">
      <c r="A845" s="763"/>
      <c r="B845" s="764"/>
      <c r="C845" s="763"/>
      <c r="D845" s="763"/>
      <c r="E845" s="763"/>
      <c r="F845" s="765"/>
      <c r="G845" s="766"/>
      <c r="H845" s="766"/>
      <c r="I845" s="764"/>
      <c r="J845" s="761"/>
      <c r="K845" s="761"/>
      <c r="L845" s="761"/>
      <c r="M845" s="761"/>
      <c r="N845" s="761"/>
      <c r="O845" s="761"/>
      <c r="P845" s="761"/>
      <c r="Q845" s="761"/>
      <c r="R845" s="761"/>
      <c r="S845" s="761"/>
      <c r="T845" s="761"/>
      <c r="U845" s="761"/>
      <c r="V845" s="761"/>
      <c r="W845" s="761"/>
      <c r="X845" s="761"/>
      <c r="Y845" s="761"/>
    </row>
    <row r="846" spans="1:25">
      <c r="A846" s="763"/>
      <c r="B846" s="764"/>
      <c r="C846" s="763"/>
      <c r="D846" s="763"/>
      <c r="E846" s="763"/>
      <c r="F846" s="765"/>
      <c r="G846" s="766"/>
      <c r="H846" s="766"/>
      <c r="I846" s="764"/>
      <c r="J846" s="761"/>
      <c r="K846" s="761"/>
      <c r="L846" s="761"/>
      <c r="M846" s="761"/>
      <c r="N846" s="761"/>
      <c r="O846" s="761"/>
      <c r="P846" s="761"/>
      <c r="Q846" s="761"/>
      <c r="R846" s="761"/>
      <c r="S846" s="761"/>
      <c r="T846" s="761"/>
      <c r="U846" s="761"/>
      <c r="V846" s="761"/>
      <c r="W846" s="761"/>
      <c r="X846" s="761"/>
      <c r="Y846" s="761"/>
    </row>
    <row r="847" spans="1:25">
      <c r="A847" s="763"/>
      <c r="B847" s="764"/>
      <c r="C847" s="763"/>
      <c r="D847" s="763"/>
      <c r="E847" s="763"/>
      <c r="F847" s="765"/>
      <c r="G847" s="766"/>
      <c r="H847" s="766"/>
      <c r="I847" s="764"/>
      <c r="J847" s="761"/>
      <c r="K847" s="761"/>
      <c r="L847" s="761"/>
      <c r="M847" s="761"/>
      <c r="N847" s="761"/>
      <c r="O847" s="761"/>
      <c r="P847" s="761"/>
      <c r="Q847" s="761"/>
      <c r="R847" s="761"/>
      <c r="S847" s="761"/>
      <c r="T847" s="761"/>
      <c r="U847" s="761"/>
      <c r="V847" s="761"/>
      <c r="W847" s="761"/>
      <c r="X847" s="761"/>
      <c r="Y847" s="761"/>
    </row>
    <row r="848" spans="1:25">
      <c r="A848" s="763"/>
      <c r="B848" s="764"/>
      <c r="C848" s="763"/>
      <c r="D848" s="763"/>
      <c r="E848" s="763"/>
      <c r="F848" s="765"/>
      <c r="G848" s="766"/>
      <c r="H848" s="766"/>
      <c r="I848" s="764"/>
      <c r="J848" s="761"/>
      <c r="K848" s="761"/>
      <c r="L848" s="761"/>
      <c r="M848" s="761"/>
      <c r="N848" s="761"/>
      <c r="O848" s="761"/>
      <c r="P848" s="761"/>
      <c r="Q848" s="761"/>
      <c r="R848" s="761"/>
      <c r="S848" s="761"/>
      <c r="T848" s="761"/>
      <c r="U848" s="761"/>
      <c r="V848" s="761"/>
      <c r="W848" s="761"/>
      <c r="X848" s="761"/>
      <c r="Y848" s="761"/>
    </row>
    <row r="849" spans="1:25">
      <c r="A849" s="763"/>
      <c r="B849" s="764"/>
      <c r="C849" s="763"/>
      <c r="D849" s="763"/>
      <c r="E849" s="763"/>
      <c r="F849" s="765"/>
      <c r="G849" s="766"/>
      <c r="H849" s="766"/>
      <c r="I849" s="764"/>
      <c r="J849" s="761"/>
      <c r="K849" s="761"/>
      <c r="L849" s="761"/>
      <c r="M849" s="761"/>
      <c r="N849" s="761"/>
      <c r="O849" s="761"/>
      <c r="P849" s="761"/>
      <c r="Q849" s="761"/>
      <c r="R849" s="761"/>
      <c r="S849" s="761"/>
      <c r="T849" s="761"/>
      <c r="U849" s="761"/>
      <c r="V849" s="761"/>
      <c r="W849" s="761"/>
      <c r="X849" s="761"/>
      <c r="Y849" s="761"/>
    </row>
    <row r="850" spans="1:25">
      <c r="A850" s="763"/>
      <c r="B850" s="764"/>
      <c r="C850" s="763"/>
      <c r="D850" s="763"/>
      <c r="E850" s="763"/>
      <c r="F850" s="765"/>
      <c r="G850" s="766"/>
      <c r="H850" s="766"/>
      <c r="I850" s="764"/>
      <c r="J850" s="761"/>
      <c r="K850" s="761"/>
      <c r="L850" s="761"/>
      <c r="M850" s="761"/>
      <c r="N850" s="761"/>
      <c r="O850" s="761"/>
      <c r="P850" s="761"/>
      <c r="Q850" s="761"/>
      <c r="R850" s="761"/>
      <c r="S850" s="761"/>
      <c r="T850" s="761"/>
      <c r="U850" s="761"/>
      <c r="V850" s="761"/>
      <c r="W850" s="761"/>
      <c r="X850" s="761"/>
      <c r="Y850" s="761"/>
    </row>
    <row r="851" spans="1:25">
      <c r="A851" s="763"/>
      <c r="B851" s="764"/>
      <c r="C851" s="763"/>
      <c r="D851" s="763"/>
      <c r="E851" s="763"/>
      <c r="F851" s="765"/>
      <c r="G851" s="766"/>
      <c r="H851" s="766"/>
      <c r="I851" s="764"/>
      <c r="J851" s="761"/>
      <c r="K851" s="761"/>
      <c r="L851" s="761"/>
      <c r="M851" s="761"/>
      <c r="N851" s="761"/>
      <c r="O851" s="761"/>
      <c r="P851" s="761"/>
      <c r="Q851" s="761"/>
      <c r="R851" s="761"/>
      <c r="S851" s="761"/>
      <c r="T851" s="761"/>
      <c r="U851" s="761"/>
      <c r="V851" s="761"/>
      <c r="W851" s="761"/>
      <c r="X851" s="761"/>
      <c r="Y851" s="761"/>
    </row>
    <row r="852" spans="1:25">
      <c r="A852" s="763"/>
      <c r="B852" s="764"/>
      <c r="C852" s="763"/>
      <c r="D852" s="763"/>
      <c r="E852" s="763"/>
      <c r="F852" s="765"/>
      <c r="G852" s="766"/>
      <c r="H852" s="766"/>
      <c r="I852" s="764"/>
      <c r="J852" s="761"/>
      <c r="K852" s="761"/>
      <c r="L852" s="761"/>
      <c r="M852" s="761"/>
      <c r="N852" s="761"/>
      <c r="O852" s="761"/>
      <c r="P852" s="761"/>
      <c r="Q852" s="761"/>
      <c r="R852" s="761"/>
      <c r="S852" s="761"/>
      <c r="T852" s="761"/>
      <c r="U852" s="761"/>
      <c r="V852" s="761"/>
      <c r="W852" s="761"/>
      <c r="X852" s="761"/>
      <c r="Y852" s="761"/>
    </row>
    <row r="853" spans="1:25">
      <c r="A853" s="763"/>
      <c r="B853" s="764"/>
      <c r="C853" s="763"/>
      <c r="D853" s="763"/>
      <c r="E853" s="763"/>
      <c r="F853" s="765"/>
      <c r="G853" s="766"/>
      <c r="H853" s="766"/>
      <c r="I853" s="764"/>
      <c r="J853" s="761"/>
      <c r="K853" s="761"/>
      <c r="L853" s="761"/>
      <c r="M853" s="761"/>
      <c r="N853" s="761"/>
      <c r="O853" s="761"/>
      <c r="P853" s="761"/>
      <c r="Q853" s="761"/>
      <c r="R853" s="761"/>
      <c r="S853" s="761"/>
      <c r="T853" s="761"/>
      <c r="U853" s="761"/>
      <c r="V853" s="761"/>
      <c r="W853" s="761"/>
      <c r="X853" s="761"/>
      <c r="Y853" s="761"/>
    </row>
    <row r="854" spans="1:25">
      <c r="A854" s="763"/>
      <c r="B854" s="764"/>
      <c r="C854" s="763"/>
      <c r="D854" s="763"/>
      <c r="E854" s="763"/>
      <c r="F854" s="765"/>
      <c r="G854" s="766"/>
      <c r="H854" s="766"/>
      <c r="I854" s="764"/>
      <c r="J854" s="761"/>
      <c r="K854" s="761"/>
      <c r="L854" s="761"/>
      <c r="M854" s="761"/>
      <c r="N854" s="761"/>
      <c r="O854" s="761"/>
      <c r="P854" s="761"/>
      <c r="Q854" s="761"/>
      <c r="R854" s="761"/>
      <c r="S854" s="761"/>
      <c r="T854" s="761"/>
      <c r="U854" s="761"/>
      <c r="V854" s="761"/>
      <c r="W854" s="761"/>
      <c r="X854" s="761"/>
      <c r="Y854" s="761"/>
    </row>
    <row r="855" spans="1:25">
      <c r="A855" s="763"/>
      <c r="B855" s="764"/>
      <c r="C855" s="763"/>
      <c r="D855" s="763"/>
      <c r="E855" s="763"/>
      <c r="F855" s="765"/>
      <c r="G855" s="766"/>
      <c r="H855" s="766"/>
      <c r="I855" s="764"/>
      <c r="J855" s="761"/>
      <c r="K855" s="761"/>
      <c r="L855" s="761"/>
      <c r="M855" s="761"/>
      <c r="N855" s="761"/>
      <c r="O855" s="761"/>
      <c r="P855" s="761"/>
      <c r="Q855" s="761"/>
      <c r="R855" s="761"/>
      <c r="S855" s="761"/>
      <c r="T855" s="761"/>
      <c r="U855" s="761"/>
      <c r="V855" s="761"/>
      <c r="W855" s="761"/>
      <c r="X855" s="761"/>
      <c r="Y855" s="761"/>
    </row>
    <row r="856" spans="1:25">
      <c r="A856" s="763"/>
      <c r="B856" s="764"/>
      <c r="C856" s="763"/>
      <c r="D856" s="763"/>
      <c r="E856" s="763"/>
      <c r="F856" s="765"/>
      <c r="G856" s="766"/>
      <c r="H856" s="766"/>
      <c r="I856" s="764"/>
      <c r="J856" s="761"/>
      <c r="K856" s="761"/>
      <c r="L856" s="761"/>
      <c r="M856" s="761"/>
      <c r="N856" s="761"/>
      <c r="O856" s="761"/>
      <c r="P856" s="761"/>
      <c r="Q856" s="761"/>
      <c r="R856" s="761"/>
      <c r="S856" s="761"/>
      <c r="T856" s="761"/>
      <c r="U856" s="761"/>
      <c r="V856" s="761"/>
      <c r="W856" s="761"/>
      <c r="X856" s="761"/>
      <c r="Y856" s="761"/>
    </row>
    <row r="857" spans="1:25">
      <c r="A857" s="763"/>
      <c r="B857" s="764"/>
      <c r="C857" s="763"/>
      <c r="D857" s="763"/>
      <c r="E857" s="763"/>
      <c r="F857" s="765"/>
      <c r="G857" s="766"/>
      <c r="H857" s="766"/>
      <c r="I857" s="764"/>
      <c r="J857" s="761"/>
      <c r="K857" s="761"/>
      <c r="L857" s="761"/>
      <c r="M857" s="761"/>
      <c r="N857" s="761"/>
      <c r="O857" s="761"/>
      <c r="P857" s="761"/>
      <c r="Q857" s="761"/>
      <c r="R857" s="761"/>
      <c r="S857" s="761"/>
      <c r="T857" s="761"/>
      <c r="U857" s="761"/>
      <c r="V857" s="761"/>
      <c r="W857" s="761"/>
      <c r="X857" s="761"/>
      <c r="Y857" s="761"/>
    </row>
    <row r="858" spans="1:25">
      <c r="A858" s="763"/>
      <c r="B858" s="764"/>
      <c r="C858" s="763"/>
      <c r="D858" s="763"/>
      <c r="E858" s="763"/>
      <c r="F858" s="765"/>
      <c r="G858" s="766"/>
      <c r="H858" s="766"/>
      <c r="I858" s="764"/>
      <c r="J858" s="761"/>
      <c r="K858" s="761"/>
      <c r="L858" s="761"/>
      <c r="M858" s="761"/>
      <c r="N858" s="761"/>
      <c r="O858" s="761"/>
      <c r="P858" s="761"/>
      <c r="Q858" s="761"/>
      <c r="R858" s="761"/>
      <c r="S858" s="761"/>
      <c r="T858" s="761"/>
      <c r="U858" s="761"/>
      <c r="V858" s="761"/>
      <c r="W858" s="761"/>
      <c r="X858" s="761"/>
      <c r="Y858" s="761"/>
    </row>
    <row r="859" spans="1:25">
      <c r="A859" s="763"/>
      <c r="B859" s="764"/>
      <c r="C859" s="763"/>
      <c r="D859" s="763"/>
      <c r="E859" s="763"/>
      <c r="F859" s="765"/>
      <c r="G859" s="766"/>
      <c r="H859" s="766"/>
      <c r="I859" s="764"/>
      <c r="J859" s="761"/>
      <c r="K859" s="761"/>
      <c r="L859" s="761"/>
      <c r="M859" s="761"/>
      <c r="N859" s="761"/>
      <c r="O859" s="761"/>
      <c r="P859" s="761"/>
      <c r="Q859" s="761"/>
      <c r="R859" s="761"/>
      <c r="S859" s="761"/>
      <c r="T859" s="761"/>
      <c r="U859" s="761"/>
      <c r="V859" s="761"/>
      <c r="W859" s="761"/>
      <c r="X859" s="761"/>
      <c r="Y859" s="761"/>
    </row>
    <row r="860" spans="1:25">
      <c r="A860" s="763"/>
      <c r="B860" s="764"/>
      <c r="C860" s="763"/>
      <c r="D860" s="763"/>
      <c r="E860" s="763"/>
      <c r="F860" s="765"/>
      <c r="G860" s="766"/>
      <c r="H860" s="766"/>
      <c r="I860" s="764"/>
      <c r="J860" s="761"/>
      <c r="K860" s="761"/>
      <c r="L860" s="761"/>
      <c r="M860" s="761"/>
      <c r="N860" s="761"/>
      <c r="O860" s="761"/>
      <c r="P860" s="761"/>
      <c r="Q860" s="761"/>
      <c r="R860" s="761"/>
      <c r="S860" s="761"/>
      <c r="T860" s="761"/>
      <c r="U860" s="761"/>
      <c r="V860" s="761"/>
      <c r="W860" s="761"/>
      <c r="X860" s="761"/>
      <c r="Y860" s="761"/>
    </row>
    <row r="861" spans="1:25">
      <c r="A861" s="763"/>
      <c r="B861" s="764"/>
      <c r="C861" s="763"/>
      <c r="D861" s="763"/>
      <c r="E861" s="763"/>
      <c r="F861" s="765"/>
      <c r="G861" s="766"/>
      <c r="H861" s="766"/>
      <c r="I861" s="764"/>
      <c r="J861" s="761"/>
      <c r="K861" s="761"/>
      <c r="L861" s="761"/>
      <c r="M861" s="761"/>
      <c r="N861" s="761"/>
      <c r="O861" s="761"/>
      <c r="P861" s="761"/>
      <c r="Q861" s="761"/>
      <c r="R861" s="761"/>
      <c r="S861" s="761"/>
      <c r="T861" s="761"/>
      <c r="U861" s="761"/>
      <c r="V861" s="761"/>
      <c r="W861" s="761"/>
      <c r="X861" s="761"/>
      <c r="Y861" s="761"/>
    </row>
    <row r="862" spans="1:25">
      <c r="A862" s="763"/>
      <c r="B862" s="764"/>
      <c r="C862" s="763"/>
      <c r="D862" s="763"/>
      <c r="E862" s="763"/>
      <c r="F862" s="765"/>
      <c r="G862" s="766"/>
      <c r="H862" s="766"/>
      <c r="I862" s="764"/>
      <c r="J862" s="761"/>
      <c r="K862" s="761"/>
      <c r="L862" s="761"/>
      <c r="M862" s="761"/>
      <c r="N862" s="761"/>
      <c r="O862" s="761"/>
      <c r="P862" s="761"/>
      <c r="Q862" s="761"/>
      <c r="R862" s="761"/>
      <c r="S862" s="761"/>
      <c r="T862" s="761"/>
      <c r="U862" s="761"/>
      <c r="V862" s="761"/>
      <c r="W862" s="761"/>
      <c r="X862" s="761"/>
      <c r="Y862" s="761"/>
    </row>
    <row r="863" spans="1:25">
      <c r="A863" s="763"/>
      <c r="B863" s="764"/>
      <c r="C863" s="763"/>
      <c r="D863" s="763"/>
      <c r="E863" s="763"/>
      <c r="F863" s="765"/>
      <c r="G863" s="766"/>
      <c r="H863" s="766"/>
      <c r="I863" s="764"/>
      <c r="J863" s="761"/>
      <c r="K863" s="761"/>
      <c r="L863" s="761"/>
      <c r="M863" s="761"/>
      <c r="N863" s="761"/>
      <c r="O863" s="761"/>
      <c r="P863" s="761"/>
      <c r="Q863" s="761"/>
      <c r="R863" s="761"/>
      <c r="S863" s="761"/>
      <c r="T863" s="761"/>
      <c r="U863" s="761"/>
      <c r="V863" s="761"/>
      <c r="W863" s="761"/>
      <c r="X863" s="761"/>
      <c r="Y863" s="761"/>
    </row>
    <row r="864" spans="1:25">
      <c r="A864" s="763"/>
      <c r="B864" s="764"/>
      <c r="C864" s="763"/>
      <c r="D864" s="763"/>
      <c r="E864" s="763"/>
      <c r="F864" s="765"/>
      <c r="G864" s="766"/>
      <c r="H864" s="766"/>
      <c r="I864" s="764"/>
      <c r="J864" s="761"/>
      <c r="K864" s="761"/>
      <c r="L864" s="761"/>
      <c r="M864" s="761"/>
      <c r="N864" s="761"/>
      <c r="O864" s="761"/>
      <c r="P864" s="761"/>
      <c r="Q864" s="761"/>
      <c r="R864" s="761"/>
      <c r="S864" s="761"/>
      <c r="T864" s="761"/>
      <c r="U864" s="761"/>
      <c r="V864" s="761"/>
      <c r="W864" s="761"/>
      <c r="X864" s="761"/>
      <c r="Y864" s="761"/>
    </row>
    <row r="865" spans="1:25">
      <c r="A865" s="763"/>
      <c r="B865" s="764"/>
      <c r="C865" s="763"/>
      <c r="D865" s="763"/>
      <c r="E865" s="763"/>
      <c r="F865" s="765"/>
      <c r="G865" s="766"/>
      <c r="H865" s="766"/>
      <c r="I865" s="764"/>
      <c r="J865" s="761"/>
      <c r="K865" s="761"/>
      <c r="L865" s="761"/>
      <c r="M865" s="761"/>
      <c r="N865" s="761"/>
      <c r="O865" s="761"/>
      <c r="P865" s="761"/>
      <c r="Q865" s="761"/>
      <c r="R865" s="761"/>
      <c r="S865" s="761"/>
      <c r="T865" s="761"/>
      <c r="U865" s="761"/>
      <c r="V865" s="761"/>
      <c r="W865" s="761"/>
      <c r="X865" s="761"/>
      <c r="Y865" s="761"/>
    </row>
    <row r="866" spans="1:25">
      <c r="A866" s="763"/>
      <c r="B866" s="764"/>
      <c r="C866" s="763"/>
      <c r="D866" s="763"/>
      <c r="E866" s="763"/>
      <c r="F866" s="765"/>
      <c r="G866" s="766"/>
      <c r="H866" s="766"/>
      <c r="I866" s="764"/>
      <c r="J866" s="761"/>
      <c r="K866" s="761"/>
      <c r="L866" s="761"/>
      <c r="M866" s="761"/>
      <c r="N866" s="761"/>
      <c r="O866" s="761"/>
      <c r="P866" s="761"/>
      <c r="Q866" s="761"/>
      <c r="R866" s="761"/>
      <c r="S866" s="761"/>
      <c r="T866" s="761"/>
      <c r="U866" s="761"/>
      <c r="V866" s="761"/>
      <c r="W866" s="761"/>
      <c r="X866" s="761"/>
      <c r="Y866" s="761"/>
    </row>
    <row r="867" spans="1:25">
      <c r="A867" s="763"/>
      <c r="B867" s="764"/>
      <c r="C867" s="763"/>
      <c r="D867" s="763"/>
      <c r="E867" s="763"/>
      <c r="F867" s="765"/>
      <c r="G867" s="766"/>
      <c r="H867" s="766"/>
      <c r="I867" s="764"/>
      <c r="J867" s="761"/>
      <c r="K867" s="761"/>
      <c r="L867" s="761"/>
      <c r="M867" s="761"/>
      <c r="N867" s="761"/>
      <c r="O867" s="761"/>
      <c r="P867" s="761"/>
      <c r="Q867" s="761"/>
      <c r="R867" s="761"/>
      <c r="S867" s="761"/>
      <c r="T867" s="761"/>
      <c r="U867" s="761"/>
      <c r="V867" s="761"/>
      <c r="W867" s="761"/>
      <c r="X867" s="761"/>
      <c r="Y867" s="761"/>
    </row>
    <row r="868" spans="1:25">
      <c r="A868" s="763"/>
      <c r="B868" s="764"/>
      <c r="C868" s="763"/>
      <c r="D868" s="763"/>
      <c r="E868" s="763"/>
      <c r="F868" s="765"/>
      <c r="G868" s="766"/>
      <c r="H868" s="766"/>
      <c r="I868" s="764"/>
      <c r="J868" s="761"/>
      <c r="K868" s="761"/>
      <c r="L868" s="761"/>
      <c r="M868" s="761"/>
      <c r="N868" s="761"/>
      <c r="O868" s="761"/>
      <c r="P868" s="761"/>
      <c r="Q868" s="761"/>
      <c r="R868" s="761"/>
      <c r="S868" s="761"/>
      <c r="T868" s="761"/>
      <c r="U868" s="761"/>
      <c r="V868" s="761"/>
      <c r="W868" s="761"/>
      <c r="X868" s="761"/>
      <c r="Y868" s="761"/>
    </row>
    <row r="869" spans="1:25">
      <c r="A869" s="763"/>
      <c r="B869" s="764"/>
      <c r="C869" s="763"/>
      <c r="D869" s="763"/>
      <c r="E869" s="763"/>
      <c r="F869" s="765"/>
      <c r="G869" s="766"/>
      <c r="H869" s="766"/>
      <c r="I869" s="764"/>
      <c r="J869" s="761"/>
      <c r="K869" s="761"/>
      <c r="L869" s="761"/>
      <c r="M869" s="761"/>
      <c r="N869" s="761"/>
      <c r="O869" s="761"/>
      <c r="P869" s="761"/>
      <c r="Q869" s="761"/>
      <c r="R869" s="761"/>
      <c r="S869" s="761"/>
      <c r="T869" s="761"/>
      <c r="U869" s="761"/>
      <c r="V869" s="761"/>
      <c r="W869" s="761"/>
      <c r="X869" s="761"/>
      <c r="Y869" s="761"/>
    </row>
    <row r="870" spans="1:25">
      <c r="A870" s="763"/>
      <c r="B870" s="764"/>
      <c r="C870" s="763"/>
      <c r="D870" s="763"/>
      <c r="E870" s="763"/>
      <c r="F870" s="765"/>
      <c r="G870" s="766"/>
      <c r="H870" s="766"/>
      <c r="I870" s="764"/>
      <c r="J870" s="761"/>
      <c r="K870" s="761"/>
      <c r="L870" s="761"/>
      <c r="M870" s="761"/>
      <c r="N870" s="761"/>
      <c r="O870" s="761"/>
      <c r="P870" s="761"/>
      <c r="Q870" s="761"/>
      <c r="R870" s="761"/>
      <c r="S870" s="761"/>
      <c r="T870" s="761"/>
      <c r="U870" s="761"/>
      <c r="V870" s="761"/>
      <c r="W870" s="761"/>
      <c r="X870" s="761"/>
      <c r="Y870" s="761"/>
    </row>
    <row r="871" spans="1:25">
      <c r="A871" s="763"/>
      <c r="B871" s="764"/>
      <c r="C871" s="763"/>
      <c r="D871" s="763"/>
      <c r="E871" s="763"/>
      <c r="F871" s="765"/>
      <c r="G871" s="766"/>
      <c r="H871" s="766"/>
      <c r="I871" s="764"/>
      <c r="J871" s="761"/>
      <c r="K871" s="761"/>
      <c r="L871" s="761"/>
      <c r="M871" s="761"/>
      <c r="N871" s="761"/>
      <c r="O871" s="761"/>
      <c r="P871" s="761"/>
      <c r="Q871" s="761"/>
      <c r="R871" s="761"/>
      <c r="S871" s="761"/>
      <c r="T871" s="761"/>
      <c r="U871" s="761"/>
      <c r="V871" s="761"/>
      <c r="W871" s="761"/>
      <c r="X871" s="761"/>
      <c r="Y871" s="761"/>
    </row>
    <row r="872" spans="1:25">
      <c r="A872" s="763"/>
      <c r="B872" s="764"/>
      <c r="C872" s="763"/>
      <c r="D872" s="763"/>
      <c r="E872" s="763"/>
      <c r="F872" s="765"/>
      <c r="G872" s="766"/>
      <c r="H872" s="766"/>
      <c r="I872" s="764"/>
      <c r="J872" s="761"/>
      <c r="K872" s="761"/>
      <c r="L872" s="761"/>
      <c r="M872" s="761"/>
      <c r="N872" s="761"/>
      <c r="O872" s="761"/>
      <c r="P872" s="761"/>
      <c r="Q872" s="761"/>
      <c r="R872" s="761"/>
      <c r="S872" s="761"/>
      <c r="T872" s="761"/>
      <c r="U872" s="761"/>
      <c r="V872" s="761"/>
      <c r="W872" s="761"/>
      <c r="X872" s="761"/>
      <c r="Y872" s="761"/>
    </row>
    <row r="873" spans="1:25">
      <c r="A873" s="763"/>
      <c r="B873" s="764"/>
      <c r="C873" s="763"/>
      <c r="D873" s="763"/>
      <c r="E873" s="763"/>
      <c r="F873" s="765"/>
      <c r="G873" s="766"/>
      <c r="H873" s="766"/>
      <c r="I873" s="764"/>
      <c r="J873" s="761"/>
      <c r="K873" s="761"/>
      <c r="L873" s="761"/>
      <c r="M873" s="761"/>
      <c r="N873" s="761"/>
      <c r="O873" s="761"/>
      <c r="P873" s="761"/>
      <c r="Q873" s="761"/>
      <c r="R873" s="761"/>
      <c r="S873" s="761"/>
      <c r="T873" s="761"/>
      <c r="U873" s="761"/>
      <c r="V873" s="761"/>
      <c r="W873" s="761"/>
      <c r="X873" s="761"/>
      <c r="Y873" s="761"/>
    </row>
    <row r="874" spans="1:25">
      <c r="A874" s="763"/>
      <c r="B874" s="764"/>
      <c r="C874" s="763"/>
      <c r="D874" s="763"/>
      <c r="E874" s="763"/>
      <c r="F874" s="765"/>
      <c r="G874" s="766"/>
      <c r="H874" s="766"/>
      <c r="I874" s="764"/>
      <c r="J874" s="761"/>
      <c r="K874" s="761"/>
      <c r="L874" s="761"/>
      <c r="M874" s="761"/>
      <c r="N874" s="761"/>
      <c r="O874" s="761"/>
      <c r="P874" s="761"/>
      <c r="Q874" s="761"/>
      <c r="R874" s="761"/>
      <c r="S874" s="761"/>
      <c r="T874" s="761"/>
      <c r="U874" s="761"/>
      <c r="V874" s="761"/>
      <c r="W874" s="761"/>
      <c r="X874" s="761"/>
      <c r="Y874" s="761"/>
    </row>
    <row r="875" spans="1:25">
      <c r="A875" s="763"/>
      <c r="B875" s="764"/>
      <c r="C875" s="763"/>
      <c r="D875" s="763"/>
      <c r="E875" s="763"/>
      <c r="F875" s="765"/>
      <c r="G875" s="766"/>
      <c r="H875" s="766"/>
      <c r="I875" s="764"/>
      <c r="J875" s="761"/>
      <c r="K875" s="761"/>
      <c r="L875" s="761"/>
      <c r="M875" s="761"/>
      <c r="N875" s="761"/>
      <c r="O875" s="761"/>
      <c r="P875" s="761"/>
      <c r="Q875" s="761"/>
      <c r="R875" s="761"/>
      <c r="S875" s="761"/>
      <c r="T875" s="761"/>
      <c r="U875" s="761"/>
      <c r="V875" s="761"/>
      <c r="W875" s="761"/>
      <c r="X875" s="761"/>
      <c r="Y875" s="761"/>
    </row>
    <row r="876" spans="1:25">
      <c r="A876" s="763"/>
      <c r="B876" s="764"/>
      <c r="C876" s="763"/>
      <c r="D876" s="763"/>
      <c r="E876" s="763"/>
      <c r="F876" s="765"/>
      <c r="G876" s="766"/>
      <c r="H876" s="766"/>
      <c r="I876" s="764"/>
      <c r="J876" s="761"/>
      <c r="K876" s="761"/>
      <c r="L876" s="761"/>
      <c r="M876" s="761"/>
      <c r="N876" s="761"/>
      <c r="O876" s="761"/>
      <c r="P876" s="761"/>
      <c r="Q876" s="761"/>
      <c r="R876" s="761"/>
      <c r="S876" s="761"/>
      <c r="T876" s="761"/>
      <c r="U876" s="761"/>
      <c r="V876" s="761"/>
      <c r="W876" s="761"/>
      <c r="X876" s="761"/>
      <c r="Y876" s="761"/>
    </row>
    <row r="877" spans="1:25">
      <c r="A877" s="763"/>
      <c r="B877" s="764"/>
      <c r="C877" s="763"/>
      <c r="D877" s="763"/>
      <c r="E877" s="763"/>
      <c r="F877" s="765"/>
      <c r="G877" s="766"/>
      <c r="H877" s="766"/>
      <c r="I877" s="764"/>
      <c r="J877" s="761"/>
      <c r="K877" s="761"/>
      <c r="L877" s="761"/>
      <c r="M877" s="761"/>
      <c r="N877" s="761"/>
      <c r="O877" s="761"/>
      <c r="P877" s="761"/>
      <c r="Q877" s="761"/>
      <c r="R877" s="761"/>
      <c r="S877" s="761"/>
      <c r="T877" s="761"/>
      <c r="U877" s="761"/>
      <c r="V877" s="761"/>
      <c r="W877" s="761"/>
      <c r="X877" s="761"/>
      <c r="Y877" s="761"/>
    </row>
    <row r="878" spans="1:25">
      <c r="A878" s="763"/>
      <c r="B878" s="764"/>
      <c r="C878" s="763"/>
      <c r="D878" s="763"/>
      <c r="E878" s="763"/>
      <c r="F878" s="765"/>
      <c r="G878" s="766"/>
      <c r="H878" s="766"/>
      <c r="I878" s="764"/>
      <c r="J878" s="761"/>
      <c r="K878" s="761"/>
      <c r="L878" s="761"/>
      <c r="M878" s="761"/>
      <c r="N878" s="761"/>
      <c r="O878" s="761"/>
      <c r="P878" s="761"/>
      <c r="Q878" s="761"/>
      <c r="R878" s="761"/>
      <c r="S878" s="761"/>
      <c r="T878" s="761"/>
      <c r="U878" s="761"/>
      <c r="V878" s="761"/>
      <c r="W878" s="761"/>
      <c r="X878" s="761"/>
      <c r="Y878" s="761"/>
    </row>
    <row r="879" spans="1:25">
      <c r="A879" s="763"/>
      <c r="B879" s="764"/>
      <c r="C879" s="763"/>
      <c r="D879" s="763"/>
      <c r="E879" s="763"/>
      <c r="F879" s="765"/>
      <c r="G879" s="766"/>
      <c r="H879" s="766"/>
      <c r="I879" s="764"/>
      <c r="J879" s="761"/>
      <c r="K879" s="761"/>
      <c r="L879" s="761"/>
      <c r="M879" s="761"/>
      <c r="N879" s="761"/>
      <c r="O879" s="761"/>
      <c r="P879" s="761"/>
      <c r="Q879" s="761"/>
      <c r="R879" s="761"/>
      <c r="S879" s="761"/>
      <c r="T879" s="761"/>
      <c r="U879" s="761"/>
      <c r="V879" s="761"/>
      <c r="W879" s="761"/>
      <c r="X879" s="761"/>
      <c r="Y879" s="761"/>
    </row>
    <row r="880" spans="1:25">
      <c r="A880" s="763"/>
      <c r="B880" s="764"/>
      <c r="C880" s="763"/>
      <c r="D880" s="763"/>
      <c r="E880" s="763"/>
      <c r="F880" s="765"/>
      <c r="G880" s="766"/>
      <c r="H880" s="766"/>
      <c r="I880" s="764"/>
      <c r="J880" s="761"/>
      <c r="K880" s="761"/>
      <c r="L880" s="761"/>
      <c r="M880" s="761"/>
      <c r="N880" s="761"/>
      <c r="O880" s="761"/>
      <c r="P880" s="761"/>
      <c r="Q880" s="761"/>
      <c r="R880" s="761"/>
      <c r="S880" s="761"/>
      <c r="T880" s="761"/>
      <c r="U880" s="761"/>
      <c r="V880" s="761"/>
      <c r="W880" s="761"/>
      <c r="X880" s="761"/>
      <c r="Y880" s="761"/>
    </row>
    <row r="881" spans="1:25">
      <c r="A881" s="763"/>
      <c r="B881" s="764"/>
      <c r="C881" s="763"/>
      <c r="D881" s="763"/>
      <c r="E881" s="763"/>
      <c r="F881" s="765"/>
      <c r="G881" s="766"/>
      <c r="H881" s="766"/>
      <c r="I881" s="764"/>
      <c r="J881" s="761"/>
      <c r="K881" s="761"/>
      <c r="L881" s="761"/>
      <c r="M881" s="761"/>
      <c r="N881" s="761"/>
      <c r="O881" s="761"/>
      <c r="P881" s="761"/>
      <c r="Q881" s="761"/>
      <c r="R881" s="761"/>
      <c r="S881" s="761"/>
      <c r="T881" s="761"/>
      <c r="U881" s="761"/>
      <c r="V881" s="761"/>
      <c r="W881" s="761"/>
      <c r="X881" s="761"/>
      <c r="Y881" s="761"/>
    </row>
    <row r="882" spans="1:25">
      <c r="A882" s="763"/>
      <c r="B882" s="764"/>
      <c r="C882" s="763"/>
      <c r="D882" s="763"/>
      <c r="E882" s="763"/>
      <c r="F882" s="765"/>
      <c r="G882" s="766"/>
      <c r="H882" s="766"/>
      <c r="I882" s="764"/>
      <c r="J882" s="761"/>
      <c r="K882" s="761"/>
      <c r="L882" s="761"/>
      <c r="M882" s="761"/>
      <c r="N882" s="761"/>
      <c r="O882" s="761"/>
      <c r="P882" s="761"/>
      <c r="Q882" s="761"/>
      <c r="R882" s="761"/>
      <c r="S882" s="761"/>
      <c r="T882" s="761"/>
      <c r="U882" s="761"/>
      <c r="V882" s="761"/>
      <c r="W882" s="761"/>
      <c r="X882" s="761"/>
      <c r="Y882" s="761"/>
    </row>
    <row r="883" spans="1:25">
      <c r="A883" s="763"/>
      <c r="B883" s="764"/>
      <c r="C883" s="763"/>
      <c r="D883" s="763"/>
      <c r="E883" s="763"/>
      <c r="F883" s="765"/>
      <c r="G883" s="766"/>
      <c r="H883" s="766"/>
      <c r="I883" s="764"/>
      <c r="J883" s="761"/>
      <c r="K883" s="761"/>
      <c r="L883" s="761"/>
      <c r="M883" s="761"/>
      <c r="N883" s="761"/>
      <c r="O883" s="761"/>
      <c r="P883" s="761"/>
      <c r="Q883" s="761"/>
      <c r="R883" s="761"/>
      <c r="S883" s="761"/>
      <c r="T883" s="761"/>
      <c r="U883" s="761"/>
      <c r="V883" s="761"/>
      <c r="W883" s="761"/>
      <c r="X883" s="761"/>
      <c r="Y883" s="761"/>
    </row>
    <row r="884" spans="1:25">
      <c r="A884" s="763"/>
      <c r="B884" s="764"/>
      <c r="C884" s="763"/>
      <c r="D884" s="763"/>
      <c r="E884" s="763"/>
      <c r="F884" s="765"/>
      <c r="G884" s="766"/>
      <c r="H884" s="766"/>
      <c r="I884" s="764"/>
      <c r="J884" s="761"/>
      <c r="K884" s="761"/>
      <c r="L884" s="761"/>
      <c r="M884" s="761"/>
      <c r="N884" s="761"/>
      <c r="O884" s="761"/>
      <c r="P884" s="761"/>
      <c r="Q884" s="761"/>
      <c r="R884" s="761"/>
      <c r="S884" s="761"/>
      <c r="T884" s="761"/>
      <c r="U884" s="761"/>
      <c r="V884" s="761"/>
      <c r="W884" s="761"/>
      <c r="X884" s="761"/>
      <c r="Y884" s="761"/>
    </row>
    <row r="885" spans="1:25">
      <c r="A885" s="763"/>
      <c r="B885" s="764"/>
      <c r="C885" s="763"/>
      <c r="D885" s="763"/>
      <c r="E885" s="763"/>
      <c r="F885" s="765"/>
      <c r="G885" s="766"/>
      <c r="H885" s="766"/>
      <c r="I885" s="764"/>
      <c r="J885" s="761"/>
      <c r="K885" s="761"/>
      <c r="L885" s="761"/>
      <c r="M885" s="761"/>
      <c r="N885" s="761"/>
      <c r="O885" s="761"/>
      <c r="P885" s="761"/>
      <c r="Q885" s="761"/>
      <c r="R885" s="761"/>
      <c r="S885" s="761"/>
      <c r="T885" s="761"/>
      <c r="U885" s="761"/>
      <c r="V885" s="761"/>
      <c r="W885" s="761"/>
      <c r="X885" s="761"/>
      <c r="Y885" s="761"/>
    </row>
    <row r="886" spans="1:25">
      <c r="A886" s="763"/>
      <c r="B886" s="764"/>
      <c r="C886" s="763"/>
      <c r="D886" s="763"/>
      <c r="E886" s="763"/>
      <c r="F886" s="765"/>
      <c r="G886" s="766"/>
      <c r="H886" s="766"/>
      <c r="I886" s="764"/>
      <c r="J886" s="761"/>
      <c r="K886" s="761"/>
      <c r="L886" s="761"/>
      <c r="M886" s="761"/>
      <c r="N886" s="761"/>
      <c r="O886" s="761"/>
      <c r="P886" s="761"/>
      <c r="Q886" s="761"/>
      <c r="R886" s="761"/>
      <c r="S886" s="761"/>
      <c r="T886" s="761"/>
      <c r="U886" s="761"/>
      <c r="V886" s="761"/>
      <c r="W886" s="761"/>
      <c r="X886" s="761"/>
      <c r="Y886" s="761"/>
    </row>
    <row r="887" spans="1:25">
      <c r="A887" s="763"/>
      <c r="B887" s="764"/>
      <c r="C887" s="763"/>
      <c r="D887" s="763"/>
      <c r="E887" s="763"/>
      <c r="F887" s="765"/>
      <c r="G887" s="766"/>
      <c r="H887" s="766"/>
      <c r="I887" s="764"/>
      <c r="J887" s="761"/>
      <c r="K887" s="761"/>
      <c r="L887" s="761"/>
      <c r="M887" s="761"/>
      <c r="N887" s="761"/>
      <c r="O887" s="761"/>
      <c r="P887" s="761"/>
      <c r="Q887" s="761"/>
      <c r="R887" s="761"/>
      <c r="S887" s="761"/>
      <c r="T887" s="761"/>
      <c r="U887" s="761"/>
      <c r="V887" s="761"/>
      <c r="W887" s="761"/>
      <c r="X887" s="761"/>
      <c r="Y887" s="761"/>
    </row>
    <row r="888" spans="1:25">
      <c r="A888" s="763"/>
      <c r="B888" s="764"/>
      <c r="C888" s="763"/>
      <c r="D888" s="763"/>
      <c r="E888" s="763"/>
      <c r="F888" s="765"/>
      <c r="G888" s="766"/>
      <c r="H888" s="766"/>
      <c r="I888" s="764"/>
      <c r="J888" s="761"/>
      <c r="K888" s="761"/>
      <c r="L888" s="761"/>
      <c r="M888" s="761"/>
      <c r="N888" s="761"/>
      <c r="O888" s="761"/>
      <c r="P888" s="761"/>
      <c r="Q888" s="761"/>
      <c r="R888" s="761"/>
      <c r="S888" s="761"/>
      <c r="T888" s="761"/>
      <c r="U888" s="761"/>
      <c r="V888" s="761"/>
      <c r="W888" s="761"/>
      <c r="X888" s="761"/>
      <c r="Y888" s="761"/>
    </row>
    <row r="889" spans="1:25">
      <c r="A889" s="763"/>
      <c r="B889" s="764"/>
      <c r="C889" s="763"/>
      <c r="D889" s="763"/>
      <c r="E889" s="763"/>
      <c r="F889" s="765"/>
      <c r="G889" s="766"/>
      <c r="H889" s="766"/>
      <c r="I889" s="764"/>
      <c r="J889" s="761"/>
      <c r="K889" s="761"/>
      <c r="L889" s="761"/>
      <c r="M889" s="761"/>
      <c r="N889" s="761"/>
      <c r="O889" s="761"/>
      <c r="P889" s="761"/>
      <c r="Q889" s="761"/>
      <c r="R889" s="761"/>
      <c r="S889" s="761"/>
      <c r="T889" s="761"/>
      <c r="U889" s="761"/>
      <c r="V889" s="761"/>
      <c r="W889" s="761"/>
      <c r="X889" s="761"/>
      <c r="Y889" s="761"/>
    </row>
    <row r="890" spans="1:25">
      <c r="A890" s="763"/>
      <c r="B890" s="764"/>
      <c r="C890" s="763"/>
      <c r="D890" s="763"/>
      <c r="E890" s="763"/>
      <c r="F890" s="765"/>
      <c r="G890" s="766"/>
      <c r="H890" s="766"/>
      <c r="I890" s="764"/>
      <c r="J890" s="761"/>
      <c r="K890" s="761"/>
      <c r="L890" s="761"/>
      <c r="M890" s="761"/>
      <c r="N890" s="761"/>
      <c r="O890" s="761"/>
      <c r="P890" s="761"/>
      <c r="Q890" s="761"/>
      <c r="R890" s="761"/>
      <c r="S890" s="761"/>
      <c r="T890" s="761"/>
      <c r="U890" s="761"/>
      <c r="V890" s="761"/>
      <c r="W890" s="761"/>
      <c r="X890" s="761"/>
      <c r="Y890" s="761"/>
    </row>
    <row r="891" spans="1:25">
      <c r="A891" s="763"/>
      <c r="B891" s="764"/>
      <c r="C891" s="763"/>
      <c r="D891" s="763"/>
      <c r="E891" s="763"/>
      <c r="F891" s="765"/>
      <c r="G891" s="766"/>
      <c r="H891" s="766"/>
      <c r="I891" s="764"/>
      <c r="J891" s="761"/>
      <c r="K891" s="761"/>
      <c r="L891" s="761"/>
      <c r="M891" s="761"/>
      <c r="N891" s="761"/>
      <c r="O891" s="761"/>
      <c r="P891" s="761"/>
      <c r="Q891" s="761"/>
      <c r="R891" s="761"/>
      <c r="S891" s="761"/>
      <c r="T891" s="761"/>
      <c r="U891" s="761"/>
      <c r="V891" s="761"/>
      <c r="W891" s="761"/>
      <c r="X891" s="761"/>
      <c r="Y891" s="761"/>
    </row>
    <row r="892" spans="1:25">
      <c r="A892" s="763"/>
      <c r="B892" s="764"/>
      <c r="C892" s="763"/>
      <c r="D892" s="763"/>
      <c r="E892" s="763"/>
      <c r="F892" s="765"/>
      <c r="G892" s="766"/>
      <c r="H892" s="766"/>
      <c r="I892" s="764"/>
      <c r="J892" s="761"/>
      <c r="K892" s="761"/>
      <c r="L892" s="761"/>
      <c r="M892" s="761"/>
      <c r="N892" s="761"/>
      <c r="O892" s="761"/>
      <c r="P892" s="761"/>
      <c r="Q892" s="761"/>
      <c r="R892" s="761"/>
      <c r="S892" s="761"/>
      <c r="T892" s="761"/>
      <c r="U892" s="761"/>
      <c r="V892" s="761"/>
      <c r="W892" s="761"/>
      <c r="X892" s="761"/>
      <c r="Y892" s="761"/>
    </row>
    <row r="893" spans="1:25">
      <c r="A893" s="763"/>
      <c r="B893" s="764"/>
      <c r="C893" s="763"/>
      <c r="D893" s="763"/>
      <c r="E893" s="763"/>
      <c r="F893" s="765"/>
      <c r="G893" s="766"/>
      <c r="H893" s="766"/>
      <c r="I893" s="764"/>
      <c r="J893" s="761"/>
      <c r="K893" s="761"/>
      <c r="L893" s="761"/>
      <c r="M893" s="761"/>
      <c r="N893" s="761"/>
      <c r="O893" s="761"/>
      <c r="P893" s="761"/>
      <c r="Q893" s="761"/>
      <c r="R893" s="761"/>
      <c r="S893" s="761"/>
      <c r="T893" s="761"/>
      <c r="U893" s="761"/>
      <c r="V893" s="761"/>
      <c r="W893" s="761"/>
      <c r="X893" s="761"/>
      <c r="Y893" s="761"/>
    </row>
  </sheetData>
  <mergeCells count="44">
    <mergeCell ref="A1:L1"/>
    <mergeCell ref="A3:A4"/>
    <mergeCell ref="B3:B4"/>
    <mergeCell ref="C3:C4"/>
    <mergeCell ref="D3:D4"/>
    <mergeCell ref="E3:E4"/>
    <mergeCell ref="F3:F4"/>
    <mergeCell ref="G3:I3"/>
    <mergeCell ref="J3:J4"/>
    <mergeCell ref="K3:K4"/>
    <mergeCell ref="L3:L4"/>
    <mergeCell ref="A39:A41"/>
    <mergeCell ref="B39:B41"/>
    <mergeCell ref="C39:C41"/>
    <mergeCell ref="D39:D41"/>
    <mergeCell ref="F39:F41"/>
    <mergeCell ref="A46:A47"/>
    <mergeCell ref="B46:B47"/>
    <mergeCell ref="D46:D47"/>
    <mergeCell ref="A55:A61"/>
    <mergeCell ref="B55:B61"/>
    <mergeCell ref="C55:C61"/>
    <mergeCell ref="D55:D61"/>
    <mergeCell ref="E55:E61"/>
    <mergeCell ref="A66:A71"/>
    <mergeCell ref="B66:B71"/>
    <mergeCell ref="C66:C71"/>
    <mergeCell ref="D66:D71"/>
    <mergeCell ref="E66:E71"/>
    <mergeCell ref="B746:E746"/>
    <mergeCell ref="A190:A195"/>
    <mergeCell ref="B190:B195"/>
    <mergeCell ref="C190:C195"/>
    <mergeCell ref="E190:E195"/>
    <mergeCell ref="A273:A278"/>
    <mergeCell ref="A474:A475"/>
    <mergeCell ref="B474:B475"/>
    <mergeCell ref="C474:C475"/>
    <mergeCell ref="D474:D475"/>
    <mergeCell ref="A731:A736"/>
    <mergeCell ref="B731:B736"/>
    <mergeCell ref="C731:C736"/>
    <mergeCell ref="D731:D736"/>
    <mergeCell ref="E731:E7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05"/>
  <sheetViews>
    <sheetView topLeftCell="A512" workbookViewId="0">
      <selection activeCell="AI109" sqref="AI109"/>
    </sheetView>
  </sheetViews>
  <sheetFormatPr defaultColWidth="10.28515625" defaultRowHeight="12"/>
  <cols>
    <col min="1" max="1" width="5.140625" style="1301" customWidth="1"/>
    <col min="2" max="2" width="15.7109375" style="1302" customWidth="1"/>
    <col min="3" max="3" width="8.140625" style="1301" customWidth="1"/>
    <col min="4" max="4" width="9.42578125" style="1303" customWidth="1"/>
    <col min="5" max="5" width="8" style="1301" customWidth="1"/>
    <col min="6" max="6" width="87.140625" style="1302" customWidth="1"/>
    <col min="7" max="7" width="7.85546875" style="1304" customWidth="1"/>
    <col min="8" max="8" width="15.85546875" style="754" customWidth="1"/>
    <col min="9" max="9" width="16.85546875" style="754" customWidth="1"/>
    <col min="10" max="10" width="46.42578125" style="1305" hidden="1" customWidth="1"/>
    <col min="11" max="11" width="16.42578125" style="754" customWidth="1"/>
    <col min="12" max="12" width="28.7109375" style="754" customWidth="1"/>
    <col min="13" max="13" width="12.140625" style="1297" customWidth="1"/>
    <col min="14" max="14" width="11.140625" style="1297" customWidth="1"/>
    <col min="15" max="15" width="10.28515625" style="754" customWidth="1"/>
    <col min="16" max="16384" width="10.28515625" style="754"/>
  </cols>
  <sheetData>
    <row r="1" spans="1:14" ht="18.75" customHeight="1">
      <c r="A1" s="1840" t="s">
        <v>4618</v>
      </c>
      <c r="B1" s="1840"/>
      <c r="C1" s="1840"/>
      <c r="D1" s="1840"/>
      <c r="E1" s="1840"/>
      <c r="F1" s="1840"/>
      <c r="G1" s="1840"/>
      <c r="H1" s="1840"/>
      <c r="I1" s="1840"/>
      <c r="J1" s="1840"/>
      <c r="K1" s="1840"/>
      <c r="L1" s="1840"/>
      <c r="M1" s="1840"/>
    </row>
    <row r="2" spans="1:14" ht="22.5" customHeight="1"/>
    <row r="10" spans="1:14" ht="14.25" customHeight="1"/>
    <row r="11" spans="1:14" ht="54" customHeight="1">
      <c r="A11" s="1306"/>
      <c r="B11" s="1306"/>
      <c r="C11" s="1306"/>
      <c r="D11" s="1306"/>
      <c r="E11" s="1306"/>
      <c r="J11" s="1306"/>
      <c r="K11" s="1307"/>
      <c r="L11" s="1308"/>
    </row>
    <row r="12" spans="1:14">
      <c r="K12" s="1309"/>
      <c r="L12" s="1310"/>
    </row>
    <row r="13" spans="1:14" s="1317" customFormat="1" ht="24">
      <c r="A13" s="1311" t="s">
        <v>1</v>
      </c>
      <c r="B13" s="1312" t="s">
        <v>2</v>
      </c>
      <c r="C13" s="1312" t="s">
        <v>3</v>
      </c>
      <c r="D13" s="1313" t="s">
        <v>4</v>
      </c>
      <c r="E13" s="1312" t="s">
        <v>5</v>
      </c>
      <c r="F13" s="1312" t="s">
        <v>3713</v>
      </c>
      <c r="G13" s="1314" t="s">
        <v>3714</v>
      </c>
      <c r="H13" s="1312" t="s">
        <v>3626</v>
      </c>
      <c r="I13" s="1312" t="s">
        <v>2263</v>
      </c>
      <c r="J13" s="1312" t="s">
        <v>3369</v>
      </c>
      <c r="K13" s="1313" t="s">
        <v>2265</v>
      </c>
      <c r="L13" s="1311" t="s">
        <v>4619</v>
      </c>
      <c r="M13" s="1315" t="s">
        <v>25</v>
      </c>
      <c r="N13" s="1316"/>
    </row>
    <row r="14" spans="1:14" s="1317" customFormat="1">
      <c r="A14" s="1318"/>
      <c r="B14" s="1319"/>
      <c r="C14" s="1319"/>
      <c r="D14" s="1320"/>
      <c r="E14" s="1319"/>
      <c r="F14" s="1311"/>
      <c r="G14" s="1321"/>
      <c r="H14" s="1322"/>
      <c r="I14" s="1322"/>
      <c r="J14" s="1319"/>
      <c r="K14" s="1320"/>
      <c r="L14" s="1318"/>
      <c r="M14" s="1323"/>
      <c r="N14" s="1324"/>
    </row>
    <row r="15" spans="1:14" ht="24">
      <c r="A15" s="1325"/>
      <c r="B15" s="1326" t="s">
        <v>2278</v>
      </c>
      <c r="C15" s="1327"/>
      <c r="D15" s="1328"/>
      <c r="E15" s="1329"/>
      <c r="F15" s="1330"/>
      <c r="G15" s="1331"/>
      <c r="H15" s="1331"/>
      <c r="I15" s="1331"/>
      <c r="J15" s="1332"/>
      <c r="K15" s="1331"/>
      <c r="L15" s="1331"/>
      <c r="M15" s="1331"/>
      <c r="N15" s="754"/>
    </row>
    <row r="16" spans="1:14" ht="36">
      <c r="A16" s="1325">
        <v>1</v>
      </c>
      <c r="B16" s="1333" t="s">
        <v>42</v>
      </c>
      <c r="C16" s="1327"/>
      <c r="D16" s="1328">
        <v>1285</v>
      </c>
      <c r="E16" s="1329" t="s">
        <v>43</v>
      </c>
      <c r="F16" s="1330" t="s">
        <v>49</v>
      </c>
      <c r="G16" s="1330" t="s">
        <v>3627</v>
      </c>
      <c r="H16" s="1330" t="s">
        <v>3628</v>
      </c>
      <c r="I16" s="1330" t="s">
        <v>2298</v>
      </c>
      <c r="J16" s="1332" t="s">
        <v>44</v>
      </c>
      <c r="K16" s="1334">
        <v>48000</v>
      </c>
      <c r="L16" s="1335">
        <f>K16*D16</f>
        <v>61680000</v>
      </c>
      <c r="M16" s="1336"/>
    </row>
    <row r="17" spans="1:14" ht="72">
      <c r="A17" s="1325">
        <f t="shared" ref="A17:A32" si="0">+A16+1</f>
        <v>2</v>
      </c>
      <c r="B17" s="1333" t="s">
        <v>51</v>
      </c>
      <c r="C17" s="1327"/>
      <c r="D17" s="1328">
        <v>322</v>
      </c>
      <c r="E17" s="1329" t="s">
        <v>43</v>
      </c>
      <c r="F17" s="1330" t="s">
        <v>53</v>
      </c>
      <c r="G17" s="1330" t="s">
        <v>3629</v>
      </c>
      <c r="H17" s="1330" t="s">
        <v>3630</v>
      </c>
      <c r="I17" s="1330" t="s">
        <v>2298</v>
      </c>
      <c r="J17" s="1332" t="s">
        <v>52</v>
      </c>
      <c r="K17" s="1334">
        <v>3400000</v>
      </c>
      <c r="L17" s="1335">
        <f t="shared" ref="L17:L80" si="1">K17*D17</f>
        <v>1094800000</v>
      </c>
      <c r="M17" s="1336"/>
    </row>
    <row r="18" spans="1:14" ht="72">
      <c r="A18" s="1325">
        <f t="shared" si="0"/>
        <v>3</v>
      </c>
      <c r="B18" s="1333" t="s">
        <v>59</v>
      </c>
      <c r="C18" s="1327"/>
      <c r="D18" s="1328">
        <v>287</v>
      </c>
      <c r="E18" s="1329" t="s">
        <v>43</v>
      </c>
      <c r="F18" s="1330" t="s">
        <v>61</v>
      </c>
      <c r="G18" s="1330" t="s">
        <v>3869</v>
      </c>
      <c r="H18" s="1330" t="s">
        <v>3870</v>
      </c>
      <c r="I18" s="1330" t="s">
        <v>2298</v>
      </c>
      <c r="J18" s="1332" t="s">
        <v>60</v>
      </c>
      <c r="K18" s="1334">
        <v>1500000</v>
      </c>
      <c r="L18" s="1335">
        <f t="shared" si="1"/>
        <v>430500000</v>
      </c>
      <c r="M18" s="1336"/>
    </row>
    <row r="19" spans="1:14" ht="24">
      <c r="A19" s="1325">
        <f t="shared" si="0"/>
        <v>4</v>
      </c>
      <c r="B19" s="1333" t="s">
        <v>66</v>
      </c>
      <c r="C19" s="1327"/>
      <c r="D19" s="1328">
        <v>3610</v>
      </c>
      <c r="E19" s="1329" t="s">
        <v>43</v>
      </c>
      <c r="F19" s="1330" t="s">
        <v>70</v>
      </c>
      <c r="G19" s="1330"/>
      <c r="H19" s="1330"/>
      <c r="I19" s="1330" t="s">
        <v>3107</v>
      </c>
      <c r="J19" s="1332" t="s">
        <v>67</v>
      </c>
      <c r="K19" s="1334">
        <v>5000</v>
      </c>
      <c r="L19" s="1335">
        <f t="shared" si="1"/>
        <v>18050000</v>
      </c>
      <c r="M19" s="1336"/>
    </row>
    <row r="20" spans="1:14" ht="60">
      <c r="A20" s="1325">
        <f t="shared" si="0"/>
        <v>5</v>
      </c>
      <c r="B20" s="1333" t="s">
        <v>72</v>
      </c>
      <c r="C20" s="1327"/>
      <c r="D20" s="1328">
        <v>1597</v>
      </c>
      <c r="E20" s="1329" t="s">
        <v>43</v>
      </c>
      <c r="F20" s="1330" t="s">
        <v>74</v>
      </c>
      <c r="G20" s="1330" t="s">
        <v>3631</v>
      </c>
      <c r="H20" s="1330" t="s">
        <v>3871</v>
      </c>
      <c r="I20" s="1330" t="s">
        <v>2298</v>
      </c>
      <c r="J20" s="1332" t="s">
        <v>73</v>
      </c>
      <c r="K20" s="1334">
        <v>36000</v>
      </c>
      <c r="L20" s="1335">
        <f t="shared" si="1"/>
        <v>57492000</v>
      </c>
      <c r="M20" s="1336"/>
    </row>
    <row r="21" spans="1:14" ht="60">
      <c r="A21" s="1325">
        <f t="shared" si="0"/>
        <v>6</v>
      </c>
      <c r="B21" s="1333" t="s">
        <v>78</v>
      </c>
      <c r="C21" s="1327"/>
      <c r="D21" s="1328">
        <v>212</v>
      </c>
      <c r="E21" s="1329" t="s">
        <v>43</v>
      </c>
      <c r="F21" s="1330" t="s">
        <v>74</v>
      </c>
      <c r="G21" s="1330" t="s">
        <v>3632</v>
      </c>
      <c r="H21" s="1330" t="s">
        <v>3630</v>
      </c>
      <c r="I21" s="1330" t="s">
        <v>2298</v>
      </c>
      <c r="J21" s="1332" t="s">
        <v>79</v>
      </c>
      <c r="K21" s="1334">
        <v>650000</v>
      </c>
      <c r="L21" s="1335">
        <f t="shared" si="1"/>
        <v>137800000</v>
      </c>
      <c r="M21" s="1336"/>
    </row>
    <row r="22" spans="1:14" ht="96">
      <c r="A22" s="1325">
        <f t="shared" si="0"/>
        <v>7</v>
      </c>
      <c r="B22" s="1333" t="s">
        <v>84</v>
      </c>
      <c r="C22" s="1327"/>
      <c r="D22" s="1328">
        <v>132</v>
      </c>
      <c r="E22" s="1329" t="s">
        <v>43</v>
      </c>
      <c r="F22" s="1330" t="s">
        <v>86</v>
      </c>
      <c r="G22" s="1330" t="s">
        <v>3633</v>
      </c>
      <c r="H22" s="1330" t="s">
        <v>3634</v>
      </c>
      <c r="I22" s="1330" t="s">
        <v>3107</v>
      </c>
      <c r="J22" s="1332" t="s">
        <v>85</v>
      </c>
      <c r="K22" s="1334">
        <v>2100000</v>
      </c>
      <c r="L22" s="1335">
        <f t="shared" si="1"/>
        <v>277200000</v>
      </c>
      <c r="M22" s="1331"/>
      <c r="N22" s="754"/>
    </row>
    <row r="23" spans="1:14" ht="192">
      <c r="A23" s="1325">
        <f t="shared" si="0"/>
        <v>8</v>
      </c>
      <c r="B23" s="1333" t="s">
        <v>91</v>
      </c>
      <c r="C23" s="1327"/>
      <c r="D23" s="1328">
        <v>274</v>
      </c>
      <c r="E23" s="1329" t="s">
        <v>43</v>
      </c>
      <c r="F23" s="1330" t="s">
        <v>4620</v>
      </c>
      <c r="G23" s="1330" t="s">
        <v>3635</v>
      </c>
      <c r="H23" s="1330" t="s">
        <v>3636</v>
      </c>
      <c r="I23" s="1330" t="s">
        <v>3107</v>
      </c>
      <c r="J23" s="1332" t="s">
        <v>92</v>
      </c>
      <c r="K23" s="1334">
        <v>1800000</v>
      </c>
      <c r="L23" s="1335">
        <f t="shared" si="1"/>
        <v>493200000</v>
      </c>
      <c r="M23" s="1331"/>
      <c r="N23" s="754"/>
    </row>
    <row r="24" spans="1:14" ht="409.5">
      <c r="A24" s="1325">
        <f t="shared" si="0"/>
        <v>9</v>
      </c>
      <c r="B24" s="1333" t="s">
        <v>2866</v>
      </c>
      <c r="C24" s="1327"/>
      <c r="D24" s="1328">
        <v>220</v>
      </c>
      <c r="E24" s="1329" t="s">
        <v>126</v>
      </c>
      <c r="F24" s="752" t="s">
        <v>3393</v>
      </c>
      <c r="G24" s="1330" t="s">
        <v>3637</v>
      </c>
      <c r="H24" s="1330" t="s">
        <v>3638</v>
      </c>
      <c r="I24" s="1330" t="s">
        <v>2298</v>
      </c>
      <c r="J24" s="1332" t="s">
        <v>2981</v>
      </c>
      <c r="K24" s="1334">
        <v>7000000</v>
      </c>
      <c r="L24" s="1335">
        <f t="shared" si="1"/>
        <v>1540000000</v>
      </c>
      <c r="M24" s="1331"/>
      <c r="N24" s="754"/>
    </row>
    <row r="25" spans="1:14" ht="312">
      <c r="A25" s="1325">
        <f t="shared" si="0"/>
        <v>10</v>
      </c>
      <c r="B25" s="1333" t="s">
        <v>2869</v>
      </c>
      <c r="C25" s="1327"/>
      <c r="D25" s="1328">
        <v>206</v>
      </c>
      <c r="E25" s="1329" t="s">
        <v>126</v>
      </c>
      <c r="F25" s="1330" t="s">
        <v>3392</v>
      </c>
      <c r="G25" s="1330" t="s">
        <v>3639</v>
      </c>
      <c r="H25" s="1330" t="s">
        <v>3640</v>
      </c>
      <c r="I25" s="1330" t="s">
        <v>2298</v>
      </c>
      <c r="J25" s="1332" t="s">
        <v>2983</v>
      </c>
      <c r="K25" s="1334">
        <v>13200000</v>
      </c>
      <c r="L25" s="1335">
        <f t="shared" si="1"/>
        <v>2719200000</v>
      </c>
      <c r="M25" s="1331"/>
      <c r="N25" s="754"/>
    </row>
    <row r="26" spans="1:14" ht="409.5">
      <c r="A26" s="1325">
        <f t="shared" si="0"/>
        <v>11</v>
      </c>
      <c r="B26" s="1333" t="s">
        <v>2984</v>
      </c>
      <c r="C26" s="1327"/>
      <c r="D26" s="1328">
        <v>200</v>
      </c>
      <c r="E26" s="1329" t="s">
        <v>126</v>
      </c>
      <c r="F26" s="1330" t="s">
        <v>3642</v>
      </c>
      <c r="G26" s="1330" t="s">
        <v>3643</v>
      </c>
      <c r="H26" s="1330" t="s">
        <v>3644</v>
      </c>
      <c r="I26" s="1330" t="s">
        <v>3107</v>
      </c>
      <c r="J26" s="1332" t="s">
        <v>4621</v>
      </c>
      <c r="K26" s="1334">
        <v>17800000</v>
      </c>
      <c r="L26" s="1335">
        <f t="shared" si="1"/>
        <v>3560000000</v>
      </c>
      <c r="M26" s="1331"/>
      <c r="N26" s="754"/>
    </row>
    <row r="27" spans="1:14" ht="72">
      <c r="A27" s="1325">
        <f t="shared" si="0"/>
        <v>12</v>
      </c>
      <c r="B27" s="1333" t="s">
        <v>94</v>
      </c>
      <c r="C27" s="1327"/>
      <c r="D27" s="1328">
        <v>35</v>
      </c>
      <c r="E27" s="1329" t="s">
        <v>43</v>
      </c>
      <c r="F27" s="1330" t="s">
        <v>98</v>
      </c>
      <c r="G27" s="1330" t="s">
        <v>3645</v>
      </c>
      <c r="H27" s="1330" t="s">
        <v>3646</v>
      </c>
      <c r="I27" s="1330" t="s">
        <v>2298</v>
      </c>
      <c r="J27" s="1332" t="s">
        <v>95</v>
      </c>
      <c r="K27" s="1334">
        <v>1650000</v>
      </c>
      <c r="L27" s="1335">
        <f t="shared" si="1"/>
        <v>57750000</v>
      </c>
      <c r="M27" s="1331"/>
      <c r="N27" s="754"/>
    </row>
    <row r="28" spans="1:14" ht="409.5">
      <c r="A28" s="1325">
        <f t="shared" si="0"/>
        <v>13</v>
      </c>
      <c r="B28" s="1333" t="s">
        <v>101</v>
      </c>
      <c r="C28" s="1327"/>
      <c r="D28" s="1328">
        <v>38</v>
      </c>
      <c r="E28" s="1329" t="s">
        <v>43</v>
      </c>
      <c r="F28" s="1330" t="s">
        <v>3715</v>
      </c>
      <c r="G28" s="1330" t="s">
        <v>3716</v>
      </c>
      <c r="H28" s="1330" t="s">
        <v>3717</v>
      </c>
      <c r="I28" s="1330" t="s">
        <v>3107</v>
      </c>
      <c r="J28" s="1332" t="s">
        <v>102</v>
      </c>
      <c r="K28" s="1334">
        <v>14500000</v>
      </c>
      <c r="L28" s="1335">
        <f t="shared" si="1"/>
        <v>551000000</v>
      </c>
      <c r="M28" s="1331"/>
      <c r="N28" s="754"/>
    </row>
    <row r="29" spans="1:14" ht="84">
      <c r="A29" s="1325">
        <f t="shared" si="0"/>
        <v>14</v>
      </c>
      <c r="B29" s="1333" t="s">
        <v>2895</v>
      </c>
      <c r="C29" s="1327"/>
      <c r="D29" s="1328">
        <v>105</v>
      </c>
      <c r="E29" s="1329" t="s">
        <v>43</v>
      </c>
      <c r="F29" s="1330" t="s">
        <v>3387</v>
      </c>
      <c r="G29" s="1330" t="s">
        <v>3649</v>
      </c>
      <c r="H29" s="1330" t="s">
        <v>3650</v>
      </c>
      <c r="I29" s="1330" t="s">
        <v>3107</v>
      </c>
      <c r="J29" s="1332" t="s">
        <v>2985</v>
      </c>
      <c r="K29" s="1334">
        <v>4850000</v>
      </c>
      <c r="L29" s="1335">
        <f t="shared" si="1"/>
        <v>509250000</v>
      </c>
      <c r="M29" s="1331"/>
      <c r="N29" s="754"/>
    </row>
    <row r="30" spans="1:14" ht="72">
      <c r="A30" s="1325">
        <f t="shared" si="0"/>
        <v>15</v>
      </c>
      <c r="B30" s="1333" t="s">
        <v>104</v>
      </c>
      <c r="C30" s="1327"/>
      <c r="D30" s="1328">
        <v>46</v>
      </c>
      <c r="E30" s="1329" t="s">
        <v>43</v>
      </c>
      <c r="F30" s="1330" t="s">
        <v>109</v>
      </c>
      <c r="G30" s="1330" t="s">
        <v>3651</v>
      </c>
      <c r="H30" s="1330" t="s">
        <v>3652</v>
      </c>
      <c r="I30" s="1330" t="s">
        <v>3504</v>
      </c>
      <c r="J30" s="1332" t="s">
        <v>105</v>
      </c>
      <c r="K30" s="1334">
        <v>13500000</v>
      </c>
      <c r="L30" s="1335">
        <f t="shared" si="1"/>
        <v>621000000</v>
      </c>
      <c r="M30" s="1331"/>
      <c r="N30" s="754"/>
    </row>
    <row r="31" spans="1:14" ht="120">
      <c r="A31" s="1325">
        <f t="shared" si="0"/>
        <v>16</v>
      </c>
      <c r="B31" s="1333" t="s">
        <v>113</v>
      </c>
      <c r="C31" s="1327"/>
      <c r="D31" s="1328">
        <v>94</v>
      </c>
      <c r="E31" s="1329" t="s">
        <v>43</v>
      </c>
      <c r="F31" s="1330" t="s">
        <v>115</v>
      </c>
      <c r="G31" s="1330" t="s">
        <v>3653</v>
      </c>
      <c r="H31" s="1330" t="s">
        <v>3654</v>
      </c>
      <c r="I31" s="1330" t="s">
        <v>3107</v>
      </c>
      <c r="J31" s="1332" t="s">
        <v>114</v>
      </c>
      <c r="K31" s="1334">
        <v>400000</v>
      </c>
      <c r="L31" s="1335">
        <f t="shared" si="1"/>
        <v>37600000</v>
      </c>
      <c r="M31" s="1336"/>
    </row>
    <row r="32" spans="1:14" ht="156">
      <c r="A32" s="1325">
        <f t="shared" si="0"/>
        <v>17</v>
      </c>
      <c r="B32" s="1333" t="s">
        <v>121</v>
      </c>
      <c r="C32" s="1327"/>
      <c r="D32" s="1328">
        <v>87</v>
      </c>
      <c r="E32" s="1329" t="s">
        <v>122</v>
      </c>
      <c r="F32" s="1330" t="s">
        <v>3718</v>
      </c>
      <c r="G32" s="1330" t="s">
        <v>3668</v>
      </c>
      <c r="H32" s="1330" t="s">
        <v>3654</v>
      </c>
      <c r="I32" s="1330" t="s">
        <v>3107</v>
      </c>
      <c r="J32" s="1332" t="s">
        <v>92</v>
      </c>
      <c r="K32" s="1334">
        <v>750000</v>
      </c>
      <c r="L32" s="1335">
        <f t="shared" si="1"/>
        <v>65250000</v>
      </c>
      <c r="M32" s="1336"/>
    </row>
    <row r="33" spans="1:15">
      <c r="A33" s="1325"/>
      <c r="B33" s="1326" t="s">
        <v>2294</v>
      </c>
      <c r="C33" s="1327"/>
      <c r="D33" s="1328"/>
      <c r="E33" s="1329"/>
      <c r="F33" s="1330"/>
      <c r="G33" s="1331"/>
      <c r="H33" s="1331"/>
      <c r="I33" s="1331"/>
      <c r="J33" s="1332"/>
      <c r="K33" s="1331"/>
      <c r="L33" s="1335">
        <f t="shared" si="1"/>
        <v>0</v>
      </c>
      <c r="M33" s="1331"/>
      <c r="N33" s="754"/>
    </row>
    <row r="34" spans="1:15" s="1340" customFormat="1">
      <c r="A34" s="1311" t="s">
        <v>2295</v>
      </c>
      <c r="B34" s="1337" t="s">
        <v>2296</v>
      </c>
      <c r="C34" s="1326"/>
      <c r="D34" s="1328"/>
      <c r="E34" s="1329"/>
      <c r="F34" s="1318"/>
      <c r="G34" s="1338"/>
      <c r="H34" s="1338"/>
      <c r="I34" s="1338"/>
      <c r="J34" s="1339"/>
      <c r="K34" s="1338"/>
      <c r="L34" s="1335">
        <f t="shared" si="1"/>
        <v>0</v>
      </c>
      <c r="M34" s="1338"/>
      <c r="O34" s="754"/>
    </row>
    <row r="35" spans="1:15" s="1340" customFormat="1">
      <c r="A35" s="1311"/>
      <c r="B35" s="1337" t="s">
        <v>2297</v>
      </c>
      <c r="C35" s="1326"/>
      <c r="D35" s="1328"/>
      <c r="E35" s="1329"/>
      <c r="F35" s="1318"/>
      <c r="G35" s="1338"/>
      <c r="H35" s="1338"/>
      <c r="I35" s="1338"/>
      <c r="J35" s="1339"/>
      <c r="K35" s="1338"/>
      <c r="L35" s="1335">
        <f t="shared" si="1"/>
        <v>0</v>
      </c>
      <c r="M35" s="1338"/>
      <c r="O35" s="754"/>
    </row>
    <row r="36" spans="1:15" ht="156">
      <c r="A36" s="1325">
        <v>1</v>
      </c>
      <c r="B36" s="1333" t="s">
        <v>124</v>
      </c>
      <c r="C36" s="1327" t="s">
        <v>125</v>
      </c>
      <c r="D36" s="1328">
        <v>59</v>
      </c>
      <c r="E36" s="1329" t="s">
        <v>126</v>
      </c>
      <c r="F36" s="1330" t="s">
        <v>130</v>
      </c>
      <c r="G36" s="1330" t="s">
        <v>3873</v>
      </c>
      <c r="H36" s="1330" t="s">
        <v>3874</v>
      </c>
      <c r="I36" s="1330" t="s">
        <v>2298</v>
      </c>
      <c r="J36" s="1332" t="s">
        <v>127</v>
      </c>
      <c r="K36" s="1334">
        <v>58000</v>
      </c>
      <c r="L36" s="1335">
        <f t="shared" si="1"/>
        <v>3422000</v>
      </c>
      <c r="M36" s="1331"/>
      <c r="N36" s="754"/>
    </row>
    <row r="37" spans="1:15" ht="168">
      <c r="A37" s="1325">
        <f>+A36+1</f>
        <v>2</v>
      </c>
      <c r="B37" s="1333" t="s">
        <v>3875</v>
      </c>
      <c r="C37" s="1327" t="s">
        <v>125</v>
      </c>
      <c r="D37" s="1328">
        <v>64</v>
      </c>
      <c r="E37" s="1329" t="s">
        <v>126</v>
      </c>
      <c r="F37" s="1330" t="s">
        <v>140</v>
      </c>
      <c r="G37" s="1330" t="s">
        <v>3876</v>
      </c>
      <c r="H37" s="1330" t="s">
        <v>3874</v>
      </c>
      <c r="I37" s="1330" t="s">
        <v>2298</v>
      </c>
      <c r="J37" s="1332" t="s">
        <v>136</v>
      </c>
      <c r="K37" s="1334">
        <v>87000</v>
      </c>
      <c r="L37" s="1335">
        <f t="shared" si="1"/>
        <v>5568000</v>
      </c>
      <c r="M37" s="1331"/>
      <c r="N37" s="754"/>
    </row>
    <row r="38" spans="1:15" ht="156">
      <c r="A38" s="1325">
        <f>+A37+1</f>
        <v>3</v>
      </c>
      <c r="B38" s="1333" t="s">
        <v>144</v>
      </c>
      <c r="C38" s="1327" t="s">
        <v>125</v>
      </c>
      <c r="D38" s="1328">
        <v>64</v>
      </c>
      <c r="E38" s="1329" t="s">
        <v>126</v>
      </c>
      <c r="F38" s="1330" t="s">
        <v>148</v>
      </c>
      <c r="G38" s="1330" t="s">
        <v>3877</v>
      </c>
      <c r="H38" s="1330" t="s">
        <v>3874</v>
      </c>
      <c r="I38" s="1330" t="s">
        <v>2298</v>
      </c>
      <c r="J38" s="1332" t="s">
        <v>145</v>
      </c>
      <c r="K38" s="1334">
        <v>58000</v>
      </c>
      <c r="L38" s="1335">
        <f t="shared" si="1"/>
        <v>3712000</v>
      </c>
      <c r="M38" s="1331"/>
      <c r="N38" s="754"/>
    </row>
    <row r="39" spans="1:15" ht="132">
      <c r="A39" s="1325">
        <f>+A38+1</f>
        <v>4</v>
      </c>
      <c r="B39" s="1333" t="s">
        <v>152</v>
      </c>
      <c r="C39" s="1327" t="s">
        <v>125</v>
      </c>
      <c r="D39" s="1328">
        <v>64</v>
      </c>
      <c r="E39" s="1329" t="s">
        <v>126</v>
      </c>
      <c r="F39" s="1330" t="s">
        <v>156</v>
      </c>
      <c r="G39" s="1330" t="s">
        <v>3878</v>
      </c>
      <c r="H39" s="1330" t="s">
        <v>3874</v>
      </c>
      <c r="I39" s="1330" t="s">
        <v>2298</v>
      </c>
      <c r="J39" s="1332" t="s">
        <v>153</v>
      </c>
      <c r="K39" s="1334">
        <v>58000</v>
      </c>
      <c r="L39" s="1335">
        <f t="shared" si="1"/>
        <v>3712000</v>
      </c>
      <c r="M39" s="1331"/>
      <c r="N39" s="754"/>
    </row>
    <row r="40" spans="1:15" ht="144">
      <c r="A40" s="1325">
        <f>+A39+1</f>
        <v>5</v>
      </c>
      <c r="B40" s="1333" t="s">
        <v>160</v>
      </c>
      <c r="C40" s="1327" t="s">
        <v>125</v>
      </c>
      <c r="D40" s="1328">
        <v>62</v>
      </c>
      <c r="E40" s="1329" t="s">
        <v>126</v>
      </c>
      <c r="F40" s="1330" t="s">
        <v>164</v>
      </c>
      <c r="G40" s="1330" t="s">
        <v>3879</v>
      </c>
      <c r="H40" s="1330" t="s">
        <v>3874</v>
      </c>
      <c r="I40" s="1330" t="s">
        <v>2298</v>
      </c>
      <c r="J40" s="1332" t="s">
        <v>161</v>
      </c>
      <c r="K40" s="1334">
        <v>58000</v>
      </c>
      <c r="L40" s="1335">
        <f t="shared" si="1"/>
        <v>3596000</v>
      </c>
      <c r="M40" s="1331"/>
      <c r="N40" s="754"/>
    </row>
    <row r="41" spans="1:15" ht="168">
      <c r="A41" s="1325">
        <f>+A40+1</f>
        <v>6</v>
      </c>
      <c r="B41" s="1333" t="s">
        <v>168</v>
      </c>
      <c r="C41" s="1327" t="s">
        <v>125</v>
      </c>
      <c r="D41" s="1328">
        <v>57</v>
      </c>
      <c r="E41" s="1329" t="s">
        <v>126</v>
      </c>
      <c r="F41" s="1330" t="s">
        <v>172</v>
      </c>
      <c r="G41" s="1330" t="s">
        <v>3880</v>
      </c>
      <c r="H41" s="1330" t="s">
        <v>3874</v>
      </c>
      <c r="I41" s="1330" t="s">
        <v>2298</v>
      </c>
      <c r="J41" s="1332" t="s">
        <v>169</v>
      </c>
      <c r="K41" s="1334">
        <v>58000</v>
      </c>
      <c r="L41" s="1335">
        <f t="shared" si="1"/>
        <v>3306000</v>
      </c>
      <c r="M41" s="1331"/>
      <c r="N41" s="754"/>
    </row>
    <row r="42" spans="1:15" s="1340" customFormat="1">
      <c r="A42" s="1311"/>
      <c r="B42" s="1337" t="s">
        <v>2314</v>
      </c>
      <c r="C42" s="1326"/>
      <c r="D42" s="1328"/>
      <c r="E42" s="1329"/>
      <c r="F42" s="1318"/>
      <c r="G42" s="1338"/>
      <c r="H42" s="1338"/>
      <c r="I42" s="1338"/>
      <c r="J42" s="1339"/>
      <c r="K42" s="1338"/>
      <c r="L42" s="1335">
        <f t="shared" si="1"/>
        <v>0</v>
      </c>
      <c r="M42" s="1338"/>
      <c r="O42" s="754"/>
    </row>
    <row r="43" spans="1:15" ht="144">
      <c r="A43" s="1325">
        <f>+A41+1</f>
        <v>7</v>
      </c>
      <c r="B43" s="1333" t="s">
        <v>176</v>
      </c>
      <c r="C43" s="1327" t="s">
        <v>125</v>
      </c>
      <c r="D43" s="1328">
        <v>64</v>
      </c>
      <c r="E43" s="1329" t="s">
        <v>126</v>
      </c>
      <c r="F43" s="1330" t="s">
        <v>180</v>
      </c>
      <c r="G43" s="1330" t="s">
        <v>3881</v>
      </c>
      <c r="H43" s="1330" t="s">
        <v>3874</v>
      </c>
      <c r="I43" s="1330">
        <v>0</v>
      </c>
      <c r="J43" s="1332" t="s">
        <v>177</v>
      </c>
      <c r="K43" s="1334">
        <v>29000</v>
      </c>
      <c r="L43" s="1335">
        <f t="shared" si="1"/>
        <v>1856000</v>
      </c>
      <c r="M43" s="1331"/>
      <c r="N43" s="754"/>
    </row>
    <row r="44" spans="1:15" ht="216">
      <c r="A44" s="1325">
        <f>+A42+1</f>
        <v>1</v>
      </c>
      <c r="B44" s="1333" t="s">
        <v>184</v>
      </c>
      <c r="C44" s="1327" t="s">
        <v>125</v>
      </c>
      <c r="D44" s="1328">
        <v>64</v>
      </c>
      <c r="E44" s="1329" t="s">
        <v>126</v>
      </c>
      <c r="F44" s="1330" t="s">
        <v>186</v>
      </c>
      <c r="G44" s="1330" t="s">
        <v>3882</v>
      </c>
      <c r="H44" s="1330" t="s">
        <v>3874</v>
      </c>
      <c r="I44" s="1330">
        <v>0</v>
      </c>
      <c r="J44" s="1332" t="s">
        <v>185</v>
      </c>
      <c r="K44" s="1334">
        <v>124000</v>
      </c>
      <c r="L44" s="1335">
        <f t="shared" si="1"/>
        <v>7936000</v>
      </c>
      <c r="M44" s="1331"/>
      <c r="N44" s="754"/>
    </row>
    <row r="45" spans="1:15">
      <c r="A45" s="1325"/>
      <c r="B45" s="1326" t="s">
        <v>2326</v>
      </c>
      <c r="C45" s="1327"/>
      <c r="D45" s="1328"/>
      <c r="E45" s="1329"/>
      <c r="F45" s="1330"/>
      <c r="G45" s="1331"/>
      <c r="H45" s="1331"/>
      <c r="I45" s="1331"/>
      <c r="J45" s="1332"/>
      <c r="K45" s="1331"/>
      <c r="L45" s="1335">
        <f t="shared" si="1"/>
        <v>0</v>
      </c>
      <c r="M45" s="1331"/>
      <c r="N45" s="754"/>
    </row>
    <row r="46" spans="1:15" s="1340" customFormat="1" ht="24">
      <c r="A46" s="1311" t="s">
        <v>2327</v>
      </c>
      <c r="B46" s="1337" t="s">
        <v>2278</v>
      </c>
      <c r="C46" s="1326"/>
      <c r="D46" s="1328"/>
      <c r="E46" s="1329"/>
      <c r="F46" s="1318"/>
      <c r="G46" s="1338"/>
      <c r="H46" s="1338"/>
      <c r="I46" s="1338"/>
      <c r="J46" s="1339"/>
      <c r="K46" s="1338"/>
      <c r="L46" s="1335">
        <f t="shared" si="1"/>
        <v>0</v>
      </c>
      <c r="M46" s="1338"/>
      <c r="O46" s="754"/>
    </row>
    <row r="47" spans="1:15" ht="144">
      <c r="A47" s="1325">
        <v>1</v>
      </c>
      <c r="B47" s="1333" t="s">
        <v>2328</v>
      </c>
      <c r="C47" s="1327"/>
      <c r="D47" s="1328">
        <v>642</v>
      </c>
      <c r="E47" s="1329" t="s">
        <v>126</v>
      </c>
      <c r="F47" s="1330" t="s">
        <v>3077</v>
      </c>
      <c r="G47" s="1330" t="s">
        <v>3884</v>
      </c>
      <c r="H47" s="1330" t="s">
        <v>3885</v>
      </c>
      <c r="I47" s="1330" t="s">
        <v>2298</v>
      </c>
      <c r="J47" s="1332" t="s">
        <v>3077</v>
      </c>
      <c r="K47" s="1334">
        <v>240000</v>
      </c>
      <c r="L47" s="1335">
        <f t="shared" si="1"/>
        <v>154080000</v>
      </c>
      <c r="M47" s="1336"/>
    </row>
    <row r="48" spans="1:15" ht="409.5">
      <c r="A48" s="1325">
        <f>+A47+1</f>
        <v>2</v>
      </c>
      <c r="B48" s="1333" t="s">
        <v>191</v>
      </c>
      <c r="C48" s="1327"/>
      <c r="D48" s="1328">
        <v>1953</v>
      </c>
      <c r="E48" s="1329" t="s">
        <v>126</v>
      </c>
      <c r="F48" s="1330" t="s">
        <v>193</v>
      </c>
      <c r="G48" s="1330" t="s">
        <v>3886</v>
      </c>
      <c r="H48" s="1330" t="s">
        <v>3885</v>
      </c>
      <c r="I48" s="1330" t="s">
        <v>2298</v>
      </c>
      <c r="J48" s="1332" t="s">
        <v>192</v>
      </c>
      <c r="K48" s="1334">
        <v>1600000</v>
      </c>
      <c r="L48" s="1335">
        <f t="shared" si="1"/>
        <v>3124800000</v>
      </c>
      <c r="M48" s="1336"/>
    </row>
    <row r="49" spans="1:15" ht="96">
      <c r="A49" s="1341">
        <f>+A48+1</f>
        <v>3</v>
      </c>
      <c r="B49" s="1342" t="s">
        <v>2355</v>
      </c>
      <c r="C49" s="1342"/>
      <c r="D49" s="1343">
        <v>4147</v>
      </c>
      <c r="E49" s="1329" t="s">
        <v>126</v>
      </c>
      <c r="F49" s="1330" t="s">
        <v>3390</v>
      </c>
      <c r="G49" s="1330" t="s">
        <v>3719</v>
      </c>
      <c r="H49" s="1330" t="s">
        <v>3628</v>
      </c>
      <c r="I49" s="1330" t="s">
        <v>2298</v>
      </c>
      <c r="J49" s="1332" t="s">
        <v>2988</v>
      </c>
      <c r="K49" s="1334">
        <v>55000</v>
      </c>
      <c r="L49" s="1335">
        <f t="shared" si="1"/>
        <v>228085000</v>
      </c>
      <c r="M49" s="1336"/>
    </row>
    <row r="50" spans="1:15" s="1340" customFormat="1" ht="24">
      <c r="A50" s="1311" t="s">
        <v>2361</v>
      </c>
      <c r="B50" s="1337" t="s">
        <v>2362</v>
      </c>
      <c r="C50" s="1326"/>
      <c r="D50" s="1328"/>
      <c r="E50" s="1329"/>
      <c r="F50" s="1318"/>
      <c r="G50" s="1338"/>
      <c r="H50" s="1338"/>
      <c r="I50" s="1338"/>
      <c r="J50" s="1339"/>
      <c r="K50" s="1338"/>
      <c r="L50" s="1335">
        <f t="shared" si="1"/>
        <v>0</v>
      </c>
      <c r="M50" s="1338"/>
      <c r="O50" s="754"/>
    </row>
    <row r="51" spans="1:15" s="1340" customFormat="1">
      <c r="A51" s="1311" t="s">
        <v>2295</v>
      </c>
      <c r="B51" s="1337" t="s">
        <v>2363</v>
      </c>
      <c r="C51" s="1326"/>
      <c r="D51" s="1328"/>
      <c r="E51" s="1329"/>
      <c r="F51" s="1318"/>
      <c r="G51" s="1338"/>
      <c r="H51" s="1338"/>
      <c r="I51" s="1338"/>
      <c r="J51" s="1339"/>
      <c r="K51" s="1338"/>
      <c r="L51" s="1335">
        <f t="shared" si="1"/>
        <v>0</v>
      </c>
      <c r="M51" s="1338"/>
      <c r="O51" s="754"/>
    </row>
    <row r="52" spans="1:15" s="1340" customFormat="1" ht="24">
      <c r="A52" s="1311">
        <v>1</v>
      </c>
      <c r="B52" s="1337" t="s">
        <v>2364</v>
      </c>
      <c r="C52" s="1326"/>
      <c r="D52" s="1328"/>
      <c r="E52" s="1329"/>
      <c r="F52" s="1318"/>
      <c r="G52" s="1338"/>
      <c r="H52" s="1338"/>
      <c r="I52" s="1338"/>
      <c r="J52" s="1339"/>
      <c r="K52" s="1338"/>
      <c r="L52" s="1335">
        <f t="shared" si="1"/>
        <v>0</v>
      </c>
      <c r="M52" s="1338"/>
      <c r="O52" s="754"/>
    </row>
    <row r="53" spans="1:15" ht="120">
      <c r="A53" s="1325">
        <v>1</v>
      </c>
      <c r="B53" s="1333" t="s">
        <v>3887</v>
      </c>
      <c r="C53" s="1327" t="s">
        <v>199</v>
      </c>
      <c r="D53" s="1328">
        <v>3837</v>
      </c>
      <c r="E53" s="1329" t="s">
        <v>126</v>
      </c>
      <c r="F53" s="1330" t="s">
        <v>200</v>
      </c>
      <c r="G53" s="1330" t="s">
        <v>3889</v>
      </c>
      <c r="H53" s="1330" t="s">
        <v>3628</v>
      </c>
      <c r="I53" s="1330" t="s">
        <v>2298</v>
      </c>
      <c r="J53" s="1332" t="s">
        <v>200</v>
      </c>
      <c r="K53" s="1334">
        <v>45000</v>
      </c>
      <c r="L53" s="1335">
        <f t="shared" si="1"/>
        <v>172665000</v>
      </c>
      <c r="M53" s="1336"/>
    </row>
    <row r="54" spans="1:15" ht="108">
      <c r="A54" s="1341">
        <f>+A53+1</f>
        <v>2</v>
      </c>
      <c r="B54" s="1342" t="s">
        <v>4622</v>
      </c>
      <c r="C54" s="1327" t="s">
        <v>228</v>
      </c>
      <c r="D54" s="1343">
        <v>2417</v>
      </c>
      <c r="E54" s="1329" t="s">
        <v>126</v>
      </c>
      <c r="F54" s="1330" t="s">
        <v>4623</v>
      </c>
      <c r="G54" s="1330" t="s">
        <v>3891</v>
      </c>
      <c r="H54" s="1330" t="s">
        <v>3628</v>
      </c>
      <c r="I54" s="1330" t="s">
        <v>2298</v>
      </c>
      <c r="J54" s="1332" t="s">
        <v>2991</v>
      </c>
      <c r="K54" s="1334">
        <v>1125000</v>
      </c>
      <c r="L54" s="1335">
        <f t="shared" si="1"/>
        <v>2719125000</v>
      </c>
      <c r="M54" s="1336"/>
    </row>
    <row r="55" spans="1:15" ht="96">
      <c r="A55" s="1344"/>
      <c r="B55" s="1345"/>
      <c r="C55" s="1327" t="s">
        <v>238</v>
      </c>
      <c r="D55" s="1346"/>
      <c r="E55" s="1329" t="s">
        <v>126</v>
      </c>
      <c r="F55" s="1330" t="s">
        <v>2994</v>
      </c>
      <c r="G55" s="1330">
        <v>0</v>
      </c>
      <c r="H55" s="1330">
        <v>0</v>
      </c>
      <c r="I55" s="1330"/>
      <c r="J55" s="1332" t="s">
        <v>2994</v>
      </c>
      <c r="K55" s="1334"/>
      <c r="L55" s="1335">
        <f t="shared" si="1"/>
        <v>0</v>
      </c>
      <c r="M55" s="1331"/>
      <c r="N55" s="754"/>
    </row>
    <row r="56" spans="1:15" ht="24">
      <c r="A56" s="1325"/>
      <c r="B56" s="1326" t="s">
        <v>2973</v>
      </c>
      <c r="C56" s="1327"/>
      <c r="D56" s="1328"/>
      <c r="E56" s="1329"/>
      <c r="F56" s="1330"/>
      <c r="G56" s="1331"/>
      <c r="H56" s="1331"/>
      <c r="I56" s="1331"/>
      <c r="J56" s="1332"/>
      <c r="K56" s="1331"/>
      <c r="L56" s="1335">
        <f t="shared" si="1"/>
        <v>0</v>
      </c>
      <c r="M56" s="1331"/>
      <c r="N56" s="754"/>
    </row>
    <row r="57" spans="1:15" s="1340" customFormat="1" ht="36">
      <c r="A57" s="1311" t="s">
        <v>2295</v>
      </c>
      <c r="B57" s="1337" t="s">
        <v>3079</v>
      </c>
      <c r="C57" s="1326"/>
      <c r="D57" s="1328"/>
      <c r="E57" s="1329"/>
      <c r="F57" s="1318"/>
      <c r="G57" s="1338"/>
      <c r="H57" s="1338"/>
      <c r="I57" s="1338"/>
      <c r="J57" s="1339"/>
      <c r="K57" s="1338"/>
      <c r="L57" s="1335">
        <f t="shared" si="1"/>
        <v>0</v>
      </c>
      <c r="M57" s="1338"/>
      <c r="O57" s="754"/>
    </row>
    <row r="58" spans="1:15" ht="96">
      <c r="A58" s="1325">
        <v>1</v>
      </c>
      <c r="B58" s="1333" t="s">
        <v>204</v>
      </c>
      <c r="C58" s="1327" t="s">
        <v>205</v>
      </c>
      <c r="D58" s="1328">
        <v>42</v>
      </c>
      <c r="E58" s="1329" t="s">
        <v>43</v>
      </c>
      <c r="F58" s="1330" t="s">
        <v>86</v>
      </c>
      <c r="G58" s="1330" t="s">
        <v>3633</v>
      </c>
      <c r="H58" s="1330" t="s">
        <v>3634</v>
      </c>
      <c r="I58" s="1330" t="s">
        <v>3107</v>
      </c>
      <c r="J58" s="1332" t="s">
        <v>206</v>
      </c>
      <c r="K58" s="1334">
        <v>2100000</v>
      </c>
      <c r="L58" s="1335">
        <f t="shared" si="1"/>
        <v>88200000</v>
      </c>
      <c r="M58" s="1331"/>
      <c r="N58" s="754"/>
    </row>
    <row r="59" spans="1:15" ht="96">
      <c r="A59" s="1325">
        <f>+A58+1</f>
        <v>2</v>
      </c>
      <c r="B59" s="1333" t="s">
        <v>209</v>
      </c>
      <c r="C59" s="1327" t="s">
        <v>205</v>
      </c>
      <c r="D59" s="1328">
        <v>13</v>
      </c>
      <c r="E59" s="1329" t="s">
        <v>43</v>
      </c>
      <c r="F59" s="1330" t="s">
        <v>98</v>
      </c>
      <c r="G59" s="1330" t="s">
        <v>3645</v>
      </c>
      <c r="H59" s="1330" t="s">
        <v>3646</v>
      </c>
      <c r="I59" s="1330" t="s">
        <v>2298</v>
      </c>
      <c r="J59" s="1332" t="s">
        <v>210</v>
      </c>
      <c r="K59" s="1334">
        <v>1650000</v>
      </c>
      <c r="L59" s="1335">
        <f t="shared" si="1"/>
        <v>21450000</v>
      </c>
      <c r="M59" s="1331"/>
      <c r="N59" s="754"/>
    </row>
    <row r="60" spans="1:15" ht="409.5">
      <c r="A60" s="1325">
        <f>+A59+1</f>
        <v>3</v>
      </c>
      <c r="B60" s="1333" t="s">
        <v>2984</v>
      </c>
      <c r="C60" s="1327"/>
      <c r="D60" s="1328">
        <v>43</v>
      </c>
      <c r="E60" s="1329" t="s">
        <v>43</v>
      </c>
      <c r="F60" s="1330" t="s">
        <v>3642</v>
      </c>
      <c r="G60" s="1330" t="s">
        <v>3643</v>
      </c>
      <c r="H60" s="1330" t="s">
        <v>3644</v>
      </c>
      <c r="I60" s="1330" t="s">
        <v>3107</v>
      </c>
      <c r="J60" s="1332" t="s">
        <v>2995</v>
      </c>
      <c r="K60" s="1334">
        <v>17800000</v>
      </c>
      <c r="L60" s="1335">
        <f t="shared" si="1"/>
        <v>765400000</v>
      </c>
      <c r="M60" s="1331"/>
      <c r="N60" s="754"/>
    </row>
    <row r="61" spans="1:15" ht="344.25">
      <c r="A61" s="1325">
        <f>+A60+1</f>
        <v>4</v>
      </c>
      <c r="B61" s="1333" t="s">
        <v>2997</v>
      </c>
      <c r="C61" s="1327"/>
      <c r="D61" s="1328">
        <v>71</v>
      </c>
      <c r="E61" s="1329" t="s">
        <v>43</v>
      </c>
      <c r="F61" s="1347" t="s">
        <v>3392</v>
      </c>
      <c r="G61" s="1330" t="s">
        <v>3639</v>
      </c>
      <c r="H61" s="1330" t="s">
        <v>3640</v>
      </c>
      <c r="I61" s="1330" t="s">
        <v>2298</v>
      </c>
      <c r="J61" s="1332" t="s">
        <v>2998</v>
      </c>
      <c r="K61" s="1334">
        <v>13200000</v>
      </c>
      <c r="L61" s="1335">
        <f t="shared" si="1"/>
        <v>937200000</v>
      </c>
      <c r="M61" s="1331"/>
      <c r="N61" s="754"/>
    </row>
    <row r="62" spans="1:15" ht="331.5">
      <c r="A62" s="1325">
        <f>+A61+1</f>
        <v>5</v>
      </c>
      <c r="B62" s="1333" t="s">
        <v>2866</v>
      </c>
      <c r="C62" s="1327"/>
      <c r="D62" s="1328">
        <v>76</v>
      </c>
      <c r="E62" s="1329" t="s">
        <v>43</v>
      </c>
      <c r="F62" s="1348" t="s">
        <v>3393</v>
      </c>
      <c r="G62" s="1330" t="s">
        <v>3637</v>
      </c>
      <c r="H62" s="1330" t="s">
        <v>3638</v>
      </c>
      <c r="I62" s="1330" t="s">
        <v>2298</v>
      </c>
      <c r="J62" s="1332" t="s">
        <v>3000</v>
      </c>
      <c r="K62" s="1334">
        <v>7000000</v>
      </c>
      <c r="L62" s="1335">
        <f t="shared" si="1"/>
        <v>532000000</v>
      </c>
      <c r="M62" s="1331"/>
      <c r="N62" s="754"/>
    </row>
    <row r="63" spans="1:15" ht="409.5">
      <c r="A63" s="1325">
        <f>+A62+1</f>
        <v>6</v>
      </c>
      <c r="B63" s="1333" t="s">
        <v>3002</v>
      </c>
      <c r="C63" s="1327"/>
      <c r="D63" s="1328">
        <v>97</v>
      </c>
      <c r="E63" s="1329" t="s">
        <v>126</v>
      </c>
      <c r="F63" s="1330" t="s">
        <v>3896</v>
      </c>
      <c r="G63" s="1330" t="s">
        <v>3897</v>
      </c>
      <c r="H63" s="1330" t="s">
        <v>3659</v>
      </c>
      <c r="I63" s="1330" t="s">
        <v>3658</v>
      </c>
      <c r="J63" s="1332" t="s">
        <v>3003</v>
      </c>
      <c r="K63" s="1334">
        <v>32850000</v>
      </c>
      <c r="L63" s="1335">
        <f t="shared" si="1"/>
        <v>3186450000</v>
      </c>
      <c r="M63" s="1331"/>
      <c r="N63" s="754"/>
    </row>
    <row r="64" spans="1:15" s="1340" customFormat="1" ht="48">
      <c r="A64" s="1311" t="s">
        <v>2432</v>
      </c>
      <c r="B64" s="1337" t="s">
        <v>3080</v>
      </c>
      <c r="C64" s="1326"/>
      <c r="D64" s="1328"/>
      <c r="E64" s="1329"/>
      <c r="F64" s="1318"/>
      <c r="G64" s="1338"/>
      <c r="H64" s="1338"/>
      <c r="I64" s="1338"/>
      <c r="J64" s="1339"/>
      <c r="K64" s="1338"/>
      <c r="L64" s="1335">
        <f t="shared" si="1"/>
        <v>0</v>
      </c>
      <c r="M64" s="1338"/>
      <c r="O64" s="754"/>
    </row>
    <row r="65" spans="1:15" ht="48">
      <c r="A65" s="1325"/>
      <c r="B65" s="1349" t="s">
        <v>3081</v>
      </c>
      <c r="C65" s="1327"/>
      <c r="D65" s="1328"/>
      <c r="E65" s="1329"/>
      <c r="F65" s="1330"/>
      <c r="G65" s="1331"/>
      <c r="H65" s="1331"/>
      <c r="I65" s="1331"/>
      <c r="J65" s="1339"/>
      <c r="K65" s="1331"/>
      <c r="L65" s="1335">
        <f t="shared" si="1"/>
        <v>0</v>
      </c>
      <c r="M65" s="1331"/>
      <c r="N65" s="754"/>
    </row>
    <row r="66" spans="1:15" ht="409.5">
      <c r="A66" s="1325">
        <f>+A63+1</f>
        <v>7</v>
      </c>
      <c r="B66" s="1333" t="s">
        <v>3005</v>
      </c>
      <c r="C66" s="1327"/>
      <c r="D66" s="1328">
        <v>21</v>
      </c>
      <c r="E66" s="1329" t="s">
        <v>43</v>
      </c>
      <c r="F66" s="1330" t="s">
        <v>3642</v>
      </c>
      <c r="G66" s="1330" t="s">
        <v>3643</v>
      </c>
      <c r="H66" s="1330" t="s">
        <v>3644</v>
      </c>
      <c r="I66" s="1330" t="s">
        <v>3107</v>
      </c>
      <c r="J66" s="1332" t="s">
        <v>3006</v>
      </c>
      <c r="K66" s="1334">
        <v>17800000</v>
      </c>
      <c r="L66" s="1335">
        <f t="shared" si="1"/>
        <v>373800000</v>
      </c>
      <c r="M66" s="1331"/>
      <c r="N66" s="754"/>
    </row>
    <row r="67" spans="1:15" ht="300">
      <c r="A67" s="1325">
        <f t="shared" ref="A67:A73" si="2">+A66+1</f>
        <v>8</v>
      </c>
      <c r="B67" s="1333" t="s">
        <v>2866</v>
      </c>
      <c r="C67" s="1327"/>
      <c r="D67" s="1328">
        <v>14</v>
      </c>
      <c r="E67" s="1329" t="s">
        <v>126</v>
      </c>
      <c r="F67" s="1330" t="s">
        <v>3393</v>
      </c>
      <c r="G67" s="1330" t="s">
        <v>3637</v>
      </c>
      <c r="H67" s="1330" t="s">
        <v>3638</v>
      </c>
      <c r="I67" s="1330" t="s">
        <v>2298</v>
      </c>
      <c r="J67" s="1332" t="s">
        <v>3007</v>
      </c>
      <c r="K67" s="1334">
        <v>7000000</v>
      </c>
      <c r="L67" s="1335">
        <f t="shared" si="1"/>
        <v>98000000</v>
      </c>
      <c r="M67" s="1331"/>
      <c r="N67" s="754"/>
    </row>
    <row r="68" spans="1:15" ht="409.5">
      <c r="A68" s="1325">
        <f t="shared" si="2"/>
        <v>9</v>
      </c>
      <c r="B68" s="1333" t="s">
        <v>3002</v>
      </c>
      <c r="C68" s="1327"/>
      <c r="D68" s="1328">
        <v>72</v>
      </c>
      <c r="E68" s="1329" t="s">
        <v>126</v>
      </c>
      <c r="F68" s="1330" t="s">
        <v>3896</v>
      </c>
      <c r="G68" s="1330" t="s">
        <v>3897</v>
      </c>
      <c r="H68" s="1330" t="s">
        <v>3659</v>
      </c>
      <c r="I68" s="1330" t="s">
        <v>3658</v>
      </c>
      <c r="J68" s="1332" t="s">
        <v>3003</v>
      </c>
      <c r="K68" s="1334">
        <v>32850000</v>
      </c>
      <c r="L68" s="1335">
        <f t="shared" si="1"/>
        <v>2365200000</v>
      </c>
      <c r="M68" s="1331"/>
      <c r="N68" s="754"/>
    </row>
    <row r="69" spans="1:15" ht="409.5">
      <c r="A69" s="1325">
        <f t="shared" si="2"/>
        <v>10</v>
      </c>
      <c r="B69" s="1333" t="s">
        <v>3008</v>
      </c>
      <c r="C69" s="1327"/>
      <c r="D69" s="1328">
        <v>1754</v>
      </c>
      <c r="E69" s="1329" t="s">
        <v>126</v>
      </c>
      <c r="F69" s="1330" t="s">
        <v>3720</v>
      </c>
      <c r="G69" s="1330" t="s">
        <v>3721</v>
      </c>
      <c r="H69" s="1330" t="s">
        <v>3722</v>
      </c>
      <c r="I69" s="1330" t="s">
        <v>3107</v>
      </c>
      <c r="J69" s="1332" t="s">
        <v>3009</v>
      </c>
      <c r="K69" s="1334">
        <v>5550000</v>
      </c>
      <c r="L69" s="1335">
        <f t="shared" si="1"/>
        <v>9734700000</v>
      </c>
      <c r="M69" s="1331"/>
      <c r="N69" s="754"/>
    </row>
    <row r="70" spans="1:15" ht="344.25">
      <c r="A70" s="1325">
        <f t="shared" si="2"/>
        <v>11</v>
      </c>
      <c r="B70" s="1333" t="s">
        <v>2997</v>
      </c>
      <c r="C70" s="1327"/>
      <c r="D70" s="1328">
        <v>37</v>
      </c>
      <c r="E70" s="1329" t="s">
        <v>126</v>
      </c>
      <c r="F70" s="1347" t="s">
        <v>3392</v>
      </c>
      <c r="G70" s="1330" t="s">
        <v>3639</v>
      </c>
      <c r="H70" s="1330" t="s">
        <v>3640</v>
      </c>
      <c r="I70" s="1330" t="s">
        <v>2298</v>
      </c>
      <c r="J70" s="1332" t="s">
        <v>3010</v>
      </c>
      <c r="K70" s="1334">
        <v>13200000</v>
      </c>
      <c r="L70" s="1335">
        <f t="shared" si="1"/>
        <v>488400000</v>
      </c>
      <c r="M70" s="1331"/>
      <c r="N70" s="754"/>
    </row>
    <row r="71" spans="1:15" ht="336">
      <c r="A71" s="1325">
        <f t="shared" si="2"/>
        <v>12</v>
      </c>
      <c r="B71" s="1333" t="s">
        <v>3011</v>
      </c>
      <c r="C71" s="1327"/>
      <c r="D71" s="1328">
        <v>39</v>
      </c>
      <c r="E71" s="1329" t="s">
        <v>126</v>
      </c>
      <c r="F71" s="1350" t="s">
        <v>3403</v>
      </c>
      <c r="G71" s="1330" t="s">
        <v>3721</v>
      </c>
      <c r="H71" s="1330" t="s">
        <v>3722</v>
      </c>
      <c r="I71" s="1330" t="s">
        <v>3107</v>
      </c>
      <c r="J71" s="1332" t="s">
        <v>3012</v>
      </c>
      <c r="K71" s="1334">
        <v>66790000</v>
      </c>
      <c r="L71" s="1335">
        <f t="shared" si="1"/>
        <v>2604810000</v>
      </c>
      <c r="M71" s="1331"/>
      <c r="N71" s="754"/>
    </row>
    <row r="72" spans="1:15" ht="144">
      <c r="A72" s="1325">
        <f t="shared" si="2"/>
        <v>13</v>
      </c>
      <c r="B72" s="1333" t="s">
        <v>213</v>
      </c>
      <c r="C72" s="1327"/>
      <c r="D72" s="1328">
        <v>36</v>
      </c>
      <c r="E72" s="1329" t="s">
        <v>126</v>
      </c>
      <c r="F72" s="1350" t="s">
        <v>3723</v>
      </c>
      <c r="G72" s="1330" t="s">
        <v>3724</v>
      </c>
      <c r="H72" s="1330" t="s">
        <v>3656</v>
      </c>
      <c r="I72" s="1330" t="s">
        <v>3658</v>
      </c>
      <c r="J72" s="1332" t="s">
        <v>214</v>
      </c>
      <c r="K72" s="1334">
        <v>3790000</v>
      </c>
      <c r="L72" s="1335">
        <f t="shared" si="1"/>
        <v>136440000</v>
      </c>
      <c r="M72" s="1336"/>
    </row>
    <row r="73" spans="1:15" ht="180">
      <c r="A73" s="1325">
        <f t="shared" si="2"/>
        <v>14</v>
      </c>
      <c r="B73" s="1333" t="s">
        <v>216</v>
      </c>
      <c r="C73" s="1327" t="s">
        <v>3013</v>
      </c>
      <c r="D73" s="1328">
        <v>996</v>
      </c>
      <c r="E73" s="1329" t="s">
        <v>126</v>
      </c>
      <c r="F73" s="1351" t="s">
        <v>3725</v>
      </c>
      <c r="G73" s="1330" t="s">
        <v>3726</v>
      </c>
      <c r="H73" s="1330" t="s">
        <v>3656</v>
      </c>
      <c r="I73" s="1330" t="s">
        <v>3658</v>
      </c>
      <c r="J73" s="1332" t="s">
        <v>218</v>
      </c>
      <c r="K73" s="1334">
        <v>2520000</v>
      </c>
      <c r="L73" s="1335">
        <f t="shared" si="1"/>
        <v>2509920000</v>
      </c>
      <c r="M73" s="1336"/>
    </row>
    <row r="74" spans="1:15" s="1340" customFormat="1" ht="60">
      <c r="A74" s="1311" t="s">
        <v>2436</v>
      </c>
      <c r="B74" s="1337" t="s">
        <v>3082</v>
      </c>
      <c r="C74" s="1326"/>
      <c r="D74" s="1328"/>
      <c r="E74" s="1329"/>
      <c r="F74" s="1318"/>
      <c r="G74" s="1338"/>
      <c r="H74" s="1338"/>
      <c r="I74" s="1338"/>
      <c r="J74" s="1332"/>
      <c r="K74" s="1338"/>
      <c r="L74" s="1335">
        <f t="shared" si="1"/>
        <v>0</v>
      </c>
      <c r="M74" s="1338"/>
      <c r="O74" s="754"/>
    </row>
    <row r="75" spans="1:15" ht="84">
      <c r="A75" s="1325"/>
      <c r="B75" s="1349" t="s">
        <v>3083</v>
      </c>
      <c r="C75" s="1327"/>
      <c r="D75" s="1328"/>
      <c r="E75" s="1329"/>
      <c r="F75" s="1330"/>
      <c r="G75" s="1331"/>
      <c r="H75" s="1331"/>
      <c r="I75" s="1331"/>
      <c r="J75" s="1332"/>
      <c r="K75" s="1331"/>
      <c r="L75" s="1335">
        <f t="shared" si="1"/>
        <v>0</v>
      </c>
      <c r="M75" s="1331"/>
      <c r="N75" s="754"/>
    </row>
    <row r="76" spans="1:15" ht="372">
      <c r="A76" s="1325">
        <f>+A73+1</f>
        <v>15</v>
      </c>
      <c r="B76" s="1333" t="s">
        <v>3014</v>
      </c>
      <c r="C76" s="1327"/>
      <c r="D76" s="1328"/>
      <c r="E76" s="1329" t="s">
        <v>126</v>
      </c>
      <c r="F76" s="1330"/>
      <c r="G76" s="1331"/>
      <c r="H76" s="1331"/>
      <c r="I76" s="1331"/>
      <c r="J76" s="1332" t="s">
        <v>3015</v>
      </c>
      <c r="K76" s="1331"/>
      <c r="L76" s="1335">
        <f t="shared" si="1"/>
        <v>0</v>
      </c>
      <c r="M76" s="1331"/>
      <c r="N76" s="754"/>
    </row>
    <row r="77" spans="1:15" s="1352" customFormat="1" ht="132">
      <c r="A77" s="1325">
        <f t="shared" ref="A77:A82" si="3">+A76+1</f>
        <v>16</v>
      </c>
      <c r="B77" s="1333" t="s">
        <v>3008</v>
      </c>
      <c r="C77" s="1327"/>
      <c r="D77" s="1328"/>
      <c r="E77" s="1329" t="s">
        <v>126</v>
      </c>
      <c r="F77" s="1330"/>
      <c r="G77" s="1331"/>
      <c r="H77" s="1331"/>
      <c r="I77" s="1331"/>
      <c r="J77" s="1332" t="s">
        <v>3016</v>
      </c>
      <c r="K77" s="1335"/>
      <c r="L77" s="1335">
        <f t="shared" si="1"/>
        <v>0</v>
      </c>
      <c r="M77" s="1331"/>
      <c r="O77" s="754"/>
    </row>
    <row r="78" spans="1:15" ht="156">
      <c r="A78" s="1325">
        <f t="shared" si="3"/>
        <v>17</v>
      </c>
      <c r="B78" s="1333" t="s">
        <v>3005</v>
      </c>
      <c r="C78" s="1327"/>
      <c r="D78" s="1328"/>
      <c r="E78" s="1329" t="s">
        <v>126</v>
      </c>
      <c r="F78" s="1330"/>
      <c r="G78" s="1331"/>
      <c r="H78" s="1331"/>
      <c r="I78" s="1331"/>
      <c r="J78" s="1332" t="s">
        <v>3017</v>
      </c>
      <c r="K78" s="1334"/>
      <c r="L78" s="1335">
        <f t="shared" si="1"/>
        <v>0</v>
      </c>
      <c r="M78" s="1331"/>
      <c r="N78" s="754"/>
    </row>
    <row r="79" spans="1:15" ht="72">
      <c r="A79" s="1325">
        <f t="shared" si="3"/>
        <v>18</v>
      </c>
      <c r="B79" s="1333" t="s">
        <v>2866</v>
      </c>
      <c r="C79" s="1327"/>
      <c r="D79" s="1328"/>
      <c r="E79" s="1329" t="s">
        <v>126</v>
      </c>
      <c r="F79" s="1330"/>
      <c r="G79" s="1330"/>
      <c r="H79" s="1330"/>
      <c r="I79" s="1330"/>
      <c r="J79" s="1332" t="s">
        <v>3007</v>
      </c>
      <c r="K79" s="1334"/>
      <c r="L79" s="1335">
        <f t="shared" si="1"/>
        <v>0</v>
      </c>
      <c r="M79" s="1331"/>
      <c r="N79" s="754"/>
    </row>
    <row r="80" spans="1:15" ht="409.5">
      <c r="A80" s="1325">
        <f t="shared" si="3"/>
        <v>19</v>
      </c>
      <c r="B80" s="1333" t="s">
        <v>3002</v>
      </c>
      <c r="C80" s="1327"/>
      <c r="D80" s="1328">
        <v>1</v>
      </c>
      <c r="E80" s="1329" t="s">
        <v>126</v>
      </c>
      <c r="F80" s="1330" t="s">
        <v>3896</v>
      </c>
      <c r="G80" s="1330" t="s">
        <v>3897</v>
      </c>
      <c r="H80" s="1330" t="s">
        <v>3659</v>
      </c>
      <c r="I80" s="1330" t="s">
        <v>3658</v>
      </c>
      <c r="J80" s="1332" t="s">
        <v>3003</v>
      </c>
      <c r="K80" s="1334">
        <v>32850000</v>
      </c>
      <c r="L80" s="1335">
        <f t="shared" si="1"/>
        <v>32850000</v>
      </c>
      <c r="M80" s="1331"/>
      <c r="N80" s="754"/>
    </row>
    <row r="81" spans="1:15" ht="144">
      <c r="A81" s="1325">
        <f t="shared" si="3"/>
        <v>20</v>
      </c>
      <c r="B81" s="1333" t="s">
        <v>213</v>
      </c>
      <c r="C81" s="1327"/>
      <c r="D81" s="1328">
        <v>3</v>
      </c>
      <c r="E81" s="1329" t="s">
        <v>126</v>
      </c>
      <c r="F81" s="1350" t="s">
        <v>3723</v>
      </c>
      <c r="G81" s="1330" t="s">
        <v>3724</v>
      </c>
      <c r="H81" s="1330" t="s">
        <v>3656</v>
      </c>
      <c r="I81" s="1330" t="s">
        <v>3658</v>
      </c>
      <c r="J81" s="1332" t="s">
        <v>214</v>
      </c>
      <c r="K81" s="1334">
        <v>3790000</v>
      </c>
      <c r="L81" s="1335">
        <f t="shared" ref="L81:L144" si="4">K81*D81</f>
        <v>11370000</v>
      </c>
      <c r="M81" s="1336"/>
    </row>
    <row r="82" spans="1:15" ht="180">
      <c r="A82" s="1325">
        <f t="shared" si="3"/>
        <v>21</v>
      </c>
      <c r="B82" s="1333" t="s">
        <v>216</v>
      </c>
      <c r="C82" s="1327" t="s">
        <v>217</v>
      </c>
      <c r="D82" s="1328">
        <v>12</v>
      </c>
      <c r="E82" s="1329" t="s">
        <v>126</v>
      </c>
      <c r="F82" s="1351" t="s">
        <v>3725</v>
      </c>
      <c r="G82" s="1330" t="s">
        <v>3726</v>
      </c>
      <c r="H82" s="1330" t="s">
        <v>3656</v>
      </c>
      <c r="I82" s="1330" t="s">
        <v>3658</v>
      </c>
      <c r="J82" s="1332" t="s">
        <v>218</v>
      </c>
      <c r="K82" s="1334">
        <v>2520000</v>
      </c>
      <c r="L82" s="1335">
        <f t="shared" si="4"/>
        <v>30240000</v>
      </c>
      <c r="M82" s="1336"/>
    </row>
    <row r="83" spans="1:15" ht="24">
      <c r="A83" s="1325"/>
      <c r="B83" s="1326" t="s">
        <v>2370</v>
      </c>
      <c r="C83" s="1327"/>
      <c r="D83" s="1328"/>
      <c r="E83" s="1329"/>
      <c r="F83" s="1330"/>
      <c r="G83" s="1331"/>
      <c r="H83" s="1331"/>
      <c r="I83" s="1331"/>
      <c r="J83" s="1332"/>
      <c r="K83" s="1331"/>
      <c r="L83" s="1335">
        <f t="shared" si="4"/>
        <v>0</v>
      </c>
      <c r="M83" s="1331"/>
      <c r="N83" s="754"/>
    </row>
    <row r="84" spans="1:15" s="1340" customFormat="1">
      <c r="A84" s="1311" t="s">
        <v>2327</v>
      </c>
      <c r="B84" s="1337" t="s">
        <v>2371</v>
      </c>
      <c r="C84" s="1326"/>
      <c r="D84" s="1328"/>
      <c r="E84" s="1329"/>
      <c r="F84" s="1318"/>
      <c r="G84" s="1338"/>
      <c r="H84" s="1338"/>
      <c r="I84" s="1338"/>
      <c r="J84" s="1339"/>
      <c r="K84" s="1338"/>
      <c r="L84" s="1335">
        <f t="shared" si="4"/>
        <v>0</v>
      </c>
      <c r="M84" s="1338"/>
      <c r="O84" s="754"/>
    </row>
    <row r="85" spans="1:15" s="1340" customFormat="1" ht="24">
      <c r="A85" s="1325">
        <v>1</v>
      </c>
      <c r="B85" s="1337" t="s">
        <v>2372</v>
      </c>
      <c r="C85" s="1326"/>
      <c r="D85" s="1328"/>
      <c r="E85" s="1329"/>
      <c r="F85" s="1318"/>
      <c r="G85" s="1338"/>
      <c r="H85" s="1338"/>
      <c r="I85" s="1338"/>
      <c r="J85" s="1339"/>
      <c r="K85" s="1338"/>
      <c r="L85" s="1335">
        <f t="shared" si="4"/>
        <v>0</v>
      </c>
      <c r="M85" s="1338"/>
      <c r="O85" s="754"/>
    </row>
    <row r="86" spans="1:15" ht="144">
      <c r="A86" s="1325"/>
      <c r="B86" s="1333" t="s">
        <v>219</v>
      </c>
      <c r="C86" s="1327" t="s">
        <v>199</v>
      </c>
      <c r="D86" s="1328">
        <v>119</v>
      </c>
      <c r="E86" s="1329" t="s">
        <v>126</v>
      </c>
      <c r="F86" s="1330" t="s">
        <v>223</v>
      </c>
      <c r="G86" s="1330" t="s">
        <v>3903</v>
      </c>
      <c r="H86" s="1330" t="s">
        <v>3655</v>
      </c>
      <c r="I86" s="1330" t="s">
        <v>2298</v>
      </c>
      <c r="J86" s="1332" t="s">
        <v>220</v>
      </c>
      <c r="K86" s="1334">
        <v>154000</v>
      </c>
      <c r="L86" s="1335">
        <f t="shared" si="4"/>
        <v>18326000</v>
      </c>
      <c r="M86" s="1331"/>
      <c r="N86" s="754"/>
    </row>
    <row r="87" spans="1:15" ht="108">
      <c r="A87" s="1325"/>
      <c r="B87" s="1333" t="s">
        <v>227</v>
      </c>
      <c r="C87" s="1327" t="s">
        <v>228</v>
      </c>
      <c r="D87" s="1328">
        <v>97</v>
      </c>
      <c r="E87" s="1329" t="s">
        <v>229</v>
      </c>
      <c r="F87" s="1330" t="s">
        <v>233</v>
      </c>
      <c r="G87" s="1330" t="s">
        <v>3904</v>
      </c>
      <c r="H87" s="1330" t="s">
        <v>3655</v>
      </c>
      <c r="I87" s="1330" t="s">
        <v>2298</v>
      </c>
      <c r="J87" s="1332" t="s">
        <v>230</v>
      </c>
      <c r="K87" s="1334">
        <v>51000</v>
      </c>
      <c r="L87" s="1335">
        <f t="shared" si="4"/>
        <v>4947000</v>
      </c>
      <c r="M87" s="1331"/>
      <c r="N87" s="754"/>
    </row>
    <row r="88" spans="1:15" ht="144">
      <c r="A88" s="1325"/>
      <c r="B88" s="1333" t="s">
        <v>237</v>
      </c>
      <c r="C88" s="1327" t="s">
        <v>238</v>
      </c>
      <c r="D88" s="1328">
        <v>96</v>
      </c>
      <c r="E88" s="1329" t="s">
        <v>126</v>
      </c>
      <c r="F88" s="1330" t="s">
        <v>242</v>
      </c>
      <c r="G88" s="1330" t="s">
        <v>3905</v>
      </c>
      <c r="H88" s="1330" t="s">
        <v>3655</v>
      </c>
      <c r="I88" s="1330" t="s">
        <v>2298</v>
      </c>
      <c r="J88" s="1332" t="s">
        <v>239</v>
      </c>
      <c r="K88" s="1334">
        <v>154000</v>
      </c>
      <c r="L88" s="1335">
        <f t="shared" si="4"/>
        <v>14784000</v>
      </c>
      <c r="M88" s="1331"/>
      <c r="N88" s="754"/>
    </row>
    <row r="89" spans="1:15" s="1340" customFormat="1">
      <c r="A89" s="1325">
        <v>2</v>
      </c>
      <c r="B89" s="1337" t="s">
        <v>2378</v>
      </c>
      <c r="C89" s="1326"/>
      <c r="D89" s="1328"/>
      <c r="E89" s="1329"/>
      <c r="F89" s="1318"/>
      <c r="G89" s="1338"/>
      <c r="H89" s="1338"/>
      <c r="I89" s="1338"/>
      <c r="J89" s="1339"/>
      <c r="K89" s="1338"/>
      <c r="L89" s="1335">
        <f t="shared" si="4"/>
        <v>0</v>
      </c>
      <c r="M89" s="1338"/>
      <c r="O89" s="754"/>
    </row>
    <row r="90" spans="1:15" ht="168">
      <c r="A90" s="1325"/>
      <c r="B90" s="1333" t="s">
        <v>246</v>
      </c>
      <c r="C90" s="1327" t="s">
        <v>199</v>
      </c>
      <c r="D90" s="1328">
        <v>111</v>
      </c>
      <c r="E90" s="1329" t="s">
        <v>126</v>
      </c>
      <c r="F90" s="1330" t="s">
        <v>250</v>
      </c>
      <c r="G90" s="1330" t="s">
        <v>3906</v>
      </c>
      <c r="H90" s="1330" t="s">
        <v>3655</v>
      </c>
      <c r="I90" s="1330" t="s">
        <v>2298</v>
      </c>
      <c r="J90" s="1332" t="s">
        <v>247</v>
      </c>
      <c r="K90" s="1334">
        <v>257000</v>
      </c>
      <c r="L90" s="1335">
        <f t="shared" si="4"/>
        <v>28527000</v>
      </c>
      <c r="M90" s="1331"/>
      <c r="N90" s="754"/>
    </row>
    <row r="91" spans="1:15" s="1340" customFormat="1" ht="24">
      <c r="A91" s="1325">
        <v>3</v>
      </c>
      <c r="B91" s="1337" t="s">
        <v>2386</v>
      </c>
      <c r="C91" s="1326"/>
      <c r="D91" s="1328"/>
      <c r="E91" s="1329"/>
      <c r="F91" s="1318"/>
      <c r="G91" s="1338"/>
      <c r="H91" s="1338"/>
      <c r="I91" s="1338"/>
      <c r="J91" s="1339"/>
      <c r="K91" s="1338"/>
      <c r="L91" s="1335">
        <f t="shared" si="4"/>
        <v>0</v>
      </c>
      <c r="M91" s="1338"/>
      <c r="O91" s="754"/>
    </row>
    <row r="92" spans="1:15" ht="132">
      <c r="A92" s="1325"/>
      <c r="B92" s="1333" t="s">
        <v>3907</v>
      </c>
      <c r="C92" s="1327" t="s">
        <v>125</v>
      </c>
      <c r="D92" s="1328">
        <v>78</v>
      </c>
      <c r="E92" s="1329" t="s">
        <v>126</v>
      </c>
      <c r="F92" s="1330" t="s">
        <v>257</v>
      </c>
      <c r="G92" s="1330" t="s">
        <v>3908</v>
      </c>
      <c r="H92" s="1330" t="s">
        <v>3655</v>
      </c>
      <c r="I92" s="1330" t="s">
        <v>2298</v>
      </c>
      <c r="J92" s="1332" t="s">
        <v>254</v>
      </c>
      <c r="K92" s="1334">
        <v>103000</v>
      </c>
      <c r="L92" s="1335">
        <f t="shared" si="4"/>
        <v>8034000</v>
      </c>
      <c r="M92" s="1331"/>
      <c r="N92" s="754"/>
    </row>
    <row r="93" spans="1:15" ht="120">
      <c r="A93" s="1325"/>
      <c r="B93" s="1333" t="s">
        <v>261</v>
      </c>
      <c r="C93" s="1327" t="s">
        <v>228</v>
      </c>
      <c r="D93" s="1328">
        <v>97</v>
      </c>
      <c r="E93" s="1329" t="s">
        <v>229</v>
      </c>
      <c r="F93" s="1330" t="s">
        <v>265</v>
      </c>
      <c r="G93" s="1330" t="s">
        <v>3909</v>
      </c>
      <c r="H93" s="1330" t="s">
        <v>3655</v>
      </c>
      <c r="I93" s="1330" t="s">
        <v>2298</v>
      </c>
      <c r="J93" s="1332" t="s">
        <v>262</v>
      </c>
      <c r="K93" s="1334">
        <v>51000</v>
      </c>
      <c r="L93" s="1335">
        <f t="shared" si="4"/>
        <v>4947000</v>
      </c>
      <c r="M93" s="1331"/>
      <c r="N93" s="754"/>
    </row>
    <row r="94" spans="1:15" ht="108">
      <c r="A94" s="1325"/>
      <c r="B94" s="1333" t="s">
        <v>269</v>
      </c>
      <c r="C94" s="1327" t="s">
        <v>238</v>
      </c>
      <c r="D94" s="1328">
        <v>93</v>
      </c>
      <c r="E94" s="1329" t="s">
        <v>229</v>
      </c>
      <c r="F94" s="1330" t="s">
        <v>273</v>
      </c>
      <c r="G94" s="1330" t="s">
        <v>3910</v>
      </c>
      <c r="H94" s="1330" t="s">
        <v>3655</v>
      </c>
      <c r="I94" s="1330" t="s">
        <v>2298</v>
      </c>
      <c r="J94" s="1332" t="s">
        <v>270</v>
      </c>
      <c r="K94" s="1334">
        <v>51000</v>
      </c>
      <c r="L94" s="1335">
        <f t="shared" si="4"/>
        <v>4743000</v>
      </c>
      <c r="M94" s="1331"/>
      <c r="N94" s="754"/>
    </row>
    <row r="95" spans="1:15" s="1340" customFormat="1" ht="24">
      <c r="A95" s="1325">
        <v>4</v>
      </c>
      <c r="B95" s="1337" t="s">
        <v>3084</v>
      </c>
      <c r="C95" s="1326"/>
      <c r="D95" s="1328"/>
      <c r="E95" s="1329"/>
      <c r="F95" s="1318"/>
      <c r="G95" s="1338"/>
      <c r="H95" s="1338"/>
      <c r="I95" s="1338"/>
      <c r="J95" s="1339"/>
      <c r="K95" s="1338"/>
      <c r="L95" s="1335">
        <f t="shared" si="4"/>
        <v>0</v>
      </c>
      <c r="M95" s="1338"/>
      <c r="O95" s="754"/>
    </row>
    <row r="96" spans="1:15" ht="168">
      <c r="A96" s="1325"/>
      <c r="B96" s="1333" t="s">
        <v>277</v>
      </c>
      <c r="C96" s="1327" t="s">
        <v>238</v>
      </c>
      <c r="D96" s="1328">
        <v>88</v>
      </c>
      <c r="E96" s="1329" t="s">
        <v>126</v>
      </c>
      <c r="F96" s="1330" t="s">
        <v>279</v>
      </c>
      <c r="G96" s="1330" t="s">
        <v>3911</v>
      </c>
      <c r="H96" s="1330" t="s">
        <v>3655</v>
      </c>
      <c r="I96" s="1330" t="s">
        <v>2298</v>
      </c>
      <c r="J96" s="1332" t="s">
        <v>278</v>
      </c>
      <c r="K96" s="1334">
        <v>103000</v>
      </c>
      <c r="L96" s="1335">
        <f t="shared" si="4"/>
        <v>9064000</v>
      </c>
      <c r="M96" s="1331"/>
      <c r="N96" s="754"/>
    </row>
    <row r="97" spans="1:15" s="1340" customFormat="1" ht="36">
      <c r="A97" s="1325">
        <v>5</v>
      </c>
      <c r="B97" s="1337" t="s">
        <v>3085</v>
      </c>
      <c r="C97" s="1326"/>
      <c r="D97" s="1328"/>
      <c r="E97" s="1329"/>
      <c r="F97" s="1318"/>
      <c r="G97" s="1338"/>
      <c r="H97" s="1338"/>
      <c r="I97" s="1338"/>
      <c r="J97" s="1339"/>
      <c r="K97" s="1338"/>
      <c r="L97" s="1335">
        <f t="shared" si="4"/>
        <v>0</v>
      </c>
      <c r="M97" s="1338"/>
      <c r="O97" s="754"/>
    </row>
    <row r="98" spans="1:15" ht="180">
      <c r="A98" s="1325"/>
      <c r="B98" s="1333" t="s">
        <v>282</v>
      </c>
      <c r="C98" s="1327" t="s">
        <v>228</v>
      </c>
      <c r="D98" s="1328">
        <v>94</v>
      </c>
      <c r="E98" s="1329" t="s">
        <v>229</v>
      </c>
      <c r="F98" s="1330" t="s">
        <v>286</v>
      </c>
      <c r="G98" s="1330" t="s">
        <v>3912</v>
      </c>
      <c r="H98" s="1330" t="s">
        <v>3655</v>
      </c>
      <c r="I98" s="1330">
        <v>0</v>
      </c>
      <c r="J98" s="1332" t="s">
        <v>283</v>
      </c>
      <c r="K98" s="1334">
        <v>51000</v>
      </c>
      <c r="L98" s="1335">
        <f t="shared" si="4"/>
        <v>4794000</v>
      </c>
      <c r="M98" s="1331"/>
      <c r="N98" s="754"/>
    </row>
    <row r="99" spans="1:15" ht="204">
      <c r="A99" s="1325"/>
      <c r="B99" s="1333" t="s">
        <v>290</v>
      </c>
      <c r="C99" s="1327" t="s">
        <v>238</v>
      </c>
      <c r="D99" s="1328">
        <v>84</v>
      </c>
      <c r="E99" s="1329" t="s">
        <v>126</v>
      </c>
      <c r="F99" s="1330" t="s">
        <v>294</v>
      </c>
      <c r="G99" s="1330" t="s">
        <v>3913</v>
      </c>
      <c r="H99" s="1330" t="s">
        <v>3655</v>
      </c>
      <c r="I99" s="1330">
        <v>0</v>
      </c>
      <c r="J99" s="1332" t="s">
        <v>291</v>
      </c>
      <c r="K99" s="1334">
        <v>103000</v>
      </c>
      <c r="L99" s="1335">
        <f t="shared" si="4"/>
        <v>8652000</v>
      </c>
      <c r="M99" s="1331"/>
      <c r="N99" s="754"/>
    </row>
    <row r="100" spans="1:15" s="1340" customFormat="1" ht="24">
      <c r="A100" s="1325">
        <v>6</v>
      </c>
      <c r="B100" s="1337" t="s">
        <v>2391</v>
      </c>
      <c r="C100" s="1326"/>
      <c r="D100" s="1328"/>
      <c r="E100" s="1329"/>
      <c r="F100" s="1318"/>
      <c r="G100" s="1338"/>
      <c r="H100" s="1338"/>
      <c r="I100" s="1338"/>
      <c r="J100" s="1339"/>
      <c r="K100" s="1338"/>
      <c r="L100" s="1335">
        <f t="shared" si="4"/>
        <v>0</v>
      </c>
      <c r="M100" s="1338"/>
      <c r="O100" s="754"/>
    </row>
    <row r="101" spans="1:15" ht="144">
      <c r="A101" s="1325"/>
      <c r="B101" s="1333" t="s">
        <v>298</v>
      </c>
      <c r="C101" s="1327" t="s">
        <v>125</v>
      </c>
      <c r="D101" s="1328">
        <v>77</v>
      </c>
      <c r="E101" s="1329" t="s">
        <v>126</v>
      </c>
      <c r="F101" s="1330" t="s">
        <v>302</v>
      </c>
      <c r="G101" s="1330" t="s">
        <v>3914</v>
      </c>
      <c r="H101" s="1330" t="s">
        <v>3655</v>
      </c>
      <c r="I101" s="1330" t="s">
        <v>2298</v>
      </c>
      <c r="J101" s="1332" t="s">
        <v>299</v>
      </c>
      <c r="K101" s="1334">
        <v>154000</v>
      </c>
      <c r="L101" s="1335">
        <f t="shared" si="4"/>
        <v>11858000</v>
      </c>
      <c r="M101" s="1331"/>
      <c r="N101" s="754"/>
    </row>
    <row r="102" spans="1:15" ht="168">
      <c r="A102" s="1325"/>
      <c r="B102" s="1333" t="s">
        <v>306</v>
      </c>
      <c r="C102" s="1327" t="s">
        <v>228</v>
      </c>
      <c r="D102" s="1328">
        <v>96</v>
      </c>
      <c r="E102" s="1329" t="s">
        <v>229</v>
      </c>
      <c r="F102" s="1330" t="s">
        <v>310</v>
      </c>
      <c r="G102" s="1330" t="s">
        <v>3915</v>
      </c>
      <c r="H102" s="1330" t="s">
        <v>3655</v>
      </c>
      <c r="I102" s="1330" t="s">
        <v>2298</v>
      </c>
      <c r="J102" s="1332" t="s">
        <v>307</v>
      </c>
      <c r="K102" s="1334">
        <v>51000</v>
      </c>
      <c r="L102" s="1335">
        <f t="shared" si="4"/>
        <v>4896000</v>
      </c>
      <c r="M102" s="1331"/>
      <c r="N102" s="754"/>
    </row>
    <row r="103" spans="1:15" ht="168">
      <c r="A103" s="1325"/>
      <c r="B103" s="1333" t="s">
        <v>314</v>
      </c>
      <c r="C103" s="1327" t="s">
        <v>238</v>
      </c>
      <c r="D103" s="1328">
        <v>83</v>
      </c>
      <c r="E103" s="1329" t="s">
        <v>229</v>
      </c>
      <c r="F103" s="1330" t="s">
        <v>318</v>
      </c>
      <c r="G103" s="1330" t="s">
        <v>3916</v>
      </c>
      <c r="H103" s="1330" t="s">
        <v>3655</v>
      </c>
      <c r="I103" s="1330" t="s">
        <v>2298</v>
      </c>
      <c r="J103" s="1332" t="s">
        <v>315</v>
      </c>
      <c r="K103" s="1334">
        <v>51000</v>
      </c>
      <c r="L103" s="1335">
        <f t="shared" si="4"/>
        <v>4233000</v>
      </c>
      <c r="M103" s="1331"/>
      <c r="N103" s="754"/>
    </row>
    <row r="104" spans="1:15" s="1340" customFormat="1" ht="24">
      <c r="A104" s="1325">
        <v>7</v>
      </c>
      <c r="B104" s="1337" t="s">
        <v>2399</v>
      </c>
      <c r="C104" s="1326"/>
      <c r="D104" s="1328"/>
      <c r="E104" s="1329"/>
      <c r="F104" s="1318"/>
      <c r="G104" s="1338"/>
      <c r="H104" s="1338"/>
      <c r="I104" s="1338"/>
      <c r="J104" s="1339"/>
      <c r="K104" s="1338"/>
      <c r="L104" s="1335">
        <f t="shared" si="4"/>
        <v>0</v>
      </c>
      <c r="M104" s="1338"/>
      <c r="O104" s="754"/>
    </row>
    <row r="105" spans="1:15" ht="132">
      <c r="A105" s="1325"/>
      <c r="B105" s="1333" t="s">
        <v>322</v>
      </c>
      <c r="C105" s="1327" t="s">
        <v>125</v>
      </c>
      <c r="D105" s="1328">
        <v>76</v>
      </c>
      <c r="E105" s="1329" t="s">
        <v>126</v>
      </c>
      <c r="F105" s="1330" t="s">
        <v>326</v>
      </c>
      <c r="G105" s="1330" t="s">
        <v>3917</v>
      </c>
      <c r="H105" s="1330" t="s">
        <v>3655</v>
      </c>
      <c r="I105" s="1330">
        <v>0</v>
      </c>
      <c r="J105" s="1332" t="s">
        <v>323</v>
      </c>
      <c r="K105" s="1334">
        <v>103000</v>
      </c>
      <c r="L105" s="1335">
        <f t="shared" si="4"/>
        <v>7828000</v>
      </c>
      <c r="M105" s="1331"/>
      <c r="N105" s="754"/>
    </row>
    <row r="106" spans="1:15" ht="144">
      <c r="A106" s="1325"/>
      <c r="B106" s="1333" t="s">
        <v>331</v>
      </c>
      <c r="C106" s="1327" t="s">
        <v>228</v>
      </c>
      <c r="D106" s="1328">
        <v>94</v>
      </c>
      <c r="E106" s="1329" t="s">
        <v>229</v>
      </c>
      <c r="F106" s="1330" t="s">
        <v>335</v>
      </c>
      <c r="G106" s="1330" t="s">
        <v>3918</v>
      </c>
      <c r="H106" s="1330" t="s">
        <v>3655</v>
      </c>
      <c r="I106" s="1330">
        <v>0</v>
      </c>
      <c r="J106" s="1332" t="s">
        <v>332</v>
      </c>
      <c r="K106" s="1334">
        <v>51000</v>
      </c>
      <c r="L106" s="1335">
        <f t="shared" si="4"/>
        <v>4794000</v>
      </c>
      <c r="M106" s="1331"/>
      <c r="N106" s="754"/>
    </row>
    <row r="107" spans="1:15" s="1340" customFormat="1" ht="36">
      <c r="A107" s="1325">
        <v>8</v>
      </c>
      <c r="B107" s="1337" t="s">
        <v>2403</v>
      </c>
      <c r="C107" s="1326"/>
      <c r="D107" s="1328"/>
      <c r="E107" s="1329"/>
      <c r="F107" s="1318"/>
      <c r="G107" s="1338"/>
      <c r="H107" s="1338"/>
      <c r="I107" s="1338"/>
      <c r="J107" s="1339"/>
      <c r="K107" s="1338"/>
      <c r="L107" s="1335">
        <f t="shared" si="4"/>
        <v>0</v>
      </c>
      <c r="M107" s="1338"/>
      <c r="O107" s="754"/>
    </row>
    <row r="108" spans="1:15" ht="132">
      <c r="A108" s="1325"/>
      <c r="B108" s="1333" t="s">
        <v>339</v>
      </c>
      <c r="C108" s="1327" t="s">
        <v>125</v>
      </c>
      <c r="D108" s="1328">
        <v>78</v>
      </c>
      <c r="E108" s="1329" t="s">
        <v>229</v>
      </c>
      <c r="F108" s="1330" t="s">
        <v>343</v>
      </c>
      <c r="G108" s="1330" t="s">
        <v>3919</v>
      </c>
      <c r="H108" s="1330" t="s">
        <v>3655</v>
      </c>
      <c r="I108" s="1330" t="s">
        <v>2298</v>
      </c>
      <c r="J108" s="1332" t="s">
        <v>340</v>
      </c>
      <c r="K108" s="1334">
        <v>51000</v>
      </c>
      <c r="L108" s="1335">
        <f t="shared" si="4"/>
        <v>3978000</v>
      </c>
      <c r="M108" s="1331"/>
      <c r="N108" s="754"/>
    </row>
    <row r="109" spans="1:15" ht="156">
      <c r="A109" s="1325"/>
      <c r="B109" s="1333" t="s">
        <v>347</v>
      </c>
      <c r="C109" s="1327" t="s">
        <v>125</v>
      </c>
      <c r="D109" s="1328">
        <v>75</v>
      </c>
      <c r="E109" s="1329" t="s">
        <v>126</v>
      </c>
      <c r="F109" s="1330" t="s">
        <v>351</v>
      </c>
      <c r="G109" s="1330" t="s">
        <v>3920</v>
      </c>
      <c r="H109" s="1330" t="s">
        <v>3655</v>
      </c>
      <c r="I109" s="1330" t="s">
        <v>2298</v>
      </c>
      <c r="J109" s="1332" t="s">
        <v>348</v>
      </c>
      <c r="K109" s="1334">
        <v>206000</v>
      </c>
      <c r="L109" s="1335">
        <f t="shared" si="4"/>
        <v>15450000</v>
      </c>
      <c r="M109" s="1331"/>
      <c r="N109" s="754"/>
    </row>
    <row r="110" spans="1:15" ht="180">
      <c r="A110" s="1325"/>
      <c r="B110" s="1333" t="s">
        <v>355</v>
      </c>
      <c r="C110" s="1327" t="s">
        <v>228</v>
      </c>
      <c r="D110" s="1328">
        <v>85</v>
      </c>
      <c r="E110" s="1329" t="s">
        <v>229</v>
      </c>
      <c r="F110" s="1330" t="s">
        <v>359</v>
      </c>
      <c r="G110" s="1330" t="s">
        <v>3921</v>
      </c>
      <c r="H110" s="1330" t="s">
        <v>3655</v>
      </c>
      <c r="I110" s="1330" t="s">
        <v>2298</v>
      </c>
      <c r="J110" s="1332" t="s">
        <v>356</v>
      </c>
      <c r="K110" s="1334">
        <v>51000</v>
      </c>
      <c r="L110" s="1335">
        <f t="shared" si="4"/>
        <v>4335000</v>
      </c>
      <c r="M110" s="1331"/>
      <c r="N110" s="754"/>
    </row>
    <row r="111" spans="1:15" ht="144">
      <c r="A111" s="1325"/>
      <c r="B111" s="1333" t="s">
        <v>363</v>
      </c>
      <c r="C111" s="1327" t="s">
        <v>238</v>
      </c>
      <c r="D111" s="1328">
        <v>97</v>
      </c>
      <c r="E111" s="1329" t="s">
        <v>229</v>
      </c>
      <c r="F111" s="1330" t="s">
        <v>367</v>
      </c>
      <c r="G111" s="1330" t="s">
        <v>3922</v>
      </c>
      <c r="H111" s="1330" t="s">
        <v>3655</v>
      </c>
      <c r="I111" s="1330" t="s">
        <v>2298</v>
      </c>
      <c r="J111" s="1332" t="s">
        <v>364</v>
      </c>
      <c r="K111" s="1334">
        <v>51000</v>
      </c>
      <c r="L111" s="1335">
        <f t="shared" si="4"/>
        <v>4947000</v>
      </c>
      <c r="M111" s="1331"/>
      <c r="N111" s="754"/>
    </row>
    <row r="112" spans="1:15" s="1340" customFormat="1">
      <c r="A112" s="1311" t="s">
        <v>2407</v>
      </c>
      <c r="B112" s="1337" t="s">
        <v>2408</v>
      </c>
      <c r="C112" s="1326"/>
      <c r="D112" s="1328"/>
      <c r="E112" s="1329"/>
      <c r="F112" s="1318"/>
      <c r="G112" s="1338"/>
      <c r="H112" s="1338"/>
      <c r="I112" s="1338"/>
      <c r="J112" s="1339"/>
      <c r="K112" s="1338"/>
      <c r="L112" s="1335">
        <f t="shared" si="4"/>
        <v>0</v>
      </c>
      <c r="M112" s="1338"/>
      <c r="O112" s="754"/>
    </row>
    <row r="113" spans="1:15" ht="156">
      <c r="A113" s="1325"/>
      <c r="B113" s="1333" t="s">
        <v>371</v>
      </c>
      <c r="C113" s="1327" t="s">
        <v>125</v>
      </c>
      <c r="D113" s="1328">
        <v>2007</v>
      </c>
      <c r="E113" s="1329" t="s">
        <v>126</v>
      </c>
      <c r="F113" s="1330" t="s">
        <v>372</v>
      </c>
      <c r="G113" s="1330" t="s">
        <v>3923</v>
      </c>
      <c r="H113" s="1330" t="s">
        <v>3885</v>
      </c>
      <c r="I113" s="1330" t="s">
        <v>3658</v>
      </c>
      <c r="J113" s="1332" t="s">
        <v>372</v>
      </c>
      <c r="K113" s="1334">
        <v>1050000</v>
      </c>
      <c r="L113" s="1335">
        <f t="shared" si="4"/>
        <v>2107350000</v>
      </c>
      <c r="M113" s="1336"/>
    </row>
    <row r="114" spans="1:15" ht="132">
      <c r="A114" s="1325"/>
      <c r="B114" s="1333" t="s">
        <v>376</v>
      </c>
      <c r="C114" s="1327" t="s">
        <v>125</v>
      </c>
      <c r="D114" s="1328">
        <v>472</v>
      </c>
      <c r="E114" s="1329" t="s">
        <v>126</v>
      </c>
      <c r="F114" s="1330" t="s">
        <v>378</v>
      </c>
      <c r="G114" s="1330" t="s">
        <v>3924</v>
      </c>
      <c r="H114" s="1330" t="s">
        <v>3885</v>
      </c>
      <c r="I114" s="1330" t="s">
        <v>3658</v>
      </c>
      <c r="J114" s="1332" t="s">
        <v>377</v>
      </c>
      <c r="K114" s="1334">
        <v>2100000</v>
      </c>
      <c r="L114" s="1335">
        <f t="shared" si="4"/>
        <v>991200000</v>
      </c>
      <c r="M114" s="1336"/>
    </row>
    <row r="115" spans="1:15" ht="60">
      <c r="A115" s="1325"/>
      <c r="B115" s="1333" t="s">
        <v>382</v>
      </c>
      <c r="C115" s="1327" t="s">
        <v>383</v>
      </c>
      <c r="D115" s="1328">
        <v>4256</v>
      </c>
      <c r="E115" s="1329" t="s">
        <v>126</v>
      </c>
      <c r="F115" s="1330" t="s">
        <v>384</v>
      </c>
      <c r="G115" s="1330" t="s">
        <v>3925</v>
      </c>
      <c r="H115" s="1330" t="s">
        <v>3885</v>
      </c>
      <c r="I115" s="1330" t="s">
        <v>2298</v>
      </c>
      <c r="J115" s="1332" t="s">
        <v>384</v>
      </c>
      <c r="K115" s="1334">
        <v>95000</v>
      </c>
      <c r="L115" s="1335">
        <f t="shared" si="4"/>
        <v>404320000</v>
      </c>
      <c r="M115" s="1336"/>
    </row>
    <row r="116" spans="1:15" ht="24">
      <c r="A116" s="1325"/>
      <c r="B116" s="1326" t="s">
        <v>2425</v>
      </c>
      <c r="C116" s="1327"/>
      <c r="D116" s="1328"/>
      <c r="E116" s="1329"/>
      <c r="F116" s="1330"/>
      <c r="G116" s="1331"/>
      <c r="H116" s="1331"/>
      <c r="I116" s="1331"/>
      <c r="J116" s="1332"/>
      <c r="K116" s="1331"/>
      <c r="L116" s="1335">
        <f t="shared" si="4"/>
        <v>0</v>
      </c>
      <c r="M116" s="1331"/>
      <c r="N116" s="754"/>
    </row>
    <row r="117" spans="1:15" s="1340" customFormat="1">
      <c r="A117" s="1311" t="s">
        <v>2327</v>
      </c>
      <c r="B117" s="1337" t="s">
        <v>2426</v>
      </c>
      <c r="C117" s="1326"/>
      <c r="D117" s="1328"/>
      <c r="E117" s="1329"/>
      <c r="F117" s="1318"/>
      <c r="G117" s="1338"/>
      <c r="H117" s="1338"/>
      <c r="I117" s="1338"/>
      <c r="J117" s="1339"/>
      <c r="K117" s="1338"/>
      <c r="L117" s="1335">
        <f t="shared" si="4"/>
        <v>0</v>
      </c>
      <c r="M117" s="1338"/>
      <c r="O117" s="754"/>
    </row>
    <row r="118" spans="1:15" s="1340" customFormat="1">
      <c r="A118" s="1311"/>
      <c r="B118" s="1337" t="s">
        <v>2427</v>
      </c>
      <c r="C118" s="1326"/>
      <c r="D118" s="1328"/>
      <c r="E118" s="1329"/>
      <c r="F118" s="1318"/>
      <c r="G118" s="1338"/>
      <c r="H118" s="1338"/>
      <c r="I118" s="1338"/>
      <c r="J118" s="1339"/>
      <c r="K118" s="1338"/>
      <c r="L118" s="1335">
        <f t="shared" si="4"/>
        <v>0</v>
      </c>
      <c r="M118" s="1338"/>
      <c r="O118" s="754"/>
    </row>
    <row r="119" spans="1:15" s="1340" customFormat="1" ht="24">
      <c r="A119" s="1311" t="s">
        <v>2295</v>
      </c>
      <c r="B119" s="1337" t="s">
        <v>2428</v>
      </c>
      <c r="C119" s="1326"/>
      <c r="D119" s="1328"/>
      <c r="E119" s="1329"/>
      <c r="F119" s="1318"/>
      <c r="G119" s="1338"/>
      <c r="H119" s="1338"/>
      <c r="I119" s="1338"/>
      <c r="J119" s="1339"/>
      <c r="K119" s="1338"/>
      <c r="L119" s="1335">
        <f t="shared" si="4"/>
        <v>0</v>
      </c>
      <c r="M119" s="1338"/>
      <c r="O119" s="754"/>
    </row>
    <row r="120" spans="1:15" s="1340" customFormat="1" ht="36">
      <c r="A120" s="1311">
        <v>1</v>
      </c>
      <c r="B120" s="1337" t="s">
        <v>2429</v>
      </c>
      <c r="C120" s="1326"/>
      <c r="D120" s="1328"/>
      <c r="E120" s="1329"/>
      <c r="F120" s="1318"/>
      <c r="G120" s="1338"/>
      <c r="H120" s="1338"/>
      <c r="I120" s="1338"/>
      <c r="J120" s="1339"/>
      <c r="K120" s="1338"/>
      <c r="L120" s="1335">
        <f t="shared" si="4"/>
        <v>0</v>
      </c>
      <c r="M120" s="1338"/>
      <c r="O120" s="754"/>
    </row>
    <row r="121" spans="1:15" ht="72">
      <c r="A121" s="1325"/>
      <c r="B121" s="1333" t="s">
        <v>2430</v>
      </c>
      <c r="C121" s="1327"/>
      <c r="D121" s="1328">
        <v>592</v>
      </c>
      <c r="E121" s="1329" t="s">
        <v>229</v>
      </c>
      <c r="F121" s="1330" t="s">
        <v>4624</v>
      </c>
      <c r="G121" s="1330" t="s">
        <v>3928</v>
      </c>
      <c r="H121" s="1330" t="s">
        <v>3712</v>
      </c>
      <c r="I121" s="1330" t="s">
        <v>2298</v>
      </c>
      <c r="J121" s="1332" t="s">
        <v>3086</v>
      </c>
      <c r="K121" s="1334">
        <v>31000</v>
      </c>
      <c r="L121" s="1335">
        <f t="shared" si="4"/>
        <v>18352000</v>
      </c>
      <c r="M121" s="1331"/>
      <c r="N121" s="754"/>
    </row>
    <row r="122" spans="1:15" s="1340" customFormat="1">
      <c r="A122" s="1311" t="s">
        <v>2432</v>
      </c>
      <c r="B122" s="1337" t="s">
        <v>2433</v>
      </c>
      <c r="C122" s="1326"/>
      <c r="D122" s="1328"/>
      <c r="E122" s="1329"/>
      <c r="F122" s="1318"/>
      <c r="G122" s="1338"/>
      <c r="H122" s="1338"/>
      <c r="I122" s="1338"/>
      <c r="J122" s="1339"/>
      <c r="K122" s="1338"/>
      <c r="L122" s="1335">
        <f t="shared" si="4"/>
        <v>0</v>
      </c>
      <c r="M122" s="1338"/>
      <c r="O122" s="754"/>
    </row>
    <row r="123" spans="1:15" s="1317" customFormat="1" ht="24">
      <c r="A123" s="1311">
        <v>1</v>
      </c>
      <c r="B123" s="1337" t="s">
        <v>2434</v>
      </c>
      <c r="C123" s="1326"/>
      <c r="D123" s="1328"/>
      <c r="E123" s="1329"/>
      <c r="F123" s="1311"/>
      <c r="G123" s="1322"/>
      <c r="H123" s="1322"/>
      <c r="I123" s="1322"/>
      <c r="J123" s="1339"/>
      <c r="K123" s="1322"/>
      <c r="L123" s="1335">
        <f t="shared" si="4"/>
        <v>0</v>
      </c>
      <c r="M123" s="1322"/>
      <c r="O123" s="754"/>
    </row>
    <row r="124" spans="1:15" s="1354" customFormat="1" ht="84">
      <c r="A124" s="1325"/>
      <c r="B124" s="1333" t="s">
        <v>386</v>
      </c>
      <c r="C124" s="1327"/>
      <c r="D124" s="1328">
        <v>99</v>
      </c>
      <c r="E124" s="1329" t="s">
        <v>126</v>
      </c>
      <c r="F124" s="1330" t="s">
        <v>387</v>
      </c>
      <c r="G124" s="1330" t="s">
        <v>3929</v>
      </c>
      <c r="H124" s="1330" t="s">
        <v>3662</v>
      </c>
      <c r="I124" s="1330" t="s">
        <v>2298</v>
      </c>
      <c r="J124" s="1332" t="s">
        <v>387</v>
      </c>
      <c r="K124" s="1334">
        <v>108000</v>
      </c>
      <c r="L124" s="1335">
        <f t="shared" si="4"/>
        <v>10692000</v>
      </c>
      <c r="M124" s="1353"/>
      <c r="O124" s="754"/>
    </row>
    <row r="125" spans="1:15" s="1317" customFormat="1">
      <c r="A125" s="1311" t="s">
        <v>2436</v>
      </c>
      <c r="B125" s="1337" t="s">
        <v>2437</v>
      </c>
      <c r="C125" s="1326"/>
      <c r="D125" s="1328"/>
      <c r="E125" s="1329"/>
      <c r="F125" s="1311"/>
      <c r="G125" s="1322"/>
      <c r="H125" s="1322"/>
      <c r="I125" s="1322"/>
      <c r="J125" s="1339"/>
      <c r="K125" s="1322"/>
      <c r="L125" s="1335">
        <f t="shared" si="4"/>
        <v>0</v>
      </c>
      <c r="M125" s="1322"/>
      <c r="O125" s="754"/>
    </row>
    <row r="126" spans="1:15" s="1354" customFormat="1" ht="60">
      <c r="A126" s="1325"/>
      <c r="B126" s="1333" t="s">
        <v>393</v>
      </c>
      <c r="C126" s="1327"/>
      <c r="D126" s="1328">
        <v>96</v>
      </c>
      <c r="E126" s="1329" t="s">
        <v>126</v>
      </c>
      <c r="F126" s="1330" t="s">
        <v>394</v>
      </c>
      <c r="G126" s="1330" t="s">
        <v>3930</v>
      </c>
      <c r="H126" s="1330" t="s">
        <v>3662</v>
      </c>
      <c r="I126" s="1330" t="s">
        <v>2298</v>
      </c>
      <c r="J126" s="1332" t="s">
        <v>394</v>
      </c>
      <c r="K126" s="1334">
        <v>324000</v>
      </c>
      <c r="L126" s="1335">
        <f t="shared" si="4"/>
        <v>31104000</v>
      </c>
      <c r="M126" s="1353"/>
      <c r="O126" s="754"/>
    </row>
    <row r="127" spans="1:15" s="1317" customFormat="1" ht="48">
      <c r="A127" s="1311" t="s">
        <v>2439</v>
      </c>
      <c r="B127" s="1337" t="s">
        <v>2440</v>
      </c>
      <c r="C127" s="1326"/>
      <c r="D127" s="1328"/>
      <c r="E127" s="1329"/>
      <c r="F127" s="1311"/>
      <c r="G127" s="1322"/>
      <c r="H127" s="1322"/>
      <c r="I127" s="1322"/>
      <c r="J127" s="1339"/>
      <c r="K127" s="1322"/>
      <c r="L127" s="1335">
        <f t="shared" si="4"/>
        <v>0</v>
      </c>
      <c r="M127" s="1322"/>
      <c r="O127" s="754"/>
    </row>
    <row r="128" spans="1:15" s="1317" customFormat="1" ht="48">
      <c r="A128" s="1325">
        <v>1</v>
      </c>
      <c r="B128" s="1337" t="s">
        <v>2441</v>
      </c>
      <c r="C128" s="1326"/>
      <c r="D128" s="1328"/>
      <c r="E128" s="1329"/>
      <c r="F128" s="1311"/>
      <c r="G128" s="1322"/>
      <c r="H128" s="1322"/>
      <c r="I128" s="1322"/>
      <c r="J128" s="1339"/>
      <c r="K128" s="1322"/>
      <c r="L128" s="1335">
        <f t="shared" si="4"/>
        <v>0</v>
      </c>
      <c r="M128" s="1322"/>
      <c r="O128" s="754"/>
    </row>
    <row r="129" spans="1:15" s="1354" customFormat="1" ht="48">
      <c r="A129" s="1325"/>
      <c r="B129" s="1333" t="s">
        <v>400</v>
      </c>
      <c r="C129" s="1327"/>
      <c r="D129" s="1328">
        <v>95</v>
      </c>
      <c r="E129" s="1329" t="s">
        <v>229</v>
      </c>
      <c r="F129" s="1330" t="s">
        <v>401</v>
      </c>
      <c r="G129" s="1330" t="s">
        <v>3931</v>
      </c>
      <c r="H129" s="1330" t="s">
        <v>3662</v>
      </c>
      <c r="I129" s="1330" t="s">
        <v>2298</v>
      </c>
      <c r="J129" s="1332" t="s">
        <v>401</v>
      </c>
      <c r="K129" s="1334">
        <v>54000</v>
      </c>
      <c r="L129" s="1335">
        <f t="shared" si="4"/>
        <v>5130000</v>
      </c>
      <c r="M129" s="1353"/>
      <c r="O129" s="754"/>
    </row>
    <row r="130" spans="1:15" s="1317" customFormat="1" ht="36">
      <c r="A130" s="1311" t="s">
        <v>3087</v>
      </c>
      <c r="B130" s="1337" t="s">
        <v>3088</v>
      </c>
      <c r="C130" s="1326"/>
      <c r="D130" s="1328"/>
      <c r="E130" s="1329"/>
      <c r="F130" s="1311"/>
      <c r="G130" s="1322"/>
      <c r="H130" s="1322"/>
      <c r="I130" s="1322"/>
      <c r="J130" s="1339"/>
      <c r="K130" s="1322"/>
      <c r="L130" s="1335">
        <f t="shared" si="4"/>
        <v>0</v>
      </c>
      <c r="M130" s="1322"/>
      <c r="O130" s="754"/>
    </row>
    <row r="131" spans="1:15" s="1317" customFormat="1" ht="60">
      <c r="A131" s="1325">
        <v>2</v>
      </c>
      <c r="B131" s="1337" t="s">
        <v>3089</v>
      </c>
      <c r="C131" s="1326"/>
      <c r="D131" s="1328"/>
      <c r="E131" s="1329"/>
      <c r="F131" s="1311"/>
      <c r="G131" s="1322"/>
      <c r="H131" s="1322"/>
      <c r="I131" s="1322"/>
      <c r="J131" s="1339"/>
      <c r="K131" s="1322"/>
      <c r="L131" s="1335">
        <f t="shared" si="4"/>
        <v>0</v>
      </c>
      <c r="M131" s="1322"/>
      <c r="O131" s="754"/>
    </row>
    <row r="132" spans="1:15" s="1354" customFormat="1" ht="36">
      <c r="A132" s="1325"/>
      <c r="B132" s="1333" t="s">
        <v>406</v>
      </c>
      <c r="C132" s="1327"/>
      <c r="D132" s="1328">
        <v>99</v>
      </c>
      <c r="E132" s="1329" t="s">
        <v>229</v>
      </c>
      <c r="F132" s="1330" t="s">
        <v>407</v>
      </c>
      <c r="G132" s="1330" t="s">
        <v>3932</v>
      </c>
      <c r="H132" s="1330" t="s">
        <v>3662</v>
      </c>
      <c r="I132" s="1330" t="s">
        <v>2298</v>
      </c>
      <c r="J132" s="1332" t="s">
        <v>407</v>
      </c>
      <c r="K132" s="1334">
        <v>54000</v>
      </c>
      <c r="L132" s="1335">
        <f t="shared" si="4"/>
        <v>5346000</v>
      </c>
      <c r="M132" s="1353"/>
      <c r="O132" s="754"/>
    </row>
    <row r="133" spans="1:15" s="1317" customFormat="1">
      <c r="A133" s="1311"/>
      <c r="B133" s="1337" t="s">
        <v>3090</v>
      </c>
      <c r="C133" s="1326"/>
      <c r="D133" s="1328"/>
      <c r="E133" s="1329"/>
      <c r="F133" s="1311"/>
      <c r="G133" s="1322"/>
      <c r="H133" s="1322"/>
      <c r="I133" s="1322"/>
      <c r="J133" s="1339"/>
      <c r="K133" s="1322"/>
      <c r="L133" s="1335">
        <f t="shared" si="4"/>
        <v>0</v>
      </c>
      <c r="M133" s="1322"/>
      <c r="O133" s="754"/>
    </row>
    <row r="134" spans="1:15" s="1317" customFormat="1" ht="24">
      <c r="A134" s="1311" t="s">
        <v>2295</v>
      </c>
      <c r="B134" s="1337" t="s">
        <v>3091</v>
      </c>
      <c r="C134" s="1326"/>
      <c r="D134" s="1328"/>
      <c r="E134" s="1329"/>
      <c r="F134" s="1311"/>
      <c r="G134" s="1322"/>
      <c r="H134" s="1322"/>
      <c r="I134" s="1322"/>
      <c r="J134" s="1339"/>
      <c r="K134" s="1322"/>
      <c r="L134" s="1335">
        <f t="shared" si="4"/>
        <v>0</v>
      </c>
      <c r="M134" s="1322"/>
      <c r="O134" s="754"/>
    </row>
    <row r="135" spans="1:15" s="1317" customFormat="1" ht="24">
      <c r="A135" s="1311">
        <v>1</v>
      </c>
      <c r="B135" s="1337" t="s">
        <v>3092</v>
      </c>
      <c r="C135" s="1326"/>
      <c r="D135" s="1328"/>
      <c r="E135" s="1329"/>
      <c r="F135" s="1311"/>
      <c r="G135" s="1322"/>
      <c r="H135" s="1322"/>
      <c r="I135" s="1322"/>
      <c r="J135" s="1339"/>
      <c r="K135" s="1322"/>
      <c r="L135" s="1335">
        <f t="shared" si="4"/>
        <v>0</v>
      </c>
      <c r="M135" s="1322"/>
      <c r="O135" s="754"/>
    </row>
    <row r="136" spans="1:15" s="1354" customFormat="1" ht="120">
      <c r="A136" s="1325"/>
      <c r="B136" s="1333" t="s">
        <v>412</v>
      </c>
      <c r="C136" s="1327"/>
      <c r="D136" s="1328">
        <v>109</v>
      </c>
      <c r="E136" s="1329" t="s">
        <v>229</v>
      </c>
      <c r="F136" s="1330" t="s">
        <v>413</v>
      </c>
      <c r="G136" s="1330" t="s">
        <v>3933</v>
      </c>
      <c r="H136" s="1330" t="s">
        <v>3662</v>
      </c>
      <c r="I136" s="1330" t="s">
        <v>2298</v>
      </c>
      <c r="J136" s="1332" t="s">
        <v>413</v>
      </c>
      <c r="K136" s="1334">
        <v>54000</v>
      </c>
      <c r="L136" s="1335">
        <f t="shared" si="4"/>
        <v>5886000</v>
      </c>
      <c r="M136" s="1353"/>
      <c r="O136" s="754"/>
    </row>
    <row r="137" spans="1:15" s="1317" customFormat="1" ht="48">
      <c r="A137" s="1311" t="s">
        <v>2436</v>
      </c>
      <c r="B137" s="1337" t="s">
        <v>3093</v>
      </c>
      <c r="C137" s="1326"/>
      <c r="D137" s="1328"/>
      <c r="E137" s="1329"/>
      <c r="F137" s="1311"/>
      <c r="G137" s="1322"/>
      <c r="H137" s="1322"/>
      <c r="I137" s="1322"/>
      <c r="J137" s="1339"/>
      <c r="K137" s="1322"/>
      <c r="L137" s="1335">
        <f t="shared" si="4"/>
        <v>0</v>
      </c>
      <c r="M137" s="1322"/>
      <c r="O137" s="754"/>
    </row>
    <row r="138" spans="1:15" s="1354" customFormat="1" ht="36">
      <c r="A138" s="1325"/>
      <c r="B138" s="1333" t="s">
        <v>418</v>
      </c>
      <c r="C138" s="1327"/>
      <c r="D138" s="1328">
        <v>108</v>
      </c>
      <c r="E138" s="1329" t="s">
        <v>229</v>
      </c>
      <c r="F138" s="1330" t="s">
        <v>419</v>
      </c>
      <c r="G138" s="1330" t="s">
        <v>3934</v>
      </c>
      <c r="H138" s="1330" t="s">
        <v>3662</v>
      </c>
      <c r="I138" s="1330" t="s">
        <v>2298</v>
      </c>
      <c r="J138" s="1332" t="s">
        <v>419</v>
      </c>
      <c r="K138" s="1334">
        <v>54000</v>
      </c>
      <c r="L138" s="1335">
        <f t="shared" si="4"/>
        <v>5832000</v>
      </c>
      <c r="M138" s="1353"/>
      <c r="O138" s="754"/>
    </row>
    <row r="139" spans="1:15" s="1317" customFormat="1">
      <c r="A139" s="1311"/>
      <c r="B139" s="1337" t="s">
        <v>3094</v>
      </c>
      <c r="C139" s="1326"/>
      <c r="D139" s="1328"/>
      <c r="E139" s="1329"/>
      <c r="F139" s="1311"/>
      <c r="G139" s="1322"/>
      <c r="H139" s="1322"/>
      <c r="I139" s="1322"/>
      <c r="J139" s="1339"/>
      <c r="K139" s="1322"/>
      <c r="L139" s="1335">
        <f t="shared" si="4"/>
        <v>0</v>
      </c>
      <c r="M139" s="1322"/>
      <c r="O139" s="754"/>
    </row>
    <row r="140" spans="1:15" s="1317" customFormat="1" ht="48">
      <c r="A140" s="1311" t="s">
        <v>2295</v>
      </c>
      <c r="B140" s="1337" t="s">
        <v>3095</v>
      </c>
      <c r="C140" s="1326"/>
      <c r="D140" s="1328"/>
      <c r="E140" s="1329"/>
      <c r="F140" s="1311"/>
      <c r="G140" s="1322"/>
      <c r="H140" s="1322"/>
      <c r="I140" s="1322"/>
      <c r="J140" s="1339"/>
      <c r="K140" s="1322"/>
      <c r="L140" s="1335">
        <f t="shared" si="4"/>
        <v>0</v>
      </c>
      <c r="M140" s="1322"/>
      <c r="O140" s="754"/>
    </row>
    <row r="141" spans="1:15" s="1317" customFormat="1" ht="24">
      <c r="A141" s="1325">
        <v>1</v>
      </c>
      <c r="B141" s="1337" t="s">
        <v>3096</v>
      </c>
      <c r="C141" s="1326"/>
      <c r="D141" s="1328"/>
      <c r="E141" s="1329"/>
      <c r="F141" s="1311"/>
      <c r="G141" s="1322"/>
      <c r="H141" s="1322"/>
      <c r="I141" s="1322"/>
      <c r="J141" s="1339"/>
      <c r="K141" s="1322"/>
      <c r="L141" s="1335">
        <f t="shared" si="4"/>
        <v>0</v>
      </c>
      <c r="M141" s="1322"/>
      <c r="O141" s="754"/>
    </row>
    <row r="142" spans="1:15" s="1354" customFormat="1" ht="48">
      <c r="A142" s="1325"/>
      <c r="B142" s="1333" t="s">
        <v>425</v>
      </c>
      <c r="C142" s="1327"/>
      <c r="D142" s="1328">
        <v>104</v>
      </c>
      <c r="E142" s="1329" t="s">
        <v>229</v>
      </c>
      <c r="F142" s="1330" t="s">
        <v>430</v>
      </c>
      <c r="G142" s="1330" t="s">
        <v>3937</v>
      </c>
      <c r="H142" s="1330" t="s">
        <v>3662</v>
      </c>
      <c r="I142" s="1330" t="s">
        <v>2298</v>
      </c>
      <c r="J142" s="1332" t="s">
        <v>430</v>
      </c>
      <c r="K142" s="1334">
        <v>54000</v>
      </c>
      <c r="L142" s="1335">
        <f t="shared" si="4"/>
        <v>5616000</v>
      </c>
      <c r="M142" s="1353"/>
      <c r="O142" s="754"/>
    </row>
    <row r="143" spans="1:15" s="1317" customFormat="1" ht="48">
      <c r="A143" s="1325">
        <v>2</v>
      </c>
      <c r="B143" s="1337" t="s">
        <v>3097</v>
      </c>
      <c r="C143" s="1326"/>
      <c r="D143" s="1328"/>
      <c r="E143" s="1329"/>
      <c r="F143" s="1311"/>
      <c r="G143" s="1322"/>
      <c r="H143" s="1322"/>
      <c r="I143" s="1322"/>
      <c r="J143" s="1339"/>
      <c r="K143" s="1322"/>
      <c r="L143" s="1335">
        <f t="shared" si="4"/>
        <v>0</v>
      </c>
      <c r="M143" s="1322"/>
      <c r="O143" s="754"/>
    </row>
    <row r="144" spans="1:15" s="1354" customFormat="1" ht="60">
      <c r="A144" s="1325"/>
      <c r="B144" s="1333" t="s">
        <v>434</v>
      </c>
      <c r="C144" s="1327"/>
      <c r="D144" s="1328">
        <v>97</v>
      </c>
      <c r="E144" s="1329" t="s">
        <v>229</v>
      </c>
      <c r="F144" s="1330" t="s">
        <v>435</v>
      </c>
      <c r="G144" s="1330" t="s">
        <v>3938</v>
      </c>
      <c r="H144" s="1330" t="s">
        <v>3662</v>
      </c>
      <c r="I144" s="1330" t="s">
        <v>2298</v>
      </c>
      <c r="J144" s="1332" t="s">
        <v>435</v>
      </c>
      <c r="K144" s="1334">
        <v>54000</v>
      </c>
      <c r="L144" s="1335">
        <f t="shared" si="4"/>
        <v>5238000</v>
      </c>
      <c r="M144" s="1353"/>
      <c r="O144" s="754"/>
    </row>
    <row r="145" spans="1:15" s="1317" customFormat="1" ht="24">
      <c r="A145" s="1311">
        <v>3</v>
      </c>
      <c r="B145" s="1337" t="s">
        <v>3098</v>
      </c>
      <c r="C145" s="1326"/>
      <c r="D145" s="1328"/>
      <c r="E145" s="1329"/>
      <c r="F145" s="1311"/>
      <c r="G145" s="1322"/>
      <c r="H145" s="1322"/>
      <c r="I145" s="1322"/>
      <c r="J145" s="1339"/>
      <c r="K145" s="1322"/>
      <c r="L145" s="1335">
        <f t="shared" ref="L145:L208" si="5">K145*D145</f>
        <v>0</v>
      </c>
      <c r="M145" s="1322"/>
      <c r="O145" s="754"/>
    </row>
    <row r="146" spans="1:15" s="1354" customFormat="1" ht="48">
      <c r="A146" s="1325"/>
      <c r="B146" s="1333" t="s">
        <v>441</v>
      </c>
      <c r="C146" s="1327"/>
      <c r="D146" s="1328">
        <v>105</v>
      </c>
      <c r="E146" s="1329" t="s">
        <v>229</v>
      </c>
      <c r="F146" s="1330" t="s">
        <v>442</v>
      </c>
      <c r="G146" s="1330" t="s">
        <v>3939</v>
      </c>
      <c r="H146" s="1330" t="s">
        <v>3662</v>
      </c>
      <c r="I146" s="1330" t="s">
        <v>2298</v>
      </c>
      <c r="J146" s="1332" t="s">
        <v>442</v>
      </c>
      <c r="K146" s="1334">
        <v>54000</v>
      </c>
      <c r="L146" s="1335">
        <f t="shared" si="5"/>
        <v>5670000</v>
      </c>
      <c r="M146" s="1353"/>
      <c r="O146" s="754"/>
    </row>
    <row r="147" spans="1:15" s="1317" customFormat="1" ht="24">
      <c r="A147" s="1311">
        <v>4</v>
      </c>
      <c r="B147" s="1337" t="s">
        <v>3099</v>
      </c>
      <c r="C147" s="1326"/>
      <c r="D147" s="1328"/>
      <c r="E147" s="1329"/>
      <c r="F147" s="1311"/>
      <c r="G147" s="1322"/>
      <c r="H147" s="1322"/>
      <c r="I147" s="1322"/>
      <c r="J147" s="1339"/>
      <c r="K147" s="1322"/>
      <c r="L147" s="1335">
        <f t="shared" si="5"/>
        <v>0</v>
      </c>
      <c r="M147" s="1322"/>
      <c r="O147" s="754"/>
    </row>
    <row r="148" spans="1:15" s="1354" customFormat="1" ht="48">
      <c r="A148" s="1325"/>
      <c r="B148" s="1333" t="s">
        <v>448</v>
      </c>
      <c r="C148" s="1327"/>
      <c r="D148" s="1328">
        <v>103</v>
      </c>
      <c r="E148" s="1329" t="s">
        <v>229</v>
      </c>
      <c r="F148" s="1330" t="s">
        <v>449</v>
      </c>
      <c r="G148" s="1330" t="s">
        <v>3940</v>
      </c>
      <c r="H148" s="1330" t="s">
        <v>3662</v>
      </c>
      <c r="I148" s="1330" t="s">
        <v>2298</v>
      </c>
      <c r="J148" s="1332" t="s">
        <v>449</v>
      </c>
      <c r="K148" s="1334">
        <v>54000</v>
      </c>
      <c r="L148" s="1335">
        <f t="shared" si="5"/>
        <v>5562000</v>
      </c>
      <c r="M148" s="1353"/>
      <c r="O148" s="754"/>
    </row>
    <row r="149" spans="1:15" s="1317" customFormat="1" ht="36">
      <c r="A149" s="1311" t="s">
        <v>2436</v>
      </c>
      <c r="B149" s="1337" t="s">
        <v>3100</v>
      </c>
      <c r="C149" s="1326"/>
      <c r="D149" s="1328"/>
      <c r="E149" s="1329"/>
      <c r="F149" s="1311"/>
      <c r="G149" s="1322"/>
      <c r="H149" s="1322"/>
      <c r="I149" s="1322"/>
      <c r="J149" s="1339"/>
      <c r="K149" s="1322"/>
      <c r="L149" s="1335">
        <f t="shared" si="5"/>
        <v>0</v>
      </c>
      <c r="M149" s="1322"/>
      <c r="O149" s="754"/>
    </row>
    <row r="150" spans="1:15" s="1317" customFormat="1" ht="36">
      <c r="A150" s="1311">
        <v>1</v>
      </c>
      <c r="B150" s="1337" t="s">
        <v>3101</v>
      </c>
      <c r="C150" s="1326"/>
      <c r="D150" s="1328"/>
      <c r="E150" s="1329"/>
      <c r="F150" s="1311"/>
      <c r="G150" s="1322"/>
      <c r="H150" s="1322"/>
      <c r="I150" s="1322"/>
      <c r="J150" s="1339"/>
      <c r="K150" s="1322"/>
      <c r="L150" s="1335">
        <f t="shared" si="5"/>
        <v>0</v>
      </c>
      <c r="M150" s="1322"/>
      <c r="O150" s="754"/>
    </row>
    <row r="151" spans="1:15" s="1354" customFormat="1" ht="48">
      <c r="A151" s="1325"/>
      <c r="B151" s="1333" t="s">
        <v>455</v>
      </c>
      <c r="C151" s="1327"/>
      <c r="D151" s="1328">
        <v>102</v>
      </c>
      <c r="E151" s="1329" t="s">
        <v>229</v>
      </c>
      <c r="F151" s="1330" t="s">
        <v>456</v>
      </c>
      <c r="G151" s="1330" t="s">
        <v>3941</v>
      </c>
      <c r="H151" s="1330" t="s">
        <v>3662</v>
      </c>
      <c r="I151" s="1330" t="s">
        <v>2298</v>
      </c>
      <c r="J151" s="1332" t="s">
        <v>456</v>
      </c>
      <c r="K151" s="1334">
        <v>54000</v>
      </c>
      <c r="L151" s="1335">
        <f t="shared" si="5"/>
        <v>5508000</v>
      </c>
      <c r="M151" s="1353"/>
      <c r="O151" s="754"/>
    </row>
    <row r="152" spans="1:15" s="1354" customFormat="1" ht="48">
      <c r="A152" s="1325"/>
      <c r="B152" s="1333" t="s">
        <v>462</v>
      </c>
      <c r="C152" s="1327"/>
      <c r="D152" s="1328">
        <v>102</v>
      </c>
      <c r="E152" s="1329" t="s">
        <v>229</v>
      </c>
      <c r="F152" s="1330" t="s">
        <v>463</v>
      </c>
      <c r="G152" s="1330" t="s">
        <v>3942</v>
      </c>
      <c r="H152" s="1330" t="s">
        <v>3662</v>
      </c>
      <c r="I152" s="1330" t="s">
        <v>2298</v>
      </c>
      <c r="J152" s="1332" t="s">
        <v>463</v>
      </c>
      <c r="K152" s="1334">
        <v>54000</v>
      </c>
      <c r="L152" s="1335">
        <f t="shared" si="5"/>
        <v>5508000</v>
      </c>
      <c r="M152" s="1353"/>
      <c r="O152" s="754"/>
    </row>
    <row r="153" spans="1:15" s="1354" customFormat="1" ht="48">
      <c r="A153" s="1325"/>
      <c r="B153" s="1333" t="s">
        <v>468</v>
      </c>
      <c r="C153" s="1327"/>
      <c r="D153" s="1328">
        <v>104</v>
      </c>
      <c r="E153" s="1329" t="s">
        <v>229</v>
      </c>
      <c r="F153" s="1330" t="s">
        <v>469</v>
      </c>
      <c r="G153" s="1330" t="s">
        <v>3943</v>
      </c>
      <c r="H153" s="1330" t="s">
        <v>3662</v>
      </c>
      <c r="I153" s="1330" t="s">
        <v>2298</v>
      </c>
      <c r="J153" s="1332" t="s">
        <v>469</v>
      </c>
      <c r="K153" s="1334">
        <v>54000</v>
      </c>
      <c r="L153" s="1335">
        <f t="shared" si="5"/>
        <v>5616000</v>
      </c>
      <c r="M153" s="1353"/>
      <c r="O153" s="754"/>
    </row>
    <row r="154" spans="1:15" s="1317" customFormat="1" ht="60">
      <c r="A154" s="1311" t="s">
        <v>2439</v>
      </c>
      <c r="B154" s="1337" t="s">
        <v>3102</v>
      </c>
      <c r="C154" s="1326"/>
      <c r="D154" s="1328"/>
      <c r="E154" s="1329"/>
      <c r="F154" s="1311"/>
      <c r="G154" s="1322"/>
      <c r="H154" s="1322"/>
      <c r="I154" s="1322"/>
      <c r="J154" s="1339"/>
      <c r="K154" s="1322"/>
      <c r="L154" s="1335">
        <f t="shared" si="5"/>
        <v>0</v>
      </c>
      <c r="M154" s="1322"/>
      <c r="O154" s="754"/>
    </row>
    <row r="155" spans="1:15" s="1317" customFormat="1" ht="60">
      <c r="A155" s="1311">
        <v>1</v>
      </c>
      <c r="B155" s="1337" t="s">
        <v>3103</v>
      </c>
      <c r="C155" s="1326"/>
      <c r="D155" s="1328"/>
      <c r="E155" s="1329"/>
      <c r="F155" s="1311"/>
      <c r="G155" s="1322"/>
      <c r="H155" s="1322"/>
      <c r="I155" s="1322"/>
      <c r="J155" s="1339"/>
      <c r="K155" s="1322"/>
      <c r="L155" s="1335">
        <f t="shared" si="5"/>
        <v>0</v>
      </c>
      <c r="M155" s="1322"/>
      <c r="O155" s="754"/>
    </row>
    <row r="156" spans="1:15" s="1354" customFormat="1" ht="48">
      <c r="A156" s="1325"/>
      <c r="B156" s="1333" t="s">
        <v>474</v>
      </c>
      <c r="C156" s="1327"/>
      <c r="D156" s="1328">
        <v>103</v>
      </c>
      <c r="E156" s="1329" t="s">
        <v>229</v>
      </c>
      <c r="F156" s="1330" t="s">
        <v>475</v>
      </c>
      <c r="G156" s="1330" t="s">
        <v>3944</v>
      </c>
      <c r="H156" s="1330" t="s">
        <v>3662</v>
      </c>
      <c r="I156" s="1330" t="s">
        <v>2298</v>
      </c>
      <c r="J156" s="1332" t="s">
        <v>475</v>
      </c>
      <c r="K156" s="1334">
        <v>54000</v>
      </c>
      <c r="L156" s="1335">
        <f t="shared" si="5"/>
        <v>5562000</v>
      </c>
      <c r="M156" s="1353"/>
      <c r="O156" s="754"/>
    </row>
    <row r="157" spans="1:15" s="1317" customFormat="1" ht="36">
      <c r="A157" s="1311">
        <v>4</v>
      </c>
      <c r="B157" s="1337" t="s">
        <v>3104</v>
      </c>
      <c r="C157" s="1326"/>
      <c r="D157" s="1328"/>
      <c r="E157" s="1329"/>
      <c r="F157" s="1311"/>
      <c r="G157" s="1322"/>
      <c r="H157" s="1322"/>
      <c r="I157" s="1322"/>
      <c r="J157" s="1339"/>
      <c r="K157" s="1322"/>
      <c r="L157" s="1335">
        <f t="shared" si="5"/>
        <v>0</v>
      </c>
      <c r="M157" s="1322"/>
      <c r="O157" s="754"/>
    </row>
    <row r="158" spans="1:15" s="1354" customFormat="1" ht="48">
      <c r="A158" s="1325"/>
      <c r="B158" s="1333" t="s">
        <v>480</v>
      </c>
      <c r="C158" s="1327"/>
      <c r="D158" s="1328">
        <v>100</v>
      </c>
      <c r="E158" s="1329" t="s">
        <v>229</v>
      </c>
      <c r="F158" s="1330" t="s">
        <v>481</v>
      </c>
      <c r="G158" s="1330" t="s">
        <v>3945</v>
      </c>
      <c r="H158" s="1330" t="s">
        <v>3662</v>
      </c>
      <c r="I158" s="1330" t="s">
        <v>2298</v>
      </c>
      <c r="J158" s="1332" t="s">
        <v>481</v>
      </c>
      <c r="K158" s="1334">
        <v>54000</v>
      </c>
      <c r="L158" s="1335">
        <f t="shared" si="5"/>
        <v>5400000</v>
      </c>
      <c r="M158" s="1353"/>
      <c r="O158" s="754"/>
    </row>
    <row r="159" spans="1:15" s="1317" customFormat="1" ht="48">
      <c r="A159" s="1311" t="s">
        <v>3105</v>
      </c>
      <c r="B159" s="1337" t="s">
        <v>3106</v>
      </c>
      <c r="C159" s="1326"/>
      <c r="D159" s="1328"/>
      <c r="E159" s="1329"/>
      <c r="F159" s="1311"/>
      <c r="G159" s="1322"/>
      <c r="H159" s="1322"/>
      <c r="I159" s="1322"/>
      <c r="J159" s="1339"/>
      <c r="K159" s="1322"/>
      <c r="L159" s="1335">
        <f t="shared" si="5"/>
        <v>0</v>
      </c>
      <c r="M159" s="1322"/>
      <c r="O159" s="754"/>
    </row>
    <row r="160" spans="1:15" s="1317" customFormat="1">
      <c r="A160" s="1311">
        <v>1</v>
      </c>
      <c r="B160" s="1337" t="s">
        <v>3107</v>
      </c>
      <c r="C160" s="1326"/>
      <c r="D160" s="1328"/>
      <c r="E160" s="1329"/>
      <c r="F160" s="1311"/>
      <c r="G160" s="1322"/>
      <c r="H160" s="1322"/>
      <c r="I160" s="1322"/>
      <c r="J160" s="1339"/>
      <c r="K160" s="1322"/>
      <c r="L160" s="1335">
        <f t="shared" si="5"/>
        <v>0</v>
      </c>
      <c r="M160" s="1322"/>
      <c r="O160" s="754"/>
    </row>
    <row r="161" spans="1:15" s="1354" customFormat="1" ht="48">
      <c r="A161" s="1325"/>
      <c r="B161" s="1333" t="s">
        <v>486</v>
      </c>
      <c r="C161" s="1327"/>
      <c r="D161" s="1328">
        <v>100</v>
      </c>
      <c r="E161" s="1329" t="s">
        <v>229</v>
      </c>
      <c r="F161" s="1330" t="s">
        <v>487</v>
      </c>
      <c r="G161" s="1330" t="s">
        <v>3946</v>
      </c>
      <c r="H161" s="1330" t="s">
        <v>3662</v>
      </c>
      <c r="I161" s="1330" t="s">
        <v>2298</v>
      </c>
      <c r="J161" s="1332" t="s">
        <v>487</v>
      </c>
      <c r="K161" s="1334">
        <v>54000</v>
      </c>
      <c r="L161" s="1335">
        <f t="shared" si="5"/>
        <v>5400000</v>
      </c>
      <c r="M161" s="1353"/>
      <c r="O161" s="754"/>
    </row>
    <row r="162" spans="1:15" s="1317" customFormat="1">
      <c r="A162" s="1311">
        <v>2</v>
      </c>
      <c r="B162" s="1337" t="s">
        <v>3108</v>
      </c>
      <c r="C162" s="1326"/>
      <c r="D162" s="1328"/>
      <c r="E162" s="1329"/>
      <c r="F162" s="1311"/>
      <c r="G162" s="1322"/>
      <c r="H162" s="1322"/>
      <c r="I162" s="1322"/>
      <c r="J162" s="1339"/>
      <c r="K162" s="1322"/>
      <c r="L162" s="1335">
        <f t="shared" si="5"/>
        <v>0</v>
      </c>
      <c r="M162" s="1322"/>
      <c r="O162" s="754"/>
    </row>
    <row r="163" spans="1:15" s="1354" customFormat="1" ht="48">
      <c r="A163" s="1325"/>
      <c r="B163" s="1333" t="s">
        <v>493</v>
      </c>
      <c r="C163" s="1327"/>
      <c r="D163" s="1328">
        <v>99</v>
      </c>
      <c r="E163" s="1329" t="s">
        <v>229</v>
      </c>
      <c r="F163" s="1330" t="s">
        <v>494</v>
      </c>
      <c r="G163" s="1330" t="s">
        <v>3947</v>
      </c>
      <c r="H163" s="1330" t="s">
        <v>3662</v>
      </c>
      <c r="I163" s="1330" t="s">
        <v>2298</v>
      </c>
      <c r="J163" s="1332" t="s">
        <v>494</v>
      </c>
      <c r="K163" s="1334">
        <v>54000</v>
      </c>
      <c r="L163" s="1335">
        <f t="shared" si="5"/>
        <v>5346000</v>
      </c>
      <c r="M163" s="1353"/>
      <c r="O163" s="754"/>
    </row>
    <row r="164" spans="1:15" s="1317" customFormat="1">
      <c r="A164" s="1311">
        <v>3</v>
      </c>
      <c r="B164" s="1337" t="s">
        <v>3109</v>
      </c>
      <c r="C164" s="1326"/>
      <c r="D164" s="1328"/>
      <c r="E164" s="1329"/>
      <c r="F164" s="1311"/>
      <c r="G164" s="1322"/>
      <c r="H164" s="1322"/>
      <c r="I164" s="1322"/>
      <c r="J164" s="1339"/>
      <c r="K164" s="1322"/>
      <c r="L164" s="1335">
        <f t="shared" si="5"/>
        <v>0</v>
      </c>
      <c r="M164" s="1322"/>
      <c r="O164" s="754"/>
    </row>
    <row r="165" spans="1:15" s="1354" customFormat="1" ht="48">
      <c r="A165" s="1325"/>
      <c r="B165" s="1333" t="s">
        <v>500</v>
      </c>
      <c r="C165" s="1327"/>
      <c r="D165" s="1328">
        <v>98</v>
      </c>
      <c r="E165" s="1329" t="s">
        <v>229</v>
      </c>
      <c r="F165" s="1330" t="s">
        <v>501</v>
      </c>
      <c r="G165" s="1330" t="s">
        <v>3948</v>
      </c>
      <c r="H165" s="1330" t="s">
        <v>3662</v>
      </c>
      <c r="I165" s="1330" t="s">
        <v>2298</v>
      </c>
      <c r="J165" s="1332" t="s">
        <v>501</v>
      </c>
      <c r="K165" s="1334">
        <v>54000</v>
      </c>
      <c r="L165" s="1335">
        <f t="shared" si="5"/>
        <v>5292000</v>
      </c>
      <c r="M165" s="1353"/>
      <c r="O165" s="754"/>
    </row>
    <row r="166" spans="1:15" s="1317" customFormat="1" ht="36">
      <c r="A166" s="1311" t="s">
        <v>3110</v>
      </c>
      <c r="B166" s="1337" t="s">
        <v>3111</v>
      </c>
      <c r="C166" s="1326"/>
      <c r="D166" s="1328"/>
      <c r="E166" s="1329"/>
      <c r="F166" s="1311"/>
      <c r="G166" s="1322"/>
      <c r="H166" s="1322"/>
      <c r="I166" s="1322"/>
      <c r="J166" s="1339"/>
      <c r="K166" s="1322"/>
      <c r="L166" s="1335">
        <f t="shared" si="5"/>
        <v>0</v>
      </c>
      <c r="M166" s="1322"/>
      <c r="O166" s="754"/>
    </row>
    <row r="167" spans="1:15" s="1317" customFormat="1" ht="24">
      <c r="A167" s="1311">
        <v>1</v>
      </c>
      <c r="B167" s="1337" t="s">
        <v>3112</v>
      </c>
      <c r="C167" s="1326"/>
      <c r="D167" s="1328"/>
      <c r="E167" s="1329"/>
      <c r="F167" s="1311"/>
      <c r="G167" s="1322"/>
      <c r="H167" s="1322"/>
      <c r="I167" s="1322"/>
      <c r="J167" s="1339"/>
      <c r="K167" s="1322"/>
      <c r="L167" s="1335">
        <f t="shared" si="5"/>
        <v>0</v>
      </c>
      <c r="M167" s="1322"/>
      <c r="O167" s="754"/>
    </row>
    <row r="168" spans="1:15" s="1354" customFormat="1" ht="60">
      <c r="A168" s="1325"/>
      <c r="B168" s="1333" t="s">
        <v>506</v>
      </c>
      <c r="C168" s="1327"/>
      <c r="D168" s="1328">
        <v>101</v>
      </c>
      <c r="E168" s="1329" t="s">
        <v>229</v>
      </c>
      <c r="F168" s="1330" t="s">
        <v>507</v>
      </c>
      <c r="G168" s="1330" t="s">
        <v>3949</v>
      </c>
      <c r="H168" s="1330" t="s">
        <v>3662</v>
      </c>
      <c r="I168" s="1330" t="s">
        <v>2298</v>
      </c>
      <c r="J168" s="1332" t="s">
        <v>507</v>
      </c>
      <c r="K168" s="1334">
        <v>54000</v>
      </c>
      <c r="L168" s="1335">
        <f t="shared" si="5"/>
        <v>5454000</v>
      </c>
      <c r="M168" s="1353"/>
      <c r="O168" s="754"/>
    </row>
    <row r="169" spans="1:15" s="1317" customFormat="1" ht="24">
      <c r="A169" s="1311">
        <v>2</v>
      </c>
      <c r="B169" s="1337" t="s">
        <v>3113</v>
      </c>
      <c r="C169" s="1326"/>
      <c r="D169" s="1328"/>
      <c r="E169" s="1329"/>
      <c r="F169" s="1311"/>
      <c r="G169" s="1322"/>
      <c r="H169" s="1322"/>
      <c r="I169" s="1322"/>
      <c r="J169" s="1339"/>
      <c r="K169" s="1322"/>
      <c r="L169" s="1335">
        <f t="shared" si="5"/>
        <v>0</v>
      </c>
      <c r="M169" s="1322"/>
      <c r="O169" s="754"/>
    </row>
    <row r="170" spans="1:15" s="1354" customFormat="1" ht="60">
      <c r="A170" s="1325"/>
      <c r="B170" s="1333" t="s">
        <v>512</v>
      </c>
      <c r="C170" s="1327"/>
      <c r="D170" s="1328">
        <v>99</v>
      </c>
      <c r="E170" s="1329" t="s">
        <v>126</v>
      </c>
      <c r="F170" s="1330" t="s">
        <v>513</v>
      </c>
      <c r="G170" s="1330" t="s">
        <v>3950</v>
      </c>
      <c r="H170" s="1330" t="s">
        <v>3662</v>
      </c>
      <c r="I170" s="1330" t="s">
        <v>2298</v>
      </c>
      <c r="J170" s="1332" t="s">
        <v>513</v>
      </c>
      <c r="K170" s="1334">
        <v>108000</v>
      </c>
      <c r="L170" s="1335">
        <f t="shared" si="5"/>
        <v>10692000</v>
      </c>
      <c r="M170" s="1353"/>
      <c r="O170" s="754"/>
    </row>
    <row r="171" spans="1:15" s="1317" customFormat="1" ht="24">
      <c r="A171" s="1311">
        <v>3</v>
      </c>
      <c r="B171" s="1337" t="s">
        <v>3114</v>
      </c>
      <c r="C171" s="1326"/>
      <c r="D171" s="1328"/>
      <c r="E171" s="1329"/>
      <c r="F171" s="1311"/>
      <c r="G171" s="1322"/>
      <c r="H171" s="1322"/>
      <c r="I171" s="1322"/>
      <c r="J171" s="1339"/>
      <c r="K171" s="1322"/>
      <c r="L171" s="1335">
        <f t="shared" si="5"/>
        <v>0</v>
      </c>
      <c r="M171" s="1322"/>
      <c r="O171" s="754"/>
    </row>
    <row r="172" spans="1:15" s="1317" customFormat="1">
      <c r="A172" s="1311"/>
      <c r="B172" s="1337" t="s">
        <v>3115</v>
      </c>
      <c r="C172" s="1326"/>
      <c r="D172" s="1328"/>
      <c r="E172" s="1329"/>
      <c r="F172" s="1311"/>
      <c r="G172" s="1322"/>
      <c r="H172" s="1322"/>
      <c r="I172" s="1322"/>
      <c r="J172" s="1339"/>
      <c r="K172" s="1322"/>
      <c r="L172" s="1335">
        <f t="shared" si="5"/>
        <v>0</v>
      </c>
      <c r="M172" s="1322"/>
      <c r="O172" s="754"/>
    </row>
    <row r="173" spans="1:15" s="1317" customFormat="1" ht="96">
      <c r="A173" s="1311" t="s">
        <v>3116</v>
      </c>
      <c r="B173" s="1337" t="s">
        <v>3117</v>
      </c>
      <c r="C173" s="1326"/>
      <c r="D173" s="1328"/>
      <c r="E173" s="1329"/>
      <c r="F173" s="1311"/>
      <c r="G173" s="1322"/>
      <c r="H173" s="1322"/>
      <c r="I173" s="1322"/>
      <c r="J173" s="1339"/>
      <c r="K173" s="1322"/>
      <c r="L173" s="1335">
        <f t="shared" si="5"/>
        <v>0</v>
      </c>
      <c r="M173" s="1322"/>
      <c r="O173" s="754"/>
    </row>
    <row r="174" spans="1:15" s="1317" customFormat="1" ht="48">
      <c r="A174" s="1311">
        <v>1</v>
      </c>
      <c r="B174" s="1337" t="s">
        <v>3118</v>
      </c>
      <c r="C174" s="1326"/>
      <c r="D174" s="1328"/>
      <c r="E174" s="1329"/>
      <c r="F174" s="1311"/>
      <c r="G174" s="1322"/>
      <c r="H174" s="1322"/>
      <c r="I174" s="1322"/>
      <c r="J174" s="1339"/>
      <c r="K174" s="1322"/>
      <c r="L174" s="1335">
        <f t="shared" si="5"/>
        <v>0</v>
      </c>
      <c r="M174" s="1322"/>
      <c r="O174" s="754"/>
    </row>
    <row r="175" spans="1:15" s="1354" customFormat="1" ht="36">
      <c r="A175" s="1325"/>
      <c r="B175" s="1333" t="s">
        <v>519</v>
      </c>
      <c r="C175" s="1327"/>
      <c r="D175" s="1328">
        <v>108</v>
      </c>
      <c r="E175" s="1329" t="s">
        <v>229</v>
      </c>
      <c r="F175" s="1330" t="s">
        <v>520</v>
      </c>
      <c r="G175" s="1330" t="s">
        <v>3951</v>
      </c>
      <c r="H175" s="1330" t="s">
        <v>3662</v>
      </c>
      <c r="I175" s="1330" t="s">
        <v>2298</v>
      </c>
      <c r="J175" s="1332" t="s">
        <v>520</v>
      </c>
      <c r="K175" s="1334">
        <v>108000</v>
      </c>
      <c r="L175" s="1335">
        <f t="shared" si="5"/>
        <v>11664000</v>
      </c>
      <c r="M175" s="1353"/>
      <c r="O175" s="754"/>
    </row>
    <row r="176" spans="1:15" s="1317" customFormat="1" ht="48">
      <c r="A176" s="1311">
        <v>2</v>
      </c>
      <c r="B176" s="1337" t="s">
        <v>3119</v>
      </c>
      <c r="C176" s="1326"/>
      <c r="D176" s="1328"/>
      <c r="E176" s="1329"/>
      <c r="F176" s="1311"/>
      <c r="G176" s="1322"/>
      <c r="H176" s="1322"/>
      <c r="I176" s="1322"/>
      <c r="J176" s="1339"/>
      <c r="K176" s="1322"/>
      <c r="L176" s="1335">
        <f t="shared" si="5"/>
        <v>0</v>
      </c>
      <c r="M176" s="1322"/>
      <c r="O176" s="754"/>
    </row>
    <row r="177" spans="1:15" s="1354" customFormat="1" ht="60">
      <c r="A177" s="1325"/>
      <c r="B177" s="1333" t="s">
        <v>4625</v>
      </c>
      <c r="C177" s="1327"/>
      <c r="D177" s="1328">
        <v>107</v>
      </c>
      <c r="E177" s="1329" t="s">
        <v>229</v>
      </c>
      <c r="F177" s="1330" t="s">
        <v>526</v>
      </c>
      <c r="G177" s="1330" t="s">
        <v>3953</v>
      </c>
      <c r="H177" s="1330" t="s">
        <v>3662</v>
      </c>
      <c r="I177" s="1330" t="s">
        <v>2298</v>
      </c>
      <c r="J177" s="1332" t="s">
        <v>526</v>
      </c>
      <c r="K177" s="1334">
        <v>54000</v>
      </c>
      <c r="L177" s="1335">
        <f t="shared" si="5"/>
        <v>5778000</v>
      </c>
      <c r="M177" s="1353"/>
      <c r="O177" s="754"/>
    </row>
    <row r="178" spans="1:15" s="1317" customFormat="1" ht="84">
      <c r="A178" s="1311" t="s">
        <v>3116</v>
      </c>
      <c r="B178" s="1337" t="s">
        <v>3120</v>
      </c>
      <c r="C178" s="1326"/>
      <c r="D178" s="1328"/>
      <c r="E178" s="1329"/>
      <c r="F178" s="1311"/>
      <c r="G178" s="1322"/>
      <c r="H178" s="1322"/>
      <c r="I178" s="1322"/>
      <c r="J178" s="1339"/>
      <c r="K178" s="1322"/>
      <c r="L178" s="1335">
        <f t="shared" si="5"/>
        <v>0</v>
      </c>
      <c r="M178" s="1322"/>
      <c r="O178" s="754"/>
    </row>
    <row r="179" spans="1:15" s="1354" customFormat="1" ht="409.5">
      <c r="A179" s="1325"/>
      <c r="B179" s="1333" t="s">
        <v>3019</v>
      </c>
      <c r="C179" s="1327"/>
      <c r="D179" s="1328">
        <v>214</v>
      </c>
      <c r="E179" s="1329" t="s">
        <v>126</v>
      </c>
      <c r="F179" s="1330" t="s">
        <v>3954</v>
      </c>
      <c r="G179" s="1330" t="s">
        <v>3955</v>
      </c>
      <c r="H179" s="1330" t="s">
        <v>3659</v>
      </c>
      <c r="I179" s="1330" t="s">
        <v>2298</v>
      </c>
      <c r="J179" s="1332" t="s">
        <v>3020</v>
      </c>
      <c r="K179" s="1334">
        <v>20560000</v>
      </c>
      <c r="L179" s="1335">
        <f t="shared" si="5"/>
        <v>4399840000</v>
      </c>
      <c r="M179" s="1353"/>
      <c r="O179" s="754"/>
    </row>
    <row r="180" spans="1:15" s="1317" customFormat="1">
      <c r="A180" s="1311" t="s">
        <v>2361</v>
      </c>
      <c r="B180" s="1337" t="s">
        <v>2445</v>
      </c>
      <c r="C180" s="1326"/>
      <c r="D180" s="1328"/>
      <c r="E180" s="1329"/>
      <c r="F180" s="1311"/>
      <c r="G180" s="1322"/>
      <c r="H180" s="1322"/>
      <c r="I180" s="1322"/>
      <c r="J180" s="1339"/>
      <c r="K180" s="1322"/>
      <c r="L180" s="1335">
        <f t="shared" si="5"/>
        <v>0</v>
      </c>
      <c r="M180" s="1322"/>
      <c r="O180" s="754"/>
    </row>
    <row r="181" spans="1:15" s="1317" customFormat="1" ht="24">
      <c r="A181" s="1311" t="s">
        <v>2327</v>
      </c>
      <c r="B181" s="1337" t="s">
        <v>2278</v>
      </c>
      <c r="C181" s="1326"/>
      <c r="D181" s="1328"/>
      <c r="E181" s="1329"/>
      <c r="F181" s="1311"/>
      <c r="G181" s="1322"/>
      <c r="H181" s="1322"/>
      <c r="I181" s="1322"/>
      <c r="J181" s="1339"/>
      <c r="K181" s="1322"/>
      <c r="L181" s="1335">
        <f t="shared" si="5"/>
        <v>0</v>
      </c>
      <c r="M181" s="1322"/>
      <c r="O181" s="754"/>
    </row>
    <row r="182" spans="1:15" s="1354" customFormat="1" ht="48">
      <c r="A182" s="1325"/>
      <c r="B182" s="1333" t="s">
        <v>532</v>
      </c>
      <c r="C182" s="1327"/>
      <c r="D182" s="1328">
        <v>414</v>
      </c>
      <c r="E182" s="1329" t="s">
        <v>533</v>
      </c>
      <c r="F182" s="1330" t="s">
        <v>535</v>
      </c>
      <c r="G182" s="1330" t="s">
        <v>3957</v>
      </c>
      <c r="H182" s="1330" t="s">
        <v>3660</v>
      </c>
      <c r="I182" s="1330" t="s">
        <v>2298</v>
      </c>
      <c r="J182" s="1332" t="s">
        <v>534</v>
      </c>
      <c r="K182" s="1334">
        <v>280000</v>
      </c>
      <c r="L182" s="1335">
        <f t="shared" si="5"/>
        <v>115920000</v>
      </c>
      <c r="M182" s="1336"/>
      <c r="N182" s="1297"/>
      <c r="O182" s="754"/>
    </row>
    <row r="183" spans="1:15" s="1354" customFormat="1" ht="48">
      <c r="A183" s="1325"/>
      <c r="B183" s="1333" t="s">
        <v>540</v>
      </c>
      <c r="C183" s="1327"/>
      <c r="D183" s="1328">
        <v>395</v>
      </c>
      <c r="E183" s="1329" t="s">
        <v>533</v>
      </c>
      <c r="F183" s="1330" t="s">
        <v>541</v>
      </c>
      <c r="G183" s="1330" t="s">
        <v>3958</v>
      </c>
      <c r="H183" s="1330" t="s">
        <v>3660</v>
      </c>
      <c r="I183" s="1330" t="s">
        <v>2298</v>
      </c>
      <c r="J183" s="1332" t="s">
        <v>534</v>
      </c>
      <c r="K183" s="1334">
        <v>280000</v>
      </c>
      <c r="L183" s="1335">
        <f t="shared" si="5"/>
        <v>110600000</v>
      </c>
      <c r="M183" s="1336"/>
      <c r="N183" s="1297"/>
      <c r="O183" s="754"/>
    </row>
    <row r="184" spans="1:15" s="1354" customFormat="1" ht="48">
      <c r="A184" s="1325"/>
      <c r="B184" s="1333" t="s">
        <v>543</v>
      </c>
      <c r="C184" s="1327"/>
      <c r="D184" s="1328">
        <v>277</v>
      </c>
      <c r="E184" s="1329" t="s">
        <v>43</v>
      </c>
      <c r="F184" s="1330" t="s">
        <v>547</v>
      </c>
      <c r="G184" s="1330" t="s">
        <v>3959</v>
      </c>
      <c r="H184" s="1330" t="s">
        <v>3960</v>
      </c>
      <c r="I184" s="1330" t="s">
        <v>2298</v>
      </c>
      <c r="J184" s="1332" t="s">
        <v>544</v>
      </c>
      <c r="K184" s="1334">
        <v>75000</v>
      </c>
      <c r="L184" s="1335">
        <f t="shared" si="5"/>
        <v>20775000</v>
      </c>
      <c r="M184" s="1336"/>
      <c r="N184" s="1297"/>
      <c r="O184" s="754"/>
    </row>
    <row r="185" spans="1:15" s="1354" customFormat="1" ht="36">
      <c r="A185" s="1325"/>
      <c r="B185" s="1333" t="s">
        <v>549</v>
      </c>
      <c r="C185" s="1327"/>
      <c r="D185" s="1328">
        <v>229</v>
      </c>
      <c r="E185" s="1329" t="s">
        <v>550</v>
      </c>
      <c r="F185" s="1330" t="s">
        <v>551</v>
      </c>
      <c r="G185" s="1330" t="s">
        <v>3961</v>
      </c>
      <c r="H185" s="1330" t="s">
        <v>3960</v>
      </c>
      <c r="I185" s="1330" t="s">
        <v>2298</v>
      </c>
      <c r="J185" s="1332" t="s">
        <v>551</v>
      </c>
      <c r="K185" s="1334">
        <v>195000</v>
      </c>
      <c r="L185" s="1335">
        <f t="shared" si="5"/>
        <v>44655000</v>
      </c>
      <c r="M185" s="1336"/>
      <c r="N185" s="1297"/>
      <c r="O185" s="754"/>
    </row>
    <row r="186" spans="1:15" s="1354" customFormat="1" ht="24">
      <c r="A186" s="1325"/>
      <c r="B186" s="1333" t="s">
        <v>555</v>
      </c>
      <c r="C186" s="1327"/>
      <c r="D186" s="1328">
        <v>257</v>
      </c>
      <c r="E186" s="1329" t="s">
        <v>43</v>
      </c>
      <c r="F186" s="1330" t="s">
        <v>556</v>
      </c>
      <c r="G186" s="1330" t="s">
        <v>3962</v>
      </c>
      <c r="H186" s="1330" t="s">
        <v>3960</v>
      </c>
      <c r="I186" s="1330" t="s">
        <v>2298</v>
      </c>
      <c r="J186" s="1332" t="s">
        <v>556</v>
      </c>
      <c r="K186" s="1334">
        <v>110000</v>
      </c>
      <c r="L186" s="1335">
        <f t="shared" si="5"/>
        <v>28270000</v>
      </c>
      <c r="M186" s="1336"/>
      <c r="N186" s="1297"/>
      <c r="O186" s="754"/>
    </row>
    <row r="187" spans="1:15" s="1317" customFormat="1" ht="24">
      <c r="A187" s="1311" t="s">
        <v>2361</v>
      </c>
      <c r="B187" s="1337" t="s">
        <v>2362</v>
      </c>
      <c r="C187" s="1326"/>
      <c r="D187" s="1328"/>
      <c r="E187" s="1329"/>
      <c r="F187" s="1311"/>
      <c r="G187" s="1322"/>
      <c r="H187" s="1322"/>
      <c r="I187" s="1322"/>
      <c r="J187" s="1339"/>
      <c r="K187" s="1322"/>
      <c r="L187" s="1335">
        <f t="shared" si="5"/>
        <v>0</v>
      </c>
      <c r="M187" s="1322"/>
      <c r="O187" s="754"/>
    </row>
    <row r="188" spans="1:15" s="1317" customFormat="1">
      <c r="A188" s="1311" t="s">
        <v>2295</v>
      </c>
      <c r="B188" s="1337" t="s">
        <v>2371</v>
      </c>
      <c r="C188" s="1326"/>
      <c r="D188" s="1328"/>
      <c r="E188" s="1329"/>
      <c r="F188" s="1311"/>
      <c r="G188" s="1322"/>
      <c r="H188" s="1322"/>
      <c r="I188" s="1322"/>
      <c r="J188" s="1339"/>
      <c r="K188" s="1322"/>
      <c r="L188" s="1335">
        <f t="shared" si="5"/>
        <v>0</v>
      </c>
      <c r="M188" s="1322"/>
      <c r="O188" s="754"/>
    </row>
    <row r="189" spans="1:15" s="1317" customFormat="1">
      <c r="A189" s="1311"/>
      <c r="B189" s="1337" t="s">
        <v>2427</v>
      </c>
      <c r="C189" s="1326"/>
      <c r="D189" s="1328"/>
      <c r="E189" s="1329"/>
      <c r="F189" s="1311"/>
      <c r="G189" s="1322"/>
      <c r="H189" s="1322"/>
      <c r="I189" s="1322"/>
      <c r="J189" s="1339"/>
      <c r="K189" s="1322"/>
      <c r="L189" s="1335">
        <f t="shared" si="5"/>
        <v>0</v>
      </c>
      <c r="M189" s="1322"/>
      <c r="O189" s="754"/>
    </row>
    <row r="190" spans="1:15" s="1317" customFormat="1" ht="48">
      <c r="A190" s="1311">
        <v>1</v>
      </c>
      <c r="B190" s="1337" t="s">
        <v>2470</v>
      </c>
      <c r="C190" s="1326"/>
      <c r="D190" s="1328"/>
      <c r="E190" s="1329"/>
      <c r="F190" s="1311"/>
      <c r="G190" s="1322"/>
      <c r="H190" s="1322"/>
      <c r="I190" s="1322"/>
      <c r="J190" s="1339"/>
      <c r="K190" s="1322"/>
      <c r="L190" s="1335">
        <f t="shared" si="5"/>
        <v>0</v>
      </c>
      <c r="M190" s="1322"/>
      <c r="O190" s="754"/>
    </row>
    <row r="191" spans="1:15" s="1354" customFormat="1" ht="72">
      <c r="A191" s="1325"/>
      <c r="B191" s="1333" t="s">
        <v>557</v>
      </c>
      <c r="C191" s="1327"/>
      <c r="D191" s="1328">
        <v>308</v>
      </c>
      <c r="E191" s="1329" t="s">
        <v>229</v>
      </c>
      <c r="F191" s="1330" t="s">
        <v>559</v>
      </c>
      <c r="G191" s="1330" t="s">
        <v>3963</v>
      </c>
      <c r="H191" s="1330" t="s">
        <v>3662</v>
      </c>
      <c r="I191" s="1330" t="s">
        <v>2298</v>
      </c>
      <c r="J191" s="1332" t="s">
        <v>558</v>
      </c>
      <c r="K191" s="1334">
        <v>18000</v>
      </c>
      <c r="L191" s="1335">
        <f t="shared" si="5"/>
        <v>5544000</v>
      </c>
      <c r="M191" s="1353"/>
      <c r="O191" s="754"/>
    </row>
    <row r="192" spans="1:15" s="1317" customFormat="1" ht="36">
      <c r="A192" s="1311">
        <v>2</v>
      </c>
      <c r="B192" s="1337" t="s">
        <v>2473</v>
      </c>
      <c r="C192" s="1326"/>
      <c r="D192" s="1328"/>
      <c r="E192" s="1329"/>
      <c r="F192" s="1311"/>
      <c r="G192" s="1322"/>
      <c r="H192" s="1322"/>
      <c r="I192" s="1322"/>
      <c r="J192" s="1339"/>
      <c r="K192" s="1322"/>
      <c r="L192" s="1335">
        <f t="shared" si="5"/>
        <v>0</v>
      </c>
      <c r="M192" s="1322"/>
      <c r="O192" s="754"/>
    </row>
    <row r="193" spans="1:15" s="1354" customFormat="1" ht="48">
      <c r="A193" s="1325"/>
      <c r="B193" s="1333" t="s">
        <v>564</v>
      </c>
      <c r="C193" s="1327"/>
      <c r="D193" s="1328">
        <v>280</v>
      </c>
      <c r="E193" s="1329" t="s">
        <v>229</v>
      </c>
      <c r="F193" s="1330" t="s">
        <v>566</v>
      </c>
      <c r="G193" s="1330" t="s">
        <v>3964</v>
      </c>
      <c r="H193" s="1330" t="s">
        <v>3662</v>
      </c>
      <c r="I193" s="1330" t="s">
        <v>2298</v>
      </c>
      <c r="J193" s="1332" t="s">
        <v>565</v>
      </c>
      <c r="K193" s="1334">
        <v>18000</v>
      </c>
      <c r="L193" s="1335">
        <f t="shared" si="5"/>
        <v>5040000</v>
      </c>
      <c r="M193" s="1353"/>
      <c r="O193" s="754"/>
    </row>
    <row r="194" spans="1:15" s="1317" customFormat="1" ht="36">
      <c r="A194" s="1311">
        <v>3</v>
      </c>
      <c r="B194" s="1337" t="s">
        <v>2476</v>
      </c>
      <c r="C194" s="1326"/>
      <c r="D194" s="1328"/>
      <c r="E194" s="1329"/>
      <c r="F194" s="1311"/>
      <c r="G194" s="1322"/>
      <c r="H194" s="1322"/>
      <c r="I194" s="1322"/>
      <c r="J194" s="1339"/>
      <c r="K194" s="1322"/>
      <c r="L194" s="1335">
        <f t="shared" si="5"/>
        <v>0</v>
      </c>
      <c r="M194" s="1322"/>
      <c r="O194" s="754"/>
    </row>
    <row r="195" spans="1:15" s="1354" customFormat="1" ht="96">
      <c r="A195" s="1325"/>
      <c r="B195" s="1333" t="s">
        <v>569</v>
      </c>
      <c r="C195" s="1327"/>
      <c r="D195" s="1328">
        <v>77</v>
      </c>
      <c r="E195" s="1329" t="s">
        <v>229</v>
      </c>
      <c r="F195" s="1330" t="s">
        <v>570</v>
      </c>
      <c r="G195" s="1330" t="s">
        <v>3965</v>
      </c>
      <c r="H195" s="1330" t="s">
        <v>3662</v>
      </c>
      <c r="I195" s="1330" t="s">
        <v>2298</v>
      </c>
      <c r="J195" s="1332" t="s">
        <v>570</v>
      </c>
      <c r="K195" s="1334">
        <v>54000</v>
      </c>
      <c r="L195" s="1335">
        <f t="shared" si="5"/>
        <v>4158000</v>
      </c>
      <c r="M195" s="1353"/>
      <c r="O195" s="754"/>
    </row>
    <row r="196" spans="1:15" s="1354" customFormat="1" ht="36">
      <c r="A196" s="1325"/>
      <c r="B196" s="1333" t="s">
        <v>575</v>
      </c>
      <c r="C196" s="1327"/>
      <c r="D196" s="1328">
        <v>84</v>
      </c>
      <c r="E196" s="1329" t="s">
        <v>229</v>
      </c>
      <c r="F196" s="1330" t="s">
        <v>576</v>
      </c>
      <c r="G196" s="1330" t="s">
        <v>3966</v>
      </c>
      <c r="H196" s="1330" t="s">
        <v>3662</v>
      </c>
      <c r="I196" s="1330" t="s">
        <v>2298</v>
      </c>
      <c r="J196" s="1332" t="s">
        <v>576</v>
      </c>
      <c r="K196" s="1334">
        <v>54000</v>
      </c>
      <c r="L196" s="1335">
        <f t="shared" si="5"/>
        <v>4536000</v>
      </c>
      <c r="M196" s="1353"/>
      <c r="O196" s="754"/>
    </row>
    <row r="197" spans="1:15" s="1354" customFormat="1" ht="60">
      <c r="A197" s="1325"/>
      <c r="B197" s="1333" t="s">
        <v>582</v>
      </c>
      <c r="C197" s="1327"/>
      <c r="D197" s="1328">
        <v>322</v>
      </c>
      <c r="E197" s="1329" t="s">
        <v>229</v>
      </c>
      <c r="F197" s="1330" t="s">
        <v>584</v>
      </c>
      <c r="G197" s="1330" t="s">
        <v>3968</v>
      </c>
      <c r="H197" s="1330" t="s">
        <v>3662</v>
      </c>
      <c r="I197" s="1330" t="s">
        <v>2298</v>
      </c>
      <c r="J197" s="1332" t="s">
        <v>583</v>
      </c>
      <c r="K197" s="1334">
        <v>18000</v>
      </c>
      <c r="L197" s="1335">
        <f t="shared" si="5"/>
        <v>5796000</v>
      </c>
      <c r="M197" s="1353"/>
      <c r="O197" s="754"/>
    </row>
    <row r="198" spans="1:15" s="1354" customFormat="1" ht="84">
      <c r="A198" s="1325"/>
      <c r="B198" s="1333" t="s">
        <v>588</v>
      </c>
      <c r="C198" s="1327"/>
      <c r="D198" s="1328">
        <v>283</v>
      </c>
      <c r="E198" s="1329" t="s">
        <v>229</v>
      </c>
      <c r="F198" s="1330" t="s">
        <v>590</v>
      </c>
      <c r="G198" s="1330" t="s">
        <v>3969</v>
      </c>
      <c r="H198" s="1330" t="s">
        <v>3662</v>
      </c>
      <c r="I198" s="1330" t="s">
        <v>2298</v>
      </c>
      <c r="J198" s="1332" t="s">
        <v>589</v>
      </c>
      <c r="K198" s="1334">
        <v>18000</v>
      </c>
      <c r="L198" s="1335">
        <f t="shared" si="5"/>
        <v>5094000</v>
      </c>
      <c r="M198" s="1353"/>
      <c r="O198" s="754"/>
    </row>
    <row r="199" spans="1:15" s="1317" customFormat="1" ht="24">
      <c r="A199" s="1311">
        <v>4</v>
      </c>
      <c r="B199" s="1337" t="s">
        <v>2488</v>
      </c>
      <c r="C199" s="1326"/>
      <c r="D199" s="1328"/>
      <c r="E199" s="1329"/>
      <c r="F199" s="1311"/>
      <c r="G199" s="1322"/>
      <c r="H199" s="1322"/>
      <c r="I199" s="1322"/>
      <c r="J199" s="1339"/>
      <c r="K199" s="1322"/>
      <c r="L199" s="1335">
        <f t="shared" si="5"/>
        <v>0</v>
      </c>
      <c r="M199" s="1322"/>
      <c r="O199" s="754"/>
    </row>
    <row r="200" spans="1:15" s="1354" customFormat="1" ht="72">
      <c r="A200" s="1325"/>
      <c r="B200" s="1333" t="s">
        <v>594</v>
      </c>
      <c r="C200" s="1327"/>
      <c r="D200" s="1328">
        <v>81</v>
      </c>
      <c r="E200" s="1329" t="s">
        <v>229</v>
      </c>
      <c r="F200" s="1330" t="s">
        <v>596</v>
      </c>
      <c r="G200" s="1330" t="s">
        <v>3970</v>
      </c>
      <c r="H200" s="1330" t="s">
        <v>3662</v>
      </c>
      <c r="I200" s="1330" t="s">
        <v>2298</v>
      </c>
      <c r="J200" s="1332" t="s">
        <v>595</v>
      </c>
      <c r="K200" s="1334">
        <v>18000</v>
      </c>
      <c r="L200" s="1335">
        <f t="shared" si="5"/>
        <v>1458000</v>
      </c>
      <c r="M200" s="1353"/>
      <c r="O200" s="754"/>
    </row>
    <row r="201" spans="1:15" s="1317" customFormat="1" ht="24">
      <c r="A201" s="1311">
        <v>5</v>
      </c>
      <c r="B201" s="1337" t="s">
        <v>2491</v>
      </c>
      <c r="C201" s="1326"/>
      <c r="D201" s="1328"/>
      <c r="E201" s="1329"/>
      <c r="F201" s="1311"/>
      <c r="G201" s="1322"/>
      <c r="H201" s="1322"/>
      <c r="I201" s="1322"/>
      <c r="J201" s="1339"/>
      <c r="K201" s="1322"/>
      <c r="L201" s="1335">
        <f t="shared" si="5"/>
        <v>0</v>
      </c>
      <c r="M201" s="1322"/>
      <c r="O201" s="754"/>
    </row>
    <row r="202" spans="1:15" s="1354" customFormat="1" ht="84">
      <c r="A202" s="1325"/>
      <c r="B202" s="1333" t="s">
        <v>600</v>
      </c>
      <c r="C202" s="1327"/>
      <c r="D202" s="1328">
        <v>85</v>
      </c>
      <c r="E202" s="1329" t="s">
        <v>229</v>
      </c>
      <c r="F202" s="1330" t="s">
        <v>601</v>
      </c>
      <c r="G202" s="1330" t="s">
        <v>3972</v>
      </c>
      <c r="H202" s="1330" t="s">
        <v>3662</v>
      </c>
      <c r="I202" s="1330" t="s">
        <v>2298</v>
      </c>
      <c r="J202" s="1332" t="s">
        <v>601</v>
      </c>
      <c r="K202" s="1334">
        <v>54000</v>
      </c>
      <c r="L202" s="1335">
        <f t="shared" si="5"/>
        <v>4590000</v>
      </c>
      <c r="M202" s="1353"/>
      <c r="O202" s="754"/>
    </row>
    <row r="203" spans="1:15" s="1317" customFormat="1" ht="36">
      <c r="A203" s="1311">
        <v>6</v>
      </c>
      <c r="B203" s="1337" t="s">
        <v>2496</v>
      </c>
      <c r="C203" s="1326"/>
      <c r="D203" s="1328"/>
      <c r="E203" s="1329"/>
      <c r="F203" s="1311"/>
      <c r="G203" s="1322"/>
      <c r="H203" s="1322"/>
      <c r="I203" s="1322"/>
      <c r="J203" s="1339"/>
      <c r="K203" s="1322"/>
      <c r="L203" s="1335">
        <f t="shared" si="5"/>
        <v>0</v>
      </c>
      <c r="M203" s="1322"/>
      <c r="O203" s="754"/>
    </row>
    <row r="204" spans="1:15" s="1354" customFormat="1" ht="60">
      <c r="A204" s="1325"/>
      <c r="B204" s="1333" t="s">
        <v>606</v>
      </c>
      <c r="C204" s="1327"/>
      <c r="D204" s="1328">
        <v>286</v>
      </c>
      <c r="E204" s="1329" t="s">
        <v>229</v>
      </c>
      <c r="F204" s="1330" t="s">
        <v>608</v>
      </c>
      <c r="G204" s="1330" t="s">
        <v>3973</v>
      </c>
      <c r="H204" s="1330" t="s">
        <v>3662</v>
      </c>
      <c r="I204" s="1330" t="s">
        <v>2298</v>
      </c>
      <c r="J204" s="1332" t="s">
        <v>607</v>
      </c>
      <c r="K204" s="1334">
        <v>18000</v>
      </c>
      <c r="L204" s="1335">
        <f t="shared" si="5"/>
        <v>5148000</v>
      </c>
      <c r="M204" s="1353"/>
      <c r="O204" s="754"/>
    </row>
    <row r="205" spans="1:15" s="1354" customFormat="1" ht="72">
      <c r="A205" s="1325"/>
      <c r="B205" s="1333" t="s">
        <v>612</v>
      </c>
      <c r="C205" s="1327"/>
      <c r="D205" s="1328">
        <v>275</v>
      </c>
      <c r="E205" s="1329" t="s">
        <v>229</v>
      </c>
      <c r="F205" s="1330" t="s">
        <v>614</v>
      </c>
      <c r="G205" s="1330" t="s">
        <v>3974</v>
      </c>
      <c r="H205" s="1330" t="s">
        <v>3662</v>
      </c>
      <c r="I205" s="1330" t="s">
        <v>2298</v>
      </c>
      <c r="J205" s="1332" t="s">
        <v>613</v>
      </c>
      <c r="K205" s="1334">
        <v>18000</v>
      </c>
      <c r="L205" s="1335">
        <f t="shared" si="5"/>
        <v>4950000</v>
      </c>
      <c r="M205" s="1353"/>
      <c r="O205" s="754"/>
    </row>
    <row r="206" spans="1:15" s="1317" customFormat="1">
      <c r="A206" s="1311"/>
      <c r="B206" s="1337" t="s">
        <v>3090</v>
      </c>
      <c r="C206" s="1326"/>
      <c r="D206" s="1328"/>
      <c r="E206" s="1329"/>
      <c r="F206" s="1311"/>
      <c r="G206" s="1322"/>
      <c r="H206" s="1322"/>
      <c r="I206" s="1322"/>
      <c r="J206" s="1339"/>
      <c r="K206" s="1322"/>
      <c r="L206" s="1335">
        <f t="shared" si="5"/>
        <v>0</v>
      </c>
      <c r="M206" s="1322"/>
      <c r="O206" s="754"/>
    </row>
    <row r="207" spans="1:15" s="1317" customFormat="1">
      <c r="A207" s="1311">
        <v>1</v>
      </c>
      <c r="B207" s="1337" t="s">
        <v>3121</v>
      </c>
      <c r="C207" s="1326"/>
      <c r="D207" s="1328"/>
      <c r="E207" s="1329"/>
      <c r="F207" s="1311"/>
      <c r="G207" s="1322"/>
      <c r="H207" s="1322"/>
      <c r="I207" s="1322"/>
      <c r="J207" s="1339"/>
      <c r="K207" s="1322"/>
      <c r="L207" s="1335">
        <f t="shared" si="5"/>
        <v>0</v>
      </c>
      <c r="M207" s="1322"/>
      <c r="O207" s="754"/>
    </row>
    <row r="208" spans="1:15" s="1354" customFormat="1" ht="60">
      <c r="A208" s="1325"/>
      <c r="B208" s="1333" t="s">
        <v>617</v>
      </c>
      <c r="C208" s="1327"/>
      <c r="D208" s="1328">
        <v>320</v>
      </c>
      <c r="E208" s="1329" t="s">
        <v>229</v>
      </c>
      <c r="F208" s="1330" t="s">
        <v>619</v>
      </c>
      <c r="G208" s="1330" t="s">
        <v>3975</v>
      </c>
      <c r="H208" s="1330" t="s">
        <v>3662</v>
      </c>
      <c r="I208" s="1330" t="s">
        <v>2298</v>
      </c>
      <c r="J208" s="1332" t="s">
        <v>618</v>
      </c>
      <c r="K208" s="1334">
        <v>18000</v>
      </c>
      <c r="L208" s="1335">
        <f t="shared" si="5"/>
        <v>5760000</v>
      </c>
      <c r="M208" s="1353"/>
      <c r="O208" s="754"/>
    </row>
    <row r="209" spans="1:15" s="1317" customFormat="1" ht="24">
      <c r="A209" s="1311" t="s">
        <v>2432</v>
      </c>
      <c r="B209" s="1337" t="s">
        <v>2500</v>
      </c>
      <c r="C209" s="1326"/>
      <c r="D209" s="1328"/>
      <c r="E209" s="1329"/>
      <c r="F209" s="1311"/>
      <c r="G209" s="1322"/>
      <c r="H209" s="1322"/>
      <c r="I209" s="1322"/>
      <c r="J209" s="1339"/>
      <c r="K209" s="1322"/>
      <c r="L209" s="1335">
        <f t="shared" ref="L209:L272" si="6">K209*D209</f>
        <v>0</v>
      </c>
      <c r="M209" s="1322"/>
      <c r="O209" s="754"/>
    </row>
    <row r="210" spans="1:15" s="1317" customFormat="1">
      <c r="A210" s="1311"/>
      <c r="B210" s="1337" t="s">
        <v>2427</v>
      </c>
      <c r="C210" s="1326"/>
      <c r="D210" s="1328"/>
      <c r="E210" s="1329"/>
      <c r="F210" s="1311"/>
      <c r="G210" s="1322"/>
      <c r="H210" s="1322"/>
      <c r="I210" s="1322"/>
      <c r="J210" s="1339"/>
      <c r="K210" s="1322"/>
      <c r="L210" s="1335">
        <f t="shared" si="6"/>
        <v>0</v>
      </c>
      <c r="M210" s="1322"/>
      <c r="O210" s="754"/>
    </row>
    <row r="211" spans="1:15" s="1317" customFormat="1" ht="36">
      <c r="A211" s="1311">
        <v>1</v>
      </c>
      <c r="B211" s="1337" t="s">
        <v>2473</v>
      </c>
      <c r="C211" s="1326"/>
      <c r="D211" s="1328"/>
      <c r="E211" s="1329"/>
      <c r="F211" s="1311"/>
      <c r="G211" s="1322"/>
      <c r="H211" s="1322"/>
      <c r="I211" s="1322"/>
      <c r="J211" s="1339"/>
      <c r="K211" s="1322"/>
      <c r="L211" s="1335">
        <f t="shared" si="6"/>
        <v>0</v>
      </c>
      <c r="M211" s="1322"/>
      <c r="O211" s="754"/>
    </row>
    <row r="212" spans="1:15" s="1354" customFormat="1" ht="24">
      <c r="A212" s="1325"/>
      <c r="B212" s="1333" t="s">
        <v>622</v>
      </c>
      <c r="C212" s="1327"/>
      <c r="D212" s="1328">
        <v>91</v>
      </c>
      <c r="E212" s="1329" t="s">
        <v>229</v>
      </c>
      <c r="F212" s="1330" t="s">
        <v>623</v>
      </c>
      <c r="G212" s="1330" t="s">
        <v>3977</v>
      </c>
      <c r="H212" s="1330" t="s">
        <v>3662</v>
      </c>
      <c r="I212" s="1330" t="s">
        <v>2298</v>
      </c>
      <c r="J212" s="1332" t="s">
        <v>623</v>
      </c>
      <c r="K212" s="1334">
        <v>54000</v>
      </c>
      <c r="L212" s="1335">
        <f t="shared" si="6"/>
        <v>4914000</v>
      </c>
      <c r="M212" s="1353"/>
      <c r="O212" s="754"/>
    </row>
    <row r="213" spans="1:15" s="1317" customFormat="1" ht="36">
      <c r="A213" s="1311">
        <v>2</v>
      </c>
      <c r="B213" s="1337" t="s">
        <v>2476</v>
      </c>
      <c r="C213" s="1326"/>
      <c r="D213" s="1328"/>
      <c r="E213" s="1329"/>
      <c r="F213" s="1311"/>
      <c r="G213" s="1322"/>
      <c r="H213" s="1322"/>
      <c r="I213" s="1322"/>
      <c r="J213" s="1339"/>
      <c r="K213" s="1322"/>
      <c r="L213" s="1335">
        <f t="shared" si="6"/>
        <v>0</v>
      </c>
      <c r="M213" s="1322"/>
      <c r="O213" s="754"/>
    </row>
    <row r="214" spans="1:15" s="1354" customFormat="1" ht="60">
      <c r="A214" s="1325"/>
      <c r="B214" s="1333" t="s">
        <v>628</v>
      </c>
      <c r="C214" s="1327"/>
      <c r="D214" s="1328">
        <v>89</v>
      </c>
      <c r="E214" s="1329" t="s">
        <v>229</v>
      </c>
      <c r="F214" s="1330" t="s">
        <v>629</v>
      </c>
      <c r="G214" s="1330" t="s">
        <v>3978</v>
      </c>
      <c r="H214" s="1330" t="s">
        <v>3662</v>
      </c>
      <c r="I214" s="1330" t="s">
        <v>2298</v>
      </c>
      <c r="J214" s="1332" t="s">
        <v>629</v>
      </c>
      <c r="K214" s="1334">
        <v>54000</v>
      </c>
      <c r="L214" s="1335">
        <f t="shared" si="6"/>
        <v>4806000</v>
      </c>
      <c r="M214" s="1353"/>
      <c r="O214" s="754"/>
    </row>
    <row r="215" spans="1:15" s="1317" customFormat="1" ht="24">
      <c r="A215" s="1311">
        <v>3</v>
      </c>
      <c r="B215" s="1337" t="s">
        <v>2488</v>
      </c>
      <c r="C215" s="1326"/>
      <c r="D215" s="1328"/>
      <c r="E215" s="1329"/>
      <c r="F215" s="1311"/>
      <c r="G215" s="1322"/>
      <c r="H215" s="1322"/>
      <c r="I215" s="1322"/>
      <c r="J215" s="1339"/>
      <c r="K215" s="1322"/>
      <c r="L215" s="1335">
        <f t="shared" si="6"/>
        <v>0</v>
      </c>
      <c r="M215" s="1322"/>
      <c r="O215" s="754"/>
    </row>
    <row r="216" spans="1:15" s="1354" customFormat="1" ht="48">
      <c r="A216" s="1325"/>
      <c r="B216" s="1333" t="s">
        <v>3979</v>
      </c>
      <c r="C216" s="1327"/>
      <c r="D216" s="1328">
        <v>89</v>
      </c>
      <c r="E216" s="1329" t="s">
        <v>229</v>
      </c>
      <c r="F216" s="1330" t="s">
        <v>636</v>
      </c>
      <c r="G216" s="1330" t="s">
        <v>3980</v>
      </c>
      <c r="H216" s="1330" t="s">
        <v>3662</v>
      </c>
      <c r="I216" s="1330" t="s">
        <v>2298</v>
      </c>
      <c r="J216" s="1332" t="s">
        <v>636</v>
      </c>
      <c r="K216" s="1334">
        <v>54000</v>
      </c>
      <c r="L216" s="1335">
        <f t="shared" si="6"/>
        <v>4806000</v>
      </c>
      <c r="M216" s="1353"/>
      <c r="O216" s="754"/>
    </row>
    <row r="217" spans="1:15" s="1354" customFormat="1" ht="36">
      <c r="A217" s="1325"/>
      <c r="B217" s="1333" t="s">
        <v>3981</v>
      </c>
      <c r="C217" s="1327"/>
      <c r="D217" s="1328">
        <v>97</v>
      </c>
      <c r="E217" s="1329" t="s">
        <v>229</v>
      </c>
      <c r="F217" s="1330" t="s">
        <v>643</v>
      </c>
      <c r="G217" s="1330" t="s">
        <v>3982</v>
      </c>
      <c r="H217" s="1330" t="s">
        <v>3662</v>
      </c>
      <c r="I217" s="1330" t="s">
        <v>2298</v>
      </c>
      <c r="J217" s="1332" t="s">
        <v>643</v>
      </c>
      <c r="K217" s="1334">
        <v>54000</v>
      </c>
      <c r="L217" s="1335">
        <f t="shared" si="6"/>
        <v>5238000</v>
      </c>
      <c r="M217" s="1353"/>
      <c r="O217" s="754"/>
    </row>
    <row r="218" spans="1:15" s="1354" customFormat="1" ht="72">
      <c r="A218" s="1325"/>
      <c r="B218" s="1333" t="s">
        <v>649</v>
      </c>
      <c r="C218" s="1327"/>
      <c r="D218" s="1328">
        <v>84</v>
      </c>
      <c r="E218" s="1329" t="s">
        <v>229</v>
      </c>
      <c r="F218" s="1330" t="s">
        <v>650</v>
      </c>
      <c r="G218" s="1330" t="s">
        <v>3983</v>
      </c>
      <c r="H218" s="1330" t="s">
        <v>3662</v>
      </c>
      <c r="I218" s="1330" t="s">
        <v>2298</v>
      </c>
      <c r="J218" s="1332" t="s">
        <v>650</v>
      </c>
      <c r="K218" s="1334">
        <v>54000</v>
      </c>
      <c r="L218" s="1335">
        <f t="shared" si="6"/>
        <v>4536000</v>
      </c>
      <c r="M218" s="1353"/>
      <c r="O218" s="754"/>
    </row>
    <row r="219" spans="1:15" s="1317" customFormat="1" ht="24">
      <c r="A219" s="1311">
        <v>4</v>
      </c>
      <c r="B219" s="1337" t="s">
        <v>2509</v>
      </c>
      <c r="C219" s="1326"/>
      <c r="D219" s="1328"/>
      <c r="E219" s="1329"/>
      <c r="F219" s="1311"/>
      <c r="G219" s="1322"/>
      <c r="H219" s="1322"/>
      <c r="I219" s="1322"/>
      <c r="J219" s="1339"/>
      <c r="K219" s="1322"/>
      <c r="L219" s="1335">
        <f t="shared" si="6"/>
        <v>0</v>
      </c>
      <c r="M219" s="1322"/>
      <c r="O219" s="754"/>
    </row>
    <row r="220" spans="1:15" s="1354" customFormat="1" ht="84">
      <c r="A220" s="1325"/>
      <c r="B220" s="1333" t="s">
        <v>655</v>
      </c>
      <c r="C220" s="1327"/>
      <c r="D220" s="1328">
        <v>91</v>
      </c>
      <c r="E220" s="1329" t="s">
        <v>229</v>
      </c>
      <c r="F220" s="1330" t="s">
        <v>656</v>
      </c>
      <c r="G220" s="1330" t="s">
        <v>3984</v>
      </c>
      <c r="H220" s="1330" t="s">
        <v>3662</v>
      </c>
      <c r="I220" s="1330" t="s">
        <v>2298</v>
      </c>
      <c r="J220" s="1332" t="s">
        <v>656</v>
      </c>
      <c r="K220" s="1334">
        <v>54000</v>
      </c>
      <c r="L220" s="1335">
        <f t="shared" si="6"/>
        <v>4914000</v>
      </c>
      <c r="M220" s="1353"/>
      <c r="O220" s="754"/>
    </row>
    <row r="221" spans="1:15" s="1317" customFormat="1" ht="36">
      <c r="A221" s="1311">
        <v>5</v>
      </c>
      <c r="B221" s="1337" t="s">
        <v>2496</v>
      </c>
      <c r="C221" s="1326"/>
      <c r="D221" s="1328"/>
      <c r="E221" s="1329"/>
      <c r="F221" s="1311"/>
      <c r="G221" s="1322"/>
      <c r="H221" s="1322"/>
      <c r="I221" s="1322"/>
      <c r="J221" s="1339"/>
      <c r="K221" s="1322"/>
      <c r="L221" s="1335">
        <f t="shared" si="6"/>
        <v>0</v>
      </c>
      <c r="M221" s="1322"/>
      <c r="O221" s="754"/>
    </row>
    <row r="222" spans="1:15" s="1354" customFormat="1" ht="48">
      <c r="A222" s="1325"/>
      <c r="B222" s="1333" t="s">
        <v>662</v>
      </c>
      <c r="C222" s="1327"/>
      <c r="D222" s="1328">
        <v>85</v>
      </c>
      <c r="E222" s="1329" t="s">
        <v>229</v>
      </c>
      <c r="F222" s="1330" t="s">
        <v>663</v>
      </c>
      <c r="G222" s="1330" t="s">
        <v>3985</v>
      </c>
      <c r="H222" s="1330" t="s">
        <v>3662</v>
      </c>
      <c r="I222" s="1330" t="s">
        <v>2298</v>
      </c>
      <c r="J222" s="1332" t="s">
        <v>663</v>
      </c>
      <c r="K222" s="1334">
        <v>54000</v>
      </c>
      <c r="L222" s="1335">
        <f t="shared" si="6"/>
        <v>4590000</v>
      </c>
      <c r="M222" s="1353"/>
      <c r="O222" s="754"/>
    </row>
    <row r="223" spans="1:15" s="1354" customFormat="1" ht="36">
      <c r="A223" s="1325"/>
      <c r="B223" s="1333" t="s">
        <v>669</v>
      </c>
      <c r="C223" s="1327"/>
      <c r="D223" s="1328">
        <v>87</v>
      </c>
      <c r="E223" s="1329" t="s">
        <v>229</v>
      </c>
      <c r="F223" s="1330" t="s">
        <v>670</v>
      </c>
      <c r="G223" s="1330" t="s">
        <v>3986</v>
      </c>
      <c r="H223" s="1330" t="s">
        <v>3662</v>
      </c>
      <c r="I223" s="1330" t="s">
        <v>2298</v>
      </c>
      <c r="J223" s="1332" t="s">
        <v>670</v>
      </c>
      <c r="K223" s="1334">
        <v>54000</v>
      </c>
      <c r="L223" s="1335">
        <f t="shared" si="6"/>
        <v>4698000</v>
      </c>
      <c r="M223" s="1353"/>
      <c r="O223" s="754"/>
    </row>
    <row r="224" spans="1:15" s="1317" customFormat="1" ht="36">
      <c r="A224" s="1311">
        <v>6</v>
      </c>
      <c r="B224" s="1337" t="s">
        <v>2515</v>
      </c>
      <c r="C224" s="1326"/>
      <c r="D224" s="1328"/>
      <c r="E224" s="1329"/>
      <c r="F224" s="1311"/>
      <c r="G224" s="1322"/>
      <c r="H224" s="1322"/>
      <c r="I224" s="1322"/>
      <c r="J224" s="1339"/>
      <c r="K224" s="1322"/>
      <c r="L224" s="1335">
        <f t="shared" si="6"/>
        <v>0</v>
      </c>
      <c r="M224" s="1322"/>
      <c r="O224" s="754"/>
    </row>
    <row r="225" spans="1:15" s="1354" customFormat="1" ht="48">
      <c r="A225" s="1325"/>
      <c r="B225" s="1333" t="s">
        <v>675</v>
      </c>
      <c r="C225" s="1327"/>
      <c r="D225" s="1328">
        <v>79</v>
      </c>
      <c r="E225" s="1329" t="s">
        <v>229</v>
      </c>
      <c r="F225" s="1330" t="s">
        <v>676</v>
      </c>
      <c r="G225" s="1330" t="s">
        <v>3987</v>
      </c>
      <c r="H225" s="1330" t="s">
        <v>3662</v>
      </c>
      <c r="I225" s="1330" t="s">
        <v>2298</v>
      </c>
      <c r="J225" s="1332" t="s">
        <v>676</v>
      </c>
      <c r="K225" s="1334">
        <v>54000</v>
      </c>
      <c r="L225" s="1335">
        <f t="shared" si="6"/>
        <v>4266000</v>
      </c>
      <c r="M225" s="1353"/>
      <c r="O225" s="754"/>
    </row>
    <row r="226" spans="1:15" s="1317" customFormat="1">
      <c r="A226" s="1311"/>
      <c r="B226" s="1337" t="s">
        <v>3090</v>
      </c>
      <c r="C226" s="1326"/>
      <c r="D226" s="1328"/>
      <c r="E226" s="1329"/>
      <c r="F226" s="1311"/>
      <c r="G226" s="1322"/>
      <c r="H226" s="1322"/>
      <c r="I226" s="1322"/>
      <c r="J226" s="1339"/>
      <c r="K226" s="1322"/>
      <c r="L226" s="1335">
        <f t="shared" si="6"/>
        <v>0</v>
      </c>
      <c r="M226" s="1322"/>
      <c r="O226" s="754"/>
    </row>
    <row r="227" spans="1:15" s="1317" customFormat="1">
      <c r="A227" s="1311">
        <v>1</v>
      </c>
      <c r="B227" s="1337" t="s">
        <v>3122</v>
      </c>
      <c r="C227" s="1326"/>
      <c r="D227" s="1328"/>
      <c r="E227" s="1329"/>
      <c r="F227" s="1311"/>
      <c r="G227" s="1322"/>
      <c r="H227" s="1322"/>
      <c r="I227" s="1322"/>
      <c r="J227" s="1339"/>
      <c r="K227" s="1322"/>
      <c r="L227" s="1335">
        <f t="shared" si="6"/>
        <v>0</v>
      </c>
      <c r="M227" s="1322"/>
      <c r="O227" s="754"/>
    </row>
    <row r="228" spans="1:15" s="1354" customFormat="1" ht="48">
      <c r="A228" s="1325"/>
      <c r="B228" s="1333" t="s">
        <v>681</v>
      </c>
      <c r="C228" s="1327"/>
      <c r="D228" s="1328">
        <v>89</v>
      </c>
      <c r="E228" s="1329" t="s">
        <v>229</v>
      </c>
      <c r="F228" s="1330" t="s">
        <v>682</v>
      </c>
      <c r="G228" s="1330" t="s">
        <v>3988</v>
      </c>
      <c r="H228" s="1330" t="s">
        <v>3662</v>
      </c>
      <c r="I228" s="1330" t="s">
        <v>2298</v>
      </c>
      <c r="J228" s="1332" t="s">
        <v>682</v>
      </c>
      <c r="K228" s="1334">
        <v>54000</v>
      </c>
      <c r="L228" s="1335">
        <f t="shared" si="6"/>
        <v>4806000</v>
      </c>
      <c r="M228" s="1353"/>
      <c r="O228" s="754"/>
    </row>
    <row r="229" spans="1:15" s="1354" customFormat="1" ht="48">
      <c r="A229" s="1325"/>
      <c r="B229" s="1333" t="s">
        <v>687</v>
      </c>
      <c r="C229" s="1327"/>
      <c r="D229" s="1328">
        <v>90</v>
      </c>
      <c r="E229" s="1329" t="s">
        <v>229</v>
      </c>
      <c r="F229" s="1330" t="s">
        <v>688</v>
      </c>
      <c r="G229" s="1330" t="s">
        <v>3990</v>
      </c>
      <c r="H229" s="1330" t="s">
        <v>3662</v>
      </c>
      <c r="I229" s="1330" t="s">
        <v>2298</v>
      </c>
      <c r="J229" s="1332" t="s">
        <v>688</v>
      </c>
      <c r="K229" s="1334">
        <v>54000</v>
      </c>
      <c r="L229" s="1335">
        <f t="shared" si="6"/>
        <v>4860000</v>
      </c>
      <c r="M229" s="1353"/>
      <c r="O229" s="754"/>
    </row>
    <row r="230" spans="1:15" s="1317" customFormat="1">
      <c r="A230" s="1311">
        <v>2</v>
      </c>
      <c r="B230" s="1337" t="s">
        <v>3123</v>
      </c>
      <c r="C230" s="1326"/>
      <c r="D230" s="1328">
        <v>3</v>
      </c>
      <c r="E230" s="1329"/>
      <c r="F230" s="1311"/>
      <c r="G230" s="1322"/>
      <c r="H230" s="1322"/>
      <c r="I230" s="1322"/>
      <c r="J230" s="1339"/>
      <c r="K230" s="1322"/>
      <c r="L230" s="1335">
        <f t="shared" si="6"/>
        <v>0</v>
      </c>
      <c r="M230" s="1322"/>
      <c r="O230" s="754"/>
    </row>
    <row r="231" spans="1:15" s="1354" customFormat="1" ht="48">
      <c r="A231" s="1325"/>
      <c r="B231" s="1333" t="s">
        <v>694</v>
      </c>
      <c r="C231" s="1327"/>
      <c r="D231" s="1328">
        <v>90</v>
      </c>
      <c r="E231" s="1329" t="s">
        <v>229</v>
      </c>
      <c r="F231" s="1330" t="s">
        <v>695</v>
      </c>
      <c r="G231" s="1330" t="s">
        <v>3991</v>
      </c>
      <c r="H231" s="1330" t="s">
        <v>3662</v>
      </c>
      <c r="I231" s="1330" t="s">
        <v>2298</v>
      </c>
      <c r="J231" s="1332" t="s">
        <v>695</v>
      </c>
      <c r="K231" s="1334">
        <v>54000</v>
      </c>
      <c r="L231" s="1335">
        <f t="shared" si="6"/>
        <v>4860000</v>
      </c>
      <c r="M231" s="1353"/>
      <c r="O231" s="754"/>
    </row>
    <row r="232" spans="1:15" s="1354" customFormat="1" ht="36">
      <c r="A232" s="1325"/>
      <c r="B232" s="1333" t="s">
        <v>3992</v>
      </c>
      <c r="C232" s="1327"/>
      <c r="D232" s="1328">
        <v>96</v>
      </c>
      <c r="E232" s="1329" t="s">
        <v>229</v>
      </c>
      <c r="F232" s="1330" t="s">
        <v>701</v>
      </c>
      <c r="G232" s="1330" t="s">
        <v>3993</v>
      </c>
      <c r="H232" s="1330" t="s">
        <v>3662</v>
      </c>
      <c r="I232" s="1330" t="s">
        <v>2298</v>
      </c>
      <c r="J232" s="1332" t="s">
        <v>701</v>
      </c>
      <c r="K232" s="1334">
        <v>54000</v>
      </c>
      <c r="L232" s="1335">
        <f t="shared" si="6"/>
        <v>5184000</v>
      </c>
      <c r="M232" s="1353"/>
      <c r="O232" s="754"/>
    </row>
    <row r="233" spans="1:15" s="1317" customFormat="1">
      <c r="A233" s="1311">
        <v>3</v>
      </c>
      <c r="B233" s="1337" t="s">
        <v>3124</v>
      </c>
      <c r="C233" s="1326"/>
      <c r="D233" s="1328"/>
      <c r="E233" s="1329"/>
      <c r="F233" s="1311"/>
      <c r="G233" s="1322"/>
      <c r="H233" s="1322"/>
      <c r="I233" s="1322"/>
      <c r="J233" s="1339"/>
      <c r="K233" s="1322"/>
      <c r="L233" s="1335">
        <f t="shared" si="6"/>
        <v>0</v>
      </c>
      <c r="M233" s="1322"/>
      <c r="O233" s="754"/>
    </row>
    <row r="234" spans="1:15" s="1354" customFormat="1" ht="48">
      <c r="A234" s="1325"/>
      <c r="B234" s="1333" t="s">
        <v>706</v>
      </c>
      <c r="C234" s="1327"/>
      <c r="D234" s="1328">
        <v>87</v>
      </c>
      <c r="E234" s="1329" t="s">
        <v>229</v>
      </c>
      <c r="F234" s="1330" t="s">
        <v>707</v>
      </c>
      <c r="G234" s="1330" t="s">
        <v>3994</v>
      </c>
      <c r="H234" s="1330" t="s">
        <v>3662</v>
      </c>
      <c r="I234" s="1330" t="s">
        <v>2298</v>
      </c>
      <c r="J234" s="1332" t="s">
        <v>707</v>
      </c>
      <c r="K234" s="1334">
        <v>54000</v>
      </c>
      <c r="L234" s="1335">
        <f t="shared" si="6"/>
        <v>4698000</v>
      </c>
      <c r="M234" s="1353"/>
      <c r="O234" s="754"/>
    </row>
    <row r="235" spans="1:15" s="1354" customFormat="1" ht="36">
      <c r="A235" s="1325"/>
      <c r="B235" s="1333" t="s">
        <v>713</v>
      </c>
      <c r="C235" s="1327"/>
      <c r="D235" s="1328">
        <v>92</v>
      </c>
      <c r="E235" s="1329" t="s">
        <v>229</v>
      </c>
      <c r="F235" s="1330" t="s">
        <v>714</v>
      </c>
      <c r="G235" s="1330" t="s">
        <v>3996</v>
      </c>
      <c r="H235" s="1330" t="s">
        <v>3662</v>
      </c>
      <c r="I235" s="1330" t="s">
        <v>2298</v>
      </c>
      <c r="J235" s="1332" t="s">
        <v>714</v>
      </c>
      <c r="K235" s="1334">
        <v>54000</v>
      </c>
      <c r="L235" s="1335">
        <f t="shared" si="6"/>
        <v>4968000</v>
      </c>
      <c r="M235" s="1353"/>
      <c r="O235" s="754"/>
    </row>
    <row r="236" spans="1:15" s="1317" customFormat="1">
      <c r="A236" s="1311">
        <v>4</v>
      </c>
      <c r="B236" s="1337" t="s">
        <v>3125</v>
      </c>
      <c r="C236" s="1326"/>
      <c r="D236" s="1328"/>
      <c r="E236" s="1329"/>
      <c r="F236" s="1311"/>
      <c r="G236" s="1322"/>
      <c r="H236" s="1322"/>
      <c r="I236" s="1322"/>
      <c r="J236" s="1339"/>
      <c r="K236" s="1322"/>
      <c r="L236" s="1335">
        <f t="shared" si="6"/>
        <v>0</v>
      </c>
      <c r="M236" s="1322"/>
      <c r="O236" s="754"/>
    </row>
    <row r="237" spans="1:15" s="1354" customFormat="1" ht="60">
      <c r="A237" s="1325"/>
      <c r="B237" s="1333" t="s">
        <v>719</v>
      </c>
      <c r="C237" s="1327"/>
      <c r="D237" s="1328">
        <v>88</v>
      </c>
      <c r="E237" s="1329" t="s">
        <v>229</v>
      </c>
      <c r="F237" s="1330" t="s">
        <v>720</v>
      </c>
      <c r="G237" s="1330" t="s">
        <v>3997</v>
      </c>
      <c r="H237" s="1330" t="s">
        <v>3662</v>
      </c>
      <c r="I237" s="1330" t="s">
        <v>2298</v>
      </c>
      <c r="J237" s="1332" t="s">
        <v>720</v>
      </c>
      <c r="K237" s="1334">
        <v>54000</v>
      </c>
      <c r="L237" s="1335">
        <f t="shared" si="6"/>
        <v>4752000</v>
      </c>
      <c r="M237" s="1353"/>
      <c r="O237" s="754"/>
    </row>
    <row r="238" spans="1:15" s="1354" customFormat="1" ht="36">
      <c r="A238" s="1325"/>
      <c r="B238" s="1333" t="s">
        <v>3998</v>
      </c>
      <c r="C238" s="1327"/>
      <c r="D238" s="1328">
        <v>89</v>
      </c>
      <c r="E238" s="1329" t="s">
        <v>229</v>
      </c>
      <c r="F238" s="1330" t="s">
        <v>727</v>
      </c>
      <c r="G238" s="1330" t="s">
        <v>3999</v>
      </c>
      <c r="H238" s="1330" t="s">
        <v>3662</v>
      </c>
      <c r="I238" s="1330" t="s">
        <v>2298</v>
      </c>
      <c r="J238" s="1332" t="s">
        <v>727</v>
      </c>
      <c r="K238" s="1334">
        <v>54000</v>
      </c>
      <c r="L238" s="1335">
        <f t="shared" si="6"/>
        <v>4806000</v>
      </c>
      <c r="M238" s="1353"/>
      <c r="O238" s="754"/>
    </row>
    <row r="239" spans="1:15" s="1317" customFormat="1" ht="24">
      <c r="A239" s="1311">
        <v>5</v>
      </c>
      <c r="B239" s="1337" t="s">
        <v>3126</v>
      </c>
      <c r="C239" s="1326"/>
      <c r="D239" s="1328"/>
      <c r="E239" s="1329"/>
      <c r="F239" s="1311"/>
      <c r="G239" s="1322"/>
      <c r="H239" s="1322"/>
      <c r="I239" s="1322"/>
      <c r="J239" s="1339"/>
      <c r="K239" s="1322"/>
      <c r="L239" s="1335">
        <f t="shared" si="6"/>
        <v>0</v>
      </c>
      <c r="M239" s="1322"/>
      <c r="O239" s="754"/>
    </row>
    <row r="240" spans="1:15" s="1354" customFormat="1" ht="48">
      <c r="A240" s="1325"/>
      <c r="B240" s="1333" t="s">
        <v>733</v>
      </c>
      <c r="C240" s="1327"/>
      <c r="D240" s="1328">
        <v>91</v>
      </c>
      <c r="E240" s="1329" t="s">
        <v>229</v>
      </c>
      <c r="F240" s="1330" t="s">
        <v>734</v>
      </c>
      <c r="G240" s="1330" t="s">
        <v>4000</v>
      </c>
      <c r="H240" s="1330" t="s">
        <v>3662</v>
      </c>
      <c r="I240" s="1330" t="s">
        <v>2298</v>
      </c>
      <c r="J240" s="1332" t="s">
        <v>734</v>
      </c>
      <c r="K240" s="1334">
        <v>54000</v>
      </c>
      <c r="L240" s="1335">
        <f t="shared" si="6"/>
        <v>4914000</v>
      </c>
      <c r="M240" s="1353"/>
      <c r="O240" s="754"/>
    </row>
    <row r="241" spans="1:15" s="1354" customFormat="1" ht="36">
      <c r="A241" s="1325"/>
      <c r="B241" s="1333" t="s">
        <v>739</v>
      </c>
      <c r="C241" s="1327"/>
      <c r="D241" s="1328">
        <v>92</v>
      </c>
      <c r="E241" s="1329" t="s">
        <v>229</v>
      </c>
      <c r="F241" s="1330" t="s">
        <v>740</v>
      </c>
      <c r="G241" s="1330" t="s">
        <v>4001</v>
      </c>
      <c r="H241" s="1330" t="s">
        <v>3662</v>
      </c>
      <c r="I241" s="1330" t="s">
        <v>2298</v>
      </c>
      <c r="J241" s="1332" t="s">
        <v>740</v>
      </c>
      <c r="K241" s="1334">
        <v>54000</v>
      </c>
      <c r="L241" s="1335">
        <f t="shared" si="6"/>
        <v>4968000</v>
      </c>
      <c r="M241" s="1353"/>
      <c r="O241" s="754"/>
    </row>
    <row r="242" spans="1:15" s="1317" customFormat="1" ht="24">
      <c r="A242" s="1311">
        <v>6</v>
      </c>
      <c r="B242" s="1337" t="s">
        <v>3127</v>
      </c>
      <c r="C242" s="1326"/>
      <c r="D242" s="1328"/>
      <c r="E242" s="1329"/>
      <c r="F242" s="1311"/>
      <c r="G242" s="1322"/>
      <c r="H242" s="1322"/>
      <c r="I242" s="1322"/>
      <c r="J242" s="1339"/>
      <c r="K242" s="1322"/>
      <c r="L242" s="1335">
        <f t="shared" si="6"/>
        <v>0</v>
      </c>
      <c r="M242" s="1322"/>
      <c r="O242" s="754"/>
    </row>
    <row r="243" spans="1:15" s="1354" customFormat="1" ht="84">
      <c r="A243" s="1325"/>
      <c r="B243" s="1333" t="s">
        <v>746</v>
      </c>
      <c r="C243" s="1327"/>
      <c r="D243" s="1328">
        <v>86</v>
      </c>
      <c r="E243" s="1329" t="s">
        <v>229</v>
      </c>
      <c r="F243" s="1330" t="s">
        <v>747</v>
      </c>
      <c r="G243" s="1330" t="s">
        <v>4002</v>
      </c>
      <c r="H243" s="1330" t="s">
        <v>3662</v>
      </c>
      <c r="I243" s="1330" t="s">
        <v>2298</v>
      </c>
      <c r="J243" s="1332" t="s">
        <v>747</v>
      </c>
      <c r="K243" s="1334">
        <v>54000</v>
      </c>
      <c r="L243" s="1335">
        <f t="shared" si="6"/>
        <v>4644000</v>
      </c>
      <c r="M243" s="1353"/>
      <c r="O243" s="754"/>
    </row>
    <row r="244" spans="1:15" s="1317" customFormat="1">
      <c r="A244" s="1311"/>
      <c r="B244" s="1337" t="s">
        <v>3094</v>
      </c>
      <c r="C244" s="1326"/>
      <c r="D244" s="1328"/>
      <c r="E244" s="1329"/>
      <c r="F244" s="1311"/>
      <c r="G244" s="1322"/>
      <c r="H244" s="1322"/>
      <c r="I244" s="1322"/>
      <c r="J244" s="1339"/>
      <c r="K244" s="1322"/>
      <c r="L244" s="1335">
        <f t="shared" si="6"/>
        <v>0</v>
      </c>
      <c r="M244" s="1322"/>
      <c r="O244" s="754"/>
    </row>
    <row r="245" spans="1:15" s="1317" customFormat="1" ht="48">
      <c r="A245" s="1311">
        <v>1</v>
      </c>
      <c r="B245" s="1337" t="s">
        <v>3128</v>
      </c>
      <c r="C245" s="1326"/>
      <c r="D245" s="1328"/>
      <c r="E245" s="1329"/>
      <c r="F245" s="1311"/>
      <c r="G245" s="1322"/>
      <c r="H245" s="1322"/>
      <c r="I245" s="1322"/>
      <c r="J245" s="1339"/>
      <c r="K245" s="1322"/>
      <c r="L245" s="1335">
        <f t="shared" si="6"/>
        <v>0</v>
      </c>
      <c r="M245" s="1322"/>
      <c r="O245" s="754"/>
    </row>
    <row r="246" spans="1:15" s="1354" customFormat="1" ht="60">
      <c r="A246" s="1325"/>
      <c r="B246" s="1333" t="s">
        <v>752</v>
      </c>
      <c r="C246" s="1327"/>
      <c r="D246" s="1328">
        <v>100</v>
      </c>
      <c r="E246" s="1329" t="s">
        <v>229</v>
      </c>
      <c r="F246" s="1330" t="s">
        <v>754</v>
      </c>
      <c r="G246" s="1330" t="s">
        <v>4003</v>
      </c>
      <c r="H246" s="1330" t="s">
        <v>3662</v>
      </c>
      <c r="I246" s="1330" t="s">
        <v>2298</v>
      </c>
      <c r="J246" s="1332" t="s">
        <v>753</v>
      </c>
      <c r="K246" s="1334">
        <v>54000</v>
      </c>
      <c r="L246" s="1335">
        <f t="shared" si="6"/>
        <v>5400000</v>
      </c>
      <c r="M246" s="1353"/>
      <c r="O246" s="754"/>
    </row>
    <row r="247" spans="1:15" s="1317" customFormat="1" ht="48">
      <c r="A247" s="1311">
        <v>2</v>
      </c>
      <c r="B247" s="1337" t="s">
        <v>3129</v>
      </c>
      <c r="C247" s="1326"/>
      <c r="D247" s="1328"/>
      <c r="E247" s="1329"/>
      <c r="F247" s="1311"/>
      <c r="G247" s="1322"/>
      <c r="H247" s="1322"/>
      <c r="I247" s="1322"/>
      <c r="J247" s="1339"/>
      <c r="K247" s="1322"/>
      <c r="L247" s="1335">
        <f t="shared" si="6"/>
        <v>0</v>
      </c>
      <c r="M247" s="1322"/>
      <c r="O247" s="754"/>
    </row>
    <row r="248" spans="1:15" s="1354" customFormat="1" ht="108">
      <c r="A248" s="1325"/>
      <c r="B248" s="1333" t="s">
        <v>757</v>
      </c>
      <c r="C248" s="1327"/>
      <c r="D248" s="1328">
        <v>94</v>
      </c>
      <c r="E248" s="1329" t="s">
        <v>229</v>
      </c>
      <c r="F248" s="1330" t="s">
        <v>759</v>
      </c>
      <c r="G248" s="1330" t="s">
        <v>4004</v>
      </c>
      <c r="H248" s="1330" t="s">
        <v>3662</v>
      </c>
      <c r="I248" s="1330" t="s">
        <v>2298</v>
      </c>
      <c r="J248" s="1332" t="s">
        <v>758</v>
      </c>
      <c r="K248" s="1334">
        <v>54000</v>
      </c>
      <c r="L248" s="1335">
        <f t="shared" si="6"/>
        <v>5076000</v>
      </c>
      <c r="M248" s="1353"/>
      <c r="O248" s="754"/>
    </row>
    <row r="249" spans="1:15" s="1317" customFormat="1" ht="36">
      <c r="A249" s="1311">
        <v>3</v>
      </c>
      <c r="B249" s="1337" t="s">
        <v>3130</v>
      </c>
      <c r="C249" s="1326"/>
      <c r="D249" s="1328"/>
      <c r="E249" s="1329"/>
      <c r="F249" s="1311"/>
      <c r="G249" s="1322"/>
      <c r="H249" s="1322"/>
      <c r="I249" s="1322"/>
      <c r="J249" s="1339"/>
      <c r="K249" s="1322"/>
      <c r="L249" s="1335">
        <f t="shared" si="6"/>
        <v>0</v>
      </c>
      <c r="M249" s="1322"/>
      <c r="O249" s="754"/>
    </row>
    <row r="250" spans="1:15" s="1354" customFormat="1" ht="72">
      <c r="A250" s="1325"/>
      <c r="B250" s="1333" t="s">
        <v>762</v>
      </c>
      <c r="C250" s="1327"/>
      <c r="D250" s="1328">
        <v>94</v>
      </c>
      <c r="E250" s="1329" t="s">
        <v>229</v>
      </c>
      <c r="F250" s="1330" t="s">
        <v>764</v>
      </c>
      <c r="G250" s="1330" t="s">
        <v>4005</v>
      </c>
      <c r="H250" s="1330" t="s">
        <v>3662</v>
      </c>
      <c r="I250" s="1330" t="s">
        <v>2298</v>
      </c>
      <c r="J250" s="1332" t="s">
        <v>763</v>
      </c>
      <c r="K250" s="1334">
        <v>54000</v>
      </c>
      <c r="L250" s="1335">
        <f t="shared" si="6"/>
        <v>5076000</v>
      </c>
      <c r="M250" s="1353"/>
      <c r="O250" s="754"/>
    </row>
    <row r="251" spans="1:15" s="1354" customFormat="1" ht="108">
      <c r="A251" s="1325"/>
      <c r="B251" s="1333" t="s">
        <v>767</v>
      </c>
      <c r="C251" s="1327"/>
      <c r="D251" s="1328">
        <v>94</v>
      </c>
      <c r="E251" s="1329" t="s">
        <v>229</v>
      </c>
      <c r="F251" s="1330" t="s">
        <v>769</v>
      </c>
      <c r="G251" s="1330" t="s">
        <v>4006</v>
      </c>
      <c r="H251" s="1330" t="s">
        <v>3662</v>
      </c>
      <c r="I251" s="1330" t="s">
        <v>2298</v>
      </c>
      <c r="J251" s="1332" t="s">
        <v>768</v>
      </c>
      <c r="K251" s="1334">
        <v>54000</v>
      </c>
      <c r="L251" s="1335">
        <f t="shared" si="6"/>
        <v>5076000</v>
      </c>
      <c r="M251" s="1353"/>
      <c r="O251" s="754"/>
    </row>
    <row r="252" spans="1:15" s="1317" customFormat="1" ht="36">
      <c r="A252" s="1311">
        <v>4</v>
      </c>
      <c r="B252" s="1337" t="s">
        <v>3131</v>
      </c>
      <c r="C252" s="1326"/>
      <c r="D252" s="1328"/>
      <c r="E252" s="1329"/>
      <c r="F252" s="1311"/>
      <c r="G252" s="1322"/>
      <c r="H252" s="1322"/>
      <c r="I252" s="1322"/>
      <c r="J252" s="1339"/>
      <c r="K252" s="1322"/>
      <c r="L252" s="1335">
        <f t="shared" si="6"/>
        <v>0</v>
      </c>
      <c r="M252" s="1322"/>
      <c r="O252" s="754"/>
    </row>
    <row r="253" spans="1:15" s="1354" customFormat="1" ht="72">
      <c r="A253" s="1325"/>
      <c r="B253" s="1333" t="s">
        <v>773</v>
      </c>
      <c r="C253" s="1327"/>
      <c r="D253" s="1328">
        <v>95</v>
      </c>
      <c r="E253" s="1329" t="s">
        <v>229</v>
      </c>
      <c r="F253" s="1330" t="s">
        <v>775</v>
      </c>
      <c r="G253" s="1330" t="s">
        <v>4007</v>
      </c>
      <c r="H253" s="1330" t="s">
        <v>3662</v>
      </c>
      <c r="I253" s="1330" t="s">
        <v>2298</v>
      </c>
      <c r="J253" s="1332" t="s">
        <v>774</v>
      </c>
      <c r="K253" s="1334">
        <v>54000</v>
      </c>
      <c r="L253" s="1335">
        <f t="shared" si="6"/>
        <v>5130000</v>
      </c>
      <c r="M253" s="1353"/>
      <c r="O253" s="754"/>
    </row>
    <row r="254" spans="1:15" s="1317" customFormat="1" ht="24">
      <c r="A254" s="1311">
        <v>5</v>
      </c>
      <c r="B254" s="1337" t="s">
        <v>3132</v>
      </c>
      <c r="C254" s="1326"/>
      <c r="D254" s="1328"/>
      <c r="E254" s="1329"/>
      <c r="F254" s="1311"/>
      <c r="G254" s="1322"/>
      <c r="H254" s="1322"/>
      <c r="I254" s="1322"/>
      <c r="J254" s="1339"/>
      <c r="K254" s="1322"/>
      <c r="L254" s="1335">
        <f t="shared" si="6"/>
        <v>0</v>
      </c>
      <c r="M254" s="1322"/>
      <c r="O254" s="754"/>
    </row>
    <row r="255" spans="1:15" s="1354" customFormat="1" ht="96">
      <c r="A255" s="1325"/>
      <c r="B255" s="1333" t="s">
        <v>778</v>
      </c>
      <c r="C255" s="1327"/>
      <c r="D255" s="1328">
        <v>97</v>
      </c>
      <c r="E255" s="1329" t="s">
        <v>229</v>
      </c>
      <c r="F255" s="1330" t="s">
        <v>780</v>
      </c>
      <c r="G255" s="1330" t="s">
        <v>4008</v>
      </c>
      <c r="H255" s="1330" t="s">
        <v>3662</v>
      </c>
      <c r="I255" s="1330" t="s">
        <v>2298</v>
      </c>
      <c r="J255" s="1332" t="s">
        <v>779</v>
      </c>
      <c r="K255" s="1334">
        <v>54000</v>
      </c>
      <c r="L255" s="1335">
        <f t="shared" si="6"/>
        <v>5238000</v>
      </c>
      <c r="M255" s="1353"/>
      <c r="O255" s="754"/>
    </row>
    <row r="256" spans="1:15" s="1340" customFormat="1" ht="24">
      <c r="A256" s="1311" t="s">
        <v>2407</v>
      </c>
      <c r="B256" s="1337" t="s">
        <v>3133</v>
      </c>
      <c r="C256" s="1326"/>
      <c r="D256" s="1328"/>
      <c r="E256" s="1329"/>
      <c r="F256" s="1318"/>
      <c r="G256" s="1338"/>
      <c r="H256" s="1338"/>
      <c r="I256" s="1338"/>
      <c r="J256" s="1339"/>
      <c r="K256" s="1338"/>
      <c r="L256" s="1335">
        <f t="shared" si="6"/>
        <v>0</v>
      </c>
      <c r="M256" s="1338"/>
      <c r="O256" s="754"/>
    </row>
    <row r="257" spans="1:15" ht="409.5">
      <c r="A257" s="1325"/>
      <c r="B257" s="1333" t="s">
        <v>3021</v>
      </c>
      <c r="C257" s="1327" t="s">
        <v>2028</v>
      </c>
      <c r="D257" s="1328">
        <v>243</v>
      </c>
      <c r="E257" s="1329" t="s">
        <v>126</v>
      </c>
      <c r="F257" s="1330" t="s">
        <v>4009</v>
      </c>
      <c r="G257" s="1330" t="s">
        <v>3955</v>
      </c>
      <c r="H257" s="1330" t="s">
        <v>3659</v>
      </c>
      <c r="I257" s="1330" t="s">
        <v>2298</v>
      </c>
      <c r="J257" s="1332" t="s">
        <v>3022</v>
      </c>
      <c r="K257" s="1334">
        <v>17880000</v>
      </c>
      <c r="L257" s="1335">
        <f t="shared" si="6"/>
        <v>4344840000</v>
      </c>
      <c r="M257" s="1331"/>
      <c r="N257" s="754"/>
    </row>
    <row r="258" spans="1:15" ht="24">
      <c r="A258" s="1325"/>
      <c r="B258" s="1326" t="s">
        <v>2518</v>
      </c>
      <c r="C258" s="1327"/>
      <c r="D258" s="1328"/>
      <c r="E258" s="1329"/>
      <c r="F258" s="1330"/>
      <c r="G258" s="1331"/>
      <c r="H258" s="1331"/>
      <c r="I258" s="1331"/>
      <c r="J258" s="1332"/>
      <c r="K258" s="1331"/>
      <c r="L258" s="1335">
        <f t="shared" si="6"/>
        <v>0</v>
      </c>
      <c r="M258" s="1331"/>
      <c r="N258" s="754"/>
    </row>
    <row r="259" spans="1:15" s="1340" customFormat="1" ht="48">
      <c r="A259" s="1311" t="s">
        <v>2295</v>
      </c>
      <c r="B259" s="1337" t="s">
        <v>3134</v>
      </c>
      <c r="C259" s="1326"/>
      <c r="D259" s="1328"/>
      <c r="E259" s="1329"/>
      <c r="F259" s="1318"/>
      <c r="G259" s="1338"/>
      <c r="H259" s="1338"/>
      <c r="I259" s="1338"/>
      <c r="J259" s="1339"/>
      <c r="K259" s="1338"/>
      <c r="L259" s="1335">
        <f t="shared" si="6"/>
        <v>0</v>
      </c>
      <c r="M259" s="1338"/>
      <c r="O259" s="754"/>
    </row>
    <row r="260" spans="1:15" ht="120">
      <c r="A260" s="1325">
        <v>1</v>
      </c>
      <c r="B260" s="1333" t="s">
        <v>784</v>
      </c>
      <c r="C260" s="1327"/>
      <c r="D260" s="1328">
        <v>930</v>
      </c>
      <c r="E260" s="1329" t="s">
        <v>122</v>
      </c>
      <c r="F260" s="1330" t="s">
        <v>4254</v>
      </c>
      <c r="G260" s="1330" t="s">
        <v>4013</v>
      </c>
      <c r="H260" s="1330" t="s">
        <v>4014</v>
      </c>
      <c r="I260" s="1330" t="s">
        <v>2298</v>
      </c>
      <c r="J260" s="1332" t="s">
        <v>785</v>
      </c>
      <c r="K260" s="1334">
        <v>1400000</v>
      </c>
      <c r="L260" s="1335">
        <f t="shared" si="6"/>
        <v>1302000000</v>
      </c>
      <c r="M260" s="1336"/>
    </row>
    <row r="261" spans="1:15" ht="144">
      <c r="A261" s="1325">
        <f t="shared" ref="A261:A316" si="7">+A260+1</f>
        <v>2</v>
      </c>
      <c r="B261" s="1333" t="s">
        <v>787</v>
      </c>
      <c r="C261" s="1327"/>
      <c r="D261" s="1328">
        <v>837</v>
      </c>
      <c r="E261" s="1329" t="s">
        <v>122</v>
      </c>
      <c r="F261" s="1355" t="s">
        <v>789</v>
      </c>
      <c r="G261" s="1330" t="s">
        <v>4015</v>
      </c>
      <c r="H261" s="1330" t="s">
        <v>4014</v>
      </c>
      <c r="I261" s="1330" t="s">
        <v>2298</v>
      </c>
      <c r="J261" s="1332" t="s">
        <v>788</v>
      </c>
      <c r="K261" s="1334">
        <v>1050000</v>
      </c>
      <c r="L261" s="1335">
        <f t="shared" si="6"/>
        <v>878850000</v>
      </c>
      <c r="M261" s="1336"/>
    </row>
    <row r="262" spans="1:15" s="1354" customFormat="1" ht="204">
      <c r="A262" s="1325">
        <f t="shared" si="7"/>
        <v>3</v>
      </c>
      <c r="B262" s="1333" t="s">
        <v>794</v>
      </c>
      <c r="C262" s="1327"/>
      <c r="D262" s="1328">
        <v>405</v>
      </c>
      <c r="E262" s="1329" t="s">
        <v>122</v>
      </c>
      <c r="F262" s="1355" t="s">
        <v>796</v>
      </c>
      <c r="G262" s="1330" t="s">
        <v>4016</v>
      </c>
      <c r="H262" s="1330" t="s">
        <v>4014</v>
      </c>
      <c r="I262" s="1330" t="s">
        <v>2298</v>
      </c>
      <c r="J262" s="1332" t="s">
        <v>795</v>
      </c>
      <c r="K262" s="1334">
        <v>1250000</v>
      </c>
      <c r="L262" s="1335">
        <f t="shared" si="6"/>
        <v>506250000</v>
      </c>
      <c r="M262" s="1336"/>
      <c r="N262" s="1297"/>
      <c r="O262" s="754"/>
    </row>
    <row r="263" spans="1:15" s="1354" customFormat="1" ht="36">
      <c r="A263" s="1325">
        <f t="shared" si="7"/>
        <v>4</v>
      </c>
      <c r="B263" s="1333" t="s">
        <v>799</v>
      </c>
      <c r="C263" s="1327"/>
      <c r="D263" s="1328">
        <v>798</v>
      </c>
      <c r="E263" s="1329" t="s">
        <v>122</v>
      </c>
      <c r="F263" s="1330" t="s">
        <v>800</v>
      </c>
      <c r="G263" s="1330" t="s">
        <v>4017</v>
      </c>
      <c r="H263" s="1330" t="s">
        <v>3657</v>
      </c>
      <c r="I263" s="1330" t="s">
        <v>2298</v>
      </c>
      <c r="J263" s="1332" t="s">
        <v>800</v>
      </c>
      <c r="K263" s="1334">
        <v>105000</v>
      </c>
      <c r="L263" s="1335">
        <f t="shared" si="6"/>
        <v>83790000</v>
      </c>
      <c r="M263" s="1336"/>
      <c r="N263" s="1297"/>
      <c r="O263" s="754"/>
    </row>
    <row r="264" spans="1:15" s="1354" customFormat="1" ht="60">
      <c r="A264" s="1325">
        <f t="shared" si="7"/>
        <v>5</v>
      </c>
      <c r="B264" s="1333" t="s">
        <v>2524</v>
      </c>
      <c r="C264" s="1327"/>
      <c r="D264" s="1328">
        <v>1184</v>
      </c>
      <c r="E264" s="1329" t="s">
        <v>122</v>
      </c>
      <c r="F264" s="1330" t="s">
        <v>4626</v>
      </c>
      <c r="G264" s="1330" t="s">
        <v>4018</v>
      </c>
      <c r="H264" s="1330" t="s">
        <v>4014</v>
      </c>
      <c r="I264" s="1330" t="s">
        <v>2298</v>
      </c>
      <c r="J264" s="1332" t="s">
        <v>2525</v>
      </c>
      <c r="K264" s="1334">
        <v>320000</v>
      </c>
      <c r="L264" s="1335">
        <f t="shared" si="6"/>
        <v>378880000</v>
      </c>
      <c r="M264" s="1336"/>
      <c r="N264" s="1297"/>
      <c r="O264" s="754"/>
    </row>
    <row r="265" spans="1:15" s="1354" customFormat="1" ht="72">
      <c r="A265" s="1325">
        <f t="shared" si="7"/>
        <v>6</v>
      </c>
      <c r="B265" s="1333" t="s">
        <v>803</v>
      </c>
      <c r="C265" s="1327"/>
      <c r="D265" s="1328">
        <v>1095</v>
      </c>
      <c r="E265" s="1329" t="s">
        <v>550</v>
      </c>
      <c r="F265" s="1330" t="s">
        <v>807</v>
      </c>
      <c r="G265" s="1330" t="s">
        <v>4019</v>
      </c>
      <c r="H265" s="1330" t="s">
        <v>4014</v>
      </c>
      <c r="I265" s="1330" t="s">
        <v>2298</v>
      </c>
      <c r="J265" s="1332" t="s">
        <v>804</v>
      </c>
      <c r="K265" s="1334">
        <v>180000</v>
      </c>
      <c r="L265" s="1335">
        <f t="shared" si="6"/>
        <v>197100000</v>
      </c>
      <c r="M265" s="1336"/>
      <c r="N265" s="1297"/>
      <c r="O265" s="754"/>
    </row>
    <row r="266" spans="1:15" s="1354" customFormat="1" ht="84">
      <c r="A266" s="1325">
        <f t="shared" si="7"/>
        <v>7</v>
      </c>
      <c r="B266" s="1333" t="s">
        <v>808</v>
      </c>
      <c r="C266" s="1327"/>
      <c r="D266" s="1328">
        <v>1171</v>
      </c>
      <c r="E266" s="1329" t="s">
        <v>122</v>
      </c>
      <c r="F266" s="1330" t="s">
        <v>809</v>
      </c>
      <c r="G266" s="1330" t="s">
        <v>4020</v>
      </c>
      <c r="H266" s="1330" t="s">
        <v>3657</v>
      </c>
      <c r="I266" s="1330" t="s">
        <v>2298</v>
      </c>
      <c r="J266" s="1332" t="s">
        <v>809</v>
      </c>
      <c r="K266" s="1334">
        <v>560000</v>
      </c>
      <c r="L266" s="1335">
        <f t="shared" si="6"/>
        <v>655760000</v>
      </c>
      <c r="M266" s="1336"/>
      <c r="N266" s="1297"/>
      <c r="O266" s="754"/>
    </row>
    <row r="267" spans="1:15" s="1354" customFormat="1" ht="60">
      <c r="A267" s="1325">
        <f t="shared" si="7"/>
        <v>8</v>
      </c>
      <c r="B267" s="1333" t="s">
        <v>811</v>
      </c>
      <c r="C267" s="1327"/>
      <c r="D267" s="1328">
        <v>1064</v>
      </c>
      <c r="E267" s="1329" t="s">
        <v>126</v>
      </c>
      <c r="F267" s="1330" t="s">
        <v>4627</v>
      </c>
      <c r="G267" s="1330" t="s">
        <v>4021</v>
      </c>
      <c r="H267" s="1330" t="s">
        <v>4014</v>
      </c>
      <c r="I267" s="1330" t="s">
        <v>2298</v>
      </c>
      <c r="J267" s="1332" t="s">
        <v>812</v>
      </c>
      <c r="K267" s="1334">
        <v>320000</v>
      </c>
      <c r="L267" s="1335">
        <f t="shared" si="6"/>
        <v>340480000</v>
      </c>
      <c r="M267" s="1336"/>
      <c r="N267" s="1297"/>
      <c r="O267" s="754"/>
    </row>
    <row r="268" spans="1:15" s="1354" customFormat="1" ht="36">
      <c r="A268" s="1325">
        <f t="shared" si="7"/>
        <v>9</v>
      </c>
      <c r="B268" s="1333" t="s">
        <v>813</v>
      </c>
      <c r="C268" s="1327"/>
      <c r="D268" s="1328">
        <v>1085</v>
      </c>
      <c r="E268" s="1329" t="s">
        <v>814</v>
      </c>
      <c r="F268" s="1330" t="s">
        <v>4628</v>
      </c>
      <c r="G268" s="1330" t="s">
        <v>4023</v>
      </c>
      <c r="H268" s="1330" t="s">
        <v>3657</v>
      </c>
      <c r="I268" s="1330" t="s">
        <v>2298</v>
      </c>
      <c r="J268" s="1332" t="s">
        <v>815</v>
      </c>
      <c r="K268" s="1334">
        <v>144000</v>
      </c>
      <c r="L268" s="1335">
        <f t="shared" si="6"/>
        <v>156240000</v>
      </c>
      <c r="M268" s="1336"/>
      <c r="N268" s="1297"/>
      <c r="O268" s="754"/>
    </row>
    <row r="269" spans="1:15" s="1354" customFormat="1" ht="120">
      <c r="A269" s="1325">
        <f t="shared" si="7"/>
        <v>10</v>
      </c>
      <c r="B269" s="1333" t="s">
        <v>817</v>
      </c>
      <c r="C269" s="1327"/>
      <c r="D269" s="1328">
        <v>298</v>
      </c>
      <c r="E269" s="1329" t="s">
        <v>122</v>
      </c>
      <c r="F269" s="1330" t="s">
        <v>820</v>
      </c>
      <c r="G269" s="1330" t="s">
        <v>4024</v>
      </c>
      <c r="H269" s="1330" t="s">
        <v>4014</v>
      </c>
      <c r="I269" s="1330" t="s">
        <v>2298</v>
      </c>
      <c r="J269" s="1332" t="s">
        <v>818</v>
      </c>
      <c r="K269" s="1334">
        <v>595000</v>
      </c>
      <c r="L269" s="1335">
        <f t="shared" si="6"/>
        <v>177310000</v>
      </c>
      <c r="M269" s="1336"/>
      <c r="N269" s="1297"/>
      <c r="O269" s="754"/>
    </row>
    <row r="270" spans="1:15" s="1354" customFormat="1" ht="120">
      <c r="A270" s="1325">
        <f t="shared" si="7"/>
        <v>11</v>
      </c>
      <c r="B270" s="1333" t="s">
        <v>822</v>
      </c>
      <c r="C270" s="1327"/>
      <c r="D270" s="1328">
        <v>382</v>
      </c>
      <c r="E270" s="1329" t="s">
        <v>122</v>
      </c>
      <c r="F270" s="1330" t="s">
        <v>4629</v>
      </c>
      <c r="G270" s="1330" t="s">
        <v>4026</v>
      </c>
      <c r="H270" s="1330" t="s">
        <v>4014</v>
      </c>
      <c r="I270" s="1330" t="s">
        <v>2298</v>
      </c>
      <c r="J270" s="1332" t="s">
        <v>823</v>
      </c>
      <c r="K270" s="1334">
        <v>1250000</v>
      </c>
      <c r="L270" s="1335">
        <f t="shared" si="6"/>
        <v>477500000</v>
      </c>
      <c r="M270" s="1336"/>
      <c r="N270" s="1297"/>
      <c r="O270" s="754"/>
    </row>
    <row r="271" spans="1:15" s="1354" customFormat="1" ht="72">
      <c r="A271" s="1325">
        <f t="shared" si="7"/>
        <v>12</v>
      </c>
      <c r="B271" s="1333" t="s">
        <v>825</v>
      </c>
      <c r="C271" s="1327"/>
      <c r="D271" s="1328">
        <v>731</v>
      </c>
      <c r="E271" s="1329" t="s">
        <v>122</v>
      </c>
      <c r="F271" s="1330" t="s">
        <v>829</v>
      </c>
      <c r="G271" s="1330" t="s">
        <v>4027</v>
      </c>
      <c r="H271" s="1330" t="s">
        <v>4014</v>
      </c>
      <c r="I271" s="1330" t="s">
        <v>2298</v>
      </c>
      <c r="J271" s="1332" t="s">
        <v>826</v>
      </c>
      <c r="K271" s="1334">
        <v>220000</v>
      </c>
      <c r="L271" s="1335">
        <f t="shared" si="6"/>
        <v>160820000</v>
      </c>
      <c r="M271" s="1336"/>
      <c r="N271" s="1297"/>
      <c r="O271" s="754"/>
    </row>
    <row r="272" spans="1:15" s="1354" customFormat="1" ht="372">
      <c r="A272" s="1325">
        <f t="shared" si="7"/>
        <v>13</v>
      </c>
      <c r="B272" s="1333" t="s">
        <v>832</v>
      </c>
      <c r="C272" s="1327"/>
      <c r="D272" s="1328">
        <v>200</v>
      </c>
      <c r="E272" s="1329" t="s">
        <v>122</v>
      </c>
      <c r="F272" s="1330" t="s">
        <v>4630</v>
      </c>
      <c r="G272" s="1330" t="s">
        <v>4030</v>
      </c>
      <c r="H272" s="1330" t="s">
        <v>4014</v>
      </c>
      <c r="I272" s="1330" t="s">
        <v>2298</v>
      </c>
      <c r="J272" s="1332" t="s">
        <v>833</v>
      </c>
      <c r="K272" s="1334">
        <v>22500000</v>
      </c>
      <c r="L272" s="1335">
        <f t="shared" si="6"/>
        <v>4500000000</v>
      </c>
      <c r="M272" s="1336"/>
      <c r="N272" s="1297"/>
      <c r="O272" s="754"/>
    </row>
    <row r="273" spans="1:15" s="1354" customFormat="1" ht="168">
      <c r="A273" s="1325">
        <f t="shared" si="7"/>
        <v>14</v>
      </c>
      <c r="B273" s="1333" t="s">
        <v>834</v>
      </c>
      <c r="C273" s="1327"/>
      <c r="D273" s="1328">
        <v>375</v>
      </c>
      <c r="E273" s="1329" t="s">
        <v>122</v>
      </c>
      <c r="F273" s="1330" t="s">
        <v>4631</v>
      </c>
      <c r="G273" s="1330" t="s">
        <v>4032</v>
      </c>
      <c r="H273" s="1330" t="s">
        <v>4014</v>
      </c>
      <c r="I273" s="1330" t="s">
        <v>2298</v>
      </c>
      <c r="J273" s="1332" t="s">
        <v>835</v>
      </c>
      <c r="K273" s="1334">
        <v>2050000</v>
      </c>
      <c r="L273" s="1335">
        <f t="shared" ref="L273:L336" si="8">K273*D273</f>
        <v>768750000</v>
      </c>
      <c r="M273" s="1336"/>
      <c r="N273" s="1297"/>
      <c r="O273" s="754"/>
    </row>
    <row r="274" spans="1:15" s="1354" customFormat="1" ht="168">
      <c r="A274" s="1325">
        <f t="shared" si="7"/>
        <v>15</v>
      </c>
      <c r="B274" s="1333" t="s">
        <v>836</v>
      </c>
      <c r="C274" s="1327"/>
      <c r="D274" s="1328">
        <v>373</v>
      </c>
      <c r="E274" s="1329" t="s">
        <v>122</v>
      </c>
      <c r="F274" s="1330" t="s">
        <v>4632</v>
      </c>
      <c r="G274" s="1330" t="s">
        <v>4034</v>
      </c>
      <c r="H274" s="1330" t="s">
        <v>4014</v>
      </c>
      <c r="I274" s="1330" t="s">
        <v>2298</v>
      </c>
      <c r="J274" s="1332" t="s">
        <v>837</v>
      </c>
      <c r="K274" s="1334">
        <v>2050000</v>
      </c>
      <c r="L274" s="1335">
        <f t="shared" si="8"/>
        <v>764650000</v>
      </c>
      <c r="M274" s="1336"/>
      <c r="N274" s="1297"/>
      <c r="O274" s="754"/>
    </row>
    <row r="275" spans="1:15" s="1354" customFormat="1" ht="204">
      <c r="A275" s="1325">
        <f t="shared" si="7"/>
        <v>16</v>
      </c>
      <c r="B275" s="1333" t="s">
        <v>838</v>
      </c>
      <c r="C275" s="1327"/>
      <c r="D275" s="1328">
        <v>348</v>
      </c>
      <c r="E275" s="1329" t="s">
        <v>122</v>
      </c>
      <c r="F275" s="1330" t="s">
        <v>4633</v>
      </c>
      <c r="G275" s="1330" t="s">
        <v>4036</v>
      </c>
      <c r="H275" s="1330" t="s">
        <v>4014</v>
      </c>
      <c r="I275" s="1330" t="s">
        <v>2298</v>
      </c>
      <c r="J275" s="1356" t="s">
        <v>839</v>
      </c>
      <c r="K275" s="1334">
        <v>1800000</v>
      </c>
      <c r="L275" s="1335">
        <f t="shared" si="8"/>
        <v>626400000</v>
      </c>
      <c r="M275" s="1336"/>
      <c r="N275" s="1297"/>
      <c r="O275" s="754"/>
    </row>
    <row r="276" spans="1:15" s="1354" customFormat="1" ht="24">
      <c r="A276" s="1325">
        <f t="shared" si="7"/>
        <v>17</v>
      </c>
      <c r="B276" s="1333" t="s">
        <v>840</v>
      </c>
      <c r="C276" s="1327"/>
      <c r="D276" s="1328">
        <v>369</v>
      </c>
      <c r="E276" s="1329" t="s">
        <v>122</v>
      </c>
      <c r="F276" s="1330" t="s">
        <v>3424</v>
      </c>
      <c r="G276" s="1330" t="s">
        <v>3683</v>
      </c>
      <c r="H276" s="1330" t="s">
        <v>3684</v>
      </c>
      <c r="I276" s="1330" t="s">
        <v>3107</v>
      </c>
      <c r="J276" s="1332" t="s">
        <v>841</v>
      </c>
      <c r="K276" s="1334">
        <v>520000</v>
      </c>
      <c r="L276" s="1335">
        <f t="shared" si="8"/>
        <v>191880000</v>
      </c>
      <c r="M276" s="1336"/>
      <c r="N276" s="1297"/>
      <c r="O276" s="754"/>
    </row>
    <row r="277" spans="1:15" s="1354" customFormat="1" ht="96">
      <c r="A277" s="1325">
        <f t="shared" si="7"/>
        <v>18</v>
      </c>
      <c r="B277" s="1333" t="s">
        <v>843</v>
      </c>
      <c r="C277" s="1327"/>
      <c r="D277" s="1328">
        <v>1030</v>
      </c>
      <c r="E277" s="1329" t="s">
        <v>126</v>
      </c>
      <c r="F277" s="1330" t="s">
        <v>847</v>
      </c>
      <c r="G277" s="1330" t="s">
        <v>4038</v>
      </c>
      <c r="H277" s="1330" t="s">
        <v>4014</v>
      </c>
      <c r="I277" s="1330" t="s">
        <v>2298</v>
      </c>
      <c r="J277" s="1356" t="s">
        <v>844</v>
      </c>
      <c r="K277" s="1334">
        <v>105000</v>
      </c>
      <c r="L277" s="1335">
        <f t="shared" si="8"/>
        <v>108150000</v>
      </c>
      <c r="M277" s="1336"/>
      <c r="N277" s="1297"/>
      <c r="O277" s="754"/>
    </row>
    <row r="278" spans="1:15" s="1354" customFormat="1" ht="36">
      <c r="A278" s="1325">
        <f t="shared" si="7"/>
        <v>19</v>
      </c>
      <c r="B278" s="1333" t="s">
        <v>849</v>
      </c>
      <c r="C278" s="1327"/>
      <c r="D278" s="1328">
        <v>1035</v>
      </c>
      <c r="E278" s="1329" t="s">
        <v>122</v>
      </c>
      <c r="F278" s="1330" t="s">
        <v>850</v>
      </c>
      <c r="G278" s="1330" t="s">
        <v>4039</v>
      </c>
      <c r="H278" s="1330" t="s">
        <v>4040</v>
      </c>
      <c r="I278" s="1330" t="s">
        <v>4041</v>
      </c>
      <c r="J278" s="1332" t="s">
        <v>850</v>
      </c>
      <c r="K278" s="1334">
        <v>112000</v>
      </c>
      <c r="L278" s="1335">
        <f t="shared" si="8"/>
        <v>115920000</v>
      </c>
      <c r="M278" s="1336"/>
      <c r="N278" s="1297"/>
      <c r="O278" s="754"/>
    </row>
    <row r="279" spans="1:15" s="1354" customFormat="1" ht="36">
      <c r="A279" s="1325">
        <f t="shared" si="7"/>
        <v>20</v>
      </c>
      <c r="B279" s="1333" t="s">
        <v>854</v>
      </c>
      <c r="C279" s="1327"/>
      <c r="D279" s="1328">
        <v>909</v>
      </c>
      <c r="E279" s="1329" t="s">
        <v>122</v>
      </c>
      <c r="F279" s="1330" t="s">
        <v>855</v>
      </c>
      <c r="G279" s="1330" t="s">
        <v>4042</v>
      </c>
      <c r="H279" s="1330" t="s">
        <v>3661</v>
      </c>
      <c r="I279" s="1330" t="s">
        <v>2298</v>
      </c>
      <c r="J279" s="1332" t="s">
        <v>855</v>
      </c>
      <c r="K279" s="1334">
        <v>115000</v>
      </c>
      <c r="L279" s="1335">
        <f t="shared" si="8"/>
        <v>104535000</v>
      </c>
      <c r="M279" s="1336"/>
      <c r="N279" s="1297"/>
      <c r="O279" s="754"/>
    </row>
    <row r="280" spans="1:15" s="1354" customFormat="1" ht="36">
      <c r="A280" s="1325">
        <f t="shared" si="7"/>
        <v>21</v>
      </c>
      <c r="B280" s="1333" t="s">
        <v>859</v>
      </c>
      <c r="C280" s="1327"/>
      <c r="D280" s="1328">
        <v>1053</v>
      </c>
      <c r="E280" s="1329" t="s">
        <v>122</v>
      </c>
      <c r="F280" s="1330" t="s">
        <v>862</v>
      </c>
      <c r="G280" s="1330" t="s">
        <v>4043</v>
      </c>
      <c r="H280" s="1330" t="s">
        <v>3661</v>
      </c>
      <c r="I280" s="1330" t="s">
        <v>2298</v>
      </c>
      <c r="J280" s="1332" t="s">
        <v>860</v>
      </c>
      <c r="K280" s="1334">
        <v>397000</v>
      </c>
      <c r="L280" s="1335">
        <f t="shared" si="8"/>
        <v>418041000</v>
      </c>
      <c r="M280" s="1336"/>
      <c r="N280" s="1297"/>
      <c r="O280" s="754"/>
    </row>
    <row r="281" spans="1:15" s="1354" customFormat="1" ht="60">
      <c r="A281" s="1325">
        <f t="shared" si="7"/>
        <v>22</v>
      </c>
      <c r="B281" s="1333" t="s">
        <v>864</v>
      </c>
      <c r="C281" s="1327"/>
      <c r="D281" s="1328">
        <v>903</v>
      </c>
      <c r="E281" s="1329" t="s">
        <v>122</v>
      </c>
      <c r="F281" s="1330" t="s">
        <v>4634</v>
      </c>
      <c r="G281" s="1330" t="s">
        <v>4044</v>
      </c>
      <c r="H281" s="1330" t="s">
        <v>4014</v>
      </c>
      <c r="I281" s="1330" t="s">
        <v>2298</v>
      </c>
      <c r="J281" s="1332" t="s">
        <v>865</v>
      </c>
      <c r="K281" s="1334">
        <v>210000</v>
      </c>
      <c r="L281" s="1335">
        <f t="shared" si="8"/>
        <v>189630000</v>
      </c>
      <c r="M281" s="1336"/>
      <c r="N281" s="1297"/>
      <c r="O281" s="754"/>
    </row>
    <row r="282" spans="1:15" s="1354" customFormat="1" ht="60">
      <c r="A282" s="1325">
        <f t="shared" si="7"/>
        <v>23</v>
      </c>
      <c r="B282" s="1333" t="s">
        <v>866</v>
      </c>
      <c r="C282" s="1327"/>
      <c r="D282" s="1328">
        <v>899</v>
      </c>
      <c r="E282" s="1329" t="s">
        <v>122</v>
      </c>
      <c r="F282" s="1330" t="s">
        <v>4635</v>
      </c>
      <c r="G282" s="1330" t="s">
        <v>4045</v>
      </c>
      <c r="H282" s="1330" t="s">
        <v>4014</v>
      </c>
      <c r="I282" s="1330" t="s">
        <v>2298</v>
      </c>
      <c r="J282" s="1332" t="s">
        <v>867</v>
      </c>
      <c r="K282" s="1334">
        <v>210000</v>
      </c>
      <c r="L282" s="1335">
        <f t="shared" si="8"/>
        <v>188790000</v>
      </c>
      <c r="M282" s="1336"/>
      <c r="N282" s="1297"/>
      <c r="O282" s="754"/>
    </row>
    <row r="283" spans="1:15" s="1354" customFormat="1" ht="120">
      <c r="A283" s="1325">
        <f t="shared" si="7"/>
        <v>24</v>
      </c>
      <c r="B283" s="1333" t="s">
        <v>868</v>
      </c>
      <c r="C283" s="1327"/>
      <c r="D283" s="1328">
        <v>1143</v>
      </c>
      <c r="E283" s="1329" t="s">
        <v>126</v>
      </c>
      <c r="F283" s="1330" t="s">
        <v>4636</v>
      </c>
      <c r="G283" s="1330" t="s">
        <v>4047</v>
      </c>
      <c r="H283" s="1330" t="s">
        <v>4014</v>
      </c>
      <c r="I283" s="1330" t="s">
        <v>2298</v>
      </c>
      <c r="J283" s="1332" t="s">
        <v>869</v>
      </c>
      <c r="K283" s="1334">
        <v>1300000</v>
      </c>
      <c r="L283" s="1335">
        <f t="shared" si="8"/>
        <v>1485900000</v>
      </c>
      <c r="M283" s="1336"/>
      <c r="N283" s="1297"/>
      <c r="O283" s="754"/>
    </row>
    <row r="284" spans="1:15" s="1354" customFormat="1" ht="36">
      <c r="A284" s="1325">
        <f t="shared" si="7"/>
        <v>25</v>
      </c>
      <c r="B284" s="1333" t="s">
        <v>870</v>
      </c>
      <c r="C284" s="1327"/>
      <c r="D284" s="1328">
        <v>1190</v>
      </c>
      <c r="E284" s="1329" t="s">
        <v>122</v>
      </c>
      <c r="F284" s="1330" t="s">
        <v>92</v>
      </c>
      <c r="G284" s="1330" t="s">
        <v>4048</v>
      </c>
      <c r="H284" s="1330" t="s">
        <v>3657</v>
      </c>
      <c r="I284" s="1330" t="s">
        <v>2298</v>
      </c>
      <c r="J284" s="1332" t="s">
        <v>92</v>
      </c>
      <c r="K284" s="1334">
        <v>40000</v>
      </c>
      <c r="L284" s="1335">
        <f t="shared" si="8"/>
        <v>47600000</v>
      </c>
      <c r="M284" s="1336"/>
      <c r="N284" s="1297"/>
      <c r="O284" s="754"/>
    </row>
    <row r="285" spans="1:15" s="1354" customFormat="1" ht="36">
      <c r="A285" s="1325">
        <f t="shared" si="7"/>
        <v>26</v>
      </c>
      <c r="B285" s="1333" t="s">
        <v>871</v>
      </c>
      <c r="C285" s="1327"/>
      <c r="D285" s="1328">
        <v>893</v>
      </c>
      <c r="E285" s="1329" t="s">
        <v>122</v>
      </c>
      <c r="F285" s="1330" t="s">
        <v>875</v>
      </c>
      <c r="G285" s="1330" t="s">
        <v>4049</v>
      </c>
      <c r="H285" s="1330" t="s">
        <v>3657</v>
      </c>
      <c r="I285" s="1330" t="s">
        <v>2298</v>
      </c>
      <c r="J285" s="1332" t="s">
        <v>872</v>
      </c>
      <c r="K285" s="1334">
        <v>24000</v>
      </c>
      <c r="L285" s="1335">
        <f t="shared" si="8"/>
        <v>21432000</v>
      </c>
      <c r="M285" s="1336"/>
      <c r="N285" s="1297"/>
      <c r="O285" s="754"/>
    </row>
    <row r="286" spans="1:15" s="1354" customFormat="1" ht="72">
      <c r="A286" s="1325">
        <f t="shared" si="7"/>
        <v>27</v>
      </c>
      <c r="B286" s="1333" t="s">
        <v>2541</v>
      </c>
      <c r="C286" s="1327"/>
      <c r="D286" s="1328">
        <v>956</v>
      </c>
      <c r="E286" s="1329" t="s">
        <v>122</v>
      </c>
      <c r="F286" s="1330" t="s">
        <v>4637</v>
      </c>
      <c r="G286" s="1330" t="s">
        <v>4051</v>
      </c>
      <c r="H286" s="1330" t="s">
        <v>4014</v>
      </c>
      <c r="I286" s="1330" t="s">
        <v>2298</v>
      </c>
      <c r="J286" s="1332" t="s">
        <v>2542</v>
      </c>
      <c r="K286" s="1334">
        <v>274000</v>
      </c>
      <c r="L286" s="1335">
        <f t="shared" si="8"/>
        <v>261944000</v>
      </c>
      <c r="M286" s="1336"/>
      <c r="N286" s="1297"/>
      <c r="O286" s="754"/>
    </row>
    <row r="287" spans="1:15" s="1354" customFormat="1" ht="72">
      <c r="A287" s="1325">
        <f t="shared" si="7"/>
        <v>28</v>
      </c>
      <c r="B287" s="1333" t="s">
        <v>2543</v>
      </c>
      <c r="C287" s="1327"/>
      <c r="D287" s="1328">
        <v>959</v>
      </c>
      <c r="E287" s="1329" t="s">
        <v>122</v>
      </c>
      <c r="F287" s="1330" t="s">
        <v>4638</v>
      </c>
      <c r="G287" s="1330" t="s">
        <v>4053</v>
      </c>
      <c r="H287" s="1330" t="s">
        <v>4014</v>
      </c>
      <c r="I287" s="1330" t="s">
        <v>2298</v>
      </c>
      <c r="J287" s="1332" t="s">
        <v>2544</v>
      </c>
      <c r="K287" s="1334">
        <v>138000</v>
      </c>
      <c r="L287" s="1335">
        <f t="shared" si="8"/>
        <v>132342000</v>
      </c>
      <c r="M287" s="1336"/>
      <c r="N287" s="1297"/>
      <c r="O287" s="754"/>
    </row>
    <row r="288" spans="1:15" s="1354" customFormat="1" ht="48">
      <c r="A288" s="1325">
        <f t="shared" si="7"/>
        <v>29</v>
      </c>
      <c r="B288" s="1333" t="s">
        <v>876</v>
      </c>
      <c r="C288" s="1327"/>
      <c r="D288" s="1328">
        <v>633</v>
      </c>
      <c r="E288" s="1329" t="s">
        <v>122</v>
      </c>
      <c r="F288" s="1330" t="s">
        <v>880</v>
      </c>
      <c r="G288" s="1330" t="s">
        <v>4054</v>
      </c>
      <c r="H288" s="1330" t="s">
        <v>3661</v>
      </c>
      <c r="I288" s="1330" t="s">
        <v>2298</v>
      </c>
      <c r="J288" s="1332" t="s">
        <v>877</v>
      </c>
      <c r="K288" s="1334">
        <v>34000</v>
      </c>
      <c r="L288" s="1335">
        <f t="shared" si="8"/>
        <v>21522000</v>
      </c>
      <c r="M288" s="1336"/>
      <c r="N288" s="1297"/>
      <c r="O288" s="754"/>
    </row>
    <row r="289" spans="1:15" s="1354" customFormat="1" ht="48">
      <c r="A289" s="1325">
        <f t="shared" si="7"/>
        <v>30</v>
      </c>
      <c r="B289" s="1333" t="s">
        <v>882</v>
      </c>
      <c r="C289" s="1327"/>
      <c r="D289" s="1328">
        <v>617</v>
      </c>
      <c r="E289" s="1329" t="s">
        <v>122</v>
      </c>
      <c r="F289" s="1330" t="s">
        <v>884</v>
      </c>
      <c r="G289" s="1330" t="s">
        <v>4055</v>
      </c>
      <c r="H289" s="1330" t="s">
        <v>4056</v>
      </c>
      <c r="I289" s="1330" t="s">
        <v>4041</v>
      </c>
      <c r="J289" s="1332" t="s">
        <v>883</v>
      </c>
      <c r="K289" s="1334">
        <v>39000</v>
      </c>
      <c r="L289" s="1335">
        <f t="shared" si="8"/>
        <v>24063000</v>
      </c>
      <c r="M289" s="1336"/>
      <c r="N289" s="1297"/>
      <c r="O289" s="754"/>
    </row>
    <row r="290" spans="1:15" s="1354" customFormat="1" ht="24">
      <c r="A290" s="1325">
        <f t="shared" si="7"/>
        <v>31</v>
      </c>
      <c r="B290" s="1333" t="s">
        <v>888</v>
      </c>
      <c r="C290" s="1327"/>
      <c r="D290" s="1328">
        <v>693</v>
      </c>
      <c r="E290" s="1329" t="s">
        <v>122</v>
      </c>
      <c r="F290" s="1330" t="s">
        <v>889</v>
      </c>
      <c r="G290" s="1330" t="s">
        <v>4057</v>
      </c>
      <c r="H290" s="1330" t="s">
        <v>3960</v>
      </c>
      <c r="I290" s="1330" t="s">
        <v>2298</v>
      </c>
      <c r="J290" s="1332" t="s">
        <v>889</v>
      </c>
      <c r="K290" s="1334">
        <v>20000</v>
      </c>
      <c r="L290" s="1335">
        <f t="shared" si="8"/>
        <v>13860000</v>
      </c>
      <c r="M290" s="1336"/>
      <c r="N290" s="1297"/>
      <c r="O290" s="754"/>
    </row>
    <row r="291" spans="1:15" s="1354" customFormat="1" ht="36">
      <c r="A291" s="1325">
        <f t="shared" si="7"/>
        <v>32</v>
      </c>
      <c r="B291" s="1333" t="s">
        <v>891</v>
      </c>
      <c r="C291" s="1327"/>
      <c r="D291" s="1328">
        <v>7091</v>
      </c>
      <c r="E291" s="1329" t="s">
        <v>892</v>
      </c>
      <c r="F291" s="1330" t="s">
        <v>893</v>
      </c>
      <c r="G291" s="1330" t="s">
        <v>4058</v>
      </c>
      <c r="H291" s="1330" t="s">
        <v>4059</v>
      </c>
      <c r="I291" s="1330" t="s">
        <v>2298</v>
      </c>
      <c r="J291" s="1332" t="s">
        <v>893</v>
      </c>
      <c r="K291" s="1334">
        <v>54000</v>
      </c>
      <c r="L291" s="1335">
        <f t="shared" si="8"/>
        <v>382914000</v>
      </c>
      <c r="M291" s="1336"/>
      <c r="N291" s="1297"/>
      <c r="O291" s="754"/>
    </row>
    <row r="292" spans="1:15" s="1354" customFormat="1" ht="48">
      <c r="A292" s="1325">
        <f t="shared" si="7"/>
        <v>33</v>
      </c>
      <c r="B292" s="1333" t="s">
        <v>896</v>
      </c>
      <c r="C292" s="1327"/>
      <c r="D292" s="1328">
        <v>6885</v>
      </c>
      <c r="E292" s="1329" t="s">
        <v>122</v>
      </c>
      <c r="F292" s="1330" t="s">
        <v>898</v>
      </c>
      <c r="G292" s="1330" t="s">
        <v>4060</v>
      </c>
      <c r="H292" s="1330" t="s">
        <v>3656</v>
      </c>
      <c r="I292" s="1330" t="s">
        <v>2298</v>
      </c>
      <c r="J292" s="1332" t="s">
        <v>897</v>
      </c>
      <c r="K292" s="1334">
        <v>110000</v>
      </c>
      <c r="L292" s="1335">
        <f t="shared" si="8"/>
        <v>757350000</v>
      </c>
      <c r="M292" s="1336"/>
      <c r="N292" s="1297"/>
      <c r="O292" s="754"/>
    </row>
    <row r="293" spans="1:15" s="1354" customFormat="1" ht="36">
      <c r="A293" s="1325">
        <f t="shared" si="7"/>
        <v>34</v>
      </c>
      <c r="B293" s="1333" t="s">
        <v>899</v>
      </c>
      <c r="C293" s="1327"/>
      <c r="D293" s="1328">
        <v>6816</v>
      </c>
      <c r="E293" s="1329" t="s">
        <v>122</v>
      </c>
      <c r="F293" s="1330" t="s">
        <v>900</v>
      </c>
      <c r="G293" s="1330" t="s">
        <v>4061</v>
      </c>
      <c r="H293" s="1330" t="s">
        <v>3657</v>
      </c>
      <c r="I293" s="1330" t="s">
        <v>2298</v>
      </c>
      <c r="J293" s="1332" t="s">
        <v>900</v>
      </c>
      <c r="K293" s="1334">
        <v>37000</v>
      </c>
      <c r="L293" s="1335">
        <f t="shared" si="8"/>
        <v>252192000</v>
      </c>
      <c r="M293" s="1336"/>
      <c r="N293" s="1297"/>
      <c r="O293" s="754"/>
    </row>
    <row r="294" spans="1:15" s="1354" customFormat="1" ht="36">
      <c r="A294" s="1325">
        <f t="shared" si="7"/>
        <v>35</v>
      </c>
      <c r="B294" s="1333" t="s">
        <v>903</v>
      </c>
      <c r="C294" s="1327"/>
      <c r="D294" s="1328">
        <v>795</v>
      </c>
      <c r="E294" s="1329" t="s">
        <v>122</v>
      </c>
      <c r="F294" s="1330" t="s">
        <v>904</v>
      </c>
      <c r="G294" s="1330" t="s">
        <v>4062</v>
      </c>
      <c r="H294" s="1330" t="s">
        <v>3657</v>
      </c>
      <c r="I294" s="1330" t="s">
        <v>2298</v>
      </c>
      <c r="J294" s="1332" t="s">
        <v>904</v>
      </c>
      <c r="K294" s="1334">
        <v>19000</v>
      </c>
      <c r="L294" s="1335">
        <f t="shared" si="8"/>
        <v>15105000</v>
      </c>
      <c r="M294" s="1336"/>
      <c r="N294" s="1297"/>
      <c r="O294" s="754"/>
    </row>
    <row r="295" spans="1:15" s="1354" customFormat="1" ht="84">
      <c r="A295" s="1325">
        <f t="shared" si="7"/>
        <v>36</v>
      </c>
      <c r="B295" s="1333" t="s">
        <v>905</v>
      </c>
      <c r="C295" s="1327"/>
      <c r="D295" s="1328">
        <v>821</v>
      </c>
      <c r="E295" s="1329" t="s">
        <v>122</v>
      </c>
      <c r="F295" s="1355" t="s">
        <v>907</v>
      </c>
      <c r="G295" s="1330" t="s">
        <v>4063</v>
      </c>
      <c r="H295" s="1330" t="s">
        <v>3657</v>
      </c>
      <c r="I295" s="1330" t="s">
        <v>2298</v>
      </c>
      <c r="J295" s="1332" t="s">
        <v>906</v>
      </c>
      <c r="K295" s="1334">
        <v>200000</v>
      </c>
      <c r="L295" s="1335">
        <f t="shared" si="8"/>
        <v>164200000</v>
      </c>
      <c r="M295" s="1336"/>
      <c r="N295" s="1297"/>
      <c r="O295" s="754"/>
    </row>
    <row r="296" spans="1:15" s="1354" customFormat="1" ht="36">
      <c r="A296" s="1325">
        <f t="shared" si="7"/>
        <v>37</v>
      </c>
      <c r="B296" s="1333" t="s">
        <v>2559</v>
      </c>
      <c r="C296" s="1327"/>
      <c r="D296" s="1328">
        <v>798</v>
      </c>
      <c r="E296" s="1329" t="s">
        <v>122</v>
      </c>
      <c r="F296" s="1330" t="s">
        <v>4639</v>
      </c>
      <c r="G296" s="1330" t="s">
        <v>4064</v>
      </c>
      <c r="H296" s="1330" t="s">
        <v>4040</v>
      </c>
      <c r="I296" s="1330" t="s">
        <v>4065</v>
      </c>
      <c r="J296" s="1332" t="s">
        <v>3025</v>
      </c>
      <c r="K296" s="1334">
        <v>78000</v>
      </c>
      <c r="L296" s="1335">
        <f t="shared" si="8"/>
        <v>62244000</v>
      </c>
      <c r="M296" s="1336"/>
      <c r="N296" s="1297"/>
      <c r="O296" s="754"/>
    </row>
    <row r="297" spans="1:15" s="1354" customFormat="1" ht="36">
      <c r="A297" s="1325">
        <f t="shared" si="7"/>
        <v>38</v>
      </c>
      <c r="B297" s="1333" t="s">
        <v>911</v>
      </c>
      <c r="C297" s="1327"/>
      <c r="D297" s="1328">
        <v>675</v>
      </c>
      <c r="E297" s="1329" t="s">
        <v>122</v>
      </c>
      <c r="F297" s="1330" t="s">
        <v>914</v>
      </c>
      <c r="G297" s="1330" t="s">
        <v>4066</v>
      </c>
      <c r="H297" s="1330" t="s">
        <v>4040</v>
      </c>
      <c r="I297" s="1330" t="s">
        <v>4065</v>
      </c>
      <c r="J297" s="1332" t="s">
        <v>912</v>
      </c>
      <c r="K297" s="1334">
        <v>36000</v>
      </c>
      <c r="L297" s="1335">
        <f t="shared" si="8"/>
        <v>24300000</v>
      </c>
      <c r="M297" s="1336"/>
      <c r="N297" s="1297"/>
      <c r="O297" s="754"/>
    </row>
    <row r="298" spans="1:15" s="1354" customFormat="1" ht="36">
      <c r="A298" s="1325">
        <f t="shared" si="7"/>
        <v>39</v>
      </c>
      <c r="B298" s="1333" t="s">
        <v>916</v>
      </c>
      <c r="C298" s="1327"/>
      <c r="D298" s="1328">
        <v>716</v>
      </c>
      <c r="E298" s="1329" t="s">
        <v>122</v>
      </c>
      <c r="F298" s="1330" t="s">
        <v>919</v>
      </c>
      <c r="G298" s="1330" t="s">
        <v>4067</v>
      </c>
      <c r="H298" s="1330" t="s">
        <v>4040</v>
      </c>
      <c r="I298" s="1330" t="s">
        <v>4065</v>
      </c>
      <c r="J298" s="1332" t="s">
        <v>917</v>
      </c>
      <c r="K298" s="1334">
        <v>28000</v>
      </c>
      <c r="L298" s="1335">
        <f t="shared" si="8"/>
        <v>20048000</v>
      </c>
      <c r="M298" s="1336"/>
      <c r="N298" s="1297"/>
      <c r="O298" s="754"/>
    </row>
    <row r="299" spans="1:15" s="1354" customFormat="1" ht="48">
      <c r="A299" s="1325">
        <f t="shared" si="7"/>
        <v>40</v>
      </c>
      <c r="B299" s="1333" t="s">
        <v>921</v>
      </c>
      <c r="C299" s="1327"/>
      <c r="D299" s="1328">
        <v>645</v>
      </c>
      <c r="E299" s="1329" t="s">
        <v>122</v>
      </c>
      <c r="F299" s="1330" t="s">
        <v>923</v>
      </c>
      <c r="G299" s="1330" t="s">
        <v>4068</v>
      </c>
      <c r="H299" s="1330" t="s">
        <v>3661</v>
      </c>
      <c r="I299" s="1330" t="s">
        <v>2298</v>
      </c>
      <c r="J299" s="1332" t="s">
        <v>922</v>
      </c>
      <c r="K299" s="1334">
        <v>94000</v>
      </c>
      <c r="L299" s="1335">
        <f t="shared" si="8"/>
        <v>60630000</v>
      </c>
      <c r="M299" s="1336"/>
      <c r="N299" s="1297"/>
      <c r="O299" s="754"/>
    </row>
    <row r="300" spans="1:15" s="1354" customFormat="1" ht="36">
      <c r="A300" s="1325">
        <f t="shared" si="7"/>
        <v>41</v>
      </c>
      <c r="B300" s="1333" t="s">
        <v>926</v>
      </c>
      <c r="C300" s="1327"/>
      <c r="D300" s="1328">
        <v>5876</v>
      </c>
      <c r="E300" s="1329" t="s">
        <v>122</v>
      </c>
      <c r="F300" s="1330" t="s">
        <v>929</v>
      </c>
      <c r="G300" s="1330" t="s">
        <v>4069</v>
      </c>
      <c r="H300" s="1330" t="s">
        <v>3661</v>
      </c>
      <c r="I300" s="1330" t="s">
        <v>2298</v>
      </c>
      <c r="J300" s="1332" t="s">
        <v>927</v>
      </c>
      <c r="K300" s="1334">
        <v>6000</v>
      </c>
      <c r="L300" s="1335">
        <f t="shared" si="8"/>
        <v>35256000</v>
      </c>
      <c r="M300" s="1336"/>
      <c r="N300" s="1297"/>
      <c r="O300" s="754"/>
    </row>
    <row r="301" spans="1:15" s="1354" customFormat="1" ht="48">
      <c r="A301" s="1325">
        <f t="shared" si="7"/>
        <v>42</v>
      </c>
      <c r="B301" s="1333" t="s">
        <v>931</v>
      </c>
      <c r="C301" s="1327"/>
      <c r="D301" s="1328">
        <v>1025</v>
      </c>
      <c r="E301" s="1329" t="s">
        <v>122</v>
      </c>
      <c r="F301" s="1330" t="s">
        <v>933</v>
      </c>
      <c r="G301" s="1330" t="s">
        <v>4070</v>
      </c>
      <c r="H301" s="1330" t="s">
        <v>4040</v>
      </c>
      <c r="I301" s="1330" t="s">
        <v>4065</v>
      </c>
      <c r="J301" s="1332" t="s">
        <v>932</v>
      </c>
      <c r="K301" s="1334">
        <v>36000</v>
      </c>
      <c r="L301" s="1335">
        <f t="shared" si="8"/>
        <v>36900000</v>
      </c>
      <c r="M301" s="1336"/>
      <c r="N301" s="1297"/>
      <c r="O301" s="754"/>
    </row>
    <row r="302" spans="1:15" s="1354" customFormat="1" ht="60">
      <c r="A302" s="1325">
        <f t="shared" si="7"/>
        <v>43</v>
      </c>
      <c r="B302" s="1333" t="s">
        <v>935</v>
      </c>
      <c r="C302" s="1327"/>
      <c r="D302" s="1328">
        <v>730</v>
      </c>
      <c r="E302" s="1329" t="s">
        <v>122</v>
      </c>
      <c r="F302" s="1330" t="s">
        <v>937</v>
      </c>
      <c r="G302" s="1330" t="s">
        <v>4071</v>
      </c>
      <c r="H302" s="1330" t="s">
        <v>4040</v>
      </c>
      <c r="I302" s="1330" t="s">
        <v>4065</v>
      </c>
      <c r="J302" s="1332" t="s">
        <v>936</v>
      </c>
      <c r="K302" s="1334">
        <v>39000</v>
      </c>
      <c r="L302" s="1335">
        <f t="shared" si="8"/>
        <v>28470000</v>
      </c>
      <c r="M302" s="1336"/>
      <c r="N302" s="1297"/>
      <c r="O302" s="754"/>
    </row>
    <row r="303" spans="1:15" s="1354" customFormat="1" ht="60">
      <c r="A303" s="1325">
        <f t="shared" si="7"/>
        <v>44</v>
      </c>
      <c r="B303" s="1333" t="s">
        <v>940</v>
      </c>
      <c r="C303" s="1327"/>
      <c r="D303" s="1328">
        <v>747</v>
      </c>
      <c r="E303" s="1329" t="s">
        <v>122</v>
      </c>
      <c r="F303" s="1330" t="s">
        <v>943</v>
      </c>
      <c r="G303" s="1330" t="s">
        <v>4072</v>
      </c>
      <c r="H303" s="1330" t="s">
        <v>4040</v>
      </c>
      <c r="I303" s="1330" t="s">
        <v>2298</v>
      </c>
      <c r="J303" s="1332" t="s">
        <v>941</v>
      </c>
      <c r="K303" s="1334">
        <v>30000</v>
      </c>
      <c r="L303" s="1335">
        <f t="shared" si="8"/>
        <v>22410000</v>
      </c>
      <c r="M303" s="1336"/>
      <c r="N303" s="1297"/>
      <c r="O303" s="754"/>
    </row>
    <row r="304" spans="1:15" s="1354" customFormat="1" ht="132">
      <c r="A304" s="1325">
        <f t="shared" si="7"/>
        <v>45</v>
      </c>
      <c r="B304" s="1333" t="s">
        <v>946</v>
      </c>
      <c r="C304" s="1327"/>
      <c r="D304" s="1328">
        <v>794</v>
      </c>
      <c r="E304" s="1329" t="s">
        <v>126</v>
      </c>
      <c r="F304" s="1330" t="s">
        <v>947</v>
      </c>
      <c r="G304" s="1330" t="s">
        <v>4073</v>
      </c>
      <c r="H304" s="1330" t="s">
        <v>3661</v>
      </c>
      <c r="I304" s="1330" t="s">
        <v>2298</v>
      </c>
      <c r="J304" s="1332" t="s">
        <v>947</v>
      </c>
      <c r="K304" s="1334">
        <v>41000</v>
      </c>
      <c r="L304" s="1335">
        <f t="shared" si="8"/>
        <v>32554000</v>
      </c>
      <c r="M304" s="1336"/>
      <c r="N304" s="1297"/>
      <c r="O304" s="754"/>
    </row>
    <row r="305" spans="1:15" s="1354" customFormat="1" ht="72">
      <c r="A305" s="1325">
        <f t="shared" si="7"/>
        <v>46</v>
      </c>
      <c r="B305" s="1333" t="s">
        <v>950</v>
      </c>
      <c r="C305" s="1327"/>
      <c r="D305" s="1328">
        <v>837</v>
      </c>
      <c r="E305" s="1329" t="s">
        <v>126</v>
      </c>
      <c r="F305" s="1330" t="s">
        <v>953</v>
      </c>
      <c r="G305" s="1330" t="s">
        <v>4074</v>
      </c>
      <c r="H305" s="1330" t="s">
        <v>4075</v>
      </c>
      <c r="I305" s="1330" t="s">
        <v>2298</v>
      </c>
      <c r="J305" s="1332" t="s">
        <v>951</v>
      </c>
      <c r="K305" s="1334">
        <v>102000</v>
      </c>
      <c r="L305" s="1335">
        <f t="shared" si="8"/>
        <v>85374000</v>
      </c>
      <c r="M305" s="1336"/>
      <c r="N305" s="1297"/>
      <c r="O305" s="754"/>
    </row>
    <row r="306" spans="1:15" s="1354" customFormat="1" ht="36">
      <c r="A306" s="1325">
        <f t="shared" si="7"/>
        <v>47</v>
      </c>
      <c r="B306" s="1333" t="s">
        <v>955</v>
      </c>
      <c r="C306" s="1327"/>
      <c r="D306" s="1328">
        <v>667</v>
      </c>
      <c r="E306" s="1329" t="s">
        <v>122</v>
      </c>
      <c r="F306" s="1330" t="s">
        <v>956</v>
      </c>
      <c r="G306" s="1330" t="s">
        <v>4076</v>
      </c>
      <c r="H306" s="1330" t="s">
        <v>4077</v>
      </c>
      <c r="I306" s="1330" t="s">
        <v>2298</v>
      </c>
      <c r="J306" s="1332" t="s">
        <v>956</v>
      </c>
      <c r="K306" s="1334">
        <v>30000</v>
      </c>
      <c r="L306" s="1335">
        <f t="shared" si="8"/>
        <v>20010000</v>
      </c>
      <c r="M306" s="1336"/>
      <c r="N306" s="1297"/>
      <c r="O306" s="754"/>
    </row>
    <row r="307" spans="1:15" s="1354" customFormat="1" ht="96">
      <c r="A307" s="1325">
        <f t="shared" si="7"/>
        <v>48</v>
      </c>
      <c r="B307" s="1333" t="s">
        <v>4078</v>
      </c>
      <c r="C307" s="1327"/>
      <c r="D307" s="1328">
        <v>917</v>
      </c>
      <c r="E307" s="1329" t="s">
        <v>126</v>
      </c>
      <c r="F307" s="1330" t="s">
        <v>961</v>
      </c>
      <c r="G307" s="1330" t="s">
        <v>4079</v>
      </c>
      <c r="H307" s="1330" t="s">
        <v>4056</v>
      </c>
      <c r="I307" s="1330" t="s">
        <v>4065</v>
      </c>
      <c r="J307" s="1332" t="s">
        <v>961</v>
      </c>
      <c r="K307" s="1334">
        <v>134000</v>
      </c>
      <c r="L307" s="1335">
        <f t="shared" si="8"/>
        <v>122878000</v>
      </c>
      <c r="M307" s="1336"/>
      <c r="N307" s="1297"/>
      <c r="O307" s="754"/>
    </row>
    <row r="308" spans="1:15" s="1354" customFormat="1" ht="24">
      <c r="A308" s="1325">
        <f t="shared" si="7"/>
        <v>49</v>
      </c>
      <c r="B308" s="1333" t="s">
        <v>965</v>
      </c>
      <c r="C308" s="1327"/>
      <c r="D308" s="1328">
        <v>798</v>
      </c>
      <c r="E308" s="1329" t="s">
        <v>122</v>
      </c>
      <c r="F308" s="1330" t="s">
        <v>966</v>
      </c>
      <c r="G308" s="1330" t="s">
        <v>4080</v>
      </c>
      <c r="H308" s="1330" t="s">
        <v>3960</v>
      </c>
      <c r="I308" s="1330" t="s">
        <v>2298</v>
      </c>
      <c r="J308" s="1332" t="s">
        <v>966</v>
      </c>
      <c r="K308" s="1334">
        <v>13000</v>
      </c>
      <c r="L308" s="1335">
        <f t="shared" si="8"/>
        <v>10374000</v>
      </c>
      <c r="M308" s="1336"/>
      <c r="N308" s="1297"/>
      <c r="O308" s="754"/>
    </row>
    <row r="309" spans="1:15" s="1354" customFormat="1" ht="24">
      <c r="A309" s="1325">
        <f t="shared" si="7"/>
        <v>50</v>
      </c>
      <c r="B309" s="1333" t="s">
        <v>969</v>
      </c>
      <c r="C309" s="1327"/>
      <c r="D309" s="1328">
        <v>673</v>
      </c>
      <c r="E309" s="1329" t="s">
        <v>122</v>
      </c>
      <c r="F309" s="1330" t="s">
        <v>970</v>
      </c>
      <c r="G309" s="1330" t="s">
        <v>4081</v>
      </c>
      <c r="H309" s="1330" t="s">
        <v>3960</v>
      </c>
      <c r="I309" s="1330" t="s">
        <v>2298</v>
      </c>
      <c r="J309" s="1332" t="s">
        <v>970</v>
      </c>
      <c r="K309" s="1334">
        <v>11000</v>
      </c>
      <c r="L309" s="1335">
        <f t="shared" si="8"/>
        <v>7403000</v>
      </c>
      <c r="M309" s="1336"/>
      <c r="N309" s="1297"/>
      <c r="O309" s="754"/>
    </row>
    <row r="310" spans="1:15" s="1354" customFormat="1" ht="48">
      <c r="A310" s="1325">
        <f t="shared" si="7"/>
        <v>51</v>
      </c>
      <c r="B310" s="1333" t="s">
        <v>973</v>
      </c>
      <c r="C310" s="1327"/>
      <c r="D310" s="1328">
        <v>967</v>
      </c>
      <c r="E310" s="1329" t="s">
        <v>122</v>
      </c>
      <c r="F310" s="1330" t="s">
        <v>975</v>
      </c>
      <c r="G310" s="1330" t="s">
        <v>4082</v>
      </c>
      <c r="H310" s="1330" t="s">
        <v>3960</v>
      </c>
      <c r="I310" s="1330" t="s">
        <v>2298</v>
      </c>
      <c r="J310" s="1332" t="s">
        <v>974</v>
      </c>
      <c r="K310" s="1334">
        <v>26000</v>
      </c>
      <c r="L310" s="1335">
        <f t="shared" si="8"/>
        <v>25142000</v>
      </c>
      <c r="M310" s="1336"/>
      <c r="N310" s="1297"/>
      <c r="O310" s="754"/>
    </row>
    <row r="311" spans="1:15" s="1354" customFormat="1" ht="24">
      <c r="A311" s="1325">
        <f t="shared" si="7"/>
        <v>52</v>
      </c>
      <c r="B311" s="1333" t="s">
        <v>979</v>
      </c>
      <c r="C311" s="1327"/>
      <c r="D311" s="1328">
        <v>341</v>
      </c>
      <c r="E311" s="1329" t="s">
        <v>122</v>
      </c>
      <c r="F311" s="1330" t="s">
        <v>980</v>
      </c>
      <c r="G311" s="1330" t="s">
        <v>4083</v>
      </c>
      <c r="H311" s="1330" t="s">
        <v>4056</v>
      </c>
      <c r="I311" s="1330" t="s">
        <v>4065</v>
      </c>
      <c r="J311" s="1332" t="s">
        <v>980</v>
      </c>
      <c r="K311" s="1334">
        <v>500000</v>
      </c>
      <c r="L311" s="1335">
        <f t="shared" si="8"/>
        <v>170500000</v>
      </c>
      <c r="M311" s="1336"/>
      <c r="N311" s="1297"/>
      <c r="O311" s="754"/>
    </row>
    <row r="312" spans="1:15" s="1354" customFormat="1" ht="24">
      <c r="A312" s="1325">
        <f t="shared" si="7"/>
        <v>53</v>
      </c>
      <c r="B312" s="1333" t="s">
        <v>981</v>
      </c>
      <c r="C312" s="1327"/>
      <c r="D312" s="1328">
        <v>1046</v>
      </c>
      <c r="E312" s="1329" t="s">
        <v>550</v>
      </c>
      <c r="F312" s="1330" t="s">
        <v>982</v>
      </c>
      <c r="G312" s="1330" t="s">
        <v>4084</v>
      </c>
      <c r="H312" s="1330" t="s">
        <v>3960</v>
      </c>
      <c r="I312" s="1330" t="s">
        <v>2298</v>
      </c>
      <c r="J312" s="1332" t="s">
        <v>982</v>
      </c>
      <c r="K312" s="1334">
        <v>85000</v>
      </c>
      <c r="L312" s="1335">
        <f t="shared" si="8"/>
        <v>88910000</v>
      </c>
      <c r="M312" s="1336"/>
      <c r="N312" s="1297"/>
      <c r="O312" s="754"/>
    </row>
    <row r="313" spans="1:15" s="1354" customFormat="1" ht="36">
      <c r="A313" s="1325">
        <f t="shared" si="7"/>
        <v>54</v>
      </c>
      <c r="B313" s="1333" t="s">
        <v>984</v>
      </c>
      <c r="C313" s="1327"/>
      <c r="D313" s="1328">
        <v>983</v>
      </c>
      <c r="E313" s="1329" t="s">
        <v>122</v>
      </c>
      <c r="F313" s="1330" t="s">
        <v>985</v>
      </c>
      <c r="G313" s="1330" t="s">
        <v>4085</v>
      </c>
      <c r="H313" s="1330" t="s">
        <v>3657</v>
      </c>
      <c r="I313" s="1330" t="s">
        <v>2298</v>
      </c>
      <c r="J313" s="1332" t="s">
        <v>985</v>
      </c>
      <c r="K313" s="1334">
        <v>37000</v>
      </c>
      <c r="L313" s="1335">
        <f t="shared" si="8"/>
        <v>36371000</v>
      </c>
      <c r="M313" s="1336"/>
      <c r="N313" s="1297"/>
      <c r="O313" s="754"/>
    </row>
    <row r="314" spans="1:15" s="1354" customFormat="1" ht="96">
      <c r="A314" s="1325">
        <f t="shared" si="7"/>
        <v>55</v>
      </c>
      <c r="B314" s="1333" t="s">
        <v>986</v>
      </c>
      <c r="C314" s="1327"/>
      <c r="D314" s="1328">
        <v>907</v>
      </c>
      <c r="E314" s="1329" t="s">
        <v>122</v>
      </c>
      <c r="F314" s="1330" t="s">
        <v>4640</v>
      </c>
      <c r="G314" s="1330" t="s">
        <v>4087</v>
      </c>
      <c r="H314" s="1330" t="s">
        <v>4088</v>
      </c>
      <c r="I314" s="1330" t="s">
        <v>3107</v>
      </c>
      <c r="J314" s="1332" t="s">
        <v>987</v>
      </c>
      <c r="K314" s="1334">
        <v>4150000</v>
      </c>
      <c r="L314" s="1335">
        <f t="shared" si="8"/>
        <v>3764050000</v>
      </c>
      <c r="M314" s="1336"/>
      <c r="N314" s="1297"/>
      <c r="O314" s="754"/>
    </row>
    <row r="315" spans="1:15" s="1354" customFormat="1" ht="48">
      <c r="A315" s="1325">
        <f t="shared" si="7"/>
        <v>56</v>
      </c>
      <c r="B315" s="1333" t="s">
        <v>988</v>
      </c>
      <c r="C315" s="1327"/>
      <c r="D315" s="1328">
        <v>1728</v>
      </c>
      <c r="E315" s="1329" t="s">
        <v>122</v>
      </c>
      <c r="F315" s="1330" t="s">
        <v>990</v>
      </c>
      <c r="G315" s="1330" t="s">
        <v>4089</v>
      </c>
      <c r="H315" s="1330" t="s">
        <v>3960</v>
      </c>
      <c r="I315" s="1330" t="s">
        <v>2298</v>
      </c>
      <c r="J315" s="1332" t="s">
        <v>989</v>
      </c>
      <c r="K315" s="1334">
        <v>16000</v>
      </c>
      <c r="L315" s="1335">
        <f t="shared" si="8"/>
        <v>27648000</v>
      </c>
      <c r="M315" s="1336"/>
      <c r="N315" s="1297"/>
      <c r="O315" s="754"/>
    </row>
    <row r="316" spans="1:15" s="1354" customFormat="1" ht="409.5">
      <c r="A316" s="1325">
        <f t="shared" si="7"/>
        <v>57</v>
      </c>
      <c r="B316" s="1333" t="s">
        <v>3027</v>
      </c>
      <c r="C316" s="1327"/>
      <c r="D316" s="1328">
        <v>383</v>
      </c>
      <c r="E316" s="1329" t="s">
        <v>126</v>
      </c>
      <c r="F316" s="1330" t="s">
        <v>4090</v>
      </c>
      <c r="G316" s="1330" t="s">
        <v>4091</v>
      </c>
      <c r="H316" s="1330" t="s">
        <v>3659</v>
      </c>
      <c r="I316" s="1330" t="s">
        <v>2298</v>
      </c>
      <c r="J316" s="1332" t="s">
        <v>3028</v>
      </c>
      <c r="K316" s="1334">
        <v>34850000</v>
      </c>
      <c r="L316" s="1335">
        <f t="shared" si="8"/>
        <v>13347550000</v>
      </c>
      <c r="M316" s="1353"/>
      <c r="O316" s="754"/>
    </row>
    <row r="317" spans="1:15" s="1317" customFormat="1" ht="24">
      <c r="A317" s="1311"/>
      <c r="B317" s="1337" t="s">
        <v>2578</v>
      </c>
      <c r="C317" s="1326"/>
      <c r="D317" s="1328"/>
      <c r="E317" s="1329"/>
      <c r="F317" s="1311"/>
      <c r="G317" s="1322"/>
      <c r="H317" s="1322"/>
      <c r="I317" s="1322"/>
      <c r="J317" s="1339"/>
      <c r="K317" s="1322"/>
      <c r="L317" s="1335">
        <f t="shared" si="8"/>
        <v>0</v>
      </c>
      <c r="M317" s="1322"/>
      <c r="O317" s="754"/>
    </row>
    <row r="318" spans="1:15" s="1354" customFormat="1" ht="144">
      <c r="A318" s="1325">
        <f>+A316+1</f>
        <v>58</v>
      </c>
      <c r="B318" s="1357" t="s">
        <v>993</v>
      </c>
      <c r="C318" s="1327"/>
      <c r="D318" s="1328">
        <v>14682</v>
      </c>
      <c r="E318" s="1329" t="s">
        <v>994</v>
      </c>
      <c r="F318" s="1330" t="s">
        <v>999</v>
      </c>
      <c r="G318" s="1330" t="s">
        <v>4092</v>
      </c>
      <c r="H318" s="1330" t="s">
        <v>4075</v>
      </c>
      <c r="I318" s="1330" t="s">
        <v>2298</v>
      </c>
      <c r="J318" s="1332" t="s">
        <v>995</v>
      </c>
      <c r="K318" s="1358">
        <v>396</v>
      </c>
      <c r="L318" s="1335">
        <f t="shared" si="8"/>
        <v>5814072</v>
      </c>
      <c r="M318" s="1353"/>
      <c r="O318" s="754"/>
    </row>
    <row r="319" spans="1:15" s="1354" customFormat="1" ht="144">
      <c r="A319" s="1325">
        <f t="shared" ref="A319:A351" si="9">+A318+1</f>
        <v>59</v>
      </c>
      <c r="B319" s="1357" t="s">
        <v>4641</v>
      </c>
      <c r="C319" s="1327"/>
      <c r="D319" s="1328">
        <v>778</v>
      </c>
      <c r="E319" s="1329" t="s">
        <v>994</v>
      </c>
      <c r="F319" s="1330" t="s">
        <v>1004</v>
      </c>
      <c r="G319" s="1330" t="s">
        <v>4094</v>
      </c>
      <c r="H319" s="1330" t="s">
        <v>4075</v>
      </c>
      <c r="I319" s="1330" t="s">
        <v>2298</v>
      </c>
      <c r="J319" s="1359" t="s">
        <v>995</v>
      </c>
      <c r="K319" s="1358">
        <v>11000</v>
      </c>
      <c r="L319" s="1335">
        <f t="shared" si="8"/>
        <v>8558000</v>
      </c>
      <c r="M319" s="1353"/>
      <c r="O319" s="754"/>
    </row>
    <row r="320" spans="1:15" s="1354" customFormat="1" ht="48">
      <c r="A320" s="1325">
        <f t="shared" si="9"/>
        <v>60</v>
      </c>
      <c r="B320" s="1357" t="s">
        <v>4642</v>
      </c>
      <c r="C320" s="1327"/>
      <c r="D320" s="1328">
        <v>7501</v>
      </c>
      <c r="E320" s="1329" t="s">
        <v>1007</v>
      </c>
      <c r="F320" s="1330" t="s">
        <v>1010</v>
      </c>
      <c r="G320" s="1330" t="s">
        <v>4096</v>
      </c>
      <c r="H320" s="1330" t="s">
        <v>4075</v>
      </c>
      <c r="I320" s="1330" t="s">
        <v>2298</v>
      </c>
      <c r="J320" s="1360"/>
      <c r="K320" s="1358">
        <v>1320</v>
      </c>
      <c r="L320" s="1335">
        <f t="shared" si="8"/>
        <v>9901320</v>
      </c>
      <c r="M320" s="1353"/>
      <c r="O320" s="754"/>
    </row>
    <row r="321" spans="1:15" s="1354" customFormat="1" ht="36">
      <c r="A321" s="1325">
        <f t="shared" si="9"/>
        <v>61</v>
      </c>
      <c r="B321" s="1357" t="s">
        <v>1012</v>
      </c>
      <c r="C321" s="1327"/>
      <c r="D321" s="1328">
        <v>14715</v>
      </c>
      <c r="E321" s="1329" t="s">
        <v>994</v>
      </c>
      <c r="F321" s="1330" t="s">
        <v>1014</v>
      </c>
      <c r="G321" s="1330" t="s">
        <v>4097</v>
      </c>
      <c r="H321" s="1330" t="s">
        <v>4075</v>
      </c>
      <c r="I321" s="1330" t="s">
        <v>2298</v>
      </c>
      <c r="J321" s="1360"/>
      <c r="K321" s="1358">
        <v>1100</v>
      </c>
      <c r="L321" s="1335">
        <f t="shared" si="8"/>
        <v>16186500</v>
      </c>
      <c r="M321" s="1353"/>
      <c r="O321" s="754"/>
    </row>
    <row r="322" spans="1:15" s="1354" customFormat="1" ht="36">
      <c r="A322" s="1325">
        <f t="shared" si="9"/>
        <v>62</v>
      </c>
      <c r="B322" s="1357" t="s">
        <v>1016</v>
      </c>
      <c r="C322" s="1327"/>
      <c r="D322" s="1328">
        <v>14536</v>
      </c>
      <c r="E322" s="1329" t="s">
        <v>994</v>
      </c>
      <c r="F322" s="1330" t="s">
        <v>1018</v>
      </c>
      <c r="G322" s="1330" t="s">
        <v>4098</v>
      </c>
      <c r="H322" s="1330" t="s">
        <v>4075</v>
      </c>
      <c r="I322" s="1330" t="s">
        <v>2298</v>
      </c>
      <c r="J322" s="1360"/>
      <c r="K322" s="1358">
        <v>440</v>
      </c>
      <c r="L322" s="1335">
        <f t="shared" si="8"/>
        <v>6395840</v>
      </c>
      <c r="M322" s="1353"/>
      <c r="O322" s="754"/>
    </row>
    <row r="323" spans="1:15" s="1354" customFormat="1" ht="36">
      <c r="A323" s="1325">
        <f t="shared" si="9"/>
        <v>63</v>
      </c>
      <c r="B323" s="1357" t="s">
        <v>1019</v>
      </c>
      <c r="C323" s="1327"/>
      <c r="D323" s="1328">
        <v>14283</v>
      </c>
      <c r="E323" s="1329" t="s">
        <v>994</v>
      </c>
      <c r="F323" s="1330" t="s">
        <v>1020</v>
      </c>
      <c r="G323" s="1330" t="s">
        <v>4099</v>
      </c>
      <c r="H323" s="1330" t="s">
        <v>4075</v>
      </c>
      <c r="I323" s="1330" t="s">
        <v>2298</v>
      </c>
      <c r="J323" s="1360"/>
      <c r="K323" s="1358">
        <v>330</v>
      </c>
      <c r="L323" s="1335">
        <f t="shared" si="8"/>
        <v>4713390</v>
      </c>
      <c r="M323" s="1353"/>
      <c r="O323" s="754"/>
    </row>
    <row r="324" spans="1:15" s="1354" customFormat="1" ht="36">
      <c r="A324" s="1325">
        <f t="shared" si="9"/>
        <v>64</v>
      </c>
      <c r="B324" s="1357" t="s">
        <v>1021</v>
      </c>
      <c r="C324" s="1327"/>
      <c r="D324" s="1328">
        <v>14205</v>
      </c>
      <c r="E324" s="1329" t="s">
        <v>994</v>
      </c>
      <c r="F324" s="1330" t="s">
        <v>1023</v>
      </c>
      <c r="G324" s="1330" t="s">
        <v>4100</v>
      </c>
      <c r="H324" s="1330" t="s">
        <v>4075</v>
      </c>
      <c r="I324" s="1330" t="s">
        <v>2298</v>
      </c>
      <c r="J324" s="1360"/>
      <c r="K324" s="1358">
        <v>1000</v>
      </c>
      <c r="L324" s="1335">
        <f t="shared" si="8"/>
        <v>14205000</v>
      </c>
      <c r="M324" s="1353"/>
      <c r="O324" s="754"/>
    </row>
    <row r="325" spans="1:15" s="1354" customFormat="1" ht="36">
      <c r="A325" s="1325">
        <f t="shared" si="9"/>
        <v>65</v>
      </c>
      <c r="B325" s="1357" t="s">
        <v>1024</v>
      </c>
      <c r="C325" s="1327"/>
      <c r="D325" s="1328">
        <v>7273</v>
      </c>
      <c r="E325" s="1329" t="s">
        <v>994</v>
      </c>
      <c r="F325" s="1330" t="s">
        <v>1027</v>
      </c>
      <c r="G325" s="1330" t="s">
        <v>4101</v>
      </c>
      <c r="H325" s="1330" t="s">
        <v>4075</v>
      </c>
      <c r="I325" s="1330" t="s">
        <v>2298</v>
      </c>
      <c r="J325" s="1360"/>
      <c r="K325" s="1358">
        <v>4400</v>
      </c>
      <c r="L325" s="1335">
        <f t="shared" si="8"/>
        <v>32001200</v>
      </c>
      <c r="M325" s="1353"/>
      <c r="O325" s="754"/>
    </row>
    <row r="326" spans="1:15" s="1354" customFormat="1" ht="36">
      <c r="A326" s="1325">
        <f t="shared" si="9"/>
        <v>66</v>
      </c>
      <c r="B326" s="1357" t="s">
        <v>1028</v>
      </c>
      <c r="C326" s="1327"/>
      <c r="D326" s="1328">
        <v>7527</v>
      </c>
      <c r="E326" s="1329" t="s">
        <v>994</v>
      </c>
      <c r="F326" s="1330" t="s">
        <v>1031</v>
      </c>
      <c r="G326" s="1330" t="s">
        <v>4102</v>
      </c>
      <c r="H326" s="1330" t="s">
        <v>4075</v>
      </c>
      <c r="I326" s="1330" t="s">
        <v>2298</v>
      </c>
      <c r="J326" s="1360"/>
      <c r="K326" s="1358">
        <v>1760</v>
      </c>
      <c r="L326" s="1335">
        <f t="shared" si="8"/>
        <v>13247520</v>
      </c>
      <c r="M326" s="1353"/>
      <c r="O326" s="754"/>
    </row>
    <row r="327" spans="1:15" s="1354" customFormat="1" ht="36">
      <c r="A327" s="1325">
        <f t="shared" si="9"/>
        <v>67</v>
      </c>
      <c r="B327" s="1357" t="s">
        <v>1032</v>
      </c>
      <c r="C327" s="1327"/>
      <c r="D327" s="1328">
        <v>7478</v>
      </c>
      <c r="E327" s="1329" t="s">
        <v>994</v>
      </c>
      <c r="F327" s="1330" t="s">
        <v>1034</v>
      </c>
      <c r="G327" s="1330" t="s">
        <v>4103</v>
      </c>
      <c r="H327" s="1330" t="s">
        <v>4075</v>
      </c>
      <c r="I327" s="1330" t="s">
        <v>2298</v>
      </c>
      <c r="J327" s="1360"/>
      <c r="K327" s="1358">
        <v>1540</v>
      </c>
      <c r="L327" s="1335">
        <f t="shared" si="8"/>
        <v>11516120</v>
      </c>
      <c r="M327" s="1353"/>
      <c r="O327" s="754"/>
    </row>
    <row r="328" spans="1:15" s="1354" customFormat="1" ht="36">
      <c r="A328" s="1325">
        <f t="shared" si="9"/>
        <v>68</v>
      </c>
      <c r="B328" s="1357" t="s">
        <v>1035</v>
      </c>
      <c r="C328" s="1327"/>
      <c r="D328" s="1328">
        <v>7641</v>
      </c>
      <c r="E328" s="1329" t="s">
        <v>994</v>
      </c>
      <c r="F328" s="1330" t="s">
        <v>1037</v>
      </c>
      <c r="G328" s="1330" t="s">
        <v>4104</v>
      </c>
      <c r="H328" s="1330" t="s">
        <v>4075</v>
      </c>
      <c r="I328" s="1330" t="s">
        <v>2298</v>
      </c>
      <c r="J328" s="1360"/>
      <c r="K328" s="1358">
        <v>660</v>
      </c>
      <c r="L328" s="1335">
        <f t="shared" si="8"/>
        <v>5043060</v>
      </c>
      <c r="M328" s="1353"/>
      <c r="O328" s="754"/>
    </row>
    <row r="329" spans="1:15" s="1354" customFormat="1" ht="36">
      <c r="A329" s="1325">
        <f t="shared" si="9"/>
        <v>69</v>
      </c>
      <c r="B329" s="1357" t="s">
        <v>4643</v>
      </c>
      <c r="C329" s="1327"/>
      <c r="D329" s="1328">
        <v>1549</v>
      </c>
      <c r="E329" s="1329" t="s">
        <v>994</v>
      </c>
      <c r="F329" s="1330" t="s">
        <v>1042</v>
      </c>
      <c r="G329" s="1330" t="s">
        <v>4106</v>
      </c>
      <c r="H329" s="1330" t="s">
        <v>4075</v>
      </c>
      <c r="I329" s="1330" t="s">
        <v>2298</v>
      </c>
      <c r="J329" s="1360"/>
      <c r="K329" s="1358">
        <v>3080</v>
      </c>
      <c r="L329" s="1335">
        <f t="shared" si="8"/>
        <v>4770920</v>
      </c>
      <c r="M329" s="1353"/>
      <c r="O329" s="754"/>
    </row>
    <row r="330" spans="1:15" s="1354" customFormat="1" ht="36">
      <c r="A330" s="1325">
        <f t="shared" si="9"/>
        <v>70</v>
      </c>
      <c r="B330" s="1357" t="s">
        <v>1044</v>
      </c>
      <c r="C330" s="1327"/>
      <c r="D330" s="1328">
        <v>13996</v>
      </c>
      <c r="E330" s="1329" t="s">
        <v>994</v>
      </c>
      <c r="F330" s="1330" t="s">
        <v>1046</v>
      </c>
      <c r="G330" s="1330" t="s">
        <v>4107</v>
      </c>
      <c r="H330" s="1330" t="s">
        <v>4075</v>
      </c>
      <c r="I330" s="1330" t="s">
        <v>2298</v>
      </c>
      <c r="J330" s="1360"/>
      <c r="K330" s="1358">
        <v>792</v>
      </c>
      <c r="L330" s="1335">
        <f t="shared" si="8"/>
        <v>11084832</v>
      </c>
      <c r="M330" s="1353"/>
      <c r="O330" s="754"/>
    </row>
    <row r="331" spans="1:15" s="1354" customFormat="1" ht="36">
      <c r="A331" s="1325">
        <f t="shared" si="9"/>
        <v>71</v>
      </c>
      <c r="B331" s="1357" t="s">
        <v>4644</v>
      </c>
      <c r="C331" s="1327"/>
      <c r="D331" s="1328">
        <v>7404</v>
      </c>
      <c r="E331" s="1329" t="s">
        <v>994</v>
      </c>
      <c r="F331" s="1330" t="s">
        <v>1050</v>
      </c>
      <c r="G331" s="1330" t="s">
        <v>4109</v>
      </c>
      <c r="H331" s="1330" t="s">
        <v>4075</v>
      </c>
      <c r="I331" s="1330" t="s">
        <v>2298</v>
      </c>
      <c r="J331" s="1360"/>
      <c r="K331" s="1358">
        <v>660</v>
      </c>
      <c r="L331" s="1335">
        <f t="shared" si="8"/>
        <v>4886640</v>
      </c>
      <c r="M331" s="1353"/>
      <c r="O331" s="754"/>
    </row>
    <row r="332" spans="1:15" s="1354" customFormat="1" ht="48">
      <c r="A332" s="1325">
        <f t="shared" si="9"/>
        <v>72</v>
      </c>
      <c r="B332" s="1357" t="s">
        <v>1052</v>
      </c>
      <c r="C332" s="1327"/>
      <c r="D332" s="1328">
        <v>74.935000000000002</v>
      </c>
      <c r="E332" s="1329" t="s">
        <v>1053</v>
      </c>
      <c r="F332" s="1330" t="s">
        <v>1057</v>
      </c>
      <c r="G332" s="1330" t="s">
        <v>4110</v>
      </c>
      <c r="H332" s="1330" t="s">
        <v>4075</v>
      </c>
      <c r="I332" s="1330" t="s">
        <v>2298</v>
      </c>
      <c r="J332" s="1360"/>
      <c r="K332" s="1358">
        <v>176000</v>
      </c>
      <c r="L332" s="1335">
        <f t="shared" si="8"/>
        <v>13188560</v>
      </c>
      <c r="M332" s="1353"/>
      <c r="O332" s="754"/>
    </row>
    <row r="333" spans="1:15" s="1354" customFormat="1" ht="48">
      <c r="A333" s="1325">
        <f t="shared" si="9"/>
        <v>73</v>
      </c>
      <c r="B333" s="1357" t="s">
        <v>4645</v>
      </c>
      <c r="C333" s="1327"/>
      <c r="D333" s="1328">
        <v>29.200000000000003</v>
      </c>
      <c r="E333" s="1329" t="s">
        <v>1053</v>
      </c>
      <c r="F333" s="1330" t="s">
        <v>1061</v>
      </c>
      <c r="G333" s="1330" t="s">
        <v>4112</v>
      </c>
      <c r="H333" s="1330" t="s">
        <v>4075</v>
      </c>
      <c r="I333" s="1330" t="s">
        <v>2298</v>
      </c>
      <c r="J333" s="1360"/>
      <c r="K333" s="1358">
        <v>275000</v>
      </c>
      <c r="L333" s="1335">
        <f t="shared" si="8"/>
        <v>8030000.0000000009</v>
      </c>
      <c r="M333" s="1353"/>
      <c r="O333" s="754"/>
    </row>
    <row r="334" spans="1:15" s="1354" customFormat="1" ht="36">
      <c r="A334" s="1325">
        <f t="shared" si="9"/>
        <v>74</v>
      </c>
      <c r="B334" s="1357" t="s">
        <v>4646</v>
      </c>
      <c r="C334" s="1327"/>
      <c r="D334" s="1328">
        <v>34.099999999999994</v>
      </c>
      <c r="E334" s="1329" t="s">
        <v>1053</v>
      </c>
      <c r="F334" s="1330" t="s">
        <v>1066</v>
      </c>
      <c r="G334" s="1330" t="s">
        <v>4114</v>
      </c>
      <c r="H334" s="1330" t="s">
        <v>4075</v>
      </c>
      <c r="I334" s="1330" t="s">
        <v>2298</v>
      </c>
      <c r="J334" s="1360"/>
      <c r="K334" s="1358">
        <v>220000</v>
      </c>
      <c r="L334" s="1335">
        <f t="shared" si="8"/>
        <v>7501999.9999999991</v>
      </c>
      <c r="M334" s="1353"/>
      <c r="O334" s="754"/>
    </row>
    <row r="335" spans="1:15" s="1354" customFormat="1" ht="36">
      <c r="A335" s="1325">
        <f t="shared" si="9"/>
        <v>75</v>
      </c>
      <c r="B335" s="1357" t="s">
        <v>4647</v>
      </c>
      <c r="C335" s="1327"/>
      <c r="D335" s="1328">
        <v>1682</v>
      </c>
      <c r="E335" s="1329" t="s">
        <v>994</v>
      </c>
      <c r="F335" s="1330" t="s">
        <v>1070</v>
      </c>
      <c r="G335" s="1330" t="s">
        <v>4116</v>
      </c>
      <c r="H335" s="1330" t="s">
        <v>4075</v>
      </c>
      <c r="I335" s="1330" t="s">
        <v>2298</v>
      </c>
      <c r="J335" s="1360"/>
      <c r="K335" s="1358">
        <v>2640</v>
      </c>
      <c r="L335" s="1335">
        <f t="shared" si="8"/>
        <v>4440480</v>
      </c>
      <c r="M335" s="1353"/>
      <c r="O335" s="754"/>
    </row>
    <row r="336" spans="1:15" s="1354" customFormat="1" ht="36">
      <c r="A336" s="1325">
        <f t="shared" si="9"/>
        <v>76</v>
      </c>
      <c r="B336" s="1357" t="s">
        <v>4648</v>
      </c>
      <c r="C336" s="1327"/>
      <c r="D336" s="1328">
        <v>1529</v>
      </c>
      <c r="E336" s="1329" t="s">
        <v>994</v>
      </c>
      <c r="F336" s="1330" t="s">
        <v>1074</v>
      </c>
      <c r="G336" s="1330" t="s">
        <v>4118</v>
      </c>
      <c r="H336" s="1330" t="s">
        <v>4075</v>
      </c>
      <c r="I336" s="1330" t="s">
        <v>2298</v>
      </c>
      <c r="J336" s="1360"/>
      <c r="K336" s="1358">
        <v>2200</v>
      </c>
      <c r="L336" s="1335">
        <f t="shared" si="8"/>
        <v>3363800</v>
      </c>
      <c r="M336" s="1353"/>
      <c r="O336" s="754"/>
    </row>
    <row r="337" spans="1:15" s="1354" customFormat="1" ht="36">
      <c r="A337" s="1325">
        <f t="shared" si="9"/>
        <v>77</v>
      </c>
      <c r="B337" s="1357" t="s">
        <v>1076</v>
      </c>
      <c r="C337" s="1327"/>
      <c r="D337" s="1328">
        <v>14861</v>
      </c>
      <c r="E337" s="1329" t="s">
        <v>994</v>
      </c>
      <c r="F337" s="1330" t="s">
        <v>1078</v>
      </c>
      <c r="G337" s="1330" t="s">
        <v>4119</v>
      </c>
      <c r="H337" s="1330" t="s">
        <v>4075</v>
      </c>
      <c r="I337" s="1330" t="s">
        <v>2298</v>
      </c>
      <c r="J337" s="1360"/>
      <c r="K337" s="1358">
        <v>264</v>
      </c>
      <c r="L337" s="1335">
        <f t="shared" ref="L337:L400" si="10">K337*D337</f>
        <v>3923304</v>
      </c>
      <c r="M337" s="1353"/>
      <c r="O337" s="754"/>
    </row>
    <row r="338" spans="1:15" s="1354" customFormat="1" ht="36">
      <c r="A338" s="1325">
        <f t="shared" si="9"/>
        <v>78</v>
      </c>
      <c r="B338" s="1357" t="s">
        <v>1079</v>
      </c>
      <c r="C338" s="1327"/>
      <c r="D338" s="1328">
        <v>78.550000000000026</v>
      </c>
      <c r="E338" s="1329" t="s">
        <v>1053</v>
      </c>
      <c r="F338" s="1330" t="s">
        <v>1081</v>
      </c>
      <c r="G338" s="1330" t="s">
        <v>4120</v>
      </c>
      <c r="H338" s="1330" t="s">
        <v>4075</v>
      </c>
      <c r="I338" s="1330" t="s">
        <v>2298</v>
      </c>
      <c r="J338" s="1360"/>
      <c r="K338" s="1358">
        <v>250000</v>
      </c>
      <c r="L338" s="1335">
        <f t="shared" si="10"/>
        <v>19637500.000000007</v>
      </c>
      <c r="M338" s="1353"/>
      <c r="O338" s="754"/>
    </row>
    <row r="339" spans="1:15" s="1354" customFormat="1" ht="36">
      <c r="A339" s="1325">
        <f t="shared" si="9"/>
        <v>79</v>
      </c>
      <c r="B339" s="1357" t="s">
        <v>4649</v>
      </c>
      <c r="C339" s="1327"/>
      <c r="D339" s="1328">
        <v>29.01</v>
      </c>
      <c r="E339" s="1329" t="s">
        <v>1053</v>
      </c>
      <c r="F339" s="1330" t="s">
        <v>1085</v>
      </c>
      <c r="G339" s="1330" t="s">
        <v>4122</v>
      </c>
      <c r="H339" s="1330" t="s">
        <v>4075</v>
      </c>
      <c r="I339" s="1330" t="s">
        <v>2298</v>
      </c>
      <c r="J339" s="1360"/>
      <c r="K339" s="1358">
        <v>1100000</v>
      </c>
      <c r="L339" s="1335">
        <f t="shared" si="10"/>
        <v>31911000</v>
      </c>
      <c r="M339" s="1353"/>
      <c r="O339" s="754"/>
    </row>
    <row r="340" spans="1:15" s="1354" customFormat="1" ht="36">
      <c r="A340" s="1325">
        <f t="shared" si="9"/>
        <v>80</v>
      </c>
      <c r="B340" s="1357" t="s">
        <v>4650</v>
      </c>
      <c r="C340" s="1327"/>
      <c r="D340" s="1328">
        <v>29.250000000000004</v>
      </c>
      <c r="E340" s="1329" t="s">
        <v>1053</v>
      </c>
      <c r="F340" s="1330" t="s">
        <v>1089</v>
      </c>
      <c r="G340" s="1330" t="s">
        <v>4124</v>
      </c>
      <c r="H340" s="1330" t="s">
        <v>4075</v>
      </c>
      <c r="I340" s="1330" t="s">
        <v>2298</v>
      </c>
      <c r="J340" s="1360"/>
      <c r="K340" s="1358">
        <v>198000</v>
      </c>
      <c r="L340" s="1335">
        <f t="shared" si="10"/>
        <v>5791500.0000000009</v>
      </c>
      <c r="M340" s="1353"/>
      <c r="O340" s="754"/>
    </row>
    <row r="341" spans="1:15" s="1354" customFormat="1" ht="36">
      <c r="A341" s="1325">
        <f t="shared" si="9"/>
        <v>81</v>
      </c>
      <c r="B341" s="1357" t="s">
        <v>4651</v>
      </c>
      <c r="C341" s="1327"/>
      <c r="D341" s="1328">
        <v>14824.15</v>
      </c>
      <c r="E341" s="1329" t="s">
        <v>994</v>
      </c>
      <c r="F341" s="1330" t="s">
        <v>1093</v>
      </c>
      <c r="G341" s="1330" t="s">
        <v>4126</v>
      </c>
      <c r="H341" s="1330" t="s">
        <v>4075</v>
      </c>
      <c r="I341" s="1330" t="s">
        <v>2298</v>
      </c>
      <c r="J341" s="1360"/>
      <c r="K341" s="1358">
        <v>396</v>
      </c>
      <c r="L341" s="1335">
        <f t="shared" si="10"/>
        <v>5870363.3999999994</v>
      </c>
      <c r="M341" s="1353"/>
      <c r="O341" s="754"/>
    </row>
    <row r="342" spans="1:15" s="1354" customFormat="1" ht="36">
      <c r="A342" s="1325">
        <f t="shared" si="9"/>
        <v>82</v>
      </c>
      <c r="B342" s="1357" t="s">
        <v>1095</v>
      </c>
      <c r="C342" s="1327"/>
      <c r="D342" s="1328">
        <v>14891</v>
      </c>
      <c r="E342" s="1329" t="s">
        <v>994</v>
      </c>
      <c r="F342" s="1330" t="s">
        <v>1097</v>
      </c>
      <c r="G342" s="1330" t="s">
        <v>4127</v>
      </c>
      <c r="H342" s="1330" t="s">
        <v>4075</v>
      </c>
      <c r="I342" s="1330" t="s">
        <v>2298</v>
      </c>
      <c r="J342" s="1360"/>
      <c r="K342" s="1358">
        <v>330</v>
      </c>
      <c r="L342" s="1335">
        <f t="shared" si="10"/>
        <v>4914030</v>
      </c>
      <c r="M342" s="1353"/>
      <c r="O342" s="754"/>
    </row>
    <row r="343" spans="1:15" s="1354" customFormat="1" ht="36">
      <c r="A343" s="1325">
        <f t="shared" si="9"/>
        <v>83</v>
      </c>
      <c r="B343" s="1357" t="s">
        <v>1099</v>
      </c>
      <c r="C343" s="1327"/>
      <c r="D343" s="1328">
        <v>320.7</v>
      </c>
      <c r="E343" s="1329" t="s">
        <v>550</v>
      </c>
      <c r="F343" s="1330" t="s">
        <v>1102</v>
      </c>
      <c r="G343" s="1330" t="s">
        <v>1099</v>
      </c>
      <c r="H343" s="1330" t="s">
        <v>4075</v>
      </c>
      <c r="I343" s="1330" t="s">
        <v>2298</v>
      </c>
      <c r="J343" s="1360"/>
      <c r="K343" s="1358">
        <v>45600</v>
      </c>
      <c r="L343" s="1335">
        <f t="shared" si="10"/>
        <v>14623920</v>
      </c>
      <c r="M343" s="1353"/>
      <c r="O343" s="754"/>
    </row>
    <row r="344" spans="1:15" s="1354" customFormat="1" ht="48">
      <c r="A344" s="1325">
        <f t="shared" si="9"/>
        <v>84</v>
      </c>
      <c r="B344" s="1357" t="s">
        <v>1104</v>
      </c>
      <c r="C344" s="1327"/>
      <c r="D344" s="1328">
        <v>29.600000000000005</v>
      </c>
      <c r="E344" s="1329" t="s">
        <v>1053</v>
      </c>
      <c r="F344" s="1330" t="s">
        <v>1106</v>
      </c>
      <c r="G344" s="1330" t="s">
        <v>1104</v>
      </c>
      <c r="H344" s="1330" t="s">
        <v>4075</v>
      </c>
      <c r="I344" s="1330" t="s">
        <v>2298</v>
      </c>
      <c r="J344" s="1360"/>
      <c r="K344" s="1358">
        <v>350000</v>
      </c>
      <c r="L344" s="1335">
        <f t="shared" si="10"/>
        <v>10360000.000000002</v>
      </c>
      <c r="M344" s="1353"/>
      <c r="O344" s="754"/>
    </row>
    <row r="345" spans="1:15" s="1354" customFormat="1" ht="36">
      <c r="A345" s="1325">
        <f t="shared" si="9"/>
        <v>85</v>
      </c>
      <c r="B345" s="1357" t="s">
        <v>1107</v>
      </c>
      <c r="C345" s="1327"/>
      <c r="D345" s="1328">
        <v>31.450000000000006</v>
      </c>
      <c r="E345" s="1329" t="s">
        <v>1053</v>
      </c>
      <c r="F345" s="1330" t="s">
        <v>1109</v>
      </c>
      <c r="G345" s="1330" t="s">
        <v>4128</v>
      </c>
      <c r="H345" s="1330" t="s">
        <v>4075</v>
      </c>
      <c r="I345" s="1330" t="s">
        <v>2298</v>
      </c>
      <c r="J345" s="1360"/>
      <c r="K345" s="1358">
        <v>220000</v>
      </c>
      <c r="L345" s="1335">
        <f t="shared" si="10"/>
        <v>6919000.0000000019</v>
      </c>
      <c r="M345" s="1353"/>
      <c r="O345" s="754"/>
    </row>
    <row r="346" spans="1:15" s="1354" customFormat="1" ht="36">
      <c r="A346" s="1325">
        <f t="shared" si="9"/>
        <v>86</v>
      </c>
      <c r="B346" s="1357" t="s">
        <v>1111</v>
      </c>
      <c r="C346" s="1327"/>
      <c r="D346" s="1328">
        <v>334.2</v>
      </c>
      <c r="E346" s="1329" t="s">
        <v>1053</v>
      </c>
      <c r="F346" s="1330" t="s">
        <v>1114</v>
      </c>
      <c r="G346" s="1330" t="s">
        <v>1111</v>
      </c>
      <c r="H346" s="1330" t="s">
        <v>4075</v>
      </c>
      <c r="I346" s="1330" t="s">
        <v>2298</v>
      </c>
      <c r="J346" s="1360"/>
      <c r="K346" s="1358">
        <v>96000</v>
      </c>
      <c r="L346" s="1335">
        <f t="shared" si="10"/>
        <v>32083200</v>
      </c>
      <c r="M346" s="1353"/>
      <c r="O346" s="754"/>
    </row>
    <row r="347" spans="1:15" s="1354" customFormat="1" ht="36">
      <c r="A347" s="1325">
        <f t="shared" si="9"/>
        <v>87</v>
      </c>
      <c r="B347" s="1357" t="s">
        <v>1116</v>
      </c>
      <c r="C347" s="1327"/>
      <c r="D347" s="1328">
        <v>172</v>
      </c>
      <c r="E347" s="1329" t="s">
        <v>1053</v>
      </c>
      <c r="F347" s="1330" t="s">
        <v>1119</v>
      </c>
      <c r="G347" s="1330" t="s">
        <v>4129</v>
      </c>
      <c r="H347" s="1330" t="s">
        <v>4075</v>
      </c>
      <c r="I347" s="1330" t="s">
        <v>2298</v>
      </c>
      <c r="J347" s="1360"/>
      <c r="K347" s="1358">
        <v>32000</v>
      </c>
      <c r="L347" s="1335">
        <f t="shared" si="10"/>
        <v>5504000</v>
      </c>
      <c r="M347" s="1353"/>
      <c r="O347" s="754"/>
    </row>
    <row r="348" spans="1:15" s="1354" customFormat="1" ht="36">
      <c r="A348" s="1325">
        <f t="shared" si="9"/>
        <v>88</v>
      </c>
      <c r="B348" s="1357" t="s">
        <v>1121</v>
      </c>
      <c r="C348" s="1327"/>
      <c r="D348" s="1328">
        <v>14972</v>
      </c>
      <c r="E348" s="1329" t="s">
        <v>994</v>
      </c>
      <c r="F348" s="1330" t="s">
        <v>1123</v>
      </c>
      <c r="G348" s="1330" t="s">
        <v>4130</v>
      </c>
      <c r="H348" s="1330" t="s">
        <v>4075</v>
      </c>
      <c r="I348" s="1330" t="s">
        <v>2298</v>
      </c>
      <c r="J348" s="1360"/>
      <c r="K348" s="1358">
        <v>770</v>
      </c>
      <c r="L348" s="1335">
        <f t="shared" si="10"/>
        <v>11528440</v>
      </c>
      <c r="M348" s="1353"/>
      <c r="O348" s="754"/>
    </row>
    <row r="349" spans="1:15" s="1354" customFormat="1" ht="36">
      <c r="A349" s="1325">
        <f t="shared" si="9"/>
        <v>89</v>
      </c>
      <c r="B349" s="1357" t="s">
        <v>4652</v>
      </c>
      <c r="C349" s="1327"/>
      <c r="D349" s="1328">
        <v>7509</v>
      </c>
      <c r="E349" s="1329" t="s">
        <v>994</v>
      </c>
      <c r="F349" s="1330" t="s">
        <v>1127</v>
      </c>
      <c r="G349" s="1330" t="s">
        <v>4132</v>
      </c>
      <c r="H349" s="1330" t="s">
        <v>4075</v>
      </c>
      <c r="I349" s="1330" t="s">
        <v>2298</v>
      </c>
      <c r="J349" s="1360"/>
      <c r="K349" s="1358">
        <v>600</v>
      </c>
      <c r="L349" s="1335">
        <f t="shared" si="10"/>
        <v>4505400</v>
      </c>
      <c r="M349" s="1353"/>
      <c r="O349" s="754"/>
    </row>
    <row r="350" spans="1:15" s="1354" customFormat="1" ht="36">
      <c r="A350" s="1325">
        <f t="shared" si="9"/>
        <v>90</v>
      </c>
      <c r="B350" s="1357" t="s">
        <v>4653</v>
      </c>
      <c r="C350" s="1327"/>
      <c r="D350" s="1328">
        <v>7523</v>
      </c>
      <c r="E350" s="1329" t="s">
        <v>994</v>
      </c>
      <c r="F350" s="1330" t="s">
        <v>1131</v>
      </c>
      <c r="G350" s="1330" t="s">
        <v>4134</v>
      </c>
      <c r="H350" s="1330" t="s">
        <v>4075</v>
      </c>
      <c r="I350" s="1330" t="s">
        <v>2298</v>
      </c>
      <c r="J350" s="1360"/>
      <c r="K350" s="1358">
        <v>600</v>
      </c>
      <c r="L350" s="1335">
        <f t="shared" si="10"/>
        <v>4513800</v>
      </c>
      <c r="M350" s="1353"/>
      <c r="O350" s="754"/>
    </row>
    <row r="351" spans="1:15" s="1354" customFormat="1" ht="36">
      <c r="A351" s="1325">
        <f t="shared" si="9"/>
        <v>91</v>
      </c>
      <c r="B351" s="1357" t="s">
        <v>4135</v>
      </c>
      <c r="C351" s="1327"/>
      <c r="D351" s="1328">
        <v>15024</v>
      </c>
      <c r="E351" s="1329" t="s">
        <v>994</v>
      </c>
      <c r="F351" s="1330" t="s">
        <v>1135</v>
      </c>
      <c r="G351" s="1330" t="s">
        <v>4136</v>
      </c>
      <c r="H351" s="1330" t="s">
        <v>4075</v>
      </c>
      <c r="I351" s="1330" t="s">
        <v>2298</v>
      </c>
      <c r="J351" s="1361"/>
      <c r="K351" s="1358">
        <v>300</v>
      </c>
      <c r="L351" s="1335">
        <f t="shared" si="10"/>
        <v>4507200</v>
      </c>
      <c r="M351" s="1353"/>
      <c r="O351" s="754"/>
    </row>
    <row r="352" spans="1:15" s="1317" customFormat="1">
      <c r="A352" s="1311" t="s">
        <v>2432</v>
      </c>
      <c r="B352" s="1337" t="s">
        <v>2626</v>
      </c>
      <c r="C352" s="1326"/>
      <c r="D352" s="1328"/>
      <c r="E352" s="1329"/>
      <c r="F352" s="1311"/>
      <c r="G352" s="1322"/>
      <c r="H352" s="1322"/>
      <c r="I352" s="1322"/>
      <c r="J352" s="1339"/>
      <c r="K352" s="1322"/>
      <c r="L352" s="1335">
        <f t="shared" si="10"/>
        <v>0</v>
      </c>
      <c r="M352" s="1322"/>
      <c r="O352" s="754"/>
    </row>
    <row r="353" spans="1:15" s="1317" customFormat="1">
      <c r="A353" s="1311"/>
      <c r="B353" s="1337" t="s">
        <v>2427</v>
      </c>
      <c r="C353" s="1326"/>
      <c r="D353" s="1328"/>
      <c r="E353" s="1329"/>
      <c r="F353" s="1311"/>
      <c r="G353" s="1322"/>
      <c r="H353" s="1322"/>
      <c r="I353" s="1322"/>
      <c r="J353" s="1339"/>
      <c r="K353" s="1322"/>
      <c r="L353" s="1335">
        <f t="shared" si="10"/>
        <v>0</v>
      </c>
      <c r="M353" s="1322"/>
      <c r="O353" s="754"/>
    </row>
    <row r="354" spans="1:15" s="1317" customFormat="1" ht="24">
      <c r="A354" s="1311"/>
      <c r="B354" s="1337" t="s">
        <v>2627</v>
      </c>
      <c r="C354" s="1326"/>
      <c r="D354" s="1328"/>
      <c r="E354" s="1329"/>
      <c r="F354" s="1311"/>
      <c r="G354" s="1322"/>
      <c r="H354" s="1322"/>
      <c r="I354" s="1322"/>
      <c r="J354" s="1339"/>
      <c r="K354" s="1322"/>
      <c r="L354" s="1335">
        <f t="shared" si="10"/>
        <v>0</v>
      </c>
      <c r="M354" s="1322"/>
      <c r="O354" s="754"/>
    </row>
    <row r="355" spans="1:15" s="1317" customFormat="1" ht="24">
      <c r="A355" s="1311"/>
      <c r="B355" s="1337" t="s">
        <v>2628</v>
      </c>
      <c r="C355" s="1326"/>
      <c r="D355" s="1328"/>
      <c r="E355" s="1329"/>
      <c r="F355" s="1311"/>
      <c r="G355" s="1322"/>
      <c r="H355" s="1322"/>
      <c r="I355" s="1322"/>
      <c r="J355" s="1339"/>
      <c r="K355" s="1322"/>
      <c r="L355" s="1335">
        <f t="shared" si="10"/>
        <v>0</v>
      </c>
      <c r="M355" s="1322"/>
      <c r="O355" s="754"/>
    </row>
    <row r="356" spans="1:15" s="1354" customFormat="1" ht="132">
      <c r="A356" s="1325"/>
      <c r="B356" s="1333" t="s">
        <v>1137</v>
      </c>
      <c r="C356" s="1327"/>
      <c r="D356" s="1328">
        <v>86</v>
      </c>
      <c r="E356" s="1329" t="s">
        <v>229</v>
      </c>
      <c r="F356" s="1330" t="s">
        <v>1141</v>
      </c>
      <c r="G356" s="1330" t="s">
        <v>3663</v>
      </c>
      <c r="H356" s="1330" t="s">
        <v>3885</v>
      </c>
      <c r="I356" s="1330" t="s">
        <v>2298</v>
      </c>
      <c r="J356" s="1332" t="s">
        <v>1138</v>
      </c>
      <c r="K356" s="1334">
        <v>51000</v>
      </c>
      <c r="L356" s="1335">
        <f t="shared" si="10"/>
        <v>4386000</v>
      </c>
      <c r="M356" s="1353"/>
      <c r="O356" s="754"/>
    </row>
    <row r="357" spans="1:15" s="1317" customFormat="1">
      <c r="A357" s="1311"/>
      <c r="B357" s="1337" t="s">
        <v>2631</v>
      </c>
      <c r="C357" s="1326"/>
      <c r="D357" s="1328"/>
      <c r="E357" s="1329"/>
      <c r="F357" s="1311"/>
      <c r="G357" s="1322"/>
      <c r="H357" s="1322"/>
      <c r="I357" s="1322"/>
      <c r="J357" s="1339"/>
      <c r="K357" s="1322"/>
      <c r="L357" s="1335">
        <f t="shared" si="10"/>
        <v>0</v>
      </c>
      <c r="M357" s="1322"/>
      <c r="O357" s="754"/>
    </row>
    <row r="358" spans="1:15" s="1317" customFormat="1" ht="24">
      <c r="A358" s="1311"/>
      <c r="B358" s="1337" t="s">
        <v>2632</v>
      </c>
      <c r="C358" s="1326"/>
      <c r="D358" s="1328"/>
      <c r="E358" s="1329"/>
      <c r="F358" s="1311"/>
      <c r="G358" s="1322"/>
      <c r="H358" s="1322"/>
      <c r="I358" s="1322"/>
      <c r="J358" s="1339"/>
      <c r="K358" s="1322"/>
      <c r="L358" s="1335">
        <f t="shared" si="10"/>
        <v>0</v>
      </c>
      <c r="M358" s="1322"/>
      <c r="O358" s="754"/>
    </row>
    <row r="359" spans="1:15" s="1354" customFormat="1" ht="132">
      <c r="A359" s="1325"/>
      <c r="B359" s="1333" t="s">
        <v>1145</v>
      </c>
      <c r="C359" s="1327"/>
      <c r="D359" s="1328">
        <v>84</v>
      </c>
      <c r="E359" s="1329" t="s">
        <v>229</v>
      </c>
      <c r="F359" s="1330" t="s">
        <v>1149</v>
      </c>
      <c r="G359" s="1330" t="s">
        <v>3664</v>
      </c>
      <c r="H359" s="1330" t="s">
        <v>3655</v>
      </c>
      <c r="I359" s="1330" t="s">
        <v>2298</v>
      </c>
      <c r="J359" s="1332" t="s">
        <v>1146</v>
      </c>
      <c r="K359" s="1334">
        <v>51000</v>
      </c>
      <c r="L359" s="1335">
        <f t="shared" si="10"/>
        <v>4284000</v>
      </c>
      <c r="M359" s="1353"/>
      <c r="O359" s="754"/>
    </row>
    <row r="360" spans="1:15" s="1354" customFormat="1" ht="132">
      <c r="A360" s="1325"/>
      <c r="B360" s="1333" t="s">
        <v>1152</v>
      </c>
      <c r="C360" s="1327"/>
      <c r="D360" s="1328">
        <v>84</v>
      </c>
      <c r="E360" s="1329" t="s">
        <v>229</v>
      </c>
      <c r="F360" s="1330" t="s">
        <v>1156</v>
      </c>
      <c r="G360" s="1330" t="s">
        <v>3666</v>
      </c>
      <c r="H360" s="1330" t="s">
        <v>3655</v>
      </c>
      <c r="I360" s="1330" t="s">
        <v>2298</v>
      </c>
      <c r="J360" s="1332" t="s">
        <v>1153</v>
      </c>
      <c r="K360" s="1334">
        <v>51000</v>
      </c>
      <c r="L360" s="1335">
        <f t="shared" si="10"/>
        <v>4284000</v>
      </c>
      <c r="M360" s="1353"/>
      <c r="O360" s="754"/>
    </row>
    <row r="361" spans="1:15" s="1317" customFormat="1" ht="24">
      <c r="A361" s="1311"/>
      <c r="B361" s="1337" t="s">
        <v>2635</v>
      </c>
      <c r="C361" s="1326"/>
      <c r="D361" s="1328"/>
      <c r="E361" s="1329"/>
      <c r="F361" s="1311"/>
      <c r="G361" s="1322"/>
      <c r="H361" s="1322"/>
      <c r="I361" s="1322"/>
      <c r="J361" s="1339"/>
      <c r="K361" s="1322"/>
      <c r="L361" s="1335">
        <f t="shared" si="10"/>
        <v>0</v>
      </c>
      <c r="M361" s="1322"/>
      <c r="O361" s="754"/>
    </row>
    <row r="362" spans="1:15" s="1317" customFormat="1" ht="24">
      <c r="A362" s="1311"/>
      <c r="B362" s="1337" t="s">
        <v>2636</v>
      </c>
      <c r="C362" s="1326"/>
      <c r="D362" s="1328"/>
      <c r="E362" s="1329"/>
      <c r="F362" s="1311"/>
      <c r="G362" s="1322"/>
      <c r="H362" s="1322"/>
      <c r="I362" s="1322"/>
      <c r="J362" s="1339"/>
      <c r="K362" s="1322"/>
      <c r="L362" s="1335">
        <f t="shared" si="10"/>
        <v>0</v>
      </c>
      <c r="M362" s="1322"/>
      <c r="O362" s="754"/>
    </row>
    <row r="363" spans="1:15" s="1354" customFormat="1" ht="132">
      <c r="A363" s="1325"/>
      <c r="B363" s="1333" t="s">
        <v>1158</v>
      </c>
      <c r="C363" s="1327"/>
      <c r="D363" s="1328">
        <v>85</v>
      </c>
      <c r="E363" s="1329" t="s">
        <v>229</v>
      </c>
      <c r="F363" s="1330" t="s">
        <v>1162</v>
      </c>
      <c r="G363" s="1330" t="s">
        <v>3665</v>
      </c>
      <c r="H363" s="1330" t="s">
        <v>3655</v>
      </c>
      <c r="I363" s="1330" t="s">
        <v>2298</v>
      </c>
      <c r="J363" s="1332" t="s">
        <v>1159</v>
      </c>
      <c r="K363" s="1334">
        <v>51000</v>
      </c>
      <c r="L363" s="1335">
        <f t="shared" si="10"/>
        <v>4335000</v>
      </c>
      <c r="M363" s="1353"/>
      <c r="O363" s="754"/>
    </row>
    <row r="364" spans="1:15" s="1354" customFormat="1" ht="144">
      <c r="A364" s="1325"/>
      <c r="B364" s="1333" t="s">
        <v>1165</v>
      </c>
      <c r="C364" s="1327"/>
      <c r="D364" s="1328">
        <v>85</v>
      </c>
      <c r="E364" s="1329" t="s">
        <v>229</v>
      </c>
      <c r="F364" s="1330" t="s">
        <v>1169</v>
      </c>
      <c r="G364" s="1330" t="s">
        <v>4137</v>
      </c>
      <c r="H364" s="1330" t="s">
        <v>3655</v>
      </c>
      <c r="I364" s="1330" t="s">
        <v>2298</v>
      </c>
      <c r="J364" s="1332" t="s">
        <v>1166</v>
      </c>
      <c r="K364" s="1334">
        <v>51000</v>
      </c>
      <c r="L364" s="1335">
        <f t="shared" si="10"/>
        <v>4335000</v>
      </c>
      <c r="M364" s="1353"/>
      <c r="O364" s="754"/>
    </row>
    <row r="365" spans="1:15" s="1354" customFormat="1" ht="132">
      <c r="A365" s="1325"/>
      <c r="B365" s="1333" t="s">
        <v>1173</v>
      </c>
      <c r="C365" s="1327"/>
      <c r="D365" s="1328">
        <v>85</v>
      </c>
      <c r="E365" s="1329" t="s">
        <v>229</v>
      </c>
      <c r="F365" s="1330" t="s">
        <v>1177</v>
      </c>
      <c r="G365" s="1330" t="s">
        <v>4138</v>
      </c>
      <c r="H365" s="1330" t="s">
        <v>3655</v>
      </c>
      <c r="I365" s="1330" t="s">
        <v>2298</v>
      </c>
      <c r="J365" s="1332" t="s">
        <v>1174</v>
      </c>
      <c r="K365" s="1334">
        <v>51000</v>
      </c>
      <c r="L365" s="1335">
        <f t="shared" si="10"/>
        <v>4335000</v>
      </c>
      <c r="M365" s="1353"/>
      <c r="O365" s="754"/>
    </row>
    <row r="366" spans="1:15" s="1354" customFormat="1" ht="120">
      <c r="A366" s="1325"/>
      <c r="B366" s="1333" t="s">
        <v>1181</v>
      </c>
      <c r="C366" s="1327"/>
      <c r="D366" s="1328">
        <v>85</v>
      </c>
      <c r="E366" s="1329" t="s">
        <v>229</v>
      </c>
      <c r="F366" s="1330" t="s">
        <v>1185</v>
      </c>
      <c r="G366" s="1330" t="s">
        <v>4139</v>
      </c>
      <c r="H366" s="1330" t="s">
        <v>3655</v>
      </c>
      <c r="I366" s="1330" t="s">
        <v>2298</v>
      </c>
      <c r="J366" s="1332" t="s">
        <v>1182</v>
      </c>
      <c r="K366" s="1334">
        <v>51000</v>
      </c>
      <c r="L366" s="1335">
        <f t="shared" si="10"/>
        <v>4335000</v>
      </c>
      <c r="M366" s="1353"/>
      <c r="O366" s="754"/>
    </row>
    <row r="367" spans="1:15" s="1317" customFormat="1" ht="24">
      <c r="A367" s="1311"/>
      <c r="B367" s="1337" t="s">
        <v>2644</v>
      </c>
      <c r="C367" s="1326"/>
      <c r="D367" s="1328"/>
      <c r="E367" s="1329"/>
      <c r="F367" s="1311"/>
      <c r="G367" s="1322"/>
      <c r="H367" s="1322"/>
      <c r="I367" s="1322"/>
      <c r="J367" s="1339"/>
      <c r="K367" s="1322"/>
      <c r="L367" s="1335">
        <f t="shared" si="10"/>
        <v>0</v>
      </c>
      <c r="M367" s="1322"/>
      <c r="O367" s="754"/>
    </row>
    <row r="368" spans="1:15" s="1354" customFormat="1" ht="120">
      <c r="A368" s="1325"/>
      <c r="B368" s="1333" t="s">
        <v>1188</v>
      </c>
      <c r="C368" s="1327"/>
      <c r="D368" s="1328">
        <v>81</v>
      </c>
      <c r="E368" s="1329" t="s">
        <v>229</v>
      </c>
      <c r="F368" s="1330" t="s">
        <v>1192</v>
      </c>
      <c r="G368" s="1330" t="s">
        <v>4140</v>
      </c>
      <c r="H368" s="1330" t="s">
        <v>3655</v>
      </c>
      <c r="I368" s="1330" t="s">
        <v>2298</v>
      </c>
      <c r="J368" s="1332" t="s">
        <v>1189</v>
      </c>
      <c r="K368" s="1334">
        <v>51000</v>
      </c>
      <c r="L368" s="1335">
        <f t="shared" si="10"/>
        <v>4131000</v>
      </c>
      <c r="M368" s="1353"/>
      <c r="O368" s="754"/>
    </row>
    <row r="369" spans="1:15" s="1317" customFormat="1" ht="24">
      <c r="A369" s="1311"/>
      <c r="B369" s="1337" t="s">
        <v>2646</v>
      </c>
      <c r="C369" s="1326"/>
      <c r="D369" s="1328"/>
      <c r="E369" s="1329"/>
      <c r="F369" s="1311"/>
      <c r="G369" s="1322"/>
      <c r="H369" s="1322"/>
      <c r="I369" s="1322"/>
      <c r="J369" s="1339"/>
      <c r="K369" s="1322"/>
      <c r="L369" s="1335">
        <f t="shared" si="10"/>
        <v>0</v>
      </c>
      <c r="M369" s="1322"/>
      <c r="O369" s="754"/>
    </row>
    <row r="370" spans="1:15" s="1354" customFormat="1" ht="120">
      <c r="A370" s="1325"/>
      <c r="B370" s="1333" t="s">
        <v>1195</v>
      </c>
      <c r="C370" s="1327"/>
      <c r="D370" s="1328">
        <v>100</v>
      </c>
      <c r="E370" s="1329" t="s">
        <v>229</v>
      </c>
      <c r="F370" s="1330" t="s">
        <v>1199</v>
      </c>
      <c r="G370" s="1330" t="s">
        <v>4141</v>
      </c>
      <c r="H370" s="1330" t="s">
        <v>3655</v>
      </c>
      <c r="I370" s="1330" t="s">
        <v>2298</v>
      </c>
      <c r="J370" s="1332" t="s">
        <v>1196</v>
      </c>
      <c r="K370" s="1334">
        <v>51000</v>
      </c>
      <c r="L370" s="1335">
        <f t="shared" si="10"/>
        <v>5100000</v>
      </c>
      <c r="M370" s="1353"/>
      <c r="O370" s="754"/>
    </row>
    <row r="371" spans="1:15" s="1354" customFormat="1" ht="120">
      <c r="A371" s="1325"/>
      <c r="B371" s="1333" t="s">
        <v>1202</v>
      </c>
      <c r="C371" s="1327"/>
      <c r="D371" s="1328">
        <v>99</v>
      </c>
      <c r="E371" s="1329" t="s">
        <v>229</v>
      </c>
      <c r="F371" s="1330" t="s">
        <v>1206</v>
      </c>
      <c r="G371" s="1330" t="s">
        <v>4142</v>
      </c>
      <c r="H371" s="1330" t="s">
        <v>3655</v>
      </c>
      <c r="I371" s="1330" t="s">
        <v>2298</v>
      </c>
      <c r="J371" s="1332" t="s">
        <v>1203</v>
      </c>
      <c r="K371" s="1334">
        <v>51000</v>
      </c>
      <c r="L371" s="1335">
        <f t="shared" si="10"/>
        <v>5049000</v>
      </c>
      <c r="M371" s="1353"/>
      <c r="O371" s="754"/>
    </row>
    <row r="372" spans="1:15" s="1354" customFormat="1" ht="120">
      <c r="A372" s="1325"/>
      <c r="B372" s="1333" t="s">
        <v>1209</v>
      </c>
      <c r="C372" s="1327"/>
      <c r="D372" s="1328">
        <v>100</v>
      </c>
      <c r="E372" s="1329" t="s">
        <v>229</v>
      </c>
      <c r="F372" s="1330" t="s">
        <v>1213</v>
      </c>
      <c r="G372" s="1330" t="s">
        <v>4143</v>
      </c>
      <c r="H372" s="1330" t="s">
        <v>3655</v>
      </c>
      <c r="I372" s="1330" t="s">
        <v>2298</v>
      </c>
      <c r="J372" s="1332" t="s">
        <v>1210</v>
      </c>
      <c r="K372" s="1334">
        <v>51000</v>
      </c>
      <c r="L372" s="1335">
        <f t="shared" si="10"/>
        <v>5100000</v>
      </c>
      <c r="M372" s="1353"/>
      <c r="O372" s="754"/>
    </row>
    <row r="373" spans="1:15" s="1354" customFormat="1" ht="120">
      <c r="A373" s="1325"/>
      <c r="B373" s="1333" t="s">
        <v>1216</v>
      </c>
      <c r="C373" s="1327"/>
      <c r="D373" s="1328">
        <v>99</v>
      </c>
      <c r="E373" s="1329" t="s">
        <v>229</v>
      </c>
      <c r="F373" s="1330" t="s">
        <v>1221</v>
      </c>
      <c r="G373" s="1330" t="s">
        <v>4144</v>
      </c>
      <c r="H373" s="1330" t="s">
        <v>3655</v>
      </c>
      <c r="I373" s="1330" t="s">
        <v>2298</v>
      </c>
      <c r="J373" s="1332" t="s">
        <v>1217</v>
      </c>
      <c r="K373" s="1334">
        <v>51000</v>
      </c>
      <c r="L373" s="1335">
        <f t="shared" si="10"/>
        <v>5049000</v>
      </c>
      <c r="M373" s="1353"/>
      <c r="O373" s="754"/>
    </row>
    <row r="374" spans="1:15" s="1317" customFormat="1">
      <c r="A374" s="1311"/>
      <c r="B374" s="1337" t="s">
        <v>3090</v>
      </c>
      <c r="C374" s="1326"/>
      <c r="D374" s="1328"/>
      <c r="E374" s="1329"/>
      <c r="F374" s="1311"/>
      <c r="G374" s="1322"/>
      <c r="H374" s="1322"/>
      <c r="I374" s="1322"/>
      <c r="J374" s="1339"/>
      <c r="K374" s="1322"/>
      <c r="L374" s="1335">
        <f t="shared" si="10"/>
        <v>0</v>
      </c>
      <c r="M374" s="1322"/>
      <c r="O374" s="754"/>
    </row>
    <row r="375" spans="1:15" s="1317" customFormat="1" ht="24">
      <c r="A375" s="1311"/>
      <c r="B375" s="1337" t="s">
        <v>2627</v>
      </c>
      <c r="C375" s="1326"/>
      <c r="D375" s="1328"/>
      <c r="E375" s="1329"/>
      <c r="F375" s="1311"/>
      <c r="G375" s="1322"/>
      <c r="H375" s="1322"/>
      <c r="I375" s="1322"/>
      <c r="J375" s="1339"/>
      <c r="K375" s="1322"/>
      <c r="L375" s="1335">
        <f t="shared" si="10"/>
        <v>0</v>
      </c>
      <c r="M375" s="1322"/>
      <c r="O375" s="754"/>
    </row>
    <row r="376" spans="1:15" s="1354" customFormat="1" ht="132">
      <c r="A376" s="1325"/>
      <c r="B376" s="1333" t="s">
        <v>1224</v>
      </c>
      <c r="C376" s="1327"/>
      <c r="D376" s="1328">
        <v>103</v>
      </c>
      <c r="E376" s="1329" t="s">
        <v>229</v>
      </c>
      <c r="F376" s="1330" t="s">
        <v>1228</v>
      </c>
      <c r="G376" s="1330" t="s">
        <v>4145</v>
      </c>
      <c r="H376" s="1330" t="s">
        <v>3655</v>
      </c>
      <c r="I376" s="1330" t="s">
        <v>2298</v>
      </c>
      <c r="J376" s="1332" t="s">
        <v>1225</v>
      </c>
      <c r="K376" s="1334">
        <v>51000</v>
      </c>
      <c r="L376" s="1335">
        <f t="shared" si="10"/>
        <v>5253000</v>
      </c>
      <c r="M376" s="1353"/>
      <c r="O376" s="754"/>
    </row>
    <row r="377" spans="1:15" s="1317" customFormat="1">
      <c r="A377" s="1311"/>
      <c r="B377" s="1337" t="s">
        <v>3135</v>
      </c>
      <c r="C377" s="1326"/>
      <c r="D377" s="1328"/>
      <c r="E377" s="1329"/>
      <c r="F377" s="1311"/>
      <c r="G377" s="1322"/>
      <c r="H377" s="1322"/>
      <c r="I377" s="1322"/>
      <c r="J377" s="1339"/>
      <c r="K377" s="1322"/>
      <c r="L377" s="1335">
        <f t="shared" si="10"/>
        <v>0</v>
      </c>
      <c r="M377" s="1322"/>
      <c r="O377" s="754"/>
    </row>
    <row r="378" spans="1:15" s="1354" customFormat="1" ht="120">
      <c r="A378" s="1325"/>
      <c r="B378" s="1333" t="s">
        <v>1232</v>
      </c>
      <c r="C378" s="1327"/>
      <c r="D378" s="1328">
        <v>113</v>
      </c>
      <c r="E378" s="1329" t="s">
        <v>229</v>
      </c>
      <c r="F378" s="1330" t="s">
        <v>1236</v>
      </c>
      <c r="G378" s="1330" t="s">
        <v>4146</v>
      </c>
      <c r="H378" s="1330" t="s">
        <v>3655</v>
      </c>
      <c r="I378" s="1330" t="s">
        <v>2298</v>
      </c>
      <c r="J378" s="1332" t="s">
        <v>1233</v>
      </c>
      <c r="K378" s="1334">
        <v>51000</v>
      </c>
      <c r="L378" s="1335">
        <f t="shared" si="10"/>
        <v>5763000</v>
      </c>
      <c r="M378" s="1353"/>
      <c r="O378" s="754"/>
    </row>
    <row r="379" spans="1:15" s="1354" customFormat="1" ht="120">
      <c r="A379" s="1325"/>
      <c r="B379" s="1333" t="s">
        <v>1239</v>
      </c>
      <c r="C379" s="1327"/>
      <c r="D379" s="1328">
        <v>114</v>
      </c>
      <c r="E379" s="1329" t="s">
        <v>229</v>
      </c>
      <c r="F379" s="1330" t="s">
        <v>1243</v>
      </c>
      <c r="G379" s="1330" t="s">
        <v>4147</v>
      </c>
      <c r="H379" s="1330" t="s">
        <v>3655</v>
      </c>
      <c r="I379" s="1330" t="s">
        <v>2298</v>
      </c>
      <c r="J379" s="1332" t="s">
        <v>1240</v>
      </c>
      <c r="K379" s="1334">
        <v>51000</v>
      </c>
      <c r="L379" s="1335">
        <f t="shared" si="10"/>
        <v>5814000</v>
      </c>
      <c r="M379" s="1353"/>
      <c r="O379" s="754"/>
    </row>
    <row r="380" spans="1:15" s="1354" customFormat="1" ht="120">
      <c r="A380" s="1325"/>
      <c r="B380" s="1333" t="s">
        <v>1246</v>
      </c>
      <c r="C380" s="1327"/>
      <c r="D380" s="1328">
        <v>112</v>
      </c>
      <c r="E380" s="1329" t="s">
        <v>229</v>
      </c>
      <c r="F380" s="1330" t="s">
        <v>1250</v>
      </c>
      <c r="G380" s="1330" t="s">
        <v>4148</v>
      </c>
      <c r="H380" s="1330" t="s">
        <v>3655</v>
      </c>
      <c r="I380" s="1330" t="s">
        <v>2298</v>
      </c>
      <c r="J380" s="1332" t="s">
        <v>1247</v>
      </c>
      <c r="K380" s="1334">
        <v>51000</v>
      </c>
      <c r="L380" s="1335">
        <f t="shared" si="10"/>
        <v>5712000</v>
      </c>
      <c r="M380" s="1353"/>
      <c r="O380" s="754"/>
    </row>
    <row r="381" spans="1:15" s="1317" customFormat="1">
      <c r="A381" s="1311"/>
      <c r="B381" s="1337" t="s">
        <v>3136</v>
      </c>
      <c r="C381" s="1326"/>
      <c r="D381" s="1328"/>
      <c r="E381" s="1329"/>
      <c r="F381" s="1311"/>
      <c r="G381" s="1322"/>
      <c r="H381" s="1322"/>
      <c r="I381" s="1322"/>
      <c r="J381" s="1339"/>
      <c r="K381" s="1322"/>
      <c r="L381" s="1335">
        <f t="shared" si="10"/>
        <v>0</v>
      </c>
      <c r="M381" s="1322"/>
      <c r="O381" s="754"/>
    </row>
    <row r="382" spans="1:15" s="1317" customFormat="1">
      <c r="A382" s="1311"/>
      <c r="B382" s="1337" t="s">
        <v>2631</v>
      </c>
      <c r="C382" s="1326"/>
      <c r="D382" s="1328"/>
      <c r="E382" s="1329"/>
      <c r="F382" s="1311"/>
      <c r="G382" s="1322"/>
      <c r="H382" s="1322"/>
      <c r="I382" s="1322"/>
      <c r="J382" s="1339"/>
      <c r="K382" s="1322"/>
      <c r="L382" s="1335">
        <f t="shared" si="10"/>
        <v>0</v>
      </c>
      <c r="M382" s="1322"/>
      <c r="O382" s="754"/>
    </row>
    <row r="383" spans="1:15" s="1317" customFormat="1" ht="36">
      <c r="A383" s="1311"/>
      <c r="B383" s="1337" t="s">
        <v>3137</v>
      </c>
      <c r="C383" s="1326"/>
      <c r="D383" s="1328"/>
      <c r="E383" s="1329"/>
      <c r="F383" s="1311"/>
      <c r="G383" s="1322"/>
      <c r="H383" s="1322"/>
      <c r="I383" s="1322"/>
      <c r="J383" s="1339"/>
      <c r="K383" s="1322"/>
      <c r="L383" s="1335">
        <f t="shared" si="10"/>
        <v>0</v>
      </c>
      <c r="M383" s="1322"/>
      <c r="O383" s="754"/>
    </row>
    <row r="384" spans="1:15" s="1354" customFormat="1" ht="120">
      <c r="A384" s="1325"/>
      <c r="B384" s="1333" t="s">
        <v>1253</v>
      </c>
      <c r="C384" s="1327"/>
      <c r="D384" s="1328">
        <v>92</v>
      </c>
      <c r="E384" s="1329" t="s">
        <v>229</v>
      </c>
      <c r="F384" s="1330" t="s">
        <v>1257</v>
      </c>
      <c r="G384" s="1330" t="s">
        <v>4149</v>
      </c>
      <c r="H384" s="1330" t="s">
        <v>3655</v>
      </c>
      <c r="I384" s="1330" t="s">
        <v>2298</v>
      </c>
      <c r="J384" s="1332" t="s">
        <v>1254</v>
      </c>
      <c r="K384" s="1334">
        <v>51000</v>
      </c>
      <c r="L384" s="1335">
        <f t="shared" si="10"/>
        <v>4692000</v>
      </c>
      <c r="M384" s="1353"/>
      <c r="O384" s="754"/>
    </row>
    <row r="385" spans="1:15" s="1354" customFormat="1" ht="120">
      <c r="A385" s="1325"/>
      <c r="B385" s="1333" t="s">
        <v>1261</v>
      </c>
      <c r="C385" s="1327"/>
      <c r="D385" s="1328">
        <v>92</v>
      </c>
      <c r="E385" s="1329" t="s">
        <v>229</v>
      </c>
      <c r="F385" s="1330" t="s">
        <v>1265</v>
      </c>
      <c r="G385" s="1330" t="s">
        <v>4150</v>
      </c>
      <c r="H385" s="1330" t="s">
        <v>3655</v>
      </c>
      <c r="I385" s="1330" t="s">
        <v>2298</v>
      </c>
      <c r="J385" s="1332" t="s">
        <v>1262</v>
      </c>
      <c r="K385" s="1334">
        <v>51000</v>
      </c>
      <c r="L385" s="1335">
        <f t="shared" si="10"/>
        <v>4692000</v>
      </c>
      <c r="M385" s="1353"/>
      <c r="O385" s="754"/>
    </row>
    <row r="386" spans="1:15" s="1317" customFormat="1" ht="36">
      <c r="A386" s="1311"/>
      <c r="B386" s="1337" t="s">
        <v>3138</v>
      </c>
      <c r="C386" s="1326"/>
      <c r="D386" s="1328"/>
      <c r="E386" s="1329"/>
      <c r="F386" s="1311"/>
      <c r="G386" s="1322"/>
      <c r="H386" s="1322"/>
      <c r="I386" s="1322"/>
      <c r="J386" s="1339"/>
      <c r="K386" s="1322"/>
      <c r="L386" s="1335">
        <f t="shared" si="10"/>
        <v>0</v>
      </c>
      <c r="M386" s="1322"/>
      <c r="O386" s="754"/>
    </row>
    <row r="387" spans="1:15" s="1354" customFormat="1" ht="120">
      <c r="A387" s="1325"/>
      <c r="B387" s="1333" t="s">
        <v>1268</v>
      </c>
      <c r="C387" s="1327"/>
      <c r="D387" s="1328">
        <v>93</v>
      </c>
      <c r="E387" s="1329" t="s">
        <v>229</v>
      </c>
      <c r="F387" s="1330" t="s">
        <v>1272</v>
      </c>
      <c r="G387" s="1330" t="s">
        <v>4151</v>
      </c>
      <c r="H387" s="1330" t="s">
        <v>3655</v>
      </c>
      <c r="I387" s="1330" t="s">
        <v>2298</v>
      </c>
      <c r="J387" s="1332" t="s">
        <v>1269</v>
      </c>
      <c r="K387" s="1334">
        <v>51000</v>
      </c>
      <c r="L387" s="1335">
        <f t="shared" si="10"/>
        <v>4743000</v>
      </c>
      <c r="M387" s="1353"/>
      <c r="O387" s="754"/>
    </row>
    <row r="388" spans="1:15" s="1317" customFormat="1">
      <c r="A388" s="1311"/>
      <c r="B388" s="1337" t="s">
        <v>3139</v>
      </c>
      <c r="C388" s="1326"/>
      <c r="D388" s="1328"/>
      <c r="E388" s="1329"/>
      <c r="F388" s="1311"/>
      <c r="G388" s="1322"/>
      <c r="H388" s="1322"/>
      <c r="I388" s="1322"/>
      <c r="J388" s="1339"/>
      <c r="K388" s="1322"/>
      <c r="L388" s="1335">
        <f t="shared" si="10"/>
        <v>0</v>
      </c>
      <c r="M388" s="1322"/>
      <c r="O388" s="754"/>
    </row>
    <row r="389" spans="1:15" s="1354" customFormat="1" ht="120">
      <c r="A389" s="1325"/>
      <c r="B389" s="1333" t="s">
        <v>1275</v>
      </c>
      <c r="C389" s="1327"/>
      <c r="D389" s="1328">
        <v>93</v>
      </c>
      <c r="E389" s="1329" t="s">
        <v>229</v>
      </c>
      <c r="F389" s="1330" t="s">
        <v>1279</v>
      </c>
      <c r="G389" s="1330" t="s">
        <v>4152</v>
      </c>
      <c r="H389" s="1330" t="s">
        <v>3655</v>
      </c>
      <c r="I389" s="1330" t="s">
        <v>2298</v>
      </c>
      <c r="J389" s="1332" t="s">
        <v>1276</v>
      </c>
      <c r="K389" s="1334">
        <v>51000</v>
      </c>
      <c r="L389" s="1335">
        <f t="shared" si="10"/>
        <v>4743000</v>
      </c>
      <c r="M389" s="1353"/>
      <c r="O389" s="754"/>
    </row>
    <row r="390" spans="1:15" s="1354" customFormat="1" ht="120">
      <c r="A390" s="1325"/>
      <c r="B390" s="1333" t="s">
        <v>1282</v>
      </c>
      <c r="C390" s="1327"/>
      <c r="D390" s="1328">
        <v>93</v>
      </c>
      <c r="E390" s="1329" t="s">
        <v>229</v>
      </c>
      <c r="F390" s="1330" t="s">
        <v>1286</v>
      </c>
      <c r="G390" s="1330" t="s">
        <v>4153</v>
      </c>
      <c r="H390" s="1330" t="s">
        <v>3655</v>
      </c>
      <c r="I390" s="1330" t="s">
        <v>2298</v>
      </c>
      <c r="J390" s="1332" t="s">
        <v>1283</v>
      </c>
      <c r="K390" s="1334">
        <v>51000</v>
      </c>
      <c r="L390" s="1335">
        <f t="shared" si="10"/>
        <v>4743000</v>
      </c>
      <c r="M390" s="1353"/>
      <c r="O390" s="754"/>
    </row>
    <row r="391" spans="1:15" s="1317" customFormat="1">
      <c r="A391" s="1311"/>
      <c r="B391" s="1337" t="s">
        <v>3094</v>
      </c>
      <c r="C391" s="1326"/>
      <c r="D391" s="1328"/>
      <c r="E391" s="1329"/>
      <c r="F391" s="1311"/>
      <c r="G391" s="1322"/>
      <c r="H391" s="1322"/>
      <c r="I391" s="1322"/>
      <c r="J391" s="1339"/>
      <c r="K391" s="1322"/>
      <c r="L391" s="1335">
        <f t="shared" si="10"/>
        <v>0</v>
      </c>
      <c r="M391" s="1322"/>
      <c r="O391" s="754"/>
    </row>
    <row r="392" spans="1:15" s="1317" customFormat="1" ht="24">
      <c r="A392" s="1311"/>
      <c r="B392" s="1337" t="s">
        <v>2627</v>
      </c>
      <c r="C392" s="1326"/>
      <c r="D392" s="1328"/>
      <c r="E392" s="1329"/>
      <c r="F392" s="1311"/>
      <c r="G392" s="1322"/>
      <c r="H392" s="1322"/>
      <c r="I392" s="1322"/>
      <c r="J392" s="1339"/>
      <c r="K392" s="1322"/>
      <c r="L392" s="1335">
        <f t="shared" si="10"/>
        <v>0</v>
      </c>
      <c r="M392" s="1322"/>
      <c r="O392" s="754"/>
    </row>
    <row r="393" spans="1:15" s="1354" customFormat="1" ht="132">
      <c r="A393" s="1325"/>
      <c r="B393" s="1333" t="s">
        <v>1289</v>
      </c>
      <c r="C393" s="1327"/>
      <c r="D393" s="1328">
        <v>108</v>
      </c>
      <c r="E393" s="1329" t="s">
        <v>229</v>
      </c>
      <c r="F393" s="1330" t="s">
        <v>1293</v>
      </c>
      <c r="G393" s="1330" t="s">
        <v>4154</v>
      </c>
      <c r="H393" s="1330" t="s">
        <v>3655</v>
      </c>
      <c r="I393" s="1330" t="s">
        <v>2298</v>
      </c>
      <c r="J393" s="1332" t="s">
        <v>1290</v>
      </c>
      <c r="K393" s="1334">
        <v>51000</v>
      </c>
      <c r="L393" s="1335">
        <f t="shared" si="10"/>
        <v>5508000</v>
      </c>
      <c r="M393" s="1353"/>
      <c r="O393" s="754"/>
    </row>
    <row r="394" spans="1:15" s="1354" customFormat="1" ht="156">
      <c r="A394" s="1325"/>
      <c r="B394" s="1333" t="s">
        <v>4155</v>
      </c>
      <c r="C394" s="1327"/>
      <c r="D394" s="1328">
        <v>95</v>
      </c>
      <c r="E394" s="1329" t="s">
        <v>229</v>
      </c>
      <c r="F394" s="1330" t="s">
        <v>1298</v>
      </c>
      <c r="G394" s="1330" t="s">
        <v>4156</v>
      </c>
      <c r="H394" s="1330" t="s">
        <v>3655</v>
      </c>
      <c r="I394" s="1330" t="s">
        <v>2298</v>
      </c>
      <c r="J394" s="1332" t="s">
        <v>1297</v>
      </c>
      <c r="K394" s="1334">
        <v>51000</v>
      </c>
      <c r="L394" s="1335">
        <f t="shared" si="10"/>
        <v>4845000</v>
      </c>
      <c r="M394" s="1353"/>
      <c r="O394" s="754"/>
    </row>
    <row r="395" spans="1:15" s="1317" customFormat="1" ht="24">
      <c r="A395" s="1311"/>
      <c r="B395" s="1337" t="s">
        <v>2644</v>
      </c>
      <c r="C395" s="1326"/>
      <c r="D395" s="1328"/>
      <c r="E395" s="1329"/>
      <c r="F395" s="1311"/>
      <c r="G395" s="1322"/>
      <c r="H395" s="1322"/>
      <c r="I395" s="1322"/>
      <c r="J395" s="1339"/>
      <c r="K395" s="1322"/>
      <c r="L395" s="1335">
        <f t="shared" si="10"/>
        <v>0</v>
      </c>
      <c r="M395" s="1322"/>
      <c r="O395" s="754"/>
    </row>
    <row r="396" spans="1:15" s="1354" customFormat="1" ht="120">
      <c r="A396" s="1325"/>
      <c r="B396" s="1333" t="s">
        <v>1301</v>
      </c>
      <c r="C396" s="1327"/>
      <c r="D396" s="1328">
        <v>87</v>
      </c>
      <c r="E396" s="1329" t="s">
        <v>229</v>
      </c>
      <c r="F396" s="1330" t="s">
        <v>1305</v>
      </c>
      <c r="G396" s="1330" t="s">
        <v>4157</v>
      </c>
      <c r="H396" s="1330" t="s">
        <v>3655</v>
      </c>
      <c r="I396" s="1330" t="s">
        <v>2298</v>
      </c>
      <c r="J396" s="1332" t="s">
        <v>1302</v>
      </c>
      <c r="K396" s="1334">
        <v>51000</v>
      </c>
      <c r="L396" s="1335">
        <f t="shared" si="10"/>
        <v>4437000</v>
      </c>
      <c r="M396" s="1353"/>
      <c r="O396" s="754"/>
    </row>
    <row r="397" spans="1:15" s="1317" customFormat="1">
      <c r="A397" s="1311"/>
      <c r="B397" s="1337" t="s">
        <v>2631</v>
      </c>
      <c r="C397" s="1326"/>
      <c r="D397" s="1328"/>
      <c r="E397" s="1329"/>
      <c r="F397" s="1311"/>
      <c r="G397" s="1322"/>
      <c r="H397" s="1322"/>
      <c r="I397" s="1322"/>
      <c r="J397" s="1339"/>
      <c r="K397" s="1322"/>
      <c r="L397" s="1335">
        <f t="shared" si="10"/>
        <v>0</v>
      </c>
      <c r="M397" s="1322"/>
      <c r="O397" s="754"/>
    </row>
    <row r="398" spans="1:15" s="1317" customFormat="1" ht="24">
      <c r="A398" s="1311"/>
      <c r="B398" s="1337" t="s">
        <v>3140</v>
      </c>
      <c r="C398" s="1326"/>
      <c r="D398" s="1328"/>
      <c r="E398" s="1329"/>
      <c r="F398" s="1311"/>
      <c r="G398" s="1322"/>
      <c r="H398" s="1322"/>
      <c r="I398" s="1322"/>
      <c r="J398" s="1339"/>
      <c r="K398" s="1322"/>
      <c r="L398" s="1335">
        <f t="shared" si="10"/>
        <v>0</v>
      </c>
      <c r="M398" s="1322"/>
      <c r="O398" s="754"/>
    </row>
    <row r="399" spans="1:15" s="1354" customFormat="1" ht="156">
      <c r="A399" s="1325"/>
      <c r="B399" s="1333" t="s">
        <v>1308</v>
      </c>
      <c r="C399" s="1327"/>
      <c r="D399" s="1328">
        <v>93</v>
      </c>
      <c r="E399" s="1329" t="s">
        <v>229</v>
      </c>
      <c r="F399" s="1330" t="s">
        <v>1310</v>
      </c>
      <c r="G399" s="1330" t="s">
        <v>4159</v>
      </c>
      <c r="H399" s="1330" t="s">
        <v>3655</v>
      </c>
      <c r="I399" s="1330" t="s">
        <v>2298</v>
      </c>
      <c r="J399" s="1332" t="s">
        <v>1309</v>
      </c>
      <c r="K399" s="1334">
        <v>51000</v>
      </c>
      <c r="L399" s="1335">
        <f t="shared" si="10"/>
        <v>4743000</v>
      </c>
      <c r="M399" s="1353"/>
      <c r="O399" s="754"/>
    </row>
    <row r="400" spans="1:15" s="1354" customFormat="1" ht="156">
      <c r="A400" s="1325"/>
      <c r="B400" s="1333" t="s">
        <v>1313</v>
      </c>
      <c r="C400" s="1327"/>
      <c r="D400" s="1328">
        <v>91</v>
      </c>
      <c r="E400" s="1329" t="s">
        <v>229</v>
      </c>
      <c r="F400" s="1330" t="s">
        <v>1315</v>
      </c>
      <c r="G400" s="1330" t="s">
        <v>4161</v>
      </c>
      <c r="H400" s="1330" t="s">
        <v>3655</v>
      </c>
      <c r="I400" s="1330" t="s">
        <v>2298</v>
      </c>
      <c r="J400" s="1332" t="s">
        <v>1314</v>
      </c>
      <c r="K400" s="1334">
        <v>51000</v>
      </c>
      <c r="L400" s="1335">
        <f t="shared" si="10"/>
        <v>4641000</v>
      </c>
      <c r="M400" s="1353"/>
      <c r="O400" s="754"/>
    </row>
    <row r="401" spans="1:15" s="1317" customFormat="1" ht="24">
      <c r="A401" s="1311"/>
      <c r="B401" s="1337" t="s">
        <v>3141</v>
      </c>
      <c r="C401" s="1326"/>
      <c r="D401" s="1328"/>
      <c r="E401" s="1329"/>
      <c r="F401" s="1311"/>
      <c r="G401" s="1322"/>
      <c r="H401" s="1322"/>
      <c r="I401" s="1322"/>
      <c r="J401" s="1339"/>
      <c r="K401" s="1322"/>
      <c r="L401" s="1335">
        <f t="shared" ref="L401:L464" si="11">K401*D401</f>
        <v>0</v>
      </c>
      <c r="M401" s="1322"/>
      <c r="O401" s="754"/>
    </row>
    <row r="402" spans="1:15" s="1354" customFormat="1" ht="156">
      <c r="A402" s="1325"/>
      <c r="B402" s="1333" t="s">
        <v>1318</v>
      </c>
      <c r="C402" s="1327"/>
      <c r="D402" s="1328">
        <v>94</v>
      </c>
      <c r="E402" s="1329" t="s">
        <v>229</v>
      </c>
      <c r="F402" s="1330" t="s">
        <v>1320</v>
      </c>
      <c r="G402" s="1330" t="s">
        <v>4163</v>
      </c>
      <c r="H402" s="1330" t="s">
        <v>3655</v>
      </c>
      <c r="I402" s="1330" t="s">
        <v>2298</v>
      </c>
      <c r="J402" s="1332" t="s">
        <v>1319</v>
      </c>
      <c r="K402" s="1334">
        <v>51000</v>
      </c>
      <c r="L402" s="1335">
        <f t="shared" si="11"/>
        <v>4794000</v>
      </c>
      <c r="M402" s="1353"/>
      <c r="O402" s="754"/>
    </row>
    <row r="403" spans="1:15" s="1317" customFormat="1" ht="36">
      <c r="A403" s="1311"/>
      <c r="B403" s="1337" t="s">
        <v>3142</v>
      </c>
      <c r="C403" s="1326"/>
      <c r="D403" s="1328"/>
      <c r="E403" s="1329"/>
      <c r="F403" s="1311"/>
      <c r="G403" s="1322"/>
      <c r="H403" s="1322"/>
      <c r="I403" s="1322"/>
      <c r="J403" s="1339"/>
      <c r="K403" s="1322"/>
      <c r="L403" s="1335">
        <f t="shared" si="11"/>
        <v>0</v>
      </c>
      <c r="M403" s="1322"/>
      <c r="O403" s="754"/>
    </row>
    <row r="404" spans="1:15" s="1354" customFormat="1" ht="156">
      <c r="A404" s="1325"/>
      <c r="B404" s="1333" t="s">
        <v>1323</v>
      </c>
      <c r="C404" s="1327"/>
      <c r="D404" s="1328">
        <v>97</v>
      </c>
      <c r="E404" s="1329" t="s">
        <v>229</v>
      </c>
      <c r="F404" s="1330" t="s">
        <v>1325</v>
      </c>
      <c r="G404" s="1330" t="s">
        <v>4164</v>
      </c>
      <c r="H404" s="1330" t="s">
        <v>3655</v>
      </c>
      <c r="I404" s="1330" t="s">
        <v>2298</v>
      </c>
      <c r="J404" s="1332" t="s">
        <v>1324</v>
      </c>
      <c r="K404" s="1334">
        <v>51000</v>
      </c>
      <c r="L404" s="1335">
        <f t="shared" si="11"/>
        <v>4947000</v>
      </c>
      <c r="M404" s="1353"/>
      <c r="O404" s="754"/>
    </row>
    <row r="405" spans="1:15" s="1317" customFormat="1">
      <c r="A405" s="1311"/>
      <c r="B405" s="1337" t="s">
        <v>3143</v>
      </c>
      <c r="C405" s="1326"/>
      <c r="D405" s="1328">
        <v>2</v>
      </c>
      <c r="E405" s="1329"/>
      <c r="F405" s="1311"/>
      <c r="G405" s="1322"/>
      <c r="H405" s="1322"/>
      <c r="I405" s="1322"/>
      <c r="J405" s="1339"/>
      <c r="K405" s="1322"/>
      <c r="L405" s="1335">
        <f t="shared" si="11"/>
        <v>0</v>
      </c>
      <c r="M405" s="1322"/>
      <c r="O405" s="754"/>
    </row>
    <row r="406" spans="1:15" s="1354" customFormat="1" ht="156">
      <c r="A406" s="1325"/>
      <c r="B406" s="1333" t="s">
        <v>1328</v>
      </c>
      <c r="C406" s="1327"/>
      <c r="D406" s="1328">
        <v>92</v>
      </c>
      <c r="E406" s="1329" t="s">
        <v>229</v>
      </c>
      <c r="F406" s="1330" t="s">
        <v>1330</v>
      </c>
      <c r="G406" s="1330" t="s">
        <v>4165</v>
      </c>
      <c r="H406" s="1330" t="s">
        <v>3655</v>
      </c>
      <c r="I406" s="1330" t="s">
        <v>2298</v>
      </c>
      <c r="J406" s="1332" t="s">
        <v>1329</v>
      </c>
      <c r="K406" s="1334">
        <v>51000</v>
      </c>
      <c r="L406" s="1335">
        <f t="shared" si="11"/>
        <v>4692000</v>
      </c>
      <c r="M406" s="1353"/>
      <c r="O406" s="754"/>
    </row>
    <row r="407" spans="1:15" s="1317" customFormat="1">
      <c r="A407" s="1311"/>
      <c r="B407" s="1337" t="s">
        <v>3144</v>
      </c>
      <c r="C407" s="1326"/>
      <c r="D407" s="1328"/>
      <c r="E407" s="1329"/>
      <c r="F407" s="1311"/>
      <c r="G407" s="1322"/>
      <c r="H407" s="1322"/>
      <c r="I407" s="1322"/>
      <c r="J407" s="1339"/>
      <c r="K407" s="1322"/>
      <c r="L407" s="1335">
        <f t="shared" si="11"/>
        <v>0</v>
      </c>
      <c r="M407" s="1322"/>
      <c r="O407" s="754"/>
    </row>
    <row r="408" spans="1:15" s="1354" customFormat="1" ht="156">
      <c r="A408" s="1325"/>
      <c r="B408" s="1333" t="s">
        <v>1333</v>
      </c>
      <c r="C408" s="1327"/>
      <c r="D408" s="1328">
        <v>91</v>
      </c>
      <c r="E408" s="1329" t="s">
        <v>229</v>
      </c>
      <c r="F408" s="1330" t="s">
        <v>1335</v>
      </c>
      <c r="G408" s="1330" t="s">
        <v>4166</v>
      </c>
      <c r="H408" s="1330" t="s">
        <v>3655</v>
      </c>
      <c r="I408" s="1330" t="s">
        <v>2298</v>
      </c>
      <c r="J408" s="1332" t="s">
        <v>1334</v>
      </c>
      <c r="K408" s="1334">
        <v>51000</v>
      </c>
      <c r="L408" s="1335">
        <f t="shared" si="11"/>
        <v>4641000</v>
      </c>
      <c r="M408" s="1353"/>
      <c r="O408" s="754"/>
    </row>
    <row r="409" spans="1:15" s="1317" customFormat="1" ht="132">
      <c r="A409" s="1311" t="s">
        <v>2436</v>
      </c>
      <c r="B409" s="1337" t="s">
        <v>4654</v>
      </c>
      <c r="C409" s="1326"/>
      <c r="D409" s="1328"/>
      <c r="E409" s="1329"/>
      <c r="F409" s="1311"/>
      <c r="G409" s="1322"/>
      <c r="H409" s="1322"/>
      <c r="I409" s="1322"/>
      <c r="J409" s="1339"/>
      <c r="K409" s="1322"/>
      <c r="L409" s="1335">
        <f t="shared" si="11"/>
        <v>0</v>
      </c>
      <c r="M409" s="1322"/>
      <c r="O409" s="754"/>
    </row>
    <row r="410" spans="1:15" s="1317" customFormat="1">
      <c r="A410" s="1311"/>
      <c r="B410" s="1337" t="s">
        <v>2427</v>
      </c>
      <c r="C410" s="1326"/>
      <c r="D410" s="1328"/>
      <c r="E410" s="1329"/>
      <c r="F410" s="1311"/>
      <c r="G410" s="1322"/>
      <c r="H410" s="1322"/>
      <c r="I410" s="1322"/>
      <c r="J410" s="1339"/>
      <c r="K410" s="1322"/>
      <c r="L410" s="1335">
        <f t="shared" si="11"/>
        <v>0</v>
      </c>
      <c r="M410" s="1322"/>
      <c r="O410" s="754"/>
    </row>
    <row r="411" spans="1:15" s="1317" customFormat="1" ht="24">
      <c r="A411" s="1311"/>
      <c r="B411" s="1337" t="s">
        <v>2627</v>
      </c>
      <c r="C411" s="1326"/>
      <c r="D411" s="1328"/>
      <c r="E411" s="1329"/>
      <c r="F411" s="1311"/>
      <c r="G411" s="1322"/>
      <c r="H411" s="1322"/>
      <c r="I411" s="1322"/>
      <c r="J411" s="1339"/>
      <c r="K411" s="1322"/>
      <c r="L411" s="1335">
        <f t="shared" si="11"/>
        <v>0</v>
      </c>
      <c r="M411" s="1322"/>
      <c r="O411" s="754"/>
    </row>
    <row r="412" spans="1:15" s="1317" customFormat="1" ht="24">
      <c r="A412" s="1311"/>
      <c r="B412" s="1337" t="s">
        <v>2628</v>
      </c>
      <c r="C412" s="1326"/>
      <c r="D412" s="1328"/>
      <c r="E412" s="1329"/>
      <c r="F412" s="1311"/>
      <c r="G412" s="1322"/>
      <c r="H412" s="1322"/>
      <c r="I412" s="1322"/>
      <c r="J412" s="1339"/>
      <c r="K412" s="1322"/>
      <c r="L412" s="1335">
        <f t="shared" si="11"/>
        <v>0</v>
      </c>
      <c r="M412" s="1322"/>
      <c r="O412" s="754"/>
    </row>
    <row r="413" spans="1:15" s="1354" customFormat="1" ht="84">
      <c r="A413" s="1325"/>
      <c r="B413" s="1333" t="s">
        <v>1338</v>
      </c>
      <c r="C413" s="1327"/>
      <c r="D413" s="1328">
        <v>1171</v>
      </c>
      <c r="E413" s="1329" t="s">
        <v>126</v>
      </c>
      <c r="F413" s="1330" t="s">
        <v>1340</v>
      </c>
      <c r="G413" s="1330" t="s">
        <v>4168</v>
      </c>
      <c r="H413" s="1330" t="s">
        <v>3960</v>
      </c>
      <c r="I413" s="1330" t="s">
        <v>2298</v>
      </c>
      <c r="J413" s="1332" t="s">
        <v>1339</v>
      </c>
      <c r="K413" s="1334">
        <v>108000</v>
      </c>
      <c r="L413" s="1335">
        <f t="shared" si="11"/>
        <v>126468000</v>
      </c>
      <c r="M413" s="1362" t="s">
        <v>4655</v>
      </c>
      <c r="N413" s="1297"/>
      <c r="O413" s="754"/>
    </row>
    <row r="414" spans="1:15" s="1317" customFormat="1" ht="24">
      <c r="A414" s="1311"/>
      <c r="B414" s="1337" t="s">
        <v>3146</v>
      </c>
      <c r="C414" s="1326"/>
      <c r="D414" s="1328"/>
      <c r="E414" s="1329"/>
      <c r="F414" s="1311"/>
      <c r="G414" s="1322"/>
      <c r="H414" s="1322"/>
      <c r="I414" s="1322"/>
      <c r="J414" s="1339"/>
      <c r="K414" s="1322"/>
      <c r="L414" s="1335">
        <f t="shared" si="11"/>
        <v>0</v>
      </c>
      <c r="M414" s="1322"/>
      <c r="O414" s="754"/>
    </row>
    <row r="415" spans="1:15" s="1354" customFormat="1" ht="84">
      <c r="A415" s="1325"/>
      <c r="B415" s="1333" t="s">
        <v>1344</v>
      </c>
      <c r="C415" s="1327"/>
      <c r="D415" s="1328">
        <v>1149</v>
      </c>
      <c r="E415" s="1329" t="s">
        <v>126</v>
      </c>
      <c r="F415" s="1330" t="s">
        <v>1346</v>
      </c>
      <c r="G415" s="1330" t="s">
        <v>4169</v>
      </c>
      <c r="H415" s="1330" t="s">
        <v>3960</v>
      </c>
      <c r="I415" s="1330" t="s">
        <v>2298</v>
      </c>
      <c r="J415" s="1332" t="s">
        <v>1345</v>
      </c>
      <c r="K415" s="1334">
        <v>97000</v>
      </c>
      <c r="L415" s="1335">
        <f t="shared" si="11"/>
        <v>111453000</v>
      </c>
      <c r="M415" s="1362" t="s">
        <v>4655</v>
      </c>
      <c r="N415" s="1297"/>
      <c r="O415" s="754"/>
    </row>
    <row r="416" spans="1:15" s="1354" customFormat="1" ht="72">
      <c r="A416" s="1325"/>
      <c r="B416" s="1333" t="s">
        <v>1349</v>
      </c>
      <c r="C416" s="1327"/>
      <c r="D416" s="1328">
        <v>1151</v>
      </c>
      <c r="E416" s="1329" t="s">
        <v>126</v>
      </c>
      <c r="F416" s="1330" t="s">
        <v>1351</v>
      </c>
      <c r="G416" s="1330" t="s">
        <v>4171</v>
      </c>
      <c r="H416" s="1330" t="s">
        <v>3960</v>
      </c>
      <c r="I416" s="1330" t="s">
        <v>2298</v>
      </c>
      <c r="J416" s="1332" t="s">
        <v>1350</v>
      </c>
      <c r="K416" s="1334">
        <v>46000</v>
      </c>
      <c r="L416" s="1335">
        <f t="shared" si="11"/>
        <v>52946000</v>
      </c>
      <c r="M416" s="1362" t="s">
        <v>4655</v>
      </c>
      <c r="N416" s="1297"/>
      <c r="O416" s="754"/>
    </row>
    <row r="417" spans="1:15" s="1317" customFormat="1" ht="24">
      <c r="A417" s="1311"/>
      <c r="B417" s="1337" t="s">
        <v>3147</v>
      </c>
      <c r="C417" s="1326"/>
      <c r="D417" s="1328"/>
      <c r="E417" s="1329"/>
      <c r="F417" s="1311"/>
      <c r="G417" s="1322"/>
      <c r="H417" s="1322"/>
      <c r="I417" s="1322"/>
      <c r="J417" s="1339"/>
      <c r="K417" s="1322"/>
      <c r="L417" s="1335">
        <f t="shared" si="11"/>
        <v>0</v>
      </c>
      <c r="M417" s="1322"/>
      <c r="O417" s="754"/>
    </row>
    <row r="418" spans="1:15" s="1354" customFormat="1" ht="72">
      <c r="A418" s="1325"/>
      <c r="B418" s="1333" t="s">
        <v>1354</v>
      </c>
      <c r="C418" s="1327"/>
      <c r="D418" s="1328">
        <v>1159</v>
      </c>
      <c r="E418" s="1329" t="s">
        <v>126</v>
      </c>
      <c r="F418" s="1330" t="s">
        <v>1356</v>
      </c>
      <c r="G418" s="1330" t="s">
        <v>4173</v>
      </c>
      <c r="H418" s="1330" t="s">
        <v>3960</v>
      </c>
      <c r="I418" s="1330" t="s">
        <v>2298</v>
      </c>
      <c r="J418" s="1332" t="s">
        <v>1355</v>
      </c>
      <c r="K418" s="1334">
        <v>66000</v>
      </c>
      <c r="L418" s="1335">
        <f t="shared" si="11"/>
        <v>76494000</v>
      </c>
      <c r="M418" s="1362" t="s">
        <v>4655</v>
      </c>
      <c r="N418" s="1297"/>
      <c r="O418" s="754"/>
    </row>
    <row r="419" spans="1:15" s="1317" customFormat="1" ht="24">
      <c r="A419" s="1311"/>
      <c r="B419" s="1337" t="s">
        <v>3148</v>
      </c>
      <c r="C419" s="1326"/>
      <c r="D419" s="1328"/>
      <c r="E419" s="1329"/>
      <c r="F419" s="1311"/>
      <c r="G419" s="1322"/>
      <c r="H419" s="1322"/>
      <c r="I419" s="1322"/>
      <c r="J419" s="1339"/>
      <c r="K419" s="1322"/>
      <c r="L419" s="1335">
        <f t="shared" si="11"/>
        <v>0</v>
      </c>
      <c r="M419" s="1322"/>
      <c r="O419" s="754"/>
    </row>
    <row r="420" spans="1:15" s="1354" customFormat="1" ht="156">
      <c r="A420" s="1325"/>
      <c r="B420" s="1333" t="s">
        <v>1359</v>
      </c>
      <c r="C420" s="1327"/>
      <c r="D420" s="1328">
        <v>1165</v>
      </c>
      <c r="E420" s="1329" t="s">
        <v>126</v>
      </c>
      <c r="F420" s="1330" t="s">
        <v>1361</v>
      </c>
      <c r="G420" s="1330" t="s">
        <v>4174</v>
      </c>
      <c r="H420" s="1330" t="s">
        <v>3960</v>
      </c>
      <c r="I420" s="1330" t="s">
        <v>2298</v>
      </c>
      <c r="J420" s="1332" t="s">
        <v>1360</v>
      </c>
      <c r="K420" s="1334">
        <v>252000</v>
      </c>
      <c r="L420" s="1335">
        <f t="shared" si="11"/>
        <v>293580000</v>
      </c>
      <c r="M420" s="1362" t="s">
        <v>4655</v>
      </c>
      <c r="N420" s="1297"/>
      <c r="O420" s="754"/>
    </row>
    <row r="421" spans="1:15" s="1317" customFormat="1">
      <c r="A421" s="1311"/>
      <c r="B421" s="1337" t="s">
        <v>2631</v>
      </c>
      <c r="C421" s="1326"/>
      <c r="D421" s="1328"/>
      <c r="E421" s="1329"/>
      <c r="F421" s="1311"/>
      <c r="G421" s="1322"/>
      <c r="H421" s="1322"/>
      <c r="I421" s="1322"/>
      <c r="J421" s="1339"/>
      <c r="K421" s="1322"/>
      <c r="L421" s="1335">
        <f t="shared" si="11"/>
        <v>0</v>
      </c>
      <c r="M421" s="1322"/>
      <c r="O421" s="754"/>
    </row>
    <row r="422" spans="1:15" s="1317" customFormat="1" ht="24">
      <c r="A422" s="1311"/>
      <c r="B422" s="1337" t="s">
        <v>2632</v>
      </c>
      <c r="C422" s="1326"/>
      <c r="D422" s="1328"/>
      <c r="E422" s="1329"/>
      <c r="F422" s="1311"/>
      <c r="G422" s="1322"/>
      <c r="H422" s="1322"/>
      <c r="I422" s="1322"/>
      <c r="J422" s="1339"/>
      <c r="K422" s="1322"/>
      <c r="L422" s="1335">
        <f t="shared" si="11"/>
        <v>0</v>
      </c>
      <c r="M422" s="1322"/>
      <c r="O422" s="754"/>
    </row>
    <row r="423" spans="1:15" s="1354" customFormat="1" ht="96">
      <c r="A423" s="1325"/>
      <c r="B423" s="1333" t="s">
        <v>1365</v>
      </c>
      <c r="C423" s="1327"/>
      <c r="D423" s="1328">
        <v>1148</v>
      </c>
      <c r="E423" s="1329" t="s">
        <v>126</v>
      </c>
      <c r="F423" s="1330" t="s">
        <v>1367</v>
      </c>
      <c r="G423" s="1330" t="s">
        <v>4175</v>
      </c>
      <c r="H423" s="1330" t="s">
        <v>4075</v>
      </c>
      <c r="I423" s="1330" t="s">
        <v>3658</v>
      </c>
      <c r="J423" s="1332" t="s">
        <v>1366</v>
      </c>
      <c r="K423" s="1334">
        <v>1020000</v>
      </c>
      <c r="L423" s="1335">
        <f t="shared" si="11"/>
        <v>1170960000</v>
      </c>
      <c r="M423" s="1362" t="s">
        <v>4655</v>
      </c>
      <c r="N423" s="1297"/>
      <c r="O423" s="754"/>
    </row>
    <row r="424" spans="1:15" s="1354" customFormat="1" ht="72">
      <c r="A424" s="1325"/>
      <c r="B424" s="1333" t="s">
        <v>1371</v>
      </c>
      <c r="C424" s="1327"/>
      <c r="D424" s="1328">
        <v>1129</v>
      </c>
      <c r="E424" s="1329" t="s">
        <v>126</v>
      </c>
      <c r="F424" s="1330" t="s">
        <v>1372</v>
      </c>
      <c r="G424" s="1330" t="s">
        <v>4176</v>
      </c>
      <c r="H424" s="1330" t="s">
        <v>4075</v>
      </c>
      <c r="I424" s="1330" t="s">
        <v>3658</v>
      </c>
      <c r="J424" s="1332" t="s">
        <v>1372</v>
      </c>
      <c r="K424" s="1334">
        <v>284000</v>
      </c>
      <c r="L424" s="1335">
        <f t="shared" si="11"/>
        <v>320636000</v>
      </c>
      <c r="M424" s="1362" t="s">
        <v>4655</v>
      </c>
      <c r="N424" s="1297"/>
      <c r="O424" s="754"/>
    </row>
    <row r="425" spans="1:15" s="1354" customFormat="1" ht="84">
      <c r="A425" s="1325"/>
      <c r="B425" s="1333" t="s">
        <v>1373</v>
      </c>
      <c r="C425" s="1327"/>
      <c r="D425" s="1328">
        <v>1151</v>
      </c>
      <c r="E425" s="1329" t="s">
        <v>126</v>
      </c>
      <c r="F425" s="1330" t="s">
        <v>1374</v>
      </c>
      <c r="G425" s="1330" t="s">
        <v>4177</v>
      </c>
      <c r="H425" s="1330" t="s">
        <v>4075</v>
      </c>
      <c r="I425" s="1330" t="s">
        <v>3658</v>
      </c>
      <c r="J425" s="1332" t="s">
        <v>1374</v>
      </c>
      <c r="K425" s="1334">
        <v>269000</v>
      </c>
      <c r="L425" s="1335">
        <f t="shared" si="11"/>
        <v>309619000</v>
      </c>
      <c r="M425" s="1362" t="s">
        <v>4655</v>
      </c>
      <c r="N425" s="1297"/>
      <c r="O425" s="754"/>
    </row>
    <row r="426" spans="1:15" s="1354" customFormat="1" ht="48">
      <c r="A426" s="1325"/>
      <c r="B426" s="1333" t="s">
        <v>1375</v>
      </c>
      <c r="C426" s="1327"/>
      <c r="D426" s="1328">
        <v>1144</v>
      </c>
      <c r="E426" s="1329" t="s">
        <v>126</v>
      </c>
      <c r="F426" s="1330" t="s">
        <v>4656</v>
      </c>
      <c r="G426" s="1330" t="s">
        <v>4178</v>
      </c>
      <c r="H426" s="1330" t="s">
        <v>4075</v>
      </c>
      <c r="I426" s="1330" t="s">
        <v>3658</v>
      </c>
      <c r="J426" s="1332" t="s">
        <v>1376</v>
      </c>
      <c r="K426" s="1334">
        <v>185000</v>
      </c>
      <c r="L426" s="1335">
        <f t="shared" si="11"/>
        <v>211640000</v>
      </c>
      <c r="M426" s="1362" t="s">
        <v>4655</v>
      </c>
      <c r="N426" s="1297"/>
      <c r="O426" s="754"/>
    </row>
    <row r="427" spans="1:15" s="1354" customFormat="1" ht="108">
      <c r="A427" s="1325"/>
      <c r="B427" s="1333" t="s">
        <v>1377</v>
      </c>
      <c r="C427" s="1327"/>
      <c r="D427" s="1328">
        <v>1140</v>
      </c>
      <c r="E427" s="1329" t="s">
        <v>126</v>
      </c>
      <c r="F427" s="1330" t="s">
        <v>1379</v>
      </c>
      <c r="G427" s="1330" t="s">
        <v>4179</v>
      </c>
      <c r="H427" s="1330" t="s">
        <v>4075</v>
      </c>
      <c r="I427" s="1330" t="s">
        <v>3658</v>
      </c>
      <c r="J427" s="1332" t="s">
        <v>1378</v>
      </c>
      <c r="K427" s="1334">
        <v>286000</v>
      </c>
      <c r="L427" s="1335">
        <f t="shared" si="11"/>
        <v>326040000</v>
      </c>
      <c r="M427" s="1362" t="s">
        <v>4655</v>
      </c>
      <c r="N427" s="1297"/>
      <c r="O427" s="754"/>
    </row>
    <row r="428" spans="1:15" s="1354" customFormat="1" ht="96">
      <c r="A428" s="1325"/>
      <c r="B428" s="1333" t="s">
        <v>1381</v>
      </c>
      <c r="C428" s="1327"/>
      <c r="D428" s="1328">
        <v>1125</v>
      </c>
      <c r="E428" s="1329" t="s">
        <v>126</v>
      </c>
      <c r="F428" s="1330" t="s">
        <v>1385</v>
      </c>
      <c r="G428" s="1330" t="s">
        <v>4181</v>
      </c>
      <c r="H428" s="1330" t="s">
        <v>4075</v>
      </c>
      <c r="I428" s="1330" t="s">
        <v>3658</v>
      </c>
      <c r="J428" s="1332" t="s">
        <v>1382</v>
      </c>
      <c r="K428" s="1334">
        <v>1863000</v>
      </c>
      <c r="L428" s="1335">
        <f t="shared" si="11"/>
        <v>2095875000</v>
      </c>
      <c r="M428" s="1362" t="s">
        <v>4655</v>
      </c>
      <c r="N428" s="1297"/>
      <c r="O428" s="754"/>
    </row>
    <row r="429" spans="1:15" s="1317" customFormat="1" ht="24">
      <c r="A429" s="1311"/>
      <c r="B429" s="1337" t="s">
        <v>2644</v>
      </c>
      <c r="C429" s="1326"/>
      <c r="D429" s="1328"/>
      <c r="E429" s="1329"/>
      <c r="F429" s="1311"/>
      <c r="G429" s="1322"/>
      <c r="H429" s="1322"/>
      <c r="I429" s="1322"/>
      <c r="J429" s="1339"/>
      <c r="K429" s="1322"/>
      <c r="L429" s="1335">
        <f t="shared" si="11"/>
        <v>0</v>
      </c>
      <c r="M429" s="1322"/>
      <c r="O429" s="754"/>
    </row>
    <row r="430" spans="1:15" s="1317" customFormat="1">
      <c r="A430" s="1311"/>
      <c r="B430" s="1337" t="s">
        <v>2654</v>
      </c>
      <c r="C430" s="1326"/>
      <c r="D430" s="1328"/>
      <c r="E430" s="1329"/>
      <c r="F430" s="1311"/>
      <c r="G430" s="1322"/>
      <c r="H430" s="1322"/>
      <c r="I430" s="1322"/>
      <c r="J430" s="1339"/>
      <c r="K430" s="1322"/>
      <c r="L430" s="1335">
        <f t="shared" si="11"/>
        <v>0</v>
      </c>
      <c r="M430" s="1322"/>
      <c r="O430" s="754"/>
    </row>
    <row r="431" spans="1:15" s="1354" customFormat="1" ht="60">
      <c r="A431" s="1325"/>
      <c r="B431" s="1333" t="s">
        <v>1388</v>
      </c>
      <c r="C431" s="1327"/>
      <c r="D431" s="1328">
        <v>1087</v>
      </c>
      <c r="E431" s="1329" t="s">
        <v>126</v>
      </c>
      <c r="F431" s="1330" t="s">
        <v>4657</v>
      </c>
      <c r="G431" s="1330" t="s">
        <v>4182</v>
      </c>
      <c r="H431" s="1330" t="s">
        <v>3657</v>
      </c>
      <c r="I431" s="1330" t="s">
        <v>3658</v>
      </c>
      <c r="J431" s="1332" t="s">
        <v>1389</v>
      </c>
      <c r="K431" s="1334">
        <v>20000</v>
      </c>
      <c r="L431" s="1335">
        <f t="shared" si="11"/>
        <v>21740000</v>
      </c>
      <c r="M431" s="1362" t="s">
        <v>4655</v>
      </c>
      <c r="N431" s="1297"/>
      <c r="O431" s="754"/>
    </row>
    <row r="432" spans="1:15" s="1317" customFormat="1">
      <c r="A432" s="1311"/>
      <c r="B432" s="1337" t="s">
        <v>2661</v>
      </c>
      <c r="C432" s="1326"/>
      <c r="D432" s="1328"/>
      <c r="E432" s="1329"/>
      <c r="F432" s="1311"/>
      <c r="G432" s="1322"/>
      <c r="H432" s="1322"/>
      <c r="I432" s="1322"/>
      <c r="J432" s="1339"/>
      <c r="K432" s="1322"/>
      <c r="L432" s="1335">
        <f t="shared" si="11"/>
        <v>0</v>
      </c>
      <c r="M432" s="1322"/>
      <c r="O432" s="754"/>
    </row>
    <row r="433" spans="1:15" s="1354" customFormat="1" ht="48">
      <c r="A433" s="1325"/>
      <c r="B433" s="1333" t="s">
        <v>1390</v>
      </c>
      <c r="C433" s="1327"/>
      <c r="D433" s="1328">
        <v>1154</v>
      </c>
      <c r="E433" s="1329" t="s">
        <v>126</v>
      </c>
      <c r="F433" s="1330" t="s">
        <v>1391</v>
      </c>
      <c r="G433" s="1330" t="s">
        <v>4183</v>
      </c>
      <c r="H433" s="1330" t="s">
        <v>3657</v>
      </c>
      <c r="I433" s="1330" t="s">
        <v>3658</v>
      </c>
      <c r="J433" s="1332" t="s">
        <v>1391</v>
      </c>
      <c r="K433" s="1334">
        <v>46000</v>
      </c>
      <c r="L433" s="1335">
        <f t="shared" si="11"/>
        <v>53084000</v>
      </c>
      <c r="M433" s="1362" t="s">
        <v>4655</v>
      </c>
      <c r="N433" s="1297"/>
      <c r="O433" s="754"/>
    </row>
    <row r="434" spans="1:15" s="1354" customFormat="1" ht="192">
      <c r="A434" s="1325"/>
      <c r="B434" s="1333" t="s">
        <v>1395</v>
      </c>
      <c r="C434" s="1327"/>
      <c r="D434" s="1328">
        <v>1141</v>
      </c>
      <c r="E434" s="1329" t="s">
        <v>126</v>
      </c>
      <c r="F434" s="1330" t="s">
        <v>1399</v>
      </c>
      <c r="G434" s="1330" t="s">
        <v>4185</v>
      </c>
      <c r="H434" s="1330" t="s">
        <v>4014</v>
      </c>
      <c r="I434" s="1330" t="s">
        <v>2298</v>
      </c>
      <c r="J434" s="1332" t="s">
        <v>1396</v>
      </c>
      <c r="K434" s="1334">
        <v>1950000</v>
      </c>
      <c r="L434" s="1335">
        <f t="shared" si="11"/>
        <v>2224950000</v>
      </c>
      <c r="M434" s="1336"/>
      <c r="N434" s="1297"/>
      <c r="O434" s="754"/>
    </row>
    <row r="435" spans="1:15" s="1354" customFormat="1" ht="156">
      <c r="A435" s="1325"/>
      <c r="B435" s="1333" t="s">
        <v>1402</v>
      </c>
      <c r="C435" s="1327"/>
      <c r="D435" s="1328">
        <v>1166</v>
      </c>
      <c r="E435" s="1329" t="s">
        <v>126</v>
      </c>
      <c r="F435" s="1330" t="s">
        <v>1405</v>
      </c>
      <c r="G435" s="1330" t="s">
        <v>4186</v>
      </c>
      <c r="H435" s="1330" t="s">
        <v>4014</v>
      </c>
      <c r="I435" s="1330" t="s">
        <v>2298</v>
      </c>
      <c r="J435" s="1332" t="s">
        <v>1403</v>
      </c>
      <c r="K435" s="1334">
        <v>650000</v>
      </c>
      <c r="L435" s="1335">
        <f t="shared" si="11"/>
        <v>757900000</v>
      </c>
      <c r="M435" s="1336"/>
      <c r="N435" s="1297"/>
      <c r="O435" s="754"/>
    </row>
    <row r="436" spans="1:15" s="1317" customFormat="1">
      <c r="A436" s="1311"/>
      <c r="B436" s="1337" t="s">
        <v>3090</v>
      </c>
      <c r="C436" s="1326"/>
      <c r="D436" s="1328">
        <v>14</v>
      </c>
      <c r="E436" s="1329"/>
      <c r="F436" s="1311"/>
      <c r="G436" s="1322"/>
      <c r="H436" s="1322"/>
      <c r="I436" s="1322"/>
      <c r="J436" s="1339"/>
      <c r="K436" s="1322"/>
      <c r="L436" s="1335">
        <f t="shared" si="11"/>
        <v>0</v>
      </c>
      <c r="M436" s="1322"/>
      <c r="O436" s="754"/>
    </row>
    <row r="437" spans="1:15" s="1317" customFormat="1" ht="24">
      <c r="A437" s="1311"/>
      <c r="B437" s="1337" t="s">
        <v>3149</v>
      </c>
      <c r="C437" s="1326"/>
      <c r="D437" s="1328"/>
      <c r="E437" s="1329"/>
      <c r="F437" s="1311"/>
      <c r="G437" s="1322"/>
      <c r="H437" s="1322"/>
      <c r="I437" s="1322"/>
      <c r="J437" s="1339"/>
      <c r="K437" s="1322"/>
      <c r="L437" s="1335">
        <f t="shared" si="11"/>
        <v>0</v>
      </c>
      <c r="M437" s="1322"/>
      <c r="O437" s="754"/>
    </row>
    <row r="438" spans="1:15" s="1317" customFormat="1">
      <c r="A438" s="1311"/>
      <c r="B438" s="1337" t="s">
        <v>3135</v>
      </c>
      <c r="C438" s="1326"/>
      <c r="D438" s="1328"/>
      <c r="E438" s="1329"/>
      <c r="F438" s="1311"/>
      <c r="G438" s="1322"/>
      <c r="H438" s="1322"/>
      <c r="I438" s="1322"/>
      <c r="J438" s="1339"/>
      <c r="K438" s="1322"/>
      <c r="L438" s="1335">
        <f t="shared" si="11"/>
        <v>0</v>
      </c>
      <c r="M438" s="1322"/>
      <c r="O438" s="754"/>
    </row>
    <row r="439" spans="1:15" s="1354" customFormat="1" ht="120">
      <c r="A439" s="1325"/>
      <c r="B439" s="1333" t="s">
        <v>1408</v>
      </c>
      <c r="C439" s="1327"/>
      <c r="D439" s="1328">
        <v>1230</v>
      </c>
      <c r="E439" s="1329" t="s">
        <v>126</v>
      </c>
      <c r="F439" s="1330" t="s">
        <v>4658</v>
      </c>
      <c r="G439" s="1330" t="s">
        <v>4188</v>
      </c>
      <c r="H439" s="1330" t="s">
        <v>4014</v>
      </c>
      <c r="I439" s="1330" t="s">
        <v>2298</v>
      </c>
      <c r="J439" s="1332" t="s">
        <v>1409</v>
      </c>
      <c r="K439" s="1334">
        <v>0</v>
      </c>
      <c r="L439" s="1335">
        <f t="shared" si="11"/>
        <v>0</v>
      </c>
      <c r="M439" s="1362" t="s">
        <v>4655</v>
      </c>
      <c r="N439" s="1297"/>
      <c r="O439" s="754"/>
    </row>
    <row r="440" spans="1:15" s="1317" customFormat="1">
      <c r="A440" s="1311"/>
      <c r="B440" s="1337" t="s">
        <v>3150</v>
      </c>
      <c r="C440" s="1326"/>
      <c r="D440" s="1328"/>
      <c r="E440" s="1329"/>
      <c r="F440" s="1311"/>
      <c r="G440" s="1322"/>
      <c r="H440" s="1322"/>
      <c r="I440" s="1322"/>
      <c r="J440" s="1339"/>
      <c r="K440" s="1322"/>
      <c r="L440" s="1335">
        <f t="shared" si="11"/>
        <v>0</v>
      </c>
      <c r="M440" s="1322"/>
      <c r="O440" s="754"/>
    </row>
    <row r="441" spans="1:15" s="1354" customFormat="1" ht="48">
      <c r="A441" s="1325"/>
      <c r="B441" s="1333" t="s">
        <v>1410</v>
      </c>
      <c r="C441" s="1327"/>
      <c r="D441" s="1328">
        <v>1149</v>
      </c>
      <c r="E441" s="1329" t="s">
        <v>126</v>
      </c>
      <c r="F441" s="1330" t="s">
        <v>1411</v>
      </c>
      <c r="G441" s="1330" t="s">
        <v>4190</v>
      </c>
      <c r="H441" s="1330" t="s">
        <v>3960</v>
      </c>
      <c r="I441" s="1330" t="s">
        <v>2298</v>
      </c>
      <c r="J441" s="1332" t="s">
        <v>1411</v>
      </c>
      <c r="K441" s="1334">
        <v>811000</v>
      </c>
      <c r="L441" s="1335">
        <f t="shared" si="11"/>
        <v>931839000</v>
      </c>
      <c r="M441" s="1336"/>
      <c r="N441" s="1297"/>
      <c r="O441" s="754"/>
    </row>
    <row r="442" spans="1:15" s="1354" customFormat="1" ht="312">
      <c r="A442" s="1325"/>
      <c r="B442" s="1333" t="s">
        <v>1412</v>
      </c>
      <c r="C442" s="1327"/>
      <c r="D442" s="1328">
        <v>1233</v>
      </c>
      <c r="E442" s="1329" t="s">
        <v>126</v>
      </c>
      <c r="F442" s="1330" t="s">
        <v>4659</v>
      </c>
      <c r="G442" s="1330" t="s">
        <v>4192</v>
      </c>
      <c r="H442" s="1330" t="s">
        <v>4014</v>
      </c>
      <c r="I442" s="1330" t="s">
        <v>2298</v>
      </c>
      <c r="J442" s="1332" t="s">
        <v>1413</v>
      </c>
      <c r="K442" s="1334">
        <v>2990000</v>
      </c>
      <c r="L442" s="1335">
        <f t="shared" si="11"/>
        <v>3686670000</v>
      </c>
      <c r="M442" s="1362" t="s">
        <v>4655</v>
      </c>
      <c r="N442" s="1297"/>
      <c r="O442" s="754"/>
    </row>
    <row r="443" spans="1:15" s="1317" customFormat="1">
      <c r="A443" s="1311"/>
      <c r="B443" s="1337" t="s">
        <v>3151</v>
      </c>
      <c r="C443" s="1326"/>
      <c r="D443" s="1328"/>
      <c r="E443" s="1329"/>
      <c r="F443" s="1311"/>
      <c r="G443" s="1322"/>
      <c r="H443" s="1322"/>
      <c r="I443" s="1322"/>
      <c r="J443" s="1339"/>
      <c r="K443" s="1322"/>
      <c r="L443" s="1335">
        <f t="shared" si="11"/>
        <v>0</v>
      </c>
      <c r="M443" s="1322"/>
      <c r="O443" s="754"/>
    </row>
    <row r="444" spans="1:15" s="1354" customFormat="1" ht="36">
      <c r="A444" s="1325"/>
      <c r="B444" s="1333" t="s">
        <v>1415</v>
      </c>
      <c r="C444" s="1327"/>
      <c r="D444" s="1328">
        <v>1239</v>
      </c>
      <c r="E444" s="1329" t="s">
        <v>126</v>
      </c>
      <c r="F444" s="1330" t="s">
        <v>1416</v>
      </c>
      <c r="G444" s="1330" t="s">
        <v>4193</v>
      </c>
      <c r="H444" s="1330" t="s">
        <v>4075</v>
      </c>
      <c r="I444" s="1330" t="s">
        <v>2298</v>
      </c>
      <c r="J444" s="1332" t="s">
        <v>1416</v>
      </c>
      <c r="K444" s="1334">
        <v>357000</v>
      </c>
      <c r="L444" s="1335">
        <f t="shared" si="11"/>
        <v>442323000</v>
      </c>
      <c r="M444" s="1336"/>
      <c r="N444" s="1297"/>
      <c r="O444" s="754"/>
    </row>
    <row r="445" spans="1:15" s="1354" customFormat="1" ht="48">
      <c r="A445" s="1325"/>
      <c r="B445" s="1333" t="s">
        <v>1421</v>
      </c>
      <c r="C445" s="1327"/>
      <c r="D445" s="1328">
        <v>1204</v>
      </c>
      <c r="E445" s="1329" t="s">
        <v>126</v>
      </c>
      <c r="F445" s="1330" t="s">
        <v>1422</v>
      </c>
      <c r="G445" s="1330" t="s">
        <v>4194</v>
      </c>
      <c r="H445" s="1330" t="s">
        <v>3960</v>
      </c>
      <c r="I445" s="1330" t="s">
        <v>2298</v>
      </c>
      <c r="J445" s="1332" t="s">
        <v>1422</v>
      </c>
      <c r="K445" s="1334">
        <v>357000</v>
      </c>
      <c r="L445" s="1335">
        <f t="shared" si="11"/>
        <v>429828000</v>
      </c>
      <c r="M445" s="1362" t="s">
        <v>4655</v>
      </c>
      <c r="N445" s="1297"/>
      <c r="O445" s="754"/>
    </row>
    <row r="446" spans="1:15" s="1317" customFormat="1">
      <c r="A446" s="1311"/>
      <c r="B446" s="1337" t="s">
        <v>3152</v>
      </c>
      <c r="C446" s="1326"/>
      <c r="D446" s="1328"/>
      <c r="E446" s="1329"/>
      <c r="F446" s="1311"/>
      <c r="G446" s="1322"/>
      <c r="H446" s="1322"/>
      <c r="I446" s="1322"/>
      <c r="J446" s="1339"/>
      <c r="K446" s="1322"/>
      <c r="L446" s="1335">
        <f t="shared" si="11"/>
        <v>0</v>
      </c>
      <c r="M446" s="1322"/>
      <c r="O446" s="754"/>
    </row>
    <row r="447" spans="1:15" s="1354" customFormat="1" ht="72">
      <c r="A447" s="1325"/>
      <c r="B447" s="1333" t="s">
        <v>1423</v>
      </c>
      <c r="C447" s="1327"/>
      <c r="D447" s="1328">
        <v>1177</v>
      </c>
      <c r="E447" s="1329" t="s">
        <v>126</v>
      </c>
      <c r="F447" s="1330" t="s">
        <v>1426</v>
      </c>
      <c r="G447" s="1330" t="s">
        <v>4196</v>
      </c>
      <c r="H447" s="1330" t="s">
        <v>4014</v>
      </c>
      <c r="I447" s="1330" t="s">
        <v>2298</v>
      </c>
      <c r="J447" s="1332" t="s">
        <v>1424</v>
      </c>
      <c r="K447" s="1334">
        <v>187000</v>
      </c>
      <c r="L447" s="1335">
        <f t="shared" si="11"/>
        <v>220099000</v>
      </c>
      <c r="M447" s="1362" t="s">
        <v>4655</v>
      </c>
      <c r="N447" s="1297"/>
      <c r="O447" s="754"/>
    </row>
    <row r="448" spans="1:15" s="1354" customFormat="1" ht="84">
      <c r="A448" s="1341"/>
      <c r="B448" s="1342" t="s">
        <v>3029</v>
      </c>
      <c r="C448" s="1342"/>
      <c r="D448" s="1343">
        <v>1227</v>
      </c>
      <c r="E448" s="1329" t="s">
        <v>3030</v>
      </c>
      <c r="F448" s="1330" t="s">
        <v>4660</v>
      </c>
      <c r="G448" s="1330" t="s">
        <v>4197</v>
      </c>
      <c r="H448" s="1330" t="s">
        <v>4075</v>
      </c>
      <c r="I448" s="1330" t="s">
        <v>2298</v>
      </c>
      <c r="J448" s="1332" t="s">
        <v>3031</v>
      </c>
      <c r="K448" s="1334">
        <v>770000</v>
      </c>
      <c r="L448" s="1335">
        <f t="shared" si="11"/>
        <v>944790000</v>
      </c>
      <c r="M448" s="1336"/>
      <c r="N448" s="1297"/>
      <c r="O448" s="754"/>
    </row>
    <row r="449" spans="1:15" s="1354" customFormat="1" ht="48">
      <c r="A449" s="1325"/>
      <c r="B449" s="1333" t="s">
        <v>1428</v>
      </c>
      <c r="C449" s="1327"/>
      <c r="D449" s="1328">
        <v>1179</v>
      </c>
      <c r="E449" s="1329" t="s">
        <v>126</v>
      </c>
      <c r="F449" s="1330" t="s">
        <v>1429</v>
      </c>
      <c r="G449" s="1330" t="s">
        <v>4198</v>
      </c>
      <c r="H449" s="1330" t="s">
        <v>3960</v>
      </c>
      <c r="I449" s="1330" t="s">
        <v>2298</v>
      </c>
      <c r="J449" s="1332" t="s">
        <v>1429</v>
      </c>
      <c r="K449" s="1334">
        <v>248000</v>
      </c>
      <c r="L449" s="1335">
        <f t="shared" si="11"/>
        <v>292392000</v>
      </c>
      <c r="M449" s="1362" t="s">
        <v>4655</v>
      </c>
      <c r="N449" s="1297"/>
      <c r="O449" s="754"/>
    </row>
    <row r="450" spans="1:15" s="1317" customFormat="1" ht="36">
      <c r="A450" s="1311"/>
      <c r="B450" s="1337" t="s">
        <v>3153</v>
      </c>
      <c r="C450" s="1326"/>
      <c r="D450" s="1328"/>
      <c r="E450" s="1329"/>
      <c r="F450" s="1311"/>
      <c r="G450" s="1322"/>
      <c r="H450" s="1322"/>
      <c r="I450" s="1322"/>
      <c r="J450" s="1339"/>
      <c r="K450" s="1322"/>
      <c r="L450" s="1335">
        <f t="shared" si="11"/>
        <v>0</v>
      </c>
      <c r="M450" s="1322"/>
      <c r="O450" s="754"/>
    </row>
    <row r="451" spans="1:15" s="1354" customFormat="1" ht="60">
      <c r="A451" s="1325"/>
      <c r="B451" s="1333" t="s">
        <v>1433</v>
      </c>
      <c r="C451" s="1327"/>
      <c r="D451" s="1328">
        <v>1225</v>
      </c>
      <c r="E451" s="1329" t="s">
        <v>126</v>
      </c>
      <c r="F451" s="1330" t="s">
        <v>1434</v>
      </c>
      <c r="G451" s="1330" t="s">
        <v>4199</v>
      </c>
      <c r="H451" s="1330" t="s">
        <v>3960</v>
      </c>
      <c r="I451" s="1330" t="s">
        <v>2298</v>
      </c>
      <c r="J451" s="1332" t="s">
        <v>1434</v>
      </c>
      <c r="K451" s="1334">
        <v>465000</v>
      </c>
      <c r="L451" s="1335">
        <f t="shared" si="11"/>
        <v>569625000</v>
      </c>
      <c r="M451" s="1362" t="s">
        <v>4655</v>
      </c>
      <c r="N451" s="1297"/>
      <c r="O451" s="754"/>
    </row>
    <row r="452" spans="1:15" s="1354" customFormat="1" ht="84">
      <c r="A452" s="1325"/>
      <c r="B452" s="1333" t="s">
        <v>1437</v>
      </c>
      <c r="C452" s="1327"/>
      <c r="D452" s="1328">
        <v>1236</v>
      </c>
      <c r="E452" s="1329" t="s">
        <v>126</v>
      </c>
      <c r="F452" s="1330" t="s">
        <v>1439</v>
      </c>
      <c r="G452" s="1330" t="s">
        <v>4200</v>
      </c>
      <c r="H452" s="1330" t="s">
        <v>3960</v>
      </c>
      <c r="I452" s="1330" t="s">
        <v>2298</v>
      </c>
      <c r="J452" s="1332" t="s">
        <v>1438</v>
      </c>
      <c r="K452" s="1334">
        <v>195000</v>
      </c>
      <c r="L452" s="1335">
        <f t="shared" si="11"/>
        <v>241020000</v>
      </c>
      <c r="M452" s="1362" t="s">
        <v>4655</v>
      </c>
      <c r="N452" s="1297"/>
      <c r="O452" s="754"/>
    </row>
    <row r="453" spans="1:15" s="1354" customFormat="1" ht="60">
      <c r="A453" s="1325"/>
      <c r="B453" s="1333" t="s">
        <v>1442</v>
      </c>
      <c r="C453" s="1327"/>
      <c r="D453" s="1328">
        <v>1240</v>
      </c>
      <c r="E453" s="1329" t="s">
        <v>126</v>
      </c>
      <c r="F453" s="1330" t="s">
        <v>1443</v>
      </c>
      <c r="G453" s="1330" t="s">
        <v>4201</v>
      </c>
      <c r="H453" s="1330" t="s">
        <v>3960</v>
      </c>
      <c r="I453" s="1330" t="s">
        <v>2298</v>
      </c>
      <c r="J453" s="1332" t="s">
        <v>1443</v>
      </c>
      <c r="K453" s="1334">
        <v>890000</v>
      </c>
      <c r="L453" s="1335">
        <f t="shared" si="11"/>
        <v>1103600000</v>
      </c>
      <c r="M453" s="1362" t="s">
        <v>4655</v>
      </c>
      <c r="N453" s="1297"/>
      <c r="O453" s="754"/>
    </row>
    <row r="454" spans="1:15" s="1354" customFormat="1" ht="36">
      <c r="A454" s="1325"/>
      <c r="B454" s="1333" t="s">
        <v>1447</v>
      </c>
      <c r="C454" s="1327"/>
      <c r="D454" s="1328">
        <v>1225</v>
      </c>
      <c r="E454" s="1329" t="s">
        <v>126</v>
      </c>
      <c r="F454" s="1330" t="s">
        <v>1448</v>
      </c>
      <c r="G454" s="1330" t="s">
        <v>4202</v>
      </c>
      <c r="H454" s="1330" t="s">
        <v>3960</v>
      </c>
      <c r="I454" s="1330" t="s">
        <v>2298</v>
      </c>
      <c r="J454" s="1332" t="s">
        <v>1448</v>
      </c>
      <c r="K454" s="1334">
        <v>810000</v>
      </c>
      <c r="L454" s="1335">
        <f t="shared" si="11"/>
        <v>992250000</v>
      </c>
      <c r="M454" s="1362" t="s">
        <v>4655</v>
      </c>
      <c r="N454" s="1297"/>
      <c r="O454" s="754"/>
    </row>
    <row r="455" spans="1:15" s="1317" customFormat="1">
      <c r="A455" s="1311"/>
      <c r="B455" s="1337" t="s">
        <v>3094</v>
      </c>
      <c r="C455" s="1326"/>
      <c r="D455" s="1328"/>
      <c r="E455" s="1329"/>
      <c r="F455" s="1311"/>
      <c r="G455" s="1322"/>
      <c r="H455" s="1322"/>
      <c r="I455" s="1322"/>
      <c r="J455" s="1339"/>
      <c r="K455" s="1322"/>
      <c r="L455" s="1335">
        <f t="shared" si="11"/>
        <v>0</v>
      </c>
      <c r="M455" s="1322"/>
      <c r="O455" s="754"/>
    </row>
    <row r="456" spans="1:15" s="1317" customFormat="1" ht="24">
      <c r="A456" s="1311"/>
      <c r="B456" s="1337" t="s">
        <v>2627</v>
      </c>
      <c r="C456" s="1326"/>
      <c r="D456" s="1328"/>
      <c r="E456" s="1329"/>
      <c r="F456" s="1311"/>
      <c r="G456" s="1322"/>
      <c r="H456" s="1322"/>
      <c r="I456" s="1322"/>
      <c r="J456" s="1339"/>
      <c r="K456" s="1322"/>
      <c r="L456" s="1335">
        <f t="shared" si="11"/>
        <v>0</v>
      </c>
      <c r="M456" s="1322"/>
      <c r="O456" s="754"/>
    </row>
    <row r="457" spans="1:15" s="1317" customFormat="1">
      <c r="A457" s="1311"/>
      <c r="B457" s="1337" t="s">
        <v>3154</v>
      </c>
      <c r="C457" s="1326"/>
      <c r="D457" s="1328"/>
      <c r="E457" s="1329"/>
      <c r="F457" s="1311"/>
      <c r="G457" s="1322"/>
      <c r="H457" s="1322"/>
      <c r="I457" s="1322"/>
      <c r="J457" s="1339"/>
      <c r="K457" s="1322"/>
      <c r="L457" s="1335">
        <f t="shared" si="11"/>
        <v>0</v>
      </c>
      <c r="M457" s="1322"/>
      <c r="O457" s="754"/>
    </row>
    <row r="458" spans="1:15" s="1354" customFormat="1" ht="60">
      <c r="A458" s="1325"/>
      <c r="B458" s="1333" t="s">
        <v>1453</v>
      </c>
      <c r="C458" s="1327"/>
      <c r="D458" s="1328">
        <v>1198</v>
      </c>
      <c r="E458" s="1329" t="s">
        <v>126</v>
      </c>
      <c r="F458" s="1330" t="s">
        <v>1455</v>
      </c>
      <c r="G458" s="1330" t="s">
        <v>4203</v>
      </c>
      <c r="H458" s="1330" t="s">
        <v>4204</v>
      </c>
      <c r="I458" s="1330" t="s">
        <v>3658</v>
      </c>
      <c r="J458" s="1332" t="s">
        <v>1454</v>
      </c>
      <c r="K458" s="1334">
        <v>90000</v>
      </c>
      <c r="L458" s="1335">
        <f t="shared" si="11"/>
        <v>107820000</v>
      </c>
      <c r="M458" s="1362" t="s">
        <v>4655</v>
      </c>
      <c r="N458" s="1297"/>
      <c r="O458" s="754"/>
    </row>
    <row r="459" spans="1:15" s="1354" customFormat="1" ht="72">
      <c r="A459" s="1325"/>
      <c r="B459" s="1333" t="s">
        <v>1459</v>
      </c>
      <c r="C459" s="1327"/>
      <c r="D459" s="1328">
        <v>1191</v>
      </c>
      <c r="E459" s="1329" t="s">
        <v>126</v>
      </c>
      <c r="F459" s="1330" t="s">
        <v>1461</v>
      </c>
      <c r="G459" s="1363" t="s">
        <v>4206</v>
      </c>
      <c r="H459" s="1330" t="s">
        <v>4207</v>
      </c>
      <c r="I459" s="1330" t="s">
        <v>2298</v>
      </c>
      <c r="J459" s="1332" t="s">
        <v>1462</v>
      </c>
      <c r="K459" s="1334">
        <v>45000</v>
      </c>
      <c r="L459" s="1335">
        <f t="shared" si="11"/>
        <v>53595000</v>
      </c>
      <c r="M459" s="1362" t="s">
        <v>4655</v>
      </c>
      <c r="N459" s="1297"/>
      <c r="O459" s="754"/>
    </row>
    <row r="460" spans="1:15" s="1354" customFormat="1" ht="60">
      <c r="A460" s="1325"/>
      <c r="B460" s="1333" t="s">
        <v>1465</v>
      </c>
      <c r="C460" s="1327"/>
      <c r="D460" s="1328">
        <v>1228</v>
      </c>
      <c r="E460" s="1329" t="s">
        <v>126</v>
      </c>
      <c r="F460" s="1330" t="s">
        <v>1467</v>
      </c>
      <c r="G460" s="1363" t="s">
        <v>4208</v>
      </c>
      <c r="H460" s="1330" t="s">
        <v>4207</v>
      </c>
      <c r="I460" s="1330" t="s">
        <v>2298</v>
      </c>
      <c r="J460" s="1332" t="s">
        <v>1466</v>
      </c>
      <c r="K460" s="1334">
        <v>160000</v>
      </c>
      <c r="L460" s="1335">
        <f t="shared" si="11"/>
        <v>196480000</v>
      </c>
      <c r="M460" s="1362" t="s">
        <v>4655</v>
      </c>
      <c r="N460" s="1297"/>
      <c r="O460" s="754"/>
    </row>
    <row r="461" spans="1:15" s="1354" customFormat="1" ht="72">
      <c r="A461" s="1325"/>
      <c r="B461" s="1333" t="s">
        <v>4661</v>
      </c>
      <c r="C461" s="1327"/>
      <c r="D461" s="1328">
        <v>1214</v>
      </c>
      <c r="E461" s="1329" t="s">
        <v>126</v>
      </c>
      <c r="F461" s="1330" t="s">
        <v>1472</v>
      </c>
      <c r="G461" s="1363" t="s">
        <v>4210</v>
      </c>
      <c r="H461" s="1330" t="s">
        <v>4207</v>
      </c>
      <c r="I461" s="1330" t="s">
        <v>2298</v>
      </c>
      <c r="J461" s="1332" t="s">
        <v>1471</v>
      </c>
      <c r="K461" s="1334">
        <v>70000</v>
      </c>
      <c r="L461" s="1335">
        <f t="shared" si="11"/>
        <v>84980000</v>
      </c>
      <c r="M461" s="1362" t="s">
        <v>4655</v>
      </c>
      <c r="N461" s="1297"/>
      <c r="O461" s="754"/>
    </row>
    <row r="462" spans="1:15" s="1317" customFormat="1" ht="24">
      <c r="A462" s="1311"/>
      <c r="B462" s="1337" t="s">
        <v>3155</v>
      </c>
      <c r="C462" s="1326"/>
      <c r="D462" s="1328"/>
      <c r="E462" s="1329"/>
      <c r="F462" s="1311"/>
      <c r="G462" s="1322"/>
      <c r="H462" s="1322"/>
      <c r="I462" s="1322"/>
      <c r="J462" s="1339"/>
      <c r="K462" s="1322"/>
      <c r="L462" s="1335">
        <f t="shared" si="11"/>
        <v>0</v>
      </c>
      <c r="M462" s="1322"/>
      <c r="O462" s="754"/>
    </row>
    <row r="463" spans="1:15" s="1354" customFormat="1" ht="300">
      <c r="A463" s="1325"/>
      <c r="B463" s="1333" t="s">
        <v>1475</v>
      </c>
      <c r="C463" s="1327"/>
      <c r="D463" s="1328">
        <v>1235</v>
      </c>
      <c r="E463" s="1329" t="s">
        <v>126</v>
      </c>
      <c r="F463" s="1330" t="s">
        <v>1477</v>
      </c>
      <c r="G463" s="1330" t="s">
        <v>4211</v>
      </c>
      <c r="H463" s="1330" t="s">
        <v>4014</v>
      </c>
      <c r="I463" s="1330" t="s">
        <v>2298</v>
      </c>
      <c r="J463" s="1332" t="s">
        <v>1476</v>
      </c>
      <c r="K463" s="1334">
        <v>3750000</v>
      </c>
      <c r="L463" s="1335">
        <f t="shared" si="11"/>
        <v>4631250000</v>
      </c>
      <c r="M463" s="1362" t="s">
        <v>4655</v>
      </c>
      <c r="N463" s="1297"/>
      <c r="O463" s="754"/>
    </row>
    <row r="464" spans="1:15" s="1354" customFormat="1" ht="288">
      <c r="A464" s="1325"/>
      <c r="B464" s="1333" t="s">
        <v>3034</v>
      </c>
      <c r="C464" s="1327"/>
      <c r="D464" s="1328">
        <v>1223</v>
      </c>
      <c r="E464" s="1329" t="s">
        <v>126</v>
      </c>
      <c r="F464" s="1330" t="s">
        <v>4662</v>
      </c>
      <c r="G464" s="1330" t="s">
        <v>4212</v>
      </c>
      <c r="H464" s="1330" t="s">
        <v>4014</v>
      </c>
      <c r="I464" s="1330" t="s">
        <v>2298</v>
      </c>
      <c r="J464" s="1332" t="s">
        <v>3156</v>
      </c>
      <c r="K464" s="1334">
        <v>3750000</v>
      </c>
      <c r="L464" s="1335">
        <f t="shared" si="11"/>
        <v>4586250000</v>
      </c>
      <c r="M464" s="1362" t="s">
        <v>4655</v>
      </c>
      <c r="N464" s="1297"/>
      <c r="O464" s="754"/>
    </row>
    <row r="465" spans="1:15" s="1354" customFormat="1" ht="48">
      <c r="A465" s="1325"/>
      <c r="B465" s="1333" t="s">
        <v>1479</v>
      </c>
      <c r="C465" s="1327"/>
      <c r="D465" s="1328">
        <v>1207</v>
      </c>
      <c r="E465" s="1329" t="s">
        <v>126</v>
      </c>
      <c r="F465" s="1330" t="s">
        <v>1483</v>
      </c>
      <c r="G465" s="1330" t="s">
        <v>4213</v>
      </c>
      <c r="H465" s="1330" t="s">
        <v>4204</v>
      </c>
      <c r="I465" s="1330" t="s">
        <v>3658</v>
      </c>
      <c r="J465" s="1332" t="s">
        <v>1480</v>
      </c>
      <c r="K465" s="1334">
        <v>490000</v>
      </c>
      <c r="L465" s="1335">
        <f t="shared" ref="L465:L528" si="12">K465*D465</f>
        <v>591430000</v>
      </c>
      <c r="M465" s="1362" t="s">
        <v>4655</v>
      </c>
      <c r="N465" s="1297"/>
      <c r="O465" s="754"/>
    </row>
    <row r="466" spans="1:15" s="1317" customFormat="1" ht="24">
      <c r="A466" s="1311"/>
      <c r="B466" s="1337" t="s">
        <v>3157</v>
      </c>
      <c r="C466" s="1326"/>
      <c r="D466" s="1328"/>
      <c r="E466" s="1329"/>
      <c r="F466" s="1311"/>
      <c r="G466" s="1322"/>
      <c r="H466" s="1322"/>
      <c r="I466" s="1322"/>
      <c r="J466" s="1339"/>
      <c r="K466" s="1322"/>
      <c r="L466" s="1335">
        <f t="shared" si="12"/>
        <v>0</v>
      </c>
      <c r="M466" s="1322"/>
      <c r="O466" s="754"/>
    </row>
    <row r="467" spans="1:15" s="1354" customFormat="1" ht="36">
      <c r="A467" s="1325"/>
      <c r="B467" s="1333" t="s">
        <v>1484</v>
      </c>
      <c r="C467" s="1327"/>
      <c r="D467" s="1328">
        <v>1135</v>
      </c>
      <c r="E467" s="1329" t="s">
        <v>126</v>
      </c>
      <c r="F467" s="1332" t="s">
        <v>1485</v>
      </c>
      <c r="G467" s="1330"/>
      <c r="H467" s="1330" t="s">
        <v>4207</v>
      </c>
      <c r="I467" s="1330" t="s">
        <v>2298</v>
      </c>
      <c r="J467" s="1332" t="s">
        <v>1485</v>
      </c>
      <c r="K467" s="1334">
        <v>0</v>
      </c>
      <c r="L467" s="1335">
        <f t="shared" si="12"/>
        <v>0</v>
      </c>
      <c r="M467" s="1362" t="s">
        <v>4655</v>
      </c>
      <c r="N467" s="1297"/>
      <c r="O467" s="754"/>
    </row>
    <row r="468" spans="1:15" s="1354" customFormat="1" ht="72">
      <c r="A468" s="1325"/>
      <c r="B468" s="1333" t="s">
        <v>1488</v>
      </c>
      <c r="C468" s="1327"/>
      <c r="D468" s="1328">
        <v>1142</v>
      </c>
      <c r="E468" s="1329" t="s">
        <v>126</v>
      </c>
      <c r="F468" s="1332" t="s">
        <v>1490</v>
      </c>
      <c r="G468" s="1330" t="s">
        <v>4215</v>
      </c>
      <c r="H468" s="1364" t="s">
        <v>3661</v>
      </c>
      <c r="I468" s="1330" t="s">
        <v>3658</v>
      </c>
      <c r="J468" s="1332" t="s">
        <v>1489</v>
      </c>
      <c r="K468" s="1334">
        <v>126000</v>
      </c>
      <c r="L468" s="1335">
        <f t="shared" si="12"/>
        <v>143892000</v>
      </c>
      <c r="M468" s="1362" t="s">
        <v>4655</v>
      </c>
      <c r="N468" s="1297"/>
      <c r="O468" s="754"/>
    </row>
    <row r="469" spans="1:15" s="1354" customFormat="1" ht="216">
      <c r="A469" s="1325"/>
      <c r="B469" s="1333" t="s">
        <v>1493</v>
      </c>
      <c r="C469" s="1327"/>
      <c r="D469" s="1328">
        <v>1161</v>
      </c>
      <c r="E469" s="1329" t="s">
        <v>126</v>
      </c>
      <c r="F469" s="1330" t="s">
        <v>1497</v>
      </c>
      <c r="G469" s="1330" t="s">
        <v>4216</v>
      </c>
      <c r="H469" s="1330" t="s">
        <v>4014</v>
      </c>
      <c r="I469" s="1330" t="s">
        <v>3658</v>
      </c>
      <c r="J469" s="1332" t="s">
        <v>1494</v>
      </c>
      <c r="K469" s="1334">
        <v>2690000</v>
      </c>
      <c r="L469" s="1335">
        <f t="shared" si="12"/>
        <v>3123090000</v>
      </c>
      <c r="M469" s="1362" t="s">
        <v>4655</v>
      </c>
      <c r="N469" s="1297"/>
      <c r="O469" s="754"/>
    </row>
    <row r="470" spans="1:15" s="1354" customFormat="1" ht="36">
      <c r="A470" s="1325"/>
      <c r="B470" s="1333" t="s">
        <v>1499</v>
      </c>
      <c r="C470" s="1327"/>
      <c r="D470" s="1328">
        <v>1198</v>
      </c>
      <c r="E470" s="1329" t="s">
        <v>126</v>
      </c>
      <c r="F470" s="1330" t="s">
        <v>1502</v>
      </c>
      <c r="G470" s="1330" t="s">
        <v>4217</v>
      </c>
      <c r="H470" s="1330" t="s">
        <v>4204</v>
      </c>
      <c r="I470" s="1330" t="s">
        <v>3658</v>
      </c>
      <c r="J470" s="1332" t="s">
        <v>1500</v>
      </c>
      <c r="K470" s="1358">
        <v>54000</v>
      </c>
      <c r="L470" s="1335">
        <f t="shared" si="12"/>
        <v>64692000</v>
      </c>
      <c r="M470" s="1362" t="s">
        <v>4655</v>
      </c>
      <c r="N470" s="1297"/>
      <c r="O470" s="754"/>
    </row>
    <row r="471" spans="1:15" s="1354" customFormat="1" ht="96">
      <c r="A471" s="1325"/>
      <c r="B471" s="1333" t="s">
        <v>1504</v>
      </c>
      <c r="C471" s="1327"/>
      <c r="D471" s="1328">
        <v>1198</v>
      </c>
      <c r="E471" s="1329" t="s">
        <v>126</v>
      </c>
      <c r="F471" s="1330" t="s">
        <v>1506</v>
      </c>
      <c r="G471" s="1330" t="s">
        <v>4218</v>
      </c>
      <c r="H471" s="1330" t="s">
        <v>4204</v>
      </c>
      <c r="I471" s="1330" t="s">
        <v>3658</v>
      </c>
      <c r="J471" s="1332" t="s">
        <v>1505</v>
      </c>
      <c r="K471" s="1334">
        <v>144000</v>
      </c>
      <c r="L471" s="1335">
        <f t="shared" si="12"/>
        <v>172512000</v>
      </c>
      <c r="M471" s="1362" t="s">
        <v>4655</v>
      </c>
      <c r="N471" s="1297"/>
      <c r="O471" s="754"/>
    </row>
    <row r="472" spans="1:15" s="1317" customFormat="1" ht="24">
      <c r="A472" s="1311"/>
      <c r="B472" s="1337" t="s">
        <v>2644</v>
      </c>
      <c r="C472" s="1326"/>
      <c r="D472" s="1328"/>
      <c r="E472" s="1329"/>
      <c r="F472" s="1311"/>
      <c r="G472" s="1322"/>
      <c r="H472" s="1322"/>
      <c r="I472" s="1322"/>
      <c r="J472" s="1339"/>
      <c r="K472" s="1322"/>
      <c r="L472" s="1335">
        <f t="shared" si="12"/>
        <v>0</v>
      </c>
      <c r="M472" s="1322"/>
      <c r="O472" s="754"/>
    </row>
    <row r="473" spans="1:15" s="1317" customFormat="1" ht="24">
      <c r="A473" s="1311"/>
      <c r="B473" s="1337" t="s">
        <v>3158</v>
      </c>
      <c r="C473" s="1326"/>
      <c r="D473" s="1328"/>
      <c r="E473" s="1329"/>
      <c r="F473" s="1311"/>
      <c r="G473" s="1322"/>
      <c r="H473" s="1322"/>
      <c r="I473" s="1322"/>
      <c r="J473" s="1339"/>
      <c r="K473" s="1322"/>
      <c r="L473" s="1335">
        <f t="shared" si="12"/>
        <v>0</v>
      </c>
      <c r="M473" s="1322"/>
      <c r="O473" s="754"/>
    </row>
    <row r="474" spans="1:15" s="1354" customFormat="1" ht="48">
      <c r="A474" s="1325"/>
      <c r="B474" s="1333" t="s">
        <v>1509</v>
      </c>
      <c r="C474" s="1327"/>
      <c r="D474" s="1328">
        <v>1156</v>
      </c>
      <c r="E474" s="1329" t="s">
        <v>126</v>
      </c>
      <c r="F474" s="1330" t="s">
        <v>1510</v>
      </c>
      <c r="G474" s="1330" t="s">
        <v>4219</v>
      </c>
      <c r="H474" s="1330" t="s">
        <v>4204</v>
      </c>
      <c r="I474" s="1330" t="s">
        <v>3658</v>
      </c>
      <c r="J474" s="1332" t="s">
        <v>1510</v>
      </c>
      <c r="K474" s="1334">
        <v>230000</v>
      </c>
      <c r="L474" s="1335">
        <f t="shared" si="12"/>
        <v>265880000</v>
      </c>
      <c r="M474" s="1362" t="s">
        <v>4655</v>
      </c>
      <c r="N474" s="1297"/>
      <c r="O474" s="754"/>
    </row>
    <row r="475" spans="1:15" s="1354" customFormat="1" ht="48">
      <c r="A475" s="1325"/>
      <c r="B475" s="1333" t="s">
        <v>1513</v>
      </c>
      <c r="C475" s="1327"/>
      <c r="D475" s="1328">
        <v>1201</v>
      </c>
      <c r="E475" s="1329" t="s">
        <v>126</v>
      </c>
      <c r="F475" s="1330" t="s">
        <v>1516</v>
      </c>
      <c r="G475" s="1330" t="s">
        <v>4220</v>
      </c>
      <c r="H475" s="1330" t="s">
        <v>4204</v>
      </c>
      <c r="I475" s="1330" t="s">
        <v>3658</v>
      </c>
      <c r="J475" s="1332" t="s">
        <v>1514</v>
      </c>
      <c r="K475" s="1334">
        <v>1050000</v>
      </c>
      <c r="L475" s="1335">
        <f t="shared" si="12"/>
        <v>1261050000</v>
      </c>
      <c r="M475" s="1362" t="s">
        <v>4655</v>
      </c>
      <c r="N475" s="1297"/>
      <c r="O475" s="754"/>
    </row>
    <row r="476" spans="1:15" s="1354" customFormat="1" ht="48">
      <c r="A476" s="1325"/>
      <c r="B476" s="1333" t="s">
        <v>1517</v>
      </c>
      <c r="C476" s="1327"/>
      <c r="D476" s="1328">
        <v>1137</v>
      </c>
      <c r="E476" s="1329" t="s">
        <v>126</v>
      </c>
      <c r="F476" s="1330" t="s">
        <v>1518</v>
      </c>
      <c r="G476" s="1330" t="s">
        <v>4221</v>
      </c>
      <c r="H476" s="1330" t="s">
        <v>4204</v>
      </c>
      <c r="I476" s="1330" t="s">
        <v>3658</v>
      </c>
      <c r="J476" s="1332" t="s">
        <v>1518</v>
      </c>
      <c r="K476" s="1335">
        <v>1800000</v>
      </c>
      <c r="L476" s="1335">
        <f t="shared" si="12"/>
        <v>2046600000</v>
      </c>
      <c r="M476" s="1362" t="s">
        <v>4655</v>
      </c>
      <c r="N476" s="1297"/>
      <c r="O476" s="754"/>
    </row>
    <row r="477" spans="1:15" s="1354" customFormat="1" ht="36">
      <c r="A477" s="1325"/>
      <c r="B477" s="1333" t="s">
        <v>3036</v>
      </c>
      <c r="C477" s="1327"/>
      <c r="D477" s="1328">
        <v>1159</v>
      </c>
      <c r="E477" s="1329" t="s">
        <v>126</v>
      </c>
      <c r="F477" s="1330" t="s">
        <v>3037</v>
      </c>
      <c r="G477" s="1330" t="s">
        <v>4223</v>
      </c>
      <c r="H477" s="1330" t="s">
        <v>4204</v>
      </c>
      <c r="I477" s="1330" t="s">
        <v>3658</v>
      </c>
      <c r="J477" s="1332" t="s">
        <v>3037</v>
      </c>
      <c r="K477" s="1334">
        <v>67000</v>
      </c>
      <c r="L477" s="1335">
        <f t="shared" si="12"/>
        <v>77653000</v>
      </c>
      <c r="M477" s="1362" t="s">
        <v>4655</v>
      </c>
      <c r="N477" s="1297"/>
      <c r="O477" s="754"/>
    </row>
    <row r="478" spans="1:15" s="1317" customFormat="1" ht="24">
      <c r="A478" s="1311"/>
      <c r="B478" s="1337" t="s">
        <v>3159</v>
      </c>
      <c r="C478" s="1326"/>
      <c r="D478" s="1328">
        <v>14</v>
      </c>
      <c r="E478" s="1329"/>
      <c r="F478" s="1311"/>
      <c r="G478" s="1322"/>
      <c r="H478" s="1322"/>
      <c r="I478" s="1322"/>
      <c r="J478" s="1339"/>
      <c r="K478" s="1322"/>
      <c r="L478" s="1335">
        <f t="shared" si="12"/>
        <v>0</v>
      </c>
      <c r="M478" s="1322"/>
      <c r="O478" s="754"/>
    </row>
    <row r="479" spans="1:15" s="1354" customFormat="1" ht="60">
      <c r="A479" s="1325"/>
      <c r="B479" s="1333" t="s">
        <v>3038</v>
      </c>
      <c r="C479" s="1327"/>
      <c r="D479" s="1328">
        <v>1151</v>
      </c>
      <c r="E479" s="1329" t="s">
        <v>126</v>
      </c>
      <c r="F479" s="1330" t="s">
        <v>4224</v>
      </c>
      <c r="G479" s="1330" t="s">
        <v>4225</v>
      </c>
      <c r="H479" s="1330" t="s">
        <v>4204</v>
      </c>
      <c r="I479" s="1330" t="s">
        <v>3658</v>
      </c>
      <c r="J479" s="1332" t="s">
        <v>3160</v>
      </c>
      <c r="K479" s="1334">
        <v>144000</v>
      </c>
      <c r="L479" s="1335">
        <f t="shared" si="12"/>
        <v>165744000</v>
      </c>
      <c r="M479" s="1362" t="s">
        <v>4655</v>
      </c>
      <c r="N479" s="1297"/>
      <c r="O479" s="754"/>
    </row>
    <row r="480" spans="1:15" s="1317" customFormat="1">
      <c r="A480" s="1311"/>
      <c r="B480" s="1337" t="s">
        <v>3161</v>
      </c>
      <c r="C480" s="1326"/>
      <c r="D480" s="1328">
        <v>14</v>
      </c>
      <c r="E480" s="1329"/>
      <c r="F480" s="1311"/>
      <c r="G480" s="1322"/>
      <c r="H480" s="1322"/>
      <c r="I480" s="1322"/>
      <c r="J480" s="1339"/>
      <c r="K480" s="1322"/>
      <c r="L480" s="1335">
        <f t="shared" si="12"/>
        <v>0</v>
      </c>
      <c r="M480" s="1322"/>
      <c r="O480" s="754"/>
    </row>
    <row r="481" spans="1:15" s="1354" customFormat="1" ht="48">
      <c r="A481" s="1325"/>
      <c r="B481" s="1333" t="s">
        <v>1521</v>
      </c>
      <c r="C481" s="1327"/>
      <c r="D481" s="1328">
        <v>1152</v>
      </c>
      <c r="E481" s="1329" t="s">
        <v>126</v>
      </c>
      <c r="F481" s="1330" t="s">
        <v>1522</v>
      </c>
      <c r="G481" s="1330" t="s">
        <v>4226</v>
      </c>
      <c r="H481" s="1330" t="s">
        <v>3657</v>
      </c>
      <c r="I481" s="1330" t="s">
        <v>3658</v>
      </c>
      <c r="J481" s="1332" t="s">
        <v>1522</v>
      </c>
      <c r="K481" s="1334">
        <v>790000</v>
      </c>
      <c r="L481" s="1335">
        <f t="shared" si="12"/>
        <v>910080000</v>
      </c>
      <c r="M481" s="1362" t="s">
        <v>4655</v>
      </c>
      <c r="N481" s="1297"/>
      <c r="O481" s="754"/>
    </row>
    <row r="482" spans="1:15" s="1354" customFormat="1" ht="84">
      <c r="A482" s="1325"/>
      <c r="B482" s="1333" t="s">
        <v>1523</v>
      </c>
      <c r="C482" s="1327"/>
      <c r="D482" s="1328">
        <v>1136</v>
      </c>
      <c r="E482" s="1329" t="s">
        <v>126</v>
      </c>
      <c r="F482" s="1330" t="s">
        <v>1524</v>
      </c>
      <c r="G482" s="1330" t="s">
        <v>4227</v>
      </c>
      <c r="H482" s="1330" t="s">
        <v>3657</v>
      </c>
      <c r="I482" s="1330" t="s">
        <v>3658</v>
      </c>
      <c r="J482" s="1332" t="s">
        <v>1524</v>
      </c>
      <c r="K482" s="1334">
        <v>1260000</v>
      </c>
      <c r="L482" s="1335">
        <f t="shared" si="12"/>
        <v>1431360000</v>
      </c>
      <c r="M482" s="1362" t="s">
        <v>4655</v>
      </c>
      <c r="N482" s="1297"/>
      <c r="O482" s="754"/>
    </row>
    <row r="483" spans="1:15" s="1317" customFormat="1">
      <c r="A483" s="1311"/>
      <c r="B483" s="1337" t="s">
        <v>3162</v>
      </c>
      <c r="C483" s="1326"/>
      <c r="D483" s="1328">
        <v>7</v>
      </c>
      <c r="E483" s="1329"/>
      <c r="F483" s="1311"/>
      <c r="G483" s="1322"/>
      <c r="H483" s="1322"/>
      <c r="I483" s="1322"/>
      <c r="J483" s="1339"/>
      <c r="K483" s="1322"/>
      <c r="L483" s="1335">
        <f t="shared" si="12"/>
        <v>0</v>
      </c>
      <c r="M483" s="1322"/>
      <c r="O483" s="754"/>
    </row>
    <row r="484" spans="1:15" s="1354" customFormat="1" ht="72">
      <c r="A484" s="1325"/>
      <c r="B484" s="1333" t="s">
        <v>1525</v>
      </c>
      <c r="C484" s="1327"/>
      <c r="D484" s="1328">
        <v>1177</v>
      </c>
      <c r="E484" s="1329" t="s">
        <v>126</v>
      </c>
      <c r="F484" s="1330" t="s">
        <v>4663</v>
      </c>
      <c r="G484" s="1330" t="s">
        <v>4229</v>
      </c>
      <c r="H484" s="1330" t="s">
        <v>4014</v>
      </c>
      <c r="I484" s="1330" t="s">
        <v>3658</v>
      </c>
      <c r="J484" s="1332" t="s">
        <v>1526</v>
      </c>
      <c r="K484" s="1334">
        <v>1150000</v>
      </c>
      <c r="L484" s="1335">
        <f t="shared" si="12"/>
        <v>1353550000</v>
      </c>
      <c r="M484" s="1362" t="s">
        <v>4655</v>
      </c>
      <c r="N484" s="1297"/>
      <c r="O484" s="754"/>
    </row>
    <row r="485" spans="1:15" s="1354" customFormat="1" ht="192">
      <c r="A485" s="1325"/>
      <c r="B485" s="1333" t="s">
        <v>1527</v>
      </c>
      <c r="C485" s="1327"/>
      <c r="D485" s="1328">
        <v>1181</v>
      </c>
      <c r="E485" s="1329" t="s">
        <v>126</v>
      </c>
      <c r="F485" s="1330" t="s">
        <v>1530</v>
      </c>
      <c r="G485" s="1330" t="s">
        <v>4230</v>
      </c>
      <c r="H485" s="1330" t="s">
        <v>4014</v>
      </c>
      <c r="I485" s="1330" t="s">
        <v>3658</v>
      </c>
      <c r="J485" s="1332" t="s">
        <v>1528</v>
      </c>
      <c r="K485" s="1334">
        <v>2400000</v>
      </c>
      <c r="L485" s="1335">
        <f t="shared" si="12"/>
        <v>2834400000</v>
      </c>
      <c r="M485" s="1336"/>
      <c r="N485" s="1297"/>
      <c r="O485" s="754"/>
    </row>
    <row r="486" spans="1:15" s="1317" customFormat="1">
      <c r="A486" s="1311"/>
      <c r="B486" s="1337" t="s">
        <v>2631</v>
      </c>
      <c r="C486" s="1326"/>
      <c r="D486" s="1328">
        <v>39</v>
      </c>
      <c r="E486" s="1329"/>
      <c r="F486" s="1311"/>
      <c r="G486" s="1322"/>
      <c r="H486" s="1322"/>
      <c r="I486" s="1322"/>
      <c r="J486" s="1339"/>
      <c r="K486" s="1322"/>
      <c r="L486" s="1335">
        <f t="shared" si="12"/>
        <v>0</v>
      </c>
      <c r="M486" s="1322"/>
      <c r="O486" s="754"/>
    </row>
    <row r="487" spans="1:15" s="1317" customFormat="1" ht="24">
      <c r="A487" s="1311"/>
      <c r="B487" s="1337" t="s">
        <v>3140</v>
      </c>
      <c r="C487" s="1326"/>
      <c r="D487" s="1328">
        <v>7</v>
      </c>
      <c r="E487" s="1329"/>
      <c r="F487" s="1311"/>
      <c r="G487" s="1322"/>
      <c r="H487" s="1322"/>
      <c r="I487" s="1322"/>
      <c r="J487" s="1339"/>
      <c r="K487" s="1322"/>
      <c r="L487" s="1335">
        <f t="shared" si="12"/>
        <v>0</v>
      </c>
      <c r="M487" s="1322"/>
      <c r="O487" s="754"/>
    </row>
    <row r="488" spans="1:15" s="1354" customFormat="1" ht="36">
      <c r="A488" s="1325"/>
      <c r="B488" s="1333" t="s">
        <v>1533</v>
      </c>
      <c r="C488" s="1327"/>
      <c r="D488" s="1328">
        <v>1181</v>
      </c>
      <c r="E488" s="1329" t="s">
        <v>126</v>
      </c>
      <c r="F488" s="1330" t="s">
        <v>1534</v>
      </c>
      <c r="G488" s="1330" t="s">
        <v>4231</v>
      </c>
      <c r="H488" s="1330" t="s">
        <v>3657</v>
      </c>
      <c r="I488" s="1330" t="s">
        <v>3658</v>
      </c>
      <c r="J488" s="1332" t="s">
        <v>1534</v>
      </c>
      <c r="K488" s="1334">
        <v>425000</v>
      </c>
      <c r="L488" s="1335">
        <f t="shared" si="12"/>
        <v>501925000</v>
      </c>
      <c r="M488" s="1336"/>
      <c r="N488" s="1297"/>
      <c r="O488" s="754"/>
    </row>
    <row r="489" spans="1:15" s="1317" customFormat="1" ht="36">
      <c r="A489" s="1311"/>
      <c r="B489" s="1337" t="s">
        <v>3142</v>
      </c>
      <c r="C489" s="1326"/>
      <c r="D489" s="1328"/>
      <c r="E489" s="1329"/>
      <c r="F489" s="1311"/>
      <c r="G489" s="1322"/>
      <c r="H489" s="1322"/>
      <c r="I489" s="1322"/>
      <c r="J489" s="1339"/>
      <c r="K489" s="1322"/>
      <c r="L489" s="1335">
        <f t="shared" si="12"/>
        <v>0</v>
      </c>
      <c r="M489" s="1322"/>
      <c r="O489" s="754"/>
    </row>
    <row r="490" spans="1:15" s="1354" customFormat="1" ht="132">
      <c r="A490" s="1325"/>
      <c r="B490" s="1333" t="s">
        <v>1537</v>
      </c>
      <c r="C490" s="1327"/>
      <c r="D490" s="1328">
        <v>426</v>
      </c>
      <c r="E490" s="1329" t="s">
        <v>126</v>
      </c>
      <c r="F490" s="1330" t="s">
        <v>1541</v>
      </c>
      <c r="G490" s="1330" t="s">
        <v>4232</v>
      </c>
      <c r="H490" s="1330" t="s">
        <v>4233</v>
      </c>
      <c r="I490" s="1330" t="s">
        <v>3107</v>
      </c>
      <c r="J490" s="1332" t="s">
        <v>1538</v>
      </c>
      <c r="K490" s="1334">
        <v>960000</v>
      </c>
      <c r="L490" s="1335">
        <f t="shared" si="12"/>
        <v>408960000</v>
      </c>
      <c r="M490" s="1336"/>
      <c r="N490" s="1297"/>
      <c r="O490" s="754"/>
    </row>
    <row r="491" spans="1:15" s="1317" customFormat="1" ht="24">
      <c r="A491" s="1311"/>
      <c r="B491" s="1337" t="s">
        <v>3163</v>
      </c>
      <c r="C491" s="1326"/>
      <c r="D491" s="1328"/>
      <c r="E491" s="1329"/>
      <c r="F491" s="1311"/>
      <c r="G491" s="1322"/>
      <c r="H491" s="1322"/>
      <c r="I491" s="1322"/>
      <c r="J491" s="1339"/>
      <c r="K491" s="1322"/>
      <c r="L491" s="1335">
        <f t="shared" si="12"/>
        <v>0</v>
      </c>
      <c r="M491" s="1322"/>
      <c r="O491" s="754"/>
    </row>
    <row r="492" spans="1:15" s="1354" customFormat="1" ht="36">
      <c r="A492" s="1325"/>
      <c r="B492" s="1333" t="s">
        <v>1544</v>
      </c>
      <c r="C492" s="1327"/>
      <c r="D492" s="1328">
        <v>1142</v>
      </c>
      <c r="E492" s="1329" t="s">
        <v>122</v>
      </c>
      <c r="F492" s="1330" t="s">
        <v>4235</v>
      </c>
      <c r="G492" s="1330" t="s">
        <v>4236</v>
      </c>
      <c r="H492" s="1330" t="s">
        <v>3657</v>
      </c>
      <c r="I492" s="1330" t="s">
        <v>3658</v>
      </c>
      <c r="J492" s="1332" t="s">
        <v>1545</v>
      </c>
      <c r="K492" s="1334">
        <v>0</v>
      </c>
      <c r="L492" s="1335">
        <f t="shared" si="12"/>
        <v>0</v>
      </c>
      <c r="M492" s="1336"/>
      <c r="N492" s="1297"/>
      <c r="O492" s="754"/>
    </row>
    <row r="493" spans="1:15" s="1317" customFormat="1">
      <c r="A493" s="1311"/>
      <c r="B493" s="1337" t="s">
        <v>3144</v>
      </c>
      <c r="C493" s="1326"/>
      <c r="D493" s="1328"/>
      <c r="E493" s="1329"/>
      <c r="F493" s="1311"/>
      <c r="G493" s="1322"/>
      <c r="H493" s="1322"/>
      <c r="I493" s="1322"/>
      <c r="J493" s="1339"/>
      <c r="K493" s="1322"/>
      <c r="L493" s="1335">
        <f t="shared" si="12"/>
        <v>0</v>
      </c>
      <c r="M493" s="1322"/>
      <c r="O493" s="754"/>
    </row>
    <row r="494" spans="1:15" s="1354" customFormat="1" ht="36">
      <c r="A494" s="1325"/>
      <c r="B494" s="1333" t="s">
        <v>1546</v>
      </c>
      <c r="C494" s="1327"/>
      <c r="D494" s="1328">
        <v>1145</v>
      </c>
      <c r="E494" s="1329" t="s">
        <v>126</v>
      </c>
      <c r="F494" s="1330" t="s">
        <v>3849</v>
      </c>
      <c r="G494" s="1330" t="s">
        <v>4237</v>
      </c>
      <c r="H494" s="1330" t="s">
        <v>3657</v>
      </c>
      <c r="I494" s="1330" t="s">
        <v>3658</v>
      </c>
      <c r="J494" s="1332" t="s">
        <v>1547</v>
      </c>
      <c r="K494" s="1334">
        <v>715000</v>
      </c>
      <c r="L494" s="1335">
        <f t="shared" si="12"/>
        <v>818675000</v>
      </c>
      <c r="M494" s="1336"/>
      <c r="N494" s="1297"/>
      <c r="O494" s="754"/>
    </row>
    <row r="495" spans="1:15" s="1317" customFormat="1" ht="24">
      <c r="A495" s="1311" t="s">
        <v>3087</v>
      </c>
      <c r="B495" s="1337" t="s">
        <v>3164</v>
      </c>
      <c r="C495" s="1326"/>
      <c r="D495" s="1328"/>
      <c r="E495" s="1329"/>
      <c r="F495" s="1311"/>
      <c r="G495" s="1322"/>
      <c r="H495" s="1322"/>
      <c r="I495" s="1322"/>
      <c r="J495" s="1339"/>
      <c r="K495" s="1322"/>
      <c r="L495" s="1335">
        <f t="shared" si="12"/>
        <v>0</v>
      </c>
      <c r="M495" s="1322"/>
      <c r="O495" s="754"/>
    </row>
    <row r="496" spans="1:15" s="1340" customFormat="1">
      <c r="A496" s="1311"/>
      <c r="B496" s="1337" t="s">
        <v>3165</v>
      </c>
      <c r="C496" s="1326"/>
      <c r="D496" s="1328"/>
      <c r="E496" s="1329"/>
      <c r="F496" s="1318"/>
      <c r="G496" s="1338"/>
      <c r="H496" s="1338"/>
      <c r="I496" s="1338"/>
      <c r="J496" s="1339"/>
      <c r="K496" s="1338"/>
      <c r="L496" s="1335">
        <f t="shared" si="12"/>
        <v>0</v>
      </c>
      <c r="M496" s="1338"/>
      <c r="O496" s="754"/>
    </row>
    <row r="497" spans="1:15" s="1340" customFormat="1">
      <c r="A497" s="1311"/>
      <c r="B497" s="1337" t="s">
        <v>2631</v>
      </c>
      <c r="C497" s="1326"/>
      <c r="D497" s="1328"/>
      <c r="E497" s="1329"/>
      <c r="F497" s="1318"/>
      <c r="G497" s="1338"/>
      <c r="H497" s="1338"/>
      <c r="I497" s="1338"/>
      <c r="J497" s="1339"/>
      <c r="K497" s="1338"/>
      <c r="L497" s="1335">
        <f t="shared" si="12"/>
        <v>0</v>
      </c>
      <c r="M497" s="1338"/>
      <c r="O497" s="754"/>
    </row>
    <row r="498" spans="1:15" ht="36">
      <c r="A498" s="1325"/>
      <c r="B498" s="1333" t="s">
        <v>1548</v>
      </c>
      <c r="C498" s="1327"/>
      <c r="D498" s="1328">
        <v>314</v>
      </c>
      <c r="E498" s="1329" t="s">
        <v>1549</v>
      </c>
      <c r="F498" s="1330" t="s">
        <v>1550</v>
      </c>
      <c r="G498" s="1330" t="s">
        <v>4238</v>
      </c>
      <c r="H498" s="1330" t="s">
        <v>4239</v>
      </c>
      <c r="I498" s="1330" t="s">
        <v>2298</v>
      </c>
      <c r="J498" s="1332" t="s">
        <v>1550</v>
      </c>
      <c r="K498" s="1334">
        <v>1515000</v>
      </c>
      <c r="L498" s="1335">
        <f t="shared" si="12"/>
        <v>475710000</v>
      </c>
      <c r="M498" s="1336"/>
    </row>
    <row r="499" spans="1:15" ht="48">
      <c r="A499" s="1325"/>
      <c r="B499" s="1333" t="s">
        <v>1556</v>
      </c>
      <c r="C499" s="1327"/>
      <c r="D499" s="1328">
        <v>153</v>
      </c>
      <c r="E499" s="1329" t="s">
        <v>126</v>
      </c>
      <c r="F499" s="1330" t="s">
        <v>1557</v>
      </c>
      <c r="G499" s="1330" t="s">
        <v>4241</v>
      </c>
      <c r="H499" s="1330" t="s">
        <v>4242</v>
      </c>
      <c r="I499" s="1330" t="s">
        <v>3701</v>
      </c>
      <c r="J499" s="1332" t="s">
        <v>1557</v>
      </c>
      <c r="K499" s="1334">
        <v>4600000</v>
      </c>
      <c r="L499" s="1335">
        <f t="shared" si="12"/>
        <v>703800000</v>
      </c>
      <c r="M499" s="1336"/>
    </row>
    <row r="500" spans="1:15" ht="24">
      <c r="A500" s="1325"/>
      <c r="B500" s="1326" t="s">
        <v>2667</v>
      </c>
      <c r="C500" s="1327"/>
      <c r="D500" s="1328"/>
      <c r="E500" s="1329"/>
      <c r="F500" s="1330"/>
      <c r="G500" s="1331"/>
      <c r="H500" s="1331"/>
      <c r="I500" s="1331"/>
      <c r="J500" s="1332"/>
      <c r="K500" s="1331"/>
      <c r="L500" s="1335">
        <f t="shared" si="12"/>
        <v>0</v>
      </c>
      <c r="M500" s="1331"/>
      <c r="N500" s="754"/>
    </row>
    <row r="501" spans="1:15" s="1340" customFormat="1" ht="24">
      <c r="A501" s="1311" t="s">
        <v>2327</v>
      </c>
      <c r="B501" s="1337" t="s">
        <v>2668</v>
      </c>
      <c r="C501" s="1326"/>
      <c r="D501" s="1328"/>
      <c r="E501" s="1329"/>
      <c r="F501" s="1318"/>
      <c r="G501" s="1338"/>
      <c r="H501" s="1338"/>
      <c r="I501" s="1338"/>
      <c r="J501" s="1339"/>
      <c r="K501" s="1338"/>
      <c r="L501" s="1335">
        <f t="shared" si="12"/>
        <v>0</v>
      </c>
      <c r="M501" s="1338"/>
      <c r="O501" s="754"/>
    </row>
    <row r="502" spans="1:15" s="1340" customFormat="1" ht="24">
      <c r="A502" s="1311" t="s">
        <v>2295</v>
      </c>
      <c r="B502" s="1337" t="s">
        <v>2669</v>
      </c>
      <c r="C502" s="1326"/>
      <c r="D502" s="1328"/>
      <c r="E502" s="1329"/>
      <c r="F502" s="1318"/>
      <c r="G502" s="1338"/>
      <c r="H502" s="1338"/>
      <c r="I502" s="1338"/>
      <c r="J502" s="1339"/>
      <c r="K502" s="1338"/>
      <c r="L502" s="1335">
        <f t="shared" si="12"/>
        <v>0</v>
      </c>
      <c r="M502" s="1338"/>
      <c r="O502" s="754"/>
    </row>
    <row r="503" spans="1:15" ht="144">
      <c r="A503" s="1325"/>
      <c r="B503" s="1333" t="s">
        <v>1558</v>
      </c>
      <c r="C503" s="1327" t="s">
        <v>1559</v>
      </c>
      <c r="D503" s="1328">
        <v>522</v>
      </c>
      <c r="E503" s="1329" t="s">
        <v>126</v>
      </c>
      <c r="F503" s="1330" t="s">
        <v>1561</v>
      </c>
      <c r="G503" s="1330" t="s">
        <v>4243</v>
      </c>
      <c r="H503" s="1330" t="s">
        <v>4014</v>
      </c>
      <c r="I503" s="1330" t="s">
        <v>2298</v>
      </c>
      <c r="J503" s="1332" t="s">
        <v>1560</v>
      </c>
      <c r="K503" s="1334">
        <v>1100000</v>
      </c>
      <c r="L503" s="1335">
        <f t="shared" si="12"/>
        <v>574200000</v>
      </c>
      <c r="M503" s="1336"/>
    </row>
    <row r="504" spans="1:15" ht="180">
      <c r="A504" s="1325"/>
      <c r="B504" s="1333" t="s">
        <v>1565</v>
      </c>
      <c r="C504" s="1327" t="s">
        <v>1559</v>
      </c>
      <c r="D504" s="1328">
        <v>512</v>
      </c>
      <c r="E504" s="1329" t="s">
        <v>126</v>
      </c>
      <c r="F504" s="1330" t="s">
        <v>1569</v>
      </c>
      <c r="G504" s="1330" t="s">
        <v>4244</v>
      </c>
      <c r="H504" s="1330" t="s">
        <v>4014</v>
      </c>
      <c r="I504" s="1330" t="s">
        <v>2298</v>
      </c>
      <c r="J504" s="1332" t="s">
        <v>1566</v>
      </c>
      <c r="K504" s="1334">
        <v>2150000</v>
      </c>
      <c r="L504" s="1335">
        <f t="shared" si="12"/>
        <v>1100800000</v>
      </c>
      <c r="M504" s="1336"/>
    </row>
    <row r="505" spans="1:15" ht="240">
      <c r="A505" s="1325"/>
      <c r="B505" s="1333" t="s">
        <v>1571</v>
      </c>
      <c r="C505" s="1327" t="s">
        <v>1559</v>
      </c>
      <c r="D505" s="1328">
        <v>187</v>
      </c>
      <c r="E505" s="1329" t="s">
        <v>126</v>
      </c>
      <c r="F505" s="1330" t="s">
        <v>4664</v>
      </c>
      <c r="G505" s="1330" t="s">
        <v>4246</v>
      </c>
      <c r="H505" s="1330" t="s">
        <v>4014</v>
      </c>
      <c r="I505" s="1330" t="s">
        <v>2298</v>
      </c>
      <c r="J505" s="1332" t="s">
        <v>1572</v>
      </c>
      <c r="K505" s="1334">
        <v>18500000</v>
      </c>
      <c r="L505" s="1335">
        <f t="shared" si="12"/>
        <v>3459500000</v>
      </c>
      <c r="M505" s="1336"/>
    </row>
    <row r="506" spans="1:15" s="1340" customFormat="1" ht="36">
      <c r="A506" s="1311" t="s">
        <v>2432</v>
      </c>
      <c r="B506" s="1337" t="s">
        <v>2694</v>
      </c>
      <c r="C506" s="1326"/>
      <c r="D506" s="1328"/>
      <c r="E506" s="1329"/>
      <c r="F506" s="1318"/>
      <c r="G506" s="1338"/>
      <c r="H506" s="1338"/>
      <c r="I506" s="1338"/>
      <c r="J506" s="1339"/>
      <c r="K506" s="1338"/>
      <c r="L506" s="1335">
        <f t="shared" si="12"/>
        <v>0</v>
      </c>
      <c r="M506" s="1338"/>
      <c r="O506" s="754"/>
    </row>
    <row r="507" spans="1:15" ht="156">
      <c r="A507" s="1325"/>
      <c r="B507" s="1333" t="s">
        <v>1573</v>
      </c>
      <c r="C507" s="1327" t="s">
        <v>1559</v>
      </c>
      <c r="D507" s="1328">
        <v>545</v>
      </c>
      <c r="E507" s="1329" t="s">
        <v>126</v>
      </c>
      <c r="F507" s="1330" t="s">
        <v>4665</v>
      </c>
      <c r="G507" s="1330" t="s">
        <v>4248</v>
      </c>
      <c r="H507" s="1330" t="s">
        <v>4014</v>
      </c>
      <c r="I507" s="1330" t="s">
        <v>2298</v>
      </c>
      <c r="J507" s="1332" t="s">
        <v>1574</v>
      </c>
      <c r="K507" s="1334">
        <v>2300000</v>
      </c>
      <c r="L507" s="1335">
        <f t="shared" si="12"/>
        <v>1253500000</v>
      </c>
      <c r="M507" s="1336"/>
    </row>
    <row r="508" spans="1:15" ht="156">
      <c r="A508" s="1325"/>
      <c r="B508" s="1333" t="s">
        <v>1576</v>
      </c>
      <c r="C508" s="1327" t="s">
        <v>1559</v>
      </c>
      <c r="D508" s="1328">
        <v>536</v>
      </c>
      <c r="E508" s="1329" t="s">
        <v>126</v>
      </c>
      <c r="F508" s="1330" t="s">
        <v>1578</v>
      </c>
      <c r="G508" s="1330" t="s">
        <v>4249</v>
      </c>
      <c r="H508" s="1330" t="s">
        <v>4014</v>
      </c>
      <c r="I508" s="1330" t="s">
        <v>2298</v>
      </c>
      <c r="J508" s="1332" t="s">
        <v>1577</v>
      </c>
      <c r="K508" s="1334">
        <v>1450000</v>
      </c>
      <c r="L508" s="1335">
        <f t="shared" si="12"/>
        <v>777200000</v>
      </c>
      <c r="M508" s="1336"/>
    </row>
    <row r="509" spans="1:15" ht="409.5">
      <c r="A509" s="1325"/>
      <c r="B509" s="1333" t="s">
        <v>1582</v>
      </c>
      <c r="C509" s="1327" t="s">
        <v>1559</v>
      </c>
      <c r="D509" s="1328">
        <v>171</v>
      </c>
      <c r="E509" s="1329" t="s">
        <v>126</v>
      </c>
      <c r="F509" s="1330" t="s">
        <v>4666</v>
      </c>
      <c r="G509" s="1330" t="s">
        <v>4252</v>
      </c>
      <c r="H509" s="1330" t="s">
        <v>4014</v>
      </c>
      <c r="I509" s="1330" t="s">
        <v>2298</v>
      </c>
      <c r="J509" s="1332" t="s">
        <v>1583</v>
      </c>
      <c r="K509" s="1334">
        <v>68000000</v>
      </c>
      <c r="L509" s="1335">
        <f t="shared" si="12"/>
        <v>11628000000</v>
      </c>
      <c r="M509" s="1336"/>
    </row>
    <row r="510" spans="1:15" ht="372">
      <c r="A510" s="1325"/>
      <c r="B510" s="1333" t="s">
        <v>1584</v>
      </c>
      <c r="C510" s="1327"/>
      <c r="D510" s="1328">
        <v>268</v>
      </c>
      <c r="E510" s="1329" t="s">
        <v>126</v>
      </c>
      <c r="F510" s="1330" t="s">
        <v>1586</v>
      </c>
      <c r="G510" s="1330" t="s">
        <v>4253</v>
      </c>
      <c r="H510" s="1330" t="s">
        <v>4014</v>
      </c>
      <c r="I510" s="1330" t="s">
        <v>2298</v>
      </c>
      <c r="J510" s="1332" t="s">
        <v>1585</v>
      </c>
      <c r="K510" s="1334">
        <v>4250000</v>
      </c>
      <c r="L510" s="1335">
        <f t="shared" si="12"/>
        <v>1139000000</v>
      </c>
      <c r="M510" s="1336"/>
    </row>
    <row r="511" spans="1:15" s="1340" customFormat="1">
      <c r="A511" s="1311" t="s">
        <v>2436</v>
      </c>
      <c r="B511" s="1337" t="s">
        <v>2736</v>
      </c>
      <c r="C511" s="1326"/>
      <c r="D511" s="1328"/>
      <c r="E511" s="1329"/>
      <c r="F511" s="1318"/>
      <c r="G511" s="1338"/>
      <c r="H511" s="1338"/>
      <c r="I511" s="1338"/>
      <c r="J511" s="1339"/>
      <c r="K511" s="1338"/>
      <c r="L511" s="1335">
        <f t="shared" si="12"/>
        <v>0</v>
      </c>
      <c r="M511" s="1338"/>
      <c r="O511" s="754"/>
    </row>
    <row r="512" spans="1:15" ht="312">
      <c r="A512" s="1325"/>
      <c r="B512" s="1333" t="s">
        <v>2869</v>
      </c>
      <c r="C512" s="1327" t="s">
        <v>1559</v>
      </c>
      <c r="D512" s="1328">
        <v>133</v>
      </c>
      <c r="E512" s="1329" t="s">
        <v>126</v>
      </c>
      <c r="F512" s="1330" t="s">
        <v>5233</v>
      </c>
      <c r="G512" s="1330" t="s">
        <v>3639</v>
      </c>
      <c r="H512" s="1330" t="s">
        <v>3640</v>
      </c>
      <c r="I512" s="1330" t="s">
        <v>2298</v>
      </c>
      <c r="J512" s="1332" t="s">
        <v>3040</v>
      </c>
      <c r="K512" s="1334">
        <v>13200000</v>
      </c>
      <c r="L512" s="1335">
        <f t="shared" si="12"/>
        <v>1755600000</v>
      </c>
      <c r="M512" s="1331"/>
      <c r="N512" s="754"/>
    </row>
    <row r="513" spans="1:15" ht="108">
      <c r="A513" s="1325"/>
      <c r="B513" s="1333" t="s">
        <v>784</v>
      </c>
      <c r="C513" s="1327" t="s">
        <v>1559</v>
      </c>
      <c r="D513" s="1328">
        <v>459</v>
      </c>
      <c r="E513" s="1329" t="s">
        <v>126</v>
      </c>
      <c r="F513" s="1330" t="s">
        <v>4667</v>
      </c>
      <c r="G513" s="1330" t="s">
        <v>4013</v>
      </c>
      <c r="H513" s="1330" t="s">
        <v>4014</v>
      </c>
      <c r="I513" s="1330" t="s">
        <v>2298</v>
      </c>
      <c r="J513" s="1332" t="s">
        <v>1590</v>
      </c>
      <c r="K513" s="1334">
        <v>1400000</v>
      </c>
      <c r="L513" s="1335">
        <f t="shared" si="12"/>
        <v>642600000</v>
      </c>
      <c r="M513" s="1336"/>
    </row>
    <row r="514" spans="1:15" ht="409.5">
      <c r="A514" s="1325"/>
      <c r="B514" s="1333" t="s">
        <v>2984</v>
      </c>
      <c r="C514" s="1327" t="s">
        <v>1559</v>
      </c>
      <c r="D514" s="1328">
        <v>115</v>
      </c>
      <c r="E514" s="1329" t="s">
        <v>126</v>
      </c>
      <c r="F514" s="1330" t="s">
        <v>3642</v>
      </c>
      <c r="G514" s="1330" t="s">
        <v>3643</v>
      </c>
      <c r="H514" s="1330" t="s">
        <v>3644</v>
      </c>
      <c r="I514" s="1330" t="s">
        <v>3107</v>
      </c>
      <c r="J514" s="1332" t="s">
        <v>4668</v>
      </c>
      <c r="K514" s="1334">
        <v>17800000</v>
      </c>
      <c r="L514" s="1335">
        <f t="shared" si="12"/>
        <v>2047000000</v>
      </c>
      <c r="M514" s="1331"/>
      <c r="N514" s="754"/>
    </row>
    <row r="515" spans="1:15" s="1340" customFormat="1">
      <c r="A515" s="1311" t="s">
        <v>2439</v>
      </c>
      <c r="B515" s="1337" t="s">
        <v>3169</v>
      </c>
      <c r="C515" s="1326"/>
      <c r="D515" s="1328"/>
      <c r="E515" s="1329"/>
      <c r="F515" s="1318"/>
      <c r="G515" s="1338"/>
      <c r="H515" s="1338"/>
      <c r="I515" s="1338"/>
      <c r="J515" s="1339"/>
      <c r="K515" s="1338"/>
      <c r="L515" s="1335">
        <f t="shared" si="12"/>
        <v>0</v>
      </c>
      <c r="M515" s="1338"/>
      <c r="O515" s="754"/>
    </row>
    <row r="516" spans="1:15" ht="48">
      <c r="A516" s="1325"/>
      <c r="B516" s="1333" t="s">
        <v>1591</v>
      </c>
      <c r="C516" s="1327" t="s">
        <v>1559</v>
      </c>
      <c r="D516" s="1328">
        <v>268</v>
      </c>
      <c r="E516" s="1329" t="s">
        <v>122</v>
      </c>
      <c r="F516" s="1330" t="s">
        <v>1593</v>
      </c>
      <c r="G516" s="1330" t="s">
        <v>4256</v>
      </c>
      <c r="H516" s="1330" t="s">
        <v>3681</v>
      </c>
      <c r="I516" s="1330" t="s">
        <v>2298</v>
      </c>
      <c r="J516" s="1332" t="s">
        <v>1592</v>
      </c>
      <c r="K516" s="1334">
        <v>8000</v>
      </c>
      <c r="L516" s="1335">
        <f t="shared" si="12"/>
        <v>2144000</v>
      </c>
      <c r="M516" s="1336"/>
    </row>
    <row r="517" spans="1:15" ht="36">
      <c r="A517" s="1325"/>
      <c r="B517" s="1333" t="s">
        <v>899</v>
      </c>
      <c r="C517" s="1327" t="s">
        <v>1559</v>
      </c>
      <c r="D517" s="1328">
        <v>227</v>
      </c>
      <c r="E517" s="1329" t="s">
        <v>122</v>
      </c>
      <c r="F517" s="1330" t="s">
        <v>1597</v>
      </c>
      <c r="G517" s="1330" t="s">
        <v>4061</v>
      </c>
      <c r="H517" s="1330" t="s">
        <v>3657</v>
      </c>
      <c r="I517" s="1330" t="s">
        <v>2298</v>
      </c>
      <c r="J517" s="1332" t="s">
        <v>1597</v>
      </c>
      <c r="K517" s="1334">
        <v>34000</v>
      </c>
      <c r="L517" s="1335">
        <f t="shared" si="12"/>
        <v>7718000</v>
      </c>
      <c r="M517" s="1336"/>
    </row>
    <row r="518" spans="1:15" s="1340" customFormat="1" ht="24">
      <c r="A518" s="1311" t="s">
        <v>2361</v>
      </c>
      <c r="B518" s="1337" t="s">
        <v>2362</v>
      </c>
      <c r="C518" s="1326"/>
      <c r="D518" s="1328"/>
      <c r="E518" s="1329"/>
      <c r="F518" s="1318"/>
      <c r="G518" s="1338"/>
      <c r="H518" s="1338"/>
      <c r="I518" s="1338"/>
      <c r="J518" s="1339"/>
      <c r="K518" s="1338"/>
      <c r="L518" s="1335">
        <f t="shared" si="12"/>
        <v>0</v>
      </c>
      <c r="M518" s="1338"/>
      <c r="O518" s="754"/>
    </row>
    <row r="519" spans="1:15" s="1340" customFormat="1">
      <c r="A519" s="1311" t="s">
        <v>2295</v>
      </c>
      <c r="B519" s="1337" t="s">
        <v>2371</v>
      </c>
      <c r="C519" s="1326"/>
      <c r="D519" s="1328"/>
      <c r="E519" s="1329"/>
      <c r="F519" s="1318"/>
      <c r="G519" s="1338"/>
      <c r="H519" s="1338"/>
      <c r="I519" s="1338"/>
      <c r="J519" s="1339"/>
      <c r="K519" s="1338"/>
      <c r="L519" s="1335">
        <f t="shared" si="12"/>
        <v>0</v>
      </c>
      <c r="M519" s="1338"/>
      <c r="O519" s="754"/>
    </row>
    <row r="520" spans="1:15" s="1340" customFormat="1">
      <c r="A520" s="1311">
        <v>1</v>
      </c>
      <c r="B520" s="1337" t="s">
        <v>2741</v>
      </c>
      <c r="C520" s="1326"/>
      <c r="D520" s="1328"/>
      <c r="E520" s="1329"/>
      <c r="F520" s="1318"/>
      <c r="G520" s="1338"/>
      <c r="H520" s="1338"/>
      <c r="I520" s="1338"/>
      <c r="J520" s="1339"/>
      <c r="K520" s="1338"/>
      <c r="L520" s="1335">
        <f t="shared" si="12"/>
        <v>0</v>
      </c>
      <c r="M520" s="1338"/>
      <c r="O520" s="754"/>
    </row>
    <row r="521" spans="1:15" ht="132">
      <c r="A521" s="1325"/>
      <c r="B521" s="1333" t="s">
        <v>1600</v>
      </c>
      <c r="C521" s="1327" t="s">
        <v>125</v>
      </c>
      <c r="D521" s="1328">
        <v>68</v>
      </c>
      <c r="E521" s="1329" t="s">
        <v>229</v>
      </c>
      <c r="F521" s="1330" t="s">
        <v>1605</v>
      </c>
      <c r="G521" s="1330" t="s">
        <v>3674</v>
      </c>
      <c r="H521" s="1330" t="s">
        <v>4292</v>
      </c>
      <c r="I521" s="1330" t="s">
        <v>2298</v>
      </c>
      <c r="J521" s="1332" t="s">
        <v>1601</v>
      </c>
      <c r="K521" s="1334">
        <v>29000</v>
      </c>
      <c r="L521" s="1335">
        <f t="shared" si="12"/>
        <v>1972000</v>
      </c>
      <c r="M521" s="1331"/>
      <c r="N521" s="754"/>
    </row>
    <row r="522" spans="1:15" ht="132">
      <c r="A522" s="1325"/>
      <c r="B522" s="1333" t="s">
        <v>1608</v>
      </c>
      <c r="C522" s="1327" t="s">
        <v>125</v>
      </c>
      <c r="D522" s="1328">
        <v>69</v>
      </c>
      <c r="E522" s="1329" t="s">
        <v>229</v>
      </c>
      <c r="F522" s="1330" t="s">
        <v>1612</v>
      </c>
      <c r="G522" s="1330" t="s">
        <v>3675</v>
      </c>
      <c r="H522" s="1330" t="s">
        <v>4669</v>
      </c>
      <c r="I522" s="1330" t="s">
        <v>2298</v>
      </c>
      <c r="J522" s="1332" t="s">
        <v>1609</v>
      </c>
      <c r="K522" s="1334">
        <v>29000</v>
      </c>
      <c r="L522" s="1335">
        <f t="shared" si="12"/>
        <v>2001000</v>
      </c>
      <c r="M522" s="1331"/>
      <c r="N522" s="754"/>
    </row>
    <row r="523" spans="1:15" ht="120">
      <c r="A523" s="1325"/>
      <c r="B523" s="1333" t="s">
        <v>1615</v>
      </c>
      <c r="C523" s="1327" t="s">
        <v>125</v>
      </c>
      <c r="D523" s="1328">
        <v>68</v>
      </c>
      <c r="E523" s="1329" t="s">
        <v>229</v>
      </c>
      <c r="F523" s="1330" t="s">
        <v>1619</v>
      </c>
      <c r="G523" s="1330" t="s">
        <v>3676</v>
      </c>
      <c r="H523" s="1330" t="s">
        <v>4670</v>
      </c>
      <c r="I523" s="1330" t="s">
        <v>2298</v>
      </c>
      <c r="J523" s="1332" t="s">
        <v>1616</v>
      </c>
      <c r="K523" s="1334">
        <v>29000</v>
      </c>
      <c r="L523" s="1335">
        <f t="shared" si="12"/>
        <v>1972000</v>
      </c>
      <c r="M523" s="1331"/>
      <c r="N523" s="754"/>
    </row>
    <row r="524" spans="1:15" ht="132">
      <c r="A524" s="1325"/>
      <c r="B524" s="1333" t="s">
        <v>4257</v>
      </c>
      <c r="C524" s="1327" t="s">
        <v>125</v>
      </c>
      <c r="D524" s="1328">
        <v>70</v>
      </c>
      <c r="E524" s="1329" t="s">
        <v>229</v>
      </c>
      <c r="F524" s="1330" t="s">
        <v>1626</v>
      </c>
      <c r="G524" s="1330" t="s">
        <v>3677</v>
      </c>
      <c r="H524" s="1330" t="s">
        <v>4671</v>
      </c>
      <c r="I524" s="1330" t="s">
        <v>2298</v>
      </c>
      <c r="J524" s="1332" t="s">
        <v>1623</v>
      </c>
      <c r="K524" s="1334">
        <v>29000</v>
      </c>
      <c r="L524" s="1335">
        <f t="shared" si="12"/>
        <v>2030000</v>
      </c>
      <c r="M524" s="1331"/>
      <c r="N524" s="754"/>
    </row>
    <row r="525" spans="1:15" s="1340" customFormat="1" ht="24">
      <c r="A525" s="1311">
        <v>2</v>
      </c>
      <c r="B525" s="1337" t="s">
        <v>2742</v>
      </c>
      <c r="C525" s="1326"/>
      <c r="D525" s="1328"/>
      <c r="E525" s="1329"/>
      <c r="F525" s="1318"/>
      <c r="G525" s="1338"/>
      <c r="H525" s="1330"/>
      <c r="I525" s="1338"/>
      <c r="J525" s="1339"/>
      <c r="K525" s="1338"/>
      <c r="L525" s="1335">
        <f t="shared" si="12"/>
        <v>0</v>
      </c>
      <c r="M525" s="1338"/>
      <c r="O525" s="754"/>
    </row>
    <row r="526" spans="1:15" ht="132">
      <c r="A526" s="1325"/>
      <c r="B526" s="1333" t="s">
        <v>1629</v>
      </c>
      <c r="C526" s="1327" t="s">
        <v>125</v>
      </c>
      <c r="D526" s="1328">
        <v>70</v>
      </c>
      <c r="E526" s="1329" t="s">
        <v>229</v>
      </c>
      <c r="F526" s="1330" t="s">
        <v>1633</v>
      </c>
      <c r="G526" s="1330" t="s">
        <v>3678</v>
      </c>
      <c r="H526" s="1330" t="s">
        <v>4672</v>
      </c>
      <c r="I526" s="1330" t="s">
        <v>2298</v>
      </c>
      <c r="J526" s="1332" t="s">
        <v>1630</v>
      </c>
      <c r="K526" s="1334">
        <v>29000</v>
      </c>
      <c r="L526" s="1335">
        <f t="shared" si="12"/>
        <v>2030000</v>
      </c>
      <c r="M526" s="1331"/>
      <c r="N526" s="754"/>
    </row>
    <row r="527" spans="1:15" ht="132">
      <c r="A527" s="1325"/>
      <c r="B527" s="1333" t="s">
        <v>1636</v>
      </c>
      <c r="C527" s="1327" t="s">
        <v>125</v>
      </c>
      <c r="D527" s="1328">
        <v>71</v>
      </c>
      <c r="E527" s="1329" t="s">
        <v>229</v>
      </c>
      <c r="F527" s="1330" t="s">
        <v>1640</v>
      </c>
      <c r="G527" s="1330" t="s">
        <v>3679</v>
      </c>
      <c r="H527" s="1330" t="s">
        <v>4673</v>
      </c>
      <c r="I527" s="1330" t="s">
        <v>2298</v>
      </c>
      <c r="J527" s="1332" t="s">
        <v>1637</v>
      </c>
      <c r="K527" s="1334">
        <v>29000</v>
      </c>
      <c r="L527" s="1335">
        <f t="shared" si="12"/>
        <v>2059000</v>
      </c>
      <c r="M527" s="1331"/>
      <c r="N527" s="754"/>
    </row>
    <row r="528" spans="1:15" ht="132">
      <c r="A528" s="1325"/>
      <c r="B528" s="1333" t="s">
        <v>1643</v>
      </c>
      <c r="C528" s="1327" t="s">
        <v>125</v>
      </c>
      <c r="D528" s="1328">
        <v>66</v>
      </c>
      <c r="E528" s="1329" t="s">
        <v>229</v>
      </c>
      <c r="F528" s="1330" t="s">
        <v>1647</v>
      </c>
      <c r="G528" s="1330" t="s">
        <v>3680</v>
      </c>
      <c r="H528" s="1330" t="s">
        <v>4674</v>
      </c>
      <c r="I528" s="1330" t="s">
        <v>2298</v>
      </c>
      <c r="J528" s="1332" t="s">
        <v>1644</v>
      </c>
      <c r="K528" s="1334">
        <v>29000</v>
      </c>
      <c r="L528" s="1335">
        <f t="shared" si="12"/>
        <v>1914000</v>
      </c>
      <c r="M528" s="1331"/>
      <c r="N528" s="754"/>
    </row>
    <row r="529" spans="1:15" s="1340" customFormat="1" ht="24">
      <c r="A529" s="1311">
        <v>3</v>
      </c>
      <c r="B529" s="1337" t="s">
        <v>2743</v>
      </c>
      <c r="C529" s="1326"/>
      <c r="D529" s="1328"/>
      <c r="E529" s="1329"/>
      <c r="F529" s="1318"/>
      <c r="G529" s="1338"/>
      <c r="H529" s="1330"/>
      <c r="I529" s="1338"/>
      <c r="J529" s="1339"/>
      <c r="K529" s="1338"/>
      <c r="L529" s="1335">
        <f t="shared" ref="L529:L592" si="13">K529*D529</f>
        <v>0</v>
      </c>
      <c r="M529" s="1338"/>
      <c r="O529" s="754"/>
    </row>
    <row r="530" spans="1:15" ht="132">
      <c r="A530" s="1325"/>
      <c r="B530" s="1333" t="s">
        <v>1650</v>
      </c>
      <c r="C530" s="1327" t="s">
        <v>125</v>
      </c>
      <c r="D530" s="1328">
        <v>68</v>
      </c>
      <c r="E530" s="1329" t="s">
        <v>229</v>
      </c>
      <c r="F530" s="1330" t="s">
        <v>1654</v>
      </c>
      <c r="G530" s="1330" t="s">
        <v>4258</v>
      </c>
      <c r="H530" s="1330" t="s">
        <v>4675</v>
      </c>
      <c r="I530" s="1330" t="s">
        <v>2298</v>
      </c>
      <c r="J530" s="1332" t="s">
        <v>1651</v>
      </c>
      <c r="K530" s="1334">
        <v>29000</v>
      </c>
      <c r="L530" s="1335">
        <f t="shared" si="13"/>
        <v>1972000</v>
      </c>
      <c r="M530" s="1331"/>
      <c r="N530" s="754"/>
    </row>
    <row r="531" spans="1:15" ht="132">
      <c r="A531" s="1325"/>
      <c r="B531" s="1333" t="s">
        <v>1658</v>
      </c>
      <c r="C531" s="1327" t="s">
        <v>125</v>
      </c>
      <c r="D531" s="1328">
        <v>68</v>
      </c>
      <c r="E531" s="1329" t="s">
        <v>229</v>
      </c>
      <c r="F531" s="1330" t="s">
        <v>1662</v>
      </c>
      <c r="G531" s="1330" t="s">
        <v>4259</v>
      </c>
      <c r="H531" s="1330" t="s">
        <v>4676</v>
      </c>
      <c r="I531" s="1330" t="s">
        <v>2298</v>
      </c>
      <c r="J531" s="1332" t="s">
        <v>1659</v>
      </c>
      <c r="K531" s="1334">
        <v>29000</v>
      </c>
      <c r="L531" s="1335">
        <f t="shared" si="13"/>
        <v>1972000</v>
      </c>
      <c r="M531" s="1331"/>
      <c r="N531" s="754"/>
    </row>
    <row r="532" spans="1:15" ht="120">
      <c r="A532" s="1325"/>
      <c r="B532" s="1333" t="s">
        <v>1665</v>
      </c>
      <c r="C532" s="1327" t="s">
        <v>125</v>
      </c>
      <c r="D532" s="1328">
        <v>69</v>
      </c>
      <c r="E532" s="1329" t="s">
        <v>229</v>
      </c>
      <c r="F532" s="1330" t="s">
        <v>1669</v>
      </c>
      <c r="G532" s="1330" t="s">
        <v>4260</v>
      </c>
      <c r="H532" s="1330" t="s">
        <v>4677</v>
      </c>
      <c r="I532" s="1330" t="s">
        <v>2298</v>
      </c>
      <c r="J532" s="1332" t="s">
        <v>1666</v>
      </c>
      <c r="K532" s="1334">
        <v>29000</v>
      </c>
      <c r="L532" s="1335">
        <f t="shared" si="13"/>
        <v>2001000</v>
      </c>
      <c r="M532" s="1331"/>
      <c r="N532" s="754"/>
    </row>
    <row r="533" spans="1:15" s="1340" customFormat="1" ht="24">
      <c r="A533" s="1311">
        <v>4</v>
      </c>
      <c r="B533" s="1337" t="s">
        <v>2744</v>
      </c>
      <c r="C533" s="1326"/>
      <c r="D533" s="1328"/>
      <c r="E533" s="1329"/>
      <c r="F533" s="1318"/>
      <c r="G533" s="1338"/>
      <c r="H533" s="1330"/>
      <c r="I533" s="1338"/>
      <c r="J533" s="1339"/>
      <c r="K533" s="1338"/>
      <c r="L533" s="1335">
        <f t="shared" si="13"/>
        <v>0</v>
      </c>
      <c r="M533" s="1338"/>
      <c r="O533" s="754"/>
    </row>
    <row r="534" spans="1:15" ht="132">
      <c r="A534" s="1325"/>
      <c r="B534" s="1333" t="s">
        <v>1672</v>
      </c>
      <c r="C534" s="1327" t="s">
        <v>125</v>
      </c>
      <c r="D534" s="1328">
        <v>64</v>
      </c>
      <c r="E534" s="1329" t="s">
        <v>229</v>
      </c>
      <c r="F534" s="1330" t="s">
        <v>1676</v>
      </c>
      <c r="G534" s="1330" t="s">
        <v>4261</v>
      </c>
      <c r="H534" s="1330" t="s">
        <v>4678</v>
      </c>
      <c r="I534" s="1330" t="s">
        <v>2298</v>
      </c>
      <c r="J534" s="1332" t="s">
        <v>1673</v>
      </c>
      <c r="K534" s="1334">
        <v>29000</v>
      </c>
      <c r="L534" s="1335">
        <f t="shared" si="13"/>
        <v>1856000</v>
      </c>
      <c r="M534" s="1331"/>
      <c r="N534" s="754"/>
    </row>
    <row r="535" spans="1:15" ht="132">
      <c r="A535" s="1325"/>
      <c r="B535" s="1333" t="s">
        <v>1680</v>
      </c>
      <c r="C535" s="1327" t="s">
        <v>125</v>
      </c>
      <c r="D535" s="1328">
        <v>65</v>
      </c>
      <c r="E535" s="1329" t="s">
        <v>229</v>
      </c>
      <c r="F535" s="1330" t="s">
        <v>1684</v>
      </c>
      <c r="G535" s="1330" t="s">
        <v>4263</v>
      </c>
      <c r="H535" s="1330" t="s">
        <v>4679</v>
      </c>
      <c r="I535" s="1330" t="s">
        <v>2298</v>
      </c>
      <c r="J535" s="1332" t="s">
        <v>1681</v>
      </c>
      <c r="K535" s="1334">
        <v>29000</v>
      </c>
      <c r="L535" s="1335">
        <f t="shared" si="13"/>
        <v>1885000</v>
      </c>
      <c r="M535" s="1331"/>
      <c r="N535" s="754"/>
    </row>
    <row r="536" spans="1:15" ht="120">
      <c r="A536" s="1325"/>
      <c r="B536" s="1333" t="s">
        <v>1688</v>
      </c>
      <c r="C536" s="1327" t="s">
        <v>125</v>
      </c>
      <c r="D536" s="1328">
        <v>73</v>
      </c>
      <c r="E536" s="1329" t="s">
        <v>229</v>
      </c>
      <c r="F536" s="1330" t="s">
        <v>1692</v>
      </c>
      <c r="G536" s="1330" t="s">
        <v>4264</v>
      </c>
      <c r="H536" s="1330" t="s">
        <v>4680</v>
      </c>
      <c r="I536" s="1330" t="s">
        <v>2298</v>
      </c>
      <c r="J536" s="1332" t="s">
        <v>1689</v>
      </c>
      <c r="K536" s="1334">
        <v>29000</v>
      </c>
      <c r="L536" s="1335">
        <f t="shared" si="13"/>
        <v>2117000</v>
      </c>
      <c r="M536" s="1331"/>
      <c r="N536" s="754"/>
    </row>
    <row r="537" spans="1:15" s="1340" customFormat="1" ht="24">
      <c r="A537" s="1311">
        <v>5</v>
      </c>
      <c r="B537" s="1337" t="s">
        <v>3170</v>
      </c>
      <c r="C537" s="1326"/>
      <c r="D537" s="1328"/>
      <c r="E537" s="1329"/>
      <c r="F537" s="1318"/>
      <c r="G537" s="1338"/>
      <c r="H537" s="1338"/>
      <c r="I537" s="1338"/>
      <c r="J537" s="1339"/>
      <c r="K537" s="1338"/>
      <c r="L537" s="1335">
        <f t="shared" si="13"/>
        <v>0</v>
      </c>
      <c r="M537" s="1338"/>
      <c r="O537" s="754"/>
    </row>
    <row r="538" spans="1:15" ht="132">
      <c r="A538" s="1325"/>
      <c r="B538" s="1333" t="s">
        <v>1696</v>
      </c>
      <c r="C538" s="1327" t="s">
        <v>228</v>
      </c>
      <c r="D538" s="1328">
        <v>85</v>
      </c>
      <c r="E538" s="1329" t="s">
        <v>229</v>
      </c>
      <c r="F538" s="1330" t="s">
        <v>1700</v>
      </c>
      <c r="G538" s="1330" t="s">
        <v>4266</v>
      </c>
      <c r="H538" s="1330" t="s">
        <v>4680</v>
      </c>
      <c r="I538" s="1330" t="s">
        <v>2298</v>
      </c>
      <c r="J538" s="1332" t="s">
        <v>1697</v>
      </c>
      <c r="K538" s="1334">
        <v>29000</v>
      </c>
      <c r="L538" s="1335">
        <f t="shared" si="13"/>
        <v>2465000</v>
      </c>
      <c r="M538" s="1331"/>
      <c r="N538" s="754"/>
    </row>
    <row r="539" spans="1:15" s="1340" customFormat="1" ht="36">
      <c r="A539" s="1311">
        <v>6</v>
      </c>
      <c r="B539" s="1337" t="s">
        <v>3171</v>
      </c>
      <c r="C539" s="1326"/>
      <c r="D539" s="1328"/>
      <c r="E539" s="1329"/>
      <c r="F539" s="1318"/>
      <c r="G539" s="1338"/>
      <c r="H539" s="1338"/>
      <c r="I539" s="1338"/>
      <c r="J539" s="1339"/>
      <c r="K539" s="1338"/>
      <c r="L539" s="1335">
        <f t="shared" si="13"/>
        <v>0</v>
      </c>
      <c r="M539" s="1338"/>
      <c r="O539" s="754"/>
    </row>
    <row r="540" spans="1:15" ht="132">
      <c r="A540" s="1325"/>
      <c r="B540" s="1333" t="s">
        <v>1703</v>
      </c>
      <c r="C540" s="1327" t="s">
        <v>228</v>
      </c>
      <c r="D540" s="1328">
        <v>85</v>
      </c>
      <c r="E540" s="1329" t="s">
        <v>229</v>
      </c>
      <c r="F540" s="1330" t="s">
        <v>1707</v>
      </c>
      <c r="G540" s="1330" t="s">
        <v>4267</v>
      </c>
      <c r="H540" s="1330" t="s">
        <v>4680</v>
      </c>
      <c r="I540" s="1330" t="s">
        <v>2298</v>
      </c>
      <c r="J540" s="1332" t="s">
        <v>1704</v>
      </c>
      <c r="K540" s="1334">
        <v>29000</v>
      </c>
      <c r="L540" s="1335">
        <f t="shared" si="13"/>
        <v>2465000</v>
      </c>
      <c r="M540" s="1331"/>
      <c r="N540" s="754"/>
    </row>
    <row r="541" spans="1:15" s="1340" customFormat="1" ht="24">
      <c r="A541" s="1311">
        <v>7</v>
      </c>
      <c r="B541" s="1337" t="s">
        <v>3172</v>
      </c>
      <c r="C541" s="1326"/>
      <c r="D541" s="1328"/>
      <c r="E541" s="1329"/>
      <c r="F541" s="1318"/>
      <c r="G541" s="1338"/>
      <c r="H541" s="1338"/>
      <c r="I541" s="1338"/>
      <c r="J541" s="1339"/>
      <c r="K541" s="1338"/>
      <c r="L541" s="1335">
        <f t="shared" si="13"/>
        <v>0</v>
      </c>
      <c r="M541" s="1338"/>
      <c r="O541" s="754"/>
    </row>
    <row r="542" spans="1:15" ht="132">
      <c r="A542" s="1325"/>
      <c r="B542" s="1333" t="s">
        <v>1710</v>
      </c>
      <c r="C542" s="1327" t="s">
        <v>228</v>
      </c>
      <c r="D542" s="1328">
        <v>83</v>
      </c>
      <c r="E542" s="1329" t="s">
        <v>229</v>
      </c>
      <c r="F542" s="1330" t="s">
        <v>1714</v>
      </c>
      <c r="G542" s="1330" t="s">
        <v>4269</v>
      </c>
      <c r="H542" s="1330" t="s">
        <v>4680</v>
      </c>
      <c r="I542" s="1330" t="s">
        <v>2298</v>
      </c>
      <c r="J542" s="1332" t="s">
        <v>1711</v>
      </c>
      <c r="K542" s="1334">
        <v>29000</v>
      </c>
      <c r="L542" s="1335">
        <f t="shared" si="13"/>
        <v>2407000</v>
      </c>
      <c r="M542" s="1331"/>
      <c r="N542" s="754"/>
    </row>
    <row r="543" spans="1:15" s="1340" customFormat="1">
      <c r="A543" s="1311">
        <v>8</v>
      </c>
      <c r="B543" s="1337" t="s">
        <v>3173</v>
      </c>
      <c r="C543" s="1326"/>
      <c r="D543" s="1328"/>
      <c r="E543" s="1329"/>
      <c r="F543" s="1318"/>
      <c r="G543" s="1338"/>
      <c r="H543" s="1338"/>
      <c r="I543" s="1338"/>
      <c r="J543" s="1339"/>
      <c r="K543" s="1338"/>
      <c r="L543" s="1335">
        <f t="shared" si="13"/>
        <v>0</v>
      </c>
      <c r="M543" s="1338"/>
      <c r="O543" s="754"/>
    </row>
    <row r="544" spans="1:15" ht="132">
      <c r="A544" s="1325"/>
      <c r="B544" s="1333" t="s">
        <v>1717</v>
      </c>
      <c r="C544" s="1327" t="s">
        <v>228</v>
      </c>
      <c r="D544" s="1328">
        <v>95</v>
      </c>
      <c r="E544" s="1329" t="s">
        <v>229</v>
      </c>
      <c r="F544" s="1330" t="s">
        <v>1721</v>
      </c>
      <c r="G544" s="1330" t="s">
        <v>4270</v>
      </c>
      <c r="H544" s="1330" t="s">
        <v>4680</v>
      </c>
      <c r="I544" s="1330" t="s">
        <v>2298</v>
      </c>
      <c r="J544" s="1332" t="s">
        <v>1718</v>
      </c>
      <c r="K544" s="1334">
        <v>29000</v>
      </c>
      <c r="L544" s="1335">
        <f t="shared" si="13"/>
        <v>2755000</v>
      </c>
      <c r="M544" s="1331"/>
      <c r="N544" s="754"/>
    </row>
    <row r="545" spans="1:15" s="1340" customFormat="1">
      <c r="A545" s="1311">
        <v>9</v>
      </c>
      <c r="B545" s="1337" t="s">
        <v>3174</v>
      </c>
      <c r="C545" s="1326"/>
      <c r="D545" s="1328"/>
      <c r="E545" s="1329"/>
      <c r="F545" s="1318"/>
      <c r="G545" s="1338"/>
      <c r="H545" s="1338"/>
      <c r="I545" s="1338"/>
      <c r="J545" s="1339"/>
      <c r="K545" s="1338"/>
      <c r="L545" s="1335">
        <f t="shared" si="13"/>
        <v>0</v>
      </c>
      <c r="M545" s="1338"/>
      <c r="O545" s="754"/>
    </row>
    <row r="546" spans="1:15" ht="120">
      <c r="A546" s="1325"/>
      <c r="B546" s="1333" t="s">
        <v>4271</v>
      </c>
      <c r="C546" s="1327" t="s">
        <v>238</v>
      </c>
      <c r="D546" s="1328">
        <v>105</v>
      </c>
      <c r="E546" s="1329" t="s">
        <v>229</v>
      </c>
      <c r="F546" s="1330" t="s">
        <v>1727</v>
      </c>
      <c r="G546" s="1330" t="s">
        <v>4272</v>
      </c>
      <c r="H546" s="1330" t="s">
        <v>4680</v>
      </c>
      <c r="I546" s="1330" t="s">
        <v>2298</v>
      </c>
      <c r="J546" s="1332" t="s">
        <v>1725</v>
      </c>
      <c r="K546" s="1334">
        <v>29000</v>
      </c>
      <c r="L546" s="1335">
        <f t="shared" si="13"/>
        <v>3045000</v>
      </c>
      <c r="M546" s="1331"/>
      <c r="N546" s="754"/>
    </row>
    <row r="547" spans="1:15" ht="132">
      <c r="A547" s="1325"/>
      <c r="B547" s="1333" t="s">
        <v>1729</v>
      </c>
      <c r="C547" s="1327" t="s">
        <v>238</v>
      </c>
      <c r="D547" s="1328">
        <v>93</v>
      </c>
      <c r="E547" s="1329" t="s">
        <v>229</v>
      </c>
      <c r="F547" s="1330" t="s">
        <v>1732</v>
      </c>
      <c r="G547" s="1330" t="s">
        <v>4273</v>
      </c>
      <c r="H547" s="1330" t="s">
        <v>4680</v>
      </c>
      <c r="I547" s="1330" t="s">
        <v>2298</v>
      </c>
      <c r="J547" s="1332" t="s">
        <v>1730</v>
      </c>
      <c r="K547" s="1334">
        <v>29000</v>
      </c>
      <c r="L547" s="1335">
        <f t="shared" si="13"/>
        <v>2697000</v>
      </c>
      <c r="M547" s="1331"/>
      <c r="N547" s="754"/>
    </row>
    <row r="548" spans="1:15" s="1340" customFormat="1">
      <c r="A548" s="1311">
        <v>10</v>
      </c>
      <c r="B548" s="1337" t="s">
        <v>3175</v>
      </c>
      <c r="C548" s="1326"/>
      <c r="D548" s="1328"/>
      <c r="E548" s="1329"/>
      <c r="F548" s="1318"/>
      <c r="G548" s="1338"/>
      <c r="H548" s="1338"/>
      <c r="I548" s="1338"/>
      <c r="J548" s="1339"/>
      <c r="K548" s="1338"/>
      <c r="L548" s="1335">
        <f t="shared" si="13"/>
        <v>0</v>
      </c>
      <c r="M548" s="1338"/>
      <c r="O548" s="754"/>
    </row>
    <row r="549" spans="1:15" ht="120">
      <c r="A549" s="1325"/>
      <c r="B549" s="1333" t="s">
        <v>1735</v>
      </c>
      <c r="C549" s="1327" t="s">
        <v>238</v>
      </c>
      <c r="D549" s="1328">
        <v>88</v>
      </c>
      <c r="E549" s="1329" t="s">
        <v>229</v>
      </c>
      <c r="F549" s="1330" t="s">
        <v>1738</v>
      </c>
      <c r="G549" s="1330" t="s">
        <v>4274</v>
      </c>
      <c r="H549" s="1330" t="s">
        <v>4680</v>
      </c>
      <c r="I549" s="1330" t="s">
        <v>2298</v>
      </c>
      <c r="J549" s="1332" t="s">
        <v>1736</v>
      </c>
      <c r="K549" s="1334">
        <v>29000</v>
      </c>
      <c r="L549" s="1335">
        <f t="shared" si="13"/>
        <v>2552000</v>
      </c>
      <c r="M549" s="1331"/>
      <c r="N549" s="754"/>
    </row>
    <row r="550" spans="1:15" ht="120">
      <c r="A550" s="1325"/>
      <c r="B550" s="1333" t="s">
        <v>1741</v>
      </c>
      <c r="C550" s="1327" t="s">
        <v>238</v>
      </c>
      <c r="D550" s="1328">
        <v>93</v>
      </c>
      <c r="E550" s="1329" t="s">
        <v>229</v>
      </c>
      <c r="F550" s="1330" t="s">
        <v>1744</v>
      </c>
      <c r="G550" s="1330" t="s">
        <v>4275</v>
      </c>
      <c r="H550" s="1330" t="s">
        <v>4680</v>
      </c>
      <c r="I550" s="1330" t="s">
        <v>2298</v>
      </c>
      <c r="J550" s="1332" t="s">
        <v>1742</v>
      </c>
      <c r="K550" s="1334">
        <v>29000</v>
      </c>
      <c r="L550" s="1335">
        <f t="shared" si="13"/>
        <v>2697000</v>
      </c>
      <c r="M550" s="1331"/>
      <c r="N550" s="754"/>
    </row>
    <row r="551" spans="1:15" s="1340" customFormat="1">
      <c r="A551" s="1311">
        <v>11</v>
      </c>
      <c r="B551" s="1337" t="s">
        <v>3176</v>
      </c>
      <c r="C551" s="1326"/>
      <c r="D551" s="1328"/>
      <c r="E551" s="1329"/>
      <c r="F551" s="1318"/>
      <c r="G551" s="1338"/>
      <c r="H551" s="1338"/>
      <c r="I551" s="1338"/>
      <c r="J551" s="1339"/>
      <c r="K551" s="1338"/>
      <c r="L551" s="1335">
        <f t="shared" si="13"/>
        <v>0</v>
      </c>
      <c r="M551" s="1338"/>
      <c r="O551" s="754"/>
    </row>
    <row r="552" spans="1:15" ht="132">
      <c r="A552" s="1325"/>
      <c r="B552" s="1333" t="s">
        <v>1747</v>
      </c>
      <c r="C552" s="1327" t="s">
        <v>238</v>
      </c>
      <c r="D552" s="1328">
        <v>94</v>
      </c>
      <c r="E552" s="1329" t="s">
        <v>229</v>
      </c>
      <c r="F552" s="1330" t="s">
        <v>1750</v>
      </c>
      <c r="G552" s="1330" t="s">
        <v>4276</v>
      </c>
      <c r="H552" s="1330" t="s">
        <v>4680</v>
      </c>
      <c r="I552" s="1330" t="s">
        <v>2298</v>
      </c>
      <c r="J552" s="1332" t="s">
        <v>1748</v>
      </c>
      <c r="K552" s="1334">
        <v>29000</v>
      </c>
      <c r="L552" s="1335">
        <f t="shared" si="13"/>
        <v>2726000</v>
      </c>
      <c r="M552" s="1331"/>
      <c r="N552" s="754"/>
    </row>
    <row r="553" spans="1:15" ht="120">
      <c r="A553" s="1325"/>
      <c r="B553" s="1333" t="s">
        <v>1753</v>
      </c>
      <c r="C553" s="1327" t="s">
        <v>238</v>
      </c>
      <c r="D553" s="1328">
        <v>94</v>
      </c>
      <c r="E553" s="1329" t="s">
        <v>229</v>
      </c>
      <c r="F553" s="1330" t="s">
        <v>1756</v>
      </c>
      <c r="G553" s="1330" t="s">
        <v>4277</v>
      </c>
      <c r="H553" s="1330" t="s">
        <v>4680</v>
      </c>
      <c r="I553" s="1330" t="s">
        <v>2298</v>
      </c>
      <c r="J553" s="1332" t="s">
        <v>1754</v>
      </c>
      <c r="K553" s="1334">
        <v>29000</v>
      </c>
      <c r="L553" s="1335">
        <f t="shared" si="13"/>
        <v>2726000</v>
      </c>
      <c r="M553" s="1331"/>
      <c r="N553" s="754"/>
    </row>
    <row r="554" spans="1:15" s="1340" customFormat="1" ht="24">
      <c r="A554" s="1311" t="s">
        <v>2432</v>
      </c>
      <c r="B554" s="1337" t="s">
        <v>2745</v>
      </c>
      <c r="C554" s="1326"/>
      <c r="D554" s="1328"/>
      <c r="E554" s="1329"/>
      <c r="F554" s="1318"/>
      <c r="G554" s="1338"/>
      <c r="H554" s="1338"/>
      <c r="I554" s="1338"/>
      <c r="J554" s="1339"/>
      <c r="K554" s="1338"/>
      <c r="L554" s="1335">
        <f t="shared" si="13"/>
        <v>0</v>
      </c>
      <c r="M554" s="1338"/>
      <c r="O554" s="754"/>
    </row>
    <row r="555" spans="1:15" s="1340" customFormat="1" ht="24">
      <c r="A555" s="1311">
        <v>1</v>
      </c>
      <c r="B555" s="1337" t="s">
        <v>2743</v>
      </c>
      <c r="C555" s="1326"/>
      <c r="D555" s="1328"/>
      <c r="E555" s="1329"/>
      <c r="F555" s="1318"/>
      <c r="G555" s="1338"/>
      <c r="H555" s="1338"/>
      <c r="I555" s="1338"/>
      <c r="J555" s="1339"/>
      <c r="K555" s="1338"/>
      <c r="L555" s="1335">
        <f t="shared" si="13"/>
        <v>0</v>
      </c>
      <c r="M555" s="1338"/>
      <c r="O555" s="754"/>
    </row>
    <row r="556" spans="1:15" ht="36">
      <c r="A556" s="1325"/>
      <c r="B556" s="1333" t="s">
        <v>1758</v>
      </c>
      <c r="C556" s="1327" t="s">
        <v>125</v>
      </c>
      <c r="D556" s="1328">
        <v>126</v>
      </c>
      <c r="E556" s="1329" t="s">
        <v>550</v>
      </c>
      <c r="F556" s="1330" t="s">
        <v>1759</v>
      </c>
      <c r="G556" s="1330" t="s">
        <v>4278</v>
      </c>
      <c r="H556" s="1330" t="s">
        <v>3681</v>
      </c>
      <c r="I556" s="1330" t="s">
        <v>2298</v>
      </c>
      <c r="J556" s="1332" t="s">
        <v>1759</v>
      </c>
      <c r="K556" s="1334">
        <v>162000</v>
      </c>
      <c r="L556" s="1335">
        <f t="shared" si="13"/>
        <v>20412000</v>
      </c>
      <c r="M556" s="1336"/>
    </row>
    <row r="557" spans="1:15" s="1340" customFormat="1" ht="24">
      <c r="A557" s="1311">
        <v>2</v>
      </c>
      <c r="B557" s="1337" t="s">
        <v>2744</v>
      </c>
      <c r="C557" s="1326"/>
      <c r="D557" s="1328"/>
      <c r="E557" s="1329"/>
      <c r="F557" s="1318"/>
      <c r="G557" s="1338"/>
      <c r="H557" s="1338"/>
      <c r="I557" s="1338"/>
      <c r="J557" s="1339"/>
      <c r="K557" s="1338"/>
      <c r="L557" s="1335">
        <f t="shared" si="13"/>
        <v>0</v>
      </c>
      <c r="M557" s="1338"/>
      <c r="O557" s="754"/>
    </row>
    <row r="558" spans="1:15" ht="84">
      <c r="A558" s="1325"/>
      <c r="B558" s="1333" t="s">
        <v>1672</v>
      </c>
      <c r="C558" s="1327" t="s">
        <v>125</v>
      </c>
      <c r="D558" s="1328">
        <v>510</v>
      </c>
      <c r="E558" s="1329" t="s">
        <v>122</v>
      </c>
      <c r="F558" s="1330" t="s">
        <v>1763</v>
      </c>
      <c r="G558" s="1330" t="s">
        <v>4279</v>
      </c>
      <c r="H558" s="1330" t="s">
        <v>4280</v>
      </c>
      <c r="I558" s="1330" t="s">
        <v>2298</v>
      </c>
      <c r="J558" s="1332" t="s">
        <v>1762</v>
      </c>
      <c r="K558" s="1334">
        <v>730000</v>
      </c>
      <c r="L558" s="1335">
        <f t="shared" si="13"/>
        <v>372300000</v>
      </c>
      <c r="M558" s="1336"/>
    </row>
    <row r="559" spans="1:15" ht="84">
      <c r="A559" s="1325"/>
      <c r="B559" s="1333" t="s">
        <v>1680</v>
      </c>
      <c r="C559" s="1327" t="s">
        <v>125</v>
      </c>
      <c r="D559" s="1328">
        <v>517</v>
      </c>
      <c r="E559" s="1329" t="s">
        <v>122</v>
      </c>
      <c r="F559" s="1330" t="s">
        <v>1768</v>
      </c>
      <c r="G559" s="1330" t="s">
        <v>4281</v>
      </c>
      <c r="H559" s="1330" t="s">
        <v>4280</v>
      </c>
      <c r="I559" s="1330" t="s">
        <v>2298</v>
      </c>
      <c r="J559" s="1332" t="s">
        <v>1767</v>
      </c>
      <c r="K559" s="1334">
        <v>950000</v>
      </c>
      <c r="L559" s="1335">
        <f t="shared" si="13"/>
        <v>491150000</v>
      </c>
      <c r="M559" s="1336"/>
    </row>
    <row r="560" spans="1:15" ht="24">
      <c r="A560" s="1325"/>
      <c r="B560" s="1333" t="s">
        <v>1772</v>
      </c>
      <c r="C560" s="1327" t="s">
        <v>125</v>
      </c>
      <c r="D560" s="1328">
        <v>494</v>
      </c>
      <c r="E560" s="1329" t="s">
        <v>126</v>
      </c>
      <c r="F560" s="1332" t="s">
        <v>1773</v>
      </c>
      <c r="G560" s="1330" t="s">
        <v>4284</v>
      </c>
      <c r="H560" s="1330" t="s">
        <v>4285</v>
      </c>
      <c r="I560" s="1330" t="s">
        <v>2298</v>
      </c>
      <c r="J560" s="1332" t="s">
        <v>1773</v>
      </c>
      <c r="K560" s="1334">
        <v>350000</v>
      </c>
      <c r="L560" s="1335">
        <f t="shared" si="13"/>
        <v>172900000</v>
      </c>
      <c r="M560" s="1336"/>
    </row>
    <row r="561" spans="1:15" ht="84">
      <c r="A561" s="1325"/>
      <c r="B561" s="1333" t="s">
        <v>1774</v>
      </c>
      <c r="C561" s="1327" t="s">
        <v>125</v>
      </c>
      <c r="D561" s="1328">
        <v>520</v>
      </c>
      <c r="E561" s="1329" t="s">
        <v>122</v>
      </c>
      <c r="F561" s="1330" t="s">
        <v>1776</v>
      </c>
      <c r="G561" s="1330" t="s">
        <v>4286</v>
      </c>
      <c r="H561" s="1330" t="s">
        <v>3682</v>
      </c>
      <c r="I561" s="1330" t="s">
        <v>2298</v>
      </c>
      <c r="J561" s="1332" t="s">
        <v>1775</v>
      </c>
      <c r="K561" s="1334">
        <v>320000</v>
      </c>
      <c r="L561" s="1335">
        <f t="shared" si="13"/>
        <v>166400000</v>
      </c>
      <c r="M561" s="1336"/>
    </row>
    <row r="562" spans="1:15" s="1340" customFormat="1">
      <c r="A562" s="1311">
        <v>3</v>
      </c>
      <c r="B562" s="1337" t="s">
        <v>3174</v>
      </c>
      <c r="C562" s="1326"/>
      <c r="D562" s="1328"/>
      <c r="E562" s="1329"/>
      <c r="F562" s="1318"/>
      <c r="G562" s="1338"/>
      <c r="H562" s="1338"/>
      <c r="I562" s="1338"/>
      <c r="J562" s="1339"/>
      <c r="K562" s="1338"/>
      <c r="L562" s="1335">
        <f t="shared" si="13"/>
        <v>0</v>
      </c>
      <c r="M562" s="1338"/>
      <c r="O562" s="754"/>
    </row>
    <row r="563" spans="1:15" ht="48">
      <c r="A563" s="1325"/>
      <c r="B563" s="1333" t="s">
        <v>1780</v>
      </c>
      <c r="C563" s="1327" t="s">
        <v>238</v>
      </c>
      <c r="D563" s="1328">
        <v>184</v>
      </c>
      <c r="E563" s="1329" t="s">
        <v>126</v>
      </c>
      <c r="F563" s="1332" t="s">
        <v>1781</v>
      </c>
      <c r="G563" s="1330" t="s">
        <v>4288</v>
      </c>
      <c r="H563" s="1330" t="s">
        <v>3630</v>
      </c>
      <c r="I563" s="1330" t="s">
        <v>2298</v>
      </c>
      <c r="J563" s="1332" t="s">
        <v>1781</v>
      </c>
      <c r="K563" s="1334">
        <v>810000</v>
      </c>
      <c r="L563" s="1335">
        <f t="shared" si="13"/>
        <v>149040000</v>
      </c>
      <c r="M563" s="1336"/>
    </row>
    <row r="564" spans="1:15" s="1340" customFormat="1">
      <c r="A564" s="1311">
        <v>4</v>
      </c>
      <c r="B564" s="1337" t="s">
        <v>3177</v>
      </c>
      <c r="C564" s="1326"/>
      <c r="D564" s="1328"/>
      <c r="E564" s="1329"/>
      <c r="F564" s="1318"/>
      <c r="G564" s="1338"/>
      <c r="H564" s="1338"/>
      <c r="I564" s="1338"/>
      <c r="J564" s="1339"/>
      <c r="K564" s="1338"/>
      <c r="L564" s="1335">
        <f t="shared" si="13"/>
        <v>0</v>
      </c>
      <c r="M564" s="1338"/>
      <c r="O564" s="754"/>
    </row>
    <row r="565" spans="1:15" ht="36">
      <c r="A565" s="1325"/>
      <c r="B565" s="1333" t="s">
        <v>3044</v>
      </c>
      <c r="C565" s="1327" t="s">
        <v>238</v>
      </c>
      <c r="D565" s="1328">
        <v>273</v>
      </c>
      <c r="E565" s="1329" t="s">
        <v>126</v>
      </c>
      <c r="F565" s="1330" t="s">
        <v>3045</v>
      </c>
      <c r="G565" s="1330" t="s">
        <v>4289</v>
      </c>
      <c r="H565" s="1330" t="s">
        <v>3681</v>
      </c>
      <c r="I565" s="1330" t="s">
        <v>2298</v>
      </c>
      <c r="J565" s="1332" t="s">
        <v>3045</v>
      </c>
      <c r="K565" s="1334">
        <v>220000</v>
      </c>
      <c r="L565" s="1335">
        <f t="shared" si="13"/>
        <v>60060000</v>
      </c>
      <c r="M565" s="1336"/>
    </row>
    <row r="566" spans="1:15" ht="36">
      <c r="A566" s="1325"/>
      <c r="B566" s="1333" t="s">
        <v>1786</v>
      </c>
      <c r="C566" s="1327" t="s">
        <v>238</v>
      </c>
      <c r="D566" s="1328">
        <v>520</v>
      </c>
      <c r="E566" s="1329" t="s">
        <v>126</v>
      </c>
      <c r="F566" s="1330" t="s">
        <v>1787</v>
      </c>
      <c r="G566" s="1330" t="s">
        <v>4290</v>
      </c>
      <c r="H566" s="1330" t="s">
        <v>3657</v>
      </c>
      <c r="I566" s="1330" t="s">
        <v>2298</v>
      </c>
      <c r="J566" s="1332" t="s">
        <v>1787</v>
      </c>
      <c r="K566" s="1334">
        <v>650000</v>
      </c>
      <c r="L566" s="1335">
        <f t="shared" si="13"/>
        <v>338000000</v>
      </c>
      <c r="M566" s="1336"/>
    </row>
    <row r="567" spans="1:15" s="1340" customFormat="1">
      <c r="A567" s="1311" t="s">
        <v>2436</v>
      </c>
      <c r="B567" s="1337" t="s">
        <v>2408</v>
      </c>
      <c r="C567" s="1326"/>
      <c r="D567" s="1328"/>
      <c r="E567" s="1329"/>
      <c r="F567" s="1318"/>
      <c r="G567" s="1338"/>
      <c r="H567" s="1338"/>
      <c r="I567" s="1338"/>
      <c r="J567" s="1339"/>
      <c r="K567" s="1338"/>
      <c r="L567" s="1335">
        <f t="shared" si="13"/>
        <v>0</v>
      </c>
      <c r="M567" s="1338"/>
      <c r="O567" s="754"/>
    </row>
    <row r="568" spans="1:15" s="1340" customFormat="1" ht="24">
      <c r="A568" s="1311">
        <v>1</v>
      </c>
      <c r="B568" s="1337" t="s">
        <v>2742</v>
      </c>
      <c r="C568" s="1326"/>
      <c r="D568" s="1328"/>
      <c r="E568" s="1329"/>
      <c r="F568" s="1318"/>
      <c r="G568" s="1338"/>
      <c r="H568" s="1338"/>
      <c r="I568" s="1338"/>
      <c r="J568" s="1339"/>
      <c r="K568" s="1338"/>
      <c r="L568" s="1335">
        <f t="shared" si="13"/>
        <v>0</v>
      </c>
      <c r="M568" s="1338"/>
      <c r="O568" s="754"/>
    </row>
    <row r="569" spans="1:15" ht="60">
      <c r="A569" s="1325"/>
      <c r="B569" s="1333" t="s">
        <v>1790</v>
      </c>
      <c r="C569" s="1327" t="s">
        <v>125</v>
      </c>
      <c r="D569" s="1328">
        <v>590</v>
      </c>
      <c r="E569" s="1329" t="s">
        <v>126</v>
      </c>
      <c r="F569" s="1330" t="s">
        <v>1792</v>
      </c>
      <c r="G569" s="1330" t="s">
        <v>4291</v>
      </c>
      <c r="H569" s="1330" t="s">
        <v>4292</v>
      </c>
      <c r="I569" s="1330" t="s">
        <v>2298</v>
      </c>
      <c r="J569" s="1332" t="s">
        <v>1791</v>
      </c>
      <c r="K569" s="1334">
        <v>425000</v>
      </c>
      <c r="L569" s="1335">
        <f t="shared" si="13"/>
        <v>250750000</v>
      </c>
      <c r="M569" s="1336"/>
    </row>
    <row r="570" spans="1:15" ht="36">
      <c r="A570" s="1325"/>
      <c r="B570" s="1333" t="s">
        <v>1795</v>
      </c>
      <c r="C570" s="1327" t="s">
        <v>125</v>
      </c>
      <c r="D570" s="1328">
        <v>564</v>
      </c>
      <c r="E570" s="1329" t="s">
        <v>126</v>
      </c>
      <c r="F570" s="1330" t="s">
        <v>1796</v>
      </c>
      <c r="G570" s="1330" t="s">
        <v>4293</v>
      </c>
      <c r="H570" s="1330" t="s">
        <v>4292</v>
      </c>
      <c r="I570" s="1330" t="s">
        <v>2298</v>
      </c>
      <c r="J570" s="1332" t="s">
        <v>1796</v>
      </c>
      <c r="K570" s="1334">
        <v>145000</v>
      </c>
      <c r="L570" s="1335">
        <f t="shared" si="13"/>
        <v>81780000</v>
      </c>
      <c r="M570" s="1336"/>
    </row>
    <row r="571" spans="1:15" s="1340" customFormat="1" ht="36">
      <c r="A571" s="1311">
        <v>2</v>
      </c>
      <c r="B571" s="1337" t="s">
        <v>3171</v>
      </c>
      <c r="C571" s="1326"/>
      <c r="D571" s="1328"/>
      <c r="E571" s="1329"/>
      <c r="F571" s="1318"/>
      <c r="G571" s="1338"/>
      <c r="H571" s="1338"/>
      <c r="I571" s="1338"/>
      <c r="J571" s="1339"/>
      <c r="K571" s="1338"/>
      <c r="L571" s="1335">
        <f t="shared" si="13"/>
        <v>0</v>
      </c>
      <c r="M571" s="1338"/>
      <c r="O571" s="754"/>
    </row>
    <row r="572" spans="1:15" ht="60">
      <c r="A572" s="1325"/>
      <c r="B572" s="1333" t="s">
        <v>1802</v>
      </c>
      <c r="C572" s="1327" t="s">
        <v>228</v>
      </c>
      <c r="D572" s="1328">
        <v>624</v>
      </c>
      <c r="E572" s="1329" t="s">
        <v>126</v>
      </c>
      <c r="F572" s="1330" t="s">
        <v>1803</v>
      </c>
      <c r="G572" s="1330" t="s">
        <v>4294</v>
      </c>
      <c r="H572" s="1330" t="s">
        <v>4292</v>
      </c>
      <c r="I572" s="1330" t="s">
        <v>2298</v>
      </c>
      <c r="J572" s="1332" t="s">
        <v>1803</v>
      </c>
      <c r="K572" s="1334">
        <v>400000</v>
      </c>
      <c r="L572" s="1335">
        <f t="shared" si="13"/>
        <v>249600000</v>
      </c>
      <c r="M572" s="1336"/>
    </row>
    <row r="573" spans="1:15" s="1340" customFormat="1">
      <c r="A573" s="1311">
        <v>3</v>
      </c>
      <c r="B573" s="1337" t="s">
        <v>3173</v>
      </c>
      <c r="C573" s="1326"/>
      <c r="D573" s="1328"/>
      <c r="E573" s="1329"/>
      <c r="F573" s="1318"/>
      <c r="G573" s="1338"/>
      <c r="H573" s="1338"/>
      <c r="I573" s="1338"/>
      <c r="J573" s="1339"/>
      <c r="K573" s="1338"/>
      <c r="L573" s="1335">
        <f t="shared" si="13"/>
        <v>0</v>
      </c>
      <c r="M573" s="1338"/>
      <c r="O573" s="754"/>
    </row>
    <row r="574" spans="1:15" ht="48">
      <c r="A574" s="1325"/>
      <c r="B574" s="1333" t="s">
        <v>4295</v>
      </c>
      <c r="C574" s="1327" t="s">
        <v>228</v>
      </c>
      <c r="D574" s="1328">
        <v>643</v>
      </c>
      <c r="E574" s="1329" t="s">
        <v>122</v>
      </c>
      <c r="F574" s="1330" t="s">
        <v>1807</v>
      </c>
      <c r="G574" s="1330" t="s">
        <v>4296</v>
      </c>
      <c r="H574" s="1330" t="s">
        <v>3657</v>
      </c>
      <c r="I574" s="1330" t="s">
        <v>2298</v>
      </c>
      <c r="J574" s="1332" t="s">
        <v>1807</v>
      </c>
      <c r="K574" s="1334">
        <v>324000</v>
      </c>
      <c r="L574" s="1335">
        <f t="shared" si="13"/>
        <v>208332000</v>
      </c>
      <c r="M574" s="1336"/>
    </row>
    <row r="575" spans="1:15" ht="48">
      <c r="A575" s="1325"/>
      <c r="B575" s="1333" t="s">
        <v>1809</v>
      </c>
      <c r="C575" s="1327" t="s">
        <v>228</v>
      </c>
      <c r="D575" s="1328">
        <v>593</v>
      </c>
      <c r="E575" s="1329" t="s">
        <v>122</v>
      </c>
      <c r="F575" s="1330" t="s">
        <v>1810</v>
      </c>
      <c r="G575" s="1330" t="s">
        <v>4297</v>
      </c>
      <c r="H575" s="1330" t="s">
        <v>3657</v>
      </c>
      <c r="I575" s="1330" t="s">
        <v>2298</v>
      </c>
      <c r="J575" s="1332" t="s">
        <v>1810</v>
      </c>
      <c r="K575" s="1334">
        <v>1350000</v>
      </c>
      <c r="L575" s="1335">
        <f t="shared" si="13"/>
        <v>800550000</v>
      </c>
      <c r="M575" s="1336"/>
    </row>
    <row r="576" spans="1:15" ht="60">
      <c r="A576" s="1325"/>
      <c r="B576" s="1333" t="s">
        <v>1814</v>
      </c>
      <c r="C576" s="1327" t="s">
        <v>228</v>
      </c>
      <c r="D576" s="1328">
        <v>323</v>
      </c>
      <c r="E576" s="1329" t="s">
        <v>122</v>
      </c>
      <c r="F576" s="1330" t="s">
        <v>1816</v>
      </c>
      <c r="G576" s="1330" t="s">
        <v>4298</v>
      </c>
      <c r="H576" s="1330" t="s">
        <v>3657</v>
      </c>
      <c r="I576" s="1330" t="s">
        <v>2298</v>
      </c>
      <c r="J576" s="1332" t="s">
        <v>1815</v>
      </c>
      <c r="K576" s="1334">
        <v>306000</v>
      </c>
      <c r="L576" s="1335">
        <f t="shared" si="13"/>
        <v>98838000</v>
      </c>
      <c r="M576" s="1336"/>
    </row>
    <row r="577" spans="1:15" s="1340" customFormat="1">
      <c r="A577" s="1311">
        <v>4</v>
      </c>
      <c r="B577" s="1337" t="s">
        <v>3174</v>
      </c>
      <c r="C577" s="1326"/>
      <c r="D577" s="1328"/>
      <c r="E577" s="1329"/>
      <c r="F577" s="1318"/>
      <c r="G577" s="1338"/>
      <c r="H577" s="1338"/>
      <c r="I577" s="1338"/>
      <c r="J577" s="1339"/>
      <c r="K577" s="1338"/>
      <c r="L577" s="1335">
        <f t="shared" si="13"/>
        <v>0</v>
      </c>
      <c r="M577" s="1338"/>
      <c r="O577" s="754"/>
    </row>
    <row r="578" spans="1:15" ht="72">
      <c r="A578" s="1325"/>
      <c r="B578" s="1333" t="s">
        <v>1819</v>
      </c>
      <c r="C578" s="1327" t="s">
        <v>238</v>
      </c>
      <c r="D578" s="1328">
        <v>319</v>
      </c>
      <c r="E578" s="1329" t="s">
        <v>126</v>
      </c>
      <c r="F578" s="1330" t="s">
        <v>1821</v>
      </c>
      <c r="G578" s="1330" t="s">
        <v>4300</v>
      </c>
      <c r="H578" s="1330" t="s">
        <v>4292</v>
      </c>
      <c r="I578" s="1330" t="s">
        <v>2298</v>
      </c>
      <c r="J578" s="1332" t="s">
        <v>1820</v>
      </c>
      <c r="K578" s="1334">
        <v>250000</v>
      </c>
      <c r="L578" s="1335">
        <f t="shared" si="13"/>
        <v>79750000</v>
      </c>
      <c r="M578" s="1336"/>
    </row>
    <row r="579" spans="1:15" s="1340" customFormat="1">
      <c r="A579" s="1311">
        <v>5</v>
      </c>
      <c r="B579" s="1337" t="s">
        <v>3177</v>
      </c>
      <c r="C579" s="1326"/>
      <c r="D579" s="1328"/>
      <c r="E579" s="1329"/>
      <c r="F579" s="1318"/>
      <c r="G579" s="1338"/>
      <c r="H579" s="1338"/>
      <c r="I579" s="1338"/>
      <c r="J579" s="1339"/>
      <c r="K579" s="1338"/>
      <c r="L579" s="1335">
        <f t="shared" si="13"/>
        <v>0</v>
      </c>
      <c r="M579" s="1338"/>
      <c r="O579" s="754"/>
    </row>
    <row r="580" spans="1:15" ht="48">
      <c r="A580" s="1325"/>
      <c r="B580" s="1333" t="s">
        <v>1824</v>
      </c>
      <c r="C580" s="1327" t="s">
        <v>238</v>
      </c>
      <c r="D580" s="1328">
        <v>564</v>
      </c>
      <c r="E580" s="1329" t="s">
        <v>126</v>
      </c>
      <c r="F580" s="1330" t="s">
        <v>1826</v>
      </c>
      <c r="G580" s="1330" t="s">
        <v>4301</v>
      </c>
      <c r="H580" s="1330" t="s">
        <v>3657</v>
      </c>
      <c r="I580" s="1330" t="s">
        <v>2298</v>
      </c>
      <c r="J580" s="1332" t="s">
        <v>1825</v>
      </c>
      <c r="K580" s="1334">
        <v>986000</v>
      </c>
      <c r="L580" s="1335">
        <f t="shared" si="13"/>
        <v>556104000</v>
      </c>
      <c r="M580" s="1362"/>
    </row>
    <row r="581" spans="1:15" s="1340" customFormat="1">
      <c r="A581" s="1311">
        <v>6</v>
      </c>
      <c r="B581" s="1337" t="s">
        <v>3175</v>
      </c>
      <c r="C581" s="1326"/>
      <c r="D581" s="1328"/>
      <c r="E581" s="1329"/>
      <c r="F581" s="1318"/>
      <c r="G581" s="1338"/>
      <c r="H581" s="1338"/>
      <c r="I581" s="1338"/>
      <c r="J581" s="1339"/>
      <c r="K581" s="1338"/>
      <c r="L581" s="1335">
        <f t="shared" si="13"/>
        <v>0</v>
      </c>
      <c r="M581" s="1338"/>
      <c r="O581" s="754"/>
    </row>
    <row r="582" spans="1:15" ht="36">
      <c r="A582" s="1325"/>
      <c r="B582" s="1333" t="s">
        <v>1827</v>
      </c>
      <c r="C582" s="1327" t="s">
        <v>238</v>
      </c>
      <c r="D582" s="1328">
        <v>597</v>
      </c>
      <c r="E582" s="1329" t="s">
        <v>126</v>
      </c>
      <c r="F582" s="1330" t="s">
        <v>1828</v>
      </c>
      <c r="G582" s="1330" t="s">
        <v>4302</v>
      </c>
      <c r="H582" s="1330" t="s">
        <v>4292</v>
      </c>
      <c r="I582" s="1330" t="s">
        <v>2298</v>
      </c>
      <c r="J582" s="1332" t="s">
        <v>1828</v>
      </c>
      <c r="K582" s="1334">
        <v>160000</v>
      </c>
      <c r="L582" s="1335">
        <f t="shared" si="13"/>
        <v>95520000</v>
      </c>
      <c r="M582" s="1362" t="s">
        <v>4655</v>
      </c>
    </row>
    <row r="583" spans="1:15">
      <c r="A583" s="1325"/>
      <c r="B583" s="1326" t="s">
        <v>2754</v>
      </c>
      <c r="C583" s="1327"/>
      <c r="D583" s="1328"/>
      <c r="E583" s="1329"/>
      <c r="F583" s="1330"/>
      <c r="G583" s="1331"/>
      <c r="H583" s="1331"/>
      <c r="I583" s="1331"/>
      <c r="J583" s="1332"/>
      <c r="K583" s="1331"/>
      <c r="L583" s="1335">
        <f t="shared" si="13"/>
        <v>0</v>
      </c>
      <c r="M583" s="1331"/>
      <c r="N583" s="754"/>
    </row>
    <row r="584" spans="1:15" s="1340" customFormat="1" ht="24">
      <c r="A584" s="1311" t="s">
        <v>2295</v>
      </c>
      <c r="B584" s="1337" t="s">
        <v>2755</v>
      </c>
      <c r="C584" s="1326"/>
      <c r="D584" s="1328"/>
      <c r="E584" s="1329"/>
      <c r="F584" s="1318"/>
      <c r="G584" s="1338"/>
      <c r="H584" s="1338"/>
      <c r="I584" s="1338"/>
      <c r="J584" s="1339"/>
      <c r="K584" s="1338"/>
      <c r="L584" s="1335">
        <f t="shared" si="13"/>
        <v>0</v>
      </c>
      <c r="M584" s="1338"/>
      <c r="O584" s="754"/>
    </row>
    <row r="585" spans="1:15" ht="409.5">
      <c r="A585" s="1325"/>
      <c r="B585" s="1333" t="s">
        <v>3047</v>
      </c>
      <c r="C585" s="1327"/>
      <c r="D585" s="1328">
        <v>47</v>
      </c>
      <c r="E585" s="1329" t="s">
        <v>126</v>
      </c>
      <c r="F585" s="1330" t="s">
        <v>3727</v>
      </c>
      <c r="G585" s="1330" t="s">
        <v>3669</v>
      </c>
      <c r="H585" s="1330" t="s">
        <v>3670</v>
      </c>
      <c r="I585" s="1330" t="s">
        <v>3671</v>
      </c>
      <c r="J585" s="1332" t="s">
        <v>3048</v>
      </c>
      <c r="K585" s="1334">
        <v>17300000</v>
      </c>
      <c r="L585" s="1335">
        <f t="shared" si="13"/>
        <v>813100000</v>
      </c>
      <c r="M585" s="1331"/>
      <c r="N585" s="754"/>
    </row>
    <row r="586" spans="1:15" ht="344.25">
      <c r="A586" s="1325"/>
      <c r="B586" s="1333" t="s">
        <v>4681</v>
      </c>
      <c r="C586" s="1327" t="s">
        <v>3051</v>
      </c>
      <c r="D586" s="1328">
        <v>2901</v>
      </c>
      <c r="E586" s="1329" t="s">
        <v>126</v>
      </c>
      <c r="F586" s="1347" t="s">
        <v>3392</v>
      </c>
      <c r="G586" s="1330" t="s">
        <v>3639</v>
      </c>
      <c r="H586" s="1330" t="s">
        <v>3640</v>
      </c>
      <c r="I586" s="1330" t="s">
        <v>2298</v>
      </c>
      <c r="J586" s="1332" t="s">
        <v>3052</v>
      </c>
      <c r="K586" s="1334">
        <v>13200000</v>
      </c>
      <c r="L586" s="1335">
        <f t="shared" si="13"/>
        <v>38293200000</v>
      </c>
      <c r="M586" s="1331"/>
      <c r="N586" s="754"/>
    </row>
    <row r="587" spans="1:15" ht="84">
      <c r="A587" s="1325"/>
      <c r="B587" s="1333" t="s">
        <v>1830</v>
      </c>
      <c r="C587" s="1327"/>
      <c r="D587" s="1328">
        <v>96</v>
      </c>
      <c r="E587" s="1329" t="s">
        <v>126</v>
      </c>
      <c r="F587" s="1330" t="s">
        <v>1835</v>
      </c>
      <c r="G587" s="1330">
        <v>0</v>
      </c>
      <c r="H587" s="1330">
        <v>0</v>
      </c>
      <c r="I587" s="1330" t="s">
        <v>3728</v>
      </c>
      <c r="J587" s="1332" t="s">
        <v>1831</v>
      </c>
      <c r="K587" s="1334">
        <v>12000000</v>
      </c>
      <c r="L587" s="1335">
        <f t="shared" si="13"/>
        <v>1152000000</v>
      </c>
      <c r="M587" s="1331"/>
      <c r="N587" s="754"/>
    </row>
    <row r="588" spans="1:15" ht="156">
      <c r="A588" s="1325"/>
      <c r="B588" s="1333" t="s">
        <v>1840</v>
      </c>
      <c r="C588" s="1327" t="s">
        <v>1841</v>
      </c>
      <c r="D588" s="1328">
        <v>2401</v>
      </c>
      <c r="E588" s="1329" t="s">
        <v>126</v>
      </c>
      <c r="F588" s="1330" t="s">
        <v>1843</v>
      </c>
      <c r="G588" s="1330" t="s">
        <v>3672</v>
      </c>
      <c r="H588" s="1330" t="s">
        <v>3656</v>
      </c>
      <c r="I588" s="1330" t="s">
        <v>3658</v>
      </c>
      <c r="J588" s="1332" t="s">
        <v>1842</v>
      </c>
      <c r="K588" s="1334">
        <v>1800000</v>
      </c>
      <c r="L588" s="1335">
        <f t="shared" si="13"/>
        <v>4321800000</v>
      </c>
      <c r="M588" s="1336"/>
    </row>
    <row r="589" spans="1:15" ht="72">
      <c r="A589" s="1325"/>
      <c r="B589" s="1333" t="s">
        <v>3053</v>
      </c>
      <c r="C589" s="1327"/>
      <c r="D589" s="1328">
        <v>152</v>
      </c>
      <c r="E589" s="1329" t="s">
        <v>122</v>
      </c>
      <c r="F589" s="1330" t="s">
        <v>5128</v>
      </c>
      <c r="G589" s="1330" t="s">
        <v>3629</v>
      </c>
      <c r="H589" s="1330" t="s">
        <v>3630</v>
      </c>
      <c r="I589" s="1330" t="s">
        <v>2298</v>
      </c>
      <c r="J589" s="1332" t="s">
        <v>3054</v>
      </c>
      <c r="K589" s="1334">
        <v>3400000</v>
      </c>
      <c r="L589" s="1335">
        <f t="shared" si="13"/>
        <v>516800000</v>
      </c>
      <c r="M589" s="1331"/>
      <c r="N589" s="754"/>
    </row>
    <row r="590" spans="1:15" ht="48">
      <c r="A590" s="1325"/>
      <c r="B590" s="1333" t="s">
        <v>3056</v>
      </c>
      <c r="C590" s="1327"/>
      <c r="D590" s="1328">
        <v>138</v>
      </c>
      <c r="E590" s="1329" t="s">
        <v>43</v>
      </c>
      <c r="F590" s="1330" t="s">
        <v>3422</v>
      </c>
      <c r="G590" s="1330" t="s">
        <v>3673</v>
      </c>
      <c r="H590" s="1330" t="s">
        <v>3650</v>
      </c>
      <c r="I590" s="1330" t="s">
        <v>3107</v>
      </c>
      <c r="J590" s="1332" t="s">
        <v>3057</v>
      </c>
      <c r="K590" s="1365">
        <v>3900000</v>
      </c>
      <c r="L590" s="1335">
        <f t="shared" si="13"/>
        <v>538200000</v>
      </c>
      <c r="M590" s="1331"/>
      <c r="N590" s="754"/>
    </row>
    <row r="591" spans="1:15" ht="409.5">
      <c r="A591" s="1325"/>
      <c r="B591" s="1333" t="s">
        <v>2984</v>
      </c>
      <c r="C591" s="1327"/>
      <c r="D591" s="1328">
        <v>112</v>
      </c>
      <c r="E591" s="1329" t="s">
        <v>43</v>
      </c>
      <c r="F591" s="1330" t="s">
        <v>3642</v>
      </c>
      <c r="G591" s="1330" t="s">
        <v>3643</v>
      </c>
      <c r="H591" s="1330" t="s">
        <v>3644</v>
      </c>
      <c r="I591" s="1330" t="s">
        <v>3107</v>
      </c>
      <c r="J591" s="1332" t="s">
        <v>4682</v>
      </c>
      <c r="K591" s="1334">
        <v>17800000</v>
      </c>
      <c r="L591" s="1335">
        <f t="shared" si="13"/>
        <v>1993600000</v>
      </c>
      <c r="M591" s="1331"/>
      <c r="N591" s="754"/>
    </row>
    <row r="592" spans="1:15" ht="96">
      <c r="A592" s="1325"/>
      <c r="B592" s="1333" t="s">
        <v>1847</v>
      </c>
      <c r="C592" s="1327"/>
      <c r="D592" s="1328">
        <v>45</v>
      </c>
      <c r="E592" s="1329" t="s">
        <v>122</v>
      </c>
      <c r="F592" s="1330" t="s">
        <v>1849</v>
      </c>
      <c r="G592" s="1330" t="s">
        <v>3729</v>
      </c>
      <c r="H592" s="1330" t="s">
        <v>3730</v>
      </c>
      <c r="I592" s="1330" t="s">
        <v>3731</v>
      </c>
      <c r="J592" s="1332" t="s">
        <v>1848</v>
      </c>
      <c r="K592" s="1334">
        <v>1600000</v>
      </c>
      <c r="L592" s="1335">
        <f t="shared" si="13"/>
        <v>72000000</v>
      </c>
      <c r="M592" s="1331"/>
      <c r="N592" s="754"/>
    </row>
    <row r="593" spans="1:15" ht="36">
      <c r="A593" s="1325"/>
      <c r="B593" s="1333" t="s">
        <v>1853</v>
      </c>
      <c r="C593" s="1327"/>
      <c r="D593" s="1328">
        <v>156</v>
      </c>
      <c r="E593" s="1329" t="s">
        <v>126</v>
      </c>
      <c r="F593" s="1330" t="s">
        <v>1854</v>
      </c>
      <c r="G593" s="1330" t="s">
        <v>3732</v>
      </c>
      <c r="H593" s="1330" t="s">
        <v>3667</v>
      </c>
      <c r="I593" s="1330" t="s">
        <v>2298</v>
      </c>
      <c r="J593" s="1332" t="s">
        <v>1854</v>
      </c>
      <c r="K593" s="1334">
        <v>1170000</v>
      </c>
      <c r="L593" s="1335">
        <f t="shared" ref="L593:L656" si="14">K593*D593</f>
        <v>182520000</v>
      </c>
      <c r="M593" s="1331"/>
      <c r="N593" s="754"/>
    </row>
    <row r="594" spans="1:15" ht="204">
      <c r="A594" s="1325"/>
      <c r="B594" s="1333" t="s">
        <v>1857</v>
      </c>
      <c r="C594" s="1327"/>
      <c r="D594" s="1328">
        <v>152</v>
      </c>
      <c r="E594" s="1329" t="s">
        <v>126</v>
      </c>
      <c r="F594" s="1330" t="s">
        <v>1860</v>
      </c>
      <c r="G594" s="1330" t="s">
        <v>3733</v>
      </c>
      <c r="H594" s="1330" t="s">
        <v>3734</v>
      </c>
      <c r="I594" s="1330" t="s">
        <v>3107</v>
      </c>
      <c r="J594" s="1332" t="s">
        <v>1858</v>
      </c>
      <c r="K594" s="1334">
        <v>4300000</v>
      </c>
      <c r="L594" s="1335">
        <f t="shared" si="14"/>
        <v>653600000</v>
      </c>
      <c r="M594" s="1331"/>
      <c r="N594" s="754"/>
    </row>
    <row r="595" spans="1:15" s="1340" customFormat="1">
      <c r="A595" s="1311" t="s">
        <v>2436</v>
      </c>
      <c r="B595" s="1337" t="s">
        <v>2408</v>
      </c>
      <c r="C595" s="1326"/>
      <c r="D595" s="1328"/>
      <c r="E595" s="1329"/>
      <c r="F595" s="1318"/>
      <c r="G595" s="1338"/>
      <c r="H595" s="1338"/>
      <c r="I595" s="1338"/>
      <c r="J595" s="1339"/>
      <c r="K595" s="1338"/>
      <c r="L595" s="1335">
        <f t="shared" si="14"/>
        <v>0</v>
      </c>
      <c r="M595" s="1338"/>
      <c r="O595" s="754"/>
    </row>
    <row r="596" spans="1:15" ht="24">
      <c r="A596" s="1325"/>
      <c r="B596" s="1333" t="s">
        <v>3179</v>
      </c>
      <c r="C596" s="1327"/>
      <c r="D596" s="1328">
        <v>10</v>
      </c>
      <c r="E596" s="1329"/>
      <c r="F596" s="1330"/>
      <c r="G596" s="1331"/>
      <c r="H596" s="1331"/>
      <c r="I596" s="1331"/>
      <c r="J596" s="1332"/>
      <c r="K596" s="1331"/>
      <c r="L596" s="1335">
        <f t="shared" si="14"/>
        <v>0</v>
      </c>
      <c r="M596" s="1331"/>
      <c r="N596" s="754"/>
    </row>
    <row r="597" spans="1:15" ht="48">
      <c r="A597" s="1325"/>
      <c r="B597" s="1333" t="s">
        <v>1863</v>
      </c>
      <c r="C597" s="1327" t="s">
        <v>125</v>
      </c>
      <c r="D597" s="1328">
        <v>124</v>
      </c>
      <c r="E597" s="1329" t="s">
        <v>43</v>
      </c>
      <c r="F597" s="1330" t="s">
        <v>1867</v>
      </c>
      <c r="G597" s="1330" t="s">
        <v>4309</v>
      </c>
      <c r="H597" s="1330" t="s">
        <v>4310</v>
      </c>
      <c r="I597" s="1330" t="s">
        <v>3107</v>
      </c>
      <c r="J597" s="1332" t="s">
        <v>1864</v>
      </c>
      <c r="K597" s="1334">
        <v>2100000</v>
      </c>
      <c r="L597" s="1335">
        <f t="shared" si="14"/>
        <v>260400000</v>
      </c>
      <c r="M597" s="1331"/>
      <c r="N597" s="754"/>
    </row>
    <row r="598" spans="1:15" ht="48">
      <c r="A598" s="1325"/>
      <c r="B598" s="1333" t="s">
        <v>1869</v>
      </c>
      <c r="C598" s="1327" t="s">
        <v>125</v>
      </c>
      <c r="D598" s="1328">
        <v>127</v>
      </c>
      <c r="E598" s="1329" t="s">
        <v>43</v>
      </c>
      <c r="F598" s="1330" t="s">
        <v>1872</v>
      </c>
      <c r="G598" s="1330" t="s">
        <v>4311</v>
      </c>
      <c r="H598" s="1330" t="s">
        <v>4310</v>
      </c>
      <c r="I598" s="1330" t="s">
        <v>3107</v>
      </c>
      <c r="J598" s="1332" t="s">
        <v>1864</v>
      </c>
      <c r="K598" s="1334">
        <v>1600000</v>
      </c>
      <c r="L598" s="1335">
        <f t="shared" si="14"/>
        <v>203200000</v>
      </c>
      <c r="M598" s="1331"/>
      <c r="N598" s="754"/>
    </row>
    <row r="599" spans="1:15" ht="48">
      <c r="A599" s="1325"/>
      <c r="B599" s="1333" t="s">
        <v>1874</v>
      </c>
      <c r="C599" s="1327" t="s">
        <v>125</v>
      </c>
      <c r="D599" s="1328">
        <v>11126</v>
      </c>
      <c r="E599" s="1329" t="s">
        <v>1875</v>
      </c>
      <c r="F599" s="1330" t="s">
        <v>1876</v>
      </c>
      <c r="G599" s="1330" t="s">
        <v>4312</v>
      </c>
      <c r="H599" s="1330" t="s">
        <v>4313</v>
      </c>
      <c r="I599" s="1330" t="s">
        <v>3107</v>
      </c>
      <c r="J599" s="1332" t="s">
        <v>1817</v>
      </c>
      <c r="K599" s="1334">
        <v>4100</v>
      </c>
      <c r="L599" s="1335">
        <f t="shared" si="14"/>
        <v>45616600</v>
      </c>
      <c r="M599" s="1331"/>
      <c r="N599" s="754"/>
    </row>
    <row r="600" spans="1:15" ht="48">
      <c r="A600" s="1325"/>
      <c r="B600" s="1333" t="s">
        <v>1879</v>
      </c>
      <c r="C600" s="1327" t="s">
        <v>125</v>
      </c>
      <c r="D600" s="1328">
        <v>11665</v>
      </c>
      <c r="E600" s="1329" t="s">
        <v>122</v>
      </c>
      <c r="F600" s="1330" t="s">
        <v>1881</v>
      </c>
      <c r="G600" s="1330" t="s">
        <v>4314</v>
      </c>
      <c r="H600" s="1330" t="s">
        <v>4315</v>
      </c>
      <c r="I600" s="1330" t="s">
        <v>3107</v>
      </c>
      <c r="J600" s="1332" t="s">
        <v>1880</v>
      </c>
      <c r="K600" s="1334">
        <v>580</v>
      </c>
      <c r="L600" s="1335">
        <f t="shared" si="14"/>
        <v>6765700</v>
      </c>
      <c r="M600" s="1331"/>
      <c r="N600" s="754"/>
    </row>
    <row r="601" spans="1:15" ht="24">
      <c r="A601" s="1325"/>
      <c r="B601" s="1366" t="s">
        <v>2765</v>
      </c>
      <c r="C601" s="1327"/>
      <c r="D601" s="1328"/>
      <c r="E601" s="1329"/>
      <c r="F601" s="1330"/>
      <c r="G601" s="1331"/>
      <c r="H601" s="1331"/>
      <c r="I601" s="1331"/>
      <c r="J601" s="1332"/>
      <c r="K601" s="1331"/>
      <c r="L601" s="1335">
        <f t="shared" si="14"/>
        <v>0</v>
      </c>
      <c r="M601" s="1331"/>
      <c r="N601" s="754"/>
    </row>
    <row r="602" spans="1:15" s="1340" customFormat="1" ht="24">
      <c r="A602" s="1311" t="s">
        <v>2295</v>
      </c>
      <c r="B602" s="1337" t="s">
        <v>2278</v>
      </c>
      <c r="C602" s="1326"/>
      <c r="D602" s="1328"/>
      <c r="E602" s="1329"/>
      <c r="F602" s="1318"/>
      <c r="G602" s="1338"/>
      <c r="H602" s="1338"/>
      <c r="I602" s="1338"/>
      <c r="J602" s="1339"/>
      <c r="K602" s="1338"/>
      <c r="L602" s="1335">
        <f t="shared" si="14"/>
        <v>0</v>
      </c>
      <c r="M602" s="1338"/>
      <c r="O602" s="754"/>
    </row>
    <row r="603" spans="1:15" ht="60">
      <c r="A603" s="1325"/>
      <c r="B603" s="1333" t="s">
        <v>840</v>
      </c>
      <c r="C603" s="1327"/>
      <c r="D603" s="1328">
        <v>246</v>
      </c>
      <c r="E603" s="1329" t="s">
        <v>43</v>
      </c>
      <c r="F603" s="1330" t="s">
        <v>1882</v>
      </c>
      <c r="G603" s="1330" t="s">
        <v>4317</v>
      </c>
      <c r="H603" s="1330" t="s">
        <v>4318</v>
      </c>
      <c r="I603" s="1330" t="s">
        <v>3107</v>
      </c>
      <c r="J603" s="1332" t="s">
        <v>1882</v>
      </c>
      <c r="K603" s="1334">
        <v>705000</v>
      </c>
      <c r="L603" s="1335">
        <f t="shared" si="14"/>
        <v>173430000</v>
      </c>
      <c r="M603" s="1336"/>
    </row>
    <row r="604" spans="1:15" ht="24">
      <c r="A604" s="1325"/>
      <c r="B604" s="1333" t="s">
        <v>1883</v>
      </c>
      <c r="C604" s="1327"/>
      <c r="D604" s="1328">
        <v>624</v>
      </c>
      <c r="E604" s="1329" t="s">
        <v>43</v>
      </c>
      <c r="F604" s="1330" t="s">
        <v>1887</v>
      </c>
      <c r="G604" s="1330" t="s">
        <v>4319</v>
      </c>
      <c r="H604" s="1330" t="s">
        <v>3685</v>
      </c>
      <c r="I604" s="1330" t="s">
        <v>2298</v>
      </c>
      <c r="J604" s="1332" t="s">
        <v>1884</v>
      </c>
      <c r="K604" s="1334">
        <v>7000</v>
      </c>
      <c r="L604" s="1335">
        <f t="shared" si="14"/>
        <v>4368000</v>
      </c>
      <c r="M604" s="1336"/>
    </row>
    <row r="605" spans="1:15" ht="24">
      <c r="A605" s="1325"/>
      <c r="B605" s="1333" t="s">
        <v>1890</v>
      </c>
      <c r="C605" s="1327"/>
      <c r="D605" s="1328">
        <v>242</v>
      </c>
      <c r="E605" s="1329" t="s">
        <v>43</v>
      </c>
      <c r="F605" s="1330" t="s">
        <v>1893</v>
      </c>
      <c r="G605" s="1330" t="s">
        <v>4320</v>
      </c>
      <c r="H605" s="1330" t="s">
        <v>3685</v>
      </c>
      <c r="I605" s="1330" t="s">
        <v>2298</v>
      </c>
      <c r="J605" s="1332" t="s">
        <v>1891</v>
      </c>
      <c r="K605" s="1334">
        <v>95000</v>
      </c>
      <c r="L605" s="1335">
        <f t="shared" si="14"/>
        <v>22990000</v>
      </c>
      <c r="M605" s="1336"/>
    </row>
    <row r="606" spans="1:15" ht="24">
      <c r="A606" s="1325"/>
      <c r="B606" s="1333" t="s">
        <v>1895</v>
      </c>
      <c r="C606" s="1327"/>
      <c r="D606" s="1328">
        <v>1001</v>
      </c>
      <c r="E606" s="1329" t="s">
        <v>43</v>
      </c>
      <c r="F606" s="1330" t="s">
        <v>1898</v>
      </c>
      <c r="G606" s="1330" t="s">
        <v>4321</v>
      </c>
      <c r="H606" s="1330" t="s">
        <v>3685</v>
      </c>
      <c r="I606" s="1330" t="s">
        <v>2298</v>
      </c>
      <c r="J606" s="1332" t="s">
        <v>1896</v>
      </c>
      <c r="K606" s="1334">
        <v>80000</v>
      </c>
      <c r="L606" s="1335">
        <f t="shared" si="14"/>
        <v>80080000</v>
      </c>
      <c r="M606" s="1336"/>
    </row>
    <row r="607" spans="1:15" ht="96">
      <c r="A607" s="1325"/>
      <c r="B607" s="1333" t="s">
        <v>2768</v>
      </c>
      <c r="C607" s="1327"/>
      <c r="D607" s="1328">
        <v>281</v>
      </c>
      <c r="E607" s="1329" t="s">
        <v>126</v>
      </c>
      <c r="F607" s="1330" t="s">
        <v>3861</v>
      </c>
      <c r="G607" s="1330" t="s">
        <v>4322</v>
      </c>
      <c r="H607" s="1330" t="s">
        <v>3685</v>
      </c>
      <c r="I607" s="1330" t="s">
        <v>2298</v>
      </c>
      <c r="J607" s="1332" t="s">
        <v>2769</v>
      </c>
      <c r="K607" s="1334">
        <v>400000</v>
      </c>
      <c r="L607" s="1335">
        <f t="shared" si="14"/>
        <v>112400000</v>
      </c>
      <c r="M607" s="1336"/>
    </row>
    <row r="608" spans="1:15" ht="24">
      <c r="A608" s="1325"/>
      <c r="B608" s="1333" t="s">
        <v>1899</v>
      </c>
      <c r="C608" s="1327"/>
      <c r="D608" s="1328">
        <v>4928</v>
      </c>
      <c r="E608" s="1329" t="s">
        <v>43</v>
      </c>
      <c r="F608" s="1330" t="s">
        <v>1902</v>
      </c>
      <c r="G608" s="1330" t="s">
        <v>4323</v>
      </c>
      <c r="H608" s="1330" t="s">
        <v>3685</v>
      </c>
      <c r="I608" s="1330" t="s">
        <v>2298</v>
      </c>
      <c r="J608" s="1332" t="s">
        <v>1900</v>
      </c>
      <c r="K608" s="1334">
        <v>14000</v>
      </c>
      <c r="L608" s="1335">
        <f t="shared" si="14"/>
        <v>68992000</v>
      </c>
      <c r="M608" s="1336"/>
    </row>
    <row r="609" spans="1:15" ht="48">
      <c r="A609" s="1325"/>
      <c r="B609" s="1333" t="s">
        <v>1904</v>
      </c>
      <c r="C609" s="1327"/>
      <c r="D609" s="1328">
        <v>310</v>
      </c>
      <c r="E609" s="1329" t="s">
        <v>43</v>
      </c>
      <c r="F609" s="1330" t="s">
        <v>1906</v>
      </c>
      <c r="G609" s="1330" t="s">
        <v>4324</v>
      </c>
      <c r="H609" s="1330" t="s">
        <v>3685</v>
      </c>
      <c r="I609" s="1330" t="s">
        <v>2298</v>
      </c>
      <c r="J609" s="1332" t="s">
        <v>1905</v>
      </c>
      <c r="K609" s="1334">
        <v>289000</v>
      </c>
      <c r="L609" s="1335">
        <f t="shared" si="14"/>
        <v>89590000</v>
      </c>
      <c r="M609" s="1336"/>
    </row>
    <row r="610" spans="1:15" ht="36">
      <c r="A610" s="1325"/>
      <c r="B610" s="1333" t="s">
        <v>3426</v>
      </c>
      <c r="C610" s="1327"/>
      <c r="D610" s="1328">
        <v>1842</v>
      </c>
      <c r="E610" s="1329" t="s">
        <v>43</v>
      </c>
      <c r="F610" s="1330" t="s">
        <v>1911</v>
      </c>
      <c r="G610" s="1330" t="s">
        <v>3686</v>
      </c>
      <c r="H610" s="1330" t="s">
        <v>3685</v>
      </c>
      <c r="I610" s="1330" t="s">
        <v>2298</v>
      </c>
      <c r="J610" s="1332" t="s">
        <v>1908</v>
      </c>
      <c r="K610" s="1334">
        <v>28000</v>
      </c>
      <c r="L610" s="1335">
        <f t="shared" si="14"/>
        <v>51576000</v>
      </c>
      <c r="M610" s="1336"/>
    </row>
    <row r="611" spans="1:15" ht="36">
      <c r="A611" s="1325"/>
      <c r="B611" s="1333" t="s">
        <v>1913</v>
      </c>
      <c r="C611" s="1327"/>
      <c r="D611" s="1328">
        <v>113</v>
      </c>
      <c r="E611" s="1329" t="s">
        <v>43</v>
      </c>
      <c r="F611" s="1330" t="s">
        <v>1917</v>
      </c>
      <c r="G611" s="1330" t="s">
        <v>3687</v>
      </c>
      <c r="H611" s="1330" t="s">
        <v>3685</v>
      </c>
      <c r="I611" s="1330" t="s">
        <v>2298</v>
      </c>
      <c r="J611" s="1332" t="s">
        <v>1914</v>
      </c>
      <c r="K611" s="1334">
        <v>56000</v>
      </c>
      <c r="L611" s="1335">
        <f t="shared" si="14"/>
        <v>6328000</v>
      </c>
      <c r="M611" s="1336"/>
    </row>
    <row r="612" spans="1:15" ht="48">
      <c r="A612" s="1325"/>
      <c r="B612" s="1333" t="s">
        <v>1920</v>
      </c>
      <c r="C612" s="1327"/>
      <c r="D612" s="1328">
        <v>487</v>
      </c>
      <c r="E612" s="1329" t="s">
        <v>533</v>
      </c>
      <c r="F612" s="1330" t="s">
        <v>1922</v>
      </c>
      <c r="G612" s="1330" t="s">
        <v>4325</v>
      </c>
      <c r="H612" s="1330" t="s">
        <v>4326</v>
      </c>
      <c r="I612" s="1330" t="s">
        <v>2298</v>
      </c>
      <c r="J612" s="1332" t="s">
        <v>1921</v>
      </c>
      <c r="K612" s="1334">
        <v>375000</v>
      </c>
      <c r="L612" s="1335">
        <f t="shared" si="14"/>
        <v>182625000</v>
      </c>
      <c r="M612" s="1336"/>
    </row>
    <row r="613" spans="1:15" ht="48">
      <c r="A613" s="1325"/>
      <c r="B613" s="1333" t="s">
        <v>1924</v>
      </c>
      <c r="C613" s="1327"/>
      <c r="D613" s="1328">
        <v>289</v>
      </c>
      <c r="E613" s="1329" t="s">
        <v>1925</v>
      </c>
      <c r="F613" s="1330" t="s">
        <v>1927</v>
      </c>
      <c r="G613" s="1330" t="s">
        <v>3688</v>
      </c>
      <c r="H613" s="1330" t="s">
        <v>3689</v>
      </c>
      <c r="I613" s="1330" t="s">
        <v>2298</v>
      </c>
      <c r="J613" s="1332" t="s">
        <v>1926</v>
      </c>
      <c r="K613" s="1334">
        <v>690000</v>
      </c>
      <c r="L613" s="1335">
        <f t="shared" si="14"/>
        <v>199410000</v>
      </c>
      <c r="M613" s="1336"/>
    </row>
    <row r="614" spans="1:15" s="1340" customFormat="1" ht="24">
      <c r="A614" s="1311" t="s">
        <v>2432</v>
      </c>
      <c r="B614" s="1337" t="s">
        <v>2770</v>
      </c>
      <c r="C614" s="1326"/>
      <c r="D614" s="1328"/>
      <c r="E614" s="1329"/>
      <c r="F614" s="1318"/>
      <c r="G614" s="1338"/>
      <c r="H614" s="1338"/>
      <c r="I614" s="1338"/>
      <c r="J614" s="1339"/>
      <c r="K614" s="1338"/>
      <c r="L614" s="1335">
        <f t="shared" si="14"/>
        <v>0</v>
      </c>
      <c r="M614" s="1338"/>
      <c r="O614" s="754"/>
    </row>
    <row r="615" spans="1:15" s="1340" customFormat="1" ht="24">
      <c r="A615" s="1311">
        <v>1</v>
      </c>
      <c r="B615" s="1337" t="s">
        <v>2771</v>
      </c>
      <c r="C615" s="1327" t="s">
        <v>125</v>
      </c>
      <c r="D615" s="1328"/>
      <c r="E615" s="1329"/>
      <c r="F615" s="1318"/>
      <c r="G615" s="1338"/>
      <c r="H615" s="1338"/>
      <c r="I615" s="1338"/>
      <c r="J615" s="1339"/>
      <c r="K615" s="1338"/>
      <c r="L615" s="1335">
        <f t="shared" si="14"/>
        <v>0</v>
      </c>
      <c r="M615" s="1338"/>
      <c r="O615" s="754"/>
    </row>
    <row r="616" spans="1:15" ht="108">
      <c r="A616" s="1325"/>
      <c r="B616" s="1333" t="s">
        <v>4327</v>
      </c>
      <c r="C616" s="1327"/>
      <c r="D616" s="1328">
        <v>1737</v>
      </c>
      <c r="E616" s="1329" t="s">
        <v>533</v>
      </c>
      <c r="F616" s="1330" t="s">
        <v>1931</v>
      </c>
      <c r="G616" s="1330" t="s">
        <v>4328</v>
      </c>
      <c r="H616" s="1330" t="s">
        <v>4326</v>
      </c>
      <c r="I616" s="1330" t="s">
        <v>2298</v>
      </c>
      <c r="J616" s="1332" t="s">
        <v>1930</v>
      </c>
      <c r="K616" s="1334">
        <v>16500</v>
      </c>
      <c r="L616" s="1335">
        <f t="shared" si="14"/>
        <v>28660500</v>
      </c>
      <c r="M616" s="1336"/>
    </row>
    <row r="617" spans="1:15" ht="60">
      <c r="A617" s="1325"/>
      <c r="B617" s="1333" t="s">
        <v>1933</v>
      </c>
      <c r="C617" s="1327"/>
      <c r="D617" s="1328">
        <v>287</v>
      </c>
      <c r="E617" s="1329" t="s">
        <v>122</v>
      </c>
      <c r="F617" s="1330" t="s">
        <v>1935</v>
      </c>
      <c r="G617" s="1330" t="s">
        <v>4329</v>
      </c>
      <c r="H617" s="1330" t="s">
        <v>4326</v>
      </c>
      <c r="I617" s="1330" t="s">
        <v>2298</v>
      </c>
      <c r="J617" s="1332" t="s">
        <v>1934</v>
      </c>
      <c r="K617" s="1334">
        <v>825000</v>
      </c>
      <c r="L617" s="1335">
        <f t="shared" si="14"/>
        <v>236775000</v>
      </c>
      <c r="M617" s="1336"/>
    </row>
    <row r="618" spans="1:15" s="1340" customFormat="1" ht="24">
      <c r="A618" s="1311">
        <v>2</v>
      </c>
      <c r="B618" s="1337" t="s">
        <v>3180</v>
      </c>
      <c r="C618" s="1327" t="s">
        <v>1559</v>
      </c>
      <c r="D618" s="1328"/>
      <c r="E618" s="1329"/>
      <c r="F618" s="1318"/>
      <c r="G618" s="1338"/>
      <c r="H618" s="1338"/>
      <c r="I618" s="1338"/>
      <c r="J618" s="1339"/>
      <c r="K618" s="1338"/>
      <c r="L618" s="1335">
        <f t="shared" si="14"/>
        <v>0</v>
      </c>
      <c r="M618" s="1338"/>
      <c r="O618" s="754"/>
    </row>
    <row r="619" spans="1:15" ht="72">
      <c r="A619" s="1325"/>
      <c r="B619" s="1333" t="s">
        <v>1938</v>
      </c>
      <c r="C619" s="1327"/>
      <c r="D619" s="1328">
        <v>691</v>
      </c>
      <c r="E619" s="1329" t="s">
        <v>126</v>
      </c>
      <c r="F619" s="1330" t="s">
        <v>1940</v>
      </c>
      <c r="G619" s="1330" t="s">
        <v>4330</v>
      </c>
      <c r="H619" s="1330" t="s">
        <v>4326</v>
      </c>
      <c r="I619" s="1330" t="s">
        <v>2298</v>
      </c>
      <c r="J619" s="1332" t="s">
        <v>1939</v>
      </c>
      <c r="K619" s="1334">
        <v>500000</v>
      </c>
      <c r="L619" s="1335">
        <f t="shared" si="14"/>
        <v>345500000</v>
      </c>
      <c r="M619" s="1336"/>
    </row>
    <row r="620" spans="1:15" ht="60">
      <c r="A620" s="1325"/>
      <c r="B620" s="1333" t="s">
        <v>1943</v>
      </c>
      <c r="C620" s="1327"/>
      <c r="D620" s="1328">
        <v>328</v>
      </c>
      <c r="E620" s="1329" t="s">
        <v>43</v>
      </c>
      <c r="F620" s="1330" t="s">
        <v>1945</v>
      </c>
      <c r="G620" s="1330" t="s">
        <v>4331</v>
      </c>
      <c r="H620" s="1330" t="s">
        <v>4326</v>
      </c>
      <c r="I620" s="1330" t="s">
        <v>2298</v>
      </c>
      <c r="J620" s="1332" t="s">
        <v>1944</v>
      </c>
      <c r="K620" s="1334">
        <v>50000</v>
      </c>
      <c r="L620" s="1335">
        <f t="shared" si="14"/>
        <v>16400000</v>
      </c>
      <c r="M620" s="1336"/>
    </row>
    <row r="621" spans="1:15" s="1340" customFormat="1" ht="24">
      <c r="A621" s="1311">
        <v>3</v>
      </c>
      <c r="B621" s="1337" t="s">
        <v>3181</v>
      </c>
      <c r="C621" s="1327" t="s">
        <v>228</v>
      </c>
      <c r="D621" s="1328">
        <v>2</v>
      </c>
      <c r="E621" s="1329"/>
      <c r="F621" s="1318"/>
      <c r="G621" s="1338"/>
      <c r="H621" s="1338"/>
      <c r="I621" s="1338"/>
      <c r="J621" s="1339"/>
      <c r="K621" s="1338"/>
      <c r="L621" s="1335">
        <f t="shared" si="14"/>
        <v>0</v>
      </c>
      <c r="M621" s="1338"/>
      <c r="O621" s="754"/>
    </row>
    <row r="622" spans="1:15" ht="36">
      <c r="A622" s="1325"/>
      <c r="B622" s="1333" t="s">
        <v>1946</v>
      </c>
      <c r="C622" s="1327"/>
      <c r="D622" s="1328">
        <v>172</v>
      </c>
      <c r="E622" s="1329" t="s">
        <v>43</v>
      </c>
      <c r="F622" s="1330" t="s">
        <v>1949</v>
      </c>
      <c r="G622" s="1330" t="s">
        <v>4332</v>
      </c>
      <c r="H622" s="1330" t="s">
        <v>4326</v>
      </c>
      <c r="I622" s="1330" t="s">
        <v>2298</v>
      </c>
      <c r="J622" s="1332" t="s">
        <v>1947</v>
      </c>
      <c r="K622" s="1334">
        <v>990000</v>
      </c>
      <c r="L622" s="1335">
        <f t="shared" si="14"/>
        <v>170280000</v>
      </c>
      <c r="M622" s="1336"/>
    </row>
    <row r="623" spans="1:15" ht="36">
      <c r="A623" s="1325"/>
      <c r="B623" s="1333" t="s">
        <v>1952</v>
      </c>
      <c r="C623" s="1327"/>
      <c r="D623" s="1328">
        <v>307</v>
      </c>
      <c r="E623" s="1329" t="s">
        <v>43</v>
      </c>
      <c r="F623" s="1330" t="s">
        <v>1955</v>
      </c>
      <c r="G623" s="1330" t="s">
        <v>4333</v>
      </c>
      <c r="H623" s="1330" t="s">
        <v>4326</v>
      </c>
      <c r="I623" s="1330" t="s">
        <v>2298</v>
      </c>
      <c r="J623" s="1332" t="s">
        <v>1953</v>
      </c>
      <c r="K623" s="1334">
        <v>670000</v>
      </c>
      <c r="L623" s="1335">
        <f t="shared" si="14"/>
        <v>205690000</v>
      </c>
      <c r="M623" s="1336"/>
    </row>
    <row r="624" spans="1:15" ht="24">
      <c r="A624" s="1325"/>
      <c r="B624" s="1333" t="s">
        <v>1956</v>
      </c>
      <c r="C624" s="1327"/>
      <c r="D624" s="1328">
        <v>319</v>
      </c>
      <c r="E624" s="1329" t="s">
        <v>43</v>
      </c>
      <c r="F624" s="1330" t="s">
        <v>1959</v>
      </c>
      <c r="G624" s="1330" t="s">
        <v>4334</v>
      </c>
      <c r="H624" s="1330" t="s">
        <v>4326</v>
      </c>
      <c r="I624" s="1330" t="s">
        <v>2298</v>
      </c>
      <c r="J624" s="1332" t="s">
        <v>1957</v>
      </c>
      <c r="K624" s="1334">
        <v>670000</v>
      </c>
      <c r="L624" s="1335">
        <f t="shared" si="14"/>
        <v>213730000</v>
      </c>
      <c r="M624" s="1336"/>
    </row>
    <row r="625" spans="1:15" s="1340" customFormat="1" ht="24">
      <c r="A625" s="1311">
        <v>4</v>
      </c>
      <c r="B625" s="1337" t="s">
        <v>3182</v>
      </c>
      <c r="C625" s="1327" t="s">
        <v>238</v>
      </c>
      <c r="D625" s="1328"/>
      <c r="E625" s="1329"/>
      <c r="F625" s="1318"/>
      <c r="G625" s="1338"/>
      <c r="H625" s="1338"/>
      <c r="I625" s="1338"/>
      <c r="J625" s="1339"/>
      <c r="K625" s="1338"/>
      <c r="L625" s="1335">
        <f t="shared" si="14"/>
        <v>0</v>
      </c>
      <c r="M625" s="1338"/>
      <c r="O625" s="754"/>
    </row>
    <row r="626" spans="1:15" ht="72">
      <c r="A626" s="1325"/>
      <c r="B626" s="1333" t="s">
        <v>1960</v>
      </c>
      <c r="C626" s="1327"/>
      <c r="D626" s="1328">
        <v>174</v>
      </c>
      <c r="E626" s="1329" t="s">
        <v>126</v>
      </c>
      <c r="F626" s="1330" t="s">
        <v>1963</v>
      </c>
      <c r="G626" s="1330" t="s">
        <v>4335</v>
      </c>
      <c r="H626" s="1330" t="s">
        <v>4326</v>
      </c>
      <c r="I626" s="1330" t="s">
        <v>2298</v>
      </c>
      <c r="J626" s="1332" t="s">
        <v>1961</v>
      </c>
      <c r="K626" s="1334">
        <v>2800000</v>
      </c>
      <c r="L626" s="1335">
        <f t="shared" si="14"/>
        <v>487200000</v>
      </c>
      <c r="M626" s="1336"/>
    </row>
    <row r="627" spans="1:15" ht="60">
      <c r="A627" s="1325"/>
      <c r="B627" s="1333" t="s">
        <v>1965</v>
      </c>
      <c r="C627" s="1327"/>
      <c r="D627" s="1328">
        <v>229</v>
      </c>
      <c r="E627" s="1329" t="s">
        <v>43</v>
      </c>
      <c r="F627" s="1330" t="s">
        <v>1967</v>
      </c>
      <c r="G627" s="1330" t="s">
        <v>4336</v>
      </c>
      <c r="H627" s="1330" t="s">
        <v>4326</v>
      </c>
      <c r="I627" s="1330" t="s">
        <v>2298</v>
      </c>
      <c r="J627" s="1332" t="s">
        <v>1966</v>
      </c>
      <c r="K627" s="1334">
        <v>450000</v>
      </c>
      <c r="L627" s="1335">
        <f t="shared" si="14"/>
        <v>103050000</v>
      </c>
      <c r="M627" s="1336"/>
    </row>
    <row r="628" spans="1:15" ht="72">
      <c r="A628" s="1325"/>
      <c r="B628" s="1333" t="s">
        <v>1970</v>
      </c>
      <c r="C628" s="1327"/>
      <c r="D628" s="1328">
        <v>247</v>
      </c>
      <c r="E628" s="1329" t="s">
        <v>1971</v>
      </c>
      <c r="F628" s="1330" t="s">
        <v>1973</v>
      </c>
      <c r="G628" s="1330" t="s">
        <v>4337</v>
      </c>
      <c r="H628" s="1330" t="s">
        <v>4326</v>
      </c>
      <c r="I628" s="1330" t="s">
        <v>2298</v>
      </c>
      <c r="J628" s="1332" t="s">
        <v>1972</v>
      </c>
      <c r="K628" s="1334">
        <v>16500000</v>
      </c>
      <c r="L628" s="1335">
        <f t="shared" si="14"/>
        <v>4075500000</v>
      </c>
      <c r="M628" s="1336"/>
    </row>
    <row r="629" spans="1:15" s="1340" customFormat="1" ht="36">
      <c r="A629" s="1311" t="s">
        <v>2436</v>
      </c>
      <c r="B629" s="1337" t="s">
        <v>2772</v>
      </c>
      <c r="C629" s="1326"/>
      <c r="D629" s="1328"/>
      <c r="E629" s="1329"/>
      <c r="F629" s="1318"/>
      <c r="G629" s="1338"/>
      <c r="H629" s="1338"/>
      <c r="I629" s="1338"/>
      <c r="J629" s="1339"/>
      <c r="K629" s="1338"/>
      <c r="L629" s="1335">
        <f t="shared" si="14"/>
        <v>0</v>
      </c>
      <c r="M629" s="1338"/>
      <c r="O629" s="754"/>
    </row>
    <row r="630" spans="1:15" ht="60">
      <c r="A630" s="1325"/>
      <c r="B630" s="1333" t="s">
        <v>3183</v>
      </c>
      <c r="C630" s="1327"/>
      <c r="D630" s="1328"/>
      <c r="E630" s="1329"/>
      <c r="F630" s="1330"/>
      <c r="G630" s="1331"/>
      <c r="H630" s="1331"/>
      <c r="I630" s="1331"/>
      <c r="J630" s="1332"/>
      <c r="K630" s="1331"/>
      <c r="L630" s="1335">
        <f t="shared" si="14"/>
        <v>0</v>
      </c>
      <c r="M630" s="1331"/>
      <c r="N630" s="754"/>
    </row>
    <row r="631" spans="1:15" s="1340" customFormat="1" ht="24">
      <c r="A631" s="1311">
        <v>1</v>
      </c>
      <c r="B631" s="1337" t="s">
        <v>2773</v>
      </c>
      <c r="C631" s="1327" t="s">
        <v>1559</v>
      </c>
      <c r="D631" s="1328"/>
      <c r="E631" s="1329"/>
      <c r="F631" s="1318"/>
      <c r="G631" s="1338"/>
      <c r="H631" s="1338"/>
      <c r="I631" s="1338"/>
      <c r="J631" s="1339"/>
      <c r="K631" s="1338"/>
      <c r="L631" s="1335">
        <f t="shared" si="14"/>
        <v>0</v>
      </c>
      <c r="M631" s="1338"/>
      <c r="O631" s="754"/>
    </row>
    <row r="632" spans="1:15" ht="120">
      <c r="A632" s="1325"/>
      <c r="B632" s="1333" t="s">
        <v>1977</v>
      </c>
      <c r="C632" s="1327"/>
      <c r="D632" s="1328">
        <v>1738</v>
      </c>
      <c r="E632" s="1329" t="s">
        <v>533</v>
      </c>
      <c r="F632" s="1330" t="s">
        <v>1979</v>
      </c>
      <c r="G632" s="1330" t="s">
        <v>4338</v>
      </c>
      <c r="H632" s="1330" t="s">
        <v>4326</v>
      </c>
      <c r="I632" s="1330" t="s">
        <v>2298</v>
      </c>
      <c r="J632" s="1332" t="s">
        <v>1978</v>
      </c>
      <c r="K632" s="1334">
        <v>225000</v>
      </c>
      <c r="L632" s="1335">
        <f t="shared" si="14"/>
        <v>391050000</v>
      </c>
      <c r="M632" s="1336"/>
    </row>
    <row r="633" spans="1:15" ht="84">
      <c r="A633" s="1325"/>
      <c r="B633" s="1333" t="s">
        <v>1982</v>
      </c>
      <c r="C633" s="1327"/>
      <c r="D633" s="1328">
        <v>65</v>
      </c>
      <c r="E633" s="1329" t="s">
        <v>126</v>
      </c>
      <c r="F633" s="1332" t="s">
        <v>1984</v>
      </c>
      <c r="G633" s="1367" t="s">
        <v>4339</v>
      </c>
      <c r="H633" s="1330" t="s">
        <v>3690</v>
      </c>
      <c r="I633" s="1330" t="s">
        <v>2298</v>
      </c>
      <c r="J633" s="1332" t="s">
        <v>1983</v>
      </c>
      <c r="K633" s="1334">
        <v>15000000</v>
      </c>
      <c r="L633" s="1335">
        <f t="shared" si="14"/>
        <v>975000000</v>
      </c>
      <c r="M633" s="1336"/>
    </row>
    <row r="634" spans="1:15" s="1340" customFormat="1" ht="24">
      <c r="A634" s="1311">
        <v>2</v>
      </c>
      <c r="B634" s="1337" t="s">
        <v>2777</v>
      </c>
      <c r="C634" s="1327" t="s">
        <v>1559</v>
      </c>
      <c r="D634" s="1328"/>
      <c r="E634" s="1329"/>
      <c r="F634" s="1318"/>
      <c r="G634" s="1338"/>
      <c r="H634" s="1338"/>
      <c r="I634" s="1338"/>
      <c r="J634" s="1339"/>
      <c r="K634" s="1338"/>
      <c r="L634" s="1335">
        <f t="shared" si="14"/>
        <v>0</v>
      </c>
      <c r="M634" s="1338"/>
      <c r="O634" s="754"/>
    </row>
    <row r="635" spans="1:15" ht="96">
      <c r="A635" s="1325"/>
      <c r="B635" s="1333" t="s">
        <v>1988</v>
      </c>
      <c r="C635" s="1327"/>
      <c r="D635" s="1328">
        <v>1303</v>
      </c>
      <c r="E635" s="1329" t="s">
        <v>533</v>
      </c>
      <c r="F635" s="1330" t="s">
        <v>1992</v>
      </c>
      <c r="G635" s="1330" t="s">
        <v>4340</v>
      </c>
      <c r="H635" s="1330" t="s">
        <v>4326</v>
      </c>
      <c r="I635" s="1330" t="s">
        <v>2298</v>
      </c>
      <c r="J635" s="1332" t="s">
        <v>1989</v>
      </c>
      <c r="K635" s="1334">
        <v>255000</v>
      </c>
      <c r="L635" s="1335">
        <f t="shared" si="14"/>
        <v>332265000</v>
      </c>
      <c r="M635" s="1336"/>
    </row>
    <row r="636" spans="1:15" ht="108">
      <c r="A636" s="1325"/>
      <c r="B636" s="1333" t="s">
        <v>1994</v>
      </c>
      <c r="C636" s="1327"/>
      <c r="D636" s="1328">
        <v>86</v>
      </c>
      <c r="E636" s="1329" t="s">
        <v>126</v>
      </c>
      <c r="F636" s="1332" t="s">
        <v>1995</v>
      </c>
      <c r="G636" s="1367" t="s">
        <v>4341</v>
      </c>
      <c r="H636" s="1330" t="s">
        <v>3690</v>
      </c>
      <c r="I636" s="1330" t="s">
        <v>2298</v>
      </c>
      <c r="J636" s="1332" t="s">
        <v>1995</v>
      </c>
      <c r="K636" s="1334">
        <v>24500000</v>
      </c>
      <c r="L636" s="1335">
        <f t="shared" si="14"/>
        <v>2107000000</v>
      </c>
      <c r="M636" s="1336"/>
    </row>
    <row r="637" spans="1:15" s="1340" customFormat="1" ht="24">
      <c r="A637" s="1311">
        <v>5</v>
      </c>
      <c r="B637" s="1337" t="s">
        <v>3184</v>
      </c>
      <c r="C637" s="1327" t="s">
        <v>1559</v>
      </c>
      <c r="D637" s="1328"/>
      <c r="E637" s="1329"/>
      <c r="F637" s="1318"/>
      <c r="G637" s="1338"/>
      <c r="H637" s="1338"/>
      <c r="I637" s="1338"/>
      <c r="J637" s="1339"/>
      <c r="K637" s="1338"/>
      <c r="L637" s="1335">
        <f t="shared" si="14"/>
        <v>0</v>
      </c>
      <c r="M637" s="1338"/>
      <c r="O637" s="754"/>
    </row>
    <row r="638" spans="1:15" ht="60">
      <c r="A638" s="1325"/>
      <c r="B638" s="1333" t="s">
        <v>1999</v>
      </c>
      <c r="C638" s="1327"/>
      <c r="D638" s="1328">
        <v>8955</v>
      </c>
      <c r="E638" s="1329" t="s">
        <v>533</v>
      </c>
      <c r="F638" s="1330" t="s">
        <v>2001</v>
      </c>
      <c r="G638" s="1330" t="s">
        <v>4342</v>
      </c>
      <c r="H638" s="1330" t="s">
        <v>4326</v>
      </c>
      <c r="I638" s="1330" t="s">
        <v>2298</v>
      </c>
      <c r="J638" s="1332" t="s">
        <v>2000</v>
      </c>
      <c r="K638" s="1334">
        <v>12000</v>
      </c>
      <c r="L638" s="1335">
        <f t="shared" si="14"/>
        <v>107460000</v>
      </c>
      <c r="M638" s="1336"/>
    </row>
    <row r="639" spans="1:15" ht="72">
      <c r="A639" s="1325"/>
      <c r="B639" s="1333" t="s">
        <v>2004</v>
      </c>
      <c r="C639" s="1327"/>
      <c r="D639" s="1328">
        <v>3612</v>
      </c>
      <c r="E639" s="1329" t="s">
        <v>43</v>
      </c>
      <c r="F639" s="1330" t="s">
        <v>2006</v>
      </c>
      <c r="G639" s="1330" t="s">
        <v>4343</v>
      </c>
      <c r="H639" s="1330" t="s">
        <v>4326</v>
      </c>
      <c r="I639" s="1330" t="s">
        <v>2298</v>
      </c>
      <c r="J639" s="1332" t="s">
        <v>2005</v>
      </c>
      <c r="K639" s="1334">
        <v>105000</v>
      </c>
      <c r="L639" s="1335">
        <f t="shared" si="14"/>
        <v>379260000</v>
      </c>
      <c r="M639" s="1336"/>
    </row>
    <row r="640" spans="1:15" ht="72">
      <c r="A640" s="1325"/>
      <c r="B640" s="1333" t="s">
        <v>2009</v>
      </c>
      <c r="C640" s="1327"/>
      <c r="D640" s="1328">
        <v>288</v>
      </c>
      <c r="E640" s="1329" t="s">
        <v>126</v>
      </c>
      <c r="F640" s="1332" t="s">
        <v>2010</v>
      </c>
      <c r="G640" s="1367" t="s">
        <v>4344</v>
      </c>
      <c r="H640" s="1330" t="s">
        <v>3690</v>
      </c>
      <c r="I640" s="1330" t="s">
        <v>2298</v>
      </c>
      <c r="J640" s="1332" t="s">
        <v>2010</v>
      </c>
      <c r="K640" s="1334">
        <v>2850000</v>
      </c>
      <c r="L640" s="1335">
        <f t="shared" si="14"/>
        <v>820800000</v>
      </c>
      <c r="M640" s="1336"/>
    </row>
    <row r="641" spans="1:15" s="1340" customFormat="1" ht="24">
      <c r="A641" s="1311">
        <v>6</v>
      </c>
      <c r="B641" s="1337" t="s">
        <v>2780</v>
      </c>
      <c r="C641" s="1327" t="s">
        <v>1559</v>
      </c>
      <c r="D641" s="1328"/>
      <c r="E641" s="1329"/>
      <c r="F641" s="1318"/>
      <c r="G641" s="1338"/>
      <c r="H641" s="1338"/>
      <c r="I641" s="1338"/>
      <c r="J641" s="1339"/>
      <c r="K641" s="1338"/>
      <c r="L641" s="1335">
        <f t="shared" si="14"/>
        <v>0</v>
      </c>
      <c r="M641" s="1338"/>
      <c r="O641" s="754"/>
    </row>
    <row r="642" spans="1:15" ht="120">
      <c r="A642" s="1325"/>
      <c r="B642" s="1333" t="s">
        <v>2014</v>
      </c>
      <c r="C642" s="1327"/>
      <c r="D642" s="1328">
        <v>6652</v>
      </c>
      <c r="E642" s="1329" t="s">
        <v>533</v>
      </c>
      <c r="F642" s="1330" t="s">
        <v>2016</v>
      </c>
      <c r="G642" s="1330" t="s">
        <v>4345</v>
      </c>
      <c r="H642" s="1330" t="s">
        <v>4326</v>
      </c>
      <c r="I642" s="1330" t="s">
        <v>2298</v>
      </c>
      <c r="J642" s="1332" t="s">
        <v>2015</v>
      </c>
      <c r="K642" s="1334">
        <v>12000</v>
      </c>
      <c r="L642" s="1335">
        <f t="shared" si="14"/>
        <v>79824000</v>
      </c>
      <c r="M642" s="1336"/>
    </row>
    <row r="643" spans="1:15" ht="72">
      <c r="A643" s="1325"/>
      <c r="B643" s="1333" t="s">
        <v>2009</v>
      </c>
      <c r="C643" s="1327"/>
      <c r="D643" s="1328">
        <v>313</v>
      </c>
      <c r="E643" s="1329" t="s">
        <v>126</v>
      </c>
      <c r="F643" s="1332" t="s">
        <v>2019</v>
      </c>
      <c r="G643" s="1367" t="s">
        <v>4346</v>
      </c>
      <c r="H643" s="1330" t="s">
        <v>3690</v>
      </c>
      <c r="I643" s="1330" t="s">
        <v>2298</v>
      </c>
      <c r="J643" s="1332" t="s">
        <v>2019</v>
      </c>
      <c r="K643" s="1334">
        <v>2550000</v>
      </c>
      <c r="L643" s="1335">
        <f t="shared" si="14"/>
        <v>798150000</v>
      </c>
      <c r="M643" s="1336"/>
    </row>
    <row r="644" spans="1:15">
      <c r="A644" s="1325"/>
      <c r="B644" s="1326" t="s">
        <v>2782</v>
      </c>
      <c r="C644" s="1327"/>
      <c r="D644" s="1328"/>
      <c r="E644" s="1329"/>
      <c r="F644" s="1330"/>
      <c r="G644" s="1331"/>
      <c r="H644" s="1331"/>
      <c r="I644" s="1331"/>
      <c r="J644" s="1332"/>
      <c r="K644" s="1331"/>
      <c r="L644" s="1335">
        <f t="shared" si="14"/>
        <v>0</v>
      </c>
      <c r="M644" s="1331"/>
      <c r="N644" s="754"/>
    </row>
    <row r="645" spans="1:15" s="1340" customFormat="1" ht="24">
      <c r="A645" s="1311" t="s">
        <v>2295</v>
      </c>
      <c r="B645" s="1337" t="s">
        <v>2783</v>
      </c>
      <c r="C645" s="1326"/>
      <c r="D645" s="1328"/>
      <c r="E645" s="1329"/>
      <c r="F645" s="1318"/>
      <c r="G645" s="1338"/>
      <c r="H645" s="1338"/>
      <c r="I645" s="1338"/>
      <c r="J645" s="1339"/>
      <c r="K645" s="1338"/>
      <c r="L645" s="1335">
        <f t="shared" si="14"/>
        <v>0</v>
      </c>
      <c r="M645" s="1338"/>
      <c r="O645" s="754"/>
    </row>
    <row r="646" spans="1:15" ht="48">
      <c r="A646" s="1325"/>
      <c r="B646" s="1333" t="s">
        <v>2022</v>
      </c>
      <c r="C646" s="1327" t="s">
        <v>2023</v>
      </c>
      <c r="D646" s="1328">
        <v>866</v>
      </c>
      <c r="E646" s="1329" t="s">
        <v>126</v>
      </c>
      <c r="F646" s="1330" t="s">
        <v>2025</v>
      </c>
      <c r="G646" s="1368" t="s">
        <v>4347</v>
      </c>
      <c r="H646" s="1330" t="s">
        <v>3690</v>
      </c>
      <c r="I646" s="1330" t="s">
        <v>4348</v>
      </c>
      <c r="J646" s="1332" t="s">
        <v>2024</v>
      </c>
      <c r="K646" s="1334">
        <v>90000</v>
      </c>
      <c r="L646" s="1335">
        <f t="shared" si="14"/>
        <v>77940000</v>
      </c>
      <c r="M646" s="1336"/>
    </row>
    <row r="647" spans="1:15" ht="60">
      <c r="A647" s="1325"/>
      <c r="B647" s="1333" t="s">
        <v>2027</v>
      </c>
      <c r="C647" s="1327" t="s">
        <v>2028</v>
      </c>
      <c r="D647" s="1328">
        <v>1799</v>
      </c>
      <c r="E647" s="1329" t="s">
        <v>122</v>
      </c>
      <c r="F647" s="1330" t="s">
        <v>2030</v>
      </c>
      <c r="G647" s="1368" t="s">
        <v>4349</v>
      </c>
      <c r="H647" s="1330" t="s">
        <v>3690</v>
      </c>
      <c r="I647" s="1330" t="s">
        <v>2298</v>
      </c>
      <c r="J647" s="1332" t="s">
        <v>2029</v>
      </c>
      <c r="K647" s="1334">
        <v>15000</v>
      </c>
      <c r="L647" s="1335">
        <f t="shared" si="14"/>
        <v>26985000</v>
      </c>
      <c r="M647" s="1336"/>
    </row>
    <row r="648" spans="1:15" ht="24">
      <c r="A648" s="1325"/>
      <c r="B648" s="1333" t="s">
        <v>2032</v>
      </c>
      <c r="C648" s="1327" t="s">
        <v>2023</v>
      </c>
      <c r="D648" s="1328">
        <v>2973</v>
      </c>
      <c r="E648" s="1329" t="s">
        <v>2033</v>
      </c>
      <c r="F648" s="1330" t="s">
        <v>2034</v>
      </c>
      <c r="G648" s="1368" t="s">
        <v>4350</v>
      </c>
      <c r="H648" s="1330" t="s">
        <v>3690</v>
      </c>
      <c r="I648" s="1330" t="s">
        <v>2298</v>
      </c>
      <c r="J648" s="1332" t="s">
        <v>2034</v>
      </c>
      <c r="K648" s="1334">
        <v>18000</v>
      </c>
      <c r="L648" s="1335">
        <f t="shared" si="14"/>
        <v>53514000</v>
      </c>
      <c r="M648" s="1336"/>
    </row>
    <row r="649" spans="1:15" ht="60">
      <c r="A649" s="1325"/>
      <c r="B649" s="1333" t="s">
        <v>2036</v>
      </c>
      <c r="C649" s="1327" t="s">
        <v>2028</v>
      </c>
      <c r="D649" s="1328">
        <v>829</v>
      </c>
      <c r="E649" s="1329" t="s">
        <v>126</v>
      </c>
      <c r="F649" s="1330" t="s">
        <v>2038</v>
      </c>
      <c r="G649" s="1330" t="s">
        <v>3691</v>
      </c>
      <c r="H649" s="1330" t="s">
        <v>3656</v>
      </c>
      <c r="I649" s="1330" t="s">
        <v>2298</v>
      </c>
      <c r="J649" s="1332" t="s">
        <v>2037</v>
      </c>
      <c r="K649" s="1334">
        <v>45000</v>
      </c>
      <c r="L649" s="1335">
        <f t="shared" si="14"/>
        <v>37305000</v>
      </c>
      <c r="M649" s="1336"/>
    </row>
    <row r="650" spans="1:15" ht="24">
      <c r="A650" s="1325"/>
      <c r="B650" s="1333" t="s">
        <v>2041</v>
      </c>
      <c r="C650" s="1327" t="s">
        <v>2028</v>
      </c>
      <c r="D650" s="1328">
        <v>814</v>
      </c>
      <c r="E650" s="1329" t="s">
        <v>122</v>
      </c>
      <c r="F650" s="1330" t="s">
        <v>2042</v>
      </c>
      <c r="G650" s="1330" t="s">
        <v>4351</v>
      </c>
      <c r="H650" s="1330" t="s">
        <v>3656</v>
      </c>
      <c r="I650" s="1330" t="s">
        <v>2298</v>
      </c>
      <c r="J650" s="1332" t="s">
        <v>2042</v>
      </c>
      <c r="K650" s="1334">
        <v>332000</v>
      </c>
      <c r="L650" s="1335">
        <f t="shared" si="14"/>
        <v>270248000</v>
      </c>
      <c r="M650" s="1336"/>
    </row>
    <row r="651" spans="1:15" ht="60">
      <c r="A651" s="1325"/>
      <c r="B651" s="1333" t="s">
        <v>2045</v>
      </c>
      <c r="C651" s="1327" t="s">
        <v>2046</v>
      </c>
      <c r="D651" s="1328">
        <v>864</v>
      </c>
      <c r="E651" s="1329" t="s">
        <v>122</v>
      </c>
      <c r="F651" s="1330" t="s">
        <v>2048</v>
      </c>
      <c r="G651" s="1368" t="s">
        <v>4352</v>
      </c>
      <c r="H651" s="1330" t="s">
        <v>3690</v>
      </c>
      <c r="I651" s="1330" t="s">
        <v>2298</v>
      </c>
      <c r="J651" s="1332" t="s">
        <v>2047</v>
      </c>
      <c r="K651" s="1334">
        <v>45000</v>
      </c>
      <c r="L651" s="1335">
        <f t="shared" si="14"/>
        <v>38880000</v>
      </c>
      <c r="M651" s="1336"/>
    </row>
    <row r="652" spans="1:15" ht="36">
      <c r="A652" s="1325"/>
      <c r="B652" s="1333" t="s">
        <v>2050</v>
      </c>
      <c r="C652" s="1327" t="s">
        <v>2046</v>
      </c>
      <c r="D652" s="1328">
        <v>893</v>
      </c>
      <c r="E652" s="1329" t="s">
        <v>2033</v>
      </c>
      <c r="F652" s="1330" t="s">
        <v>2051</v>
      </c>
      <c r="G652" s="1368" t="s">
        <v>4353</v>
      </c>
      <c r="H652" s="1330" t="s">
        <v>3690</v>
      </c>
      <c r="I652" s="1330" t="s">
        <v>4348</v>
      </c>
      <c r="J652" s="1332" t="s">
        <v>2051</v>
      </c>
      <c r="K652" s="1334">
        <v>90000</v>
      </c>
      <c r="L652" s="1335">
        <f t="shared" si="14"/>
        <v>80370000</v>
      </c>
      <c r="M652" s="1336"/>
    </row>
    <row r="653" spans="1:15" ht="36">
      <c r="A653" s="1325"/>
      <c r="B653" s="1333" t="s">
        <v>2053</v>
      </c>
      <c r="C653" s="1327" t="s">
        <v>2046</v>
      </c>
      <c r="D653" s="1328">
        <v>553</v>
      </c>
      <c r="E653" s="1329" t="s">
        <v>122</v>
      </c>
      <c r="F653" s="1330" t="s">
        <v>2054</v>
      </c>
      <c r="G653" s="1330" t="s">
        <v>3692</v>
      </c>
      <c r="H653" s="1330" t="s">
        <v>3656</v>
      </c>
      <c r="I653" s="1330" t="s">
        <v>2298</v>
      </c>
      <c r="J653" s="1332" t="s">
        <v>2054</v>
      </c>
      <c r="K653" s="1334">
        <v>110000</v>
      </c>
      <c r="L653" s="1335">
        <f t="shared" si="14"/>
        <v>60830000</v>
      </c>
      <c r="M653" s="1336"/>
    </row>
    <row r="654" spans="1:15" s="1340" customFormat="1" ht="24">
      <c r="A654" s="1311" t="s">
        <v>2432</v>
      </c>
      <c r="B654" s="1337" t="s">
        <v>2786</v>
      </c>
      <c r="C654" s="1326"/>
      <c r="D654" s="1328"/>
      <c r="E654" s="1329"/>
      <c r="F654" s="1318"/>
      <c r="G654" s="1338"/>
      <c r="H654" s="1338"/>
      <c r="I654" s="1338"/>
      <c r="J654" s="1339"/>
      <c r="K654" s="1338"/>
      <c r="L654" s="1335">
        <f t="shared" si="14"/>
        <v>0</v>
      </c>
      <c r="M654" s="1338"/>
      <c r="O654" s="754"/>
    </row>
    <row r="655" spans="1:15" ht="36">
      <c r="A655" s="1325"/>
      <c r="B655" s="1333" t="s">
        <v>2056</v>
      </c>
      <c r="C655" s="1327" t="s">
        <v>2028</v>
      </c>
      <c r="D655" s="1328">
        <v>1798</v>
      </c>
      <c r="E655" s="1329" t="s">
        <v>122</v>
      </c>
      <c r="F655" s="1330" t="s">
        <v>2057</v>
      </c>
      <c r="G655" s="1330" t="s">
        <v>3693</v>
      </c>
      <c r="H655" s="1330" t="s">
        <v>3694</v>
      </c>
      <c r="I655" s="1330" t="s">
        <v>3107</v>
      </c>
      <c r="J655" s="1332" t="s">
        <v>2057</v>
      </c>
      <c r="K655" s="1334">
        <v>900000</v>
      </c>
      <c r="L655" s="1335">
        <f t="shared" si="14"/>
        <v>1618200000</v>
      </c>
      <c r="M655" s="1336"/>
    </row>
    <row r="656" spans="1:15" ht="36">
      <c r="A656" s="1325"/>
      <c r="B656" s="1333" t="s">
        <v>2062</v>
      </c>
      <c r="C656" s="1327" t="s">
        <v>2028</v>
      </c>
      <c r="D656" s="1328">
        <v>4094</v>
      </c>
      <c r="E656" s="1329" t="s">
        <v>122</v>
      </c>
      <c r="F656" s="1330" t="s">
        <v>2063</v>
      </c>
      <c r="G656" s="1330" t="s">
        <v>3695</v>
      </c>
      <c r="H656" s="1330" t="s">
        <v>3696</v>
      </c>
      <c r="I656" s="1330" t="s">
        <v>3504</v>
      </c>
      <c r="J656" s="1332" t="s">
        <v>2063</v>
      </c>
      <c r="K656" s="1334">
        <v>165000</v>
      </c>
      <c r="L656" s="1335">
        <f t="shared" si="14"/>
        <v>675510000</v>
      </c>
      <c r="M656" s="1336"/>
    </row>
    <row r="657" spans="1:15" ht="60">
      <c r="A657" s="1325"/>
      <c r="B657" s="1333" t="s">
        <v>2064</v>
      </c>
      <c r="C657" s="1327" t="s">
        <v>2028</v>
      </c>
      <c r="D657" s="1328">
        <v>164</v>
      </c>
      <c r="E657" s="1329" t="s">
        <v>122</v>
      </c>
      <c r="F657" s="1330" t="s">
        <v>2066</v>
      </c>
      <c r="G657" s="1368" t="s">
        <v>4354</v>
      </c>
      <c r="H657" s="1330" t="s">
        <v>3690</v>
      </c>
      <c r="I657" s="1330" t="s">
        <v>2298</v>
      </c>
      <c r="J657" s="1332" t="s">
        <v>2065</v>
      </c>
      <c r="K657" s="1334">
        <v>270000</v>
      </c>
      <c r="L657" s="1335">
        <f t="shared" ref="L657:L699" si="15">K657*D657</f>
        <v>44280000</v>
      </c>
      <c r="M657" s="1336"/>
    </row>
    <row r="658" spans="1:15" ht="24">
      <c r="A658" s="1325"/>
      <c r="B658" s="1333" t="s">
        <v>2068</v>
      </c>
      <c r="C658" s="1327" t="s">
        <v>2046</v>
      </c>
      <c r="D658" s="1328">
        <v>281</v>
      </c>
      <c r="E658" s="1329" t="s">
        <v>2069</v>
      </c>
      <c r="F658" s="1330" t="s">
        <v>2070</v>
      </c>
      <c r="G658" s="1368" t="s">
        <v>4355</v>
      </c>
      <c r="H658" s="1330" t="s">
        <v>3690</v>
      </c>
      <c r="I658" s="1330" t="s">
        <v>2298</v>
      </c>
      <c r="J658" s="1332" t="s">
        <v>2070</v>
      </c>
      <c r="K658" s="1334">
        <v>850000</v>
      </c>
      <c r="L658" s="1335">
        <f t="shared" si="15"/>
        <v>238850000</v>
      </c>
      <c r="M658" s="1336"/>
    </row>
    <row r="659" spans="1:15" ht="48">
      <c r="A659" s="1325"/>
      <c r="B659" s="1333" t="s">
        <v>2075</v>
      </c>
      <c r="C659" s="1327" t="s">
        <v>2028</v>
      </c>
      <c r="D659" s="1328">
        <v>131</v>
      </c>
      <c r="E659" s="1329" t="s">
        <v>2069</v>
      </c>
      <c r="F659" s="1330" t="s">
        <v>2076</v>
      </c>
      <c r="G659" s="1330" t="s">
        <v>3697</v>
      </c>
      <c r="H659" s="1330" t="s">
        <v>3698</v>
      </c>
      <c r="I659" s="1330" t="s">
        <v>3107</v>
      </c>
      <c r="J659" s="1332" t="s">
        <v>2076</v>
      </c>
      <c r="K659" s="1334">
        <v>11500000</v>
      </c>
      <c r="L659" s="1335">
        <f t="shared" si="15"/>
        <v>1506500000</v>
      </c>
      <c r="M659" s="1331"/>
      <c r="N659" s="754"/>
    </row>
    <row r="660" spans="1:15" s="1340" customFormat="1" ht="36">
      <c r="A660" s="1311" t="s">
        <v>2436</v>
      </c>
      <c r="B660" s="1337" t="s">
        <v>3185</v>
      </c>
      <c r="C660" s="1326"/>
      <c r="D660" s="1328"/>
      <c r="E660" s="1329"/>
      <c r="F660" s="1318"/>
      <c r="G660" s="1338"/>
      <c r="H660" s="1338"/>
      <c r="I660" s="1338"/>
      <c r="J660" s="1339"/>
      <c r="K660" s="1338"/>
      <c r="L660" s="1335">
        <f t="shared" si="15"/>
        <v>0</v>
      </c>
      <c r="M660" s="1338"/>
      <c r="O660" s="754"/>
    </row>
    <row r="661" spans="1:15" ht="409.5">
      <c r="A661" s="1325"/>
      <c r="B661" s="1333" t="s">
        <v>2866</v>
      </c>
      <c r="C661" s="1327" t="s">
        <v>3060</v>
      </c>
      <c r="D661" s="1328">
        <v>91</v>
      </c>
      <c r="E661" s="1329" t="s">
        <v>126</v>
      </c>
      <c r="F661" s="752" t="s">
        <v>3393</v>
      </c>
      <c r="G661" s="1330" t="s">
        <v>3637</v>
      </c>
      <c r="H661" s="1330" t="s">
        <v>3638</v>
      </c>
      <c r="I661" s="1330" t="s">
        <v>2298</v>
      </c>
      <c r="J661" s="1332" t="s">
        <v>3061</v>
      </c>
      <c r="K661" s="1334">
        <v>7000000</v>
      </c>
      <c r="L661" s="1335">
        <f t="shared" si="15"/>
        <v>637000000</v>
      </c>
      <c r="M661" s="1331"/>
      <c r="N661" s="754"/>
    </row>
    <row r="662" spans="1:15">
      <c r="A662" s="1325"/>
      <c r="B662" s="1326" t="s">
        <v>2787</v>
      </c>
      <c r="C662" s="1327"/>
      <c r="D662" s="1328"/>
      <c r="E662" s="1329"/>
      <c r="F662" s="1330"/>
      <c r="G662" s="1331"/>
      <c r="H662" s="1331"/>
      <c r="I662" s="1331"/>
      <c r="J662" s="1332"/>
      <c r="K662" s="1331"/>
      <c r="L662" s="1335">
        <f t="shared" si="15"/>
        <v>0</v>
      </c>
      <c r="M662" s="1331"/>
      <c r="N662" s="754"/>
    </row>
    <row r="663" spans="1:15" s="1340" customFormat="1" ht="48">
      <c r="A663" s="1311" t="s">
        <v>2295</v>
      </c>
      <c r="B663" s="1337" t="s">
        <v>3186</v>
      </c>
      <c r="C663" s="1326"/>
      <c r="D663" s="1328"/>
      <c r="E663" s="1329"/>
      <c r="F663" s="1318"/>
      <c r="G663" s="1338"/>
      <c r="H663" s="1338"/>
      <c r="I663" s="1338"/>
      <c r="J663" s="1339"/>
      <c r="K663" s="1338"/>
      <c r="L663" s="1335">
        <f t="shared" si="15"/>
        <v>0</v>
      </c>
      <c r="M663" s="1338"/>
      <c r="O663" s="754"/>
    </row>
    <row r="664" spans="1:15" ht="312">
      <c r="A664" s="1325"/>
      <c r="B664" s="1333" t="s">
        <v>3062</v>
      </c>
      <c r="C664" s="1327" t="s">
        <v>2081</v>
      </c>
      <c r="D664" s="1328">
        <v>96</v>
      </c>
      <c r="E664" s="1329" t="s">
        <v>126</v>
      </c>
      <c r="F664" s="1330" t="s">
        <v>3392</v>
      </c>
      <c r="G664" s="1330" t="s">
        <v>3639</v>
      </c>
      <c r="H664" s="1330" t="s">
        <v>3640</v>
      </c>
      <c r="I664" s="1330" t="s">
        <v>2298</v>
      </c>
      <c r="J664" s="1332" t="s">
        <v>3063</v>
      </c>
      <c r="K664" s="1334">
        <v>13200000</v>
      </c>
      <c r="L664" s="1335">
        <f t="shared" si="15"/>
        <v>1267200000</v>
      </c>
      <c r="M664" s="1331"/>
      <c r="N664" s="754"/>
    </row>
    <row r="665" spans="1:15" ht="409.5">
      <c r="A665" s="1325"/>
      <c r="B665" s="1333" t="s">
        <v>3064</v>
      </c>
      <c r="C665" s="1327" t="s">
        <v>2081</v>
      </c>
      <c r="D665" s="1328">
        <v>84</v>
      </c>
      <c r="E665" s="1329" t="s">
        <v>126</v>
      </c>
      <c r="F665" s="1330" t="s">
        <v>3642</v>
      </c>
      <c r="G665" s="1330" t="s">
        <v>3643</v>
      </c>
      <c r="H665" s="1330" t="s">
        <v>3644</v>
      </c>
      <c r="I665" s="1330" t="s">
        <v>3107</v>
      </c>
      <c r="J665" s="1332" t="s">
        <v>3065</v>
      </c>
      <c r="K665" s="1334">
        <v>17800000</v>
      </c>
      <c r="L665" s="1335">
        <f t="shared" si="15"/>
        <v>1495200000</v>
      </c>
      <c r="M665" s="1331"/>
      <c r="N665" s="754"/>
    </row>
    <row r="666" spans="1:15" ht="60">
      <c r="A666" s="1325"/>
      <c r="B666" s="1333" t="s">
        <v>2080</v>
      </c>
      <c r="C666" s="1327" t="s">
        <v>2081</v>
      </c>
      <c r="D666" s="1328">
        <v>171</v>
      </c>
      <c r="E666" s="1329" t="s">
        <v>126</v>
      </c>
      <c r="F666" s="1330" t="s">
        <v>2083</v>
      </c>
      <c r="G666" s="1330" t="s">
        <v>4357</v>
      </c>
      <c r="H666" s="1330" t="s">
        <v>4358</v>
      </c>
      <c r="I666" s="1330" t="s">
        <v>2298</v>
      </c>
      <c r="J666" s="1332" t="s">
        <v>2082</v>
      </c>
      <c r="K666" s="1334">
        <v>850000</v>
      </c>
      <c r="L666" s="1335">
        <f t="shared" si="15"/>
        <v>145350000</v>
      </c>
      <c r="M666" s="1336"/>
    </row>
    <row r="667" spans="1:15" ht="48">
      <c r="A667" s="1325"/>
      <c r="B667" s="1333" t="s">
        <v>2086</v>
      </c>
      <c r="C667" s="1327" t="s">
        <v>2081</v>
      </c>
      <c r="D667" s="1328">
        <v>247</v>
      </c>
      <c r="E667" s="1329" t="s">
        <v>122</v>
      </c>
      <c r="F667" s="1330" t="s">
        <v>2088</v>
      </c>
      <c r="G667" s="1330" t="s">
        <v>4359</v>
      </c>
      <c r="H667" s="1330" t="s">
        <v>3656</v>
      </c>
      <c r="I667" s="1330" t="s">
        <v>2298</v>
      </c>
      <c r="J667" s="1332" t="s">
        <v>2087</v>
      </c>
      <c r="K667" s="1334">
        <v>1550000</v>
      </c>
      <c r="L667" s="1335">
        <f t="shared" si="15"/>
        <v>382850000</v>
      </c>
      <c r="M667" s="1336"/>
    </row>
    <row r="668" spans="1:15" ht="72">
      <c r="A668" s="1325"/>
      <c r="B668" s="1333" t="s">
        <v>2091</v>
      </c>
      <c r="C668" s="1327" t="s">
        <v>2081</v>
      </c>
      <c r="D668" s="1328">
        <v>2181</v>
      </c>
      <c r="E668" s="1329" t="s">
        <v>126</v>
      </c>
      <c r="F668" s="1355" t="s">
        <v>2093</v>
      </c>
      <c r="G668" s="1330" t="s">
        <v>3702</v>
      </c>
      <c r="H668" s="1330" t="s">
        <v>3656</v>
      </c>
      <c r="I668" s="1330" t="s">
        <v>2298</v>
      </c>
      <c r="J668" s="1356" t="s">
        <v>2092</v>
      </c>
      <c r="K668" s="1334">
        <v>1700000</v>
      </c>
      <c r="L668" s="1335">
        <f t="shared" si="15"/>
        <v>3707700000</v>
      </c>
      <c r="M668" s="1336"/>
    </row>
    <row r="669" spans="1:15" ht="72">
      <c r="A669" s="1325"/>
      <c r="B669" s="1333" t="s">
        <v>2097</v>
      </c>
      <c r="C669" s="1327" t="s">
        <v>2081</v>
      </c>
      <c r="D669" s="1328">
        <v>95</v>
      </c>
      <c r="E669" s="1329" t="s">
        <v>126</v>
      </c>
      <c r="F669" s="1330" t="s">
        <v>2098</v>
      </c>
      <c r="G669" s="1330" t="s">
        <v>4360</v>
      </c>
      <c r="H669" s="1330" t="s">
        <v>3656</v>
      </c>
      <c r="I669" s="1330" t="s">
        <v>2298</v>
      </c>
      <c r="J669" s="1332" t="s">
        <v>2098</v>
      </c>
      <c r="K669" s="1334">
        <v>2800000</v>
      </c>
      <c r="L669" s="1335">
        <f t="shared" si="15"/>
        <v>266000000</v>
      </c>
      <c r="M669" s="1336"/>
    </row>
    <row r="670" spans="1:15" ht="72">
      <c r="A670" s="1325"/>
      <c r="B670" s="1333" t="s">
        <v>2102</v>
      </c>
      <c r="C670" s="1327" t="s">
        <v>2103</v>
      </c>
      <c r="D670" s="1328">
        <v>310</v>
      </c>
      <c r="E670" s="1329" t="s">
        <v>122</v>
      </c>
      <c r="F670" s="1330" t="s">
        <v>2105</v>
      </c>
      <c r="G670" s="1330" t="s">
        <v>3629</v>
      </c>
      <c r="H670" s="1330" t="s">
        <v>3630</v>
      </c>
      <c r="I670" s="1330" t="s">
        <v>2298</v>
      </c>
      <c r="J670" s="1332" t="s">
        <v>2104</v>
      </c>
      <c r="K670" s="1334">
        <v>3400000</v>
      </c>
      <c r="L670" s="1335">
        <f t="shared" si="15"/>
        <v>1054000000</v>
      </c>
      <c r="M670" s="1336"/>
    </row>
    <row r="671" spans="1:15" ht="180">
      <c r="A671" s="1325"/>
      <c r="B671" s="1333" t="s">
        <v>2106</v>
      </c>
      <c r="C671" s="1327" t="s">
        <v>2081</v>
      </c>
      <c r="D671" s="1328">
        <v>259</v>
      </c>
      <c r="E671" s="1329"/>
      <c r="F671" s="1330" t="s">
        <v>2107</v>
      </c>
      <c r="G671" s="1330" t="s">
        <v>4361</v>
      </c>
      <c r="H671" s="1330" t="s">
        <v>3656</v>
      </c>
      <c r="I671" s="1330" t="s">
        <v>2298</v>
      </c>
      <c r="J671" s="1332" t="s">
        <v>2107</v>
      </c>
      <c r="K671" s="1334">
        <v>1360000</v>
      </c>
      <c r="L671" s="1335">
        <f t="shared" si="15"/>
        <v>352240000</v>
      </c>
      <c r="M671" s="1336"/>
    </row>
    <row r="672" spans="1:15" ht="84">
      <c r="A672" s="1325"/>
      <c r="B672" s="1333" t="s">
        <v>2111</v>
      </c>
      <c r="C672" s="1327" t="s">
        <v>2081</v>
      </c>
      <c r="D672" s="1328">
        <v>5043</v>
      </c>
      <c r="E672" s="1329" t="s">
        <v>122</v>
      </c>
      <c r="F672" s="1330" t="s">
        <v>2115</v>
      </c>
      <c r="G672" s="1330" t="s">
        <v>4362</v>
      </c>
      <c r="H672" s="1330" t="s">
        <v>3656</v>
      </c>
      <c r="I672" s="1330" t="s">
        <v>2298</v>
      </c>
      <c r="J672" s="1332" t="s">
        <v>2112</v>
      </c>
      <c r="K672" s="1334">
        <v>280000</v>
      </c>
      <c r="L672" s="1335">
        <f t="shared" si="15"/>
        <v>1412040000</v>
      </c>
      <c r="M672" s="1336"/>
    </row>
    <row r="673" spans="1:15" ht="36">
      <c r="A673" s="1325"/>
      <c r="B673" s="1333" t="s">
        <v>2119</v>
      </c>
      <c r="C673" s="1327" t="s">
        <v>2081</v>
      </c>
      <c r="D673" s="1328">
        <v>5244</v>
      </c>
      <c r="E673" s="1329" t="s">
        <v>122</v>
      </c>
      <c r="F673" s="1330" t="s">
        <v>2120</v>
      </c>
      <c r="G673" s="1368" t="s">
        <v>4363</v>
      </c>
      <c r="H673" s="1330" t="s">
        <v>3690</v>
      </c>
      <c r="I673" s="1330" t="s">
        <v>2298</v>
      </c>
      <c r="J673" s="1332" t="s">
        <v>2120</v>
      </c>
      <c r="K673" s="1334">
        <v>196000</v>
      </c>
      <c r="L673" s="1335">
        <f t="shared" si="15"/>
        <v>1027824000</v>
      </c>
      <c r="M673" s="1336"/>
    </row>
    <row r="674" spans="1:15" ht="36">
      <c r="A674" s="1325"/>
      <c r="B674" s="1333" t="s">
        <v>2126</v>
      </c>
      <c r="C674" s="1327" t="s">
        <v>2028</v>
      </c>
      <c r="D674" s="1328">
        <v>6964</v>
      </c>
      <c r="E674" s="1329"/>
      <c r="F674" s="1330" t="s">
        <v>2129</v>
      </c>
      <c r="G674" s="1330" t="s">
        <v>3699</v>
      </c>
      <c r="H674" s="1330" t="s">
        <v>3700</v>
      </c>
      <c r="I674" s="1330" t="s">
        <v>3701</v>
      </c>
      <c r="J674" s="1332" t="s">
        <v>2127</v>
      </c>
      <c r="K674" s="1334">
        <v>56000</v>
      </c>
      <c r="L674" s="1335">
        <f t="shared" si="15"/>
        <v>389984000</v>
      </c>
      <c r="M674" s="1336"/>
    </row>
    <row r="675" spans="1:15" ht="36">
      <c r="A675" s="1325"/>
      <c r="B675" s="1333" t="s">
        <v>2131</v>
      </c>
      <c r="C675" s="1327" t="s">
        <v>2081</v>
      </c>
      <c r="D675" s="1328">
        <v>5482</v>
      </c>
      <c r="E675" s="1329" t="s">
        <v>122</v>
      </c>
      <c r="F675" s="1330" t="s">
        <v>2135</v>
      </c>
      <c r="G675" s="1330" t="s">
        <v>4364</v>
      </c>
      <c r="H675" s="1330" t="s">
        <v>3656</v>
      </c>
      <c r="I675" s="1330" t="s">
        <v>2298</v>
      </c>
      <c r="J675" s="1356" t="s">
        <v>2132</v>
      </c>
      <c r="K675" s="1334">
        <v>46000</v>
      </c>
      <c r="L675" s="1335">
        <f t="shared" si="15"/>
        <v>252172000</v>
      </c>
      <c r="M675" s="1336"/>
    </row>
    <row r="676" spans="1:15" ht="60">
      <c r="A676" s="1325"/>
      <c r="B676" s="1333" t="s">
        <v>2137</v>
      </c>
      <c r="C676" s="1327" t="s">
        <v>2081</v>
      </c>
      <c r="D676" s="1328">
        <v>5519</v>
      </c>
      <c r="E676" s="1329" t="s">
        <v>122</v>
      </c>
      <c r="F676" s="1355" t="s">
        <v>2139</v>
      </c>
      <c r="G676" s="1330" t="s">
        <v>3703</v>
      </c>
      <c r="H676" s="1330" t="s">
        <v>3704</v>
      </c>
      <c r="I676" s="1330" t="s">
        <v>2298</v>
      </c>
      <c r="J676" s="1332" t="s">
        <v>2138</v>
      </c>
      <c r="K676" s="1334">
        <v>50000</v>
      </c>
      <c r="L676" s="1335">
        <f t="shared" si="15"/>
        <v>275950000</v>
      </c>
      <c r="M676" s="1336"/>
    </row>
    <row r="677" spans="1:15" ht="36">
      <c r="A677" s="1325"/>
      <c r="B677" s="1333" t="s">
        <v>2144</v>
      </c>
      <c r="C677" s="1327" t="s">
        <v>2081</v>
      </c>
      <c r="D677" s="1328">
        <v>10890</v>
      </c>
      <c r="E677" s="1329" t="s">
        <v>122</v>
      </c>
      <c r="F677" s="1330" t="s">
        <v>2147</v>
      </c>
      <c r="G677" s="1330" t="s">
        <v>4365</v>
      </c>
      <c r="H677" s="1330" t="s">
        <v>3656</v>
      </c>
      <c r="I677" s="1330" t="s">
        <v>2298</v>
      </c>
      <c r="J677" s="1332" t="s">
        <v>2145</v>
      </c>
      <c r="K677" s="1334">
        <v>170000</v>
      </c>
      <c r="L677" s="1335">
        <f t="shared" si="15"/>
        <v>1851300000</v>
      </c>
      <c r="M677" s="1336"/>
    </row>
    <row r="678" spans="1:15" ht="72">
      <c r="A678" s="1325"/>
      <c r="B678" s="1333" t="s">
        <v>2150</v>
      </c>
      <c r="C678" s="1327" t="s">
        <v>2081</v>
      </c>
      <c r="D678" s="1328">
        <v>7923</v>
      </c>
      <c r="E678" s="1329" t="s">
        <v>550</v>
      </c>
      <c r="F678" s="1330" t="s">
        <v>2153</v>
      </c>
      <c r="G678" s="1330" t="s">
        <v>3707</v>
      </c>
      <c r="H678" s="1330" t="s">
        <v>3708</v>
      </c>
      <c r="I678" s="1330" t="s">
        <v>3701</v>
      </c>
      <c r="J678" s="1332" t="s">
        <v>2151</v>
      </c>
      <c r="K678" s="1334">
        <v>700000</v>
      </c>
      <c r="L678" s="1335">
        <f t="shared" si="15"/>
        <v>5546100000</v>
      </c>
      <c r="M678" s="1336"/>
    </row>
    <row r="679" spans="1:15" ht="84">
      <c r="A679" s="1325"/>
      <c r="B679" s="1333" t="s">
        <v>2155</v>
      </c>
      <c r="C679" s="1327" t="s">
        <v>2081</v>
      </c>
      <c r="D679" s="1328">
        <v>8102</v>
      </c>
      <c r="E679" s="1329" t="s">
        <v>550</v>
      </c>
      <c r="F679" s="1330" t="s">
        <v>2157</v>
      </c>
      <c r="G679" s="1330" t="s">
        <v>3705</v>
      </c>
      <c r="H679" s="1330" t="s">
        <v>3706</v>
      </c>
      <c r="I679" s="1330" t="s">
        <v>3701</v>
      </c>
      <c r="J679" s="1332" t="s">
        <v>2156</v>
      </c>
      <c r="K679" s="1334">
        <v>1300000</v>
      </c>
      <c r="L679" s="1335">
        <f t="shared" si="15"/>
        <v>10532600000</v>
      </c>
      <c r="M679" s="1336"/>
    </row>
    <row r="680" spans="1:15" s="1340" customFormat="1" ht="36">
      <c r="A680" s="1311" t="s">
        <v>2432</v>
      </c>
      <c r="B680" s="1337" t="s">
        <v>3187</v>
      </c>
      <c r="C680" s="1326"/>
      <c r="D680" s="1328"/>
      <c r="E680" s="1329"/>
      <c r="F680" s="1318"/>
      <c r="G680" s="1338"/>
      <c r="H680" s="1338"/>
      <c r="I680" s="1338"/>
      <c r="J680" s="1339"/>
      <c r="K680" s="1338"/>
      <c r="L680" s="1335">
        <f t="shared" si="15"/>
        <v>0</v>
      </c>
      <c r="M680" s="1338"/>
      <c r="O680" s="754"/>
    </row>
    <row r="681" spans="1:15" ht="180">
      <c r="A681" s="1325"/>
      <c r="B681" s="1333" t="s">
        <v>2159</v>
      </c>
      <c r="C681" s="1327" t="s">
        <v>2081</v>
      </c>
      <c r="D681" s="1328">
        <v>3518</v>
      </c>
      <c r="E681" s="1329" t="s">
        <v>229</v>
      </c>
      <c r="F681" s="1330" t="s">
        <v>2161</v>
      </c>
      <c r="G681" s="1330" t="s">
        <v>3709</v>
      </c>
      <c r="H681" s="1330" t="s">
        <v>3655</v>
      </c>
      <c r="I681" s="1330" t="s">
        <v>2298</v>
      </c>
      <c r="J681" s="1332" t="s">
        <v>2160</v>
      </c>
      <c r="K681" s="1334">
        <v>23000</v>
      </c>
      <c r="L681" s="1335">
        <f t="shared" si="15"/>
        <v>80914000</v>
      </c>
      <c r="M681" s="1331"/>
      <c r="N681" s="754"/>
    </row>
    <row r="682" spans="1:15" ht="204">
      <c r="A682" s="1325"/>
      <c r="B682" s="1333" t="s">
        <v>2165</v>
      </c>
      <c r="C682" s="1327" t="s">
        <v>125</v>
      </c>
      <c r="D682" s="1328">
        <v>73</v>
      </c>
      <c r="E682" s="1329" t="s">
        <v>126</v>
      </c>
      <c r="F682" s="1330" t="s">
        <v>2169</v>
      </c>
      <c r="G682" s="1330" t="s">
        <v>3710</v>
      </c>
      <c r="H682" s="1330" t="s">
        <v>3655</v>
      </c>
      <c r="I682" s="1330" t="s">
        <v>2298</v>
      </c>
      <c r="J682" s="1332" t="s">
        <v>2166</v>
      </c>
      <c r="K682" s="1334">
        <v>117000</v>
      </c>
      <c r="L682" s="1335">
        <f t="shared" si="15"/>
        <v>8541000</v>
      </c>
      <c r="M682" s="1331"/>
      <c r="N682" s="754"/>
    </row>
    <row r="683" spans="1:15" ht="192">
      <c r="A683" s="1325"/>
      <c r="B683" s="1333" t="s">
        <v>2173</v>
      </c>
      <c r="C683" s="1327" t="s">
        <v>125</v>
      </c>
      <c r="D683" s="1328">
        <v>72</v>
      </c>
      <c r="E683" s="1329" t="s">
        <v>126</v>
      </c>
      <c r="F683" s="1330" t="s">
        <v>2177</v>
      </c>
      <c r="G683" s="1330" t="s">
        <v>3711</v>
      </c>
      <c r="H683" s="1330" t="s">
        <v>3655</v>
      </c>
      <c r="I683" s="1330" t="s">
        <v>2298</v>
      </c>
      <c r="J683" s="1332" t="s">
        <v>2174</v>
      </c>
      <c r="K683" s="1334">
        <v>124000</v>
      </c>
      <c r="L683" s="1335">
        <f t="shared" si="15"/>
        <v>8928000</v>
      </c>
      <c r="M683" s="1331"/>
      <c r="N683" s="754"/>
    </row>
    <row r="684" spans="1:15" ht="168">
      <c r="A684" s="1325"/>
      <c r="B684" s="1333" t="s">
        <v>2181</v>
      </c>
      <c r="C684" s="1327" t="s">
        <v>228</v>
      </c>
      <c r="D684" s="1328">
        <v>82</v>
      </c>
      <c r="E684" s="1329" t="s">
        <v>126</v>
      </c>
      <c r="F684" s="1330" t="s">
        <v>2185</v>
      </c>
      <c r="G684" s="1330" t="s">
        <v>4366</v>
      </c>
      <c r="H684" s="1330" t="s">
        <v>3655</v>
      </c>
      <c r="I684" s="1330" t="s">
        <v>2298</v>
      </c>
      <c r="J684" s="1332" t="s">
        <v>2182</v>
      </c>
      <c r="K684" s="1334">
        <v>117000</v>
      </c>
      <c r="L684" s="1335">
        <f t="shared" si="15"/>
        <v>9594000</v>
      </c>
      <c r="M684" s="1331"/>
      <c r="N684" s="754"/>
    </row>
    <row r="685" spans="1:15" ht="168">
      <c r="A685" s="1325"/>
      <c r="B685" s="1333" t="s">
        <v>2189</v>
      </c>
      <c r="C685" s="1327" t="s">
        <v>2190</v>
      </c>
      <c r="D685" s="1328">
        <v>83</v>
      </c>
      <c r="E685" s="1329" t="s">
        <v>126</v>
      </c>
      <c r="F685" s="1330" t="s">
        <v>2193</v>
      </c>
      <c r="G685" s="1330" t="s">
        <v>4367</v>
      </c>
      <c r="H685" s="1330" t="s">
        <v>3655</v>
      </c>
      <c r="I685" s="1330" t="s">
        <v>2298</v>
      </c>
      <c r="J685" s="1332" t="s">
        <v>2191</v>
      </c>
      <c r="K685" s="1334">
        <v>117000</v>
      </c>
      <c r="L685" s="1335">
        <f t="shared" si="15"/>
        <v>9711000</v>
      </c>
      <c r="M685" s="1331"/>
      <c r="N685" s="754"/>
    </row>
    <row r="686" spans="1:15" ht="156">
      <c r="A686" s="1325"/>
      <c r="B686" s="1333" t="s">
        <v>2198</v>
      </c>
      <c r="C686" s="1327" t="s">
        <v>228</v>
      </c>
      <c r="D686" s="1328">
        <v>81</v>
      </c>
      <c r="E686" s="1329" t="s">
        <v>126</v>
      </c>
      <c r="F686" s="1330" t="s">
        <v>2202</v>
      </c>
      <c r="G686" s="1330" t="s">
        <v>4369</v>
      </c>
      <c r="H686" s="1330" t="s">
        <v>3655</v>
      </c>
      <c r="I686" s="1330" t="s">
        <v>2298</v>
      </c>
      <c r="J686" s="1332" t="s">
        <v>2199</v>
      </c>
      <c r="K686" s="1334">
        <v>117000</v>
      </c>
      <c r="L686" s="1335">
        <f t="shared" si="15"/>
        <v>9477000</v>
      </c>
      <c r="M686" s="1331"/>
      <c r="N686" s="754"/>
    </row>
    <row r="687" spans="1:15" ht="156">
      <c r="A687" s="1325"/>
      <c r="B687" s="1333" t="s">
        <v>2207</v>
      </c>
      <c r="C687" s="1327" t="s">
        <v>238</v>
      </c>
      <c r="D687" s="1328">
        <v>83</v>
      </c>
      <c r="E687" s="1329" t="s">
        <v>126</v>
      </c>
      <c r="F687" s="1330" t="s">
        <v>2210</v>
      </c>
      <c r="G687" s="1330" t="s">
        <v>4370</v>
      </c>
      <c r="H687" s="1330" t="s">
        <v>3655</v>
      </c>
      <c r="I687" s="1330" t="s">
        <v>2298</v>
      </c>
      <c r="J687" s="1332" t="s">
        <v>2208</v>
      </c>
      <c r="K687" s="1334">
        <v>87000</v>
      </c>
      <c r="L687" s="1335">
        <f t="shared" si="15"/>
        <v>7221000</v>
      </c>
      <c r="M687" s="1331"/>
      <c r="N687" s="754"/>
    </row>
    <row r="688" spans="1:15" ht="48">
      <c r="A688" s="1325"/>
      <c r="B688" s="1326" t="s">
        <v>2819</v>
      </c>
      <c r="C688" s="1327"/>
      <c r="D688" s="1328"/>
      <c r="E688" s="1329"/>
      <c r="F688" s="1330"/>
      <c r="G688" s="1331"/>
      <c r="H688" s="1331"/>
      <c r="I688" s="1331"/>
      <c r="J688" s="1332"/>
      <c r="K688" s="1331"/>
      <c r="L688" s="1335">
        <f t="shared" si="15"/>
        <v>0</v>
      </c>
      <c r="M688" s="1331"/>
      <c r="N688" s="754"/>
    </row>
    <row r="689" spans="1:15" s="1340" customFormat="1" ht="24">
      <c r="A689" s="1311" t="s">
        <v>2327</v>
      </c>
      <c r="B689" s="1337" t="s">
        <v>2278</v>
      </c>
      <c r="C689" s="1326"/>
      <c r="D689" s="1328"/>
      <c r="E689" s="1329"/>
      <c r="F689" s="1318"/>
      <c r="G689" s="1338"/>
      <c r="H689" s="1338"/>
      <c r="I689" s="1338"/>
      <c r="J689" s="1339"/>
      <c r="K689" s="1338"/>
      <c r="L689" s="1335">
        <f t="shared" si="15"/>
        <v>0</v>
      </c>
      <c r="M689" s="1338"/>
      <c r="O689" s="754"/>
    </row>
    <row r="690" spans="1:15" ht="409.5">
      <c r="A690" s="1325"/>
      <c r="B690" s="1333" t="s">
        <v>3066</v>
      </c>
      <c r="C690" s="1327" t="s">
        <v>1559</v>
      </c>
      <c r="D690" s="1328">
        <v>355</v>
      </c>
      <c r="E690" s="1329" t="s">
        <v>126</v>
      </c>
      <c r="F690" s="1330" t="s">
        <v>4371</v>
      </c>
      <c r="G690" s="1330" t="s">
        <v>4372</v>
      </c>
      <c r="H690" s="1330" t="s">
        <v>3659</v>
      </c>
      <c r="I690" s="1330" t="s">
        <v>2298</v>
      </c>
      <c r="J690" s="1332" t="s">
        <v>3067</v>
      </c>
      <c r="K690" s="1334">
        <v>16800000</v>
      </c>
      <c r="L690" s="1335">
        <f t="shared" si="15"/>
        <v>5964000000</v>
      </c>
      <c r="M690" s="1331"/>
      <c r="N690" s="754"/>
    </row>
    <row r="691" spans="1:15" s="1340" customFormat="1" ht="24">
      <c r="A691" s="1311" t="s">
        <v>2361</v>
      </c>
      <c r="B691" s="1337" t="s">
        <v>2362</v>
      </c>
      <c r="C691" s="1326"/>
      <c r="D691" s="1328"/>
      <c r="E691" s="1329"/>
      <c r="F691" s="1318"/>
      <c r="G691" s="1338"/>
      <c r="H691" s="1338"/>
      <c r="I691" s="1338"/>
      <c r="J691" s="1339"/>
      <c r="K691" s="1338"/>
      <c r="L691" s="1335">
        <f t="shared" si="15"/>
        <v>0</v>
      </c>
      <c r="M691" s="1338"/>
      <c r="O691" s="754"/>
    </row>
    <row r="692" spans="1:15" s="1340" customFormat="1">
      <c r="A692" s="1311" t="s">
        <v>2295</v>
      </c>
      <c r="B692" s="1337" t="s">
        <v>2371</v>
      </c>
      <c r="C692" s="1326"/>
      <c r="D692" s="1328"/>
      <c r="E692" s="1329"/>
      <c r="F692" s="1318"/>
      <c r="G692" s="1338"/>
      <c r="H692" s="1338"/>
      <c r="I692" s="1338"/>
      <c r="J692" s="1339"/>
      <c r="K692" s="1338"/>
      <c r="L692" s="1335">
        <f t="shared" si="15"/>
        <v>0</v>
      </c>
      <c r="M692" s="1338"/>
      <c r="O692" s="754"/>
    </row>
    <row r="693" spans="1:15" ht="84">
      <c r="A693" s="1325"/>
      <c r="B693" s="1333" t="s">
        <v>2820</v>
      </c>
      <c r="C693" s="1327" t="s">
        <v>1559</v>
      </c>
      <c r="D693" s="1328">
        <v>1780</v>
      </c>
      <c r="E693" s="1329" t="s">
        <v>126</v>
      </c>
      <c r="F693" s="1330" t="s">
        <v>4683</v>
      </c>
      <c r="G693" s="1330" t="s">
        <v>4375</v>
      </c>
      <c r="H693" s="1330" t="s">
        <v>4376</v>
      </c>
      <c r="I693" s="1330" t="s">
        <v>2298</v>
      </c>
      <c r="J693" s="1332" t="s">
        <v>3188</v>
      </c>
      <c r="K693" s="1334">
        <v>72000</v>
      </c>
      <c r="L693" s="1335">
        <f t="shared" si="15"/>
        <v>128160000</v>
      </c>
      <c r="M693" s="1331"/>
      <c r="N693" s="754"/>
    </row>
    <row r="694" spans="1:15" ht="156">
      <c r="A694" s="1325"/>
      <c r="B694" s="1333" t="s">
        <v>2214</v>
      </c>
      <c r="C694" s="1327" t="s">
        <v>2028</v>
      </c>
      <c r="D694" s="1328">
        <v>1640</v>
      </c>
      <c r="E694" s="1329" t="s">
        <v>126</v>
      </c>
      <c r="F694" s="1330" t="s">
        <v>2219</v>
      </c>
      <c r="G694" s="1330" t="s">
        <v>4377</v>
      </c>
      <c r="H694" s="1330" t="s">
        <v>3655</v>
      </c>
      <c r="I694" s="1330" t="s">
        <v>2298</v>
      </c>
      <c r="J694" s="1332" t="s">
        <v>4684</v>
      </c>
      <c r="K694" s="1334">
        <v>24000</v>
      </c>
      <c r="L694" s="1335">
        <f t="shared" si="15"/>
        <v>39360000</v>
      </c>
      <c r="M694" s="1331"/>
      <c r="N694" s="754"/>
    </row>
    <row r="695" spans="1:15" ht="204">
      <c r="A695" s="1325"/>
      <c r="B695" s="1333" t="s">
        <v>2838</v>
      </c>
      <c r="C695" s="1327" t="s">
        <v>2023</v>
      </c>
      <c r="D695" s="1328">
        <v>1612</v>
      </c>
      <c r="E695" s="1329" t="s">
        <v>126</v>
      </c>
      <c r="F695" s="1330" t="s">
        <v>4685</v>
      </c>
      <c r="G695" s="1330">
        <v>0</v>
      </c>
      <c r="H695" s="1330" t="s">
        <v>4379</v>
      </c>
      <c r="I695" s="1330" t="s">
        <v>2298</v>
      </c>
      <c r="J695" s="1332" t="s">
        <v>3189</v>
      </c>
      <c r="K695" s="1334">
        <v>85000</v>
      </c>
      <c r="L695" s="1335">
        <f t="shared" si="15"/>
        <v>137020000</v>
      </c>
      <c r="M695" s="1331"/>
      <c r="N695" s="754"/>
    </row>
    <row r="696" spans="1:15" s="1340" customFormat="1">
      <c r="A696" s="1311" t="s">
        <v>2436</v>
      </c>
      <c r="B696" s="1337" t="s">
        <v>2408</v>
      </c>
      <c r="C696" s="1326"/>
      <c r="D696" s="1328"/>
      <c r="E696" s="1329"/>
      <c r="F696" s="1318"/>
      <c r="G696" s="1338"/>
      <c r="H696" s="1338"/>
      <c r="I696" s="1338"/>
      <c r="J696" s="1312"/>
      <c r="K696" s="1338"/>
      <c r="L696" s="1335">
        <f t="shared" si="15"/>
        <v>0</v>
      </c>
      <c r="M696" s="1338"/>
      <c r="O696" s="754"/>
    </row>
    <row r="697" spans="1:15" ht="60">
      <c r="A697" s="1325"/>
      <c r="B697" s="1333" t="s">
        <v>2222</v>
      </c>
      <c r="C697" s="1327" t="s">
        <v>1559</v>
      </c>
      <c r="D697" s="1328">
        <v>1783</v>
      </c>
      <c r="E697" s="1329" t="s">
        <v>126</v>
      </c>
      <c r="F697" s="1330" t="s">
        <v>2224</v>
      </c>
      <c r="G697" s="1330" t="s">
        <v>4380</v>
      </c>
      <c r="H697" s="1330" t="s">
        <v>3885</v>
      </c>
      <c r="I697" s="1330" t="s">
        <v>2298</v>
      </c>
      <c r="J697" s="1332" t="s">
        <v>2223</v>
      </c>
      <c r="K697" s="1334">
        <v>277000</v>
      </c>
      <c r="L697" s="1335">
        <f t="shared" si="15"/>
        <v>493891000</v>
      </c>
      <c r="M697" s="1336"/>
    </row>
    <row r="698" spans="1:15" ht="60">
      <c r="A698" s="1325"/>
      <c r="B698" s="1333" t="s">
        <v>2227</v>
      </c>
      <c r="C698" s="1327" t="s">
        <v>1559</v>
      </c>
      <c r="D698" s="1328">
        <v>709</v>
      </c>
      <c r="E698" s="1329" t="s">
        <v>126</v>
      </c>
      <c r="F698" s="1330" t="s">
        <v>2229</v>
      </c>
      <c r="G698" s="1330" t="s">
        <v>4381</v>
      </c>
      <c r="H698" s="1330" t="s">
        <v>3885</v>
      </c>
      <c r="I698" s="1330" t="s">
        <v>2298</v>
      </c>
      <c r="J698" s="1332" t="s">
        <v>2228</v>
      </c>
      <c r="K698" s="1334">
        <v>281000</v>
      </c>
      <c r="L698" s="1335">
        <f t="shared" si="15"/>
        <v>199229000</v>
      </c>
      <c r="M698" s="1336"/>
    </row>
    <row r="699" spans="1:15" ht="48">
      <c r="A699" s="1325"/>
      <c r="B699" s="1333" t="s">
        <v>2232</v>
      </c>
      <c r="C699" s="1327" t="s">
        <v>1559</v>
      </c>
      <c r="D699" s="1328">
        <v>1742</v>
      </c>
      <c r="E699" s="1329" t="s">
        <v>126</v>
      </c>
      <c r="F699" s="1332" t="s">
        <v>2234</v>
      </c>
      <c r="G699" s="1325" t="s">
        <v>4382</v>
      </c>
      <c r="H699" s="1330" t="s">
        <v>3656</v>
      </c>
      <c r="I699" s="1330" t="s">
        <v>2298</v>
      </c>
      <c r="J699" s="1332" t="s">
        <v>2233</v>
      </c>
      <c r="K699" s="1334">
        <v>7800000</v>
      </c>
      <c r="L699" s="1335">
        <f t="shared" si="15"/>
        <v>13587600000</v>
      </c>
      <c r="M699" s="1336"/>
    </row>
    <row r="700" spans="1:15" s="1340" customFormat="1">
      <c r="A700" s="1311"/>
      <c r="B700" s="1318"/>
      <c r="C700" s="1311"/>
      <c r="D700" s="1369">
        <f>SUM(D15:D699)</f>
        <v>573417.14500000002</v>
      </c>
      <c r="E700" s="1311"/>
      <c r="F700" s="1318"/>
      <c r="G700" s="1338"/>
      <c r="H700" s="1338"/>
      <c r="I700" s="1338"/>
      <c r="J700" s="1370"/>
      <c r="K700" s="1371"/>
      <c r="L700" s="1372">
        <f>SUM(L15:L699)</f>
        <v>282651674711.40002</v>
      </c>
      <c r="M700" s="1338"/>
      <c r="O700" s="754"/>
    </row>
    <row r="702" spans="1:15">
      <c r="B702" s="753" t="s">
        <v>3735</v>
      </c>
    </row>
    <row r="703" spans="1:15">
      <c r="B703" s="754" t="s">
        <v>3736</v>
      </c>
    </row>
    <row r="704" spans="1:15">
      <c r="B704" s="754" t="s">
        <v>3737</v>
      </c>
    </row>
    <row r="705" spans="2:2">
      <c r="B705" s="754" t="s">
        <v>3738</v>
      </c>
    </row>
  </sheetData>
  <mergeCells count="1">
    <mergeCell ref="A1:M1"/>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32769" r:id="rId4">
          <objectPr defaultSize="0" r:id="rId5">
            <anchor moveWithCells="1">
              <from>
                <xdr:col>0</xdr:col>
                <xdr:colOff>66675</xdr:colOff>
                <xdr:row>3</xdr:row>
                <xdr:rowOff>133350</xdr:rowOff>
              </from>
              <to>
                <xdr:col>10</xdr:col>
                <xdr:colOff>228600</xdr:colOff>
                <xdr:row>10</xdr:row>
                <xdr:rowOff>657225</xdr:rowOff>
              </to>
            </anchor>
          </objectPr>
        </oleObject>
      </mc:Choice>
      <mc:Fallback>
        <oleObject progId="Word.Document.12" shapeId="32769"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1"/>
  <sheetViews>
    <sheetView topLeftCell="A801" workbookViewId="0">
      <selection activeCell="AI109" sqref="AI109"/>
    </sheetView>
  </sheetViews>
  <sheetFormatPr defaultColWidth="10.28515625" defaultRowHeight="15"/>
  <cols>
    <col min="1" max="1" width="7" style="1421" bestFit="1" customWidth="1"/>
    <col min="2" max="2" width="18.7109375" style="1422" customWidth="1"/>
    <col min="3" max="3" width="73" style="1422" customWidth="1"/>
    <col min="4" max="4" width="11.42578125" style="680" customWidth="1"/>
    <col min="5" max="5" width="8.42578125" style="1422" customWidth="1"/>
    <col min="6" max="6" width="9.85546875" style="680" customWidth="1"/>
    <col min="7" max="7" width="7.85546875" style="680" customWidth="1"/>
    <col min="8" max="8" width="15" style="681" customWidth="1"/>
    <col min="9" max="9" width="21.42578125" style="681" customWidth="1"/>
    <col min="10" max="10" width="10.7109375" style="680" customWidth="1"/>
    <col min="11" max="16384" width="10.28515625" style="700"/>
  </cols>
  <sheetData>
    <row r="1" spans="1:10" ht="15.75">
      <c r="A1" s="1855" t="s">
        <v>4686</v>
      </c>
      <c r="B1" s="1855"/>
      <c r="C1" s="1855"/>
      <c r="D1" s="1855"/>
      <c r="E1" s="1855"/>
      <c r="F1" s="1855"/>
      <c r="G1" s="1855"/>
      <c r="H1" s="1855"/>
      <c r="I1" s="1855"/>
      <c r="J1" s="1855"/>
    </row>
    <row r="3" spans="1:10" ht="22.5">
      <c r="A3" s="1856" t="s">
        <v>3429</v>
      </c>
      <c r="B3" s="1856"/>
      <c r="C3" s="1856"/>
      <c r="D3" s="1856"/>
      <c r="E3" s="1856"/>
      <c r="F3" s="1856"/>
      <c r="G3" s="1856"/>
      <c r="H3" s="1856"/>
      <c r="I3" s="1856"/>
      <c r="J3" s="1856"/>
    </row>
    <row r="4" spans="1:10" ht="20.25">
      <c r="A4" s="1857" t="s">
        <v>3430</v>
      </c>
      <c r="B4" s="1857"/>
      <c r="C4" s="1857"/>
      <c r="D4" s="1857"/>
      <c r="E4" s="1857"/>
      <c r="F4" s="1857"/>
      <c r="G4" s="1857"/>
      <c r="H4" s="1857"/>
      <c r="I4" s="1857"/>
      <c r="J4" s="1857"/>
    </row>
    <row r="5" spans="1:10" ht="28.15" customHeight="1">
      <c r="A5" s="1858" t="s">
        <v>3431</v>
      </c>
      <c r="B5" s="1858"/>
      <c r="C5" s="1858"/>
      <c r="D5" s="1858"/>
      <c r="E5" s="1858"/>
      <c r="F5" s="1858"/>
      <c r="G5" s="1858"/>
      <c r="H5" s="1858"/>
      <c r="I5" s="1858"/>
      <c r="J5" s="1858"/>
    </row>
    <row r="6" spans="1:10" ht="37.9" customHeight="1">
      <c r="A6" s="1859" t="s">
        <v>3432</v>
      </c>
      <c r="B6" s="1859"/>
      <c r="C6" s="1859"/>
      <c r="D6" s="1859"/>
      <c r="E6" s="1859"/>
      <c r="F6" s="1859"/>
      <c r="G6" s="1859"/>
      <c r="H6" s="1859"/>
      <c r="I6" s="1859"/>
      <c r="J6" s="1859"/>
    </row>
    <row r="7" spans="1:10" ht="15.75">
      <c r="A7" s="136" t="s">
        <v>4687</v>
      </c>
      <c r="B7" s="136"/>
      <c r="C7" s="682"/>
      <c r="D7" s="682"/>
      <c r="E7" s="679"/>
      <c r="F7" s="679"/>
    </row>
    <row r="8" spans="1:10" ht="16.5">
      <c r="A8" s="110" t="s">
        <v>3434</v>
      </c>
      <c r="B8" s="110"/>
      <c r="C8" s="110"/>
      <c r="D8" s="110"/>
      <c r="E8" s="679"/>
      <c r="F8" s="679"/>
      <c r="G8" s="683"/>
      <c r="H8" s="683"/>
      <c r="I8" s="683"/>
      <c r="J8" s="683"/>
    </row>
    <row r="9" spans="1:10" s="1374" customFormat="1" ht="28.5">
      <c r="A9" s="337" t="s">
        <v>3435</v>
      </c>
      <c r="B9" s="684" t="s">
        <v>2</v>
      </c>
      <c r="C9" s="684" t="s">
        <v>3369</v>
      </c>
      <c r="D9" s="684" t="s">
        <v>2263</v>
      </c>
      <c r="E9" s="684" t="s">
        <v>5</v>
      </c>
      <c r="F9" s="684" t="s">
        <v>3</v>
      </c>
      <c r="G9" s="684" t="s">
        <v>4</v>
      </c>
      <c r="H9" s="1373" t="s">
        <v>2265</v>
      </c>
      <c r="I9" s="1373" t="s">
        <v>24</v>
      </c>
      <c r="J9" s="684" t="s">
        <v>25</v>
      </c>
    </row>
    <row r="10" spans="1:10">
      <c r="A10" s="1375"/>
      <c r="B10" s="1376" t="s">
        <v>2278</v>
      </c>
      <c r="C10" s="1377"/>
      <c r="D10" s="686"/>
      <c r="E10" s="686"/>
      <c r="F10" s="687"/>
      <c r="G10" s="686"/>
      <c r="H10" s="1378"/>
      <c r="I10" s="1379"/>
      <c r="J10" s="686"/>
    </row>
    <row r="11" spans="1:10" ht="37.5" customHeight="1">
      <c r="A11" s="337">
        <v>1</v>
      </c>
      <c r="B11" s="688" t="s">
        <v>42</v>
      </c>
      <c r="C11" s="16" t="s">
        <v>44</v>
      </c>
      <c r="D11" s="119" t="s">
        <v>2298</v>
      </c>
      <c r="E11" s="119" t="s">
        <v>43</v>
      </c>
      <c r="F11" s="691"/>
      <c r="G11" s="119">
        <v>1285</v>
      </c>
      <c r="H11" s="692">
        <v>75000</v>
      </c>
      <c r="I11" s="1380">
        <f>H11*G11</f>
        <v>96375000</v>
      </c>
      <c r="J11" s="119"/>
    </row>
    <row r="12" spans="1:10" ht="34.5" customHeight="1">
      <c r="A12" s="337">
        <f>+A11+1</f>
        <v>2</v>
      </c>
      <c r="B12" s="688" t="s">
        <v>51</v>
      </c>
      <c r="C12" s="16" t="s">
        <v>52</v>
      </c>
      <c r="D12" s="119" t="s">
        <v>2298</v>
      </c>
      <c r="E12" s="119" t="s">
        <v>43</v>
      </c>
      <c r="F12" s="691"/>
      <c r="G12" s="119">
        <v>322</v>
      </c>
      <c r="H12" s="692">
        <v>3500000</v>
      </c>
      <c r="I12" s="1380">
        <f t="shared" ref="I12:I130" si="0">H12*G12</f>
        <v>1127000000</v>
      </c>
      <c r="J12" s="119"/>
    </row>
    <row r="13" spans="1:10" ht="21" customHeight="1">
      <c r="A13" s="337">
        <f t="shared" ref="A13:A47" si="1">+A12+1</f>
        <v>3</v>
      </c>
      <c r="B13" s="688" t="s">
        <v>59</v>
      </c>
      <c r="C13" s="16" t="s">
        <v>60</v>
      </c>
      <c r="D13" s="119" t="s">
        <v>2298</v>
      </c>
      <c r="E13" s="119" t="s">
        <v>43</v>
      </c>
      <c r="F13" s="691"/>
      <c r="G13" s="119">
        <v>287</v>
      </c>
      <c r="H13" s="692">
        <v>1800000</v>
      </c>
      <c r="I13" s="1380">
        <f t="shared" si="0"/>
        <v>516600000</v>
      </c>
      <c r="J13" s="119"/>
    </row>
    <row r="14" spans="1:10" ht="18.75" customHeight="1">
      <c r="A14" s="337">
        <f t="shared" si="1"/>
        <v>4</v>
      </c>
      <c r="B14" s="688" t="s">
        <v>66</v>
      </c>
      <c r="C14" s="16" t="s">
        <v>67</v>
      </c>
      <c r="D14" s="119" t="s">
        <v>2298</v>
      </c>
      <c r="E14" s="119" t="s">
        <v>43</v>
      </c>
      <c r="F14" s="691"/>
      <c r="G14" s="119">
        <v>3610</v>
      </c>
      <c r="H14" s="692">
        <v>10000</v>
      </c>
      <c r="I14" s="1380">
        <f t="shared" si="0"/>
        <v>36100000</v>
      </c>
      <c r="J14" s="119"/>
    </row>
    <row r="15" spans="1:10" ht="45">
      <c r="A15" s="337">
        <f t="shared" si="1"/>
        <v>5</v>
      </c>
      <c r="B15" s="688" t="s">
        <v>72</v>
      </c>
      <c r="C15" s="16" t="s">
        <v>73</v>
      </c>
      <c r="D15" s="119" t="s">
        <v>2298</v>
      </c>
      <c r="E15" s="119" t="s">
        <v>43</v>
      </c>
      <c r="F15" s="691"/>
      <c r="G15" s="119">
        <v>1597</v>
      </c>
      <c r="H15" s="692">
        <v>145000</v>
      </c>
      <c r="I15" s="1380">
        <f t="shared" si="0"/>
        <v>231565000</v>
      </c>
      <c r="J15" s="119"/>
    </row>
    <row r="16" spans="1:10" ht="28.5" customHeight="1">
      <c r="A16" s="337">
        <f t="shared" si="1"/>
        <v>6</v>
      </c>
      <c r="B16" s="688" t="s">
        <v>78</v>
      </c>
      <c r="C16" s="16" t="s">
        <v>79</v>
      </c>
      <c r="D16" s="119" t="s">
        <v>2298</v>
      </c>
      <c r="E16" s="119" t="s">
        <v>43</v>
      </c>
      <c r="F16" s="691"/>
      <c r="G16" s="119">
        <v>212</v>
      </c>
      <c r="H16" s="692">
        <v>1000000</v>
      </c>
      <c r="I16" s="1380">
        <f t="shared" si="0"/>
        <v>212000000</v>
      </c>
      <c r="J16" s="119"/>
    </row>
    <row r="17" spans="1:10" ht="81.75" customHeight="1">
      <c r="A17" s="337">
        <f t="shared" si="1"/>
        <v>7</v>
      </c>
      <c r="B17" s="688" t="s">
        <v>84</v>
      </c>
      <c r="C17" s="16" t="s">
        <v>85</v>
      </c>
      <c r="D17" s="119" t="s">
        <v>3436</v>
      </c>
      <c r="E17" s="119" t="s">
        <v>43</v>
      </c>
      <c r="F17" s="691"/>
      <c r="G17" s="119">
        <v>132</v>
      </c>
      <c r="H17" s="692">
        <v>4000000</v>
      </c>
      <c r="I17" s="1380">
        <f t="shared" si="0"/>
        <v>528000000</v>
      </c>
      <c r="J17" s="119"/>
    </row>
    <row r="18" spans="1:10" ht="30">
      <c r="A18" s="337">
        <f t="shared" si="1"/>
        <v>8</v>
      </c>
      <c r="B18" s="688" t="s">
        <v>91</v>
      </c>
      <c r="C18" s="694" t="s">
        <v>3437</v>
      </c>
      <c r="D18" s="119" t="s">
        <v>3438</v>
      </c>
      <c r="E18" s="119" t="s">
        <v>43</v>
      </c>
      <c r="F18" s="691"/>
      <c r="G18" s="119">
        <v>274</v>
      </c>
      <c r="H18" s="692">
        <v>3000000</v>
      </c>
      <c r="I18" s="1380">
        <f t="shared" si="0"/>
        <v>822000000</v>
      </c>
      <c r="J18" s="119"/>
    </row>
    <row r="19" spans="1:10" ht="318.75">
      <c r="A19" s="337">
        <f t="shared" si="1"/>
        <v>9</v>
      </c>
      <c r="B19" s="688" t="s">
        <v>2866</v>
      </c>
      <c r="C19" s="695" t="s">
        <v>3439</v>
      </c>
      <c r="D19" s="119" t="s">
        <v>3436</v>
      </c>
      <c r="E19" s="119" t="s">
        <v>126</v>
      </c>
      <c r="F19" s="691"/>
      <c r="G19" s="119">
        <v>220</v>
      </c>
      <c r="H19" s="692">
        <v>12000000</v>
      </c>
      <c r="I19" s="1380">
        <f t="shared" si="0"/>
        <v>2640000000</v>
      </c>
      <c r="J19" s="119"/>
    </row>
    <row r="20" spans="1:10" ht="75">
      <c r="A20" s="337">
        <f t="shared" si="1"/>
        <v>10</v>
      </c>
      <c r="B20" s="688" t="s">
        <v>2869</v>
      </c>
      <c r="C20" s="694" t="s">
        <v>3440</v>
      </c>
      <c r="D20" s="119" t="s">
        <v>2298</v>
      </c>
      <c r="E20" s="119" t="s">
        <v>126</v>
      </c>
      <c r="F20" s="691"/>
      <c r="G20" s="119">
        <v>206</v>
      </c>
      <c r="H20" s="1381">
        <v>14900000</v>
      </c>
      <c r="I20" s="1382">
        <f t="shared" si="0"/>
        <v>3069400000</v>
      </c>
      <c r="J20" s="119"/>
    </row>
    <row r="21" spans="1:10">
      <c r="A21" s="337"/>
      <c r="B21" s="688"/>
      <c r="C21" s="694" t="s">
        <v>3441</v>
      </c>
      <c r="D21" s="119"/>
      <c r="E21" s="119"/>
      <c r="F21" s="691"/>
      <c r="G21" s="119"/>
      <c r="H21" s="1381"/>
      <c r="I21" s="1382"/>
      <c r="J21" s="119"/>
    </row>
    <row r="22" spans="1:10">
      <c r="A22" s="337"/>
      <c r="B22" s="688"/>
      <c r="C22" s="694" t="s">
        <v>3442</v>
      </c>
      <c r="D22" s="119"/>
      <c r="E22" s="119"/>
      <c r="F22" s="691"/>
      <c r="G22" s="119"/>
      <c r="H22" s="1381"/>
      <c r="I22" s="1382"/>
      <c r="J22" s="119"/>
    </row>
    <row r="23" spans="1:10">
      <c r="A23" s="337"/>
      <c r="B23" s="688"/>
      <c r="C23" s="694" t="s">
        <v>3409</v>
      </c>
      <c r="D23" s="119"/>
      <c r="E23" s="119"/>
      <c r="F23" s="691"/>
      <c r="G23" s="119"/>
      <c r="H23" s="1381"/>
      <c r="I23" s="1382"/>
      <c r="J23" s="119"/>
    </row>
    <row r="24" spans="1:10">
      <c r="A24" s="337"/>
      <c r="B24" s="688"/>
      <c r="C24" s="694" t="s">
        <v>3443</v>
      </c>
      <c r="D24" s="119"/>
      <c r="E24" s="119"/>
      <c r="F24" s="691"/>
      <c r="G24" s="119"/>
      <c r="H24" s="1381"/>
      <c r="I24" s="1382"/>
      <c r="J24" s="119"/>
    </row>
    <row r="25" spans="1:10" ht="75">
      <c r="A25" s="337"/>
      <c r="B25" s="688"/>
      <c r="C25" s="694" t="s">
        <v>3444</v>
      </c>
      <c r="D25" s="119"/>
      <c r="E25" s="119"/>
      <c r="F25" s="691"/>
      <c r="G25" s="119"/>
      <c r="H25" s="1381"/>
      <c r="I25" s="1382"/>
      <c r="J25" s="119"/>
    </row>
    <row r="26" spans="1:10" ht="90">
      <c r="A26" s="337"/>
      <c r="B26" s="688"/>
      <c r="C26" s="694" t="s">
        <v>3412</v>
      </c>
      <c r="D26" s="119"/>
      <c r="E26" s="119"/>
      <c r="F26" s="691"/>
      <c r="G26" s="119"/>
      <c r="H26" s="1381"/>
      <c r="I26" s="1382"/>
      <c r="J26" s="119"/>
    </row>
    <row r="27" spans="1:10" ht="150">
      <c r="A27" s="337"/>
      <c r="B27" s="688"/>
      <c r="C27" s="694" t="s">
        <v>3413</v>
      </c>
      <c r="D27" s="119"/>
      <c r="E27" s="119"/>
      <c r="F27" s="691"/>
      <c r="G27" s="119"/>
      <c r="H27" s="1381"/>
      <c r="I27" s="1382"/>
      <c r="J27" s="119"/>
    </row>
    <row r="28" spans="1:10" ht="135">
      <c r="A28" s="337"/>
      <c r="B28" s="688"/>
      <c r="C28" s="694" t="s">
        <v>3414</v>
      </c>
      <c r="D28" s="119"/>
      <c r="E28" s="119"/>
      <c r="F28" s="691"/>
      <c r="G28" s="119"/>
      <c r="H28" s="1381"/>
      <c r="I28" s="1382"/>
      <c r="J28" s="119"/>
    </row>
    <row r="29" spans="1:10">
      <c r="A29" s="337"/>
      <c r="B29" s="688"/>
      <c r="C29" s="694" t="s">
        <v>3445</v>
      </c>
      <c r="D29" s="119"/>
      <c r="E29" s="119"/>
      <c r="F29" s="691"/>
      <c r="G29" s="119"/>
      <c r="H29" s="1381"/>
      <c r="I29" s="1382"/>
      <c r="J29" s="119"/>
    </row>
    <row r="30" spans="1:10" ht="45">
      <c r="A30" s="337"/>
      <c r="B30" s="688"/>
      <c r="C30" s="694" t="s">
        <v>3416</v>
      </c>
      <c r="D30" s="119"/>
      <c r="E30" s="119"/>
      <c r="F30" s="691"/>
      <c r="G30" s="119"/>
      <c r="H30" s="1381"/>
      <c r="I30" s="1382"/>
      <c r="J30" s="119"/>
    </row>
    <row r="31" spans="1:10">
      <c r="A31" s="337"/>
      <c r="B31" s="688"/>
      <c r="C31" s="694" t="s">
        <v>3417</v>
      </c>
      <c r="D31" s="119"/>
      <c r="E31" s="119"/>
      <c r="F31" s="691"/>
      <c r="G31" s="119"/>
      <c r="H31" s="1381"/>
      <c r="I31" s="1382"/>
      <c r="J31" s="119"/>
    </row>
    <row r="32" spans="1:10">
      <c r="A32" s="337"/>
      <c r="B32" s="688"/>
      <c r="C32" s="694" t="s">
        <v>3418</v>
      </c>
      <c r="D32" s="119"/>
      <c r="E32" s="119"/>
      <c r="F32" s="691"/>
      <c r="G32" s="119"/>
      <c r="H32" s="1381"/>
      <c r="I32" s="1382"/>
      <c r="J32" s="119"/>
    </row>
    <row r="33" spans="1:10">
      <c r="A33" s="337"/>
      <c r="B33" s="688"/>
      <c r="C33" s="694" t="s">
        <v>3419</v>
      </c>
      <c r="D33" s="119"/>
      <c r="E33" s="119"/>
      <c r="F33" s="691"/>
      <c r="G33" s="119"/>
      <c r="H33" s="1381"/>
      <c r="I33" s="1382"/>
      <c r="J33" s="119"/>
    </row>
    <row r="34" spans="1:10">
      <c r="A34" s="337"/>
      <c r="B34" s="688"/>
      <c r="C34" s="694" t="s">
        <v>3420</v>
      </c>
      <c r="D34" s="119"/>
      <c r="E34" s="119"/>
      <c r="F34" s="691"/>
      <c r="G34" s="119"/>
      <c r="H34" s="1381"/>
      <c r="I34" s="1382"/>
      <c r="J34" s="119"/>
    </row>
    <row r="35" spans="1:10" ht="30">
      <c r="A35" s="337">
        <f>+A20+1</f>
        <v>11</v>
      </c>
      <c r="B35" s="1383" t="s">
        <v>2984</v>
      </c>
      <c r="C35" s="696" t="s">
        <v>3446</v>
      </c>
      <c r="D35" s="119" t="s">
        <v>3436</v>
      </c>
      <c r="E35" s="119" t="s">
        <v>126</v>
      </c>
      <c r="F35" s="691"/>
      <c r="G35" s="119">
        <v>200</v>
      </c>
      <c r="H35" s="692">
        <v>24000000</v>
      </c>
      <c r="I35" s="1380">
        <f t="shared" si="0"/>
        <v>4800000000</v>
      </c>
      <c r="J35" s="119"/>
    </row>
    <row r="36" spans="1:10" ht="180">
      <c r="A36" s="337"/>
      <c r="B36" s="1383"/>
      <c r="C36" s="696" t="s">
        <v>3447</v>
      </c>
      <c r="D36" s="119"/>
      <c r="E36" s="119"/>
      <c r="F36" s="691"/>
      <c r="G36" s="119"/>
      <c r="H36" s="692"/>
      <c r="I36" s="1380"/>
      <c r="J36" s="119"/>
    </row>
    <row r="37" spans="1:10" ht="195">
      <c r="A37" s="337"/>
      <c r="B37" s="1383"/>
      <c r="C37" s="696" t="s">
        <v>3448</v>
      </c>
      <c r="D37" s="119"/>
      <c r="E37" s="119"/>
      <c r="F37" s="691"/>
      <c r="G37" s="119"/>
      <c r="H37" s="692"/>
      <c r="I37" s="1380"/>
      <c r="J37" s="119"/>
    </row>
    <row r="38" spans="1:10" ht="60">
      <c r="A38" s="337"/>
      <c r="B38" s="1383"/>
      <c r="C38" s="696" t="s">
        <v>3449</v>
      </c>
      <c r="D38" s="119"/>
      <c r="E38" s="119"/>
      <c r="F38" s="691"/>
      <c r="G38" s="119"/>
      <c r="H38" s="692"/>
      <c r="I38" s="1380"/>
      <c r="J38" s="119"/>
    </row>
    <row r="39" spans="1:10" ht="45">
      <c r="A39" s="337"/>
      <c r="B39" s="1383"/>
      <c r="C39" s="696" t="s">
        <v>3450</v>
      </c>
      <c r="D39" s="119"/>
      <c r="E39" s="119"/>
      <c r="F39" s="691"/>
      <c r="G39" s="119"/>
      <c r="H39" s="692"/>
      <c r="I39" s="1380"/>
      <c r="J39" s="119"/>
    </row>
    <row r="40" spans="1:10" ht="30">
      <c r="A40" s="337"/>
      <c r="B40" s="1383"/>
      <c r="C40" s="696" t="s">
        <v>3451</v>
      </c>
      <c r="D40" s="119"/>
      <c r="E40" s="119"/>
      <c r="F40" s="691"/>
      <c r="G40" s="119"/>
      <c r="H40" s="692"/>
      <c r="I40" s="1380"/>
      <c r="J40" s="119"/>
    </row>
    <row r="41" spans="1:10" ht="225">
      <c r="A41" s="337"/>
      <c r="B41" s="1383"/>
      <c r="C41" s="696" t="s">
        <v>3452</v>
      </c>
      <c r="D41" s="119"/>
      <c r="E41" s="119"/>
      <c r="F41" s="691"/>
      <c r="G41" s="119"/>
      <c r="H41" s="692"/>
      <c r="I41" s="1380"/>
      <c r="J41" s="119"/>
    </row>
    <row r="42" spans="1:10" ht="45">
      <c r="A42" s="337">
        <f>+A35+1</f>
        <v>12</v>
      </c>
      <c r="B42" s="688" t="s">
        <v>94</v>
      </c>
      <c r="C42" s="16" t="s">
        <v>95</v>
      </c>
      <c r="D42" s="119" t="s">
        <v>3436</v>
      </c>
      <c r="E42" s="119" t="s">
        <v>43</v>
      </c>
      <c r="F42" s="691"/>
      <c r="G42" s="119">
        <v>35</v>
      </c>
      <c r="H42" s="692">
        <v>2000000</v>
      </c>
      <c r="I42" s="1380">
        <f t="shared" si="0"/>
        <v>70000000</v>
      </c>
      <c r="J42" s="119"/>
    </row>
    <row r="43" spans="1:10" ht="165">
      <c r="A43" s="337">
        <f t="shared" si="1"/>
        <v>13</v>
      </c>
      <c r="B43" s="688" t="s">
        <v>101</v>
      </c>
      <c r="C43" s="697" t="s">
        <v>3453</v>
      </c>
      <c r="D43" s="119" t="s">
        <v>3454</v>
      </c>
      <c r="E43" s="119" t="s">
        <v>43</v>
      </c>
      <c r="F43" s="691"/>
      <c r="G43" s="119">
        <v>38</v>
      </c>
      <c r="H43" s="692">
        <v>15000000</v>
      </c>
      <c r="I43" s="1380">
        <f t="shared" si="0"/>
        <v>570000000</v>
      </c>
      <c r="J43" s="119"/>
    </row>
    <row r="44" spans="1:10" ht="105">
      <c r="A44" s="337">
        <f t="shared" si="1"/>
        <v>14</v>
      </c>
      <c r="B44" s="688" t="s">
        <v>2895</v>
      </c>
      <c r="C44" s="694" t="s">
        <v>3455</v>
      </c>
      <c r="D44" s="694" t="s">
        <v>2298</v>
      </c>
      <c r="E44" s="119" t="s">
        <v>43</v>
      </c>
      <c r="F44" s="691"/>
      <c r="G44" s="119">
        <v>105</v>
      </c>
      <c r="H44" s="1384">
        <v>7000000</v>
      </c>
      <c r="I44" s="1380">
        <f t="shared" si="0"/>
        <v>735000000</v>
      </c>
      <c r="J44" s="119"/>
    </row>
    <row r="45" spans="1:10" ht="120">
      <c r="A45" s="337">
        <f>+A44+1</f>
        <v>15</v>
      </c>
      <c r="B45" s="688" t="s">
        <v>104</v>
      </c>
      <c r="C45" s="698" t="s">
        <v>108</v>
      </c>
      <c r="D45" s="119" t="s">
        <v>3436</v>
      </c>
      <c r="E45" s="119" t="s">
        <v>43</v>
      </c>
      <c r="F45" s="691"/>
      <c r="G45" s="119">
        <v>46</v>
      </c>
      <c r="H45" s="1384">
        <v>13000000</v>
      </c>
      <c r="I45" s="1380">
        <f t="shared" si="0"/>
        <v>598000000</v>
      </c>
      <c r="J45" s="119"/>
    </row>
    <row r="46" spans="1:10" ht="60">
      <c r="A46" s="337">
        <f t="shared" si="1"/>
        <v>16</v>
      </c>
      <c r="B46" s="688" t="s">
        <v>113</v>
      </c>
      <c r="C46" s="689" t="s">
        <v>3389</v>
      </c>
      <c r="D46" s="1385" t="s">
        <v>3436</v>
      </c>
      <c r="E46" s="119" t="s">
        <v>43</v>
      </c>
      <c r="F46" s="691"/>
      <c r="G46" s="119">
        <v>94</v>
      </c>
      <c r="H46" s="692">
        <v>800000</v>
      </c>
      <c r="I46" s="1380">
        <f t="shared" si="0"/>
        <v>75200000</v>
      </c>
      <c r="J46" s="119"/>
    </row>
    <row r="47" spans="1:10" ht="90">
      <c r="A47" s="337">
        <f t="shared" si="1"/>
        <v>17</v>
      </c>
      <c r="B47" s="688" t="s">
        <v>121</v>
      </c>
      <c r="C47" s="689" t="s">
        <v>3761</v>
      </c>
      <c r="D47" s="1385" t="s">
        <v>3436</v>
      </c>
      <c r="E47" s="119" t="s">
        <v>122</v>
      </c>
      <c r="F47" s="691"/>
      <c r="G47" s="119">
        <v>87</v>
      </c>
      <c r="H47" s="692">
        <v>350000</v>
      </c>
      <c r="I47" s="1380">
        <f t="shared" si="0"/>
        <v>30450000</v>
      </c>
      <c r="J47" s="119"/>
    </row>
    <row r="48" spans="1:10">
      <c r="A48" s="1375"/>
      <c r="B48" s="1376" t="s">
        <v>2294</v>
      </c>
      <c r="C48" s="1377"/>
      <c r="D48" s="686"/>
      <c r="E48" s="686"/>
      <c r="F48" s="687"/>
      <c r="G48" s="686"/>
      <c r="H48" s="1378"/>
      <c r="I48" s="1379"/>
      <c r="J48" s="686"/>
    </row>
    <row r="49" spans="1:10" s="1389" customFormat="1">
      <c r="A49" s="337" t="s">
        <v>2295</v>
      </c>
      <c r="B49" s="1386" t="s">
        <v>2296</v>
      </c>
      <c r="C49" s="1387"/>
      <c r="D49" s="684"/>
      <c r="E49" s="119"/>
      <c r="F49" s="685"/>
      <c r="G49" s="119"/>
      <c r="H49" s="1388"/>
      <c r="I49" s="1380"/>
      <c r="J49" s="684"/>
    </row>
    <row r="50" spans="1:10" s="1389" customFormat="1">
      <c r="A50" s="337"/>
      <c r="B50" s="1386" t="s">
        <v>2297</v>
      </c>
      <c r="C50" s="1387"/>
      <c r="D50" s="684"/>
      <c r="E50" s="119"/>
      <c r="F50" s="685"/>
      <c r="G50" s="119"/>
      <c r="H50" s="1388"/>
      <c r="I50" s="1380"/>
      <c r="J50" s="684"/>
    </row>
    <row r="51" spans="1:10" ht="105">
      <c r="A51" s="337">
        <v>1</v>
      </c>
      <c r="B51" s="688" t="s">
        <v>124</v>
      </c>
      <c r="C51" s="16" t="s">
        <v>127</v>
      </c>
      <c r="D51" s="119" t="s">
        <v>2298</v>
      </c>
      <c r="E51" s="119" t="s">
        <v>126</v>
      </c>
      <c r="F51" s="691" t="s">
        <v>125</v>
      </c>
      <c r="G51" s="119">
        <v>59</v>
      </c>
      <c r="H51" s="692">
        <v>147000</v>
      </c>
      <c r="I51" s="1380">
        <f t="shared" si="0"/>
        <v>8673000</v>
      </c>
      <c r="J51" s="119"/>
    </row>
    <row r="52" spans="1:10" ht="135">
      <c r="A52" s="337">
        <f>+A51+1</f>
        <v>2</v>
      </c>
      <c r="B52" s="688" t="s">
        <v>135</v>
      </c>
      <c r="C52" s="16" t="s">
        <v>139</v>
      </c>
      <c r="D52" s="119" t="s">
        <v>2298</v>
      </c>
      <c r="E52" s="119" t="s">
        <v>126</v>
      </c>
      <c r="F52" s="691" t="s">
        <v>125</v>
      </c>
      <c r="G52" s="119">
        <v>64</v>
      </c>
      <c r="H52" s="692">
        <v>220500</v>
      </c>
      <c r="I52" s="1380">
        <f t="shared" si="0"/>
        <v>14112000</v>
      </c>
      <c r="J52" s="119"/>
    </row>
    <row r="53" spans="1:10" ht="90">
      <c r="A53" s="337">
        <f t="shared" ref="A53:A55" si="2">+A52+1</f>
        <v>3</v>
      </c>
      <c r="B53" s="688" t="s">
        <v>144</v>
      </c>
      <c r="C53" s="16" t="s">
        <v>145</v>
      </c>
      <c r="D53" s="119" t="s">
        <v>2298</v>
      </c>
      <c r="E53" s="119" t="s">
        <v>126</v>
      </c>
      <c r="F53" s="691" t="s">
        <v>125</v>
      </c>
      <c r="G53" s="119">
        <v>64</v>
      </c>
      <c r="H53" s="692">
        <v>147000</v>
      </c>
      <c r="I53" s="1380">
        <f t="shared" si="0"/>
        <v>9408000</v>
      </c>
      <c r="J53" s="119"/>
    </row>
    <row r="54" spans="1:10" ht="60">
      <c r="A54" s="337">
        <f t="shared" si="2"/>
        <v>4</v>
      </c>
      <c r="B54" s="688" t="s">
        <v>152</v>
      </c>
      <c r="C54" s="16" t="s">
        <v>153</v>
      </c>
      <c r="D54" s="119" t="s">
        <v>2298</v>
      </c>
      <c r="E54" s="119" t="s">
        <v>126</v>
      </c>
      <c r="F54" s="691" t="s">
        <v>125</v>
      </c>
      <c r="G54" s="119">
        <v>64</v>
      </c>
      <c r="H54" s="692">
        <v>147000</v>
      </c>
      <c r="I54" s="1380">
        <f t="shared" si="0"/>
        <v>9408000</v>
      </c>
      <c r="J54" s="119"/>
    </row>
    <row r="55" spans="1:10" ht="105">
      <c r="A55" s="337">
        <f t="shared" si="2"/>
        <v>5</v>
      </c>
      <c r="B55" s="688" t="s">
        <v>160</v>
      </c>
      <c r="C55" s="16" t="s">
        <v>161</v>
      </c>
      <c r="D55" s="119" t="s">
        <v>2298</v>
      </c>
      <c r="E55" s="119" t="s">
        <v>126</v>
      </c>
      <c r="F55" s="691" t="s">
        <v>125</v>
      </c>
      <c r="G55" s="119">
        <v>62</v>
      </c>
      <c r="H55" s="692">
        <v>147000</v>
      </c>
      <c r="I55" s="1380">
        <f t="shared" si="0"/>
        <v>9114000</v>
      </c>
      <c r="J55" s="119"/>
    </row>
    <row r="56" spans="1:10" ht="75">
      <c r="A56" s="337">
        <f>+A55+1</f>
        <v>6</v>
      </c>
      <c r="B56" s="688" t="s">
        <v>168</v>
      </c>
      <c r="C56" s="16" t="s">
        <v>169</v>
      </c>
      <c r="D56" s="119" t="s">
        <v>2298</v>
      </c>
      <c r="E56" s="119" t="s">
        <v>126</v>
      </c>
      <c r="F56" s="691" t="s">
        <v>125</v>
      </c>
      <c r="G56" s="119">
        <v>57</v>
      </c>
      <c r="H56" s="692">
        <v>147000</v>
      </c>
      <c r="I56" s="1380">
        <f t="shared" si="0"/>
        <v>8379000</v>
      </c>
      <c r="J56" s="119"/>
    </row>
    <row r="57" spans="1:10" s="1389" customFormat="1">
      <c r="A57" s="337"/>
      <c r="B57" s="1386" t="s">
        <v>2314</v>
      </c>
      <c r="C57" s="1387"/>
      <c r="D57" s="684"/>
      <c r="E57" s="119"/>
      <c r="F57" s="685"/>
      <c r="G57" s="119"/>
      <c r="H57" s="1388"/>
      <c r="I57" s="1380"/>
      <c r="J57" s="684"/>
    </row>
    <row r="58" spans="1:10" ht="105">
      <c r="A58" s="337">
        <f>+A56+1</f>
        <v>7</v>
      </c>
      <c r="B58" s="688" t="s">
        <v>176</v>
      </c>
      <c r="C58" s="16" t="s">
        <v>177</v>
      </c>
      <c r="D58" s="119" t="s">
        <v>2298</v>
      </c>
      <c r="E58" s="119" t="s">
        <v>126</v>
      </c>
      <c r="F58" s="691" t="s">
        <v>125</v>
      </c>
      <c r="G58" s="119">
        <v>64</v>
      </c>
      <c r="H58" s="692">
        <v>74000</v>
      </c>
      <c r="I58" s="1380">
        <f t="shared" si="0"/>
        <v>4736000</v>
      </c>
      <c r="J58" s="119"/>
    </row>
    <row r="59" spans="1:10" ht="135">
      <c r="A59" s="337">
        <f>+A57+1</f>
        <v>1</v>
      </c>
      <c r="B59" s="688" t="s">
        <v>184</v>
      </c>
      <c r="C59" s="16" t="s">
        <v>185</v>
      </c>
      <c r="D59" s="119" t="s">
        <v>2298</v>
      </c>
      <c r="E59" s="119" t="s">
        <v>126</v>
      </c>
      <c r="F59" s="691" t="s">
        <v>125</v>
      </c>
      <c r="G59" s="119">
        <v>64</v>
      </c>
      <c r="H59" s="692">
        <v>367000</v>
      </c>
      <c r="I59" s="1380">
        <f t="shared" si="0"/>
        <v>23488000</v>
      </c>
      <c r="J59" s="119"/>
    </row>
    <row r="60" spans="1:10">
      <c r="A60" s="1375"/>
      <c r="B60" s="1376" t="s">
        <v>2326</v>
      </c>
      <c r="C60" s="1377"/>
      <c r="D60" s="686"/>
      <c r="E60" s="686"/>
      <c r="F60" s="687"/>
      <c r="G60" s="686">
        <v>0</v>
      </c>
      <c r="H60" s="1378"/>
      <c r="I60" s="1379"/>
      <c r="J60" s="686"/>
    </row>
    <row r="61" spans="1:10" s="1389" customFormat="1">
      <c r="A61" s="337" t="s">
        <v>2327</v>
      </c>
      <c r="B61" s="1386" t="s">
        <v>2278</v>
      </c>
      <c r="C61" s="1387"/>
      <c r="D61" s="684"/>
      <c r="E61" s="119"/>
      <c r="F61" s="685"/>
      <c r="G61" s="119">
        <v>0</v>
      </c>
      <c r="H61" s="1388"/>
      <c r="I61" s="1380"/>
      <c r="J61" s="684"/>
    </row>
    <row r="62" spans="1:10" ht="120">
      <c r="A62" s="337">
        <v>1</v>
      </c>
      <c r="B62" s="688" t="s">
        <v>2328</v>
      </c>
      <c r="C62" s="16" t="s">
        <v>3077</v>
      </c>
      <c r="D62" s="119" t="s">
        <v>2298</v>
      </c>
      <c r="E62" s="119" t="s">
        <v>126</v>
      </c>
      <c r="F62" s="691"/>
      <c r="G62" s="119">
        <v>642</v>
      </c>
      <c r="H62" s="692">
        <v>313000</v>
      </c>
      <c r="I62" s="1380">
        <f t="shared" si="0"/>
        <v>200946000</v>
      </c>
      <c r="J62" s="119"/>
    </row>
    <row r="63" spans="1:10" ht="378.75" customHeight="1">
      <c r="A63" s="337">
        <f>+A62+1</f>
        <v>2</v>
      </c>
      <c r="B63" s="688" t="s">
        <v>191</v>
      </c>
      <c r="C63" s="15" t="s">
        <v>192</v>
      </c>
      <c r="D63" s="119" t="s">
        <v>2298</v>
      </c>
      <c r="E63" s="119" t="s">
        <v>126</v>
      </c>
      <c r="F63" s="691"/>
      <c r="G63" s="119">
        <v>1953</v>
      </c>
      <c r="H63" s="692">
        <v>4000000</v>
      </c>
      <c r="I63" s="1380">
        <f t="shared" si="0"/>
        <v>7812000000</v>
      </c>
      <c r="J63" s="119"/>
    </row>
    <row r="64" spans="1:10" ht="60">
      <c r="A64" s="1860">
        <f>+A63+1</f>
        <v>3</v>
      </c>
      <c r="B64" s="688" t="s">
        <v>2355</v>
      </c>
      <c r="C64" s="16" t="s">
        <v>2988</v>
      </c>
      <c r="D64" s="119" t="s">
        <v>2298</v>
      </c>
      <c r="E64" s="119" t="s">
        <v>126</v>
      </c>
      <c r="F64" s="1861"/>
      <c r="G64" s="1862">
        <v>4147</v>
      </c>
      <c r="H64" s="692">
        <v>190000</v>
      </c>
      <c r="I64" s="1380">
        <f t="shared" si="0"/>
        <v>787930000</v>
      </c>
      <c r="J64" s="119"/>
    </row>
    <row r="65" spans="1:10" ht="45">
      <c r="A65" s="1860"/>
      <c r="B65" s="1390"/>
      <c r="C65" s="16" t="s">
        <v>2989</v>
      </c>
      <c r="D65" s="119"/>
      <c r="E65" s="119" t="s">
        <v>126</v>
      </c>
      <c r="F65" s="1861"/>
      <c r="G65" s="1862"/>
      <c r="H65" s="692"/>
      <c r="I65" s="1380"/>
      <c r="J65" s="119"/>
    </row>
    <row r="66" spans="1:10" ht="45">
      <c r="A66" s="1860"/>
      <c r="B66" s="1390"/>
      <c r="C66" s="16" t="s">
        <v>3078</v>
      </c>
      <c r="D66" s="119"/>
      <c r="E66" s="119" t="s">
        <v>126</v>
      </c>
      <c r="F66" s="1861"/>
      <c r="G66" s="1862"/>
      <c r="H66" s="692"/>
      <c r="I66" s="1380"/>
      <c r="J66" s="119"/>
    </row>
    <row r="67" spans="1:10" s="1389" customFormat="1">
      <c r="A67" s="337" t="s">
        <v>2361</v>
      </c>
      <c r="B67" s="1386" t="s">
        <v>2362</v>
      </c>
      <c r="C67" s="1387"/>
      <c r="D67" s="684"/>
      <c r="E67" s="119"/>
      <c r="F67" s="685"/>
      <c r="G67" s="119"/>
      <c r="H67" s="1388"/>
      <c r="I67" s="1380"/>
      <c r="J67" s="684"/>
    </row>
    <row r="68" spans="1:10" s="1389" customFormat="1">
      <c r="A68" s="337" t="s">
        <v>2295</v>
      </c>
      <c r="B68" s="1386" t="s">
        <v>2363</v>
      </c>
      <c r="C68" s="1387"/>
      <c r="D68" s="684"/>
      <c r="E68" s="119"/>
      <c r="F68" s="685"/>
      <c r="G68" s="119"/>
      <c r="H68" s="1388"/>
      <c r="I68" s="1380"/>
      <c r="J68" s="684"/>
    </row>
    <row r="69" spans="1:10" s="1389" customFormat="1">
      <c r="A69" s="337">
        <v>1</v>
      </c>
      <c r="B69" s="1386" t="s">
        <v>2364</v>
      </c>
      <c r="C69" s="1387"/>
      <c r="D69" s="684"/>
      <c r="E69" s="119"/>
      <c r="F69" s="685"/>
      <c r="G69" s="119"/>
      <c r="H69" s="1388"/>
      <c r="I69" s="1380"/>
      <c r="J69" s="684"/>
    </row>
    <row r="70" spans="1:10" ht="180">
      <c r="A70" s="337">
        <v>1</v>
      </c>
      <c r="B70" s="688" t="s">
        <v>198</v>
      </c>
      <c r="C70" s="16" t="s">
        <v>200</v>
      </c>
      <c r="D70" s="119" t="s">
        <v>2298</v>
      </c>
      <c r="E70" s="119" t="s">
        <v>126</v>
      </c>
      <c r="F70" s="691" t="s">
        <v>199</v>
      </c>
      <c r="G70" s="119">
        <v>3837</v>
      </c>
      <c r="H70" s="692">
        <v>175000</v>
      </c>
      <c r="I70" s="1380">
        <f t="shared" si="0"/>
        <v>671475000</v>
      </c>
      <c r="J70" s="332" t="s">
        <v>2369</v>
      </c>
    </row>
    <row r="71" spans="1:10" ht="90">
      <c r="A71" s="1863">
        <f>+A70+1</f>
        <v>2</v>
      </c>
      <c r="B71" s="688" t="s">
        <v>2990</v>
      </c>
      <c r="C71" s="16" t="s">
        <v>2991</v>
      </c>
      <c r="D71" s="119" t="s">
        <v>2298</v>
      </c>
      <c r="E71" s="119" t="s">
        <v>126</v>
      </c>
      <c r="F71" s="691" t="s">
        <v>228</v>
      </c>
      <c r="G71" s="1865">
        <v>2417</v>
      </c>
      <c r="H71" s="692">
        <v>1500000</v>
      </c>
      <c r="I71" s="1380">
        <f t="shared" si="0"/>
        <v>3625500000</v>
      </c>
      <c r="J71" s="1865" t="s">
        <v>2369</v>
      </c>
    </row>
    <row r="72" spans="1:10" ht="90">
      <c r="A72" s="1864"/>
      <c r="B72" s="1391"/>
      <c r="C72" s="1392" t="s">
        <v>2994</v>
      </c>
      <c r="D72" s="119"/>
      <c r="E72" s="119" t="s">
        <v>126</v>
      </c>
      <c r="F72" s="691" t="s">
        <v>238</v>
      </c>
      <c r="G72" s="1866"/>
      <c r="H72" s="692">
        <v>455000</v>
      </c>
      <c r="I72" s="1380">
        <f>H72*G71</f>
        <v>1099735000</v>
      </c>
      <c r="J72" s="1866"/>
    </row>
    <row r="73" spans="1:10">
      <c r="A73" s="1375"/>
      <c r="B73" s="1376" t="s">
        <v>2973</v>
      </c>
      <c r="C73" s="1377"/>
      <c r="D73" s="686"/>
      <c r="E73" s="686"/>
      <c r="F73" s="687"/>
      <c r="G73" s="686"/>
      <c r="H73" s="1378"/>
      <c r="I73" s="1379"/>
      <c r="J73" s="686"/>
    </row>
    <row r="74" spans="1:10" s="1389" customFormat="1">
      <c r="A74" s="337" t="s">
        <v>2295</v>
      </c>
      <c r="B74" s="1386" t="s">
        <v>3079</v>
      </c>
      <c r="C74" s="1387"/>
      <c r="D74" s="684"/>
      <c r="E74" s="119"/>
      <c r="F74" s="685"/>
      <c r="G74" s="119"/>
      <c r="H74" s="1388"/>
      <c r="I74" s="1380"/>
      <c r="J74" s="684"/>
    </row>
    <row r="75" spans="1:10" ht="75">
      <c r="A75" s="337">
        <v>1</v>
      </c>
      <c r="B75" s="688" t="s">
        <v>204</v>
      </c>
      <c r="C75" s="16" t="s">
        <v>206</v>
      </c>
      <c r="D75" s="119" t="s">
        <v>3436</v>
      </c>
      <c r="E75" s="119" t="s">
        <v>43</v>
      </c>
      <c r="F75" s="691" t="s">
        <v>205</v>
      </c>
      <c r="G75" s="119">
        <v>42</v>
      </c>
      <c r="H75" s="692">
        <v>4625000</v>
      </c>
      <c r="I75" s="1380">
        <f t="shared" si="0"/>
        <v>194250000</v>
      </c>
      <c r="J75" s="119"/>
    </row>
    <row r="76" spans="1:10" ht="105">
      <c r="A76" s="337">
        <f>+A75+1</f>
        <v>2</v>
      </c>
      <c r="B76" s="688" t="s">
        <v>209</v>
      </c>
      <c r="C76" s="16" t="s">
        <v>210</v>
      </c>
      <c r="D76" s="119" t="s">
        <v>3436</v>
      </c>
      <c r="E76" s="119" t="s">
        <v>43</v>
      </c>
      <c r="F76" s="691" t="s">
        <v>205</v>
      </c>
      <c r="G76" s="119">
        <v>13</v>
      </c>
      <c r="H76" s="692">
        <v>1697500</v>
      </c>
      <c r="I76" s="1380">
        <f t="shared" si="0"/>
        <v>22067500</v>
      </c>
      <c r="J76" s="119"/>
    </row>
    <row r="77" spans="1:10" ht="30">
      <c r="A77" s="337">
        <f t="shared" ref="A77" si="3">+A76+1</f>
        <v>3</v>
      </c>
      <c r="B77" s="688" t="s">
        <v>2984</v>
      </c>
      <c r="C77" s="696" t="s">
        <v>3446</v>
      </c>
      <c r="D77" s="119" t="s">
        <v>3436</v>
      </c>
      <c r="E77" s="119" t="s">
        <v>43</v>
      </c>
      <c r="F77" s="691"/>
      <c r="G77" s="119">
        <v>43</v>
      </c>
      <c r="H77" s="1384">
        <v>24000000</v>
      </c>
      <c r="I77" s="1380">
        <f t="shared" si="0"/>
        <v>1032000000</v>
      </c>
      <c r="J77" s="119"/>
    </row>
    <row r="78" spans="1:10" ht="180">
      <c r="A78" s="337"/>
      <c r="B78" s="688"/>
      <c r="C78" s="696" t="s">
        <v>3447</v>
      </c>
      <c r="D78" s="119"/>
      <c r="E78" s="119"/>
      <c r="F78" s="691"/>
      <c r="G78" s="119"/>
      <c r="H78" s="1384"/>
      <c r="I78" s="1380"/>
      <c r="J78" s="119"/>
    </row>
    <row r="79" spans="1:10" ht="195">
      <c r="A79" s="337"/>
      <c r="B79" s="688"/>
      <c r="C79" s="696" t="s">
        <v>3448</v>
      </c>
      <c r="D79" s="119"/>
      <c r="E79" s="119"/>
      <c r="F79" s="691"/>
      <c r="G79" s="119"/>
      <c r="H79" s="1384"/>
      <c r="I79" s="1380"/>
      <c r="J79" s="119"/>
    </row>
    <row r="80" spans="1:10" ht="60">
      <c r="A80" s="337"/>
      <c r="B80" s="688"/>
      <c r="C80" s="696" t="s">
        <v>3449</v>
      </c>
      <c r="D80" s="119"/>
      <c r="E80" s="119"/>
      <c r="F80" s="691"/>
      <c r="G80" s="119"/>
      <c r="H80" s="1384"/>
      <c r="I80" s="1380"/>
      <c r="J80" s="119"/>
    </row>
    <row r="81" spans="1:10" ht="45">
      <c r="A81" s="337"/>
      <c r="B81" s="688"/>
      <c r="C81" s="696" t="s">
        <v>3450</v>
      </c>
      <c r="D81" s="119"/>
      <c r="E81" s="119"/>
      <c r="F81" s="691"/>
      <c r="G81" s="119"/>
      <c r="H81" s="1384"/>
      <c r="I81" s="1380"/>
      <c r="J81" s="119"/>
    </row>
    <row r="82" spans="1:10" ht="30">
      <c r="A82" s="337"/>
      <c r="B82" s="688"/>
      <c r="C82" s="696" t="s">
        <v>3451</v>
      </c>
      <c r="D82" s="119"/>
      <c r="E82" s="119"/>
      <c r="F82" s="691"/>
      <c r="G82" s="119"/>
      <c r="H82" s="1384"/>
      <c r="I82" s="1380"/>
      <c r="J82" s="119"/>
    </row>
    <row r="83" spans="1:10" ht="225">
      <c r="A83" s="337"/>
      <c r="B83" s="688"/>
      <c r="C83" s="696" t="s">
        <v>3452</v>
      </c>
      <c r="D83" s="119"/>
      <c r="E83" s="119"/>
      <c r="F83" s="691"/>
      <c r="G83" s="119"/>
      <c r="H83" s="1384"/>
      <c r="I83" s="1380"/>
      <c r="J83" s="119"/>
    </row>
    <row r="84" spans="1:10" ht="75">
      <c r="A84" s="337">
        <f>+A77+1</f>
        <v>4</v>
      </c>
      <c r="B84" s="688" t="s">
        <v>2997</v>
      </c>
      <c r="C84" s="694" t="s">
        <v>3440</v>
      </c>
      <c r="D84" s="119" t="s">
        <v>2298</v>
      </c>
      <c r="E84" s="119" t="s">
        <v>43</v>
      </c>
      <c r="F84" s="691"/>
      <c r="G84" s="119">
        <v>71</v>
      </c>
      <c r="H84" s="692">
        <v>14900000</v>
      </c>
      <c r="I84" s="1380">
        <f t="shared" si="0"/>
        <v>1057900000</v>
      </c>
      <c r="J84" s="119"/>
    </row>
    <row r="85" spans="1:10">
      <c r="A85" s="337"/>
      <c r="B85" s="688"/>
      <c r="C85" s="694" t="s">
        <v>3441</v>
      </c>
      <c r="D85" s="119"/>
      <c r="E85" s="119"/>
      <c r="F85" s="691"/>
      <c r="G85" s="119"/>
      <c r="H85" s="692"/>
      <c r="I85" s="1380"/>
      <c r="J85" s="119"/>
    </row>
    <row r="86" spans="1:10">
      <c r="A86" s="337"/>
      <c r="B86" s="688"/>
      <c r="C86" s="694" t="s">
        <v>3442</v>
      </c>
      <c r="D86" s="119"/>
      <c r="E86" s="119"/>
      <c r="F86" s="691"/>
      <c r="G86" s="119"/>
      <c r="H86" s="692"/>
      <c r="I86" s="1380"/>
      <c r="J86" s="119"/>
    </row>
    <row r="87" spans="1:10">
      <c r="A87" s="337"/>
      <c r="B87" s="688"/>
      <c r="C87" s="694" t="s">
        <v>3409</v>
      </c>
      <c r="D87" s="119"/>
      <c r="E87" s="119"/>
      <c r="F87" s="691"/>
      <c r="G87" s="119"/>
      <c r="H87" s="692"/>
      <c r="I87" s="1380"/>
      <c r="J87" s="119"/>
    </row>
    <row r="88" spans="1:10">
      <c r="A88" s="337"/>
      <c r="B88" s="688"/>
      <c r="C88" s="694" t="s">
        <v>3443</v>
      </c>
      <c r="D88" s="119"/>
      <c r="E88" s="119"/>
      <c r="F88" s="691"/>
      <c r="G88" s="119"/>
      <c r="H88" s="692"/>
      <c r="I88" s="1380"/>
      <c r="J88" s="119"/>
    </row>
    <row r="89" spans="1:10" ht="75">
      <c r="A89" s="337"/>
      <c r="B89" s="688"/>
      <c r="C89" s="694" t="s">
        <v>3444</v>
      </c>
      <c r="D89" s="119"/>
      <c r="E89" s="119"/>
      <c r="F89" s="691"/>
      <c r="G89" s="119"/>
      <c r="H89" s="692"/>
      <c r="I89" s="1380"/>
      <c r="J89" s="119"/>
    </row>
    <row r="90" spans="1:10" ht="86.25" customHeight="1">
      <c r="A90" s="337"/>
      <c r="B90" s="688"/>
      <c r="C90" s="694" t="s">
        <v>3412</v>
      </c>
      <c r="D90" s="119"/>
      <c r="E90" s="119"/>
      <c r="F90" s="691"/>
      <c r="G90" s="119"/>
      <c r="H90" s="692"/>
      <c r="I90" s="1380"/>
      <c r="J90" s="119"/>
    </row>
    <row r="91" spans="1:10" ht="164.25" customHeight="1">
      <c r="A91" s="337"/>
      <c r="B91" s="688"/>
      <c r="C91" s="694" t="s">
        <v>3413</v>
      </c>
      <c r="D91" s="119"/>
      <c r="E91" s="119"/>
      <c r="F91" s="691"/>
      <c r="G91" s="119"/>
      <c r="H91" s="692"/>
      <c r="I91" s="1380"/>
      <c r="J91" s="119"/>
    </row>
    <row r="92" spans="1:10" ht="135">
      <c r="A92" s="337"/>
      <c r="B92" s="688"/>
      <c r="C92" s="694" t="s">
        <v>3414</v>
      </c>
      <c r="D92" s="119"/>
      <c r="E92" s="119"/>
      <c r="F92" s="691"/>
      <c r="G92" s="119"/>
      <c r="H92" s="692"/>
      <c r="I92" s="1380"/>
      <c r="J92" s="119"/>
    </row>
    <row r="93" spans="1:10">
      <c r="A93" s="337"/>
      <c r="B93" s="688"/>
      <c r="C93" s="694" t="s">
        <v>3445</v>
      </c>
      <c r="D93" s="119"/>
      <c r="E93" s="119"/>
      <c r="F93" s="691"/>
      <c r="G93" s="119"/>
      <c r="H93" s="692"/>
      <c r="I93" s="1380"/>
      <c r="J93" s="119"/>
    </row>
    <row r="94" spans="1:10" ht="45">
      <c r="A94" s="337"/>
      <c r="B94" s="688"/>
      <c r="C94" s="694" t="s">
        <v>3416</v>
      </c>
      <c r="D94" s="119"/>
      <c r="E94" s="119"/>
      <c r="F94" s="691"/>
      <c r="G94" s="119"/>
      <c r="H94" s="692"/>
      <c r="I94" s="1380"/>
      <c r="J94" s="119"/>
    </row>
    <row r="95" spans="1:10">
      <c r="A95" s="337"/>
      <c r="B95" s="688"/>
      <c r="C95" s="694" t="s">
        <v>3417</v>
      </c>
      <c r="D95" s="119"/>
      <c r="E95" s="119"/>
      <c r="F95" s="691"/>
      <c r="G95" s="119"/>
      <c r="H95" s="692"/>
      <c r="I95" s="1380"/>
      <c r="J95" s="119"/>
    </row>
    <row r="96" spans="1:10">
      <c r="A96" s="337"/>
      <c r="B96" s="688"/>
      <c r="C96" s="694" t="s">
        <v>3418</v>
      </c>
      <c r="D96" s="119"/>
      <c r="E96" s="119"/>
      <c r="F96" s="691"/>
      <c r="G96" s="119"/>
      <c r="H96" s="692"/>
      <c r="I96" s="1380"/>
      <c r="J96" s="119"/>
    </row>
    <row r="97" spans="1:10">
      <c r="A97" s="337"/>
      <c r="B97" s="688"/>
      <c r="C97" s="694" t="s">
        <v>3419</v>
      </c>
      <c r="D97" s="119"/>
      <c r="E97" s="119"/>
      <c r="F97" s="691"/>
      <c r="G97" s="119"/>
      <c r="H97" s="692"/>
      <c r="I97" s="1380"/>
      <c r="J97" s="119"/>
    </row>
    <row r="98" spans="1:10">
      <c r="A98" s="337"/>
      <c r="B98" s="688"/>
      <c r="C98" s="694" t="s">
        <v>3420</v>
      </c>
      <c r="D98" s="119"/>
      <c r="E98" s="119"/>
      <c r="F98" s="691"/>
      <c r="G98" s="119"/>
      <c r="H98" s="692"/>
      <c r="I98" s="1380"/>
      <c r="J98" s="119"/>
    </row>
    <row r="99" spans="1:10" ht="318.75">
      <c r="A99" s="337">
        <f>+A84+1</f>
        <v>5</v>
      </c>
      <c r="B99" s="688" t="s">
        <v>2866</v>
      </c>
      <c r="C99" s="695" t="s">
        <v>3439</v>
      </c>
      <c r="D99" s="119" t="s">
        <v>3436</v>
      </c>
      <c r="E99" s="119" t="s">
        <v>43</v>
      </c>
      <c r="F99" s="691"/>
      <c r="G99" s="119">
        <v>76</v>
      </c>
      <c r="H99" s="692">
        <v>12000000</v>
      </c>
      <c r="I99" s="1380">
        <f t="shared" si="0"/>
        <v>912000000</v>
      </c>
      <c r="J99" s="119"/>
    </row>
    <row r="100" spans="1:10" ht="240">
      <c r="A100" s="337">
        <f>+A99+1</f>
        <v>6</v>
      </c>
      <c r="B100" s="688" t="s">
        <v>3002</v>
      </c>
      <c r="C100" s="16" t="s">
        <v>3003</v>
      </c>
      <c r="D100" s="119" t="s">
        <v>2298</v>
      </c>
      <c r="E100" s="119" t="s">
        <v>126</v>
      </c>
      <c r="F100" s="691"/>
      <c r="G100" s="119">
        <v>97</v>
      </c>
      <c r="H100" s="692">
        <v>37250000</v>
      </c>
      <c r="I100" s="1380">
        <f t="shared" si="0"/>
        <v>3613250000</v>
      </c>
      <c r="J100" s="119"/>
    </row>
    <row r="101" spans="1:10" s="1389" customFormat="1">
      <c r="A101" s="337" t="s">
        <v>2432</v>
      </c>
      <c r="B101" s="1386" t="s">
        <v>3080</v>
      </c>
      <c r="C101" s="1387"/>
      <c r="D101" s="684"/>
      <c r="E101" s="119"/>
      <c r="F101" s="685"/>
      <c r="G101" s="119"/>
      <c r="H101" s="1388"/>
      <c r="I101" s="1380"/>
      <c r="J101" s="684"/>
    </row>
    <row r="102" spans="1:10">
      <c r="A102" s="337"/>
      <c r="B102" s="1393" t="s">
        <v>3081</v>
      </c>
      <c r="C102" s="1387"/>
      <c r="D102" s="684"/>
      <c r="E102" s="119"/>
      <c r="F102" s="691"/>
      <c r="G102" s="119">
        <v>0</v>
      </c>
      <c r="H102" s="692"/>
      <c r="I102" s="1380"/>
      <c r="J102" s="119"/>
    </row>
    <row r="103" spans="1:10">
      <c r="A103" s="337">
        <f>+A100+1</f>
        <v>7</v>
      </c>
      <c r="B103" s="688" t="s">
        <v>3005</v>
      </c>
      <c r="C103" s="696" t="s">
        <v>3446</v>
      </c>
      <c r="D103" s="119" t="s">
        <v>3436</v>
      </c>
      <c r="E103" s="119" t="s">
        <v>43</v>
      </c>
      <c r="F103" s="691"/>
      <c r="G103" s="119">
        <v>21</v>
      </c>
      <c r="H103" s="692">
        <v>24000000</v>
      </c>
      <c r="I103" s="1380">
        <f t="shared" si="0"/>
        <v>504000000</v>
      </c>
      <c r="J103" s="119"/>
    </row>
    <row r="104" spans="1:10" ht="180">
      <c r="A104" s="337"/>
      <c r="B104" s="688"/>
      <c r="C104" s="696" t="s">
        <v>3447</v>
      </c>
      <c r="D104" s="119"/>
      <c r="E104" s="119"/>
      <c r="F104" s="691"/>
      <c r="G104" s="119"/>
      <c r="H104" s="692"/>
      <c r="I104" s="1380"/>
      <c r="J104" s="119"/>
    </row>
    <row r="105" spans="1:10" ht="216" customHeight="1">
      <c r="A105" s="337"/>
      <c r="B105" s="688"/>
      <c r="C105" s="696" t="s">
        <v>4688</v>
      </c>
      <c r="D105" s="119"/>
      <c r="E105" s="119"/>
      <c r="F105" s="691"/>
      <c r="G105" s="119"/>
      <c r="H105" s="692"/>
      <c r="I105" s="1380"/>
      <c r="J105" s="119"/>
    </row>
    <row r="106" spans="1:10" ht="60">
      <c r="A106" s="337"/>
      <c r="B106" s="688"/>
      <c r="C106" s="696" t="s">
        <v>3449</v>
      </c>
      <c r="D106" s="119"/>
      <c r="E106" s="119"/>
      <c r="F106" s="691"/>
      <c r="G106" s="119"/>
      <c r="H106" s="692"/>
      <c r="I106" s="1380"/>
      <c r="J106" s="119"/>
    </row>
    <row r="107" spans="1:10" ht="45">
      <c r="A107" s="337"/>
      <c r="B107" s="688"/>
      <c r="C107" s="696" t="s">
        <v>3450</v>
      </c>
      <c r="D107" s="119"/>
      <c r="E107" s="119"/>
      <c r="F107" s="691"/>
      <c r="G107" s="119"/>
      <c r="H107" s="692"/>
      <c r="I107" s="1380"/>
      <c r="J107" s="119"/>
    </row>
    <row r="108" spans="1:10" ht="30">
      <c r="A108" s="337"/>
      <c r="B108" s="688"/>
      <c r="C108" s="696" t="s">
        <v>3451</v>
      </c>
      <c r="D108" s="119"/>
      <c r="E108" s="119"/>
      <c r="F108" s="691"/>
      <c r="G108" s="119"/>
      <c r="H108" s="692"/>
      <c r="I108" s="1380"/>
      <c r="J108" s="119"/>
    </row>
    <row r="109" spans="1:10" ht="236.25" customHeight="1">
      <c r="A109" s="337"/>
      <c r="B109" s="688"/>
      <c r="C109" s="696" t="s">
        <v>3452</v>
      </c>
      <c r="D109" s="119"/>
      <c r="E109" s="119"/>
      <c r="F109" s="691"/>
      <c r="G109" s="119"/>
      <c r="H109" s="692"/>
      <c r="I109" s="1380"/>
      <c r="J109" s="119"/>
    </row>
    <row r="110" spans="1:10" ht="318.75">
      <c r="A110" s="337">
        <f>+A103+1</f>
        <v>8</v>
      </c>
      <c r="B110" s="688" t="s">
        <v>2866</v>
      </c>
      <c r="C110" s="695" t="s">
        <v>3439</v>
      </c>
      <c r="D110" s="119" t="s">
        <v>3436</v>
      </c>
      <c r="E110" s="119" t="s">
        <v>126</v>
      </c>
      <c r="F110" s="691"/>
      <c r="G110" s="119">
        <v>14</v>
      </c>
      <c r="H110" s="692">
        <v>12000000</v>
      </c>
      <c r="I110" s="1380">
        <f t="shared" si="0"/>
        <v>168000000</v>
      </c>
      <c r="J110" s="119"/>
    </row>
    <row r="111" spans="1:10" ht="240">
      <c r="A111" s="337">
        <f t="shared" ref="A111:A130" si="4">+A110+1</f>
        <v>9</v>
      </c>
      <c r="B111" s="688" t="s">
        <v>3002</v>
      </c>
      <c r="C111" s="16" t="s">
        <v>3003</v>
      </c>
      <c r="D111" s="119" t="s">
        <v>2298</v>
      </c>
      <c r="E111" s="119" t="s">
        <v>126</v>
      </c>
      <c r="F111" s="691"/>
      <c r="G111" s="119">
        <v>72</v>
      </c>
      <c r="H111" s="692">
        <v>37250000</v>
      </c>
      <c r="I111" s="1380">
        <f t="shared" si="0"/>
        <v>2682000000</v>
      </c>
      <c r="J111" s="119"/>
    </row>
    <row r="112" spans="1:10" ht="75">
      <c r="A112" s="337">
        <f t="shared" si="4"/>
        <v>10</v>
      </c>
      <c r="B112" s="688" t="s">
        <v>3008</v>
      </c>
      <c r="C112" s="16" t="s">
        <v>3009</v>
      </c>
      <c r="D112" s="119" t="s">
        <v>3436</v>
      </c>
      <c r="E112" s="119" t="s">
        <v>126</v>
      </c>
      <c r="F112" s="691"/>
      <c r="G112" s="119">
        <v>1754</v>
      </c>
      <c r="H112" s="692">
        <v>24000000</v>
      </c>
      <c r="I112" s="1380">
        <f t="shared" si="0"/>
        <v>42096000000</v>
      </c>
      <c r="J112" s="119"/>
    </row>
    <row r="113" spans="1:10" ht="75">
      <c r="A113" s="337">
        <f>+A112+1</f>
        <v>11</v>
      </c>
      <c r="B113" s="688" t="s">
        <v>2997</v>
      </c>
      <c r="C113" s="694" t="s">
        <v>3440</v>
      </c>
      <c r="D113" s="119" t="s">
        <v>2298</v>
      </c>
      <c r="E113" s="119" t="s">
        <v>126</v>
      </c>
      <c r="F113" s="691"/>
      <c r="G113" s="119">
        <v>37</v>
      </c>
      <c r="H113" s="692">
        <v>14900000</v>
      </c>
      <c r="I113" s="1380">
        <f t="shared" si="0"/>
        <v>551300000</v>
      </c>
      <c r="J113" s="119"/>
    </row>
    <row r="114" spans="1:10">
      <c r="A114" s="337"/>
      <c r="B114" s="688"/>
      <c r="C114" s="694" t="s">
        <v>3441</v>
      </c>
      <c r="D114" s="119"/>
      <c r="E114" s="119"/>
      <c r="F114" s="691"/>
      <c r="G114" s="119"/>
      <c r="H114" s="692"/>
      <c r="I114" s="1380"/>
      <c r="J114" s="119"/>
    </row>
    <row r="115" spans="1:10">
      <c r="A115" s="337"/>
      <c r="B115" s="688"/>
      <c r="C115" s="694" t="s">
        <v>3442</v>
      </c>
      <c r="D115" s="119"/>
      <c r="E115" s="119"/>
      <c r="F115" s="691"/>
      <c r="G115" s="119"/>
      <c r="H115" s="692"/>
      <c r="I115" s="1380"/>
      <c r="J115" s="119"/>
    </row>
    <row r="116" spans="1:10">
      <c r="A116" s="337"/>
      <c r="B116" s="688"/>
      <c r="C116" s="694" t="s">
        <v>3409</v>
      </c>
      <c r="D116" s="119"/>
      <c r="E116" s="119"/>
      <c r="F116" s="691"/>
      <c r="G116" s="119"/>
      <c r="H116" s="692"/>
      <c r="I116" s="1380"/>
      <c r="J116" s="119"/>
    </row>
    <row r="117" spans="1:10">
      <c r="A117" s="337"/>
      <c r="B117" s="688"/>
      <c r="C117" s="694" t="s">
        <v>3443</v>
      </c>
      <c r="D117" s="119"/>
      <c r="E117" s="119"/>
      <c r="F117" s="691"/>
      <c r="G117" s="119"/>
      <c r="H117" s="692"/>
      <c r="I117" s="1380"/>
      <c r="J117" s="119"/>
    </row>
    <row r="118" spans="1:10" ht="75">
      <c r="A118" s="337"/>
      <c r="B118" s="688"/>
      <c r="C118" s="1394" t="s">
        <v>3444</v>
      </c>
      <c r="D118" s="119"/>
      <c r="E118" s="119"/>
      <c r="F118" s="691"/>
      <c r="G118" s="119"/>
      <c r="H118" s="692"/>
      <c r="I118" s="1380"/>
      <c r="J118" s="119"/>
    </row>
    <row r="119" spans="1:10" ht="93" customHeight="1">
      <c r="A119" s="337"/>
      <c r="B119" s="688"/>
      <c r="C119" s="694" t="s">
        <v>3412</v>
      </c>
      <c r="D119" s="119"/>
      <c r="E119" s="119"/>
      <c r="F119" s="691"/>
      <c r="G119" s="119"/>
      <c r="H119" s="692"/>
      <c r="I119" s="1380"/>
      <c r="J119" s="119"/>
    </row>
    <row r="120" spans="1:10" ht="150">
      <c r="A120" s="337"/>
      <c r="B120" s="688"/>
      <c r="C120" s="694" t="s">
        <v>3413</v>
      </c>
      <c r="D120" s="119"/>
      <c r="E120" s="119"/>
      <c r="F120" s="691"/>
      <c r="G120" s="119"/>
      <c r="H120" s="692"/>
      <c r="I120" s="1380"/>
      <c r="J120" s="119"/>
    </row>
    <row r="121" spans="1:10" ht="135">
      <c r="A121" s="337"/>
      <c r="B121" s="688"/>
      <c r="C121" s="694" t="s">
        <v>3414</v>
      </c>
      <c r="D121" s="119"/>
      <c r="E121" s="119"/>
      <c r="F121" s="691"/>
      <c r="G121" s="119"/>
      <c r="H121" s="692"/>
      <c r="I121" s="1380"/>
      <c r="J121" s="119"/>
    </row>
    <row r="122" spans="1:10">
      <c r="A122" s="337"/>
      <c r="B122" s="688"/>
      <c r="C122" s="694" t="s">
        <v>3445</v>
      </c>
      <c r="D122" s="119"/>
      <c r="E122" s="119"/>
      <c r="F122" s="691"/>
      <c r="G122" s="119"/>
      <c r="H122" s="692"/>
      <c r="I122" s="1380"/>
      <c r="J122" s="119"/>
    </row>
    <row r="123" spans="1:10" ht="45">
      <c r="A123" s="337"/>
      <c r="B123" s="688"/>
      <c r="C123" s="694" t="s">
        <v>3416</v>
      </c>
      <c r="D123" s="119"/>
      <c r="E123" s="119"/>
      <c r="F123" s="691"/>
      <c r="G123" s="119"/>
      <c r="H123" s="692"/>
      <c r="I123" s="1380"/>
      <c r="J123" s="119"/>
    </row>
    <row r="124" spans="1:10">
      <c r="A124" s="337"/>
      <c r="B124" s="688"/>
      <c r="C124" s="694" t="s">
        <v>3417</v>
      </c>
      <c r="D124" s="119"/>
      <c r="E124" s="119"/>
      <c r="F124" s="691"/>
      <c r="G124" s="119"/>
      <c r="H124" s="692"/>
      <c r="I124" s="1380"/>
      <c r="J124" s="119"/>
    </row>
    <row r="125" spans="1:10">
      <c r="A125" s="337"/>
      <c r="B125" s="688"/>
      <c r="C125" s="694" t="s">
        <v>3418</v>
      </c>
      <c r="D125" s="119"/>
      <c r="E125" s="119"/>
      <c r="F125" s="691"/>
      <c r="G125" s="119"/>
      <c r="H125" s="692"/>
      <c r="I125" s="1380"/>
      <c r="J125" s="119"/>
    </row>
    <row r="126" spans="1:10">
      <c r="A126" s="337"/>
      <c r="B126" s="688"/>
      <c r="C126" s="694" t="s">
        <v>3419</v>
      </c>
      <c r="D126" s="119"/>
      <c r="E126" s="119"/>
      <c r="F126" s="691"/>
      <c r="G126" s="119"/>
      <c r="H126" s="692"/>
      <c r="I126" s="1380"/>
      <c r="J126" s="119"/>
    </row>
    <row r="127" spans="1:10">
      <c r="A127" s="337"/>
      <c r="B127" s="688"/>
      <c r="C127" s="694" t="s">
        <v>3420</v>
      </c>
      <c r="D127" s="119"/>
      <c r="E127" s="119"/>
      <c r="F127" s="691"/>
      <c r="G127" s="119"/>
      <c r="H127" s="692"/>
      <c r="I127" s="1380"/>
      <c r="J127" s="119"/>
    </row>
    <row r="128" spans="1:10" ht="240">
      <c r="A128" s="337">
        <f>+A113+1</f>
        <v>12</v>
      </c>
      <c r="B128" s="688" t="s">
        <v>3011</v>
      </c>
      <c r="C128" s="16" t="s">
        <v>3012</v>
      </c>
      <c r="D128" s="119" t="s">
        <v>3436</v>
      </c>
      <c r="E128" s="119" t="s">
        <v>126</v>
      </c>
      <c r="F128" s="691"/>
      <c r="G128" s="119">
        <v>39</v>
      </c>
      <c r="H128" s="692">
        <v>190710000</v>
      </c>
      <c r="I128" s="1380">
        <f t="shared" si="0"/>
        <v>7437690000</v>
      </c>
      <c r="J128" s="119"/>
    </row>
    <row r="129" spans="1:10" ht="30">
      <c r="A129" s="337">
        <f t="shared" si="4"/>
        <v>13</v>
      </c>
      <c r="B129" s="688" t="s">
        <v>213</v>
      </c>
      <c r="C129" s="16" t="s">
        <v>214</v>
      </c>
      <c r="D129" s="119" t="s">
        <v>2298</v>
      </c>
      <c r="E129" s="119" t="s">
        <v>126</v>
      </c>
      <c r="F129" s="691"/>
      <c r="G129" s="119">
        <v>36</v>
      </c>
      <c r="H129" s="692">
        <v>6500000</v>
      </c>
      <c r="I129" s="1380">
        <f t="shared" si="0"/>
        <v>234000000</v>
      </c>
      <c r="J129" s="119"/>
    </row>
    <row r="130" spans="1:10" ht="90">
      <c r="A130" s="337">
        <f t="shared" si="4"/>
        <v>14</v>
      </c>
      <c r="B130" s="688" t="s">
        <v>216</v>
      </c>
      <c r="C130" s="16" t="s">
        <v>218</v>
      </c>
      <c r="D130" s="119" t="s">
        <v>2298</v>
      </c>
      <c r="E130" s="119" t="s">
        <v>126</v>
      </c>
      <c r="F130" s="691" t="s">
        <v>3013</v>
      </c>
      <c r="G130" s="119">
        <v>996</v>
      </c>
      <c r="H130" s="692">
        <v>4000000</v>
      </c>
      <c r="I130" s="1380">
        <f t="shared" si="0"/>
        <v>3984000000</v>
      </c>
      <c r="J130" s="119"/>
    </row>
    <row r="131" spans="1:10" s="1389" customFormat="1">
      <c r="A131" s="337" t="s">
        <v>2436</v>
      </c>
      <c r="B131" s="1386" t="s">
        <v>3082</v>
      </c>
      <c r="C131" s="16"/>
      <c r="D131" s="119"/>
      <c r="E131" s="119"/>
      <c r="F131" s="685"/>
      <c r="G131" s="119">
        <v>0</v>
      </c>
      <c r="H131" s="1388"/>
      <c r="I131" s="1380"/>
      <c r="J131" s="684"/>
    </row>
    <row r="132" spans="1:10">
      <c r="A132" s="337"/>
      <c r="B132" s="1393" t="s">
        <v>3083</v>
      </c>
      <c r="C132" s="16"/>
      <c r="D132" s="119"/>
      <c r="E132" s="119"/>
      <c r="F132" s="691"/>
      <c r="G132" s="119">
        <v>0</v>
      </c>
      <c r="H132" s="692"/>
      <c r="I132" s="1380"/>
      <c r="J132" s="119"/>
    </row>
    <row r="133" spans="1:10" ht="240">
      <c r="A133" s="337">
        <v>1</v>
      </c>
      <c r="B133" s="688" t="s">
        <v>3002</v>
      </c>
      <c r="C133" s="16" t="s">
        <v>3003</v>
      </c>
      <c r="D133" s="119" t="s">
        <v>2298</v>
      </c>
      <c r="E133" s="119" t="s">
        <v>126</v>
      </c>
      <c r="F133" s="691"/>
      <c r="G133" s="119">
        <v>1</v>
      </c>
      <c r="H133" s="692">
        <v>54000000</v>
      </c>
      <c r="I133" s="1380">
        <f t="shared" ref="I133:I195" si="5">H133*G133</f>
        <v>54000000</v>
      </c>
      <c r="J133" s="119"/>
    </row>
    <row r="134" spans="1:10" ht="30">
      <c r="A134" s="337">
        <v>2</v>
      </c>
      <c r="B134" s="688" t="s">
        <v>213</v>
      </c>
      <c r="C134" s="16" t="s">
        <v>214</v>
      </c>
      <c r="D134" s="119" t="s">
        <v>2298</v>
      </c>
      <c r="E134" s="119" t="s">
        <v>126</v>
      </c>
      <c r="F134" s="691"/>
      <c r="G134" s="119">
        <v>3</v>
      </c>
      <c r="H134" s="692">
        <v>6500000</v>
      </c>
      <c r="I134" s="1380">
        <f t="shared" si="5"/>
        <v>19500000</v>
      </c>
      <c r="J134" s="119"/>
    </row>
    <row r="135" spans="1:10" ht="90">
      <c r="A135" s="337">
        <f t="shared" ref="A135" si="6">+A134+1</f>
        <v>3</v>
      </c>
      <c r="B135" s="688" t="s">
        <v>216</v>
      </c>
      <c r="C135" s="16" t="s">
        <v>218</v>
      </c>
      <c r="D135" s="119" t="s">
        <v>2298</v>
      </c>
      <c r="E135" s="119" t="s">
        <v>126</v>
      </c>
      <c r="F135" s="691" t="s">
        <v>217</v>
      </c>
      <c r="G135" s="119">
        <v>12</v>
      </c>
      <c r="H135" s="692">
        <v>4000000</v>
      </c>
      <c r="I135" s="1380">
        <f t="shared" si="5"/>
        <v>48000000</v>
      </c>
      <c r="J135" s="119"/>
    </row>
    <row r="136" spans="1:10">
      <c r="A136" s="1375"/>
      <c r="B136" s="1376" t="s">
        <v>2370</v>
      </c>
      <c r="C136" s="1377"/>
      <c r="D136" s="686"/>
      <c r="E136" s="686"/>
      <c r="F136" s="687"/>
      <c r="G136" s="686"/>
      <c r="H136" s="1378"/>
      <c r="I136" s="1379"/>
      <c r="J136" s="686"/>
    </row>
    <row r="137" spans="1:10" s="1389" customFormat="1">
      <c r="A137" s="337" t="s">
        <v>2327</v>
      </c>
      <c r="B137" s="1386" t="s">
        <v>2371</v>
      </c>
      <c r="C137" s="1387"/>
      <c r="D137" s="684"/>
      <c r="E137" s="119"/>
      <c r="F137" s="685"/>
      <c r="G137" s="119"/>
      <c r="H137" s="1388"/>
      <c r="I137" s="1380"/>
      <c r="J137" s="684"/>
    </row>
    <row r="138" spans="1:10" s="1389" customFormat="1">
      <c r="A138" s="337">
        <v>1</v>
      </c>
      <c r="B138" s="1386" t="s">
        <v>2372</v>
      </c>
      <c r="C138" s="1387"/>
      <c r="D138" s="684"/>
      <c r="E138" s="119"/>
      <c r="F138" s="685"/>
      <c r="G138" s="119"/>
      <c r="H138" s="1388"/>
      <c r="I138" s="1380"/>
      <c r="J138" s="684"/>
    </row>
    <row r="139" spans="1:10" ht="60">
      <c r="A139" s="337"/>
      <c r="B139" s="688" t="s">
        <v>219</v>
      </c>
      <c r="C139" s="16" t="s">
        <v>220</v>
      </c>
      <c r="D139" s="119" t="s">
        <v>2298</v>
      </c>
      <c r="E139" s="119" t="s">
        <v>126</v>
      </c>
      <c r="F139" s="691" t="s">
        <v>199</v>
      </c>
      <c r="G139" s="119">
        <v>119</v>
      </c>
      <c r="H139" s="692">
        <v>300000</v>
      </c>
      <c r="I139" s="1380">
        <f>H139*G139</f>
        <v>35700000</v>
      </c>
      <c r="J139" s="119"/>
    </row>
    <row r="140" spans="1:10" ht="30">
      <c r="A140" s="337"/>
      <c r="B140" s="688" t="s">
        <v>227</v>
      </c>
      <c r="C140" s="16" t="s">
        <v>230</v>
      </c>
      <c r="D140" s="119" t="s">
        <v>2298</v>
      </c>
      <c r="E140" s="119" t="s">
        <v>229</v>
      </c>
      <c r="F140" s="691" t="s">
        <v>228</v>
      </c>
      <c r="G140" s="119">
        <v>97</v>
      </c>
      <c r="H140" s="692">
        <v>88000</v>
      </c>
      <c r="I140" s="1380">
        <f t="shared" si="5"/>
        <v>8536000</v>
      </c>
      <c r="J140" s="119"/>
    </row>
    <row r="141" spans="1:10" ht="60">
      <c r="A141" s="337"/>
      <c r="B141" s="688" t="s">
        <v>237</v>
      </c>
      <c r="C141" s="16" t="s">
        <v>239</v>
      </c>
      <c r="D141" s="119" t="s">
        <v>2298</v>
      </c>
      <c r="E141" s="119" t="s">
        <v>126</v>
      </c>
      <c r="F141" s="691" t="s">
        <v>238</v>
      </c>
      <c r="G141" s="119">
        <v>96</v>
      </c>
      <c r="H141" s="692">
        <v>300000</v>
      </c>
      <c r="I141" s="1380">
        <f>H141*G141</f>
        <v>28800000</v>
      </c>
      <c r="J141" s="119"/>
    </row>
    <row r="142" spans="1:10" s="1389" customFormat="1">
      <c r="A142" s="337">
        <v>2</v>
      </c>
      <c r="B142" s="1386" t="s">
        <v>2378</v>
      </c>
      <c r="C142" s="1387"/>
      <c r="D142" s="684"/>
      <c r="E142" s="119"/>
      <c r="F142" s="685"/>
      <c r="G142" s="119"/>
      <c r="H142" s="1388"/>
      <c r="I142" s="1380"/>
      <c r="J142" s="684"/>
    </row>
    <row r="143" spans="1:10" ht="90">
      <c r="A143" s="337"/>
      <c r="B143" s="688" t="s">
        <v>246</v>
      </c>
      <c r="C143" s="16" t="s">
        <v>247</v>
      </c>
      <c r="D143" s="119" t="s">
        <v>2298</v>
      </c>
      <c r="E143" s="119" t="s">
        <v>126</v>
      </c>
      <c r="F143" s="691" t="s">
        <v>199</v>
      </c>
      <c r="G143" s="119">
        <v>111</v>
      </c>
      <c r="H143" s="692">
        <v>650000</v>
      </c>
      <c r="I143" s="1380">
        <f t="shared" si="5"/>
        <v>72150000</v>
      </c>
      <c r="J143" s="119"/>
    </row>
    <row r="144" spans="1:10" s="1389" customFormat="1">
      <c r="A144" s="337">
        <v>3</v>
      </c>
      <c r="B144" s="1386" t="s">
        <v>2386</v>
      </c>
      <c r="C144" s="1387"/>
      <c r="D144" s="684"/>
      <c r="E144" s="119"/>
      <c r="F144" s="685"/>
      <c r="G144" s="119"/>
      <c r="H144" s="1388"/>
      <c r="I144" s="1380"/>
      <c r="J144" s="684"/>
    </row>
    <row r="145" spans="1:10" ht="60">
      <c r="A145" s="337"/>
      <c r="B145" s="688" t="s">
        <v>253</v>
      </c>
      <c r="C145" s="16" t="s">
        <v>254</v>
      </c>
      <c r="D145" s="119" t="s">
        <v>2298</v>
      </c>
      <c r="E145" s="119" t="s">
        <v>126</v>
      </c>
      <c r="F145" s="691" t="s">
        <v>125</v>
      </c>
      <c r="G145" s="119">
        <v>78</v>
      </c>
      <c r="H145" s="692">
        <v>270000</v>
      </c>
      <c r="I145" s="1380">
        <f t="shared" si="5"/>
        <v>21060000</v>
      </c>
      <c r="J145" s="119"/>
    </row>
    <row r="146" spans="1:10" ht="45">
      <c r="A146" s="337"/>
      <c r="B146" s="688" t="s">
        <v>261</v>
      </c>
      <c r="C146" s="16" t="s">
        <v>262</v>
      </c>
      <c r="D146" s="119" t="s">
        <v>2298</v>
      </c>
      <c r="E146" s="119" t="s">
        <v>229</v>
      </c>
      <c r="F146" s="691" t="s">
        <v>228</v>
      </c>
      <c r="G146" s="119">
        <v>97</v>
      </c>
      <c r="H146" s="692">
        <v>138000</v>
      </c>
      <c r="I146" s="1380">
        <f t="shared" si="5"/>
        <v>13386000</v>
      </c>
      <c r="J146" s="119"/>
    </row>
    <row r="147" spans="1:10" ht="45">
      <c r="A147" s="337"/>
      <c r="B147" s="688" t="s">
        <v>269</v>
      </c>
      <c r="C147" s="16" t="s">
        <v>270</v>
      </c>
      <c r="D147" s="119" t="s">
        <v>2298</v>
      </c>
      <c r="E147" s="119" t="s">
        <v>229</v>
      </c>
      <c r="F147" s="691" t="s">
        <v>238</v>
      </c>
      <c r="G147" s="119">
        <v>93</v>
      </c>
      <c r="H147" s="692">
        <v>138000</v>
      </c>
      <c r="I147" s="1380">
        <f t="shared" si="5"/>
        <v>12834000</v>
      </c>
      <c r="J147" s="119"/>
    </row>
    <row r="148" spans="1:10" s="1389" customFormat="1">
      <c r="A148" s="337">
        <v>4</v>
      </c>
      <c r="B148" s="1386" t="s">
        <v>3084</v>
      </c>
      <c r="C148" s="1387"/>
      <c r="D148" s="684"/>
      <c r="E148" s="119"/>
      <c r="F148" s="685"/>
      <c r="G148" s="119"/>
      <c r="H148" s="1388"/>
      <c r="I148" s="1380"/>
      <c r="J148" s="684"/>
    </row>
    <row r="149" spans="1:10" ht="60">
      <c r="A149" s="337"/>
      <c r="B149" s="688" t="s">
        <v>277</v>
      </c>
      <c r="C149" s="16" t="s">
        <v>278</v>
      </c>
      <c r="D149" s="119" t="s">
        <v>2298</v>
      </c>
      <c r="E149" s="119" t="s">
        <v>126</v>
      </c>
      <c r="F149" s="691" t="s">
        <v>238</v>
      </c>
      <c r="G149" s="119">
        <v>88</v>
      </c>
      <c r="H149" s="692">
        <v>276000</v>
      </c>
      <c r="I149" s="1380">
        <f t="shared" si="5"/>
        <v>24288000</v>
      </c>
      <c r="J149" s="119"/>
    </row>
    <row r="150" spans="1:10" s="1389" customFormat="1">
      <c r="A150" s="337">
        <v>5</v>
      </c>
      <c r="B150" s="1386" t="s">
        <v>3085</v>
      </c>
      <c r="C150" s="1387"/>
      <c r="D150" s="684"/>
      <c r="E150" s="119"/>
      <c r="F150" s="685"/>
      <c r="G150" s="119"/>
      <c r="H150" s="1388"/>
      <c r="I150" s="1380"/>
      <c r="J150" s="684"/>
    </row>
    <row r="151" spans="1:10" ht="105">
      <c r="A151" s="337"/>
      <c r="B151" s="688" t="s">
        <v>282</v>
      </c>
      <c r="C151" s="16" t="s">
        <v>283</v>
      </c>
      <c r="D151" s="119" t="s">
        <v>2298</v>
      </c>
      <c r="E151" s="119" t="s">
        <v>229</v>
      </c>
      <c r="F151" s="691" t="s">
        <v>228</v>
      </c>
      <c r="G151" s="119">
        <v>94</v>
      </c>
      <c r="H151" s="692">
        <v>138000</v>
      </c>
      <c r="I151" s="1380">
        <f t="shared" si="5"/>
        <v>12972000</v>
      </c>
      <c r="J151" s="119"/>
    </row>
    <row r="152" spans="1:10" ht="150">
      <c r="A152" s="337"/>
      <c r="B152" s="688" t="s">
        <v>290</v>
      </c>
      <c r="C152" s="16" t="s">
        <v>291</v>
      </c>
      <c r="D152" s="119" t="s">
        <v>2298</v>
      </c>
      <c r="E152" s="119" t="s">
        <v>126</v>
      </c>
      <c r="F152" s="691" t="s">
        <v>238</v>
      </c>
      <c r="G152" s="119">
        <v>84</v>
      </c>
      <c r="H152" s="692">
        <v>276000</v>
      </c>
      <c r="I152" s="1380">
        <f t="shared" si="5"/>
        <v>23184000</v>
      </c>
      <c r="J152" s="119"/>
    </row>
    <row r="153" spans="1:10" s="1389" customFormat="1">
      <c r="A153" s="337">
        <v>6</v>
      </c>
      <c r="B153" s="1386" t="s">
        <v>2391</v>
      </c>
      <c r="C153" s="1387"/>
      <c r="D153" s="684"/>
      <c r="E153" s="119"/>
      <c r="F153" s="685"/>
      <c r="G153" s="119"/>
      <c r="H153" s="1388"/>
      <c r="I153" s="1380"/>
      <c r="J153" s="684"/>
    </row>
    <row r="154" spans="1:10" ht="60">
      <c r="A154" s="337"/>
      <c r="B154" s="688" t="s">
        <v>298</v>
      </c>
      <c r="C154" s="16" t="s">
        <v>299</v>
      </c>
      <c r="D154" s="119" t="s">
        <v>2298</v>
      </c>
      <c r="E154" s="119" t="s">
        <v>126</v>
      </c>
      <c r="F154" s="691" t="s">
        <v>125</v>
      </c>
      <c r="G154" s="119">
        <v>77</v>
      </c>
      <c r="H154" s="692">
        <v>400000</v>
      </c>
      <c r="I154" s="1380">
        <f t="shared" si="5"/>
        <v>30800000</v>
      </c>
      <c r="J154" s="119"/>
    </row>
    <row r="155" spans="1:10" ht="150">
      <c r="A155" s="337"/>
      <c r="B155" s="688" t="s">
        <v>306</v>
      </c>
      <c r="C155" s="16" t="s">
        <v>307</v>
      </c>
      <c r="D155" s="119" t="s">
        <v>2298</v>
      </c>
      <c r="E155" s="119" t="s">
        <v>229</v>
      </c>
      <c r="F155" s="691" t="s">
        <v>228</v>
      </c>
      <c r="G155" s="119">
        <v>96</v>
      </c>
      <c r="H155" s="692">
        <v>138000</v>
      </c>
      <c r="I155" s="1380">
        <f t="shared" si="5"/>
        <v>13248000</v>
      </c>
      <c r="J155" s="119"/>
    </row>
    <row r="156" spans="1:10" ht="135">
      <c r="A156" s="337"/>
      <c r="B156" s="688" t="s">
        <v>314</v>
      </c>
      <c r="C156" s="16" t="s">
        <v>315</v>
      </c>
      <c r="D156" s="119" t="s">
        <v>2298</v>
      </c>
      <c r="E156" s="119" t="s">
        <v>229</v>
      </c>
      <c r="F156" s="691" t="s">
        <v>238</v>
      </c>
      <c r="G156" s="119">
        <v>83</v>
      </c>
      <c r="H156" s="692">
        <v>138000</v>
      </c>
      <c r="I156" s="1380">
        <f t="shared" si="5"/>
        <v>11454000</v>
      </c>
      <c r="J156" s="119"/>
    </row>
    <row r="157" spans="1:10" s="1389" customFormat="1">
      <c r="A157" s="337">
        <v>7</v>
      </c>
      <c r="B157" s="1386" t="s">
        <v>2399</v>
      </c>
      <c r="C157" s="1387"/>
      <c r="D157" s="684"/>
      <c r="E157" s="119"/>
      <c r="F157" s="685"/>
      <c r="G157" s="119">
        <v>0</v>
      </c>
      <c r="H157" s="1388"/>
      <c r="I157" s="1380"/>
      <c r="J157" s="684"/>
    </row>
    <row r="158" spans="1:10" ht="45">
      <c r="A158" s="337"/>
      <c r="B158" s="688" t="s">
        <v>322</v>
      </c>
      <c r="C158" s="16" t="s">
        <v>323</v>
      </c>
      <c r="D158" s="119" t="s">
        <v>2298</v>
      </c>
      <c r="E158" s="119" t="s">
        <v>126</v>
      </c>
      <c r="F158" s="691" t="s">
        <v>125</v>
      </c>
      <c r="G158" s="119">
        <v>76</v>
      </c>
      <c r="H158" s="692">
        <v>276500</v>
      </c>
      <c r="I158" s="1380">
        <f t="shared" si="5"/>
        <v>21014000</v>
      </c>
      <c r="J158" s="119"/>
    </row>
    <row r="159" spans="1:10" ht="75">
      <c r="A159" s="337"/>
      <c r="B159" s="688" t="s">
        <v>331</v>
      </c>
      <c r="C159" s="16" t="s">
        <v>332</v>
      </c>
      <c r="D159" s="119" t="s">
        <v>2298</v>
      </c>
      <c r="E159" s="119" t="s">
        <v>229</v>
      </c>
      <c r="F159" s="691" t="s">
        <v>228</v>
      </c>
      <c r="G159" s="119">
        <v>94</v>
      </c>
      <c r="H159" s="692">
        <v>138000</v>
      </c>
      <c r="I159" s="1380">
        <f t="shared" si="5"/>
        <v>12972000</v>
      </c>
      <c r="J159" s="119"/>
    </row>
    <row r="160" spans="1:10" s="1389" customFormat="1">
      <c r="A160" s="337">
        <v>8</v>
      </c>
      <c r="B160" s="1386" t="s">
        <v>2403</v>
      </c>
      <c r="C160" s="1387"/>
      <c r="D160" s="684"/>
      <c r="E160" s="119"/>
      <c r="F160" s="685"/>
      <c r="G160" s="119"/>
      <c r="H160" s="1388"/>
      <c r="I160" s="1380"/>
      <c r="J160" s="684"/>
    </row>
    <row r="161" spans="1:10" ht="60">
      <c r="A161" s="337"/>
      <c r="B161" s="688" t="s">
        <v>339</v>
      </c>
      <c r="C161" s="16" t="s">
        <v>340</v>
      </c>
      <c r="D161" s="119" t="s">
        <v>2298</v>
      </c>
      <c r="E161" s="119" t="s">
        <v>229</v>
      </c>
      <c r="F161" s="691" t="s">
        <v>125</v>
      </c>
      <c r="G161" s="119">
        <v>78</v>
      </c>
      <c r="H161" s="692">
        <v>138000</v>
      </c>
      <c r="I161" s="1380">
        <f t="shared" si="5"/>
        <v>10764000</v>
      </c>
      <c r="J161" s="119"/>
    </row>
    <row r="162" spans="1:10" ht="75">
      <c r="A162" s="337"/>
      <c r="B162" s="688" t="s">
        <v>347</v>
      </c>
      <c r="C162" s="16" t="s">
        <v>348</v>
      </c>
      <c r="D162" s="119" t="s">
        <v>2298</v>
      </c>
      <c r="E162" s="119" t="s">
        <v>126</v>
      </c>
      <c r="F162" s="691" t="s">
        <v>125</v>
      </c>
      <c r="G162" s="119">
        <v>75</v>
      </c>
      <c r="H162" s="692">
        <v>553000</v>
      </c>
      <c r="I162" s="1380">
        <f t="shared" si="5"/>
        <v>41475000</v>
      </c>
      <c r="J162" s="119"/>
    </row>
    <row r="163" spans="1:10" ht="120">
      <c r="A163" s="337"/>
      <c r="B163" s="688" t="s">
        <v>355</v>
      </c>
      <c r="C163" s="16" t="s">
        <v>356</v>
      </c>
      <c r="D163" s="119" t="s">
        <v>2298</v>
      </c>
      <c r="E163" s="119" t="s">
        <v>229</v>
      </c>
      <c r="F163" s="691" t="s">
        <v>228</v>
      </c>
      <c r="G163" s="119">
        <v>85</v>
      </c>
      <c r="H163" s="692">
        <v>138000</v>
      </c>
      <c r="I163" s="1380">
        <f t="shared" si="5"/>
        <v>11730000</v>
      </c>
      <c r="J163" s="119"/>
    </row>
    <row r="164" spans="1:10" ht="75">
      <c r="A164" s="337"/>
      <c r="B164" s="688" t="s">
        <v>363</v>
      </c>
      <c r="C164" s="16" t="s">
        <v>364</v>
      </c>
      <c r="D164" s="119" t="s">
        <v>2298</v>
      </c>
      <c r="E164" s="119" t="s">
        <v>229</v>
      </c>
      <c r="F164" s="691" t="s">
        <v>238</v>
      </c>
      <c r="G164" s="119">
        <v>97</v>
      </c>
      <c r="H164" s="692">
        <v>138000</v>
      </c>
      <c r="I164" s="1380">
        <f t="shared" si="5"/>
        <v>13386000</v>
      </c>
      <c r="J164" s="119"/>
    </row>
    <row r="165" spans="1:10" s="1389" customFormat="1">
      <c r="A165" s="337" t="s">
        <v>2407</v>
      </c>
      <c r="B165" s="1386" t="s">
        <v>2408</v>
      </c>
      <c r="C165" s="1387"/>
      <c r="D165" s="684"/>
      <c r="E165" s="119"/>
      <c r="F165" s="685"/>
      <c r="G165" s="119">
        <v>0</v>
      </c>
      <c r="H165" s="1388"/>
      <c r="I165" s="1380"/>
      <c r="J165" s="684"/>
    </row>
    <row r="166" spans="1:10" ht="180">
      <c r="A166" s="337"/>
      <c r="B166" s="688" t="s">
        <v>371</v>
      </c>
      <c r="C166" s="16" t="s">
        <v>373</v>
      </c>
      <c r="D166" s="119" t="s">
        <v>2298</v>
      </c>
      <c r="E166" s="119" t="s">
        <v>126</v>
      </c>
      <c r="F166" s="691" t="s">
        <v>125</v>
      </c>
      <c r="G166" s="119">
        <v>2007</v>
      </c>
      <c r="H166" s="692">
        <v>420000</v>
      </c>
      <c r="I166" s="1380">
        <f t="shared" si="5"/>
        <v>842940000</v>
      </c>
      <c r="J166" s="119"/>
    </row>
    <row r="167" spans="1:10" ht="120">
      <c r="A167" s="337"/>
      <c r="B167" s="688" t="s">
        <v>376</v>
      </c>
      <c r="C167" s="16" t="s">
        <v>377</v>
      </c>
      <c r="D167" s="119" t="s">
        <v>2298</v>
      </c>
      <c r="E167" s="119" t="s">
        <v>126</v>
      </c>
      <c r="F167" s="691" t="s">
        <v>125</v>
      </c>
      <c r="G167" s="119">
        <v>472</v>
      </c>
      <c r="H167" s="692">
        <v>3720000</v>
      </c>
      <c r="I167" s="1380">
        <f t="shared" si="5"/>
        <v>1755840000</v>
      </c>
      <c r="J167" s="119"/>
    </row>
    <row r="168" spans="1:10" ht="60">
      <c r="A168" s="337"/>
      <c r="B168" s="688" t="s">
        <v>382</v>
      </c>
      <c r="C168" s="16" t="s">
        <v>384</v>
      </c>
      <c r="D168" s="119" t="s">
        <v>2298</v>
      </c>
      <c r="E168" s="119" t="s">
        <v>126</v>
      </c>
      <c r="F168" s="691" t="s">
        <v>383</v>
      </c>
      <c r="G168" s="119">
        <v>4256</v>
      </c>
      <c r="H168" s="692">
        <v>420000</v>
      </c>
      <c r="I168" s="1380">
        <f t="shared" si="5"/>
        <v>1787520000</v>
      </c>
      <c r="J168" s="119"/>
    </row>
    <row r="169" spans="1:10">
      <c r="A169" s="1375"/>
      <c r="B169" s="1376" t="s">
        <v>2425</v>
      </c>
      <c r="C169" s="1377"/>
      <c r="D169" s="686"/>
      <c r="E169" s="686"/>
      <c r="F169" s="687"/>
      <c r="G169" s="686"/>
      <c r="H169" s="1378"/>
      <c r="I169" s="1379"/>
      <c r="J169" s="686"/>
    </row>
    <row r="170" spans="1:10" s="1389" customFormat="1">
      <c r="A170" s="337" t="s">
        <v>2327</v>
      </c>
      <c r="B170" s="1386" t="s">
        <v>2426</v>
      </c>
      <c r="C170" s="1387"/>
      <c r="D170" s="684"/>
      <c r="E170" s="119"/>
      <c r="F170" s="685"/>
      <c r="G170" s="119"/>
      <c r="H170" s="1388"/>
      <c r="I170" s="1380"/>
      <c r="J170" s="684"/>
    </row>
    <row r="171" spans="1:10" s="1389" customFormat="1">
      <c r="A171" s="337"/>
      <c r="B171" s="1386" t="s">
        <v>2427</v>
      </c>
      <c r="C171" s="1387"/>
      <c r="D171" s="684"/>
      <c r="E171" s="119"/>
      <c r="F171" s="685"/>
      <c r="G171" s="119"/>
      <c r="H171" s="1388"/>
      <c r="I171" s="1380"/>
      <c r="J171" s="684"/>
    </row>
    <row r="172" spans="1:10" s="1389" customFormat="1">
      <c r="A172" s="337" t="s">
        <v>2295</v>
      </c>
      <c r="B172" s="1386" t="s">
        <v>2428</v>
      </c>
      <c r="C172" s="1387"/>
      <c r="D172" s="684"/>
      <c r="E172" s="119"/>
      <c r="F172" s="685"/>
      <c r="G172" s="119"/>
      <c r="H172" s="1388"/>
      <c r="I172" s="1380"/>
      <c r="J172" s="684"/>
    </row>
    <row r="173" spans="1:10" s="1389" customFormat="1">
      <c r="A173" s="337">
        <v>1</v>
      </c>
      <c r="B173" s="1386" t="s">
        <v>2429</v>
      </c>
      <c r="C173" s="1387"/>
      <c r="D173" s="684"/>
      <c r="E173" s="119"/>
      <c r="F173" s="685"/>
      <c r="G173" s="119"/>
      <c r="H173" s="1388"/>
      <c r="I173" s="1380"/>
      <c r="J173" s="684"/>
    </row>
    <row r="174" spans="1:10" ht="75">
      <c r="A174" s="337"/>
      <c r="B174" s="688" t="s">
        <v>2430</v>
      </c>
      <c r="C174" s="16" t="s">
        <v>3086</v>
      </c>
      <c r="D174" s="119" t="s">
        <v>2298</v>
      </c>
      <c r="E174" s="119" t="s">
        <v>229</v>
      </c>
      <c r="F174" s="691"/>
      <c r="G174" s="119">
        <v>592</v>
      </c>
      <c r="H174" s="692">
        <v>100000</v>
      </c>
      <c r="I174" s="1380">
        <f t="shared" si="5"/>
        <v>59200000</v>
      </c>
      <c r="J174" s="119"/>
    </row>
    <row r="175" spans="1:10" s="1389" customFormat="1">
      <c r="A175" s="337" t="s">
        <v>2432</v>
      </c>
      <c r="B175" s="1386" t="s">
        <v>2433</v>
      </c>
      <c r="C175" s="1387"/>
      <c r="D175" s="684"/>
      <c r="E175" s="119"/>
      <c r="F175" s="685"/>
      <c r="G175" s="119"/>
      <c r="H175" s="1388"/>
      <c r="I175" s="1380"/>
      <c r="J175" s="684"/>
    </row>
    <row r="176" spans="1:10" s="1374" customFormat="1">
      <c r="A176" s="337">
        <v>1</v>
      </c>
      <c r="B176" s="1386" t="s">
        <v>2434</v>
      </c>
      <c r="C176" s="1387"/>
      <c r="D176" s="684"/>
      <c r="E176" s="119"/>
      <c r="F176" s="685"/>
      <c r="G176" s="119"/>
      <c r="H176" s="1373"/>
      <c r="I176" s="1380"/>
      <c r="J176" s="684"/>
    </row>
    <row r="177" spans="1:10" s="1395" customFormat="1" ht="90">
      <c r="A177" s="337"/>
      <c r="B177" s="688" t="s">
        <v>386</v>
      </c>
      <c r="C177" s="16" t="s">
        <v>387</v>
      </c>
      <c r="D177" s="119" t="s">
        <v>2298</v>
      </c>
      <c r="E177" s="119" t="s">
        <v>126</v>
      </c>
      <c r="F177" s="691"/>
      <c r="G177" s="119">
        <v>99</v>
      </c>
      <c r="H177" s="1380">
        <v>276000</v>
      </c>
      <c r="I177" s="1380">
        <f t="shared" si="5"/>
        <v>27324000</v>
      </c>
      <c r="J177" s="119"/>
    </row>
    <row r="178" spans="1:10" s="1374" customFormat="1">
      <c r="A178" s="337" t="s">
        <v>2436</v>
      </c>
      <c r="B178" s="1386" t="s">
        <v>2437</v>
      </c>
      <c r="C178" s="1387"/>
      <c r="D178" s="684"/>
      <c r="E178" s="119"/>
      <c r="F178" s="685"/>
      <c r="G178" s="119"/>
      <c r="H178" s="1373"/>
      <c r="I178" s="1380"/>
      <c r="J178" s="684"/>
    </row>
    <row r="179" spans="1:10" s="1395" customFormat="1" ht="60">
      <c r="A179" s="337"/>
      <c r="B179" s="688" t="s">
        <v>393</v>
      </c>
      <c r="C179" s="16" t="s">
        <v>394</v>
      </c>
      <c r="D179" s="119" t="s">
        <v>2298</v>
      </c>
      <c r="E179" s="119" t="s">
        <v>126</v>
      </c>
      <c r="F179" s="691"/>
      <c r="G179" s="119">
        <v>96</v>
      </c>
      <c r="H179" s="1380">
        <v>518000</v>
      </c>
      <c r="I179" s="1380">
        <f t="shared" si="5"/>
        <v>49728000</v>
      </c>
      <c r="J179" s="119"/>
    </row>
    <row r="180" spans="1:10" s="1374" customFormat="1">
      <c r="A180" s="337" t="s">
        <v>2439</v>
      </c>
      <c r="B180" s="1386" t="s">
        <v>2440</v>
      </c>
      <c r="C180" s="1387"/>
      <c r="D180" s="684"/>
      <c r="E180" s="119"/>
      <c r="F180" s="685"/>
      <c r="G180" s="119"/>
      <c r="H180" s="1373"/>
      <c r="I180" s="1380"/>
      <c r="J180" s="684"/>
    </row>
    <row r="181" spans="1:10" s="1374" customFormat="1">
      <c r="A181" s="337">
        <v>1</v>
      </c>
      <c r="B181" s="1386" t="s">
        <v>2441</v>
      </c>
      <c r="C181" s="1387"/>
      <c r="D181" s="684"/>
      <c r="E181" s="119"/>
      <c r="F181" s="685"/>
      <c r="G181" s="119"/>
      <c r="H181" s="1373"/>
      <c r="I181" s="1380"/>
      <c r="J181" s="684"/>
    </row>
    <row r="182" spans="1:10" s="1395" customFormat="1" ht="60">
      <c r="A182" s="337"/>
      <c r="B182" s="688" t="s">
        <v>400</v>
      </c>
      <c r="C182" s="16" t="s">
        <v>401</v>
      </c>
      <c r="D182" s="119" t="s">
        <v>2298</v>
      </c>
      <c r="E182" s="119" t="s">
        <v>229</v>
      </c>
      <c r="F182" s="691"/>
      <c r="G182" s="119">
        <v>95</v>
      </c>
      <c r="H182" s="1380">
        <v>138000</v>
      </c>
      <c r="I182" s="1380">
        <f t="shared" si="5"/>
        <v>13110000</v>
      </c>
      <c r="J182" s="119"/>
    </row>
    <row r="183" spans="1:10" s="1374" customFormat="1">
      <c r="A183" s="337" t="s">
        <v>3087</v>
      </c>
      <c r="B183" s="1386" t="s">
        <v>3088</v>
      </c>
      <c r="C183" s="1387"/>
      <c r="D183" s="684"/>
      <c r="E183" s="119"/>
      <c r="F183" s="685"/>
      <c r="G183" s="119"/>
      <c r="H183" s="1373"/>
      <c r="I183" s="1380"/>
      <c r="J183" s="684"/>
    </row>
    <row r="184" spans="1:10" s="1374" customFormat="1">
      <c r="A184" s="337">
        <v>2</v>
      </c>
      <c r="B184" s="1386" t="s">
        <v>3089</v>
      </c>
      <c r="C184" s="1387"/>
      <c r="D184" s="684"/>
      <c r="E184" s="119"/>
      <c r="F184" s="685"/>
      <c r="G184" s="119"/>
      <c r="H184" s="1373"/>
      <c r="I184" s="1380"/>
      <c r="J184" s="684"/>
    </row>
    <row r="185" spans="1:10" s="1395" customFormat="1" ht="45">
      <c r="A185" s="337"/>
      <c r="B185" s="688" t="s">
        <v>406</v>
      </c>
      <c r="C185" s="16" t="s">
        <v>407</v>
      </c>
      <c r="D185" s="119" t="s">
        <v>2298</v>
      </c>
      <c r="E185" s="119" t="s">
        <v>229</v>
      </c>
      <c r="F185" s="691"/>
      <c r="G185" s="119">
        <v>99</v>
      </c>
      <c r="H185" s="1380">
        <v>138000</v>
      </c>
      <c r="I185" s="1380">
        <f t="shared" si="5"/>
        <v>13662000</v>
      </c>
      <c r="J185" s="119"/>
    </row>
    <row r="186" spans="1:10" s="1374" customFormat="1">
      <c r="A186" s="337"/>
      <c r="B186" s="1386" t="s">
        <v>3090</v>
      </c>
      <c r="C186" s="1387"/>
      <c r="D186" s="684"/>
      <c r="E186" s="119"/>
      <c r="F186" s="685"/>
      <c r="G186" s="119"/>
      <c r="H186" s="1373"/>
      <c r="I186" s="1380"/>
      <c r="J186" s="684"/>
    </row>
    <row r="187" spans="1:10" s="1374" customFormat="1">
      <c r="A187" s="337" t="s">
        <v>2295</v>
      </c>
      <c r="B187" s="1386" t="s">
        <v>3091</v>
      </c>
      <c r="C187" s="1387"/>
      <c r="D187" s="684"/>
      <c r="E187" s="119"/>
      <c r="F187" s="685"/>
      <c r="G187" s="119"/>
      <c r="H187" s="1373"/>
      <c r="I187" s="1380"/>
      <c r="J187" s="684"/>
    </row>
    <row r="188" spans="1:10" s="1374" customFormat="1">
      <c r="A188" s="337">
        <v>1</v>
      </c>
      <c r="B188" s="1386" t="s">
        <v>3092</v>
      </c>
      <c r="C188" s="1387"/>
      <c r="D188" s="684"/>
      <c r="E188" s="119"/>
      <c r="F188" s="685"/>
      <c r="G188" s="119"/>
      <c r="H188" s="1373"/>
      <c r="I188" s="1380"/>
      <c r="J188" s="684"/>
    </row>
    <row r="189" spans="1:10" s="1395" customFormat="1" ht="105">
      <c r="A189" s="337"/>
      <c r="B189" s="688" t="s">
        <v>412</v>
      </c>
      <c r="C189" s="16" t="s">
        <v>413</v>
      </c>
      <c r="D189" s="119" t="s">
        <v>2298</v>
      </c>
      <c r="E189" s="119" t="s">
        <v>229</v>
      </c>
      <c r="F189" s="691"/>
      <c r="G189" s="119">
        <v>109</v>
      </c>
      <c r="H189" s="1380">
        <v>138000</v>
      </c>
      <c r="I189" s="1380">
        <f t="shared" si="5"/>
        <v>15042000</v>
      </c>
      <c r="J189" s="119"/>
    </row>
    <row r="190" spans="1:10" s="1374" customFormat="1">
      <c r="A190" s="337" t="s">
        <v>2436</v>
      </c>
      <c r="B190" s="1386" t="s">
        <v>3093</v>
      </c>
      <c r="C190" s="1387"/>
      <c r="D190" s="684"/>
      <c r="E190" s="119"/>
      <c r="F190" s="685"/>
      <c r="G190" s="119"/>
      <c r="H190" s="1373"/>
      <c r="I190" s="1380"/>
      <c r="J190" s="684"/>
    </row>
    <row r="191" spans="1:10" s="1395" customFormat="1" ht="45">
      <c r="A191" s="337"/>
      <c r="B191" s="688" t="s">
        <v>418</v>
      </c>
      <c r="C191" s="16" t="s">
        <v>419</v>
      </c>
      <c r="D191" s="119" t="s">
        <v>2298</v>
      </c>
      <c r="E191" s="119" t="s">
        <v>229</v>
      </c>
      <c r="F191" s="691"/>
      <c r="G191" s="119">
        <v>108</v>
      </c>
      <c r="H191" s="1380">
        <v>138000</v>
      </c>
      <c r="I191" s="1380">
        <f t="shared" si="5"/>
        <v>14904000</v>
      </c>
      <c r="J191" s="119"/>
    </row>
    <row r="192" spans="1:10" s="1374" customFormat="1">
      <c r="A192" s="337"/>
      <c r="B192" s="1386" t="s">
        <v>3094</v>
      </c>
      <c r="C192" s="1387"/>
      <c r="D192" s="684"/>
      <c r="E192" s="119"/>
      <c r="F192" s="685"/>
      <c r="G192" s="119"/>
      <c r="H192" s="1373"/>
      <c r="I192" s="1380"/>
      <c r="J192" s="684"/>
    </row>
    <row r="193" spans="1:10" s="1374" customFormat="1">
      <c r="A193" s="337" t="s">
        <v>2295</v>
      </c>
      <c r="B193" s="1386" t="s">
        <v>3095</v>
      </c>
      <c r="C193" s="1387"/>
      <c r="D193" s="684"/>
      <c r="E193" s="119"/>
      <c r="F193" s="685"/>
      <c r="G193" s="119"/>
      <c r="H193" s="1373"/>
      <c r="I193" s="1380"/>
      <c r="J193" s="684"/>
    </row>
    <row r="194" spans="1:10" s="1374" customFormat="1">
      <c r="A194" s="337">
        <v>1</v>
      </c>
      <c r="B194" s="1386" t="s">
        <v>3096</v>
      </c>
      <c r="C194" s="1387"/>
      <c r="D194" s="684"/>
      <c r="E194" s="119"/>
      <c r="F194" s="685"/>
      <c r="G194" s="119"/>
      <c r="H194" s="1373"/>
      <c r="I194" s="1380"/>
      <c r="J194" s="684"/>
    </row>
    <row r="195" spans="1:10" s="1395" customFormat="1" ht="60">
      <c r="A195" s="337"/>
      <c r="B195" s="688" t="s">
        <v>425</v>
      </c>
      <c r="C195" s="16" t="s">
        <v>430</v>
      </c>
      <c r="D195" s="119" t="s">
        <v>2298</v>
      </c>
      <c r="E195" s="119" t="s">
        <v>229</v>
      </c>
      <c r="F195" s="691"/>
      <c r="G195" s="119">
        <v>104</v>
      </c>
      <c r="H195" s="1380">
        <v>150000</v>
      </c>
      <c r="I195" s="1380">
        <f t="shared" si="5"/>
        <v>15600000</v>
      </c>
      <c r="J195" s="119"/>
    </row>
    <row r="196" spans="1:10" s="1374" customFormat="1">
      <c r="A196" s="337">
        <v>2</v>
      </c>
      <c r="B196" s="1386" t="s">
        <v>3097</v>
      </c>
      <c r="C196" s="1387"/>
      <c r="D196" s="684"/>
      <c r="E196" s="119"/>
      <c r="F196" s="685"/>
      <c r="G196" s="119"/>
      <c r="H196" s="1373"/>
      <c r="I196" s="1380"/>
      <c r="J196" s="684"/>
    </row>
    <row r="197" spans="1:10" s="1395" customFormat="1" ht="75">
      <c r="A197" s="337"/>
      <c r="B197" s="688" t="s">
        <v>434</v>
      </c>
      <c r="C197" s="16" t="s">
        <v>435</v>
      </c>
      <c r="D197" s="119" t="s">
        <v>2298</v>
      </c>
      <c r="E197" s="119" t="s">
        <v>229</v>
      </c>
      <c r="F197" s="691"/>
      <c r="G197" s="119">
        <v>97</v>
      </c>
      <c r="H197" s="1380">
        <v>150000</v>
      </c>
      <c r="I197" s="1380">
        <f t="shared" ref="I197:I258" si="7">H197*G197</f>
        <v>14550000</v>
      </c>
      <c r="J197" s="119"/>
    </row>
    <row r="198" spans="1:10" s="1374" customFormat="1">
      <c r="A198" s="337">
        <v>3</v>
      </c>
      <c r="B198" s="1386" t="s">
        <v>3098</v>
      </c>
      <c r="C198" s="1387"/>
      <c r="D198" s="684"/>
      <c r="E198" s="119"/>
      <c r="F198" s="685"/>
      <c r="G198" s="119"/>
      <c r="H198" s="1373"/>
      <c r="I198" s="1380"/>
      <c r="J198" s="684"/>
    </row>
    <row r="199" spans="1:10" s="1395" customFormat="1" ht="60">
      <c r="A199" s="337"/>
      <c r="B199" s="688" t="s">
        <v>441</v>
      </c>
      <c r="C199" s="16" t="s">
        <v>442</v>
      </c>
      <c r="D199" s="119" t="s">
        <v>2298</v>
      </c>
      <c r="E199" s="119" t="s">
        <v>229</v>
      </c>
      <c r="F199" s="691"/>
      <c r="G199" s="119">
        <v>105</v>
      </c>
      <c r="H199" s="1380">
        <v>150000</v>
      </c>
      <c r="I199" s="1380">
        <f t="shared" si="7"/>
        <v>15750000</v>
      </c>
      <c r="J199" s="119"/>
    </row>
    <row r="200" spans="1:10" s="1374" customFormat="1">
      <c r="A200" s="337">
        <v>4</v>
      </c>
      <c r="B200" s="1386" t="s">
        <v>3099</v>
      </c>
      <c r="C200" s="1387"/>
      <c r="D200" s="684"/>
      <c r="E200" s="119"/>
      <c r="F200" s="685"/>
      <c r="G200" s="119"/>
      <c r="H200" s="1373"/>
      <c r="I200" s="1380"/>
      <c r="J200" s="684"/>
    </row>
    <row r="201" spans="1:10" s="1395" customFormat="1" ht="60">
      <c r="A201" s="337"/>
      <c r="B201" s="688" t="s">
        <v>448</v>
      </c>
      <c r="C201" s="16" t="s">
        <v>449</v>
      </c>
      <c r="D201" s="119" t="s">
        <v>2298</v>
      </c>
      <c r="E201" s="119" t="s">
        <v>229</v>
      </c>
      <c r="F201" s="691"/>
      <c r="G201" s="119">
        <v>103</v>
      </c>
      <c r="H201" s="1380">
        <v>150000</v>
      </c>
      <c r="I201" s="1380">
        <f t="shared" si="7"/>
        <v>15450000</v>
      </c>
      <c r="J201" s="119"/>
    </row>
    <row r="202" spans="1:10" s="1374" customFormat="1">
      <c r="A202" s="337" t="s">
        <v>2436</v>
      </c>
      <c r="B202" s="1386" t="s">
        <v>3100</v>
      </c>
      <c r="C202" s="1387"/>
      <c r="D202" s="684"/>
      <c r="E202" s="119"/>
      <c r="F202" s="685"/>
      <c r="G202" s="119"/>
      <c r="H202" s="1373"/>
      <c r="I202" s="1380"/>
      <c r="J202" s="684"/>
    </row>
    <row r="203" spans="1:10" s="1374" customFormat="1">
      <c r="A203" s="337">
        <v>1</v>
      </c>
      <c r="B203" s="1386" t="s">
        <v>3101</v>
      </c>
      <c r="C203" s="1387"/>
      <c r="D203" s="684"/>
      <c r="E203" s="119"/>
      <c r="F203" s="685"/>
      <c r="G203" s="119"/>
      <c r="H203" s="1373"/>
      <c r="I203" s="1380"/>
      <c r="J203" s="684"/>
    </row>
    <row r="204" spans="1:10" s="1395" customFormat="1" ht="60">
      <c r="A204" s="337"/>
      <c r="B204" s="688" t="s">
        <v>455</v>
      </c>
      <c r="C204" s="16" t="s">
        <v>456</v>
      </c>
      <c r="D204" s="119" t="s">
        <v>2298</v>
      </c>
      <c r="E204" s="119" t="s">
        <v>229</v>
      </c>
      <c r="F204" s="691"/>
      <c r="G204" s="119">
        <v>102</v>
      </c>
      <c r="H204" s="1380">
        <v>150000</v>
      </c>
      <c r="I204" s="1380">
        <f t="shared" si="7"/>
        <v>15300000</v>
      </c>
      <c r="J204" s="119"/>
    </row>
    <row r="205" spans="1:10" s="1395" customFormat="1" ht="60">
      <c r="A205" s="337"/>
      <c r="B205" s="688" t="s">
        <v>462</v>
      </c>
      <c r="C205" s="16" t="s">
        <v>463</v>
      </c>
      <c r="D205" s="119" t="s">
        <v>2298</v>
      </c>
      <c r="E205" s="119" t="s">
        <v>229</v>
      </c>
      <c r="F205" s="691"/>
      <c r="G205" s="119">
        <v>102</v>
      </c>
      <c r="H205" s="1380">
        <v>150000</v>
      </c>
      <c r="I205" s="1380">
        <f t="shared" si="7"/>
        <v>15300000</v>
      </c>
      <c r="J205" s="119"/>
    </row>
    <row r="206" spans="1:10" s="1395" customFormat="1" ht="60">
      <c r="A206" s="337"/>
      <c r="B206" s="688" t="s">
        <v>468</v>
      </c>
      <c r="C206" s="16" t="s">
        <v>469</v>
      </c>
      <c r="D206" s="119" t="s">
        <v>2298</v>
      </c>
      <c r="E206" s="119" t="s">
        <v>229</v>
      </c>
      <c r="F206" s="691"/>
      <c r="G206" s="119">
        <v>104</v>
      </c>
      <c r="H206" s="1380">
        <v>150000</v>
      </c>
      <c r="I206" s="1380">
        <f t="shared" si="7"/>
        <v>15600000</v>
      </c>
      <c r="J206" s="119"/>
    </row>
    <row r="207" spans="1:10" s="1374" customFormat="1">
      <c r="A207" s="337" t="s">
        <v>2439</v>
      </c>
      <c r="B207" s="1386" t="s">
        <v>3102</v>
      </c>
      <c r="C207" s="1387"/>
      <c r="D207" s="684"/>
      <c r="E207" s="119"/>
      <c r="F207" s="685"/>
      <c r="G207" s="119"/>
      <c r="H207" s="1373"/>
      <c r="I207" s="1380"/>
      <c r="J207" s="684"/>
    </row>
    <row r="208" spans="1:10" s="1374" customFormat="1">
      <c r="A208" s="337">
        <v>1</v>
      </c>
      <c r="B208" s="1386" t="s">
        <v>3103</v>
      </c>
      <c r="C208" s="1387"/>
      <c r="D208" s="684"/>
      <c r="E208" s="119"/>
      <c r="F208" s="685"/>
      <c r="G208" s="119"/>
      <c r="H208" s="1373"/>
      <c r="I208" s="1380"/>
      <c r="J208" s="684"/>
    </row>
    <row r="209" spans="1:10" s="1395" customFormat="1" ht="60">
      <c r="A209" s="337"/>
      <c r="B209" s="688" t="s">
        <v>474</v>
      </c>
      <c r="C209" s="16" t="s">
        <v>475</v>
      </c>
      <c r="D209" s="119" t="s">
        <v>2298</v>
      </c>
      <c r="E209" s="119" t="s">
        <v>229</v>
      </c>
      <c r="F209" s="691"/>
      <c r="G209" s="119">
        <v>103</v>
      </c>
      <c r="H209" s="1380">
        <v>150000</v>
      </c>
      <c r="I209" s="1380">
        <f t="shared" si="7"/>
        <v>15450000</v>
      </c>
      <c r="J209" s="119"/>
    </row>
    <row r="210" spans="1:10" s="1374" customFormat="1">
      <c r="A210" s="337">
        <v>4</v>
      </c>
      <c r="B210" s="1386" t="s">
        <v>3104</v>
      </c>
      <c r="C210" s="1387"/>
      <c r="D210" s="684"/>
      <c r="E210" s="119"/>
      <c r="F210" s="685"/>
      <c r="G210" s="119"/>
      <c r="H210" s="1373"/>
      <c r="I210" s="1380"/>
      <c r="J210" s="684"/>
    </row>
    <row r="211" spans="1:10" s="1395" customFormat="1" ht="60">
      <c r="A211" s="337"/>
      <c r="B211" s="688" t="s">
        <v>480</v>
      </c>
      <c r="C211" s="16" t="s">
        <v>481</v>
      </c>
      <c r="D211" s="119" t="s">
        <v>2298</v>
      </c>
      <c r="E211" s="119" t="s">
        <v>229</v>
      </c>
      <c r="F211" s="691"/>
      <c r="G211" s="119">
        <v>100</v>
      </c>
      <c r="H211" s="1380">
        <v>150000</v>
      </c>
      <c r="I211" s="1380">
        <f t="shared" si="7"/>
        <v>15000000</v>
      </c>
      <c r="J211" s="119"/>
    </row>
    <row r="212" spans="1:10" s="1374" customFormat="1">
      <c r="A212" s="337" t="s">
        <v>3105</v>
      </c>
      <c r="B212" s="1386" t="s">
        <v>3106</v>
      </c>
      <c r="C212" s="1387"/>
      <c r="D212" s="684"/>
      <c r="E212" s="119"/>
      <c r="F212" s="685"/>
      <c r="G212" s="119"/>
      <c r="H212" s="1373"/>
      <c r="I212" s="1380"/>
      <c r="J212" s="684"/>
    </row>
    <row r="213" spans="1:10" s="1374" customFormat="1">
      <c r="A213" s="337">
        <v>1</v>
      </c>
      <c r="B213" s="1386" t="s">
        <v>3107</v>
      </c>
      <c r="C213" s="1387"/>
      <c r="D213" s="684"/>
      <c r="E213" s="119"/>
      <c r="F213" s="685"/>
      <c r="G213" s="119"/>
      <c r="H213" s="1373"/>
      <c r="I213" s="1380"/>
      <c r="J213" s="684"/>
    </row>
    <row r="214" spans="1:10" s="1395" customFormat="1" ht="60">
      <c r="A214" s="337"/>
      <c r="B214" s="688" t="s">
        <v>486</v>
      </c>
      <c r="C214" s="16" t="s">
        <v>487</v>
      </c>
      <c r="D214" s="119" t="s">
        <v>2298</v>
      </c>
      <c r="E214" s="119" t="s">
        <v>229</v>
      </c>
      <c r="F214" s="691"/>
      <c r="G214" s="119">
        <v>100</v>
      </c>
      <c r="H214" s="1380">
        <v>150000</v>
      </c>
      <c r="I214" s="1380">
        <f t="shared" si="7"/>
        <v>15000000</v>
      </c>
      <c r="J214" s="119"/>
    </row>
    <row r="215" spans="1:10" s="1374" customFormat="1">
      <c r="A215" s="337">
        <v>2</v>
      </c>
      <c r="B215" s="1386" t="s">
        <v>3108</v>
      </c>
      <c r="C215" s="1387"/>
      <c r="D215" s="684"/>
      <c r="E215" s="119"/>
      <c r="F215" s="685"/>
      <c r="G215" s="119"/>
      <c r="H215" s="1373"/>
      <c r="I215" s="1380"/>
      <c r="J215" s="684"/>
    </row>
    <row r="216" spans="1:10" s="1395" customFormat="1" ht="60">
      <c r="A216" s="337"/>
      <c r="B216" s="688" t="s">
        <v>493</v>
      </c>
      <c r="C216" s="16" t="s">
        <v>494</v>
      </c>
      <c r="D216" s="119" t="s">
        <v>2298</v>
      </c>
      <c r="E216" s="119" t="s">
        <v>229</v>
      </c>
      <c r="F216" s="691"/>
      <c r="G216" s="119">
        <v>99</v>
      </c>
      <c r="H216" s="1380">
        <v>150000</v>
      </c>
      <c r="I216" s="1380">
        <f t="shared" si="7"/>
        <v>14850000</v>
      </c>
      <c r="J216" s="119"/>
    </row>
    <row r="217" spans="1:10" s="1374" customFormat="1">
      <c r="A217" s="337">
        <v>3</v>
      </c>
      <c r="B217" s="1386" t="s">
        <v>3109</v>
      </c>
      <c r="C217" s="1387"/>
      <c r="D217" s="684"/>
      <c r="E217" s="119"/>
      <c r="F217" s="685"/>
      <c r="G217" s="119"/>
      <c r="H217" s="1373"/>
      <c r="I217" s="1380"/>
      <c r="J217" s="684"/>
    </row>
    <row r="218" spans="1:10" s="1395" customFormat="1" ht="60">
      <c r="A218" s="337"/>
      <c r="B218" s="688" t="s">
        <v>500</v>
      </c>
      <c r="C218" s="16" t="s">
        <v>501</v>
      </c>
      <c r="D218" s="119" t="s">
        <v>2298</v>
      </c>
      <c r="E218" s="119" t="s">
        <v>229</v>
      </c>
      <c r="F218" s="691"/>
      <c r="G218" s="119">
        <v>98</v>
      </c>
      <c r="H218" s="1380">
        <v>150000</v>
      </c>
      <c r="I218" s="1380">
        <f t="shared" si="7"/>
        <v>14700000</v>
      </c>
      <c r="J218" s="119"/>
    </row>
    <row r="219" spans="1:10" s="1374" customFormat="1">
      <c r="A219" s="337" t="s">
        <v>3110</v>
      </c>
      <c r="B219" s="1386" t="s">
        <v>3111</v>
      </c>
      <c r="C219" s="1387"/>
      <c r="D219" s="684"/>
      <c r="E219" s="119"/>
      <c r="F219" s="685"/>
      <c r="G219" s="119"/>
      <c r="H219" s="1373"/>
      <c r="I219" s="1380"/>
      <c r="J219" s="684"/>
    </row>
    <row r="220" spans="1:10" s="1374" customFormat="1">
      <c r="A220" s="337">
        <v>1</v>
      </c>
      <c r="B220" s="1386" t="s">
        <v>3112</v>
      </c>
      <c r="C220" s="1387"/>
      <c r="D220" s="684"/>
      <c r="E220" s="119"/>
      <c r="F220" s="685"/>
      <c r="G220" s="119"/>
      <c r="H220" s="1373"/>
      <c r="I220" s="1380"/>
      <c r="J220" s="684"/>
    </row>
    <row r="221" spans="1:10" s="1395" customFormat="1" ht="60">
      <c r="A221" s="337"/>
      <c r="B221" s="688" t="s">
        <v>506</v>
      </c>
      <c r="C221" s="16" t="s">
        <v>507</v>
      </c>
      <c r="D221" s="119" t="s">
        <v>2298</v>
      </c>
      <c r="E221" s="119" t="s">
        <v>229</v>
      </c>
      <c r="F221" s="691"/>
      <c r="G221" s="119">
        <v>101</v>
      </c>
      <c r="H221" s="1380">
        <v>150000</v>
      </c>
      <c r="I221" s="1380">
        <f t="shared" si="7"/>
        <v>15150000</v>
      </c>
      <c r="J221" s="119"/>
    </row>
    <row r="222" spans="1:10" s="1374" customFormat="1">
      <c r="A222" s="337">
        <v>2</v>
      </c>
      <c r="B222" s="1386" t="s">
        <v>3113</v>
      </c>
      <c r="C222" s="1387"/>
      <c r="D222" s="684"/>
      <c r="E222" s="119"/>
      <c r="F222" s="685"/>
      <c r="G222" s="119"/>
      <c r="H222" s="1373"/>
      <c r="I222" s="1380"/>
      <c r="J222" s="684"/>
    </row>
    <row r="223" spans="1:10" s="1395" customFormat="1" ht="75">
      <c r="A223" s="337"/>
      <c r="B223" s="688" t="s">
        <v>512</v>
      </c>
      <c r="C223" s="16" t="s">
        <v>513</v>
      </c>
      <c r="D223" s="119" t="s">
        <v>2298</v>
      </c>
      <c r="E223" s="119" t="s">
        <v>126</v>
      </c>
      <c r="F223" s="691"/>
      <c r="G223" s="119">
        <v>99</v>
      </c>
      <c r="H223" s="1380">
        <v>300000</v>
      </c>
      <c r="I223" s="1380">
        <f t="shared" si="7"/>
        <v>29700000</v>
      </c>
      <c r="J223" s="119"/>
    </row>
    <row r="224" spans="1:10" s="1374" customFormat="1">
      <c r="A224" s="337">
        <v>3</v>
      </c>
      <c r="B224" s="1386" t="s">
        <v>3114</v>
      </c>
      <c r="C224" s="1387"/>
      <c r="D224" s="684"/>
      <c r="E224" s="119"/>
      <c r="F224" s="685"/>
      <c r="G224" s="119"/>
      <c r="H224" s="1373"/>
      <c r="I224" s="1380"/>
      <c r="J224" s="684"/>
    </row>
    <row r="225" spans="1:10" s="1374" customFormat="1">
      <c r="A225" s="337"/>
      <c r="B225" s="1386" t="s">
        <v>3115</v>
      </c>
      <c r="C225" s="1387"/>
      <c r="D225" s="684"/>
      <c r="E225" s="119"/>
      <c r="F225" s="685"/>
      <c r="G225" s="119"/>
      <c r="H225" s="1373"/>
      <c r="I225" s="1380"/>
      <c r="J225" s="684"/>
    </row>
    <row r="226" spans="1:10" s="1374" customFormat="1">
      <c r="A226" s="337" t="s">
        <v>3116</v>
      </c>
      <c r="B226" s="1386" t="s">
        <v>3117</v>
      </c>
      <c r="C226" s="1387"/>
      <c r="D226" s="684"/>
      <c r="E226" s="119"/>
      <c r="F226" s="685"/>
      <c r="G226" s="119"/>
      <c r="H226" s="1373"/>
      <c r="I226" s="1380"/>
      <c r="J226" s="684"/>
    </row>
    <row r="227" spans="1:10" s="1374" customFormat="1">
      <c r="A227" s="337">
        <v>1</v>
      </c>
      <c r="B227" s="1386" t="s">
        <v>3118</v>
      </c>
      <c r="C227" s="1387"/>
      <c r="D227" s="684"/>
      <c r="E227" s="119"/>
      <c r="F227" s="685"/>
      <c r="G227" s="119"/>
      <c r="H227" s="1373"/>
      <c r="I227" s="1380"/>
      <c r="J227" s="684"/>
    </row>
    <row r="228" spans="1:10" s="1395" customFormat="1" ht="45">
      <c r="A228" s="337"/>
      <c r="B228" s="688" t="s">
        <v>519</v>
      </c>
      <c r="C228" s="16" t="s">
        <v>520</v>
      </c>
      <c r="D228" s="119" t="s">
        <v>2298</v>
      </c>
      <c r="E228" s="119" t="s">
        <v>229</v>
      </c>
      <c r="F228" s="691"/>
      <c r="G228" s="119">
        <v>108</v>
      </c>
      <c r="H228" s="1380">
        <v>150000</v>
      </c>
      <c r="I228" s="1380">
        <f t="shared" si="7"/>
        <v>16200000</v>
      </c>
      <c r="J228" s="119"/>
    </row>
    <row r="229" spans="1:10" s="1374" customFormat="1">
      <c r="A229" s="337">
        <v>2</v>
      </c>
      <c r="B229" s="1386" t="s">
        <v>3119</v>
      </c>
      <c r="C229" s="1387"/>
      <c r="D229" s="684"/>
      <c r="E229" s="119"/>
      <c r="F229" s="685"/>
      <c r="G229" s="119"/>
      <c r="H229" s="1373"/>
      <c r="I229" s="1380"/>
      <c r="J229" s="684"/>
    </row>
    <row r="230" spans="1:10" s="1395" customFormat="1" ht="75">
      <c r="A230" s="337"/>
      <c r="B230" s="688" t="s">
        <v>525</v>
      </c>
      <c r="C230" s="16" t="s">
        <v>526</v>
      </c>
      <c r="D230" s="119" t="s">
        <v>2298</v>
      </c>
      <c r="E230" s="119" t="s">
        <v>229</v>
      </c>
      <c r="F230" s="691"/>
      <c r="G230" s="119">
        <v>107</v>
      </c>
      <c r="H230" s="1380">
        <v>150000</v>
      </c>
      <c r="I230" s="1380">
        <f t="shared" si="7"/>
        <v>16050000</v>
      </c>
      <c r="J230" s="119"/>
    </row>
    <row r="231" spans="1:10" s="1374" customFormat="1">
      <c r="A231" s="337" t="s">
        <v>3116</v>
      </c>
      <c r="B231" s="1386" t="s">
        <v>3120</v>
      </c>
      <c r="C231" s="1387"/>
      <c r="D231" s="684"/>
      <c r="E231" s="119"/>
      <c r="F231" s="685"/>
      <c r="G231" s="119"/>
      <c r="H231" s="1373"/>
      <c r="I231" s="1380"/>
      <c r="J231" s="684"/>
    </row>
    <row r="232" spans="1:10" s="1395" customFormat="1" ht="165">
      <c r="A232" s="337"/>
      <c r="B232" s="688" t="s">
        <v>3019</v>
      </c>
      <c r="C232" s="16" t="s">
        <v>3020</v>
      </c>
      <c r="D232" s="119" t="s">
        <v>2298</v>
      </c>
      <c r="E232" s="119" t="s">
        <v>126</v>
      </c>
      <c r="F232" s="691"/>
      <c r="G232" s="119">
        <v>214</v>
      </c>
      <c r="H232" s="1380">
        <v>28600000</v>
      </c>
      <c r="I232" s="1380">
        <f t="shared" si="7"/>
        <v>6120400000</v>
      </c>
      <c r="J232" s="119"/>
    </row>
    <row r="233" spans="1:10" s="1374" customFormat="1">
      <c r="A233" s="337" t="s">
        <v>2361</v>
      </c>
      <c r="B233" s="1386" t="s">
        <v>2445</v>
      </c>
      <c r="C233" s="1387"/>
      <c r="D233" s="684"/>
      <c r="E233" s="119"/>
      <c r="F233" s="685"/>
      <c r="G233" s="119"/>
      <c r="H233" s="1373"/>
      <c r="I233" s="1380"/>
      <c r="J233" s="684"/>
    </row>
    <row r="234" spans="1:10" s="1374" customFormat="1">
      <c r="A234" s="337" t="s">
        <v>2327</v>
      </c>
      <c r="B234" s="1386" t="s">
        <v>2278</v>
      </c>
      <c r="C234" s="1387"/>
      <c r="D234" s="684"/>
      <c r="E234" s="119"/>
      <c r="F234" s="685"/>
      <c r="G234" s="119"/>
      <c r="H234" s="1373"/>
      <c r="I234" s="1380"/>
      <c r="J234" s="684"/>
    </row>
    <row r="235" spans="1:10" s="1395" customFormat="1" ht="30">
      <c r="A235" s="337"/>
      <c r="B235" s="688" t="s">
        <v>532</v>
      </c>
      <c r="C235" s="16" t="s">
        <v>534</v>
      </c>
      <c r="D235" s="119" t="s">
        <v>2298</v>
      </c>
      <c r="E235" s="119" t="s">
        <v>533</v>
      </c>
      <c r="F235" s="691"/>
      <c r="G235" s="119">
        <v>414</v>
      </c>
      <c r="H235" s="1380">
        <v>560000</v>
      </c>
      <c r="I235" s="1380">
        <f t="shared" si="7"/>
        <v>231840000</v>
      </c>
      <c r="J235" s="119"/>
    </row>
    <row r="236" spans="1:10" s="1395" customFormat="1" ht="30">
      <c r="A236" s="337"/>
      <c r="B236" s="688" t="s">
        <v>540</v>
      </c>
      <c r="C236" s="16" t="s">
        <v>534</v>
      </c>
      <c r="D236" s="119" t="s">
        <v>2298</v>
      </c>
      <c r="E236" s="119" t="s">
        <v>533</v>
      </c>
      <c r="F236" s="691"/>
      <c r="G236" s="119">
        <v>395</v>
      </c>
      <c r="H236" s="1380">
        <v>560000</v>
      </c>
      <c r="I236" s="1380">
        <f t="shared" si="7"/>
        <v>221200000</v>
      </c>
      <c r="J236" s="119"/>
    </row>
    <row r="237" spans="1:10" s="1395" customFormat="1">
      <c r="A237" s="337"/>
      <c r="B237" s="688" t="s">
        <v>543</v>
      </c>
      <c r="C237" s="16" t="s">
        <v>544</v>
      </c>
      <c r="D237" s="119" t="s">
        <v>2298</v>
      </c>
      <c r="E237" s="119" t="s">
        <v>43</v>
      </c>
      <c r="F237" s="691"/>
      <c r="G237" s="119">
        <v>277</v>
      </c>
      <c r="H237" s="1380">
        <v>160000</v>
      </c>
      <c r="I237" s="1380">
        <f t="shared" si="7"/>
        <v>44320000</v>
      </c>
      <c r="J237" s="119"/>
    </row>
    <row r="238" spans="1:10" s="1395" customFormat="1" ht="45">
      <c r="A238" s="337"/>
      <c r="B238" s="688" t="s">
        <v>549</v>
      </c>
      <c r="C238" s="16" t="s">
        <v>551</v>
      </c>
      <c r="D238" s="119" t="s">
        <v>2298</v>
      </c>
      <c r="E238" s="119" t="s">
        <v>550</v>
      </c>
      <c r="F238" s="691"/>
      <c r="G238" s="119">
        <v>229</v>
      </c>
      <c r="H238" s="1380">
        <v>450000</v>
      </c>
      <c r="I238" s="1380">
        <f t="shared" si="7"/>
        <v>103050000</v>
      </c>
      <c r="J238" s="119"/>
    </row>
    <row r="239" spans="1:10" s="1395" customFormat="1" ht="30">
      <c r="A239" s="337"/>
      <c r="B239" s="688" t="s">
        <v>555</v>
      </c>
      <c r="C239" s="16" t="s">
        <v>556</v>
      </c>
      <c r="D239" s="119" t="s">
        <v>3436</v>
      </c>
      <c r="E239" s="119" t="s">
        <v>43</v>
      </c>
      <c r="F239" s="691"/>
      <c r="G239" s="119">
        <v>257</v>
      </c>
      <c r="H239" s="1380">
        <v>190000</v>
      </c>
      <c r="I239" s="1380">
        <f t="shared" si="7"/>
        <v>48830000</v>
      </c>
      <c r="J239" s="119"/>
    </row>
    <row r="240" spans="1:10" s="1374" customFormat="1">
      <c r="A240" s="337" t="s">
        <v>2361</v>
      </c>
      <c r="B240" s="1386" t="s">
        <v>2362</v>
      </c>
      <c r="C240" s="1387"/>
      <c r="D240" s="684"/>
      <c r="E240" s="119"/>
      <c r="F240" s="685"/>
      <c r="G240" s="119"/>
      <c r="H240" s="1373"/>
      <c r="I240" s="1380"/>
      <c r="J240" s="684"/>
    </row>
    <row r="241" spans="1:10" s="1374" customFormat="1">
      <c r="A241" s="337" t="s">
        <v>2295</v>
      </c>
      <c r="B241" s="1386" t="s">
        <v>2371</v>
      </c>
      <c r="C241" s="1387"/>
      <c r="D241" s="684"/>
      <c r="E241" s="119"/>
      <c r="F241" s="685"/>
      <c r="G241" s="119"/>
      <c r="H241" s="1373"/>
      <c r="I241" s="1380"/>
      <c r="J241" s="684"/>
    </row>
    <row r="242" spans="1:10" s="1374" customFormat="1">
      <c r="A242" s="337"/>
      <c r="B242" s="1386" t="s">
        <v>2427</v>
      </c>
      <c r="C242" s="1387"/>
      <c r="D242" s="684"/>
      <c r="E242" s="119"/>
      <c r="F242" s="685"/>
      <c r="G242" s="119"/>
      <c r="H242" s="1373"/>
      <c r="I242" s="1380"/>
      <c r="J242" s="684"/>
    </row>
    <row r="243" spans="1:10" s="1374" customFormat="1">
      <c r="A243" s="337">
        <v>1</v>
      </c>
      <c r="B243" s="1386" t="s">
        <v>2470</v>
      </c>
      <c r="C243" s="1387"/>
      <c r="D243" s="684"/>
      <c r="E243" s="119"/>
      <c r="F243" s="685"/>
      <c r="G243" s="119"/>
      <c r="H243" s="1373"/>
      <c r="I243" s="1380"/>
      <c r="J243" s="684"/>
    </row>
    <row r="244" spans="1:10" s="1395" customFormat="1" ht="60">
      <c r="A244" s="337"/>
      <c r="B244" s="688" t="s">
        <v>557</v>
      </c>
      <c r="C244" s="16" t="s">
        <v>558</v>
      </c>
      <c r="D244" s="119" t="s">
        <v>2298</v>
      </c>
      <c r="E244" s="119" t="s">
        <v>229</v>
      </c>
      <c r="F244" s="691"/>
      <c r="G244" s="119">
        <v>308</v>
      </c>
      <c r="H244" s="1380">
        <v>53000</v>
      </c>
      <c r="I244" s="1380">
        <f t="shared" si="7"/>
        <v>16324000</v>
      </c>
      <c r="J244" s="119"/>
    </row>
    <row r="245" spans="1:10" s="1374" customFormat="1">
      <c r="A245" s="337">
        <v>2</v>
      </c>
      <c r="B245" s="1386" t="s">
        <v>2473</v>
      </c>
      <c r="C245" s="1387"/>
      <c r="D245" s="684"/>
      <c r="E245" s="119"/>
      <c r="F245" s="685"/>
      <c r="G245" s="119"/>
      <c r="H245" s="1373"/>
      <c r="I245" s="1380"/>
      <c r="J245" s="684"/>
    </row>
    <row r="246" spans="1:10" s="1395" customFormat="1" ht="45">
      <c r="A246" s="337"/>
      <c r="B246" s="688" t="s">
        <v>564</v>
      </c>
      <c r="C246" s="16" t="s">
        <v>565</v>
      </c>
      <c r="D246" s="119" t="s">
        <v>2298</v>
      </c>
      <c r="E246" s="119" t="s">
        <v>229</v>
      </c>
      <c r="F246" s="691"/>
      <c r="G246" s="119">
        <v>280</v>
      </c>
      <c r="H246" s="1380">
        <v>53000</v>
      </c>
      <c r="I246" s="1380">
        <f t="shared" si="7"/>
        <v>14840000</v>
      </c>
      <c r="J246" s="119"/>
    </row>
    <row r="247" spans="1:10" s="1374" customFormat="1">
      <c r="A247" s="337">
        <v>3</v>
      </c>
      <c r="B247" s="1386" t="s">
        <v>2476</v>
      </c>
      <c r="C247" s="1387"/>
      <c r="D247" s="684"/>
      <c r="E247" s="119"/>
      <c r="F247" s="685"/>
      <c r="G247" s="119"/>
      <c r="H247" s="1373"/>
      <c r="I247" s="1380"/>
      <c r="J247" s="684"/>
    </row>
    <row r="248" spans="1:10" s="1395" customFormat="1" ht="105">
      <c r="A248" s="337"/>
      <c r="B248" s="688" t="s">
        <v>569</v>
      </c>
      <c r="C248" s="16" t="s">
        <v>570</v>
      </c>
      <c r="D248" s="119" t="s">
        <v>2298</v>
      </c>
      <c r="E248" s="119" t="s">
        <v>229</v>
      </c>
      <c r="F248" s="691"/>
      <c r="G248" s="119">
        <v>77</v>
      </c>
      <c r="H248" s="1380">
        <v>138250</v>
      </c>
      <c r="I248" s="1380">
        <f t="shared" si="7"/>
        <v>10645250</v>
      </c>
      <c r="J248" s="119"/>
    </row>
    <row r="249" spans="1:10" s="1395" customFormat="1" ht="30">
      <c r="A249" s="337"/>
      <c r="B249" s="688" t="s">
        <v>575</v>
      </c>
      <c r="C249" s="16" t="s">
        <v>576</v>
      </c>
      <c r="D249" s="119" t="s">
        <v>2298</v>
      </c>
      <c r="E249" s="119" t="s">
        <v>229</v>
      </c>
      <c r="F249" s="691"/>
      <c r="G249" s="119">
        <v>84</v>
      </c>
      <c r="H249" s="1380">
        <v>138250</v>
      </c>
      <c r="I249" s="1380">
        <f t="shared" si="7"/>
        <v>11613000</v>
      </c>
      <c r="J249" s="119"/>
    </row>
    <row r="250" spans="1:10" s="1395" customFormat="1" ht="45">
      <c r="A250" s="337"/>
      <c r="B250" s="688" t="s">
        <v>582</v>
      </c>
      <c r="C250" s="16" t="s">
        <v>583</v>
      </c>
      <c r="D250" s="119" t="s">
        <v>2298</v>
      </c>
      <c r="E250" s="119" t="s">
        <v>229</v>
      </c>
      <c r="F250" s="691"/>
      <c r="G250" s="119">
        <v>322</v>
      </c>
      <c r="H250" s="1380">
        <v>53000</v>
      </c>
      <c r="I250" s="1380">
        <f t="shared" si="7"/>
        <v>17066000</v>
      </c>
      <c r="J250" s="119"/>
    </row>
    <row r="251" spans="1:10" s="1395" customFormat="1" ht="75">
      <c r="A251" s="337"/>
      <c r="B251" s="688" t="s">
        <v>588</v>
      </c>
      <c r="C251" s="16" t="s">
        <v>589</v>
      </c>
      <c r="D251" s="119" t="s">
        <v>2298</v>
      </c>
      <c r="E251" s="119" t="s">
        <v>229</v>
      </c>
      <c r="F251" s="691"/>
      <c r="G251" s="119">
        <v>283</v>
      </c>
      <c r="H251" s="1380">
        <v>53000</v>
      </c>
      <c r="I251" s="1380">
        <f t="shared" si="7"/>
        <v>14999000</v>
      </c>
      <c r="J251" s="119"/>
    </row>
    <row r="252" spans="1:10" s="1374" customFormat="1">
      <c r="A252" s="337">
        <v>4</v>
      </c>
      <c r="B252" s="1386" t="s">
        <v>2488</v>
      </c>
      <c r="C252" s="1387"/>
      <c r="D252" s="684"/>
      <c r="E252" s="119"/>
      <c r="F252" s="685"/>
      <c r="G252" s="119"/>
      <c r="H252" s="1373"/>
      <c r="I252" s="1380"/>
      <c r="J252" s="684"/>
    </row>
    <row r="253" spans="1:10" s="1395" customFormat="1" ht="45">
      <c r="A253" s="337"/>
      <c r="B253" s="688" t="s">
        <v>594</v>
      </c>
      <c r="C253" s="16" t="s">
        <v>595</v>
      </c>
      <c r="D253" s="119" t="s">
        <v>2298</v>
      </c>
      <c r="E253" s="119" t="s">
        <v>229</v>
      </c>
      <c r="F253" s="691"/>
      <c r="G253" s="119">
        <v>81</v>
      </c>
      <c r="H253" s="1380">
        <v>53000</v>
      </c>
      <c r="I253" s="1380">
        <f t="shared" si="7"/>
        <v>4293000</v>
      </c>
      <c r="J253" s="119"/>
    </row>
    <row r="254" spans="1:10" s="1374" customFormat="1">
      <c r="A254" s="337">
        <v>5</v>
      </c>
      <c r="B254" s="1386" t="s">
        <v>2491</v>
      </c>
      <c r="C254" s="1387"/>
      <c r="D254" s="684"/>
      <c r="E254" s="119"/>
      <c r="F254" s="685"/>
      <c r="G254" s="119"/>
      <c r="H254" s="1373"/>
      <c r="I254" s="1380"/>
      <c r="J254" s="684"/>
    </row>
    <row r="255" spans="1:10" s="1395" customFormat="1" ht="90">
      <c r="A255" s="337"/>
      <c r="B255" s="688" t="s">
        <v>600</v>
      </c>
      <c r="C255" s="16" t="s">
        <v>601</v>
      </c>
      <c r="D255" s="119" t="s">
        <v>2298</v>
      </c>
      <c r="E255" s="119" t="s">
        <v>229</v>
      </c>
      <c r="F255" s="691"/>
      <c r="G255" s="119">
        <v>85</v>
      </c>
      <c r="H255" s="1380">
        <v>138250</v>
      </c>
      <c r="I255" s="1380">
        <f t="shared" si="7"/>
        <v>11751250</v>
      </c>
      <c r="J255" s="119"/>
    </row>
    <row r="256" spans="1:10" s="1374" customFormat="1">
      <c r="A256" s="337">
        <v>6</v>
      </c>
      <c r="B256" s="1386" t="s">
        <v>2496</v>
      </c>
      <c r="C256" s="1387"/>
      <c r="D256" s="684"/>
      <c r="E256" s="119"/>
      <c r="F256" s="685"/>
      <c r="G256" s="119"/>
      <c r="H256" s="1373"/>
      <c r="I256" s="1380"/>
      <c r="J256" s="684"/>
    </row>
    <row r="257" spans="1:10" s="1395" customFormat="1" ht="30">
      <c r="A257" s="337"/>
      <c r="B257" s="688" t="s">
        <v>606</v>
      </c>
      <c r="C257" s="16" t="s">
        <v>607</v>
      </c>
      <c r="D257" s="119" t="s">
        <v>2298</v>
      </c>
      <c r="E257" s="119" t="s">
        <v>229</v>
      </c>
      <c r="F257" s="691"/>
      <c r="G257" s="119">
        <v>286</v>
      </c>
      <c r="H257" s="1380">
        <v>53000</v>
      </c>
      <c r="I257" s="1380">
        <f t="shared" si="7"/>
        <v>15158000</v>
      </c>
      <c r="J257" s="119"/>
    </row>
    <row r="258" spans="1:10" s="1395" customFormat="1" ht="45">
      <c r="A258" s="337"/>
      <c r="B258" s="688" t="s">
        <v>612</v>
      </c>
      <c r="C258" s="16" t="s">
        <v>613</v>
      </c>
      <c r="D258" s="119" t="s">
        <v>2298</v>
      </c>
      <c r="E258" s="119" t="s">
        <v>229</v>
      </c>
      <c r="F258" s="691"/>
      <c r="G258" s="119">
        <v>275</v>
      </c>
      <c r="H258" s="1380">
        <v>53000</v>
      </c>
      <c r="I258" s="1380">
        <f t="shared" si="7"/>
        <v>14575000</v>
      </c>
      <c r="J258" s="119"/>
    </row>
    <row r="259" spans="1:10" s="1374" customFormat="1">
      <c r="A259" s="337"/>
      <c r="B259" s="1386" t="s">
        <v>3090</v>
      </c>
      <c r="C259" s="1387"/>
      <c r="D259" s="684"/>
      <c r="E259" s="119"/>
      <c r="F259" s="685"/>
      <c r="G259" s="119"/>
      <c r="H259" s="1373"/>
      <c r="I259" s="1380"/>
      <c r="J259" s="684"/>
    </row>
    <row r="260" spans="1:10" s="1374" customFormat="1">
      <c r="A260" s="337">
        <v>1</v>
      </c>
      <c r="B260" s="1386" t="s">
        <v>3121</v>
      </c>
      <c r="C260" s="1387"/>
      <c r="D260" s="684"/>
      <c r="E260" s="119"/>
      <c r="F260" s="685"/>
      <c r="G260" s="119"/>
      <c r="H260" s="1373"/>
      <c r="I260" s="1380"/>
      <c r="J260" s="684"/>
    </row>
    <row r="261" spans="1:10" s="1395" customFormat="1" ht="45">
      <c r="A261" s="337"/>
      <c r="B261" s="688" t="s">
        <v>617</v>
      </c>
      <c r="C261" s="16" t="s">
        <v>618</v>
      </c>
      <c r="D261" s="119" t="s">
        <v>2298</v>
      </c>
      <c r="E261" s="119" t="s">
        <v>229</v>
      </c>
      <c r="F261" s="691"/>
      <c r="G261" s="119">
        <v>320</v>
      </c>
      <c r="H261" s="1380">
        <v>53000</v>
      </c>
      <c r="I261" s="1380">
        <f t="shared" ref="I261:I324" si="8">H261*G261</f>
        <v>16960000</v>
      </c>
      <c r="J261" s="119"/>
    </row>
    <row r="262" spans="1:10" s="1374" customFormat="1">
      <c r="A262" s="337" t="s">
        <v>2432</v>
      </c>
      <c r="B262" s="1386" t="s">
        <v>2500</v>
      </c>
      <c r="C262" s="1387"/>
      <c r="D262" s="684"/>
      <c r="E262" s="119"/>
      <c r="F262" s="685"/>
      <c r="G262" s="119"/>
      <c r="H262" s="1373"/>
      <c r="I262" s="1380"/>
      <c r="J262" s="684"/>
    </row>
    <row r="263" spans="1:10" s="1374" customFormat="1">
      <c r="A263" s="337"/>
      <c r="B263" s="1386" t="s">
        <v>2427</v>
      </c>
      <c r="C263" s="1387"/>
      <c r="D263" s="684"/>
      <c r="E263" s="119"/>
      <c r="F263" s="685"/>
      <c r="G263" s="119"/>
      <c r="H263" s="1373"/>
      <c r="I263" s="1380"/>
      <c r="J263" s="684"/>
    </row>
    <row r="264" spans="1:10" s="1374" customFormat="1">
      <c r="A264" s="337">
        <v>1</v>
      </c>
      <c r="B264" s="1386" t="s">
        <v>2473</v>
      </c>
      <c r="C264" s="1387"/>
      <c r="D264" s="684"/>
      <c r="E264" s="119"/>
      <c r="F264" s="685"/>
      <c r="G264" s="119"/>
      <c r="H264" s="1373"/>
      <c r="I264" s="1380"/>
      <c r="J264" s="684"/>
    </row>
    <row r="265" spans="1:10" s="1395" customFormat="1" ht="45">
      <c r="A265" s="337"/>
      <c r="B265" s="688" t="s">
        <v>622</v>
      </c>
      <c r="C265" s="16" t="s">
        <v>623</v>
      </c>
      <c r="D265" s="119" t="s">
        <v>2298</v>
      </c>
      <c r="E265" s="119" t="s">
        <v>229</v>
      </c>
      <c r="F265" s="691"/>
      <c r="G265" s="119">
        <v>91</v>
      </c>
      <c r="H265" s="1380">
        <v>138000</v>
      </c>
      <c r="I265" s="1380">
        <f t="shared" si="8"/>
        <v>12558000</v>
      </c>
      <c r="J265" s="119"/>
    </row>
    <row r="266" spans="1:10" s="1374" customFormat="1">
      <c r="A266" s="337">
        <v>2</v>
      </c>
      <c r="B266" s="1386" t="s">
        <v>2476</v>
      </c>
      <c r="C266" s="1387"/>
      <c r="D266" s="684"/>
      <c r="E266" s="119"/>
      <c r="F266" s="685"/>
      <c r="G266" s="119"/>
      <c r="H266" s="1373"/>
      <c r="I266" s="1380"/>
      <c r="J266" s="684"/>
    </row>
    <row r="267" spans="1:10" s="1395" customFormat="1" ht="60">
      <c r="A267" s="337"/>
      <c r="B267" s="688" t="s">
        <v>628</v>
      </c>
      <c r="C267" s="16" t="s">
        <v>629</v>
      </c>
      <c r="D267" s="119" t="s">
        <v>2298</v>
      </c>
      <c r="E267" s="119" t="s">
        <v>229</v>
      </c>
      <c r="F267" s="691"/>
      <c r="G267" s="119">
        <v>89</v>
      </c>
      <c r="H267" s="1380">
        <v>138000</v>
      </c>
      <c r="I267" s="1380">
        <f t="shared" si="8"/>
        <v>12282000</v>
      </c>
      <c r="J267" s="119"/>
    </row>
    <row r="268" spans="1:10" s="1374" customFormat="1">
      <c r="A268" s="337">
        <v>3</v>
      </c>
      <c r="B268" s="1386" t="s">
        <v>2488</v>
      </c>
      <c r="C268" s="1387"/>
      <c r="D268" s="684"/>
      <c r="E268" s="119"/>
      <c r="F268" s="685"/>
      <c r="G268" s="119"/>
      <c r="H268" s="1373"/>
      <c r="I268" s="1380"/>
      <c r="J268" s="684"/>
    </row>
    <row r="269" spans="1:10" s="1395" customFormat="1" ht="60">
      <c r="A269" s="337"/>
      <c r="B269" s="688" t="s">
        <v>635</v>
      </c>
      <c r="C269" s="16" t="s">
        <v>636</v>
      </c>
      <c r="D269" s="119" t="s">
        <v>2298</v>
      </c>
      <c r="E269" s="119" t="s">
        <v>229</v>
      </c>
      <c r="F269" s="691"/>
      <c r="G269" s="119">
        <v>89</v>
      </c>
      <c r="H269" s="1380">
        <v>138000</v>
      </c>
      <c r="I269" s="1380">
        <f t="shared" si="8"/>
        <v>12282000</v>
      </c>
      <c r="J269" s="119"/>
    </row>
    <row r="270" spans="1:10" s="1395" customFormat="1" ht="45">
      <c r="A270" s="337"/>
      <c r="B270" s="688" t="s">
        <v>642</v>
      </c>
      <c r="C270" s="16" t="s">
        <v>643</v>
      </c>
      <c r="D270" s="119" t="s">
        <v>2298</v>
      </c>
      <c r="E270" s="119" t="s">
        <v>229</v>
      </c>
      <c r="F270" s="691"/>
      <c r="G270" s="119">
        <v>97</v>
      </c>
      <c r="H270" s="1380">
        <v>138000</v>
      </c>
      <c r="I270" s="1380">
        <f t="shared" si="8"/>
        <v>13386000</v>
      </c>
      <c r="J270" s="119"/>
    </row>
    <row r="271" spans="1:10" s="1395" customFormat="1" ht="75">
      <c r="A271" s="337"/>
      <c r="B271" s="688" t="s">
        <v>649</v>
      </c>
      <c r="C271" s="16" t="s">
        <v>650</v>
      </c>
      <c r="D271" s="119" t="s">
        <v>2298</v>
      </c>
      <c r="E271" s="119" t="s">
        <v>229</v>
      </c>
      <c r="F271" s="691"/>
      <c r="G271" s="119">
        <v>84</v>
      </c>
      <c r="H271" s="1380">
        <v>138000</v>
      </c>
      <c r="I271" s="1380">
        <f t="shared" si="8"/>
        <v>11592000</v>
      </c>
      <c r="J271" s="119"/>
    </row>
    <row r="272" spans="1:10" s="1374" customFormat="1">
      <c r="A272" s="337">
        <v>4</v>
      </c>
      <c r="B272" s="1386" t="s">
        <v>2509</v>
      </c>
      <c r="C272" s="1387"/>
      <c r="D272" s="684"/>
      <c r="E272" s="119"/>
      <c r="F272" s="685"/>
      <c r="G272" s="119"/>
      <c r="H272" s="1373"/>
      <c r="I272" s="1380"/>
      <c r="J272" s="684"/>
    </row>
    <row r="273" spans="1:10" s="1395" customFormat="1" ht="90">
      <c r="A273" s="337"/>
      <c r="B273" s="688" t="s">
        <v>655</v>
      </c>
      <c r="C273" s="16" t="s">
        <v>656</v>
      </c>
      <c r="D273" s="119" t="s">
        <v>2298</v>
      </c>
      <c r="E273" s="119" t="s">
        <v>229</v>
      </c>
      <c r="F273" s="691"/>
      <c r="G273" s="119">
        <v>91</v>
      </c>
      <c r="H273" s="1380">
        <v>138000</v>
      </c>
      <c r="I273" s="1380">
        <f t="shared" si="8"/>
        <v>12558000</v>
      </c>
      <c r="J273" s="119"/>
    </row>
    <row r="274" spans="1:10" s="1374" customFormat="1">
      <c r="A274" s="337">
        <v>5</v>
      </c>
      <c r="B274" s="1386" t="s">
        <v>2496</v>
      </c>
      <c r="C274" s="1387"/>
      <c r="D274" s="684"/>
      <c r="E274" s="119"/>
      <c r="F274" s="685"/>
      <c r="G274" s="119"/>
      <c r="H274" s="1373"/>
      <c r="I274" s="1380"/>
      <c r="J274" s="684"/>
    </row>
    <row r="275" spans="1:10" s="1395" customFormat="1" ht="60">
      <c r="A275" s="337"/>
      <c r="B275" s="688" t="s">
        <v>662</v>
      </c>
      <c r="C275" s="16" t="s">
        <v>663</v>
      </c>
      <c r="D275" s="119" t="s">
        <v>2298</v>
      </c>
      <c r="E275" s="119" t="s">
        <v>229</v>
      </c>
      <c r="F275" s="691"/>
      <c r="G275" s="119">
        <v>85</v>
      </c>
      <c r="H275" s="1380">
        <v>138000</v>
      </c>
      <c r="I275" s="1380">
        <f t="shared" si="8"/>
        <v>11730000</v>
      </c>
      <c r="J275" s="119"/>
    </row>
    <row r="276" spans="1:10" s="1395" customFormat="1" ht="45">
      <c r="A276" s="337"/>
      <c r="B276" s="688" t="s">
        <v>669</v>
      </c>
      <c r="C276" s="16" t="s">
        <v>670</v>
      </c>
      <c r="D276" s="119" t="s">
        <v>2298</v>
      </c>
      <c r="E276" s="119" t="s">
        <v>229</v>
      </c>
      <c r="F276" s="691"/>
      <c r="G276" s="119">
        <v>87</v>
      </c>
      <c r="H276" s="1380">
        <v>138000</v>
      </c>
      <c r="I276" s="1380">
        <f t="shared" si="8"/>
        <v>12006000</v>
      </c>
      <c r="J276" s="119"/>
    </row>
    <row r="277" spans="1:10" s="1374" customFormat="1">
      <c r="A277" s="337">
        <v>6</v>
      </c>
      <c r="B277" s="1386" t="s">
        <v>2515</v>
      </c>
      <c r="C277" s="1387"/>
      <c r="D277" s="684"/>
      <c r="E277" s="119"/>
      <c r="F277" s="685"/>
      <c r="G277" s="119"/>
      <c r="H277" s="1373"/>
      <c r="I277" s="1380"/>
      <c r="J277" s="684"/>
    </row>
    <row r="278" spans="1:10" s="1395" customFormat="1" ht="45">
      <c r="A278" s="337"/>
      <c r="B278" s="688" t="s">
        <v>675</v>
      </c>
      <c r="C278" s="16" t="s">
        <v>676</v>
      </c>
      <c r="D278" s="119" t="s">
        <v>2298</v>
      </c>
      <c r="E278" s="119" t="s">
        <v>229</v>
      </c>
      <c r="F278" s="691"/>
      <c r="G278" s="119">
        <v>79</v>
      </c>
      <c r="H278" s="1380">
        <v>138000</v>
      </c>
      <c r="I278" s="1380">
        <f t="shared" si="8"/>
        <v>10902000</v>
      </c>
      <c r="J278" s="119"/>
    </row>
    <row r="279" spans="1:10" s="1374" customFormat="1">
      <c r="A279" s="337"/>
      <c r="B279" s="1386" t="s">
        <v>3090</v>
      </c>
      <c r="C279" s="1387"/>
      <c r="D279" s="684"/>
      <c r="E279" s="119"/>
      <c r="F279" s="685"/>
      <c r="G279" s="119"/>
      <c r="H279" s="1373"/>
      <c r="I279" s="1380"/>
      <c r="J279" s="684"/>
    </row>
    <row r="280" spans="1:10" s="1374" customFormat="1">
      <c r="A280" s="337">
        <v>1</v>
      </c>
      <c r="B280" s="1386" t="s">
        <v>3122</v>
      </c>
      <c r="C280" s="1387"/>
      <c r="D280" s="684"/>
      <c r="E280" s="119"/>
      <c r="F280" s="685"/>
      <c r="G280" s="119"/>
      <c r="H280" s="1373"/>
      <c r="I280" s="1380"/>
      <c r="J280" s="684"/>
    </row>
    <row r="281" spans="1:10" s="1395" customFormat="1" ht="60">
      <c r="A281" s="337"/>
      <c r="B281" s="688" t="s">
        <v>681</v>
      </c>
      <c r="C281" s="16" t="s">
        <v>682</v>
      </c>
      <c r="D281" s="119" t="s">
        <v>2298</v>
      </c>
      <c r="E281" s="119" t="s">
        <v>229</v>
      </c>
      <c r="F281" s="691"/>
      <c r="G281" s="119">
        <v>89</v>
      </c>
      <c r="H281" s="1380">
        <v>138000</v>
      </c>
      <c r="I281" s="1380">
        <f t="shared" si="8"/>
        <v>12282000</v>
      </c>
      <c r="J281" s="119"/>
    </row>
    <row r="282" spans="1:10" s="1395" customFormat="1" ht="45">
      <c r="A282" s="337"/>
      <c r="B282" s="688" t="s">
        <v>687</v>
      </c>
      <c r="C282" s="16" t="s">
        <v>688</v>
      </c>
      <c r="D282" s="119" t="s">
        <v>2298</v>
      </c>
      <c r="E282" s="119" t="s">
        <v>229</v>
      </c>
      <c r="F282" s="691"/>
      <c r="G282" s="119">
        <v>90</v>
      </c>
      <c r="H282" s="1380">
        <v>138000</v>
      </c>
      <c r="I282" s="1380">
        <f t="shared" si="8"/>
        <v>12420000</v>
      </c>
      <c r="J282" s="119"/>
    </row>
    <row r="283" spans="1:10" s="1374" customFormat="1">
      <c r="A283" s="337">
        <v>2</v>
      </c>
      <c r="B283" s="1396" t="s">
        <v>3123</v>
      </c>
      <c r="C283" s="1387"/>
      <c r="D283" s="684"/>
      <c r="E283" s="119"/>
      <c r="F283" s="685"/>
      <c r="G283" s="119"/>
      <c r="H283" s="1373"/>
      <c r="I283" s="1380"/>
      <c r="J283" s="684"/>
    </row>
    <row r="284" spans="1:10" s="1395" customFormat="1" ht="60">
      <c r="A284" s="337"/>
      <c r="B284" s="688" t="s">
        <v>694</v>
      </c>
      <c r="C284" s="16" t="s">
        <v>695</v>
      </c>
      <c r="D284" s="119" t="s">
        <v>2298</v>
      </c>
      <c r="E284" s="119" t="s">
        <v>229</v>
      </c>
      <c r="F284" s="691"/>
      <c r="G284" s="119">
        <v>90</v>
      </c>
      <c r="H284" s="1380">
        <v>138000</v>
      </c>
      <c r="I284" s="1380">
        <f t="shared" si="8"/>
        <v>12420000</v>
      </c>
      <c r="J284" s="119"/>
    </row>
    <row r="285" spans="1:10" s="1395" customFormat="1" ht="45">
      <c r="A285" s="337"/>
      <c r="B285" s="688" t="s">
        <v>700</v>
      </c>
      <c r="C285" s="16" t="s">
        <v>701</v>
      </c>
      <c r="D285" s="119" t="s">
        <v>2298</v>
      </c>
      <c r="E285" s="119" t="s">
        <v>229</v>
      </c>
      <c r="F285" s="691"/>
      <c r="G285" s="119">
        <v>96</v>
      </c>
      <c r="H285" s="1380">
        <v>138000</v>
      </c>
      <c r="I285" s="1380">
        <f t="shared" si="8"/>
        <v>13248000</v>
      </c>
      <c r="J285" s="119"/>
    </row>
    <row r="286" spans="1:10" s="1374" customFormat="1">
      <c r="A286" s="337">
        <v>3</v>
      </c>
      <c r="B286" s="1386" t="s">
        <v>3124</v>
      </c>
      <c r="C286" s="1387"/>
      <c r="D286" s="684"/>
      <c r="E286" s="119"/>
      <c r="F286" s="685"/>
      <c r="G286" s="119">
        <v>0</v>
      </c>
      <c r="H286" s="1373"/>
      <c r="I286" s="1380"/>
      <c r="J286" s="684"/>
    </row>
    <row r="287" spans="1:10" s="1395" customFormat="1" ht="60">
      <c r="A287" s="337"/>
      <c r="B287" s="688" t="s">
        <v>706</v>
      </c>
      <c r="C287" s="16" t="s">
        <v>707</v>
      </c>
      <c r="D287" s="119" t="s">
        <v>2298</v>
      </c>
      <c r="E287" s="119" t="s">
        <v>229</v>
      </c>
      <c r="F287" s="691"/>
      <c r="G287" s="119">
        <v>87</v>
      </c>
      <c r="H287" s="1380">
        <v>138000</v>
      </c>
      <c r="I287" s="1380">
        <f t="shared" si="8"/>
        <v>12006000</v>
      </c>
      <c r="J287" s="119"/>
    </row>
    <row r="288" spans="1:10" s="1395" customFormat="1" ht="30">
      <c r="A288" s="337"/>
      <c r="B288" s="688" t="s">
        <v>713</v>
      </c>
      <c r="C288" s="16" t="s">
        <v>714</v>
      </c>
      <c r="D288" s="119" t="s">
        <v>2298</v>
      </c>
      <c r="E288" s="119" t="s">
        <v>229</v>
      </c>
      <c r="F288" s="691"/>
      <c r="G288" s="119">
        <v>92</v>
      </c>
      <c r="H288" s="1380">
        <v>138000</v>
      </c>
      <c r="I288" s="1380">
        <f t="shared" si="8"/>
        <v>12696000</v>
      </c>
      <c r="J288" s="119"/>
    </row>
    <row r="289" spans="1:10" s="1374" customFormat="1">
      <c r="A289" s="337">
        <v>4</v>
      </c>
      <c r="B289" s="1386" t="s">
        <v>3125</v>
      </c>
      <c r="C289" s="1387"/>
      <c r="D289" s="684"/>
      <c r="E289" s="119"/>
      <c r="F289" s="685"/>
      <c r="G289" s="119">
        <v>0</v>
      </c>
      <c r="H289" s="1373"/>
      <c r="I289" s="1380"/>
      <c r="J289" s="684"/>
    </row>
    <row r="290" spans="1:10" s="1395" customFormat="1" ht="75">
      <c r="A290" s="337"/>
      <c r="B290" s="688" t="s">
        <v>719</v>
      </c>
      <c r="C290" s="16" t="s">
        <v>720</v>
      </c>
      <c r="D290" s="119" t="s">
        <v>2298</v>
      </c>
      <c r="E290" s="119" t="s">
        <v>229</v>
      </c>
      <c r="F290" s="691"/>
      <c r="G290" s="119">
        <v>88</v>
      </c>
      <c r="H290" s="1380">
        <v>138000</v>
      </c>
      <c r="I290" s="1380">
        <f t="shared" si="8"/>
        <v>12144000</v>
      </c>
      <c r="J290" s="119"/>
    </row>
    <row r="291" spans="1:10" s="1395" customFormat="1" ht="45">
      <c r="A291" s="337"/>
      <c r="B291" s="688" t="s">
        <v>726</v>
      </c>
      <c r="C291" s="16" t="s">
        <v>727</v>
      </c>
      <c r="D291" s="119" t="s">
        <v>2298</v>
      </c>
      <c r="E291" s="119" t="s">
        <v>229</v>
      </c>
      <c r="F291" s="691"/>
      <c r="G291" s="119">
        <v>89</v>
      </c>
      <c r="H291" s="1380">
        <v>138000</v>
      </c>
      <c r="I291" s="1380">
        <f t="shared" si="8"/>
        <v>12282000</v>
      </c>
      <c r="J291" s="119"/>
    </row>
    <row r="292" spans="1:10" s="1374" customFormat="1">
      <c r="A292" s="337">
        <v>5</v>
      </c>
      <c r="B292" s="1386" t="s">
        <v>3126</v>
      </c>
      <c r="C292" s="1387"/>
      <c r="D292" s="684"/>
      <c r="E292" s="119"/>
      <c r="F292" s="685"/>
      <c r="G292" s="119"/>
      <c r="H292" s="1373"/>
      <c r="I292" s="1380"/>
      <c r="J292" s="684"/>
    </row>
    <row r="293" spans="1:10" s="1395" customFormat="1" ht="60">
      <c r="A293" s="337"/>
      <c r="B293" s="688" t="s">
        <v>733</v>
      </c>
      <c r="C293" s="16" t="s">
        <v>734</v>
      </c>
      <c r="D293" s="119" t="s">
        <v>2298</v>
      </c>
      <c r="E293" s="119" t="s">
        <v>229</v>
      </c>
      <c r="F293" s="691"/>
      <c r="G293" s="119">
        <v>91</v>
      </c>
      <c r="H293" s="1380">
        <v>138000</v>
      </c>
      <c r="I293" s="1380">
        <f t="shared" si="8"/>
        <v>12558000</v>
      </c>
      <c r="J293" s="119"/>
    </row>
    <row r="294" spans="1:10" s="1395" customFormat="1" ht="30">
      <c r="A294" s="337"/>
      <c r="B294" s="688" t="s">
        <v>739</v>
      </c>
      <c r="C294" s="16" t="s">
        <v>740</v>
      </c>
      <c r="D294" s="119" t="s">
        <v>2298</v>
      </c>
      <c r="E294" s="119" t="s">
        <v>229</v>
      </c>
      <c r="F294" s="691"/>
      <c r="G294" s="119">
        <v>92</v>
      </c>
      <c r="H294" s="1380">
        <v>138000</v>
      </c>
      <c r="I294" s="1380">
        <f t="shared" si="8"/>
        <v>12696000</v>
      </c>
      <c r="J294" s="119"/>
    </row>
    <row r="295" spans="1:10" s="1374" customFormat="1">
      <c r="A295" s="337">
        <v>6</v>
      </c>
      <c r="B295" s="1386" t="s">
        <v>3127</v>
      </c>
      <c r="C295" s="1387"/>
      <c r="D295" s="684"/>
      <c r="E295" s="119"/>
      <c r="F295" s="685"/>
      <c r="G295" s="119"/>
      <c r="H295" s="1373"/>
      <c r="I295" s="1380"/>
      <c r="J295" s="684"/>
    </row>
    <row r="296" spans="1:10" s="1395" customFormat="1" ht="105">
      <c r="A296" s="337"/>
      <c r="B296" s="688" t="s">
        <v>746</v>
      </c>
      <c r="C296" s="16" t="s">
        <v>747</v>
      </c>
      <c r="D296" s="119" t="s">
        <v>2298</v>
      </c>
      <c r="E296" s="119" t="s">
        <v>229</v>
      </c>
      <c r="F296" s="691"/>
      <c r="G296" s="119">
        <v>86</v>
      </c>
      <c r="H296" s="1380">
        <v>138000</v>
      </c>
      <c r="I296" s="1380">
        <f t="shared" si="8"/>
        <v>11868000</v>
      </c>
      <c r="J296" s="119"/>
    </row>
    <row r="297" spans="1:10" s="1374" customFormat="1">
      <c r="A297" s="337"/>
      <c r="B297" s="1386" t="s">
        <v>3094</v>
      </c>
      <c r="C297" s="1387"/>
      <c r="D297" s="684"/>
      <c r="E297" s="119"/>
      <c r="F297" s="685"/>
      <c r="G297" s="119"/>
      <c r="H297" s="1373"/>
      <c r="I297" s="1380"/>
      <c r="J297" s="684"/>
    </row>
    <row r="298" spans="1:10" s="1374" customFormat="1">
      <c r="A298" s="337">
        <v>1</v>
      </c>
      <c r="B298" s="1386" t="s">
        <v>3128</v>
      </c>
      <c r="C298" s="1387"/>
      <c r="D298" s="684"/>
      <c r="E298" s="119"/>
      <c r="F298" s="685"/>
      <c r="G298" s="119"/>
      <c r="H298" s="1373"/>
      <c r="I298" s="1380"/>
      <c r="J298" s="684"/>
    </row>
    <row r="299" spans="1:10" s="1395" customFormat="1" ht="45">
      <c r="A299" s="337"/>
      <c r="B299" s="688" t="s">
        <v>752</v>
      </c>
      <c r="C299" s="16" t="s">
        <v>753</v>
      </c>
      <c r="D299" s="119" t="s">
        <v>2298</v>
      </c>
      <c r="E299" s="119" t="s">
        <v>229</v>
      </c>
      <c r="F299" s="691"/>
      <c r="G299" s="119">
        <v>100</v>
      </c>
      <c r="H299" s="1380">
        <v>150000</v>
      </c>
      <c r="I299" s="1380">
        <f t="shared" si="8"/>
        <v>15000000</v>
      </c>
      <c r="J299" s="119"/>
    </row>
    <row r="300" spans="1:10" s="1374" customFormat="1">
      <c r="A300" s="337">
        <v>2</v>
      </c>
      <c r="B300" s="1386" t="s">
        <v>3129</v>
      </c>
      <c r="C300" s="1387"/>
      <c r="D300" s="684"/>
      <c r="E300" s="119"/>
      <c r="F300" s="685"/>
      <c r="G300" s="119"/>
      <c r="H300" s="1373"/>
      <c r="I300" s="1380"/>
      <c r="J300" s="684"/>
    </row>
    <row r="301" spans="1:10" s="1395" customFormat="1" ht="120">
      <c r="A301" s="337"/>
      <c r="B301" s="688" t="s">
        <v>757</v>
      </c>
      <c r="C301" s="16" t="s">
        <v>758</v>
      </c>
      <c r="D301" s="119" t="s">
        <v>2298</v>
      </c>
      <c r="E301" s="119" t="s">
        <v>229</v>
      </c>
      <c r="F301" s="691"/>
      <c r="G301" s="119">
        <v>94</v>
      </c>
      <c r="H301" s="1380">
        <v>150000</v>
      </c>
      <c r="I301" s="1380">
        <f t="shared" si="8"/>
        <v>14100000</v>
      </c>
      <c r="J301" s="119"/>
    </row>
    <row r="302" spans="1:10" s="1374" customFormat="1">
      <c r="A302" s="337">
        <v>3</v>
      </c>
      <c r="B302" s="1386" t="s">
        <v>3130</v>
      </c>
      <c r="C302" s="1387"/>
      <c r="D302" s="684"/>
      <c r="E302" s="119"/>
      <c r="F302" s="685"/>
      <c r="G302" s="119"/>
      <c r="H302" s="1373"/>
      <c r="I302" s="1380"/>
      <c r="J302" s="684"/>
    </row>
    <row r="303" spans="1:10" s="1395" customFormat="1" ht="60">
      <c r="A303" s="337"/>
      <c r="B303" s="688" t="s">
        <v>762</v>
      </c>
      <c r="C303" s="16" t="s">
        <v>763</v>
      </c>
      <c r="D303" s="119" t="s">
        <v>2298</v>
      </c>
      <c r="E303" s="119" t="s">
        <v>229</v>
      </c>
      <c r="F303" s="691"/>
      <c r="G303" s="119">
        <v>94</v>
      </c>
      <c r="H303" s="1380">
        <v>150000</v>
      </c>
      <c r="I303" s="1380">
        <f t="shared" si="8"/>
        <v>14100000</v>
      </c>
      <c r="J303" s="119"/>
    </row>
    <row r="304" spans="1:10" s="1395" customFormat="1" ht="120">
      <c r="A304" s="337"/>
      <c r="B304" s="688" t="s">
        <v>767</v>
      </c>
      <c r="C304" s="16" t="s">
        <v>768</v>
      </c>
      <c r="D304" s="119" t="s">
        <v>2298</v>
      </c>
      <c r="E304" s="119" t="s">
        <v>229</v>
      </c>
      <c r="F304" s="691"/>
      <c r="G304" s="119">
        <v>94</v>
      </c>
      <c r="H304" s="1380">
        <v>150000</v>
      </c>
      <c r="I304" s="1380">
        <f t="shared" si="8"/>
        <v>14100000</v>
      </c>
      <c r="J304" s="119"/>
    </row>
    <row r="305" spans="1:12" s="1374" customFormat="1">
      <c r="A305" s="337">
        <v>4</v>
      </c>
      <c r="B305" s="1386" t="s">
        <v>3131</v>
      </c>
      <c r="C305" s="1387"/>
      <c r="D305" s="684"/>
      <c r="E305" s="119"/>
      <c r="F305" s="685"/>
      <c r="G305" s="119"/>
      <c r="H305" s="1373"/>
      <c r="I305" s="1380"/>
      <c r="J305" s="684"/>
    </row>
    <row r="306" spans="1:12" s="1395" customFormat="1" ht="45">
      <c r="A306" s="337"/>
      <c r="B306" s="688" t="s">
        <v>773</v>
      </c>
      <c r="C306" s="16" t="s">
        <v>774</v>
      </c>
      <c r="D306" s="119" t="s">
        <v>2298</v>
      </c>
      <c r="E306" s="119" t="s">
        <v>229</v>
      </c>
      <c r="F306" s="691"/>
      <c r="G306" s="119">
        <v>95</v>
      </c>
      <c r="H306" s="1380">
        <v>150000</v>
      </c>
      <c r="I306" s="1380">
        <f t="shared" si="8"/>
        <v>14250000</v>
      </c>
      <c r="J306" s="119"/>
    </row>
    <row r="307" spans="1:12" s="1374" customFormat="1">
      <c r="A307" s="337">
        <v>5</v>
      </c>
      <c r="B307" s="1386" t="s">
        <v>3132</v>
      </c>
      <c r="C307" s="1387"/>
      <c r="D307" s="684"/>
      <c r="E307" s="119"/>
      <c r="F307" s="685"/>
      <c r="G307" s="119"/>
      <c r="H307" s="1373"/>
      <c r="I307" s="1380"/>
      <c r="J307" s="684"/>
    </row>
    <row r="308" spans="1:12" s="1395" customFormat="1" ht="90">
      <c r="A308" s="337"/>
      <c r="B308" s="688" t="s">
        <v>778</v>
      </c>
      <c r="C308" s="16" t="s">
        <v>779</v>
      </c>
      <c r="D308" s="119" t="s">
        <v>2298</v>
      </c>
      <c r="E308" s="119" t="s">
        <v>229</v>
      </c>
      <c r="F308" s="691"/>
      <c r="G308" s="119">
        <v>97</v>
      </c>
      <c r="H308" s="1380">
        <v>150000</v>
      </c>
      <c r="I308" s="1380">
        <f t="shared" si="8"/>
        <v>14550000</v>
      </c>
      <c r="J308" s="119"/>
    </row>
    <row r="309" spans="1:12" s="1389" customFormat="1">
      <c r="A309" s="337" t="s">
        <v>2407</v>
      </c>
      <c r="B309" s="1386" t="s">
        <v>3133</v>
      </c>
      <c r="C309" s="1387"/>
      <c r="D309" s="684"/>
      <c r="E309" s="119"/>
      <c r="F309" s="685"/>
      <c r="G309" s="119"/>
      <c r="H309" s="1388"/>
      <c r="I309" s="1380"/>
      <c r="J309" s="684"/>
    </row>
    <row r="310" spans="1:12" ht="180">
      <c r="A310" s="337"/>
      <c r="B310" s="688" t="s">
        <v>3021</v>
      </c>
      <c r="C310" s="16" t="s">
        <v>3022</v>
      </c>
      <c r="D310" s="119" t="s">
        <v>2298</v>
      </c>
      <c r="E310" s="119" t="s">
        <v>126</v>
      </c>
      <c r="F310" s="691" t="s">
        <v>2028</v>
      </c>
      <c r="G310" s="119">
        <v>243</v>
      </c>
      <c r="H310" s="692">
        <v>28600000</v>
      </c>
      <c r="I310" s="1380">
        <f t="shared" si="8"/>
        <v>6949800000</v>
      </c>
      <c r="J310" s="119"/>
    </row>
    <row r="311" spans="1:12">
      <c r="A311" s="1375"/>
      <c r="B311" s="1376" t="s">
        <v>2518</v>
      </c>
      <c r="C311" s="1377"/>
      <c r="D311" s="686"/>
      <c r="E311" s="686"/>
      <c r="F311" s="687"/>
      <c r="G311" s="686"/>
      <c r="H311" s="1378"/>
      <c r="I311" s="1379"/>
      <c r="J311" s="686"/>
    </row>
    <row r="312" spans="1:12" s="1389" customFormat="1">
      <c r="A312" s="337" t="s">
        <v>2295</v>
      </c>
      <c r="B312" s="1386" t="s">
        <v>3134</v>
      </c>
      <c r="C312" s="1387"/>
      <c r="D312" s="684"/>
      <c r="E312" s="119"/>
      <c r="F312" s="685"/>
      <c r="G312" s="119"/>
      <c r="H312" s="1388"/>
      <c r="I312" s="1380"/>
      <c r="J312" s="684"/>
    </row>
    <row r="313" spans="1:12" ht="90">
      <c r="A313" s="337">
        <v>1</v>
      </c>
      <c r="B313" s="688" t="s">
        <v>784</v>
      </c>
      <c r="C313" s="16" t="s">
        <v>785</v>
      </c>
      <c r="D313" s="716" t="s">
        <v>2298</v>
      </c>
      <c r="E313" s="119" t="s">
        <v>122</v>
      </c>
      <c r="F313" s="691"/>
      <c r="G313" s="119">
        <v>930</v>
      </c>
      <c r="H313" s="692">
        <v>2125000</v>
      </c>
      <c r="I313" s="1380">
        <f t="shared" si="8"/>
        <v>1976250000</v>
      </c>
      <c r="J313" s="119"/>
    </row>
    <row r="314" spans="1:12" ht="120">
      <c r="A314" s="337">
        <f>+A313+1</f>
        <v>2</v>
      </c>
      <c r="B314" s="688" t="s">
        <v>787</v>
      </c>
      <c r="C314" s="16" t="s">
        <v>788</v>
      </c>
      <c r="D314" s="716" t="s">
        <v>2298</v>
      </c>
      <c r="E314" s="119" t="s">
        <v>122</v>
      </c>
      <c r="F314" s="691"/>
      <c r="G314" s="119">
        <v>837</v>
      </c>
      <c r="H314" s="692">
        <v>1875000</v>
      </c>
      <c r="I314" s="1380">
        <f t="shared" si="8"/>
        <v>1569375000</v>
      </c>
      <c r="J314" s="119"/>
      <c r="L314" s="119"/>
    </row>
    <row r="315" spans="1:12" s="1395" customFormat="1" ht="105">
      <c r="A315" s="337">
        <f t="shared" ref="A315:A369" si="9">+A314+1</f>
        <v>3</v>
      </c>
      <c r="B315" s="688" t="s">
        <v>794</v>
      </c>
      <c r="C315" s="16" t="s">
        <v>795</v>
      </c>
      <c r="D315" s="716" t="s">
        <v>2298</v>
      </c>
      <c r="E315" s="119" t="s">
        <v>122</v>
      </c>
      <c r="F315" s="691"/>
      <c r="G315" s="119">
        <v>405</v>
      </c>
      <c r="H315" s="1380">
        <v>2550000</v>
      </c>
      <c r="I315" s="1380">
        <f t="shared" si="8"/>
        <v>1032750000</v>
      </c>
      <c r="J315" s="119"/>
    </row>
    <row r="316" spans="1:12" s="1395" customFormat="1" ht="30">
      <c r="A316" s="337">
        <f t="shared" si="9"/>
        <v>4</v>
      </c>
      <c r="B316" s="688" t="s">
        <v>799</v>
      </c>
      <c r="C316" s="16" t="s">
        <v>800</v>
      </c>
      <c r="D316" s="716" t="s">
        <v>2298</v>
      </c>
      <c r="E316" s="119" t="s">
        <v>122</v>
      </c>
      <c r="F316" s="691"/>
      <c r="G316" s="119">
        <v>798</v>
      </c>
      <c r="H316" s="1380">
        <v>187500</v>
      </c>
      <c r="I316" s="1380">
        <f t="shared" si="8"/>
        <v>149625000</v>
      </c>
      <c r="J316" s="119"/>
    </row>
    <row r="317" spans="1:12" s="1395" customFormat="1" ht="60">
      <c r="A317" s="337">
        <f t="shared" si="9"/>
        <v>5</v>
      </c>
      <c r="B317" s="688" t="s">
        <v>2524</v>
      </c>
      <c r="C317" s="16" t="s">
        <v>2525</v>
      </c>
      <c r="D317" s="716" t="s">
        <v>2298</v>
      </c>
      <c r="E317" s="119" t="s">
        <v>122</v>
      </c>
      <c r="F317" s="691"/>
      <c r="G317" s="119">
        <v>1184</v>
      </c>
      <c r="H317" s="1380">
        <v>687500</v>
      </c>
      <c r="I317" s="1380">
        <f t="shared" si="8"/>
        <v>814000000</v>
      </c>
      <c r="J317" s="119"/>
    </row>
    <row r="318" spans="1:12" s="1395" customFormat="1" ht="15.75">
      <c r="A318" s="337">
        <f t="shared" si="9"/>
        <v>6</v>
      </c>
      <c r="B318" s="688" t="s">
        <v>803</v>
      </c>
      <c r="C318" s="16" t="s">
        <v>804</v>
      </c>
      <c r="D318" s="716" t="s">
        <v>2298</v>
      </c>
      <c r="E318" s="119" t="s">
        <v>550</v>
      </c>
      <c r="F318" s="691"/>
      <c r="G318" s="119">
        <v>1095</v>
      </c>
      <c r="H318" s="1380">
        <v>500000</v>
      </c>
      <c r="I318" s="1380">
        <f t="shared" si="8"/>
        <v>547500000</v>
      </c>
      <c r="J318" s="119"/>
    </row>
    <row r="319" spans="1:12" s="1395" customFormat="1" ht="75">
      <c r="A319" s="337">
        <f t="shared" si="9"/>
        <v>7</v>
      </c>
      <c r="B319" s="688" t="s">
        <v>808</v>
      </c>
      <c r="C319" s="16" t="s">
        <v>809</v>
      </c>
      <c r="D319" s="716" t="s">
        <v>2298</v>
      </c>
      <c r="E319" s="119" t="s">
        <v>122</v>
      </c>
      <c r="F319" s="691"/>
      <c r="G319" s="119">
        <v>1171</v>
      </c>
      <c r="H319" s="1380">
        <v>850000</v>
      </c>
      <c r="I319" s="1380">
        <f t="shared" si="8"/>
        <v>995350000</v>
      </c>
      <c r="J319" s="119"/>
    </row>
    <row r="320" spans="1:12" s="1395" customFormat="1" ht="30">
      <c r="A320" s="337">
        <f t="shared" si="9"/>
        <v>8</v>
      </c>
      <c r="B320" s="688" t="s">
        <v>811</v>
      </c>
      <c r="C320" s="16" t="s">
        <v>812</v>
      </c>
      <c r="D320" s="716" t="s">
        <v>2298</v>
      </c>
      <c r="E320" s="119" t="s">
        <v>126</v>
      </c>
      <c r="F320" s="691"/>
      <c r="G320" s="119">
        <v>1064</v>
      </c>
      <c r="H320" s="1380">
        <v>750000</v>
      </c>
      <c r="I320" s="1380">
        <f t="shared" si="8"/>
        <v>798000000</v>
      </c>
      <c r="J320" s="119"/>
    </row>
    <row r="321" spans="1:10" s="1395" customFormat="1" ht="15.75">
      <c r="A321" s="337">
        <f t="shared" si="9"/>
        <v>9</v>
      </c>
      <c r="B321" s="688" t="s">
        <v>813</v>
      </c>
      <c r="C321" s="16" t="s">
        <v>815</v>
      </c>
      <c r="D321" s="716" t="s">
        <v>2298</v>
      </c>
      <c r="E321" s="119" t="s">
        <v>814</v>
      </c>
      <c r="F321" s="691"/>
      <c r="G321" s="119">
        <v>1085</v>
      </c>
      <c r="H321" s="1380">
        <v>215000</v>
      </c>
      <c r="I321" s="1380">
        <f t="shared" si="8"/>
        <v>233275000</v>
      </c>
      <c r="J321" s="119"/>
    </row>
    <row r="322" spans="1:10" s="1395" customFormat="1" ht="45">
      <c r="A322" s="337">
        <f t="shared" si="9"/>
        <v>10</v>
      </c>
      <c r="B322" s="688" t="s">
        <v>817</v>
      </c>
      <c r="C322" s="16" t="s">
        <v>818</v>
      </c>
      <c r="D322" s="716" t="s">
        <v>2298</v>
      </c>
      <c r="E322" s="119" t="s">
        <v>122</v>
      </c>
      <c r="F322" s="691"/>
      <c r="G322" s="119">
        <v>298</v>
      </c>
      <c r="H322" s="1380">
        <v>1012500</v>
      </c>
      <c r="I322" s="1380">
        <f t="shared" si="8"/>
        <v>301725000</v>
      </c>
      <c r="J322" s="119"/>
    </row>
    <row r="323" spans="1:10" s="1395" customFormat="1" ht="30">
      <c r="A323" s="337">
        <f t="shared" si="9"/>
        <v>11</v>
      </c>
      <c r="B323" s="688" t="s">
        <v>822</v>
      </c>
      <c r="C323" s="16" t="s">
        <v>823</v>
      </c>
      <c r="D323" s="716" t="s">
        <v>2298</v>
      </c>
      <c r="E323" s="119" t="s">
        <v>122</v>
      </c>
      <c r="F323" s="691"/>
      <c r="G323" s="119">
        <v>382</v>
      </c>
      <c r="H323" s="1380">
        <v>2650000</v>
      </c>
      <c r="I323" s="1380">
        <f t="shared" si="8"/>
        <v>1012300000</v>
      </c>
      <c r="J323" s="119"/>
    </row>
    <row r="324" spans="1:10" s="1395" customFormat="1" ht="75">
      <c r="A324" s="337">
        <f t="shared" si="9"/>
        <v>12</v>
      </c>
      <c r="B324" s="688" t="s">
        <v>825</v>
      </c>
      <c r="C324" s="16" t="s">
        <v>826</v>
      </c>
      <c r="D324" s="716" t="s">
        <v>2298</v>
      </c>
      <c r="E324" s="119" t="s">
        <v>122</v>
      </c>
      <c r="F324" s="691"/>
      <c r="G324" s="119">
        <v>731</v>
      </c>
      <c r="H324" s="1380">
        <v>425000</v>
      </c>
      <c r="I324" s="1380">
        <f t="shared" si="8"/>
        <v>310675000</v>
      </c>
      <c r="J324" s="119"/>
    </row>
    <row r="325" spans="1:10" s="1395" customFormat="1" ht="90">
      <c r="A325" s="337">
        <f t="shared" si="9"/>
        <v>13</v>
      </c>
      <c r="B325" s="688" t="s">
        <v>832</v>
      </c>
      <c r="C325" s="16" t="s">
        <v>833</v>
      </c>
      <c r="D325" s="716" t="s">
        <v>2298</v>
      </c>
      <c r="E325" s="119" t="s">
        <v>122</v>
      </c>
      <c r="F325" s="691"/>
      <c r="G325" s="119">
        <v>200</v>
      </c>
      <c r="H325" s="1380">
        <v>27500000</v>
      </c>
      <c r="I325" s="1380">
        <f t="shared" ref="I325:I388" si="10">H325*G325</f>
        <v>5500000000</v>
      </c>
      <c r="J325" s="119"/>
    </row>
    <row r="326" spans="1:10" s="1395" customFormat="1" ht="15.75">
      <c r="A326" s="337">
        <f t="shared" si="9"/>
        <v>14</v>
      </c>
      <c r="B326" s="688" t="s">
        <v>834</v>
      </c>
      <c r="C326" s="16" t="s">
        <v>835</v>
      </c>
      <c r="D326" s="716" t="s">
        <v>2298</v>
      </c>
      <c r="E326" s="119" t="s">
        <v>122</v>
      </c>
      <c r="F326" s="691"/>
      <c r="G326" s="119">
        <v>375</v>
      </c>
      <c r="H326" s="1380">
        <v>4125000</v>
      </c>
      <c r="I326" s="1380">
        <f t="shared" si="10"/>
        <v>1546875000</v>
      </c>
      <c r="J326" s="119"/>
    </row>
    <row r="327" spans="1:10" s="1395" customFormat="1" ht="30">
      <c r="A327" s="337">
        <f t="shared" si="9"/>
        <v>15</v>
      </c>
      <c r="B327" s="688" t="s">
        <v>836</v>
      </c>
      <c r="C327" s="16" t="s">
        <v>837</v>
      </c>
      <c r="D327" s="716" t="s">
        <v>2298</v>
      </c>
      <c r="E327" s="119" t="s">
        <v>122</v>
      </c>
      <c r="F327" s="691"/>
      <c r="G327" s="119">
        <v>373</v>
      </c>
      <c r="H327" s="1380">
        <v>4125000</v>
      </c>
      <c r="I327" s="1380">
        <f t="shared" si="10"/>
        <v>1538625000</v>
      </c>
      <c r="J327" s="119"/>
    </row>
    <row r="328" spans="1:10" s="1395" customFormat="1" ht="30">
      <c r="A328" s="337">
        <f t="shared" si="9"/>
        <v>16</v>
      </c>
      <c r="B328" s="688" t="s">
        <v>838</v>
      </c>
      <c r="C328" s="1397" t="s">
        <v>839</v>
      </c>
      <c r="D328" s="716" t="s">
        <v>2298</v>
      </c>
      <c r="E328" s="119" t="s">
        <v>122</v>
      </c>
      <c r="F328" s="691"/>
      <c r="G328" s="119">
        <v>348</v>
      </c>
      <c r="H328" s="1380">
        <v>3250000</v>
      </c>
      <c r="I328" s="1380">
        <f t="shared" si="10"/>
        <v>1131000000</v>
      </c>
      <c r="J328" s="119"/>
    </row>
    <row r="329" spans="1:10" s="1395" customFormat="1" ht="30">
      <c r="A329" s="337">
        <f t="shared" si="9"/>
        <v>17</v>
      </c>
      <c r="B329" s="688" t="s">
        <v>840</v>
      </c>
      <c r="C329" s="16" t="s">
        <v>841</v>
      </c>
      <c r="D329" s="716" t="s">
        <v>3436</v>
      </c>
      <c r="E329" s="119" t="s">
        <v>122</v>
      </c>
      <c r="F329" s="691"/>
      <c r="G329" s="119">
        <v>369</v>
      </c>
      <c r="H329" s="1380">
        <v>575000</v>
      </c>
      <c r="I329" s="1380">
        <f t="shared" si="10"/>
        <v>212175000</v>
      </c>
      <c r="J329" s="119"/>
    </row>
    <row r="330" spans="1:10" s="1395" customFormat="1" ht="120">
      <c r="A330" s="337">
        <f t="shared" si="9"/>
        <v>18</v>
      </c>
      <c r="B330" s="688" t="s">
        <v>843</v>
      </c>
      <c r="C330" s="1397" t="s">
        <v>844</v>
      </c>
      <c r="D330" s="716" t="s">
        <v>2298</v>
      </c>
      <c r="E330" s="119" t="s">
        <v>126</v>
      </c>
      <c r="F330" s="691"/>
      <c r="G330" s="119">
        <v>1030</v>
      </c>
      <c r="H330" s="1380">
        <v>300000</v>
      </c>
      <c r="I330" s="1380">
        <f t="shared" si="10"/>
        <v>309000000</v>
      </c>
      <c r="J330" s="119"/>
    </row>
    <row r="331" spans="1:10" s="1395" customFormat="1" ht="15.75">
      <c r="A331" s="337">
        <f t="shared" si="9"/>
        <v>19</v>
      </c>
      <c r="B331" s="688" t="s">
        <v>849</v>
      </c>
      <c r="C331" s="16" t="s">
        <v>850</v>
      </c>
      <c r="D331" s="716" t="s">
        <v>2298</v>
      </c>
      <c r="E331" s="119" t="s">
        <v>122</v>
      </c>
      <c r="F331" s="691"/>
      <c r="G331" s="119">
        <v>1035</v>
      </c>
      <c r="H331" s="1380">
        <v>150000</v>
      </c>
      <c r="I331" s="1380">
        <f t="shared" si="10"/>
        <v>155250000</v>
      </c>
      <c r="J331" s="119"/>
    </row>
    <row r="332" spans="1:10" s="1395" customFormat="1" ht="30">
      <c r="A332" s="337">
        <f t="shared" si="9"/>
        <v>20</v>
      </c>
      <c r="B332" s="688" t="s">
        <v>854</v>
      </c>
      <c r="C332" s="16" t="s">
        <v>855</v>
      </c>
      <c r="D332" s="716" t="s">
        <v>2298</v>
      </c>
      <c r="E332" s="119" t="s">
        <v>122</v>
      </c>
      <c r="F332" s="691"/>
      <c r="G332" s="119">
        <v>909</v>
      </c>
      <c r="H332" s="1380">
        <v>250000</v>
      </c>
      <c r="I332" s="1380">
        <f t="shared" si="10"/>
        <v>227250000</v>
      </c>
      <c r="J332" s="119"/>
    </row>
    <row r="333" spans="1:10" s="1395" customFormat="1" ht="30">
      <c r="A333" s="337">
        <f t="shared" si="9"/>
        <v>21</v>
      </c>
      <c r="B333" s="688" t="s">
        <v>859</v>
      </c>
      <c r="C333" s="16" t="s">
        <v>860</v>
      </c>
      <c r="D333" s="716" t="s">
        <v>2298</v>
      </c>
      <c r="E333" s="119" t="s">
        <v>122</v>
      </c>
      <c r="F333" s="691"/>
      <c r="G333" s="119">
        <v>1053</v>
      </c>
      <c r="H333" s="1380">
        <v>585000</v>
      </c>
      <c r="I333" s="1380">
        <f t="shared" si="10"/>
        <v>616005000</v>
      </c>
      <c r="J333" s="119"/>
    </row>
    <row r="334" spans="1:10" s="1395" customFormat="1" ht="30">
      <c r="A334" s="337">
        <f t="shared" si="9"/>
        <v>22</v>
      </c>
      <c r="B334" s="688" t="s">
        <v>864</v>
      </c>
      <c r="C334" s="16" t="s">
        <v>865</v>
      </c>
      <c r="D334" s="716" t="s">
        <v>2298</v>
      </c>
      <c r="E334" s="119" t="s">
        <v>122</v>
      </c>
      <c r="F334" s="691"/>
      <c r="G334" s="119">
        <v>903</v>
      </c>
      <c r="H334" s="1380">
        <v>325000</v>
      </c>
      <c r="I334" s="1380">
        <f t="shared" si="10"/>
        <v>293475000</v>
      </c>
      <c r="J334" s="119"/>
    </row>
    <row r="335" spans="1:10" s="1395" customFormat="1" ht="45">
      <c r="A335" s="337">
        <f t="shared" si="9"/>
        <v>23</v>
      </c>
      <c r="B335" s="688" t="s">
        <v>866</v>
      </c>
      <c r="C335" s="16" t="s">
        <v>867</v>
      </c>
      <c r="D335" s="716" t="s">
        <v>2298</v>
      </c>
      <c r="E335" s="119" t="s">
        <v>122</v>
      </c>
      <c r="F335" s="691"/>
      <c r="G335" s="119">
        <v>899</v>
      </c>
      <c r="H335" s="1380">
        <v>325000</v>
      </c>
      <c r="I335" s="1380">
        <f t="shared" si="10"/>
        <v>292175000</v>
      </c>
      <c r="J335" s="119"/>
    </row>
    <row r="336" spans="1:10" s="1395" customFormat="1" ht="120">
      <c r="A336" s="337">
        <f t="shared" si="9"/>
        <v>24</v>
      </c>
      <c r="B336" s="688" t="s">
        <v>868</v>
      </c>
      <c r="C336" s="16" t="s">
        <v>869</v>
      </c>
      <c r="D336" s="716" t="s">
        <v>2298</v>
      </c>
      <c r="E336" s="119" t="s">
        <v>126</v>
      </c>
      <c r="F336" s="691"/>
      <c r="G336" s="119">
        <v>1143</v>
      </c>
      <c r="H336" s="1380">
        <v>1875000</v>
      </c>
      <c r="I336" s="1380">
        <f t="shared" si="10"/>
        <v>2143125000</v>
      </c>
      <c r="J336" s="119"/>
    </row>
    <row r="337" spans="1:10" s="1395" customFormat="1" ht="30">
      <c r="A337" s="337">
        <f t="shared" si="9"/>
        <v>25</v>
      </c>
      <c r="B337" s="688" t="s">
        <v>870</v>
      </c>
      <c r="C337" s="16" t="s">
        <v>92</v>
      </c>
      <c r="D337" s="716" t="s">
        <v>2298</v>
      </c>
      <c r="E337" s="119" t="s">
        <v>122</v>
      </c>
      <c r="F337" s="691"/>
      <c r="G337" s="119">
        <v>1190</v>
      </c>
      <c r="H337" s="1380">
        <v>132500</v>
      </c>
      <c r="I337" s="1380">
        <f t="shared" si="10"/>
        <v>157675000</v>
      </c>
      <c r="J337" s="119"/>
    </row>
    <row r="338" spans="1:10" s="1395" customFormat="1" ht="30">
      <c r="A338" s="337">
        <f t="shared" si="9"/>
        <v>26</v>
      </c>
      <c r="B338" s="688" t="s">
        <v>871</v>
      </c>
      <c r="C338" s="16" t="s">
        <v>872</v>
      </c>
      <c r="D338" s="716" t="s">
        <v>2298</v>
      </c>
      <c r="E338" s="119" t="s">
        <v>122</v>
      </c>
      <c r="F338" s="691"/>
      <c r="G338" s="119">
        <v>893</v>
      </c>
      <c r="H338" s="1380">
        <v>45000</v>
      </c>
      <c r="I338" s="1380">
        <f t="shared" si="10"/>
        <v>40185000</v>
      </c>
      <c r="J338" s="119"/>
    </row>
    <row r="339" spans="1:10" s="1395" customFormat="1" ht="30">
      <c r="A339" s="337">
        <f t="shared" si="9"/>
        <v>27</v>
      </c>
      <c r="B339" s="688" t="s">
        <v>2541</v>
      </c>
      <c r="C339" s="16" t="s">
        <v>2542</v>
      </c>
      <c r="D339" s="716" t="s">
        <v>2298</v>
      </c>
      <c r="E339" s="119" t="s">
        <v>122</v>
      </c>
      <c r="F339" s="691"/>
      <c r="G339" s="119">
        <v>956</v>
      </c>
      <c r="H339" s="1380">
        <v>550000</v>
      </c>
      <c r="I339" s="1380">
        <f t="shared" si="10"/>
        <v>525800000</v>
      </c>
      <c r="J339" s="119"/>
    </row>
    <row r="340" spans="1:10" s="1395" customFormat="1" ht="30">
      <c r="A340" s="337">
        <f t="shared" si="9"/>
        <v>28</v>
      </c>
      <c r="B340" s="688" t="s">
        <v>2543</v>
      </c>
      <c r="C340" s="16" t="s">
        <v>2544</v>
      </c>
      <c r="D340" s="716" t="s">
        <v>2298</v>
      </c>
      <c r="E340" s="119" t="s">
        <v>122</v>
      </c>
      <c r="F340" s="691"/>
      <c r="G340" s="119">
        <v>959</v>
      </c>
      <c r="H340" s="1380">
        <v>275000</v>
      </c>
      <c r="I340" s="1380">
        <f t="shared" si="10"/>
        <v>263725000</v>
      </c>
      <c r="J340" s="119"/>
    </row>
    <row r="341" spans="1:10" s="1395" customFormat="1" ht="45">
      <c r="A341" s="337">
        <f t="shared" si="9"/>
        <v>29</v>
      </c>
      <c r="B341" s="688" t="s">
        <v>876</v>
      </c>
      <c r="C341" s="16" t="s">
        <v>877</v>
      </c>
      <c r="D341" s="716" t="s">
        <v>2298</v>
      </c>
      <c r="E341" s="119" t="s">
        <v>122</v>
      </c>
      <c r="F341" s="691"/>
      <c r="G341" s="119">
        <v>633</v>
      </c>
      <c r="H341" s="1380">
        <v>82500</v>
      </c>
      <c r="I341" s="1380">
        <f t="shared" si="10"/>
        <v>52222500</v>
      </c>
      <c r="J341" s="119"/>
    </row>
    <row r="342" spans="1:10" s="1395" customFormat="1" ht="30">
      <c r="A342" s="337">
        <f t="shared" si="9"/>
        <v>30</v>
      </c>
      <c r="B342" s="688" t="s">
        <v>882</v>
      </c>
      <c r="C342" s="16" t="s">
        <v>883</v>
      </c>
      <c r="D342" s="716" t="s">
        <v>2298</v>
      </c>
      <c r="E342" s="119" t="s">
        <v>122</v>
      </c>
      <c r="F342" s="691"/>
      <c r="G342" s="119">
        <v>617</v>
      </c>
      <c r="H342" s="1380">
        <v>75000</v>
      </c>
      <c r="I342" s="1380">
        <f t="shared" si="10"/>
        <v>46275000</v>
      </c>
      <c r="J342" s="119"/>
    </row>
    <row r="343" spans="1:10" s="1395" customFormat="1" ht="15.75">
      <c r="A343" s="337">
        <f t="shared" si="9"/>
        <v>31</v>
      </c>
      <c r="B343" s="688" t="s">
        <v>888</v>
      </c>
      <c r="C343" s="16" t="s">
        <v>889</v>
      </c>
      <c r="D343" s="716" t="s">
        <v>2298</v>
      </c>
      <c r="E343" s="119" t="s">
        <v>122</v>
      </c>
      <c r="F343" s="691"/>
      <c r="G343" s="119">
        <v>693</v>
      </c>
      <c r="H343" s="1380">
        <v>37500</v>
      </c>
      <c r="I343" s="1380">
        <f t="shared" si="10"/>
        <v>25987500</v>
      </c>
      <c r="J343" s="119"/>
    </row>
    <row r="344" spans="1:10" s="1395" customFormat="1" ht="30">
      <c r="A344" s="337">
        <f t="shared" si="9"/>
        <v>32</v>
      </c>
      <c r="B344" s="688" t="s">
        <v>891</v>
      </c>
      <c r="C344" s="16" t="s">
        <v>894</v>
      </c>
      <c r="D344" s="716" t="s">
        <v>2298</v>
      </c>
      <c r="E344" s="119" t="s">
        <v>892</v>
      </c>
      <c r="F344" s="691"/>
      <c r="G344" s="119">
        <v>7091</v>
      </c>
      <c r="H344" s="1380">
        <v>7500</v>
      </c>
      <c r="I344" s="1380">
        <f t="shared" si="10"/>
        <v>53182500</v>
      </c>
      <c r="J344" s="119"/>
    </row>
    <row r="345" spans="1:10" s="1395" customFormat="1" ht="15.75">
      <c r="A345" s="337">
        <f t="shared" si="9"/>
        <v>33</v>
      </c>
      <c r="B345" s="688" t="s">
        <v>896</v>
      </c>
      <c r="C345" s="16" t="s">
        <v>897</v>
      </c>
      <c r="D345" s="716" t="s">
        <v>2298</v>
      </c>
      <c r="E345" s="119" t="s">
        <v>122</v>
      </c>
      <c r="F345" s="691"/>
      <c r="G345" s="119">
        <v>6885</v>
      </c>
      <c r="H345" s="1380">
        <v>282500</v>
      </c>
      <c r="I345" s="1380">
        <f t="shared" si="10"/>
        <v>1945012500</v>
      </c>
      <c r="J345" s="119"/>
    </row>
    <row r="346" spans="1:10" s="1395" customFormat="1" ht="15.75">
      <c r="A346" s="337">
        <f t="shared" si="9"/>
        <v>34</v>
      </c>
      <c r="B346" s="688" t="s">
        <v>899</v>
      </c>
      <c r="C346" s="16" t="s">
        <v>900</v>
      </c>
      <c r="D346" s="716" t="s">
        <v>2298</v>
      </c>
      <c r="E346" s="119" t="s">
        <v>122</v>
      </c>
      <c r="F346" s="691"/>
      <c r="G346" s="119">
        <v>6816</v>
      </c>
      <c r="H346" s="1380">
        <v>95000</v>
      </c>
      <c r="I346" s="1380">
        <f t="shared" si="10"/>
        <v>647520000</v>
      </c>
      <c r="J346" s="119"/>
    </row>
    <row r="347" spans="1:10" s="1395" customFormat="1" ht="30">
      <c r="A347" s="337">
        <f t="shared" si="9"/>
        <v>35</v>
      </c>
      <c r="B347" s="688" t="s">
        <v>903</v>
      </c>
      <c r="C347" s="16" t="s">
        <v>904</v>
      </c>
      <c r="D347" s="716" t="s">
        <v>2298</v>
      </c>
      <c r="E347" s="119" t="s">
        <v>122</v>
      </c>
      <c r="F347" s="691"/>
      <c r="G347" s="119">
        <v>795</v>
      </c>
      <c r="H347" s="1380">
        <v>22500</v>
      </c>
      <c r="I347" s="1380">
        <f t="shared" si="10"/>
        <v>17887500</v>
      </c>
      <c r="J347" s="119"/>
    </row>
    <row r="348" spans="1:10" s="1395" customFormat="1" ht="60">
      <c r="A348" s="337">
        <f t="shared" si="9"/>
        <v>36</v>
      </c>
      <c r="B348" s="688" t="s">
        <v>905</v>
      </c>
      <c r="C348" s="16" t="s">
        <v>906</v>
      </c>
      <c r="D348" s="716" t="s">
        <v>2298</v>
      </c>
      <c r="E348" s="119" t="s">
        <v>122</v>
      </c>
      <c r="F348" s="691"/>
      <c r="G348" s="119">
        <v>821</v>
      </c>
      <c r="H348" s="1380">
        <v>437500</v>
      </c>
      <c r="I348" s="1380">
        <f t="shared" si="10"/>
        <v>359187500</v>
      </c>
      <c r="J348" s="119"/>
    </row>
    <row r="349" spans="1:10" s="1395" customFormat="1" ht="30">
      <c r="A349" s="337">
        <f t="shared" si="9"/>
        <v>37</v>
      </c>
      <c r="B349" s="688" t="s">
        <v>2559</v>
      </c>
      <c r="C349" s="16" t="s">
        <v>3025</v>
      </c>
      <c r="D349" s="119" t="s">
        <v>3436</v>
      </c>
      <c r="E349" s="119" t="s">
        <v>122</v>
      </c>
      <c r="F349" s="691"/>
      <c r="G349" s="119">
        <v>798</v>
      </c>
      <c r="H349" s="1380">
        <v>150000</v>
      </c>
      <c r="I349" s="1380">
        <f t="shared" si="10"/>
        <v>119700000</v>
      </c>
      <c r="J349" s="119"/>
    </row>
    <row r="350" spans="1:10" s="1395" customFormat="1" ht="30">
      <c r="A350" s="337">
        <f t="shared" si="9"/>
        <v>38</v>
      </c>
      <c r="B350" s="688" t="s">
        <v>911</v>
      </c>
      <c r="C350" s="16" t="s">
        <v>912</v>
      </c>
      <c r="D350" s="119" t="s">
        <v>3436</v>
      </c>
      <c r="E350" s="119" t="s">
        <v>122</v>
      </c>
      <c r="F350" s="691"/>
      <c r="G350" s="119">
        <v>675</v>
      </c>
      <c r="H350" s="1380">
        <v>62500</v>
      </c>
      <c r="I350" s="1380">
        <f t="shared" si="10"/>
        <v>42187500</v>
      </c>
      <c r="J350" s="119"/>
    </row>
    <row r="351" spans="1:10" s="1395" customFormat="1">
      <c r="A351" s="337">
        <f t="shared" si="9"/>
        <v>39</v>
      </c>
      <c r="B351" s="688" t="s">
        <v>916</v>
      </c>
      <c r="C351" s="16" t="s">
        <v>917</v>
      </c>
      <c r="D351" s="119" t="s">
        <v>3436</v>
      </c>
      <c r="E351" s="119" t="s">
        <v>122</v>
      </c>
      <c r="F351" s="691"/>
      <c r="G351" s="119">
        <v>716</v>
      </c>
      <c r="H351" s="1380">
        <v>57500</v>
      </c>
      <c r="I351" s="1380">
        <f t="shared" si="10"/>
        <v>41170000</v>
      </c>
      <c r="J351" s="119"/>
    </row>
    <row r="352" spans="1:10" s="1395" customFormat="1" ht="30">
      <c r="A352" s="337">
        <f t="shared" si="9"/>
        <v>40</v>
      </c>
      <c r="B352" s="688" t="s">
        <v>921</v>
      </c>
      <c r="C352" s="16" t="s">
        <v>922</v>
      </c>
      <c r="D352" s="119" t="s">
        <v>3436</v>
      </c>
      <c r="E352" s="119" t="s">
        <v>122</v>
      </c>
      <c r="F352" s="691"/>
      <c r="G352" s="119">
        <v>645</v>
      </c>
      <c r="H352" s="1380">
        <v>137500</v>
      </c>
      <c r="I352" s="1380">
        <f t="shared" si="10"/>
        <v>88687500</v>
      </c>
      <c r="J352" s="119"/>
    </row>
    <row r="353" spans="1:10" s="1395" customFormat="1" ht="30">
      <c r="A353" s="337">
        <f t="shared" si="9"/>
        <v>41</v>
      </c>
      <c r="B353" s="688" t="s">
        <v>926</v>
      </c>
      <c r="C353" s="16" t="s">
        <v>927</v>
      </c>
      <c r="D353" s="119" t="s">
        <v>3436</v>
      </c>
      <c r="E353" s="119" t="s">
        <v>122</v>
      </c>
      <c r="F353" s="691"/>
      <c r="G353" s="119">
        <v>5876</v>
      </c>
      <c r="H353" s="1380">
        <v>5500</v>
      </c>
      <c r="I353" s="1380">
        <f t="shared" si="10"/>
        <v>32318000</v>
      </c>
      <c r="J353" s="119"/>
    </row>
    <row r="354" spans="1:10" s="1395" customFormat="1" ht="30">
      <c r="A354" s="337">
        <f t="shared" si="9"/>
        <v>42</v>
      </c>
      <c r="B354" s="688" t="s">
        <v>931</v>
      </c>
      <c r="C354" s="16" t="s">
        <v>932</v>
      </c>
      <c r="D354" s="119" t="s">
        <v>3436</v>
      </c>
      <c r="E354" s="119" t="s">
        <v>122</v>
      </c>
      <c r="F354" s="691"/>
      <c r="G354" s="119">
        <v>1025</v>
      </c>
      <c r="H354" s="1380">
        <v>75000</v>
      </c>
      <c r="I354" s="1380">
        <f t="shared" si="10"/>
        <v>76875000</v>
      </c>
      <c r="J354" s="119"/>
    </row>
    <row r="355" spans="1:10" s="1395" customFormat="1" ht="30">
      <c r="A355" s="337">
        <f t="shared" si="9"/>
        <v>43</v>
      </c>
      <c r="B355" s="688" t="s">
        <v>935</v>
      </c>
      <c r="C355" s="16" t="s">
        <v>936</v>
      </c>
      <c r="D355" s="119" t="s">
        <v>3436</v>
      </c>
      <c r="E355" s="119" t="s">
        <v>122</v>
      </c>
      <c r="F355" s="691"/>
      <c r="G355" s="119">
        <v>730</v>
      </c>
      <c r="H355" s="1380">
        <v>92500</v>
      </c>
      <c r="I355" s="1380">
        <f t="shared" si="10"/>
        <v>67525000</v>
      </c>
      <c r="J355" s="119"/>
    </row>
    <row r="356" spans="1:10" s="1395" customFormat="1" ht="30">
      <c r="A356" s="337">
        <f t="shared" si="9"/>
        <v>44</v>
      </c>
      <c r="B356" s="688" t="s">
        <v>940</v>
      </c>
      <c r="C356" s="16" t="s">
        <v>941</v>
      </c>
      <c r="D356" s="119" t="s">
        <v>3436</v>
      </c>
      <c r="E356" s="119" t="s">
        <v>122</v>
      </c>
      <c r="F356" s="691"/>
      <c r="G356" s="119">
        <v>747</v>
      </c>
      <c r="H356" s="1380">
        <v>75000</v>
      </c>
      <c r="I356" s="1380">
        <f t="shared" si="10"/>
        <v>56025000</v>
      </c>
      <c r="J356" s="119"/>
    </row>
    <row r="357" spans="1:10" s="1395" customFormat="1" ht="150">
      <c r="A357" s="337">
        <f t="shared" si="9"/>
        <v>45</v>
      </c>
      <c r="B357" s="688" t="s">
        <v>946</v>
      </c>
      <c r="C357" s="16" t="s">
        <v>947</v>
      </c>
      <c r="D357" s="716" t="s">
        <v>2298</v>
      </c>
      <c r="E357" s="119" t="s">
        <v>126</v>
      </c>
      <c r="F357" s="691"/>
      <c r="G357" s="119">
        <v>794</v>
      </c>
      <c r="H357" s="1380">
        <v>75000</v>
      </c>
      <c r="I357" s="1380">
        <f t="shared" si="10"/>
        <v>59550000</v>
      </c>
      <c r="J357" s="119"/>
    </row>
    <row r="358" spans="1:10" s="1395" customFormat="1" ht="90">
      <c r="A358" s="337">
        <f t="shared" si="9"/>
        <v>46</v>
      </c>
      <c r="B358" s="688" t="s">
        <v>950</v>
      </c>
      <c r="C358" s="16" t="s">
        <v>951</v>
      </c>
      <c r="D358" s="716" t="s">
        <v>2298</v>
      </c>
      <c r="E358" s="119" t="s">
        <v>126</v>
      </c>
      <c r="F358" s="691"/>
      <c r="G358" s="119">
        <v>837</v>
      </c>
      <c r="H358" s="1380">
        <v>150000</v>
      </c>
      <c r="I358" s="1380">
        <f t="shared" si="10"/>
        <v>125550000</v>
      </c>
      <c r="J358" s="119"/>
    </row>
    <row r="359" spans="1:10" s="1395" customFormat="1" ht="15.75">
      <c r="A359" s="337">
        <f t="shared" si="9"/>
        <v>47</v>
      </c>
      <c r="B359" s="688" t="s">
        <v>955</v>
      </c>
      <c r="C359" s="16" t="s">
        <v>956</v>
      </c>
      <c r="D359" s="716" t="s">
        <v>2298</v>
      </c>
      <c r="E359" s="119" t="s">
        <v>122</v>
      </c>
      <c r="F359" s="691"/>
      <c r="G359" s="119">
        <v>667</v>
      </c>
      <c r="H359" s="1380">
        <v>45000</v>
      </c>
      <c r="I359" s="1380">
        <f t="shared" si="10"/>
        <v>30015000</v>
      </c>
      <c r="J359" s="119"/>
    </row>
    <row r="360" spans="1:10" s="1395" customFormat="1" ht="105">
      <c r="A360" s="337">
        <f t="shared" si="9"/>
        <v>48</v>
      </c>
      <c r="B360" s="688" t="s">
        <v>960</v>
      </c>
      <c r="C360" s="16" t="s">
        <v>961</v>
      </c>
      <c r="D360" s="119" t="s">
        <v>3436</v>
      </c>
      <c r="E360" s="119" t="s">
        <v>126</v>
      </c>
      <c r="F360" s="691"/>
      <c r="G360" s="119">
        <v>917</v>
      </c>
      <c r="H360" s="1380">
        <v>300000</v>
      </c>
      <c r="I360" s="1380">
        <f t="shared" si="10"/>
        <v>275100000</v>
      </c>
      <c r="J360" s="119"/>
    </row>
    <row r="361" spans="1:10" s="1395" customFormat="1">
      <c r="A361" s="337">
        <f t="shared" si="9"/>
        <v>49</v>
      </c>
      <c r="B361" s="688" t="s">
        <v>965</v>
      </c>
      <c r="C361" s="16" t="s">
        <v>966</v>
      </c>
      <c r="D361" s="119"/>
      <c r="E361" s="119" t="s">
        <v>122</v>
      </c>
      <c r="F361" s="691"/>
      <c r="G361" s="119">
        <v>798</v>
      </c>
      <c r="H361" s="1380">
        <v>20000</v>
      </c>
      <c r="I361" s="1380">
        <f t="shared" si="10"/>
        <v>15960000</v>
      </c>
      <c r="J361" s="119"/>
    </row>
    <row r="362" spans="1:10" s="1395" customFormat="1">
      <c r="A362" s="337">
        <f t="shared" si="9"/>
        <v>50</v>
      </c>
      <c r="B362" s="688" t="s">
        <v>969</v>
      </c>
      <c r="C362" s="16" t="s">
        <v>970</v>
      </c>
      <c r="D362" s="119"/>
      <c r="E362" s="119" t="s">
        <v>122</v>
      </c>
      <c r="F362" s="691"/>
      <c r="G362" s="119">
        <v>673</v>
      </c>
      <c r="H362" s="1380">
        <v>20000</v>
      </c>
      <c r="I362" s="1380">
        <f t="shared" si="10"/>
        <v>13460000</v>
      </c>
      <c r="J362" s="119"/>
    </row>
    <row r="363" spans="1:10" s="1395" customFormat="1" ht="30">
      <c r="A363" s="337">
        <f t="shared" si="9"/>
        <v>51</v>
      </c>
      <c r="B363" s="688" t="s">
        <v>973</v>
      </c>
      <c r="C363" s="16" t="s">
        <v>974</v>
      </c>
      <c r="D363" s="119"/>
      <c r="E363" s="119" t="s">
        <v>122</v>
      </c>
      <c r="F363" s="691"/>
      <c r="G363" s="119">
        <v>967</v>
      </c>
      <c r="H363" s="1380">
        <v>35000</v>
      </c>
      <c r="I363" s="1380">
        <f t="shared" si="10"/>
        <v>33845000</v>
      </c>
      <c r="J363" s="119"/>
    </row>
    <row r="364" spans="1:10" s="1395" customFormat="1">
      <c r="A364" s="337">
        <f t="shared" si="9"/>
        <v>52</v>
      </c>
      <c r="B364" s="688" t="s">
        <v>979</v>
      </c>
      <c r="C364" s="16" t="s">
        <v>980</v>
      </c>
      <c r="D364" s="119"/>
      <c r="E364" s="119" t="s">
        <v>122</v>
      </c>
      <c r="F364" s="691"/>
      <c r="G364" s="119">
        <v>341</v>
      </c>
      <c r="H364" s="1380">
        <v>625000</v>
      </c>
      <c r="I364" s="1380">
        <f t="shared" si="10"/>
        <v>213125000</v>
      </c>
      <c r="J364" s="119"/>
    </row>
    <row r="365" spans="1:10" s="1395" customFormat="1">
      <c r="A365" s="337">
        <f t="shared" si="9"/>
        <v>53</v>
      </c>
      <c r="B365" s="688" t="s">
        <v>981</v>
      </c>
      <c r="C365" s="16" t="s">
        <v>982</v>
      </c>
      <c r="D365" s="119" t="s">
        <v>3436</v>
      </c>
      <c r="E365" s="119" t="s">
        <v>550</v>
      </c>
      <c r="F365" s="691"/>
      <c r="G365" s="119">
        <v>1046</v>
      </c>
      <c r="H365" s="1380">
        <v>150000</v>
      </c>
      <c r="I365" s="1380">
        <f t="shared" si="10"/>
        <v>156900000</v>
      </c>
      <c r="J365" s="119"/>
    </row>
    <row r="366" spans="1:10" s="1395" customFormat="1">
      <c r="A366" s="337">
        <f t="shared" si="9"/>
        <v>54</v>
      </c>
      <c r="B366" s="688" t="s">
        <v>984</v>
      </c>
      <c r="C366" s="16" t="s">
        <v>985</v>
      </c>
      <c r="D366" s="119"/>
      <c r="E366" s="119" t="s">
        <v>122</v>
      </c>
      <c r="F366" s="691"/>
      <c r="G366" s="119">
        <v>983</v>
      </c>
      <c r="H366" s="1380">
        <v>75000</v>
      </c>
      <c r="I366" s="1380">
        <f t="shared" si="10"/>
        <v>73725000</v>
      </c>
      <c r="J366" s="119"/>
    </row>
    <row r="367" spans="1:10" s="1395" customFormat="1" ht="75">
      <c r="A367" s="337">
        <f t="shared" si="9"/>
        <v>55</v>
      </c>
      <c r="B367" s="688" t="s">
        <v>986</v>
      </c>
      <c r="C367" s="16" t="s">
        <v>987</v>
      </c>
      <c r="D367" s="119" t="s">
        <v>3436</v>
      </c>
      <c r="E367" s="119" t="s">
        <v>122</v>
      </c>
      <c r="F367" s="691"/>
      <c r="G367" s="119">
        <v>907</v>
      </c>
      <c r="H367" s="1380">
        <v>7125000</v>
      </c>
      <c r="I367" s="1380">
        <f t="shared" si="10"/>
        <v>6462375000</v>
      </c>
      <c r="J367" s="119"/>
    </row>
    <row r="368" spans="1:10" s="1395" customFormat="1" ht="15.75">
      <c r="A368" s="337">
        <f t="shared" si="9"/>
        <v>56</v>
      </c>
      <c r="B368" s="688" t="s">
        <v>988</v>
      </c>
      <c r="C368" s="16" t="s">
        <v>989</v>
      </c>
      <c r="D368" s="716" t="s">
        <v>2298</v>
      </c>
      <c r="E368" s="119" t="s">
        <v>122</v>
      </c>
      <c r="F368" s="691"/>
      <c r="G368" s="119">
        <v>1728</v>
      </c>
      <c r="H368" s="1380">
        <v>45000</v>
      </c>
      <c r="I368" s="1380">
        <f t="shared" si="10"/>
        <v>77760000</v>
      </c>
      <c r="J368" s="119"/>
    </row>
    <row r="369" spans="1:10" s="1395" customFormat="1" ht="285">
      <c r="A369" s="337">
        <f t="shared" si="9"/>
        <v>57</v>
      </c>
      <c r="B369" s="688" t="s">
        <v>3027</v>
      </c>
      <c r="C369" s="16" t="s">
        <v>3028</v>
      </c>
      <c r="D369" s="716" t="s">
        <v>2298</v>
      </c>
      <c r="E369" s="119" t="s">
        <v>126</v>
      </c>
      <c r="F369" s="691"/>
      <c r="G369" s="119">
        <v>383</v>
      </c>
      <c r="H369" s="1380">
        <v>49200000</v>
      </c>
      <c r="I369" s="1380">
        <f t="shared" si="10"/>
        <v>18843600000</v>
      </c>
      <c r="J369" s="119"/>
    </row>
    <row r="370" spans="1:10" s="1374" customFormat="1">
      <c r="A370" s="337"/>
      <c r="B370" s="1386" t="s">
        <v>2578</v>
      </c>
      <c r="C370" s="1387"/>
      <c r="D370" s="684"/>
      <c r="E370" s="119"/>
      <c r="F370" s="685"/>
      <c r="G370" s="119">
        <v>0</v>
      </c>
      <c r="H370" s="1373"/>
      <c r="I370" s="1380"/>
      <c r="J370" s="684"/>
    </row>
    <row r="371" spans="1:10" s="1395" customFormat="1" ht="15.75">
      <c r="A371" s="337">
        <f>+A369+1</f>
        <v>58</v>
      </c>
      <c r="B371" s="1398" t="s">
        <v>993</v>
      </c>
      <c r="C371" s="1865" t="s">
        <v>995</v>
      </c>
      <c r="D371" s="716" t="s">
        <v>2298</v>
      </c>
      <c r="E371" s="119" t="s">
        <v>994</v>
      </c>
      <c r="F371" s="691"/>
      <c r="G371" s="119">
        <v>14682</v>
      </c>
      <c r="H371" s="1380">
        <v>400</v>
      </c>
      <c r="I371" s="1380">
        <f t="shared" si="10"/>
        <v>5872800</v>
      </c>
      <c r="J371" s="119"/>
    </row>
    <row r="372" spans="1:10" s="1395" customFormat="1" ht="16.5">
      <c r="A372" s="337">
        <f>+A371+1</f>
        <v>59</v>
      </c>
      <c r="B372" s="1398" t="s">
        <v>4689</v>
      </c>
      <c r="C372" s="1867"/>
      <c r="D372" s="716" t="s">
        <v>2298</v>
      </c>
      <c r="E372" s="119" t="s">
        <v>994</v>
      </c>
      <c r="F372" s="691"/>
      <c r="G372" s="119">
        <v>778</v>
      </c>
      <c r="H372" s="1380">
        <v>15500</v>
      </c>
      <c r="I372" s="1380">
        <f t="shared" si="10"/>
        <v>12059000</v>
      </c>
      <c r="J372" s="119"/>
    </row>
    <row r="373" spans="1:10" s="1395" customFormat="1" ht="31.5">
      <c r="A373" s="337">
        <f t="shared" ref="A373:A404" si="11">+A372+1</f>
        <v>60</v>
      </c>
      <c r="B373" s="1398" t="s">
        <v>4690</v>
      </c>
      <c r="C373" s="1867"/>
      <c r="D373" s="716" t="s">
        <v>2298</v>
      </c>
      <c r="E373" s="119" t="s">
        <v>1007</v>
      </c>
      <c r="F373" s="691"/>
      <c r="G373" s="119">
        <v>7501</v>
      </c>
      <c r="H373" s="1380">
        <v>1750</v>
      </c>
      <c r="I373" s="1380">
        <f t="shared" si="10"/>
        <v>13126750</v>
      </c>
      <c r="J373" s="119"/>
    </row>
    <row r="374" spans="1:10" s="1395" customFormat="1" ht="15.75">
      <c r="A374" s="337">
        <f t="shared" si="11"/>
        <v>61</v>
      </c>
      <c r="B374" s="1398" t="s">
        <v>1012</v>
      </c>
      <c r="C374" s="1867"/>
      <c r="D374" s="716" t="s">
        <v>2298</v>
      </c>
      <c r="E374" s="119" t="s">
        <v>994</v>
      </c>
      <c r="F374" s="691"/>
      <c r="G374" s="119">
        <v>14715</v>
      </c>
      <c r="H374" s="1380">
        <v>1125</v>
      </c>
      <c r="I374" s="1380">
        <f t="shared" si="10"/>
        <v>16554375</v>
      </c>
      <c r="J374" s="119"/>
    </row>
    <row r="375" spans="1:10" s="1395" customFormat="1" ht="15.75">
      <c r="A375" s="337">
        <f t="shared" si="11"/>
        <v>62</v>
      </c>
      <c r="B375" s="1398" t="s">
        <v>1016</v>
      </c>
      <c r="C375" s="1867"/>
      <c r="D375" s="716" t="s">
        <v>2298</v>
      </c>
      <c r="E375" s="119" t="s">
        <v>994</v>
      </c>
      <c r="F375" s="691"/>
      <c r="G375" s="119">
        <v>14536</v>
      </c>
      <c r="H375" s="1380">
        <v>550</v>
      </c>
      <c r="I375" s="1380">
        <f t="shared" si="10"/>
        <v>7994800</v>
      </c>
      <c r="J375" s="119"/>
    </row>
    <row r="376" spans="1:10" s="1395" customFormat="1" ht="15.75">
      <c r="A376" s="337">
        <f t="shared" si="11"/>
        <v>63</v>
      </c>
      <c r="B376" s="1398" t="s">
        <v>1019</v>
      </c>
      <c r="C376" s="1867"/>
      <c r="D376" s="716" t="s">
        <v>2298</v>
      </c>
      <c r="E376" s="119" t="s">
        <v>994</v>
      </c>
      <c r="F376" s="691"/>
      <c r="G376" s="119">
        <v>14283</v>
      </c>
      <c r="H376" s="1380">
        <v>450</v>
      </c>
      <c r="I376" s="1380">
        <f t="shared" si="10"/>
        <v>6427350</v>
      </c>
      <c r="J376" s="119"/>
    </row>
    <row r="377" spans="1:10" s="1395" customFormat="1" ht="15.75">
      <c r="A377" s="337">
        <f t="shared" si="11"/>
        <v>64</v>
      </c>
      <c r="B377" s="1398" t="s">
        <v>1021</v>
      </c>
      <c r="C377" s="1867"/>
      <c r="D377" s="716" t="s">
        <v>2298</v>
      </c>
      <c r="E377" s="119" t="s">
        <v>994</v>
      </c>
      <c r="F377" s="691"/>
      <c r="G377" s="119">
        <v>14205</v>
      </c>
      <c r="H377" s="1380">
        <v>875</v>
      </c>
      <c r="I377" s="1380">
        <f t="shared" si="10"/>
        <v>12429375</v>
      </c>
      <c r="J377" s="119"/>
    </row>
    <row r="378" spans="1:10" s="1395" customFormat="1" ht="15.75">
      <c r="A378" s="337">
        <f t="shared" si="11"/>
        <v>65</v>
      </c>
      <c r="B378" s="1398" t="s">
        <v>1024</v>
      </c>
      <c r="C378" s="1867"/>
      <c r="D378" s="716" t="s">
        <v>2298</v>
      </c>
      <c r="E378" s="119" t="s">
        <v>994</v>
      </c>
      <c r="F378" s="691"/>
      <c r="G378" s="119">
        <v>7273</v>
      </c>
      <c r="H378" s="1380">
        <v>812.5</v>
      </c>
      <c r="I378" s="1380">
        <f t="shared" si="10"/>
        <v>5909312.5</v>
      </c>
      <c r="J378" s="119"/>
    </row>
    <row r="379" spans="1:10" s="1395" customFormat="1" ht="30">
      <c r="A379" s="337">
        <f t="shared" si="11"/>
        <v>66</v>
      </c>
      <c r="B379" s="1398" t="s">
        <v>1028</v>
      </c>
      <c r="C379" s="1867"/>
      <c r="D379" s="716" t="s">
        <v>2298</v>
      </c>
      <c r="E379" s="119" t="s">
        <v>994</v>
      </c>
      <c r="F379" s="691"/>
      <c r="G379" s="119">
        <v>7527</v>
      </c>
      <c r="H379" s="1380">
        <v>1750</v>
      </c>
      <c r="I379" s="1380">
        <f t="shared" si="10"/>
        <v>13172250</v>
      </c>
      <c r="J379" s="119"/>
    </row>
    <row r="380" spans="1:10" s="1395" customFormat="1" ht="30">
      <c r="A380" s="337">
        <f t="shared" si="11"/>
        <v>67</v>
      </c>
      <c r="B380" s="1398" t="s">
        <v>1032</v>
      </c>
      <c r="C380" s="1867"/>
      <c r="D380" s="716" t="s">
        <v>2298</v>
      </c>
      <c r="E380" s="119" t="s">
        <v>994</v>
      </c>
      <c r="F380" s="691"/>
      <c r="G380" s="119">
        <v>7478</v>
      </c>
      <c r="H380" s="1380">
        <v>2300</v>
      </c>
      <c r="I380" s="1380">
        <f t="shared" si="10"/>
        <v>17199400</v>
      </c>
      <c r="J380" s="119"/>
    </row>
    <row r="381" spans="1:10" s="1395" customFormat="1" ht="15.75">
      <c r="A381" s="337">
        <f t="shared" si="11"/>
        <v>68</v>
      </c>
      <c r="B381" s="1398" t="s">
        <v>1035</v>
      </c>
      <c r="C381" s="1867"/>
      <c r="D381" s="716" t="s">
        <v>2298</v>
      </c>
      <c r="E381" s="119" t="s">
        <v>994</v>
      </c>
      <c r="F381" s="691"/>
      <c r="G381" s="119">
        <v>7641</v>
      </c>
      <c r="H381" s="1380">
        <v>650</v>
      </c>
      <c r="I381" s="1380">
        <f t="shared" si="10"/>
        <v>4966650</v>
      </c>
      <c r="J381" s="119"/>
    </row>
    <row r="382" spans="1:10" s="1395" customFormat="1" ht="31.5">
      <c r="A382" s="337">
        <f t="shared" si="11"/>
        <v>69</v>
      </c>
      <c r="B382" s="1398" t="s">
        <v>4691</v>
      </c>
      <c r="C382" s="1867"/>
      <c r="D382" s="716" t="s">
        <v>2298</v>
      </c>
      <c r="E382" s="119" t="s">
        <v>994</v>
      </c>
      <c r="F382" s="691"/>
      <c r="G382" s="119">
        <v>1549</v>
      </c>
      <c r="H382" s="1380">
        <v>3250</v>
      </c>
      <c r="I382" s="1380">
        <f t="shared" si="10"/>
        <v>5034250</v>
      </c>
      <c r="J382" s="119"/>
    </row>
    <row r="383" spans="1:10" s="1395" customFormat="1" ht="30">
      <c r="A383" s="337">
        <f t="shared" si="11"/>
        <v>70</v>
      </c>
      <c r="B383" s="1398" t="s">
        <v>1044</v>
      </c>
      <c r="C383" s="1867"/>
      <c r="D383" s="716" t="s">
        <v>2298</v>
      </c>
      <c r="E383" s="119" t="s">
        <v>994</v>
      </c>
      <c r="F383" s="691"/>
      <c r="G383" s="119">
        <v>13996</v>
      </c>
      <c r="H383" s="1380">
        <v>400</v>
      </c>
      <c r="I383" s="1380">
        <f t="shared" si="10"/>
        <v>5598400</v>
      </c>
      <c r="J383" s="119"/>
    </row>
    <row r="384" spans="1:10" s="1395" customFormat="1" ht="31.5">
      <c r="A384" s="337">
        <f t="shared" si="11"/>
        <v>71</v>
      </c>
      <c r="B384" s="1398" t="s">
        <v>4692</v>
      </c>
      <c r="C384" s="1867"/>
      <c r="D384" s="716" t="s">
        <v>2298</v>
      </c>
      <c r="E384" s="119" t="s">
        <v>994</v>
      </c>
      <c r="F384" s="691"/>
      <c r="G384" s="119">
        <v>7404</v>
      </c>
      <c r="H384" s="1380">
        <v>850</v>
      </c>
      <c r="I384" s="1380">
        <f t="shared" si="10"/>
        <v>6293400</v>
      </c>
      <c r="J384" s="119"/>
    </row>
    <row r="385" spans="1:10" s="1395" customFormat="1" ht="30">
      <c r="A385" s="337">
        <f t="shared" si="11"/>
        <v>72</v>
      </c>
      <c r="B385" s="1398" t="s">
        <v>1052</v>
      </c>
      <c r="C385" s="1867"/>
      <c r="D385" s="716" t="s">
        <v>2298</v>
      </c>
      <c r="E385" s="119" t="s">
        <v>1053</v>
      </c>
      <c r="F385" s="691"/>
      <c r="G385" s="119">
        <v>74.935000000000002</v>
      </c>
      <c r="H385" s="1380">
        <v>160000</v>
      </c>
      <c r="I385" s="1380">
        <f t="shared" si="10"/>
        <v>11989600</v>
      </c>
      <c r="J385" s="119"/>
    </row>
    <row r="386" spans="1:10" s="1395" customFormat="1" ht="31.5">
      <c r="A386" s="337">
        <f t="shared" si="11"/>
        <v>73</v>
      </c>
      <c r="B386" s="1398" t="s">
        <v>4693</v>
      </c>
      <c r="C386" s="1867"/>
      <c r="D386" s="716" t="s">
        <v>2298</v>
      </c>
      <c r="E386" s="119" t="s">
        <v>1053</v>
      </c>
      <c r="F386" s="691"/>
      <c r="G386" s="119">
        <v>29.200000000000003</v>
      </c>
      <c r="H386" s="1380">
        <v>262500</v>
      </c>
      <c r="I386" s="1380">
        <f t="shared" si="10"/>
        <v>7665000.0000000009</v>
      </c>
      <c r="J386" s="119"/>
    </row>
    <row r="387" spans="1:10" s="1395" customFormat="1" ht="31.5">
      <c r="A387" s="337">
        <f t="shared" si="11"/>
        <v>74</v>
      </c>
      <c r="B387" s="1398" t="s">
        <v>4694</v>
      </c>
      <c r="C387" s="1867"/>
      <c r="D387" s="716" t="s">
        <v>2298</v>
      </c>
      <c r="E387" s="119" t="s">
        <v>1053</v>
      </c>
      <c r="F387" s="691"/>
      <c r="G387" s="119">
        <v>34.099999999999994</v>
      </c>
      <c r="H387" s="1380">
        <v>225000</v>
      </c>
      <c r="I387" s="1380">
        <f t="shared" si="10"/>
        <v>7672499.9999999991</v>
      </c>
      <c r="J387" s="119"/>
    </row>
    <row r="388" spans="1:10" s="1395" customFormat="1" ht="31.5">
      <c r="A388" s="337">
        <f t="shared" si="11"/>
        <v>75</v>
      </c>
      <c r="B388" s="1398" t="s">
        <v>4695</v>
      </c>
      <c r="C388" s="1867"/>
      <c r="D388" s="716" t="s">
        <v>2298</v>
      </c>
      <c r="E388" s="119" t="s">
        <v>994</v>
      </c>
      <c r="F388" s="691"/>
      <c r="G388" s="119">
        <v>1682</v>
      </c>
      <c r="H388" s="1380">
        <v>3250</v>
      </c>
      <c r="I388" s="1380">
        <f t="shared" si="10"/>
        <v>5466500</v>
      </c>
      <c r="J388" s="119"/>
    </row>
    <row r="389" spans="1:10" s="1395" customFormat="1" ht="31.5">
      <c r="A389" s="337">
        <f t="shared" si="11"/>
        <v>76</v>
      </c>
      <c r="B389" s="1398" t="s">
        <v>4696</v>
      </c>
      <c r="C389" s="1867"/>
      <c r="D389" s="716" t="s">
        <v>2298</v>
      </c>
      <c r="E389" s="119" t="s">
        <v>994</v>
      </c>
      <c r="F389" s="691"/>
      <c r="G389" s="119">
        <v>1529</v>
      </c>
      <c r="H389" s="1380">
        <v>3250</v>
      </c>
      <c r="I389" s="1380">
        <f t="shared" ref="I389:I449" si="12">H389*G389</f>
        <v>4969250</v>
      </c>
      <c r="J389" s="119"/>
    </row>
    <row r="390" spans="1:10" s="1395" customFormat="1" ht="30">
      <c r="A390" s="337">
        <f t="shared" si="11"/>
        <v>77</v>
      </c>
      <c r="B390" s="1398" t="s">
        <v>1076</v>
      </c>
      <c r="C390" s="1867"/>
      <c r="D390" s="716" t="s">
        <v>2298</v>
      </c>
      <c r="E390" s="119" t="s">
        <v>994</v>
      </c>
      <c r="F390" s="691"/>
      <c r="G390" s="119">
        <v>14861</v>
      </c>
      <c r="H390" s="1380">
        <v>250</v>
      </c>
      <c r="I390" s="1380">
        <f t="shared" si="12"/>
        <v>3715250</v>
      </c>
      <c r="J390" s="119"/>
    </row>
    <row r="391" spans="1:10" s="1395" customFormat="1" ht="30">
      <c r="A391" s="337">
        <f t="shared" si="11"/>
        <v>78</v>
      </c>
      <c r="B391" s="1398" t="s">
        <v>1079</v>
      </c>
      <c r="C391" s="1867"/>
      <c r="D391" s="716" t="s">
        <v>2298</v>
      </c>
      <c r="E391" s="119" t="s">
        <v>1053</v>
      </c>
      <c r="F391" s="691"/>
      <c r="G391" s="119">
        <v>78.550000000000026</v>
      </c>
      <c r="H391" s="1380">
        <v>312500</v>
      </c>
      <c r="I391" s="1380">
        <f t="shared" si="12"/>
        <v>24546875.000000007</v>
      </c>
      <c r="J391" s="119"/>
    </row>
    <row r="392" spans="1:10" s="1395" customFormat="1" ht="31.5">
      <c r="A392" s="337">
        <f t="shared" si="11"/>
        <v>79</v>
      </c>
      <c r="B392" s="1398" t="s">
        <v>4697</v>
      </c>
      <c r="C392" s="1867"/>
      <c r="D392" s="716" t="s">
        <v>2298</v>
      </c>
      <c r="E392" s="119" t="s">
        <v>1053</v>
      </c>
      <c r="F392" s="691"/>
      <c r="G392" s="119">
        <v>29.01</v>
      </c>
      <c r="H392" s="1380">
        <v>6250000</v>
      </c>
      <c r="I392" s="1380">
        <f t="shared" si="12"/>
        <v>181312500</v>
      </c>
      <c r="J392" s="119"/>
    </row>
    <row r="393" spans="1:10" s="1395" customFormat="1" ht="34.5">
      <c r="A393" s="337">
        <f t="shared" si="11"/>
        <v>80</v>
      </c>
      <c r="B393" s="1398" t="s">
        <v>4698</v>
      </c>
      <c r="C393" s="1867"/>
      <c r="D393" s="716" t="s">
        <v>2298</v>
      </c>
      <c r="E393" s="119" t="s">
        <v>1053</v>
      </c>
      <c r="F393" s="691"/>
      <c r="G393" s="119">
        <v>29.250000000000004</v>
      </c>
      <c r="H393" s="1380">
        <v>275000</v>
      </c>
      <c r="I393" s="1380">
        <f t="shared" si="12"/>
        <v>8043750.0000000009</v>
      </c>
      <c r="J393" s="119"/>
    </row>
    <row r="394" spans="1:10" s="1395" customFormat="1" ht="31.5">
      <c r="A394" s="337">
        <f>+A393+1</f>
        <v>81</v>
      </c>
      <c r="B394" s="1398" t="s">
        <v>4699</v>
      </c>
      <c r="C394" s="1867"/>
      <c r="D394" s="716" t="s">
        <v>2298</v>
      </c>
      <c r="E394" s="119" t="s">
        <v>994</v>
      </c>
      <c r="F394" s="691"/>
      <c r="G394" s="119">
        <v>14824.15</v>
      </c>
      <c r="H394" s="1380">
        <v>375</v>
      </c>
      <c r="I394" s="1380">
        <f t="shared" si="12"/>
        <v>5559056.25</v>
      </c>
      <c r="J394" s="119"/>
    </row>
    <row r="395" spans="1:10" s="1395" customFormat="1" ht="15.75">
      <c r="A395" s="337">
        <f t="shared" si="11"/>
        <v>82</v>
      </c>
      <c r="B395" s="1398" t="s">
        <v>1095</v>
      </c>
      <c r="C395" s="1867"/>
      <c r="D395" s="716" t="s">
        <v>2298</v>
      </c>
      <c r="E395" s="119" t="s">
        <v>994</v>
      </c>
      <c r="F395" s="691"/>
      <c r="G395" s="119">
        <v>14891</v>
      </c>
      <c r="H395" s="1380">
        <v>500</v>
      </c>
      <c r="I395" s="1380">
        <f t="shared" si="12"/>
        <v>7445500</v>
      </c>
      <c r="J395" s="119"/>
    </row>
    <row r="396" spans="1:10" s="1395" customFormat="1" ht="15.75">
      <c r="A396" s="337">
        <f t="shared" si="11"/>
        <v>83</v>
      </c>
      <c r="B396" s="1398" t="s">
        <v>1099</v>
      </c>
      <c r="C396" s="1867"/>
      <c r="D396" s="716" t="s">
        <v>2298</v>
      </c>
      <c r="E396" s="119" t="s">
        <v>550</v>
      </c>
      <c r="F396" s="691"/>
      <c r="G396" s="119">
        <v>320.7</v>
      </c>
      <c r="H396" s="1380">
        <v>45000</v>
      </c>
      <c r="I396" s="1380">
        <f t="shared" si="12"/>
        <v>14431500</v>
      </c>
      <c r="J396" s="119"/>
    </row>
    <row r="397" spans="1:10" s="1395" customFormat="1" ht="30">
      <c r="A397" s="337">
        <f t="shared" si="11"/>
        <v>84</v>
      </c>
      <c r="B397" s="1398" t="s">
        <v>1104</v>
      </c>
      <c r="C397" s="1867"/>
      <c r="D397" s="716" t="s">
        <v>2298</v>
      </c>
      <c r="E397" s="119" t="s">
        <v>1053</v>
      </c>
      <c r="F397" s="691"/>
      <c r="G397" s="119">
        <v>29.600000000000005</v>
      </c>
      <c r="H397" s="1380">
        <v>275000</v>
      </c>
      <c r="I397" s="1380">
        <f t="shared" si="12"/>
        <v>8140000.0000000009</v>
      </c>
      <c r="J397" s="119"/>
    </row>
    <row r="398" spans="1:10" s="1395" customFormat="1" ht="30">
      <c r="A398" s="337">
        <f t="shared" si="11"/>
        <v>85</v>
      </c>
      <c r="B398" s="1398" t="s">
        <v>1107</v>
      </c>
      <c r="C398" s="1867"/>
      <c r="D398" s="716" t="s">
        <v>2298</v>
      </c>
      <c r="E398" s="119" t="s">
        <v>1053</v>
      </c>
      <c r="F398" s="691"/>
      <c r="G398" s="119">
        <v>31.450000000000006</v>
      </c>
      <c r="H398" s="1380">
        <v>187500</v>
      </c>
      <c r="I398" s="1380">
        <f t="shared" si="12"/>
        <v>5896875.0000000009</v>
      </c>
      <c r="J398" s="119"/>
    </row>
    <row r="399" spans="1:10" s="1395" customFormat="1" ht="15.75">
      <c r="A399" s="337">
        <f t="shared" si="11"/>
        <v>86</v>
      </c>
      <c r="B399" s="1398" t="s">
        <v>1111</v>
      </c>
      <c r="C399" s="1867"/>
      <c r="D399" s="716" t="s">
        <v>2298</v>
      </c>
      <c r="E399" s="119" t="s">
        <v>1053</v>
      </c>
      <c r="F399" s="691"/>
      <c r="G399" s="119">
        <v>334.2</v>
      </c>
      <c r="H399" s="1380">
        <v>137500</v>
      </c>
      <c r="I399" s="1380">
        <f t="shared" si="12"/>
        <v>45952500</v>
      </c>
      <c r="J399" s="119"/>
    </row>
    <row r="400" spans="1:10" s="1395" customFormat="1" ht="15.75">
      <c r="A400" s="337">
        <f t="shared" si="11"/>
        <v>87</v>
      </c>
      <c r="B400" s="1398" t="s">
        <v>1116</v>
      </c>
      <c r="C400" s="1867"/>
      <c r="D400" s="716" t="s">
        <v>2298</v>
      </c>
      <c r="E400" s="119" t="s">
        <v>1053</v>
      </c>
      <c r="F400" s="691"/>
      <c r="G400" s="119">
        <v>172</v>
      </c>
      <c r="H400" s="1380">
        <v>45000</v>
      </c>
      <c r="I400" s="1380">
        <f t="shared" si="12"/>
        <v>7740000</v>
      </c>
      <c r="J400" s="119"/>
    </row>
    <row r="401" spans="1:10" s="1395" customFormat="1" ht="15.75">
      <c r="A401" s="337">
        <f t="shared" si="11"/>
        <v>88</v>
      </c>
      <c r="B401" s="1398" t="s">
        <v>1121</v>
      </c>
      <c r="C401" s="1867"/>
      <c r="D401" s="716" t="s">
        <v>2298</v>
      </c>
      <c r="E401" s="119" t="s">
        <v>994</v>
      </c>
      <c r="F401" s="691"/>
      <c r="G401" s="119">
        <v>14972</v>
      </c>
      <c r="H401" s="1380">
        <v>1600</v>
      </c>
      <c r="I401" s="1380">
        <f t="shared" si="12"/>
        <v>23955200</v>
      </c>
      <c r="J401" s="119"/>
    </row>
    <row r="402" spans="1:10" s="1395" customFormat="1" ht="32.25">
      <c r="A402" s="337">
        <f t="shared" si="11"/>
        <v>89</v>
      </c>
      <c r="B402" s="1398" t="s">
        <v>4700</v>
      </c>
      <c r="C402" s="1867"/>
      <c r="D402" s="716" t="s">
        <v>2298</v>
      </c>
      <c r="E402" s="119" t="s">
        <v>994</v>
      </c>
      <c r="F402" s="691"/>
      <c r="G402" s="119">
        <v>7509</v>
      </c>
      <c r="H402" s="1380">
        <v>1000</v>
      </c>
      <c r="I402" s="1380">
        <f t="shared" si="12"/>
        <v>7509000</v>
      </c>
      <c r="J402" s="119"/>
    </row>
    <row r="403" spans="1:10" s="1395" customFormat="1" ht="31.5">
      <c r="A403" s="337">
        <f t="shared" si="11"/>
        <v>90</v>
      </c>
      <c r="B403" s="1398" t="s">
        <v>4701</v>
      </c>
      <c r="C403" s="1867"/>
      <c r="D403" s="716" t="s">
        <v>2298</v>
      </c>
      <c r="E403" s="119" t="s">
        <v>994</v>
      </c>
      <c r="F403" s="691"/>
      <c r="G403" s="119">
        <v>7523</v>
      </c>
      <c r="H403" s="1380">
        <v>850</v>
      </c>
      <c r="I403" s="1380">
        <f t="shared" si="12"/>
        <v>6394550</v>
      </c>
      <c r="J403" s="119"/>
    </row>
    <row r="404" spans="1:10" s="1395" customFormat="1" ht="30">
      <c r="A404" s="337">
        <f t="shared" si="11"/>
        <v>91</v>
      </c>
      <c r="B404" s="1398" t="s">
        <v>1133</v>
      </c>
      <c r="C404" s="1866"/>
      <c r="D404" s="716" t="s">
        <v>2298</v>
      </c>
      <c r="E404" s="119" t="s">
        <v>994</v>
      </c>
      <c r="F404" s="691"/>
      <c r="G404" s="119">
        <v>15024</v>
      </c>
      <c r="H404" s="1380">
        <v>400</v>
      </c>
      <c r="I404" s="1380">
        <f t="shared" si="12"/>
        <v>6009600</v>
      </c>
      <c r="J404" s="119"/>
    </row>
    <row r="405" spans="1:10" s="1374" customFormat="1">
      <c r="A405" s="337" t="s">
        <v>2432</v>
      </c>
      <c r="B405" s="1386" t="s">
        <v>2626</v>
      </c>
      <c r="C405" s="1387"/>
      <c r="D405" s="684"/>
      <c r="E405" s="119"/>
      <c r="F405" s="685"/>
      <c r="G405" s="119"/>
      <c r="H405" s="1373"/>
      <c r="I405" s="1380"/>
      <c r="J405" s="684"/>
    </row>
    <row r="406" spans="1:10" s="1374" customFormat="1">
      <c r="A406" s="337"/>
      <c r="B406" s="1386" t="s">
        <v>2427</v>
      </c>
      <c r="C406" s="1387"/>
      <c r="D406" s="684"/>
      <c r="E406" s="119"/>
      <c r="F406" s="685"/>
      <c r="G406" s="119"/>
      <c r="H406" s="1373"/>
      <c r="I406" s="1380"/>
      <c r="J406" s="684"/>
    </row>
    <row r="407" spans="1:10" s="1374" customFormat="1">
      <c r="A407" s="337"/>
      <c r="B407" s="1386" t="s">
        <v>2627</v>
      </c>
      <c r="C407" s="1387"/>
      <c r="D407" s="684"/>
      <c r="E407" s="119"/>
      <c r="F407" s="685"/>
      <c r="G407" s="119"/>
      <c r="H407" s="1373"/>
      <c r="I407" s="1380"/>
      <c r="J407" s="684"/>
    </row>
    <row r="408" spans="1:10" s="1374" customFormat="1">
      <c r="A408" s="337"/>
      <c r="B408" s="1386" t="s">
        <v>2628</v>
      </c>
      <c r="C408" s="1387"/>
      <c r="D408" s="684"/>
      <c r="E408" s="119"/>
      <c r="F408" s="685"/>
      <c r="G408" s="119"/>
      <c r="H408" s="1373"/>
      <c r="I408" s="1380"/>
      <c r="J408" s="684"/>
    </row>
    <row r="409" spans="1:10" s="1395" customFormat="1" ht="30">
      <c r="A409" s="337"/>
      <c r="B409" s="688" t="s">
        <v>1137</v>
      </c>
      <c r="C409" s="16" t="s">
        <v>1138</v>
      </c>
      <c r="D409" s="119" t="s">
        <v>2298</v>
      </c>
      <c r="E409" s="119" t="s">
        <v>229</v>
      </c>
      <c r="F409" s="691"/>
      <c r="G409" s="119">
        <v>86</v>
      </c>
      <c r="H409" s="1380">
        <v>138000</v>
      </c>
      <c r="I409" s="1380">
        <f t="shared" si="12"/>
        <v>11868000</v>
      </c>
      <c r="J409" s="119"/>
    </row>
    <row r="410" spans="1:10" s="1374" customFormat="1">
      <c r="A410" s="337"/>
      <c r="B410" s="1386" t="s">
        <v>2631</v>
      </c>
      <c r="C410" s="1387"/>
      <c r="D410" s="684"/>
      <c r="E410" s="119"/>
      <c r="F410" s="685"/>
      <c r="G410" s="119"/>
      <c r="H410" s="1373"/>
      <c r="I410" s="1380"/>
      <c r="J410" s="684"/>
    </row>
    <row r="411" spans="1:10" s="1374" customFormat="1">
      <c r="A411" s="337"/>
      <c r="B411" s="1386" t="s">
        <v>2632</v>
      </c>
      <c r="C411" s="1387"/>
      <c r="D411" s="684"/>
      <c r="E411" s="119"/>
      <c r="F411" s="685"/>
      <c r="G411" s="119"/>
      <c r="H411" s="1373"/>
      <c r="I411" s="1380"/>
      <c r="J411" s="684"/>
    </row>
    <row r="412" spans="1:10" s="1395" customFormat="1" ht="45">
      <c r="A412" s="337"/>
      <c r="B412" s="688" t="s">
        <v>1145</v>
      </c>
      <c r="C412" s="16" t="s">
        <v>1146</v>
      </c>
      <c r="D412" s="119" t="s">
        <v>2298</v>
      </c>
      <c r="E412" s="119" t="s">
        <v>229</v>
      </c>
      <c r="F412" s="691"/>
      <c r="G412" s="119">
        <v>84</v>
      </c>
      <c r="H412" s="1380">
        <v>138000</v>
      </c>
      <c r="I412" s="1380">
        <f t="shared" si="12"/>
        <v>11592000</v>
      </c>
      <c r="J412" s="119"/>
    </row>
    <row r="413" spans="1:10" s="1395" customFormat="1" ht="30">
      <c r="A413" s="337"/>
      <c r="B413" s="688" t="s">
        <v>1152</v>
      </c>
      <c r="C413" s="16" t="s">
        <v>1153</v>
      </c>
      <c r="D413" s="119" t="s">
        <v>2298</v>
      </c>
      <c r="E413" s="119" t="s">
        <v>229</v>
      </c>
      <c r="F413" s="691"/>
      <c r="G413" s="119">
        <v>84</v>
      </c>
      <c r="H413" s="1380">
        <v>138000</v>
      </c>
      <c r="I413" s="1380">
        <f t="shared" si="12"/>
        <v>11592000</v>
      </c>
      <c r="J413" s="119"/>
    </row>
    <row r="414" spans="1:10" s="1374" customFormat="1">
      <c r="A414" s="337"/>
      <c r="B414" s="1386" t="s">
        <v>2635</v>
      </c>
      <c r="C414" s="1387"/>
      <c r="D414" s="684"/>
      <c r="E414" s="119"/>
      <c r="F414" s="685"/>
      <c r="G414" s="119"/>
      <c r="H414" s="1373"/>
      <c r="I414" s="1380"/>
      <c r="J414" s="684"/>
    </row>
    <row r="415" spans="1:10" s="1374" customFormat="1">
      <c r="A415" s="337"/>
      <c r="B415" s="1386" t="s">
        <v>2636</v>
      </c>
      <c r="C415" s="1387"/>
      <c r="D415" s="684"/>
      <c r="E415" s="119"/>
      <c r="F415" s="685"/>
      <c r="G415" s="119"/>
      <c r="H415" s="1373"/>
      <c r="I415" s="1380"/>
      <c r="J415" s="684"/>
    </row>
    <row r="416" spans="1:10" s="1395" customFormat="1" ht="45">
      <c r="A416" s="337"/>
      <c r="B416" s="688" t="s">
        <v>1158</v>
      </c>
      <c r="C416" s="16" t="s">
        <v>1159</v>
      </c>
      <c r="D416" s="119" t="s">
        <v>2298</v>
      </c>
      <c r="E416" s="119" t="s">
        <v>229</v>
      </c>
      <c r="F416" s="691"/>
      <c r="G416" s="119">
        <v>85</v>
      </c>
      <c r="H416" s="1380">
        <v>138000</v>
      </c>
      <c r="I416" s="1380">
        <f t="shared" si="12"/>
        <v>11730000</v>
      </c>
      <c r="J416" s="119"/>
    </row>
    <row r="417" spans="1:10" s="1395" customFormat="1" ht="45">
      <c r="A417" s="337"/>
      <c r="B417" s="688" t="s">
        <v>1165</v>
      </c>
      <c r="C417" s="16" t="s">
        <v>1166</v>
      </c>
      <c r="D417" s="119" t="s">
        <v>2298</v>
      </c>
      <c r="E417" s="119" t="s">
        <v>229</v>
      </c>
      <c r="F417" s="691"/>
      <c r="G417" s="119">
        <v>85</v>
      </c>
      <c r="H417" s="1380">
        <v>138000</v>
      </c>
      <c r="I417" s="1380">
        <f t="shared" si="12"/>
        <v>11730000</v>
      </c>
      <c r="J417" s="119"/>
    </row>
    <row r="418" spans="1:10" s="1395" customFormat="1" ht="30">
      <c r="A418" s="337"/>
      <c r="B418" s="688" t="s">
        <v>1173</v>
      </c>
      <c r="C418" s="16" t="s">
        <v>1174</v>
      </c>
      <c r="D418" s="119" t="s">
        <v>2298</v>
      </c>
      <c r="E418" s="119" t="s">
        <v>229</v>
      </c>
      <c r="F418" s="691"/>
      <c r="G418" s="119">
        <v>85</v>
      </c>
      <c r="H418" s="1380">
        <v>138000</v>
      </c>
      <c r="I418" s="1380">
        <f t="shared" si="12"/>
        <v>11730000</v>
      </c>
      <c r="J418" s="119"/>
    </row>
    <row r="419" spans="1:10" s="1395" customFormat="1" ht="30">
      <c r="A419" s="337"/>
      <c r="B419" s="688" t="s">
        <v>1181</v>
      </c>
      <c r="C419" s="16" t="s">
        <v>1182</v>
      </c>
      <c r="D419" s="119" t="s">
        <v>2298</v>
      </c>
      <c r="E419" s="119" t="s">
        <v>229</v>
      </c>
      <c r="F419" s="691"/>
      <c r="G419" s="119">
        <v>85</v>
      </c>
      <c r="H419" s="1380">
        <v>138000</v>
      </c>
      <c r="I419" s="1380">
        <f t="shared" si="12"/>
        <v>11730000</v>
      </c>
      <c r="J419" s="119"/>
    </row>
    <row r="420" spans="1:10" s="1374" customFormat="1">
      <c r="A420" s="337"/>
      <c r="B420" s="1386" t="s">
        <v>2644</v>
      </c>
      <c r="C420" s="1387"/>
      <c r="D420" s="684"/>
      <c r="E420" s="119"/>
      <c r="F420" s="685"/>
      <c r="G420" s="119"/>
      <c r="H420" s="1373"/>
      <c r="I420" s="1380"/>
      <c r="J420" s="684"/>
    </row>
    <row r="421" spans="1:10" s="1395" customFormat="1" ht="30">
      <c r="A421" s="337"/>
      <c r="B421" s="688" t="s">
        <v>1188</v>
      </c>
      <c r="C421" s="16" t="s">
        <v>1189</v>
      </c>
      <c r="D421" s="119" t="s">
        <v>2298</v>
      </c>
      <c r="E421" s="119" t="s">
        <v>229</v>
      </c>
      <c r="F421" s="691"/>
      <c r="G421" s="119">
        <v>81</v>
      </c>
      <c r="H421" s="1380">
        <v>138000</v>
      </c>
      <c r="I421" s="1380">
        <f t="shared" si="12"/>
        <v>11178000</v>
      </c>
      <c r="J421" s="119"/>
    </row>
    <row r="422" spans="1:10" s="1374" customFormat="1">
      <c r="A422" s="337"/>
      <c r="B422" s="1386" t="s">
        <v>2646</v>
      </c>
      <c r="C422" s="1387"/>
      <c r="D422" s="684"/>
      <c r="E422" s="119"/>
      <c r="F422" s="685"/>
      <c r="G422" s="119"/>
      <c r="H422" s="1373"/>
      <c r="I422" s="1380"/>
      <c r="J422" s="684"/>
    </row>
    <row r="423" spans="1:10" s="1395" customFormat="1" ht="30">
      <c r="A423" s="337"/>
      <c r="B423" s="688" t="s">
        <v>1195</v>
      </c>
      <c r="C423" s="16" t="s">
        <v>1196</v>
      </c>
      <c r="D423" s="119" t="s">
        <v>2298</v>
      </c>
      <c r="E423" s="119" t="s">
        <v>229</v>
      </c>
      <c r="F423" s="691"/>
      <c r="G423" s="119">
        <v>100</v>
      </c>
      <c r="H423" s="1380">
        <v>138000</v>
      </c>
      <c r="I423" s="1380">
        <f t="shared" si="12"/>
        <v>13800000</v>
      </c>
      <c r="J423" s="119"/>
    </row>
    <row r="424" spans="1:10" s="1395" customFormat="1" ht="45">
      <c r="A424" s="337"/>
      <c r="B424" s="688" t="s">
        <v>1202</v>
      </c>
      <c r="C424" s="16" t="s">
        <v>1203</v>
      </c>
      <c r="D424" s="119" t="s">
        <v>2298</v>
      </c>
      <c r="E424" s="119" t="s">
        <v>229</v>
      </c>
      <c r="F424" s="691"/>
      <c r="G424" s="119">
        <v>99</v>
      </c>
      <c r="H424" s="1380">
        <v>138000</v>
      </c>
      <c r="I424" s="1380">
        <f t="shared" si="12"/>
        <v>13662000</v>
      </c>
      <c r="J424" s="119"/>
    </row>
    <row r="425" spans="1:10" s="1395" customFormat="1" ht="30">
      <c r="A425" s="337"/>
      <c r="B425" s="688" t="s">
        <v>1209</v>
      </c>
      <c r="C425" s="16" t="s">
        <v>1210</v>
      </c>
      <c r="D425" s="119" t="s">
        <v>2298</v>
      </c>
      <c r="E425" s="119" t="s">
        <v>229</v>
      </c>
      <c r="F425" s="691"/>
      <c r="G425" s="119">
        <v>100</v>
      </c>
      <c r="H425" s="1380">
        <v>138000</v>
      </c>
      <c r="I425" s="1380">
        <f t="shared" si="12"/>
        <v>13800000</v>
      </c>
      <c r="J425" s="119"/>
    </row>
    <row r="426" spans="1:10" s="1395" customFormat="1">
      <c r="A426" s="337"/>
      <c r="B426" s="688" t="s">
        <v>1216</v>
      </c>
      <c r="C426" s="16" t="s">
        <v>1220</v>
      </c>
      <c r="D426" s="119" t="s">
        <v>2298</v>
      </c>
      <c r="E426" s="119" t="s">
        <v>229</v>
      </c>
      <c r="F426" s="691"/>
      <c r="G426" s="119">
        <v>99</v>
      </c>
      <c r="H426" s="1380">
        <v>138000</v>
      </c>
      <c r="I426" s="1380">
        <f t="shared" si="12"/>
        <v>13662000</v>
      </c>
      <c r="J426" s="119"/>
    </row>
    <row r="427" spans="1:10" s="1374" customFormat="1">
      <c r="A427" s="337"/>
      <c r="B427" s="1386" t="s">
        <v>3090</v>
      </c>
      <c r="C427" s="1387"/>
      <c r="D427" s="684"/>
      <c r="E427" s="119"/>
      <c r="F427" s="685"/>
      <c r="G427" s="119"/>
      <c r="H427" s="1373"/>
      <c r="I427" s="1380"/>
      <c r="J427" s="684"/>
    </row>
    <row r="428" spans="1:10" s="1374" customFormat="1">
      <c r="A428" s="337"/>
      <c r="B428" s="1386" t="s">
        <v>2627</v>
      </c>
      <c r="C428" s="1387"/>
      <c r="D428" s="684"/>
      <c r="E428" s="119"/>
      <c r="F428" s="685"/>
      <c r="G428" s="119"/>
      <c r="H428" s="1373"/>
      <c r="I428" s="1380"/>
      <c r="J428" s="684"/>
    </row>
    <row r="429" spans="1:10" s="1395" customFormat="1" ht="45">
      <c r="A429" s="337"/>
      <c r="B429" s="688" t="s">
        <v>1224</v>
      </c>
      <c r="C429" s="16" t="s">
        <v>1225</v>
      </c>
      <c r="D429" s="119" t="s">
        <v>2298</v>
      </c>
      <c r="E429" s="119" t="s">
        <v>229</v>
      </c>
      <c r="F429" s="691"/>
      <c r="G429" s="119">
        <v>103</v>
      </c>
      <c r="H429" s="1380">
        <v>138000</v>
      </c>
      <c r="I429" s="1380">
        <f t="shared" si="12"/>
        <v>14214000</v>
      </c>
      <c r="J429" s="119"/>
    </row>
    <row r="430" spans="1:10" s="1374" customFormat="1">
      <c r="A430" s="337"/>
      <c r="B430" s="1386" t="s">
        <v>3135</v>
      </c>
      <c r="C430" s="1387"/>
      <c r="D430" s="684"/>
      <c r="E430" s="119"/>
      <c r="F430" s="685"/>
      <c r="G430" s="119"/>
      <c r="H430" s="1373"/>
      <c r="I430" s="1380"/>
      <c r="J430" s="684"/>
    </row>
    <row r="431" spans="1:10" s="1395" customFormat="1" ht="30">
      <c r="A431" s="337"/>
      <c r="B431" s="688" t="s">
        <v>1232</v>
      </c>
      <c r="C431" s="16" t="s">
        <v>1233</v>
      </c>
      <c r="D431" s="119" t="s">
        <v>2298</v>
      </c>
      <c r="E431" s="119" t="s">
        <v>229</v>
      </c>
      <c r="F431" s="691"/>
      <c r="G431" s="119">
        <v>113</v>
      </c>
      <c r="H431" s="1380">
        <v>138000</v>
      </c>
      <c r="I431" s="1380">
        <f t="shared" si="12"/>
        <v>15594000</v>
      </c>
      <c r="J431" s="119"/>
    </row>
    <row r="432" spans="1:10" s="1395" customFormat="1" ht="60">
      <c r="A432" s="337"/>
      <c r="B432" s="688" t="s">
        <v>1239</v>
      </c>
      <c r="C432" s="16" t="s">
        <v>1240</v>
      </c>
      <c r="D432" s="119" t="s">
        <v>2298</v>
      </c>
      <c r="E432" s="119" t="s">
        <v>229</v>
      </c>
      <c r="F432" s="691"/>
      <c r="G432" s="119">
        <v>114</v>
      </c>
      <c r="H432" s="1380">
        <v>138000</v>
      </c>
      <c r="I432" s="1380">
        <f t="shared" si="12"/>
        <v>15732000</v>
      </c>
      <c r="J432" s="119"/>
    </row>
    <row r="433" spans="1:10" s="1395" customFormat="1" ht="30">
      <c r="A433" s="337"/>
      <c r="B433" s="688" t="s">
        <v>1246</v>
      </c>
      <c r="C433" s="16" t="s">
        <v>1247</v>
      </c>
      <c r="D433" s="119" t="s">
        <v>2298</v>
      </c>
      <c r="E433" s="119" t="s">
        <v>229</v>
      </c>
      <c r="F433" s="691"/>
      <c r="G433" s="119">
        <v>112</v>
      </c>
      <c r="H433" s="1380">
        <v>138000</v>
      </c>
      <c r="I433" s="1380">
        <f t="shared" si="12"/>
        <v>15456000</v>
      </c>
      <c r="J433" s="119"/>
    </row>
    <row r="434" spans="1:10" s="1374" customFormat="1">
      <c r="A434" s="337"/>
      <c r="B434" s="1386" t="s">
        <v>3136</v>
      </c>
      <c r="C434" s="1387"/>
      <c r="D434" s="684"/>
      <c r="E434" s="119"/>
      <c r="F434" s="685"/>
      <c r="G434" s="119"/>
      <c r="H434" s="1373"/>
      <c r="I434" s="1380"/>
      <c r="J434" s="684"/>
    </row>
    <row r="435" spans="1:10" s="1374" customFormat="1">
      <c r="A435" s="337"/>
      <c r="B435" s="1386" t="s">
        <v>2631</v>
      </c>
      <c r="C435" s="1387"/>
      <c r="D435" s="684"/>
      <c r="E435" s="119"/>
      <c r="F435" s="685"/>
      <c r="G435" s="119">
        <v>0</v>
      </c>
      <c r="H435" s="1373"/>
      <c r="I435" s="1380"/>
      <c r="J435" s="684"/>
    </row>
    <row r="436" spans="1:10" s="1374" customFormat="1">
      <c r="A436" s="337"/>
      <c r="B436" s="1386" t="s">
        <v>3137</v>
      </c>
      <c r="C436" s="1387"/>
      <c r="D436" s="684"/>
      <c r="E436" s="119"/>
      <c r="F436" s="685"/>
      <c r="G436" s="119">
        <v>0</v>
      </c>
      <c r="H436" s="1373"/>
      <c r="I436" s="1380"/>
      <c r="J436" s="684"/>
    </row>
    <row r="437" spans="1:10" s="1395" customFormat="1" ht="30">
      <c r="A437" s="337"/>
      <c r="B437" s="688" t="s">
        <v>1253</v>
      </c>
      <c r="C437" s="16" t="s">
        <v>1254</v>
      </c>
      <c r="D437" s="119" t="s">
        <v>2298</v>
      </c>
      <c r="E437" s="119" t="s">
        <v>229</v>
      </c>
      <c r="F437" s="691"/>
      <c r="G437" s="119">
        <v>92</v>
      </c>
      <c r="H437" s="1380">
        <v>138000</v>
      </c>
      <c r="I437" s="1380">
        <f t="shared" si="12"/>
        <v>12696000</v>
      </c>
      <c r="J437" s="119"/>
    </row>
    <row r="438" spans="1:10" s="1395" customFormat="1" ht="30">
      <c r="A438" s="337"/>
      <c r="B438" s="688" t="s">
        <v>1261</v>
      </c>
      <c r="C438" s="16" t="s">
        <v>1262</v>
      </c>
      <c r="D438" s="119" t="s">
        <v>2298</v>
      </c>
      <c r="E438" s="119" t="s">
        <v>229</v>
      </c>
      <c r="F438" s="691"/>
      <c r="G438" s="119">
        <v>92</v>
      </c>
      <c r="H438" s="1380">
        <v>138000</v>
      </c>
      <c r="I438" s="1380">
        <f t="shared" si="12"/>
        <v>12696000</v>
      </c>
      <c r="J438" s="119"/>
    </row>
    <row r="439" spans="1:10" s="1374" customFormat="1">
      <c r="A439" s="337"/>
      <c r="B439" s="1386" t="s">
        <v>3138</v>
      </c>
      <c r="C439" s="1387"/>
      <c r="D439" s="684"/>
      <c r="E439" s="119"/>
      <c r="F439" s="685"/>
      <c r="G439" s="119">
        <v>0</v>
      </c>
      <c r="H439" s="1373"/>
      <c r="I439" s="1380"/>
      <c r="J439" s="684"/>
    </row>
    <row r="440" spans="1:10" s="1395" customFormat="1" ht="30">
      <c r="A440" s="337"/>
      <c r="B440" s="688" t="s">
        <v>1268</v>
      </c>
      <c r="C440" s="16" t="s">
        <v>1269</v>
      </c>
      <c r="D440" s="119" t="s">
        <v>2298</v>
      </c>
      <c r="E440" s="119" t="s">
        <v>229</v>
      </c>
      <c r="F440" s="691"/>
      <c r="G440" s="119">
        <v>93</v>
      </c>
      <c r="H440" s="1380">
        <v>138000</v>
      </c>
      <c r="I440" s="1380">
        <f t="shared" si="12"/>
        <v>12834000</v>
      </c>
      <c r="J440" s="119"/>
    </row>
    <row r="441" spans="1:10" s="1374" customFormat="1">
      <c r="A441" s="337"/>
      <c r="B441" s="1386" t="s">
        <v>3139</v>
      </c>
      <c r="C441" s="1387"/>
      <c r="D441" s="684"/>
      <c r="E441" s="119"/>
      <c r="F441" s="685"/>
      <c r="G441" s="119">
        <v>0</v>
      </c>
      <c r="H441" s="1373"/>
      <c r="I441" s="1380"/>
      <c r="J441" s="684"/>
    </row>
    <row r="442" spans="1:10" s="1395" customFormat="1" ht="45">
      <c r="A442" s="337"/>
      <c r="B442" s="688" t="s">
        <v>1275</v>
      </c>
      <c r="C442" s="16" t="s">
        <v>1276</v>
      </c>
      <c r="D442" s="119" t="s">
        <v>2298</v>
      </c>
      <c r="E442" s="119" t="s">
        <v>229</v>
      </c>
      <c r="F442" s="691"/>
      <c r="G442" s="119">
        <v>93</v>
      </c>
      <c r="H442" s="1380">
        <v>138000</v>
      </c>
      <c r="I442" s="1380">
        <f t="shared" si="12"/>
        <v>12834000</v>
      </c>
      <c r="J442" s="119"/>
    </row>
    <row r="443" spans="1:10" s="1395" customFormat="1" ht="30">
      <c r="A443" s="337"/>
      <c r="B443" s="688" t="s">
        <v>1282</v>
      </c>
      <c r="C443" s="16" t="s">
        <v>1283</v>
      </c>
      <c r="D443" s="119" t="s">
        <v>2298</v>
      </c>
      <c r="E443" s="119" t="s">
        <v>229</v>
      </c>
      <c r="F443" s="691"/>
      <c r="G443" s="119">
        <v>93</v>
      </c>
      <c r="H443" s="1380">
        <v>138000</v>
      </c>
      <c r="I443" s="1380">
        <f t="shared" si="12"/>
        <v>12834000</v>
      </c>
      <c r="J443" s="119"/>
    </row>
    <row r="444" spans="1:10" s="1374" customFormat="1">
      <c r="A444" s="337"/>
      <c r="B444" s="1386" t="s">
        <v>3094</v>
      </c>
      <c r="C444" s="1387"/>
      <c r="D444" s="684"/>
      <c r="E444" s="119"/>
      <c r="F444" s="685"/>
      <c r="G444" s="119">
        <v>0</v>
      </c>
      <c r="H444" s="1373"/>
      <c r="I444" s="1380"/>
      <c r="J444" s="684"/>
    </row>
    <row r="445" spans="1:10" s="1374" customFormat="1">
      <c r="A445" s="337"/>
      <c r="B445" s="1386" t="s">
        <v>2627</v>
      </c>
      <c r="C445" s="1387"/>
      <c r="D445" s="684"/>
      <c r="E445" s="119"/>
      <c r="F445" s="685"/>
      <c r="G445" s="119">
        <v>0</v>
      </c>
      <c r="H445" s="1373"/>
      <c r="I445" s="1380"/>
      <c r="J445" s="684"/>
    </row>
    <row r="446" spans="1:10" s="1395" customFormat="1" ht="45">
      <c r="A446" s="337"/>
      <c r="B446" s="688" t="s">
        <v>1289</v>
      </c>
      <c r="C446" s="16" t="s">
        <v>1290</v>
      </c>
      <c r="D446" s="119" t="s">
        <v>2298</v>
      </c>
      <c r="E446" s="119" t="s">
        <v>229</v>
      </c>
      <c r="F446" s="691"/>
      <c r="G446" s="119">
        <v>108</v>
      </c>
      <c r="H446" s="1380">
        <v>138000</v>
      </c>
      <c r="I446" s="1380">
        <f t="shared" si="12"/>
        <v>14904000</v>
      </c>
      <c r="J446" s="119"/>
    </row>
    <row r="447" spans="1:10" s="1395" customFormat="1" ht="45">
      <c r="A447" s="337"/>
      <c r="B447" s="688" t="s">
        <v>1296</v>
      </c>
      <c r="C447" s="16" t="s">
        <v>1297</v>
      </c>
      <c r="D447" s="119" t="s">
        <v>2298</v>
      </c>
      <c r="E447" s="119" t="s">
        <v>229</v>
      </c>
      <c r="F447" s="691"/>
      <c r="G447" s="119">
        <v>95</v>
      </c>
      <c r="H447" s="1380">
        <v>138000</v>
      </c>
      <c r="I447" s="1380">
        <f t="shared" si="12"/>
        <v>13110000</v>
      </c>
      <c r="J447" s="119"/>
    </row>
    <row r="448" spans="1:10" s="1374" customFormat="1">
      <c r="A448" s="337"/>
      <c r="B448" s="1386" t="s">
        <v>2644</v>
      </c>
      <c r="C448" s="1387"/>
      <c r="D448" s="684"/>
      <c r="E448" s="119"/>
      <c r="F448" s="685"/>
      <c r="G448" s="119"/>
      <c r="H448" s="1373"/>
      <c r="I448" s="1380"/>
      <c r="J448" s="684"/>
    </row>
    <row r="449" spans="1:10" s="1395" customFormat="1" ht="30">
      <c r="A449" s="337"/>
      <c r="B449" s="688" t="s">
        <v>1301</v>
      </c>
      <c r="C449" s="16" t="s">
        <v>1302</v>
      </c>
      <c r="D449" s="119" t="s">
        <v>2298</v>
      </c>
      <c r="E449" s="119" t="s">
        <v>229</v>
      </c>
      <c r="F449" s="691"/>
      <c r="G449" s="119">
        <v>87</v>
      </c>
      <c r="H449" s="1380">
        <v>138000</v>
      </c>
      <c r="I449" s="1380">
        <f t="shared" si="12"/>
        <v>12006000</v>
      </c>
      <c r="J449" s="119"/>
    </row>
    <row r="450" spans="1:10" s="1374" customFormat="1">
      <c r="A450" s="337"/>
      <c r="B450" s="1386" t="s">
        <v>2631</v>
      </c>
      <c r="C450" s="1387"/>
      <c r="D450" s="684"/>
      <c r="E450" s="119"/>
      <c r="F450" s="685"/>
      <c r="G450" s="119"/>
      <c r="H450" s="1373"/>
      <c r="I450" s="1380"/>
      <c r="J450" s="684"/>
    </row>
    <row r="451" spans="1:10" s="1374" customFormat="1">
      <c r="A451" s="337"/>
      <c r="B451" s="1386" t="s">
        <v>3140</v>
      </c>
      <c r="C451" s="1387"/>
      <c r="D451" s="684"/>
      <c r="E451" s="119"/>
      <c r="F451" s="685"/>
      <c r="G451" s="119">
        <v>0</v>
      </c>
      <c r="H451" s="1373"/>
      <c r="I451" s="1380"/>
      <c r="J451" s="684"/>
    </row>
    <row r="452" spans="1:10" s="1395" customFormat="1" ht="45">
      <c r="A452" s="337"/>
      <c r="B452" s="688" t="s">
        <v>1308</v>
      </c>
      <c r="C452" s="16" t="s">
        <v>1309</v>
      </c>
      <c r="D452" s="119" t="s">
        <v>2298</v>
      </c>
      <c r="E452" s="119" t="s">
        <v>229</v>
      </c>
      <c r="F452" s="691"/>
      <c r="G452" s="119">
        <v>93</v>
      </c>
      <c r="H452" s="1380">
        <v>138000</v>
      </c>
      <c r="I452" s="1380">
        <f t="shared" ref="I452:I515" si="13">H452*G452</f>
        <v>12834000</v>
      </c>
      <c r="J452" s="119"/>
    </row>
    <row r="453" spans="1:10" s="1395" customFormat="1" ht="45">
      <c r="A453" s="337"/>
      <c r="B453" s="688" t="s">
        <v>1313</v>
      </c>
      <c r="C453" s="16" t="s">
        <v>1314</v>
      </c>
      <c r="D453" s="119" t="s">
        <v>2298</v>
      </c>
      <c r="E453" s="119" t="s">
        <v>229</v>
      </c>
      <c r="F453" s="691"/>
      <c r="G453" s="119">
        <v>91</v>
      </c>
      <c r="H453" s="1380">
        <v>138000</v>
      </c>
      <c r="I453" s="1380">
        <f t="shared" si="13"/>
        <v>12558000</v>
      </c>
      <c r="J453" s="119"/>
    </row>
    <row r="454" spans="1:10" s="1374" customFormat="1">
      <c r="A454" s="337"/>
      <c r="B454" s="1386" t="s">
        <v>3141</v>
      </c>
      <c r="C454" s="1387"/>
      <c r="D454" s="684"/>
      <c r="E454" s="119"/>
      <c r="F454" s="685"/>
      <c r="G454" s="119"/>
      <c r="H454" s="1373"/>
      <c r="I454" s="1380"/>
      <c r="J454" s="684"/>
    </row>
    <row r="455" spans="1:10" s="1395" customFormat="1">
      <c r="A455" s="337"/>
      <c r="B455" s="688" t="s">
        <v>1318</v>
      </c>
      <c r="C455" s="16" t="s">
        <v>1319</v>
      </c>
      <c r="D455" s="119" t="s">
        <v>2298</v>
      </c>
      <c r="E455" s="119" t="s">
        <v>229</v>
      </c>
      <c r="F455" s="691"/>
      <c r="G455" s="119">
        <v>94</v>
      </c>
      <c r="H455" s="1380">
        <v>138000</v>
      </c>
      <c r="I455" s="1380">
        <f t="shared" si="13"/>
        <v>12972000</v>
      </c>
      <c r="J455" s="119"/>
    </row>
    <row r="456" spans="1:10" s="1374" customFormat="1">
      <c r="A456" s="337"/>
      <c r="B456" s="1386" t="s">
        <v>3142</v>
      </c>
      <c r="C456" s="1387"/>
      <c r="D456" s="684"/>
      <c r="E456" s="119"/>
      <c r="F456" s="685"/>
      <c r="G456" s="119">
        <v>0</v>
      </c>
      <c r="H456" s="1373"/>
      <c r="I456" s="1380"/>
      <c r="J456" s="684"/>
    </row>
    <row r="457" spans="1:10" s="1395" customFormat="1" ht="60">
      <c r="A457" s="337"/>
      <c r="B457" s="688" t="s">
        <v>1323</v>
      </c>
      <c r="C457" s="16" t="s">
        <v>1324</v>
      </c>
      <c r="D457" s="119" t="s">
        <v>2298</v>
      </c>
      <c r="E457" s="119" t="s">
        <v>229</v>
      </c>
      <c r="F457" s="691"/>
      <c r="G457" s="119">
        <v>97</v>
      </c>
      <c r="H457" s="1380">
        <v>138000</v>
      </c>
      <c r="I457" s="1380">
        <f t="shared" si="13"/>
        <v>13386000</v>
      </c>
      <c r="J457" s="119"/>
    </row>
    <row r="458" spans="1:10" s="1374" customFormat="1">
      <c r="A458" s="337"/>
      <c r="B458" s="1396" t="s">
        <v>3143</v>
      </c>
      <c r="C458" s="1387"/>
      <c r="D458" s="684"/>
      <c r="E458" s="119"/>
      <c r="F458" s="685"/>
      <c r="G458" s="119"/>
      <c r="H458" s="1373"/>
      <c r="I458" s="1380"/>
      <c r="J458" s="684"/>
    </row>
    <row r="459" spans="1:10" s="1395" customFormat="1" ht="60">
      <c r="A459" s="337"/>
      <c r="B459" s="688" t="s">
        <v>1328</v>
      </c>
      <c r="C459" s="16" t="s">
        <v>1329</v>
      </c>
      <c r="D459" s="119" t="s">
        <v>2298</v>
      </c>
      <c r="E459" s="119" t="s">
        <v>229</v>
      </c>
      <c r="F459" s="691"/>
      <c r="G459" s="119">
        <v>92</v>
      </c>
      <c r="H459" s="1380">
        <v>138000</v>
      </c>
      <c r="I459" s="1380">
        <f t="shared" si="13"/>
        <v>12696000</v>
      </c>
      <c r="J459" s="119"/>
    </row>
    <row r="460" spans="1:10" s="1374" customFormat="1">
      <c r="A460" s="337"/>
      <c r="B460" s="1386" t="s">
        <v>3144</v>
      </c>
      <c r="C460" s="1387"/>
      <c r="D460" s="684"/>
      <c r="E460" s="119"/>
      <c r="F460" s="685"/>
      <c r="G460" s="119">
        <v>0</v>
      </c>
      <c r="H460" s="1373"/>
      <c r="I460" s="1380"/>
      <c r="J460" s="684"/>
    </row>
    <row r="461" spans="1:10" s="1395" customFormat="1" ht="60">
      <c r="A461" s="337"/>
      <c r="B461" s="688" t="s">
        <v>1333</v>
      </c>
      <c r="C461" s="16" t="s">
        <v>1334</v>
      </c>
      <c r="D461" s="119" t="s">
        <v>2298</v>
      </c>
      <c r="E461" s="119" t="s">
        <v>229</v>
      </c>
      <c r="F461" s="691"/>
      <c r="G461" s="119">
        <v>91</v>
      </c>
      <c r="H461" s="1380">
        <v>138000</v>
      </c>
      <c r="I461" s="1380">
        <f t="shared" si="13"/>
        <v>12558000</v>
      </c>
      <c r="J461" s="119"/>
    </row>
    <row r="462" spans="1:10" s="1374" customFormat="1">
      <c r="A462" s="337" t="s">
        <v>2436</v>
      </c>
      <c r="B462" s="1868" t="s">
        <v>4702</v>
      </c>
      <c r="C462" s="1869"/>
      <c r="D462" s="1869"/>
      <c r="E462" s="1869"/>
      <c r="F462" s="1870"/>
      <c r="G462" s="119">
        <v>0</v>
      </c>
      <c r="H462" s="1373"/>
      <c r="I462" s="1380"/>
      <c r="J462" s="684"/>
    </row>
    <row r="463" spans="1:10" s="1374" customFormat="1">
      <c r="A463" s="337"/>
      <c r="B463" s="1386" t="s">
        <v>2427</v>
      </c>
      <c r="C463" s="1387"/>
      <c r="D463" s="684"/>
      <c r="E463" s="119"/>
      <c r="F463" s="685"/>
      <c r="G463" s="119">
        <v>0</v>
      </c>
      <c r="H463" s="1373"/>
      <c r="I463" s="1380"/>
      <c r="J463" s="684"/>
    </row>
    <row r="464" spans="1:10" s="1374" customFormat="1">
      <c r="A464" s="337"/>
      <c r="B464" s="1386" t="s">
        <v>2627</v>
      </c>
      <c r="C464" s="1387"/>
      <c r="D464" s="684"/>
      <c r="E464" s="119"/>
      <c r="F464" s="685"/>
      <c r="G464" s="119">
        <v>0</v>
      </c>
      <c r="H464" s="1373"/>
      <c r="I464" s="1380"/>
      <c r="J464" s="684"/>
    </row>
    <row r="465" spans="1:10" s="1374" customFormat="1">
      <c r="A465" s="337"/>
      <c r="B465" s="1386" t="s">
        <v>2628</v>
      </c>
      <c r="C465" s="1387"/>
      <c r="D465" s="684"/>
      <c r="E465" s="119"/>
      <c r="F465" s="685"/>
      <c r="G465" s="119">
        <v>0</v>
      </c>
      <c r="H465" s="1373"/>
      <c r="I465" s="1380"/>
      <c r="J465" s="684"/>
    </row>
    <row r="466" spans="1:10" s="1395" customFormat="1" ht="90">
      <c r="A466" s="337"/>
      <c r="B466" s="688" t="s">
        <v>1338</v>
      </c>
      <c r="C466" s="16" t="s">
        <v>1339</v>
      </c>
      <c r="D466" s="119" t="s">
        <v>2298</v>
      </c>
      <c r="E466" s="119" t="s">
        <v>126</v>
      </c>
      <c r="F466" s="691"/>
      <c r="G466" s="119">
        <v>1171</v>
      </c>
      <c r="H466" s="1380">
        <v>450000</v>
      </c>
      <c r="I466" s="1380">
        <f t="shared" si="13"/>
        <v>526950000</v>
      </c>
      <c r="J466" s="119"/>
    </row>
    <row r="467" spans="1:10" s="1374" customFormat="1">
      <c r="A467" s="337"/>
      <c r="B467" s="1386" t="s">
        <v>3146</v>
      </c>
      <c r="C467" s="1387"/>
      <c r="D467" s="684"/>
      <c r="E467" s="119"/>
      <c r="F467" s="685"/>
      <c r="G467" s="119"/>
      <c r="H467" s="1373"/>
      <c r="I467" s="1380"/>
      <c r="J467" s="684"/>
    </row>
    <row r="468" spans="1:10" s="1395" customFormat="1" ht="75">
      <c r="A468" s="337"/>
      <c r="B468" s="688" t="s">
        <v>1344</v>
      </c>
      <c r="C468" s="16" t="s">
        <v>1345</v>
      </c>
      <c r="D468" s="119" t="s">
        <v>2298</v>
      </c>
      <c r="E468" s="119" t="s">
        <v>126</v>
      </c>
      <c r="F468" s="691"/>
      <c r="G468" s="119">
        <v>1149</v>
      </c>
      <c r="H468" s="1380">
        <v>800000</v>
      </c>
      <c r="I468" s="1380">
        <f t="shared" si="13"/>
        <v>919200000</v>
      </c>
      <c r="J468" s="119"/>
    </row>
    <row r="469" spans="1:10" s="1395" customFormat="1" ht="60">
      <c r="A469" s="337"/>
      <c r="B469" s="688" t="s">
        <v>1349</v>
      </c>
      <c r="C469" s="16" t="s">
        <v>1350</v>
      </c>
      <c r="D469" s="119" t="s">
        <v>2298</v>
      </c>
      <c r="E469" s="119" t="s">
        <v>126</v>
      </c>
      <c r="F469" s="691"/>
      <c r="G469" s="119">
        <v>1151</v>
      </c>
      <c r="H469" s="1380">
        <v>750000</v>
      </c>
      <c r="I469" s="1380">
        <f t="shared" si="13"/>
        <v>863250000</v>
      </c>
      <c r="J469" s="119"/>
    </row>
    <row r="470" spans="1:10" s="1374" customFormat="1">
      <c r="A470" s="337"/>
      <c r="B470" s="1386" t="s">
        <v>3147</v>
      </c>
      <c r="C470" s="1387"/>
      <c r="D470" s="684"/>
      <c r="E470" s="119"/>
      <c r="F470" s="685"/>
      <c r="G470" s="119">
        <v>0</v>
      </c>
      <c r="H470" s="1373"/>
      <c r="I470" s="1380"/>
      <c r="J470" s="684"/>
    </row>
    <row r="471" spans="1:10" s="1395" customFormat="1" ht="60">
      <c r="A471" s="337"/>
      <c r="B471" s="688" t="s">
        <v>1354</v>
      </c>
      <c r="C471" s="16" t="s">
        <v>1355</v>
      </c>
      <c r="D471" s="119" t="s">
        <v>2298</v>
      </c>
      <c r="E471" s="119" t="s">
        <v>126</v>
      </c>
      <c r="F471" s="691"/>
      <c r="G471" s="119">
        <v>1159</v>
      </c>
      <c r="H471" s="1380">
        <v>125000</v>
      </c>
      <c r="I471" s="1380">
        <f t="shared" si="13"/>
        <v>144875000</v>
      </c>
      <c r="J471" s="119"/>
    </row>
    <row r="472" spans="1:10" s="1374" customFormat="1">
      <c r="A472" s="337"/>
      <c r="B472" s="1386" t="s">
        <v>3148</v>
      </c>
      <c r="C472" s="1387"/>
      <c r="D472" s="684"/>
      <c r="E472" s="119"/>
      <c r="F472" s="685"/>
      <c r="G472" s="119">
        <v>0</v>
      </c>
      <c r="H472" s="1373"/>
      <c r="I472" s="1380"/>
      <c r="J472" s="684"/>
    </row>
    <row r="473" spans="1:10" s="1395" customFormat="1" ht="165">
      <c r="A473" s="337"/>
      <c r="B473" s="688" t="s">
        <v>1359</v>
      </c>
      <c r="C473" s="16" t="s">
        <v>1360</v>
      </c>
      <c r="D473" s="119" t="s">
        <v>2298</v>
      </c>
      <c r="E473" s="119" t="s">
        <v>126</v>
      </c>
      <c r="F473" s="691"/>
      <c r="G473" s="119">
        <v>1165</v>
      </c>
      <c r="H473" s="1380">
        <v>1425000</v>
      </c>
      <c r="I473" s="1380">
        <f t="shared" si="13"/>
        <v>1660125000</v>
      </c>
      <c r="J473" s="119"/>
    </row>
    <row r="474" spans="1:10" s="1374" customFormat="1">
      <c r="A474" s="337"/>
      <c r="B474" s="1386" t="s">
        <v>2631</v>
      </c>
      <c r="C474" s="1387"/>
      <c r="D474" s="684"/>
      <c r="E474" s="119"/>
      <c r="F474" s="685"/>
      <c r="G474" s="119">
        <v>0</v>
      </c>
      <c r="H474" s="1373"/>
      <c r="I474" s="1380"/>
      <c r="J474" s="684"/>
    </row>
    <row r="475" spans="1:10" s="1374" customFormat="1">
      <c r="A475" s="337"/>
      <c r="B475" s="1386" t="s">
        <v>2632</v>
      </c>
      <c r="C475" s="1387"/>
      <c r="D475" s="684"/>
      <c r="E475" s="119"/>
      <c r="F475" s="685"/>
      <c r="G475" s="119">
        <v>0</v>
      </c>
      <c r="H475" s="1373"/>
      <c r="I475" s="1380"/>
      <c r="J475" s="684"/>
    </row>
    <row r="476" spans="1:10" s="1395" customFormat="1" ht="90">
      <c r="A476" s="337"/>
      <c r="B476" s="688" t="s">
        <v>1365</v>
      </c>
      <c r="C476" s="16" t="s">
        <v>1366</v>
      </c>
      <c r="D476" s="119" t="s">
        <v>2298</v>
      </c>
      <c r="E476" s="119" t="s">
        <v>126</v>
      </c>
      <c r="F476" s="691"/>
      <c r="G476" s="119">
        <v>1148</v>
      </c>
      <c r="H476" s="1380">
        <v>3075000</v>
      </c>
      <c r="I476" s="1380">
        <f t="shared" si="13"/>
        <v>3530100000</v>
      </c>
      <c r="J476" s="119"/>
    </row>
    <row r="477" spans="1:10" s="1395" customFormat="1" ht="90">
      <c r="A477" s="337"/>
      <c r="B477" s="688" t="s">
        <v>1371</v>
      </c>
      <c r="C477" s="16" t="s">
        <v>1372</v>
      </c>
      <c r="D477" s="119" t="s">
        <v>2298</v>
      </c>
      <c r="E477" s="119" t="s">
        <v>126</v>
      </c>
      <c r="F477" s="691"/>
      <c r="G477" s="119">
        <v>1129</v>
      </c>
      <c r="H477" s="1380">
        <v>545000</v>
      </c>
      <c r="I477" s="1380">
        <f t="shared" si="13"/>
        <v>615305000</v>
      </c>
      <c r="J477" s="119"/>
    </row>
    <row r="478" spans="1:10" s="1395" customFormat="1" ht="90">
      <c r="A478" s="337"/>
      <c r="B478" s="688" t="s">
        <v>1373</v>
      </c>
      <c r="C478" s="16" t="s">
        <v>1374</v>
      </c>
      <c r="D478" s="119" t="s">
        <v>2298</v>
      </c>
      <c r="E478" s="119" t="s">
        <v>126</v>
      </c>
      <c r="F478" s="691"/>
      <c r="G478" s="119">
        <v>1151</v>
      </c>
      <c r="H478" s="1380">
        <v>530000</v>
      </c>
      <c r="I478" s="1380">
        <f t="shared" si="13"/>
        <v>610030000</v>
      </c>
      <c r="J478" s="119"/>
    </row>
    <row r="479" spans="1:10" s="1395" customFormat="1" ht="45">
      <c r="A479" s="337"/>
      <c r="B479" s="688" t="s">
        <v>1375</v>
      </c>
      <c r="C479" s="16" t="s">
        <v>1376</v>
      </c>
      <c r="D479" s="119" t="s">
        <v>2298</v>
      </c>
      <c r="E479" s="119" t="s">
        <v>126</v>
      </c>
      <c r="F479" s="691"/>
      <c r="G479" s="119">
        <v>1144</v>
      </c>
      <c r="H479" s="1380">
        <v>335000</v>
      </c>
      <c r="I479" s="1380">
        <f t="shared" si="13"/>
        <v>383240000</v>
      </c>
      <c r="J479" s="119"/>
    </row>
    <row r="480" spans="1:10" s="1395" customFormat="1" ht="30">
      <c r="A480" s="337"/>
      <c r="B480" s="688" t="s">
        <v>1377</v>
      </c>
      <c r="C480" s="16" t="s">
        <v>1378</v>
      </c>
      <c r="D480" s="119" t="s">
        <v>2298</v>
      </c>
      <c r="E480" s="119" t="s">
        <v>126</v>
      </c>
      <c r="F480" s="691"/>
      <c r="G480" s="119">
        <v>1140</v>
      </c>
      <c r="H480" s="1380">
        <v>712500</v>
      </c>
      <c r="I480" s="1380">
        <f t="shared" si="13"/>
        <v>812250000</v>
      </c>
      <c r="J480" s="119"/>
    </row>
    <row r="481" spans="1:10" s="1395" customFormat="1" ht="90">
      <c r="A481" s="337"/>
      <c r="B481" s="688" t="s">
        <v>1381</v>
      </c>
      <c r="C481" s="16" t="s">
        <v>1382</v>
      </c>
      <c r="D481" s="119" t="s">
        <v>2298</v>
      </c>
      <c r="E481" s="119" t="s">
        <v>126</v>
      </c>
      <c r="F481" s="691"/>
      <c r="G481" s="119">
        <v>1125</v>
      </c>
      <c r="H481" s="1380">
        <v>2025000</v>
      </c>
      <c r="I481" s="1380">
        <f t="shared" si="13"/>
        <v>2278125000</v>
      </c>
      <c r="J481" s="119"/>
    </row>
    <row r="482" spans="1:10" s="1374" customFormat="1">
      <c r="A482" s="337"/>
      <c r="B482" s="1386" t="s">
        <v>2644</v>
      </c>
      <c r="C482" s="1387"/>
      <c r="D482" s="684"/>
      <c r="E482" s="119"/>
      <c r="F482" s="685"/>
      <c r="G482" s="119"/>
      <c r="H482" s="1373"/>
      <c r="I482" s="1380"/>
      <c r="J482" s="684"/>
    </row>
    <row r="483" spans="1:10" s="1374" customFormat="1">
      <c r="A483" s="337"/>
      <c r="B483" s="1386" t="s">
        <v>2654</v>
      </c>
      <c r="C483" s="1387"/>
      <c r="D483" s="684"/>
      <c r="E483" s="119"/>
      <c r="F483" s="685"/>
      <c r="G483" s="119">
        <v>0</v>
      </c>
      <c r="H483" s="1373"/>
      <c r="I483" s="1380"/>
      <c r="J483" s="684"/>
    </row>
    <row r="484" spans="1:10" s="1395" customFormat="1" ht="75">
      <c r="A484" s="337"/>
      <c r="B484" s="688" t="s">
        <v>1388</v>
      </c>
      <c r="C484" s="16" t="s">
        <v>1389</v>
      </c>
      <c r="D484" s="119" t="s">
        <v>2298</v>
      </c>
      <c r="E484" s="119" t="s">
        <v>126</v>
      </c>
      <c r="F484" s="691"/>
      <c r="G484" s="119">
        <v>1087</v>
      </c>
      <c r="H484" s="1380">
        <v>1500000</v>
      </c>
      <c r="I484" s="1380">
        <f t="shared" si="13"/>
        <v>1630500000</v>
      </c>
      <c r="J484" s="119"/>
    </row>
    <row r="485" spans="1:10" s="1374" customFormat="1">
      <c r="A485" s="337"/>
      <c r="B485" s="1386" t="s">
        <v>2661</v>
      </c>
      <c r="C485" s="1387"/>
      <c r="D485" s="684"/>
      <c r="E485" s="119"/>
      <c r="F485" s="685"/>
      <c r="G485" s="119"/>
      <c r="H485" s="1373"/>
      <c r="I485" s="1380"/>
      <c r="J485" s="684"/>
    </row>
    <row r="486" spans="1:10" s="1395" customFormat="1" ht="45">
      <c r="A486" s="337"/>
      <c r="B486" s="688" t="s">
        <v>1390</v>
      </c>
      <c r="C486" s="16" t="s">
        <v>1391</v>
      </c>
      <c r="D486" s="119" t="s">
        <v>2298</v>
      </c>
      <c r="E486" s="119" t="s">
        <v>126</v>
      </c>
      <c r="F486" s="691"/>
      <c r="G486" s="119">
        <v>1154</v>
      </c>
      <c r="H486" s="1380">
        <v>112500</v>
      </c>
      <c r="I486" s="1380">
        <f t="shared" si="13"/>
        <v>129825000</v>
      </c>
      <c r="J486" s="119"/>
    </row>
    <row r="487" spans="1:10" s="1395" customFormat="1" ht="75">
      <c r="A487" s="337"/>
      <c r="B487" s="688" t="s">
        <v>1395</v>
      </c>
      <c r="C487" s="16" t="s">
        <v>1396</v>
      </c>
      <c r="D487" s="119" t="s">
        <v>2298</v>
      </c>
      <c r="E487" s="119" t="s">
        <v>126</v>
      </c>
      <c r="F487" s="691"/>
      <c r="G487" s="119">
        <v>1141</v>
      </c>
      <c r="H487" s="1380">
        <v>3750000</v>
      </c>
      <c r="I487" s="1380">
        <f t="shared" si="13"/>
        <v>4278750000</v>
      </c>
      <c r="J487" s="119"/>
    </row>
    <row r="488" spans="1:10" s="1395" customFormat="1" ht="45">
      <c r="A488" s="337"/>
      <c r="B488" s="688" t="s">
        <v>1402</v>
      </c>
      <c r="C488" s="16" t="s">
        <v>1403</v>
      </c>
      <c r="D488" s="119" t="s">
        <v>2298</v>
      </c>
      <c r="E488" s="119" t="s">
        <v>126</v>
      </c>
      <c r="F488" s="691"/>
      <c r="G488" s="119">
        <v>1166</v>
      </c>
      <c r="H488" s="1380">
        <v>612500</v>
      </c>
      <c r="I488" s="1380">
        <f t="shared" si="13"/>
        <v>714175000</v>
      </c>
      <c r="J488" s="119"/>
    </row>
    <row r="489" spans="1:10" s="1374" customFormat="1">
      <c r="A489" s="337"/>
      <c r="B489" s="1396" t="s">
        <v>3090</v>
      </c>
      <c r="C489" s="1387"/>
      <c r="D489" s="684"/>
      <c r="E489" s="119"/>
      <c r="F489" s="685"/>
      <c r="G489" s="119"/>
      <c r="H489" s="1373"/>
      <c r="I489" s="1380"/>
      <c r="J489" s="684"/>
    </row>
    <row r="490" spans="1:10" s="1374" customFormat="1">
      <c r="A490" s="337"/>
      <c r="B490" s="1386" t="s">
        <v>3149</v>
      </c>
      <c r="C490" s="1387"/>
      <c r="D490" s="684"/>
      <c r="E490" s="119"/>
      <c r="F490" s="685"/>
      <c r="G490" s="119">
        <v>0</v>
      </c>
      <c r="H490" s="1373"/>
      <c r="I490" s="1380"/>
      <c r="J490" s="684"/>
    </row>
    <row r="491" spans="1:10" s="1374" customFormat="1">
      <c r="A491" s="337"/>
      <c r="B491" s="1386" t="s">
        <v>3135</v>
      </c>
      <c r="C491" s="1387"/>
      <c r="D491" s="684"/>
      <c r="E491" s="119"/>
      <c r="F491" s="685"/>
      <c r="G491" s="119"/>
      <c r="H491" s="1373"/>
      <c r="I491" s="1380"/>
      <c r="J491" s="684"/>
    </row>
    <row r="492" spans="1:10" s="1395" customFormat="1">
      <c r="A492" s="337"/>
      <c r="B492" s="688" t="s">
        <v>1408</v>
      </c>
      <c r="C492" s="16" t="s">
        <v>1409</v>
      </c>
      <c r="D492" s="1385" t="s">
        <v>2298</v>
      </c>
      <c r="E492" s="119" t="s">
        <v>126</v>
      </c>
      <c r="F492" s="691"/>
      <c r="G492" s="119">
        <v>1230</v>
      </c>
      <c r="H492" s="1399">
        <v>3575000</v>
      </c>
      <c r="I492" s="1380">
        <f t="shared" si="13"/>
        <v>4397250000</v>
      </c>
      <c r="J492" s="119"/>
    </row>
    <row r="493" spans="1:10" s="1374" customFormat="1">
      <c r="A493" s="337"/>
      <c r="B493" s="1386" t="s">
        <v>3150</v>
      </c>
      <c r="C493" s="1387"/>
      <c r="D493" s="684"/>
      <c r="E493" s="119"/>
      <c r="F493" s="685"/>
      <c r="G493" s="119">
        <v>0</v>
      </c>
      <c r="H493" s="1373"/>
      <c r="I493" s="1380"/>
      <c r="J493" s="684"/>
    </row>
    <row r="494" spans="1:10" s="1395" customFormat="1" ht="45">
      <c r="A494" s="337"/>
      <c r="B494" s="688" t="s">
        <v>1410</v>
      </c>
      <c r="C494" s="16" t="s">
        <v>1411</v>
      </c>
      <c r="D494" s="1385" t="s">
        <v>2298</v>
      </c>
      <c r="E494" s="119" t="s">
        <v>126</v>
      </c>
      <c r="F494" s="691"/>
      <c r="G494" s="119">
        <v>1149</v>
      </c>
      <c r="H494" s="1380">
        <v>1750000</v>
      </c>
      <c r="I494" s="1380">
        <f t="shared" si="13"/>
        <v>2010750000</v>
      </c>
      <c r="J494" s="119"/>
    </row>
    <row r="495" spans="1:10" s="1395" customFormat="1" ht="60">
      <c r="A495" s="337"/>
      <c r="B495" s="688" t="s">
        <v>1412</v>
      </c>
      <c r="C495" s="16" t="s">
        <v>1413</v>
      </c>
      <c r="D495" s="1385" t="s">
        <v>2298</v>
      </c>
      <c r="E495" s="119" t="s">
        <v>126</v>
      </c>
      <c r="F495" s="691"/>
      <c r="G495" s="119">
        <v>1233</v>
      </c>
      <c r="H495" s="1380">
        <v>7862500</v>
      </c>
      <c r="I495" s="1380">
        <f t="shared" si="13"/>
        <v>9694462500</v>
      </c>
      <c r="J495" s="119"/>
    </row>
    <row r="496" spans="1:10" s="1374" customFormat="1">
      <c r="A496" s="337"/>
      <c r="B496" s="1386" t="s">
        <v>3151</v>
      </c>
      <c r="C496" s="1387"/>
      <c r="D496" s="684"/>
      <c r="E496" s="119"/>
      <c r="F496" s="685"/>
      <c r="G496" s="119">
        <v>0</v>
      </c>
      <c r="H496" s="1373"/>
      <c r="I496" s="1380"/>
      <c r="J496" s="684"/>
    </row>
    <row r="497" spans="1:10" s="1395" customFormat="1" ht="45">
      <c r="A497" s="337"/>
      <c r="B497" s="688" t="s">
        <v>1415</v>
      </c>
      <c r="C497" s="16" t="s">
        <v>1416</v>
      </c>
      <c r="D497" s="1385" t="s">
        <v>2298</v>
      </c>
      <c r="E497" s="119" t="s">
        <v>126</v>
      </c>
      <c r="F497" s="691"/>
      <c r="G497" s="119">
        <v>1239</v>
      </c>
      <c r="H497" s="1399">
        <v>780000</v>
      </c>
      <c r="I497" s="1380">
        <f t="shared" si="13"/>
        <v>966420000</v>
      </c>
      <c r="J497" s="119"/>
    </row>
    <row r="498" spans="1:10" s="1395" customFormat="1" ht="60">
      <c r="A498" s="337"/>
      <c r="B498" s="688" t="s">
        <v>1421</v>
      </c>
      <c r="C498" s="16" t="s">
        <v>1422</v>
      </c>
      <c r="D498" s="1385" t="s">
        <v>2298</v>
      </c>
      <c r="E498" s="119" t="s">
        <v>126</v>
      </c>
      <c r="F498" s="691"/>
      <c r="G498" s="119">
        <v>1204</v>
      </c>
      <c r="H498" s="1399">
        <v>300000</v>
      </c>
      <c r="I498" s="1380">
        <f t="shared" si="13"/>
        <v>361200000</v>
      </c>
      <c r="J498" s="119"/>
    </row>
    <row r="499" spans="1:10" s="1374" customFormat="1">
      <c r="A499" s="337"/>
      <c r="B499" s="1386" t="s">
        <v>3152</v>
      </c>
      <c r="C499" s="1387"/>
      <c r="D499" s="684"/>
      <c r="E499" s="119"/>
      <c r="F499" s="685"/>
      <c r="G499" s="119">
        <v>0</v>
      </c>
      <c r="H499" s="1373"/>
      <c r="I499" s="1380"/>
      <c r="J499" s="684"/>
    </row>
    <row r="500" spans="1:10" s="1395" customFormat="1" ht="90">
      <c r="A500" s="337"/>
      <c r="B500" s="688" t="s">
        <v>1423</v>
      </c>
      <c r="C500" s="16" t="s">
        <v>1424</v>
      </c>
      <c r="D500" s="119" t="s">
        <v>2298</v>
      </c>
      <c r="E500" s="119" t="s">
        <v>126</v>
      </c>
      <c r="F500" s="691"/>
      <c r="G500" s="119">
        <v>1177</v>
      </c>
      <c r="H500" s="1399">
        <v>380000</v>
      </c>
      <c r="I500" s="1380">
        <f t="shared" si="13"/>
        <v>447260000</v>
      </c>
      <c r="J500" s="119"/>
    </row>
    <row r="501" spans="1:10" s="1395" customFormat="1" ht="30">
      <c r="A501" s="1851"/>
      <c r="B501" s="1400" t="s">
        <v>3029</v>
      </c>
      <c r="C501" s="1401" t="s">
        <v>3031</v>
      </c>
      <c r="D501" s="1402" t="s">
        <v>2298</v>
      </c>
      <c r="E501" s="1402" t="s">
        <v>3030</v>
      </c>
      <c r="F501" s="1853"/>
      <c r="G501" s="1402">
        <v>1227</v>
      </c>
      <c r="H501" s="1403">
        <v>1625000</v>
      </c>
      <c r="I501" s="1404">
        <f t="shared" si="13"/>
        <v>1993875000</v>
      </c>
      <c r="J501" s="1402"/>
    </row>
    <row r="502" spans="1:10" s="1395" customFormat="1" ht="45">
      <c r="A502" s="1852"/>
      <c r="B502" s="1405"/>
      <c r="C502" s="1406" t="s">
        <v>3033</v>
      </c>
      <c r="D502" s="1407"/>
      <c r="E502" s="1407" t="s">
        <v>126</v>
      </c>
      <c r="F502" s="1854"/>
      <c r="G502" s="1407"/>
      <c r="H502" s="1408">
        <v>0</v>
      </c>
      <c r="I502" s="1409"/>
      <c r="J502" s="1407"/>
    </row>
    <row r="503" spans="1:10" s="1395" customFormat="1" ht="60">
      <c r="A503" s="337"/>
      <c r="B503" s="688" t="s">
        <v>1428</v>
      </c>
      <c r="C503" s="16" t="s">
        <v>1429</v>
      </c>
      <c r="D503" s="119" t="s">
        <v>2298</v>
      </c>
      <c r="E503" s="119" t="s">
        <v>126</v>
      </c>
      <c r="F503" s="691"/>
      <c r="G503" s="119">
        <v>1179</v>
      </c>
      <c r="H503" s="1380">
        <v>600000</v>
      </c>
      <c r="I503" s="1380">
        <f t="shared" si="13"/>
        <v>707400000</v>
      </c>
      <c r="J503" s="119"/>
    </row>
    <row r="504" spans="1:10" s="1374" customFormat="1">
      <c r="A504" s="337"/>
      <c r="B504" s="1386" t="s">
        <v>3153</v>
      </c>
      <c r="C504" s="1387"/>
      <c r="D504" s="684"/>
      <c r="E504" s="119"/>
      <c r="F504" s="685"/>
      <c r="G504" s="119">
        <v>0</v>
      </c>
      <c r="H504" s="1373"/>
      <c r="I504" s="1380"/>
      <c r="J504" s="684"/>
    </row>
    <row r="505" spans="1:10" s="1395" customFormat="1" ht="60">
      <c r="A505" s="337"/>
      <c r="B505" s="688" t="s">
        <v>1433</v>
      </c>
      <c r="C505" s="16" t="s">
        <v>1434</v>
      </c>
      <c r="D505" s="119" t="s">
        <v>2298</v>
      </c>
      <c r="E505" s="119" t="s">
        <v>126</v>
      </c>
      <c r="F505" s="691"/>
      <c r="G505" s="119">
        <v>1225</v>
      </c>
      <c r="H505" s="1380">
        <v>1000000</v>
      </c>
      <c r="I505" s="1380">
        <f t="shared" si="13"/>
        <v>1225000000</v>
      </c>
      <c r="J505" s="119"/>
    </row>
    <row r="506" spans="1:10" s="1395" customFormat="1" ht="60">
      <c r="A506" s="337"/>
      <c r="B506" s="688" t="s">
        <v>1437</v>
      </c>
      <c r="C506" s="16" t="s">
        <v>1438</v>
      </c>
      <c r="D506" s="119" t="s">
        <v>2298</v>
      </c>
      <c r="E506" s="119" t="s">
        <v>126</v>
      </c>
      <c r="F506" s="691"/>
      <c r="G506" s="119">
        <v>1236</v>
      </c>
      <c r="H506" s="1380">
        <v>530000</v>
      </c>
      <c r="I506" s="1380">
        <f t="shared" si="13"/>
        <v>655080000</v>
      </c>
      <c r="J506" s="119"/>
    </row>
    <row r="507" spans="1:10" s="1395" customFormat="1" ht="75">
      <c r="A507" s="337"/>
      <c r="B507" s="688" t="s">
        <v>1442</v>
      </c>
      <c r="C507" s="16" t="s">
        <v>1443</v>
      </c>
      <c r="D507" s="119" t="s">
        <v>2298</v>
      </c>
      <c r="E507" s="119" t="s">
        <v>126</v>
      </c>
      <c r="F507" s="691"/>
      <c r="G507" s="119">
        <v>1240</v>
      </c>
      <c r="H507" s="1380">
        <v>1125000</v>
      </c>
      <c r="I507" s="1380">
        <f t="shared" si="13"/>
        <v>1395000000</v>
      </c>
      <c r="J507" s="119"/>
    </row>
    <row r="508" spans="1:10" s="1395" customFormat="1" ht="45">
      <c r="A508" s="337"/>
      <c r="B508" s="688" t="s">
        <v>1447</v>
      </c>
      <c r="C508" s="16" t="s">
        <v>1451</v>
      </c>
      <c r="D508" s="119" t="s">
        <v>2298</v>
      </c>
      <c r="E508" s="119" t="s">
        <v>126</v>
      </c>
      <c r="F508" s="691"/>
      <c r="G508" s="119">
        <v>1225</v>
      </c>
      <c r="H508" s="1380">
        <v>1200000</v>
      </c>
      <c r="I508" s="1380">
        <f t="shared" si="13"/>
        <v>1470000000</v>
      </c>
      <c r="J508" s="119"/>
    </row>
    <row r="509" spans="1:10" s="1374" customFormat="1">
      <c r="A509" s="337"/>
      <c r="B509" s="1386" t="s">
        <v>3094</v>
      </c>
      <c r="C509" s="1387"/>
      <c r="D509" s="684"/>
      <c r="E509" s="119"/>
      <c r="F509" s="685"/>
      <c r="G509" s="119">
        <v>0</v>
      </c>
      <c r="H509" s="1373"/>
      <c r="I509" s="1380"/>
      <c r="J509" s="684"/>
    </row>
    <row r="510" spans="1:10" s="1374" customFormat="1">
      <c r="A510" s="337"/>
      <c r="B510" s="1386" t="s">
        <v>2627</v>
      </c>
      <c r="C510" s="1387"/>
      <c r="D510" s="684"/>
      <c r="E510" s="119"/>
      <c r="F510" s="685"/>
      <c r="G510" s="119">
        <v>0</v>
      </c>
      <c r="H510" s="1373"/>
      <c r="I510" s="1380"/>
      <c r="J510" s="684"/>
    </row>
    <row r="511" spans="1:10" s="1374" customFormat="1">
      <c r="A511" s="337"/>
      <c r="B511" s="1386" t="s">
        <v>3154</v>
      </c>
      <c r="C511" s="1387"/>
      <c r="D511" s="684"/>
      <c r="E511" s="119"/>
      <c r="F511" s="685"/>
      <c r="G511" s="119">
        <v>0</v>
      </c>
      <c r="H511" s="1373"/>
      <c r="I511" s="1380"/>
      <c r="J511" s="684"/>
    </row>
    <row r="512" spans="1:10" s="1395" customFormat="1" ht="60">
      <c r="A512" s="337"/>
      <c r="B512" s="688" t="s">
        <v>1453</v>
      </c>
      <c r="C512" s="16" t="s">
        <v>1454</v>
      </c>
      <c r="D512" s="119" t="s">
        <v>2298</v>
      </c>
      <c r="E512" s="119" t="s">
        <v>126</v>
      </c>
      <c r="F512" s="691"/>
      <c r="G512" s="119">
        <v>1198</v>
      </c>
      <c r="H512" s="1380">
        <v>750000</v>
      </c>
      <c r="I512" s="1380">
        <f t="shared" si="13"/>
        <v>898500000</v>
      </c>
      <c r="J512" s="119"/>
    </row>
    <row r="513" spans="1:10" s="1395" customFormat="1" ht="45">
      <c r="A513" s="337"/>
      <c r="B513" s="688" t="s">
        <v>1459</v>
      </c>
      <c r="C513" s="16" t="s">
        <v>1462</v>
      </c>
      <c r="D513" s="119" t="s">
        <v>2298</v>
      </c>
      <c r="E513" s="119" t="s">
        <v>126</v>
      </c>
      <c r="F513" s="691"/>
      <c r="G513" s="119">
        <v>1191</v>
      </c>
      <c r="H513" s="1380">
        <v>415000</v>
      </c>
      <c r="I513" s="1380">
        <f t="shared" si="13"/>
        <v>494265000</v>
      </c>
      <c r="J513" s="119"/>
    </row>
    <row r="514" spans="1:10" s="1395" customFormat="1" ht="60">
      <c r="A514" s="337"/>
      <c r="B514" s="688" t="s">
        <v>1465</v>
      </c>
      <c r="C514" s="16" t="s">
        <v>1466</v>
      </c>
      <c r="D514" s="119" t="s">
        <v>2298</v>
      </c>
      <c r="E514" s="119" t="s">
        <v>126</v>
      </c>
      <c r="F514" s="691"/>
      <c r="G514" s="119">
        <v>1228</v>
      </c>
      <c r="H514" s="1380">
        <v>1350000</v>
      </c>
      <c r="I514" s="1380">
        <f t="shared" si="13"/>
        <v>1657800000</v>
      </c>
      <c r="J514" s="119"/>
    </row>
    <row r="515" spans="1:10" s="1395" customFormat="1" ht="60">
      <c r="A515" s="337"/>
      <c r="B515" s="688" t="s">
        <v>1470</v>
      </c>
      <c r="C515" s="16" t="s">
        <v>1471</v>
      </c>
      <c r="D515" s="119" t="s">
        <v>2298</v>
      </c>
      <c r="E515" s="119" t="s">
        <v>126</v>
      </c>
      <c r="F515" s="691"/>
      <c r="G515" s="119">
        <v>1214</v>
      </c>
      <c r="H515" s="1380">
        <v>1350000</v>
      </c>
      <c r="I515" s="1380">
        <f t="shared" si="13"/>
        <v>1638900000</v>
      </c>
      <c r="J515" s="119"/>
    </row>
    <row r="516" spans="1:10" s="1374" customFormat="1">
      <c r="A516" s="337"/>
      <c r="B516" s="1386" t="s">
        <v>3155</v>
      </c>
      <c r="C516" s="1387"/>
      <c r="D516" s="684"/>
      <c r="E516" s="119"/>
      <c r="F516" s="685"/>
      <c r="G516" s="119"/>
      <c r="H516" s="1373"/>
      <c r="I516" s="1380"/>
      <c r="J516" s="684"/>
    </row>
    <row r="517" spans="1:10" s="1395" customFormat="1" ht="60">
      <c r="A517" s="337"/>
      <c r="B517" s="688" t="s">
        <v>1475</v>
      </c>
      <c r="C517" s="16" t="s">
        <v>1476</v>
      </c>
      <c r="D517" s="119" t="s">
        <v>2298</v>
      </c>
      <c r="E517" s="119" t="s">
        <v>126</v>
      </c>
      <c r="F517" s="691"/>
      <c r="G517" s="119">
        <v>1235</v>
      </c>
      <c r="H517" s="1380">
        <v>9692500</v>
      </c>
      <c r="I517" s="1380">
        <f t="shared" ref="I517:I598" si="14">H517*G517</f>
        <v>11970237500</v>
      </c>
      <c r="J517" s="119"/>
    </row>
    <row r="518" spans="1:10" s="1395" customFormat="1" ht="90">
      <c r="A518" s="337"/>
      <c r="B518" s="688" t="s">
        <v>3034</v>
      </c>
      <c r="C518" s="16" t="s">
        <v>3156</v>
      </c>
      <c r="D518" s="119" t="s">
        <v>2298</v>
      </c>
      <c r="E518" s="119" t="s">
        <v>126</v>
      </c>
      <c r="F518" s="691"/>
      <c r="G518" s="119">
        <v>1223</v>
      </c>
      <c r="H518" s="1380">
        <v>11020000</v>
      </c>
      <c r="I518" s="1380">
        <f t="shared" si="14"/>
        <v>13477460000</v>
      </c>
      <c r="J518" s="119"/>
    </row>
    <row r="519" spans="1:10" s="1395" customFormat="1" ht="60">
      <c r="A519" s="337"/>
      <c r="B519" s="688" t="s">
        <v>1479</v>
      </c>
      <c r="C519" s="16" t="s">
        <v>1480</v>
      </c>
      <c r="D519" s="119" t="s">
        <v>2298</v>
      </c>
      <c r="E519" s="119" t="s">
        <v>126</v>
      </c>
      <c r="F519" s="691"/>
      <c r="G519" s="119">
        <v>1207</v>
      </c>
      <c r="H519" s="1380">
        <v>197500</v>
      </c>
      <c r="I519" s="1380">
        <f t="shared" si="14"/>
        <v>238382500</v>
      </c>
      <c r="J519" s="119"/>
    </row>
    <row r="520" spans="1:10" s="1374" customFormat="1">
      <c r="A520" s="337"/>
      <c r="B520" s="1386" t="s">
        <v>3157</v>
      </c>
      <c r="C520" s="1387"/>
      <c r="D520" s="684"/>
      <c r="E520" s="119"/>
      <c r="F520" s="685"/>
      <c r="G520" s="119"/>
      <c r="H520" s="1373"/>
      <c r="I520" s="1380"/>
      <c r="J520" s="684"/>
    </row>
    <row r="521" spans="1:10" s="1395" customFormat="1" ht="60">
      <c r="A521" s="337"/>
      <c r="B521" s="688" t="s">
        <v>1484</v>
      </c>
      <c r="C521" s="16" t="s">
        <v>1485</v>
      </c>
      <c r="D521" s="119" t="s">
        <v>2298</v>
      </c>
      <c r="E521" s="119" t="s">
        <v>126</v>
      </c>
      <c r="F521" s="691"/>
      <c r="G521" s="119">
        <v>1135</v>
      </c>
      <c r="H521" s="1380">
        <v>337500</v>
      </c>
      <c r="I521" s="1380">
        <f t="shared" si="14"/>
        <v>383062500</v>
      </c>
      <c r="J521" s="119"/>
    </row>
    <row r="522" spans="1:10" s="1395" customFormat="1" ht="45">
      <c r="A522" s="337"/>
      <c r="B522" s="688" t="s">
        <v>1488</v>
      </c>
      <c r="C522" s="16" t="s">
        <v>1489</v>
      </c>
      <c r="D522" s="119" t="s">
        <v>2298</v>
      </c>
      <c r="E522" s="119" t="s">
        <v>126</v>
      </c>
      <c r="F522" s="691"/>
      <c r="G522" s="119">
        <v>1142</v>
      </c>
      <c r="H522" s="1380">
        <v>500000</v>
      </c>
      <c r="I522" s="1380">
        <f t="shared" si="14"/>
        <v>571000000</v>
      </c>
      <c r="J522" s="119"/>
    </row>
    <row r="523" spans="1:10" s="1395" customFormat="1" ht="60">
      <c r="A523" s="337"/>
      <c r="B523" s="688" t="s">
        <v>1493</v>
      </c>
      <c r="C523" s="16" t="s">
        <v>1494</v>
      </c>
      <c r="D523" s="119" t="s">
        <v>2298</v>
      </c>
      <c r="E523" s="119" t="s">
        <v>126</v>
      </c>
      <c r="F523" s="691"/>
      <c r="G523" s="119">
        <v>1161</v>
      </c>
      <c r="H523" s="1380">
        <v>150000</v>
      </c>
      <c r="I523" s="1380">
        <f t="shared" si="14"/>
        <v>174150000</v>
      </c>
      <c r="J523" s="119"/>
    </row>
    <row r="524" spans="1:10" s="1395" customFormat="1" ht="45">
      <c r="A524" s="337"/>
      <c r="B524" s="688" t="s">
        <v>1499</v>
      </c>
      <c r="C524" s="16" t="s">
        <v>1500</v>
      </c>
      <c r="D524" s="119" t="s">
        <v>2298</v>
      </c>
      <c r="E524" s="119" t="s">
        <v>126</v>
      </c>
      <c r="F524" s="691"/>
      <c r="G524" s="119">
        <v>1198</v>
      </c>
      <c r="H524" s="1380">
        <v>625000</v>
      </c>
      <c r="I524" s="1380">
        <f t="shared" si="14"/>
        <v>748750000</v>
      </c>
      <c r="J524" s="119"/>
    </row>
    <row r="525" spans="1:10" s="1395" customFormat="1" ht="75">
      <c r="A525" s="337"/>
      <c r="B525" s="688" t="s">
        <v>1504</v>
      </c>
      <c r="C525" s="16" t="s">
        <v>1505</v>
      </c>
      <c r="D525" s="119" t="s">
        <v>2298</v>
      </c>
      <c r="E525" s="119" t="s">
        <v>126</v>
      </c>
      <c r="F525" s="691"/>
      <c r="G525" s="119">
        <v>1198</v>
      </c>
      <c r="H525" s="1399">
        <v>3007500</v>
      </c>
      <c r="I525" s="1380">
        <f t="shared" si="14"/>
        <v>3602985000</v>
      </c>
      <c r="J525" s="119"/>
    </row>
    <row r="526" spans="1:10" s="1374" customFormat="1">
      <c r="A526" s="337"/>
      <c r="B526" s="1386" t="s">
        <v>2644</v>
      </c>
      <c r="C526" s="1387"/>
      <c r="D526" s="684"/>
      <c r="E526" s="119"/>
      <c r="F526" s="685"/>
      <c r="G526" s="119">
        <v>0</v>
      </c>
      <c r="H526" s="1373"/>
      <c r="I526" s="1380"/>
      <c r="J526" s="684"/>
    </row>
    <row r="527" spans="1:10" s="1374" customFormat="1">
      <c r="A527" s="337"/>
      <c r="B527" s="1386" t="s">
        <v>3158</v>
      </c>
      <c r="C527" s="1387"/>
      <c r="D527" s="684"/>
      <c r="E527" s="119"/>
      <c r="F527" s="685"/>
      <c r="G527" s="119">
        <v>0</v>
      </c>
      <c r="H527" s="1373"/>
      <c r="I527" s="1380"/>
      <c r="J527" s="684"/>
    </row>
    <row r="528" spans="1:10" s="1395" customFormat="1" ht="60">
      <c r="A528" s="337"/>
      <c r="B528" s="688" t="s">
        <v>1509</v>
      </c>
      <c r="C528" s="16" t="s">
        <v>1510</v>
      </c>
      <c r="D528" s="119" t="s">
        <v>2298</v>
      </c>
      <c r="E528" s="119" t="s">
        <v>126</v>
      </c>
      <c r="F528" s="691"/>
      <c r="G528" s="119">
        <v>1156</v>
      </c>
      <c r="H528" s="1380">
        <v>987500</v>
      </c>
      <c r="I528" s="1380">
        <f t="shared" si="14"/>
        <v>1141550000</v>
      </c>
      <c r="J528" s="119"/>
    </row>
    <row r="529" spans="1:10" s="1395" customFormat="1" ht="60">
      <c r="A529" s="337"/>
      <c r="B529" s="688" t="s">
        <v>1513</v>
      </c>
      <c r="C529" s="16" t="s">
        <v>1514</v>
      </c>
      <c r="D529" s="119" t="s">
        <v>2298</v>
      </c>
      <c r="E529" s="119" t="s">
        <v>126</v>
      </c>
      <c r="F529" s="691"/>
      <c r="G529" s="119">
        <v>1201</v>
      </c>
      <c r="H529" s="1380">
        <v>787500</v>
      </c>
      <c r="I529" s="1380">
        <f t="shared" si="14"/>
        <v>945787500</v>
      </c>
      <c r="J529" s="119"/>
    </row>
    <row r="530" spans="1:10" s="1395" customFormat="1" ht="60">
      <c r="A530" s="337"/>
      <c r="B530" s="688" t="s">
        <v>1517</v>
      </c>
      <c r="C530" s="16" t="s">
        <v>1518</v>
      </c>
      <c r="D530" s="119" t="s">
        <v>2298</v>
      </c>
      <c r="E530" s="119" t="s">
        <v>126</v>
      </c>
      <c r="F530" s="691"/>
      <c r="G530" s="119">
        <v>1137</v>
      </c>
      <c r="H530" s="1380">
        <v>1860000</v>
      </c>
      <c r="I530" s="1380">
        <f t="shared" si="14"/>
        <v>2114820000</v>
      </c>
      <c r="J530" s="119"/>
    </row>
    <row r="531" spans="1:10" s="1395" customFormat="1" ht="45">
      <c r="A531" s="337"/>
      <c r="B531" s="688" t="s">
        <v>3036</v>
      </c>
      <c r="C531" s="16" t="s">
        <v>3037</v>
      </c>
      <c r="D531" s="119" t="s">
        <v>2298</v>
      </c>
      <c r="E531" s="119" t="s">
        <v>126</v>
      </c>
      <c r="F531" s="691"/>
      <c r="G531" s="119">
        <v>1159</v>
      </c>
      <c r="H531" s="1380">
        <v>320000</v>
      </c>
      <c r="I531" s="1380">
        <f t="shared" si="14"/>
        <v>370880000</v>
      </c>
      <c r="J531" s="119"/>
    </row>
    <row r="532" spans="1:10" s="1374" customFormat="1" ht="28.5">
      <c r="A532" s="337"/>
      <c r="B532" s="1396" t="s">
        <v>3159</v>
      </c>
      <c r="C532" s="1387"/>
      <c r="D532" s="684"/>
      <c r="E532" s="119"/>
      <c r="F532" s="685"/>
      <c r="G532" s="119"/>
      <c r="H532" s="1373"/>
      <c r="I532" s="1380"/>
      <c r="J532" s="684"/>
    </row>
    <row r="533" spans="1:10" s="1395" customFormat="1" ht="60">
      <c r="A533" s="337"/>
      <c r="B533" s="688" t="s">
        <v>3038</v>
      </c>
      <c r="C533" s="1410" t="s">
        <v>3160</v>
      </c>
      <c r="D533" s="1385" t="s">
        <v>2298</v>
      </c>
      <c r="E533" s="119" t="s">
        <v>126</v>
      </c>
      <c r="F533" s="691"/>
      <c r="G533" s="119">
        <v>1151</v>
      </c>
      <c r="H533" s="1380">
        <v>200000</v>
      </c>
      <c r="I533" s="1380">
        <f t="shared" si="14"/>
        <v>230200000</v>
      </c>
      <c r="J533" s="119"/>
    </row>
    <row r="534" spans="1:10" s="1374" customFormat="1">
      <c r="A534" s="337"/>
      <c r="B534" s="1396" t="s">
        <v>3161</v>
      </c>
      <c r="C534" s="1387"/>
      <c r="D534" s="684"/>
      <c r="E534" s="119"/>
      <c r="F534" s="685"/>
      <c r="G534" s="119"/>
      <c r="H534" s="1373"/>
      <c r="I534" s="1380"/>
      <c r="J534" s="684"/>
    </row>
    <row r="535" spans="1:10" s="1395" customFormat="1" ht="45">
      <c r="A535" s="337"/>
      <c r="B535" s="688" t="s">
        <v>1521</v>
      </c>
      <c r="C535" s="16" t="s">
        <v>1522</v>
      </c>
      <c r="D535" s="1385" t="s">
        <v>2298</v>
      </c>
      <c r="E535" s="119" t="s">
        <v>126</v>
      </c>
      <c r="F535" s="691"/>
      <c r="G535" s="119">
        <v>1152</v>
      </c>
      <c r="H535" s="1380">
        <v>582500</v>
      </c>
      <c r="I535" s="1380">
        <f t="shared" si="14"/>
        <v>671040000</v>
      </c>
      <c r="J535" s="119"/>
    </row>
    <row r="536" spans="1:10" s="1395" customFormat="1" ht="90">
      <c r="A536" s="337"/>
      <c r="B536" s="688" t="s">
        <v>1523</v>
      </c>
      <c r="C536" s="16" t="s">
        <v>1524</v>
      </c>
      <c r="D536" s="1385" t="s">
        <v>2298</v>
      </c>
      <c r="E536" s="119" t="s">
        <v>126</v>
      </c>
      <c r="F536" s="691"/>
      <c r="G536" s="119">
        <v>1136</v>
      </c>
      <c r="H536" s="1380">
        <v>575000</v>
      </c>
      <c r="I536" s="1380">
        <f t="shared" si="14"/>
        <v>653200000</v>
      </c>
      <c r="J536" s="119"/>
    </row>
    <row r="537" spans="1:10" s="1374" customFormat="1">
      <c r="A537" s="337"/>
      <c r="B537" s="1396" t="s">
        <v>3162</v>
      </c>
      <c r="C537" s="1387"/>
      <c r="D537" s="684"/>
      <c r="E537" s="119"/>
      <c r="F537" s="685"/>
      <c r="G537" s="119"/>
      <c r="H537" s="1373"/>
      <c r="I537" s="1380"/>
      <c r="J537" s="684"/>
    </row>
    <row r="538" spans="1:10" s="1395" customFormat="1" ht="60">
      <c r="A538" s="337"/>
      <c r="B538" s="688" t="s">
        <v>1525</v>
      </c>
      <c r="C538" s="16" t="s">
        <v>1526</v>
      </c>
      <c r="D538" s="1385" t="s">
        <v>2298</v>
      </c>
      <c r="E538" s="119" t="s">
        <v>126</v>
      </c>
      <c r="F538" s="691"/>
      <c r="G538" s="119">
        <v>1177</v>
      </c>
      <c r="H538" s="1380">
        <v>2050000</v>
      </c>
      <c r="I538" s="1380">
        <f t="shared" si="14"/>
        <v>2412850000</v>
      </c>
      <c r="J538" s="119"/>
    </row>
    <row r="539" spans="1:10" s="1395" customFormat="1" ht="180">
      <c r="A539" s="337"/>
      <c r="B539" s="688" t="s">
        <v>1527</v>
      </c>
      <c r="C539" s="16" t="s">
        <v>1528</v>
      </c>
      <c r="D539" s="1385" t="s">
        <v>2298</v>
      </c>
      <c r="E539" s="119" t="s">
        <v>126</v>
      </c>
      <c r="F539" s="691"/>
      <c r="G539" s="119">
        <v>1181</v>
      </c>
      <c r="H539" s="1380">
        <v>3450000</v>
      </c>
      <c r="I539" s="1380">
        <f t="shared" si="14"/>
        <v>4074450000</v>
      </c>
      <c r="J539" s="119"/>
    </row>
    <row r="540" spans="1:10" s="1374" customFormat="1">
      <c r="A540" s="337"/>
      <c r="B540" s="1396" t="s">
        <v>2631</v>
      </c>
      <c r="C540" s="1387"/>
      <c r="D540" s="684"/>
      <c r="E540" s="119"/>
      <c r="F540" s="685"/>
      <c r="G540" s="119"/>
      <c r="H540" s="1373"/>
      <c r="I540" s="1380"/>
      <c r="J540" s="684"/>
    </row>
    <row r="541" spans="1:10" s="1374" customFormat="1" ht="28.5">
      <c r="A541" s="337"/>
      <c r="B541" s="1396" t="s">
        <v>3140</v>
      </c>
      <c r="C541" s="1387"/>
      <c r="D541" s="684"/>
      <c r="E541" s="119"/>
      <c r="F541" s="685"/>
      <c r="G541" s="119"/>
      <c r="H541" s="1373"/>
      <c r="I541" s="1380"/>
      <c r="J541" s="684"/>
    </row>
    <row r="542" spans="1:10" s="1395" customFormat="1" ht="45">
      <c r="A542" s="337"/>
      <c r="B542" s="688" t="s">
        <v>1533</v>
      </c>
      <c r="C542" s="16" t="s">
        <v>1534</v>
      </c>
      <c r="D542" s="119"/>
      <c r="E542" s="119" t="s">
        <v>126</v>
      </c>
      <c r="F542" s="691"/>
      <c r="G542" s="119">
        <v>1181</v>
      </c>
      <c r="H542" s="1380"/>
      <c r="I542" s="1380"/>
      <c r="J542" s="119"/>
    </row>
    <row r="543" spans="1:10" s="1374" customFormat="1">
      <c r="A543" s="337"/>
      <c r="B543" s="1386" t="s">
        <v>3142</v>
      </c>
      <c r="C543" s="1387"/>
      <c r="D543" s="684"/>
      <c r="E543" s="119"/>
      <c r="F543" s="685"/>
      <c r="G543" s="119">
        <v>0</v>
      </c>
      <c r="H543" s="1373"/>
      <c r="I543" s="1380"/>
      <c r="J543" s="684"/>
    </row>
    <row r="544" spans="1:10" s="1395" customFormat="1" ht="30">
      <c r="A544" s="337"/>
      <c r="B544" s="688" t="s">
        <v>1537</v>
      </c>
      <c r="C544" s="16" t="s">
        <v>1538</v>
      </c>
      <c r="D544" s="119"/>
      <c r="E544" s="119" t="s">
        <v>126</v>
      </c>
      <c r="F544" s="691"/>
      <c r="G544" s="119">
        <v>426</v>
      </c>
      <c r="H544" s="1380"/>
      <c r="I544" s="1380"/>
      <c r="J544" s="119"/>
    </row>
    <row r="545" spans="1:10" s="1374" customFormat="1">
      <c r="A545" s="337"/>
      <c r="B545" s="1386" t="s">
        <v>3163</v>
      </c>
      <c r="C545" s="1387"/>
      <c r="D545" s="684"/>
      <c r="E545" s="119"/>
      <c r="F545" s="685"/>
      <c r="G545" s="119">
        <v>0</v>
      </c>
      <c r="H545" s="1373"/>
      <c r="I545" s="1380"/>
      <c r="J545" s="684"/>
    </row>
    <row r="546" spans="1:10" s="1395" customFormat="1" ht="30">
      <c r="A546" s="337"/>
      <c r="B546" s="688" t="s">
        <v>1544</v>
      </c>
      <c r="C546" s="16" t="s">
        <v>1545</v>
      </c>
      <c r="D546" s="119"/>
      <c r="E546" s="119" t="s">
        <v>122</v>
      </c>
      <c r="F546" s="691"/>
      <c r="G546" s="119">
        <v>1142</v>
      </c>
      <c r="H546" s="1380"/>
      <c r="I546" s="1380"/>
      <c r="J546" s="119"/>
    </row>
    <row r="547" spans="1:10" s="1374" customFormat="1">
      <c r="A547" s="337"/>
      <c r="B547" s="1386" t="s">
        <v>3144</v>
      </c>
      <c r="C547" s="1387"/>
      <c r="D547" s="684"/>
      <c r="E547" s="119"/>
      <c r="F547" s="685"/>
      <c r="G547" s="119">
        <v>0</v>
      </c>
      <c r="H547" s="1373"/>
      <c r="I547" s="1380"/>
      <c r="J547" s="684"/>
    </row>
    <row r="548" spans="1:10" s="1395" customFormat="1" ht="45">
      <c r="A548" s="337"/>
      <c r="B548" s="688" t="s">
        <v>1546</v>
      </c>
      <c r="C548" s="16" t="s">
        <v>1547</v>
      </c>
      <c r="D548" s="119"/>
      <c r="E548" s="119" t="s">
        <v>126</v>
      </c>
      <c r="F548" s="691"/>
      <c r="G548" s="119">
        <v>1145</v>
      </c>
      <c r="H548" s="1380"/>
      <c r="I548" s="1380"/>
      <c r="J548" s="119"/>
    </row>
    <row r="549" spans="1:10" s="1374" customFormat="1">
      <c r="A549" s="337" t="s">
        <v>3087</v>
      </c>
      <c r="B549" s="1386" t="s">
        <v>3164</v>
      </c>
      <c r="C549" s="1387"/>
      <c r="D549" s="684"/>
      <c r="E549" s="119"/>
      <c r="F549" s="685"/>
      <c r="G549" s="119">
        <v>0</v>
      </c>
      <c r="H549" s="1373"/>
      <c r="I549" s="1380"/>
      <c r="J549" s="684"/>
    </row>
    <row r="550" spans="1:10" s="1389" customFormat="1">
      <c r="A550" s="337"/>
      <c r="B550" s="1386" t="s">
        <v>3165</v>
      </c>
      <c r="C550" s="1387"/>
      <c r="D550" s="684"/>
      <c r="E550" s="119"/>
      <c r="F550" s="685"/>
      <c r="G550" s="119">
        <v>0</v>
      </c>
      <c r="H550" s="1388"/>
      <c r="I550" s="1380"/>
      <c r="J550" s="684"/>
    </row>
    <row r="551" spans="1:10" s="1389" customFormat="1">
      <c r="A551" s="337"/>
      <c r="B551" s="1386" t="s">
        <v>2631</v>
      </c>
      <c r="C551" s="1387"/>
      <c r="D551" s="684"/>
      <c r="E551" s="119"/>
      <c r="F551" s="685"/>
      <c r="G551" s="119">
        <v>0</v>
      </c>
      <c r="H551" s="1388"/>
      <c r="I551" s="1380"/>
      <c r="J551" s="684"/>
    </row>
    <row r="552" spans="1:10" ht="45">
      <c r="A552" s="337"/>
      <c r="B552" s="688" t="s">
        <v>1548</v>
      </c>
      <c r="C552" s="16" t="s">
        <v>1550</v>
      </c>
      <c r="D552" s="1411" t="s">
        <v>2298</v>
      </c>
      <c r="E552" s="119" t="s">
        <v>1549</v>
      </c>
      <c r="F552" s="691"/>
      <c r="G552" s="119">
        <v>314</v>
      </c>
      <c r="H552" s="1412">
        <v>2000000</v>
      </c>
      <c r="I552" s="1380">
        <f t="shared" si="14"/>
        <v>628000000</v>
      </c>
      <c r="J552" s="119"/>
    </row>
    <row r="553" spans="1:10" ht="45">
      <c r="A553" s="337"/>
      <c r="B553" s="688" t="s">
        <v>1556</v>
      </c>
      <c r="C553" s="16" t="s">
        <v>1557</v>
      </c>
      <c r="D553" s="1411" t="s">
        <v>2298</v>
      </c>
      <c r="E553" s="119" t="s">
        <v>126</v>
      </c>
      <c r="F553" s="691"/>
      <c r="G553" s="119">
        <v>153</v>
      </c>
      <c r="H553" s="1412">
        <v>6125000</v>
      </c>
      <c r="I553" s="1380">
        <f t="shared" si="14"/>
        <v>937125000</v>
      </c>
      <c r="J553" s="119"/>
    </row>
    <row r="554" spans="1:10">
      <c r="A554" s="1375"/>
      <c r="B554" s="1376" t="s">
        <v>2667</v>
      </c>
      <c r="C554" s="1377"/>
      <c r="D554" s="686"/>
      <c r="E554" s="686"/>
      <c r="F554" s="687"/>
      <c r="G554" s="686">
        <v>0</v>
      </c>
      <c r="H554" s="1378"/>
      <c r="I554" s="1379"/>
      <c r="J554" s="686"/>
    </row>
    <row r="555" spans="1:10" s="1389" customFormat="1">
      <c r="A555" s="337" t="s">
        <v>2327</v>
      </c>
      <c r="B555" s="1386" t="s">
        <v>2668</v>
      </c>
      <c r="C555" s="1387"/>
      <c r="D555" s="684"/>
      <c r="E555" s="119"/>
      <c r="F555" s="685"/>
      <c r="G555" s="119">
        <v>0</v>
      </c>
      <c r="H555" s="1388"/>
      <c r="I555" s="1380"/>
      <c r="J555" s="684"/>
    </row>
    <row r="556" spans="1:10" s="1389" customFormat="1">
      <c r="A556" s="337" t="s">
        <v>2295</v>
      </c>
      <c r="B556" s="1386" t="s">
        <v>2669</v>
      </c>
      <c r="C556" s="1387"/>
      <c r="D556" s="684"/>
      <c r="E556" s="119"/>
      <c r="F556" s="685"/>
      <c r="G556" s="119">
        <v>0</v>
      </c>
      <c r="H556" s="1388"/>
      <c r="I556" s="1380"/>
      <c r="J556" s="684"/>
    </row>
    <row r="557" spans="1:10" ht="120">
      <c r="A557" s="337"/>
      <c r="B557" s="688" t="s">
        <v>1558</v>
      </c>
      <c r="C557" s="16" t="s">
        <v>1560</v>
      </c>
      <c r="D557" s="119" t="s">
        <v>2298</v>
      </c>
      <c r="E557" s="119" t="s">
        <v>126</v>
      </c>
      <c r="F557" s="691" t="s">
        <v>1559</v>
      </c>
      <c r="G557" s="119">
        <v>522</v>
      </c>
      <c r="H557" s="692">
        <v>2250000</v>
      </c>
      <c r="I557" s="1380">
        <f t="shared" si="14"/>
        <v>1174500000</v>
      </c>
      <c r="J557" s="119"/>
    </row>
    <row r="558" spans="1:10" ht="180">
      <c r="A558" s="337"/>
      <c r="B558" s="688" t="s">
        <v>1565</v>
      </c>
      <c r="C558" s="16" t="s">
        <v>1566</v>
      </c>
      <c r="D558" s="119" t="s">
        <v>2298</v>
      </c>
      <c r="E558" s="119" t="s">
        <v>126</v>
      </c>
      <c r="F558" s="691" t="s">
        <v>1559</v>
      </c>
      <c r="G558" s="119">
        <v>512</v>
      </c>
      <c r="H558" s="692">
        <v>3125000</v>
      </c>
      <c r="I558" s="1380">
        <f t="shared" si="14"/>
        <v>1600000000</v>
      </c>
      <c r="J558" s="119" t="s">
        <v>3166</v>
      </c>
    </row>
    <row r="559" spans="1:10" ht="75">
      <c r="A559" s="337"/>
      <c r="B559" s="688" t="s">
        <v>1571</v>
      </c>
      <c r="C559" s="16" t="s">
        <v>1572</v>
      </c>
      <c r="D559" s="119" t="s">
        <v>2298</v>
      </c>
      <c r="E559" s="119" t="s">
        <v>126</v>
      </c>
      <c r="F559" s="691" t="s">
        <v>1559</v>
      </c>
      <c r="G559" s="119">
        <v>187</v>
      </c>
      <c r="H559" s="1413">
        <v>21600000</v>
      </c>
      <c r="I559" s="1380">
        <f t="shared" si="14"/>
        <v>4039200000</v>
      </c>
      <c r="J559" s="119" t="s">
        <v>3167</v>
      </c>
    </row>
    <row r="560" spans="1:10" s="1389" customFormat="1">
      <c r="A560" s="337" t="s">
        <v>2432</v>
      </c>
      <c r="B560" s="1386" t="s">
        <v>2694</v>
      </c>
      <c r="C560" s="1387"/>
      <c r="D560" s="684"/>
      <c r="E560" s="119"/>
      <c r="F560" s="685"/>
      <c r="G560" s="119">
        <v>0</v>
      </c>
      <c r="H560" s="1388"/>
      <c r="I560" s="1380"/>
      <c r="J560" s="684"/>
    </row>
    <row r="561" spans="1:10" ht="150">
      <c r="A561" s="337"/>
      <c r="B561" s="688" t="s">
        <v>1573</v>
      </c>
      <c r="C561" s="16" t="s">
        <v>1574</v>
      </c>
      <c r="D561" s="119" t="s">
        <v>2298</v>
      </c>
      <c r="E561" s="119" t="s">
        <v>126</v>
      </c>
      <c r="F561" s="691" t="s">
        <v>1559</v>
      </c>
      <c r="G561" s="119">
        <v>545</v>
      </c>
      <c r="H561" s="692">
        <v>3750000</v>
      </c>
      <c r="I561" s="1380">
        <f t="shared" si="14"/>
        <v>2043750000</v>
      </c>
      <c r="J561" s="119"/>
    </row>
    <row r="562" spans="1:10" ht="135">
      <c r="A562" s="337"/>
      <c r="B562" s="688" t="s">
        <v>1576</v>
      </c>
      <c r="C562" s="16" t="s">
        <v>1577</v>
      </c>
      <c r="D562" s="119" t="s">
        <v>2298</v>
      </c>
      <c r="E562" s="119" t="s">
        <v>126</v>
      </c>
      <c r="F562" s="691" t="s">
        <v>1559</v>
      </c>
      <c r="G562" s="119">
        <v>536</v>
      </c>
      <c r="H562" s="692">
        <v>2500000</v>
      </c>
      <c r="I562" s="1380">
        <f t="shared" si="14"/>
        <v>1340000000</v>
      </c>
      <c r="J562" s="119"/>
    </row>
    <row r="563" spans="1:10" ht="280.5">
      <c r="A563" s="337"/>
      <c r="B563" s="688" t="s">
        <v>1582</v>
      </c>
      <c r="C563" s="15" t="s">
        <v>1583</v>
      </c>
      <c r="D563" s="119" t="s">
        <v>2298</v>
      </c>
      <c r="E563" s="119" t="s">
        <v>126</v>
      </c>
      <c r="F563" s="691" t="s">
        <v>1559</v>
      </c>
      <c r="G563" s="119">
        <v>171</v>
      </c>
      <c r="H563" s="692">
        <v>100000000</v>
      </c>
      <c r="I563" s="1380">
        <f t="shared" si="14"/>
        <v>17100000000</v>
      </c>
      <c r="J563" s="119"/>
    </row>
    <row r="564" spans="1:10" ht="270">
      <c r="A564" s="337"/>
      <c r="B564" s="688" t="s">
        <v>1584</v>
      </c>
      <c r="C564" s="16" t="s">
        <v>1585</v>
      </c>
      <c r="D564" s="119" t="s">
        <v>2298</v>
      </c>
      <c r="E564" s="119" t="s">
        <v>126</v>
      </c>
      <c r="F564" s="691"/>
      <c r="G564" s="119">
        <v>268</v>
      </c>
      <c r="H564" s="692">
        <v>7500000</v>
      </c>
      <c r="I564" s="1380">
        <f t="shared" si="14"/>
        <v>2010000000</v>
      </c>
      <c r="J564" s="119"/>
    </row>
    <row r="565" spans="1:10" s="1389" customFormat="1">
      <c r="A565" s="337" t="s">
        <v>2436</v>
      </c>
      <c r="B565" s="1386" t="s">
        <v>2736</v>
      </c>
      <c r="C565" s="1387"/>
      <c r="D565" s="684"/>
      <c r="E565" s="119"/>
      <c r="F565" s="685"/>
      <c r="G565" s="119">
        <v>0</v>
      </c>
      <c r="H565" s="1388"/>
      <c r="I565" s="1380"/>
      <c r="J565" s="684"/>
    </row>
    <row r="566" spans="1:10" ht="75">
      <c r="A566" s="337"/>
      <c r="B566" s="688" t="s">
        <v>2869</v>
      </c>
      <c r="C566" s="694" t="s">
        <v>3440</v>
      </c>
      <c r="D566" s="119" t="s">
        <v>2298</v>
      </c>
      <c r="E566" s="119" t="s">
        <v>126</v>
      </c>
      <c r="F566" s="691" t="s">
        <v>1559</v>
      </c>
      <c r="G566" s="119">
        <v>133</v>
      </c>
      <c r="H566" s="1384">
        <v>14900000</v>
      </c>
      <c r="I566" s="1380">
        <f t="shared" si="14"/>
        <v>1981700000</v>
      </c>
      <c r="J566" s="119"/>
    </row>
    <row r="567" spans="1:10" ht="15.75">
      <c r="A567" s="337"/>
      <c r="B567" s="688"/>
      <c r="C567" s="694" t="s">
        <v>3441</v>
      </c>
      <c r="D567" s="119"/>
      <c r="E567" s="119"/>
      <c r="F567" s="691"/>
      <c r="G567" s="119"/>
      <c r="H567" s="1384"/>
      <c r="I567" s="1380"/>
      <c r="J567" s="119"/>
    </row>
    <row r="568" spans="1:10" ht="15.75">
      <c r="A568" s="337"/>
      <c r="B568" s="688"/>
      <c r="C568" s="694" t="s">
        <v>3442</v>
      </c>
      <c r="D568" s="119"/>
      <c r="E568" s="119"/>
      <c r="F568" s="691"/>
      <c r="G568" s="119"/>
      <c r="H568" s="1384"/>
      <c r="I568" s="1380"/>
      <c r="J568" s="119"/>
    </row>
    <row r="569" spans="1:10" ht="15.75">
      <c r="A569" s="337"/>
      <c r="B569" s="688"/>
      <c r="C569" s="694" t="s">
        <v>3409</v>
      </c>
      <c r="D569" s="119"/>
      <c r="E569" s="119"/>
      <c r="F569" s="691"/>
      <c r="G569" s="119"/>
      <c r="H569" s="1384"/>
      <c r="I569" s="1380"/>
      <c r="J569" s="119"/>
    </row>
    <row r="570" spans="1:10" ht="15.75">
      <c r="A570" s="337"/>
      <c r="B570" s="688"/>
      <c r="C570" s="694" t="s">
        <v>3443</v>
      </c>
      <c r="D570" s="119"/>
      <c r="E570" s="119"/>
      <c r="F570" s="691"/>
      <c r="G570" s="119"/>
      <c r="H570" s="1384"/>
      <c r="I570" s="1380"/>
      <c r="J570" s="119"/>
    </row>
    <row r="571" spans="1:10" ht="75">
      <c r="A571" s="337"/>
      <c r="B571" s="688"/>
      <c r="C571" s="1394" t="s">
        <v>3444</v>
      </c>
      <c r="D571" s="119"/>
      <c r="E571" s="119"/>
      <c r="F571" s="691"/>
      <c r="G571" s="119"/>
      <c r="H571" s="1384"/>
      <c r="I571" s="1380"/>
      <c r="J571" s="119"/>
    </row>
    <row r="572" spans="1:10" ht="90">
      <c r="A572" s="337"/>
      <c r="B572" s="688"/>
      <c r="C572" s="694" t="s">
        <v>3412</v>
      </c>
      <c r="D572" s="119"/>
      <c r="E572" s="119"/>
      <c r="F572" s="691"/>
      <c r="G572" s="119"/>
      <c r="H572" s="1384"/>
      <c r="I572" s="1380"/>
      <c r="J572" s="119"/>
    </row>
    <row r="573" spans="1:10" ht="150">
      <c r="A573" s="337"/>
      <c r="B573" s="688"/>
      <c r="C573" s="694" t="s">
        <v>3413</v>
      </c>
      <c r="D573" s="119"/>
      <c r="E573" s="119"/>
      <c r="F573" s="691"/>
      <c r="G573" s="119"/>
      <c r="H573" s="1384"/>
      <c r="I573" s="1380"/>
      <c r="J573" s="119"/>
    </row>
    <row r="574" spans="1:10" ht="135">
      <c r="A574" s="337"/>
      <c r="B574" s="688"/>
      <c r="C574" s="694" t="s">
        <v>3414</v>
      </c>
      <c r="D574" s="119"/>
      <c r="E574" s="119"/>
      <c r="F574" s="691"/>
      <c r="G574" s="119"/>
      <c r="H574" s="1384"/>
      <c r="I574" s="1380"/>
      <c r="J574" s="119"/>
    </row>
    <row r="575" spans="1:10" ht="15.75">
      <c r="A575" s="337"/>
      <c r="B575" s="688"/>
      <c r="C575" s="694" t="s">
        <v>3445</v>
      </c>
      <c r="D575" s="119"/>
      <c r="E575" s="119"/>
      <c r="F575" s="691"/>
      <c r="G575" s="119"/>
      <c r="H575" s="1384"/>
      <c r="I575" s="1380"/>
      <c r="J575" s="119"/>
    </row>
    <row r="576" spans="1:10" ht="45">
      <c r="A576" s="337"/>
      <c r="B576" s="688"/>
      <c r="C576" s="694" t="s">
        <v>3416</v>
      </c>
      <c r="D576" s="119"/>
      <c r="E576" s="119"/>
      <c r="F576" s="691"/>
      <c r="G576" s="119"/>
      <c r="H576" s="1384"/>
      <c r="I576" s="1380"/>
      <c r="J576" s="119"/>
    </row>
    <row r="577" spans="1:10" ht="15.75">
      <c r="A577" s="337"/>
      <c r="B577" s="688"/>
      <c r="C577" s="694" t="s">
        <v>3417</v>
      </c>
      <c r="D577" s="119"/>
      <c r="E577" s="119"/>
      <c r="F577" s="691"/>
      <c r="G577" s="119"/>
      <c r="H577" s="1384"/>
      <c r="I577" s="1380"/>
      <c r="J577" s="119"/>
    </row>
    <row r="578" spans="1:10" ht="15.75">
      <c r="A578" s="337"/>
      <c r="B578" s="688"/>
      <c r="C578" s="694" t="s">
        <v>3418</v>
      </c>
      <c r="D578" s="119"/>
      <c r="E578" s="119"/>
      <c r="F578" s="691"/>
      <c r="G578" s="119"/>
      <c r="H578" s="1384"/>
      <c r="I578" s="1380"/>
      <c r="J578" s="119"/>
    </row>
    <row r="579" spans="1:10" ht="15.75">
      <c r="A579" s="337"/>
      <c r="B579" s="688"/>
      <c r="C579" s="694" t="s">
        <v>3419</v>
      </c>
      <c r="D579" s="119"/>
      <c r="E579" s="119"/>
      <c r="F579" s="691"/>
      <c r="G579" s="119"/>
      <c r="H579" s="1384"/>
      <c r="I579" s="1380"/>
      <c r="J579" s="119"/>
    </row>
    <row r="580" spans="1:10" ht="15.75">
      <c r="A580" s="337"/>
      <c r="B580" s="688"/>
      <c r="C580" s="694" t="s">
        <v>3420</v>
      </c>
      <c r="D580" s="119"/>
      <c r="E580" s="119"/>
      <c r="F580" s="691"/>
      <c r="G580" s="119"/>
      <c r="H580" s="1384"/>
      <c r="I580" s="1380"/>
      <c r="J580" s="119"/>
    </row>
    <row r="581" spans="1:10" ht="105">
      <c r="A581" s="337"/>
      <c r="B581" s="688" t="s">
        <v>784</v>
      </c>
      <c r="C581" s="16" t="s">
        <v>4703</v>
      </c>
      <c r="D581" s="119" t="s">
        <v>2298</v>
      </c>
      <c r="E581" s="119" t="s">
        <v>126</v>
      </c>
      <c r="F581" s="691" t="s">
        <v>1559</v>
      </c>
      <c r="G581" s="119">
        <v>459</v>
      </c>
      <c r="H581" s="692">
        <v>2125000</v>
      </c>
      <c r="I581" s="1380">
        <f t="shared" si="14"/>
        <v>975375000</v>
      </c>
      <c r="J581" s="119"/>
    </row>
    <row r="582" spans="1:10" ht="30">
      <c r="A582" s="337"/>
      <c r="B582" s="688" t="s">
        <v>2984</v>
      </c>
      <c r="C582" s="696" t="s">
        <v>3446</v>
      </c>
      <c r="D582" s="119" t="s">
        <v>3436</v>
      </c>
      <c r="E582" s="119" t="s">
        <v>126</v>
      </c>
      <c r="F582" s="691" t="s">
        <v>1559</v>
      </c>
      <c r="G582" s="119">
        <v>115</v>
      </c>
      <c r="H582" s="692">
        <v>24000000</v>
      </c>
      <c r="I582" s="1380">
        <f t="shared" si="14"/>
        <v>2760000000</v>
      </c>
      <c r="J582" s="119"/>
    </row>
    <row r="583" spans="1:10" ht="180">
      <c r="A583" s="337"/>
      <c r="B583" s="688"/>
      <c r="C583" s="696" t="s">
        <v>3447</v>
      </c>
      <c r="D583" s="119"/>
      <c r="E583" s="119"/>
      <c r="F583" s="691"/>
      <c r="G583" s="119"/>
      <c r="H583" s="692"/>
      <c r="I583" s="1380"/>
      <c r="J583" s="119"/>
    </row>
    <row r="584" spans="1:10" ht="195">
      <c r="A584" s="337"/>
      <c r="B584" s="688"/>
      <c r="C584" s="696" t="s">
        <v>3448</v>
      </c>
      <c r="D584" s="119"/>
      <c r="E584" s="119"/>
      <c r="F584" s="691"/>
      <c r="G584" s="119"/>
      <c r="H584" s="692"/>
      <c r="I584" s="1380"/>
      <c r="J584" s="119"/>
    </row>
    <row r="585" spans="1:10" ht="60">
      <c r="A585" s="337"/>
      <c r="B585" s="688"/>
      <c r="C585" s="696" t="s">
        <v>3449</v>
      </c>
      <c r="D585" s="119"/>
      <c r="E585" s="119"/>
      <c r="F585" s="691"/>
      <c r="G585" s="119"/>
      <c r="H585" s="692"/>
      <c r="I585" s="1380"/>
      <c r="J585" s="119"/>
    </row>
    <row r="586" spans="1:10" ht="45">
      <c r="A586" s="337"/>
      <c r="B586" s="688"/>
      <c r="C586" s="696" t="s">
        <v>3450</v>
      </c>
      <c r="D586" s="119"/>
      <c r="E586" s="119"/>
      <c r="F586" s="691"/>
      <c r="G586" s="119"/>
      <c r="H586" s="692"/>
      <c r="I586" s="1380"/>
      <c r="J586" s="119"/>
    </row>
    <row r="587" spans="1:10" ht="30">
      <c r="A587" s="337"/>
      <c r="B587" s="688"/>
      <c r="C587" s="696" t="s">
        <v>3451</v>
      </c>
      <c r="D587" s="119"/>
      <c r="E587" s="119"/>
      <c r="F587" s="691"/>
      <c r="G587" s="119"/>
      <c r="H587" s="692"/>
      <c r="I587" s="1380"/>
      <c r="J587" s="119"/>
    </row>
    <row r="588" spans="1:10" ht="225">
      <c r="A588" s="337"/>
      <c r="B588" s="688"/>
      <c r="C588" s="696" t="s">
        <v>3452</v>
      </c>
      <c r="D588" s="119"/>
      <c r="E588" s="119"/>
      <c r="F588" s="691"/>
      <c r="G588" s="119"/>
      <c r="H588" s="692"/>
      <c r="I588" s="1380"/>
      <c r="J588" s="119"/>
    </row>
    <row r="589" spans="1:10" s="1389" customFormat="1">
      <c r="A589" s="337" t="s">
        <v>2439</v>
      </c>
      <c r="B589" s="1386" t="s">
        <v>3169</v>
      </c>
      <c r="C589" s="1387"/>
      <c r="D589" s="684"/>
      <c r="E589" s="119"/>
      <c r="F589" s="685"/>
      <c r="G589" s="119">
        <v>0</v>
      </c>
      <c r="H589" s="1388"/>
      <c r="I589" s="1380"/>
      <c r="J589" s="684"/>
    </row>
    <row r="590" spans="1:10" ht="30">
      <c r="A590" s="337"/>
      <c r="B590" s="688" t="s">
        <v>1591</v>
      </c>
      <c r="C590" s="16" t="s">
        <v>1592</v>
      </c>
      <c r="D590" s="119" t="s">
        <v>2298</v>
      </c>
      <c r="E590" s="119" t="s">
        <v>122</v>
      </c>
      <c r="F590" s="691" t="s">
        <v>1559</v>
      </c>
      <c r="G590" s="119">
        <v>268</v>
      </c>
      <c r="H590" s="692">
        <v>75000</v>
      </c>
      <c r="I590" s="1380">
        <f t="shared" si="14"/>
        <v>20100000</v>
      </c>
      <c r="J590" s="119"/>
    </row>
    <row r="591" spans="1:10" ht="30">
      <c r="A591" s="337"/>
      <c r="B591" s="688" t="s">
        <v>899</v>
      </c>
      <c r="C591" s="16" t="s">
        <v>1597</v>
      </c>
      <c r="D591" s="119" t="s">
        <v>2298</v>
      </c>
      <c r="E591" s="119" t="s">
        <v>122</v>
      </c>
      <c r="F591" s="691" t="s">
        <v>1559</v>
      </c>
      <c r="G591" s="119">
        <v>227</v>
      </c>
      <c r="H591" s="692">
        <v>95000</v>
      </c>
      <c r="I591" s="1380">
        <f t="shared" si="14"/>
        <v>21565000</v>
      </c>
      <c r="J591" s="119"/>
    </row>
    <row r="592" spans="1:10" s="1389" customFormat="1">
      <c r="A592" s="337" t="s">
        <v>2361</v>
      </c>
      <c r="B592" s="1386" t="s">
        <v>2362</v>
      </c>
      <c r="C592" s="1387"/>
      <c r="D592" s="684"/>
      <c r="E592" s="119"/>
      <c r="F592" s="685"/>
      <c r="G592" s="119">
        <v>0</v>
      </c>
      <c r="H592" s="1388"/>
      <c r="I592" s="1380"/>
      <c r="J592" s="684"/>
    </row>
    <row r="593" spans="1:10" s="1389" customFormat="1">
      <c r="A593" s="337" t="s">
        <v>2295</v>
      </c>
      <c r="B593" s="1386" t="s">
        <v>2371</v>
      </c>
      <c r="C593" s="1387"/>
      <c r="D593" s="684"/>
      <c r="E593" s="119"/>
      <c r="F593" s="685"/>
      <c r="G593" s="119">
        <v>0</v>
      </c>
      <c r="H593" s="1388"/>
      <c r="I593" s="1380"/>
      <c r="J593" s="684"/>
    </row>
    <row r="594" spans="1:10" s="1389" customFormat="1">
      <c r="A594" s="337">
        <v>1</v>
      </c>
      <c r="B594" s="1386" t="s">
        <v>2741</v>
      </c>
      <c r="C594" s="1387"/>
      <c r="D594" s="684"/>
      <c r="E594" s="119"/>
      <c r="F594" s="685"/>
      <c r="G594" s="119">
        <v>0</v>
      </c>
      <c r="H594" s="1388"/>
      <c r="I594" s="1380"/>
      <c r="J594" s="684"/>
    </row>
    <row r="595" spans="1:10" ht="30">
      <c r="A595" s="337"/>
      <c r="B595" s="688" t="s">
        <v>1600</v>
      </c>
      <c r="C595" s="16" t="s">
        <v>1601</v>
      </c>
      <c r="D595" s="119" t="s">
        <v>2298</v>
      </c>
      <c r="E595" s="119" t="s">
        <v>229</v>
      </c>
      <c r="F595" s="691" t="s">
        <v>125</v>
      </c>
      <c r="G595" s="119">
        <v>68</v>
      </c>
      <c r="H595" s="692">
        <v>70000</v>
      </c>
      <c r="I595" s="1380">
        <f t="shared" si="14"/>
        <v>4760000</v>
      </c>
      <c r="J595" s="119"/>
    </row>
    <row r="596" spans="1:10" ht="30">
      <c r="A596" s="337"/>
      <c r="B596" s="688" t="s">
        <v>1608</v>
      </c>
      <c r="C596" s="16" t="s">
        <v>1609</v>
      </c>
      <c r="D596" s="119" t="s">
        <v>2298</v>
      </c>
      <c r="E596" s="119" t="s">
        <v>229</v>
      </c>
      <c r="F596" s="691" t="s">
        <v>125</v>
      </c>
      <c r="G596" s="119">
        <v>69</v>
      </c>
      <c r="H596" s="692">
        <v>70000</v>
      </c>
      <c r="I596" s="1380">
        <f t="shared" si="14"/>
        <v>4830000</v>
      </c>
      <c r="J596" s="119"/>
    </row>
    <row r="597" spans="1:10" ht="30">
      <c r="A597" s="337"/>
      <c r="B597" s="688" t="s">
        <v>1615</v>
      </c>
      <c r="C597" s="16" t="s">
        <v>1616</v>
      </c>
      <c r="D597" s="119" t="s">
        <v>2298</v>
      </c>
      <c r="E597" s="119" t="s">
        <v>229</v>
      </c>
      <c r="F597" s="691" t="s">
        <v>125</v>
      </c>
      <c r="G597" s="119">
        <v>68</v>
      </c>
      <c r="H597" s="692">
        <v>70000</v>
      </c>
      <c r="I597" s="1380">
        <f t="shared" si="14"/>
        <v>4760000</v>
      </c>
      <c r="J597" s="119"/>
    </row>
    <row r="598" spans="1:10" ht="30">
      <c r="A598" s="337"/>
      <c r="B598" s="688" t="s">
        <v>1622</v>
      </c>
      <c r="C598" s="16" t="s">
        <v>1623</v>
      </c>
      <c r="D598" s="119" t="s">
        <v>2298</v>
      </c>
      <c r="E598" s="119" t="s">
        <v>229</v>
      </c>
      <c r="F598" s="691" t="s">
        <v>125</v>
      </c>
      <c r="G598" s="119">
        <v>70</v>
      </c>
      <c r="H598" s="692">
        <v>70000</v>
      </c>
      <c r="I598" s="1380">
        <f t="shared" si="14"/>
        <v>4900000</v>
      </c>
      <c r="J598" s="119"/>
    </row>
    <row r="599" spans="1:10" s="1389" customFormat="1">
      <c r="A599" s="337">
        <v>2</v>
      </c>
      <c r="B599" s="1386" t="s">
        <v>2742</v>
      </c>
      <c r="C599" s="1387"/>
      <c r="D599" s="684"/>
      <c r="E599" s="119"/>
      <c r="F599" s="685"/>
      <c r="G599" s="119">
        <v>0</v>
      </c>
      <c r="H599" s="1388"/>
      <c r="I599" s="1380"/>
      <c r="J599" s="684"/>
    </row>
    <row r="600" spans="1:10" ht="45">
      <c r="A600" s="337"/>
      <c r="B600" s="688" t="s">
        <v>1629</v>
      </c>
      <c r="C600" s="16" t="s">
        <v>1630</v>
      </c>
      <c r="D600" s="119" t="s">
        <v>2298</v>
      </c>
      <c r="E600" s="119" t="s">
        <v>229</v>
      </c>
      <c r="F600" s="691" t="s">
        <v>125</v>
      </c>
      <c r="G600" s="119">
        <v>70</v>
      </c>
      <c r="H600" s="692">
        <v>70000</v>
      </c>
      <c r="I600" s="1380">
        <f t="shared" ref="I600:I691" si="15">H600*G600</f>
        <v>4900000</v>
      </c>
      <c r="J600" s="119"/>
    </row>
    <row r="601" spans="1:10" ht="30">
      <c r="A601" s="337"/>
      <c r="B601" s="688" t="s">
        <v>1636</v>
      </c>
      <c r="C601" s="16" t="s">
        <v>1637</v>
      </c>
      <c r="D601" s="119" t="s">
        <v>2298</v>
      </c>
      <c r="E601" s="119" t="s">
        <v>229</v>
      </c>
      <c r="F601" s="691" t="s">
        <v>125</v>
      </c>
      <c r="G601" s="119">
        <v>71</v>
      </c>
      <c r="H601" s="692">
        <v>70000</v>
      </c>
      <c r="I601" s="1380">
        <f t="shared" si="15"/>
        <v>4970000</v>
      </c>
      <c r="J601" s="119"/>
    </row>
    <row r="602" spans="1:10" ht="45">
      <c r="A602" s="337"/>
      <c r="B602" s="688" t="s">
        <v>1643</v>
      </c>
      <c r="C602" s="16" t="s">
        <v>1644</v>
      </c>
      <c r="D602" s="119" t="s">
        <v>2298</v>
      </c>
      <c r="E602" s="119" t="s">
        <v>229</v>
      </c>
      <c r="F602" s="691" t="s">
        <v>125</v>
      </c>
      <c r="G602" s="119">
        <v>66</v>
      </c>
      <c r="H602" s="692">
        <v>70000</v>
      </c>
      <c r="I602" s="1380">
        <f t="shared" si="15"/>
        <v>4620000</v>
      </c>
      <c r="J602" s="119"/>
    </row>
    <row r="603" spans="1:10" s="1389" customFormat="1">
      <c r="A603" s="337">
        <v>3</v>
      </c>
      <c r="B603" s="1386" t="s">
        <v>2743</v>
      </c>
      <c r="C603" s="1387"/>
      <c r="D603" s="684"/>
      <c r="E603" s="119"/>
      <c r="F603" s="685"/>
      <c r="G603" s="119">
        <v>0</v>
      </c>
      <c r="H603" s="1388"/>
      <c r="I603" s="1380"/>
      <c r="J603" s="684"/>
    </row>
    <row r="604" spans="1:10" ht="45">
      <c r="A604" s="337"/>
      <c r="B604" s="688" t="s">
        <v>1650</v>
      </c>
      <c r="C604" s="16" t="s">
        <v>1651</v>
      </c>
      <c r="D604" s="119" t="s">
        <v>2298</v>
      </c>
      <c r="E604" s="119" t="s">
        <v>229</v>
      </c>
      <c r="F604" s="691" t="s">
        <v>125</v>
      </c>
      <c r="G604" s="119">
        <v>68</v>
      </c>
      <c r="H604" s="692">
        <v>70000</v>
      </c>
      <c r="I604" s="1380">
        <f t="shared" si="15"/>
        <v>4760000</v>
      </c>
      <c r="J604" s="119"/>
    </row>
    <row r="605" spans="1:10" ht="45">
      <c r="A605" s="337"/>
      <c r="B605" s="688" t="s">
        <v>1658</v>
      </c>
      <c r="C605" s="16" t="s">
        <v>1659</v>
      </c>
      <c r="D605" s="119" t="s">
        <v>2298</v>
      </c>
      <c r="E605" s="119" t="s">
        <v>229</v>
      </c>
      <c r="F605" s="691" t="s">
        <v>125</v>
      </c>
      <c r="G605" s="119">
        <v>68</v>
      </c>
      <c r="H605" s="692">
        <v>70000</v>
      </c>
      <c r="I605" s="1380">
        <f t="shared" si="15"/>
        <v>4760000</v>
      </c>
      <c r="J605" s="119"/>
    </row>
    <row r="606" spans="1:10" ht="30">
      <c r="A606" s="337"/>
      <c r="B606" s="688" t="s">
        <v>1665</v>
      </c>
      <c r="C606" s="16" t="s">
        <v>1666</v>
      </c>
      <c r="D606" s="119" t="s">
        <v>2298</v>
      </c>
      <c r="E606" s="119" t="s">
        <v>229</v>
      </c>
      <c r="F606" s="691" t="s">
        <v>125</v>
      </c>
      <c r="G606" s="119">
        <v>69</v>
      </c>
      <c r="H606" s="692">
        <v>70000</v>
      </c>
      <c r="I606" s="1380">
        <f t="shared" si="15"/>
        <v>4830000</v>
      </c>
      <c r="J606" s="119"/>
    </row>
    <row r="607" spans="1:10" s="1389" customFormat="1">
      <c r="A607" s="337">
        <v>4</v>
      </c>
      <c r="B607" s="1386" t="s">
        <v>2744</v>
      </c>
      <c r="C607" s="1387"/>
      <c r="D607" s="684"/>
      <c r="E607" s="119"/>
      <c r="F607" s="685"/>
      <c r="G607" s="119">
        <v>0</v>
      </c>
      <c r="H607" s="1388"/>
      <c r="I607" s="1380"/>
      <c r="J607" s="684"/>
    </row>
    <row r="608" spans="1:10" ht="30">
      <c r="A608" s="337"/>
      <c r="B608" s="688" t="s">
        <v>1672</v>
      </c>
      <c r="C608" s="16" t="s">
        <v>1673</v>
      </c>
      <c r="D608" s="119" t="s">
        <v>2298</v>
      </c>
      <c r="E608" s="119" t="s">
        <v>229</v>
      </c>
      <c r="F608" s="691" t="s">
        <v>125</v>
      </c>
      <c r="G608" s="119">
        <v>64</v>
      </c>
      <c r="H608" s="692">
        <v>70000</v>
      </c>
      <c r="I608" s="1380">
        <f t="shared" si="15"/>
        <v>4480000</v>
      </c>
      <c r="J608" s="119"/>
    </row>
    <row r="609" spans="1:10" ht="30">
      <c r="A609" s="337"/>
      <c r="B609" s="688" t="s">
        <v>1680</v>
      </c>
      <c r="C609" s="16" t="s">
        <v>1681</v>
      </c>
      <c r="D609" s="119" t="s">
        <v>2298</v>
      </c>
      <c r="E609" s="119" t="s">
        <v>229</v>
      </c>
      <c r="F609" s="691" t="s">
        <v>125</v>
      </c>
      <c r="G609" s="119">
        <v>65</v>
      </c>
      <c r="H609" s="692">
        <v>70000</v>
      </c>
      <c r="I609" s="1380">
        <f t="shared" si="15"/>
        <v>4550000</v>
      </c>
      <c r="J609" s="119"/>
    </row>
    <row r="610" spans="1:10" ht="30">
      <c r="A610" s="337"/>
      <c r="B610" s="688" t="s">
        <v>1688</v>
      </c>
      <c r="C610" s="16" t="s">
        <v>1689</v>
      </c>
      <c r="D610" s="119" t="s">
        <v>2298</v>
      </c>
      <c r="E610" s="119" t="s">
        <v>229</v>
      </c>
      <c r="F610" s="691" t="s">
        <v>125</v>
      </c>
      <c r="G610" s="119">
        <v>73</v>
      </c>
      <c r="H610" s="692">
        <v>70000</v>
      </c>
      <c r="I610" s="1380">
        <f t="shared" si="15"/>
        <v>5110000</v>
      </c>
      <c r="J610" s="119"/>
    </row>
    <row r="611" spans="1:10" s="1389" customFormat="1">
      <c r="A611" s="337">
        <v>5</v>
      </c>
      <c r="B611" s="1386" t="s">
        <v>3170</v>
      </c>
      <c r="C611" s="1387"/>
      <c r="D611" s="684"/>
      <c r="E611" s="119"/>
      <c r="F611" s="685"/>
      <c r="G611" s="119">
        <v>0</v>
      </c>
      <c r="H611" s="1388"/>
      <c r="I611" s="1380"/>
      <c r="J611" s="684"/>
    </row>
    <row r="612" spans="1:10" ht="45">
      <c r="A612" s="337"/>
      <c r="B612" s="688" t="s">
        <v>1696</v>
      </c>
      <c r="C612" s="16" t="s">
        <v>1697</v>
      </c>
      <c r="D612" s="119" t="s">
        <v>2298</v>
      </c>
      <c r="E612" s="119" t="s">
        <v>229</v>
      </c>
      <c r="F612" s="691" t="s">
        <v>228</v>
      </c>
      <c r="G612" s="119">
        <v>85</v>
      </c>
      <c r="H612" s="692">
        <v>70000</v>
      </c>
      <c r="I612" s="1380">
        <f t="shared" si="15"/>
        <v>5950000</v>
      </c>
      <c r="J612" s="119"/>
    </row>
    <row r="613" spans="1:10" s="1389" customFormat="1">
      <c r="A613" s="337">
        <v>6</v>
      </c>
      <c r="B613" s="1386" t="s">
        <v>3171</v>
      </c>
      <c r="C613" s="1387"/>
      <c r="D613" s="684"/>
      <c r="E613" s="119"/>
      <c r="F613" s="685"/>
      <c r="G613" s="119">
        <v>0</v>
      </c>
      <c r="H613" s="1388"/>
      <c r="I613" s="1380"/>
      <c r="J613" s="684"/>
    </row>
    <row r="614" spans="1:10" ht="30">
      <c r="A614" s="337"/>
      <c r="B614" s="688" t="s">
        <v>1703</v>
      </c>
      <c r="C614" s="16" t="s">
        <v>1704</v>
      </c>
      <c r="D614" s="119" t="s">
        <v>2298</v>
      </c>
      <c r="E614" s="119" t="s">
        <v>229</v>
      </c>
      <c r="F614" s="691" t="s">
        <v>228</v>
      </c>
      <c r="G614" s="119">
        <v>85</v>
      </c>
      <c r="H614" s="692">
        <v>70000</v>
      </c>
      <c r="I614" s="1380">
        <f t="shared" si="15"/>
        <v>5950000</v>
      </c>
      <c r="J614" s="119"/>
    </row>
    <row r="615" spans="1:10" s="1389" customFormat="1">
      <c r="A615" s="337">
        <v>7</v>
      </c>
      <c r="B615" s="1386" t="s">
        <v>3172</v>
      </c>
      <c r="C615" s="1387"/>
      <c r="D615" s="684"/>
      <c r="E615" s="119"/>
      <c r="F615" s="685"/>
      <c r="G615" s="119">
        <v>0</v>
      </c>
      <c r="H615" s="1388"/>
      <c r="I615" s="1380"/>
      <c r="J615" s="684"/>
    </row>
    <row r="616" spans="1:10" ht="45">
      <c r="A616" s="337"/>
      <c r="B616" s="688" t="s">
        <v>1710</v>
      </c>
      <c r="C616" s="16" t="s">
        <v>1711</v>
      </c>
      <c r="D616" s="119" t="s">
        <v>2298</v>
      </c>
      <c r="E616" s="119" t="s">
        <v>229</v>
      </c>
      <c r="F616" s="691" t="s">
        <v>228</v>
      </c>
      <c r="G616" s="119">
        <v>83</v>
      </c>
      <c r="H616" s="692">
        <v>70000</v>
      </c>
      <c r="I616" s="1380">
        <f t="shared" si="15"/>
        <v>5810000</v>
      </c>
      <c r="J616" s="119"/>
    </row>
    <row r="617" spans="1:10" s="1389" customFormat="1">
      <c r="A617" s="337">
        <v>8</v>
      </c>
      <c r="B617" s="1386" t="s">
        <v>3173</v>
      </c>
      <c r="C617" s="1387"/>
      <c r="D617" s="684"/>
      <c r="E617" s="119"/>
      <c r="F617" s="685"/>
      <c r="G617" s="119">
        <v>0</v>
      </c>
      <c r="H617" s="1388"/>
      <c r="I617" s="1380"/>
      <c r="J617" s="684"/>
    </row>
    <row r="618" spans="1:10" ht="30">
      <c r="A618" s="337"/>
      <c r="B618" s="688" t="s">
        <v>1717</v>
      </c>
      <c r="C618" s="16" t="s">
        <v>1718</v>
      </c>
      <c r="D618" s="119" t="s">
        <v>2298</v>
      </c>
      <c r="E618" s="119" t="s">
        <v>229</v>
      </c>
      <c r="F618" s="691" t="s">
        <v>228</v>
      </c>
      <c r="G618" s="119">
        <v>95</v>
      </c>
      <c r="H618" s="692">
        <v>70000</v>
      </c>
      <c r="I618" s="1380">
        <f t="shared" si="15"/>
        <v>6650000</v>
      </c>
      <c r="J618" s="119"/>
    </row>
    <row r="619" spans="1:10" s="1389" customFormat="1">
      <c r="A619" s="337">
        <v>9</v>
      </c>
      <c r="B619" s="1386" t="s">
        <v>3174</v>
      </c>
      <c r="C619" s="1387"/>
      <c r="D619" s="684"/>
      <c r="E619" s="119"/>
      <c r="F619" s="685"/>
      <c r="G619" s="119">
        <v>0</v>
      </c>
      <c r="H619" s="1388"/>
      <c r="I619" s="1380"/>
      <c r="J619" s="684"/>
    </row>
    <row r="620" spans="1:10" ht="30">
      <c r="A620" s="337"/>
      <c r="B620" s="688" t="s">
        <v>1724</v>
      </c>
      <c r="C620" s="16" t="s">
        <v>1725</v>
      </c>
      <c r="D620" s="119" t="s">
        <v>2298</v>
      </c>
      <c r="E620" s="119" t="s">
        <v>229</v>
      </c>
      <c r="F620" s="691" t="s">
        <v>238</v>
      </c>
      <c r="G620" s="119">
        <v>105</v>
      </c>
      <c r="H620" s="692">
        <v>70000</v>
      </c>
      <c r="I620" s="1380">
        <f t="shared" si="15"/>
        <v>7350000</v>
      </c>
      <c r="J620" s="119"/>
    </row>
    <row r="621" spans="1:10" ht="30">
      <c r="A621" s="337"/>
      <c r="B621" s="688" t="s">
        <v>1729</v>
      </c>
      <c r="C621" s="16" t="s">
        <v>1730</v>
      </c>
      <c r="D621" s="119" t="s">
        <v>2298</v>
      </c>
      <c r="E621" s="119" t="s">
        <v>229</v>
      </c>
      <c r="F621" s="691" t="s">
        <v>238</v>
      </c>
      <c r="G621" s="119">
        <v>93</v>
      </c>
      <c r="H621" s="692">
        <v>70000</v>
      </c>
      <c r="I621" s="1380">
        <f t="shared" si="15"/>
        <v>6510000</v>
      </c>
      <c r="J621" s="119"/>
    </row>
    <row r="622" spans="1:10" s="1389" customFormat="1">
      <c r="A622" s="337">
        <v>10</v>
      </c>
      <c r="B622" s="1386" t="s">
        <v>3175</v>
      </c>
      <c r="C622" s="1387"/>
      <c r="D622" s="684"/>
      <c r="E622" s="119"/>
      <c r="F622" s="685"/>
      <c r="G622" s="119">
        <v>0</v>
      </c>
      <c r="H622" s="1388"/>
      <c r="I622" s="1380"/>
      <c r="J622" s="684"/>
    </row>
    <row r="623" spans="1:10" ht="30">
      <c r="A623" s="337"/>
      <c r="B623" s="688" t="s">
        <v>1735</v>
      </c>
      <c r="C623" s="16" t="s">
        <v>1736</v>
      </c>
      <c r="D623" s="119" t="s">
        <v>2298</v>
      </c>
      <c r="E623" s="119" t="s">
        <v>229</v>
      </c>
      <c r="F623" s="691" t="s">
        <v>238</v>
      </c>
      <c r="G623" s="119">
        <v>88</v>
      </c>
      <c r="H623" s="692">
        <v>70000</v>
      </c>
      <c r="I623" s="1380">
        <f t="shared" si="15"/>
        <v>6160000</v>
      </c>
      <c r="J623" s="119"/>
    </row>
    <row r="624" spans="1:10" ht="30">
      <c r="A624" s="337"/>
      <c r="B624" s="688" t="s">
        <v>1741</v>
      </c>
      <c r="C624" s="16" t="s">
        <v>1742</v>
      </c>
      <c r="D624" s="119" t="s">
        <v>2298</v>
      </c>
      <c r="E624" s="119" t="s">
        <v>229</v>
      </c>
      <c r="F624" s="691" t="s">
        <v>238</v>
      </c>
      <c r="G624" s="119">
        <v>93</v>
      </c>
      <c r="H624" s="692">
        <v>70000</v>
      </c>
      <c r="I624" s="1380">
        <f t="shared" si="15"/>
        <v>6510000</v>
      </c>
      <c r="J624" s="119"/>
    </row>
    <row r="625" spans="1:10" s="1389" customFormat="1">
      <c r="A625" s="337">
        <v>11</v>
      </c>
      <c r="B625" s="1386" t="s">
        <v>3176</v>
      </c>
      <c r="C625" s="1387"/>
      <c r="D625" s="684"/>
      <c r="E625" s="119"/>
      <c r="F625" s="685"/>
      <c r="G625" s="119">
        <v>0</v>
      </c>
      <c r="H625" s="1388"/>
      <c r="I625" s="1380"/>
      <c r="J625" s="684"/>
    </row>
    <row r="626" spans="1:10" ht="30">
      <c r="A626" s="337"/>
      <c r="B626" s="688" t="s">
        <v>1747</v>
      </c>
      <c r="C626" s="16" t="s">
        <v>1748</v>
      </c>
      <c r="D626" s="119" t="s">
        <v>2298</v>
      </c>
      <c r="E626" s="119" t="s">
        <v>229</v>
      </c>
      <c r="F626" s="691" t="s">
        <v>238</v>
      </c>
      <c r="G626" s="119">
        <v>94</v>
      </c>
      <c r="H626" s="692">
        <v>70000</v>
      </c>
      <c r="I626" s="1380">
        <f t="shared" si="15"/>
        <v>6580000</v>
      </c>
      <c r="J626" s="119"/>
    </row>
    <row r="627" spans="1:10" ht="30">
      <c r="A627" s="337"/>
      <c r="B627" s="688" t="s">
        <v>1753</v>
      </c>
      <c r="C627" s="16" t="s">
        <v>1754</v>
      </c>
      <c r="D627" s="119" t="s">
        <v>2298</v>
      </c>
      <c r="E627" s="119" t="s">
        <v>229</v>
      </c>
      <c r="F627" s="691" t="s">
        <v>238</v>
      </c>
      <c r="G627" s="119">
        <v>94</v>
      </c>
      <c r="H627" s="692">
        <v>70000</v>
      </c>
      <c r="I627" s="1380">
        <f t="shared" si="15"/>
        <v>6580000</v>
      </c>
      <c r="J627" s="119"/>
    </row>
    <row r="628" spans="1:10" s="1389" customFormat="1">
      <c r="A628" s="337" t="s">
        <v>2432</v>
      </c>
      <c r="B628" s="1386" t="s">
        <v>2745</v>
      </c>
      <c r="C628" s="1387"/>
      <c r="D628" s="684"/>
      <c r="E628" s="119"/>
      <c r="F628" s="685"/>
      <c r="G628" s="119">
        <v>0</v>
      </c>
      <c r="H628" s="1388"/>
      <c r="I628" s="1380"/>
      <c r="J628" s="684"/>
    </row>
    <row r="629" spans="1:10" s="1389" customFormat="1">
      <c r="A629" s="337">
        <v>1</v>
      </c>
      <c r="B629" s="1386" t="s">
        <v>2743</v>
      </c>
      <c r="C629" s="1387"/>
      <c r="D629" s="684"/>
      <c r="E629" s="119"/>
      <c r="F629" s="685"/>
      <c r="G629" s="119">
        <v>0</v>
      </c>
      <c r="H629" s="1388"/>
      <c r="I629" s="1380"/>
      <c r="J629" s="684"/>
    </row>
    <row r="630" spans="1:10" ht="30">
      <c r="A630" s="337"/>
      <c r="B630" s="688" t="s">
        <v>1758</v>
      </c>
      <c r="C630" s="16" t="s">
        <v>1759</v>
      </c>
      <c r="D630" s="119" t="s">
        <v>2298</v>
      </c>
      <c r="E630" s="119" t="s">
        <v>550</v>
      </c>
      <c r="F630" s="691" t="s">
        <v>125</v>
      </c>
      <c r="G630" s="119">
        <v>126</v>
      </c>
      <c r="H630" s="692">
        <v>150000</v>
      </c>
      <c r="I630" s="1380">
        <f t="shared" si="15"/>
        <v>18900000</v>
      </c>
      <c r="J630" s="119"/>
    </row>
    <row r="631" spans="1:10" s="1389" customFormat="1">
      <c r="A631" s="337">
        <v>2</v>
      </c>
      <c r="B631" s="1386" t="s">
        <v>2744</v>
      </c>
      <c r="C631" s="1387"/>
      <c r="D631" s="684"/>
      <c r="E631" s="119"/>
      <c r="F631" s="685"/>
      <c r="G631" s="119">
        <v>0</v>
      </c>
      <c r="H631" s="1388"/>
      <c r="I631" s="1380"/>
      <c r="J631" s="684"/>
    </row>
    <row r="632" spans="1:10" ht="30">
      <c r="A632" s="337"/>
      <c r="B632" s="688" t="s">
        <v>1672</v>
      </c>
      <c r="C632" s="16" t="s">
        <v>1762</v>
      </c>
      <c r="D632" s="119" t="s">
        <v>2298</v>
      </c>
      <c r="E632" s="119" t="s">
        <v>122</v>
      </c>
      <c r="F632" s="691" t="s">
        <v>125</v>
      </c>
      <c r="G632" s="119">
        <v>510</v>
      </c>
      <c r="H632" s="1412">
        <v>4500000</v>
      </c>
      <c r="I632" s="1380">
        <f t="shared" si="15"/>
        <v>2295000000</v>
      </c>
      <c r="J632" s="119"/>
    </row>
    <row r="633" spans="1:10" ht="30">
      <c r="A633" s="337"/>
      <c r="B633" s="688" t="s">
        <v>1680</v>
      </c>
      <c r="C633" s="16" t="s">
        <v>1767</v>
      </c>
      <c r="D633" s="119" t="s">
        <v>3436</v>
      </c>
      <c r="E633" s="119" t="s">
        <v>122</v>
      </c>
      <c r="F633" s="691" t="s">
        <v>125</v>
      </c>
      <c r="G633" s="119">
        <v>517</v>
      </c>
      <c r="H633" s="692">
        <v>1925000</v>
      </c>
      <c r="I633" s="1380">
        <f t="shared" si="15"/>
        <v>995225000</v>
      </c>
      <c r="J633" s="119"/>
    </row>
    <row r="634" spans="1:10" ht="30">
      <c r="A634" s="337"/>
      <c r="B634" s="688" t="s">
        <v>1772</v>
      </c>
      <c r="C634" s="16" t="s">
        <v>1773</v>
      </c>
      <c r="D634" s="119" t="s">
        <v>2298</v>
      </c>
      <c r="E634" s="119" t="s">
        <v>126</v>
      </c>
      <c r="F634" s="691" t="s">
        <v>125</v>
      </c>
      <c r="G634" s="119">
        <v>494</v>
      </c>
      <c r="H634" s="692">
        <v>937500</v>
      </c>
      <c r="I634" s="1380">
        <f t="shared" si="15"/>
        <v>463125000</v>
      </c>
      <c r="J634" s="119"/>
    </row>
    <row r="635" spans="1:10" ht="30">
      <c r="A635" s="337"/>
      <c r="B635" s="688" t="s">
        <v>1774</v>
      </c>
      <c r="C635" s="16" t="s">
        <v>1775</v>
      </c>
      <c r="D635" s="119" t="s">
        <v>2298</v>
      </c>
      <c r="E635" s="119" t="s">
        <v>122</v>
      </c>
      <c r="F635" s="691" t="s">
        <v>125</v>
      </c>
      <c r="G635" s="119">
        <v>520</v>
      </c>
      <c r="H635" s="1412">
        <v>762500</v>
      </c>
      <c r="I635" s="1380">
        <f t="shared" si="15"/>
        <v>396500000</v>
      </c>
      <c r="J635" s="119"/>
    </row>
    <row r="636" spans="1:10" s="1389" customFormat="1">
      <c r="A636" s="337">
        <v>3</v>
      </c>
      <c r="B636" s="1386" t="s">
        <v>3174</v>
      </c>
      <c r="C636" s="1387"/>
      <c r="D636" s="684"/>
      <c r="E636" s="119"/>
      <c r="F636" s="685"/>
      <c r="G636" s="119">
        <v>0</v>
      </c>
      <c r="H636" s="1412">
        <v>0</v>
      </c>
      <c r="I636" s="1380"/>
      <c r="J636" s="684"/>
    </row>
    <row r="637" spans="1:10" ht="45">
      <c r="A637" s="337"/>
      <c r="B637" s="688" t="s">
        <v>1780</v>
      </c>
      <c r="C637" s="696" t="s">
        <v>1781</v>
      </c>
      <c r="D637" s="119"/>
      <c r="E637" s="119" t="s">
        <v>126</v>
      </c>
      <c r="F637" s="691" t="s">
        <v>238</v>
      </c>
      <c r="G637" s="119">
        <v>184</v>
      </c>
      <c r="H637" s="1414">
        <v>570000</v>
      </c>
      <c r="I637" s="1380">
        <f t="shared" si="15"/>
        <v>104880000</v>
      </c>
      <c r="J637" s="119"/>
    </row>
    <row r="638" spans="1:10" s="1389" customFormat="1">
      <c r="A638" s="337">
        <v>4</v>
      </c>
      <c r="B638" s="1386" t="s">
        <v>3177</v>
      </c>
      <c r="C638" s="1387"/>
      <c r="D638" s="684"/>
      <c r="E638" s="119"/>
      <c r="F638" s="685"/>
      <c r="G638" s="119">
        <v>0</v>
      </c>
      <c r="H638" s="1388"/>
      <c r="I638" s="1380"/>
      <c r="J638" s="684"/>
    </row>
    <row r="639" spans="1:10" ht="30">
      <c r="A639" s="337"/>
      <c r="B639" s="688" t="s">
        <v>3044</v>
      </c>
      <c r="C639" s="16" t="s">
        <v>3045</v>
      </c>
      <c r="D639" s="119"/>
      <c r="E639" s="119" t="s">
        <v>126</v>
      </c>
      <c r="F639" s="691" t="s">
        <v>238</v>
      </c>
      <c r="G639" s="119">
        <v>273</v>
      </c>
      <c r="H639" s="1414">
        <v>500000</v>
      </c>
      <c r="I639" s="1380">
        <f t="shared" si="15"/>
        <v>136500000</v>
      </c>
      <c r="J639" s="119"/>
    </row>
    <row r="640" spans="1:10" ht="45">
      <c r="A640" s="337"/>
      <c r="B640" s="688" t="s">
        <v>1786</v>
      </c>
      <c r="C640" s="16" t="s">
        <v>1787</v>
      </c>
      <c r="D640" s="119"/>
      <c r="E640" s="119" t="s">
        <v>126</v>
      </c>
      <c r="F640" s="691" t="s">
        <v>238</v>
      </c>
      <c r="G640" s="119">
        <v>520</v>
      </c>
      <c r="H640" s="1414">
        <v>1500000</v>
      </c>
      <c r="I640" s="1380">
        <f t="shared" si="15"/>
        <v>780000000</v>
      </c>
      <c r="J640" s="119"/>
    </row>
    <row r="641" spans="1:10" s="1389" customFormat="1">
      <c r="A641" s="337" t="s">
        <v>2436</v>
      </c>
      <c r="B641" s="1386" t="s">
        <v>2408</v>
      </c>
      <c r="C641" s="1387"/>
      <c r="D641" s="684"/>
      <c r="E641" s="119"/>
      <c r="F641" s="685"/>
      <c r="G641" s="119"/>
      <c r="H641" s="1388"/>
      <c r="I641" s="1380"/>
      <c r="J641" s="684"/>
    </row>
    <row r="642" spans="1:10" s="1389" customFormat="1">
      <c r="A642" s="337">
        <v>1</v>
      </c>
      <c r="B642" s="1386" t="s">
        <v>2742</v>
      </c>
      <c r="C642" s="1387"/>
      <c r="D642" s="684"/>
      <c r="E642" s="119"/>
      <c r="F642" s="685"/>
      <c r="G642" s="119">
        <v>0</v>
      </c>
      <c r="H642" s="1388"/>
      <c r="I642" s="1380"/>
      <c r="J642" s="684"/>
    </row>
    <row r="643" spans="1:10" ht="45">
      <c r="A643" s="337"/>
      <c r="B643" s="688" t="s">
        <v>1790</v>
      </c>
      <c r="C643" s="16" t="s">
        <v>1791</v>
      </c>
      <c r="D643" s="119" t="s">
        <v>2298</v>
      </c>
      <c r="E643" s="119" t="s">
        <v>126</v>
      </c>
      <c r="F643" s="691" t="s">
        <v>125</v>
      </c>
      <c r="G643" s="119">
        <v>590</v>
      </c>
      <c r="H643" s="692">
        <v>1250000</v>
      </c>
      <c r="I643" s="1380">
        <f t="shared" si="15"/>
        <v>737500000</v>
      </c>
      <c r="J643" s="119"/>
    </row>
    <row r="644" spans="1:10" ht="30">
      <c r="A644" s="337"/>
      <c r="B644" s="688" t="s">
        <v>1795</v>
      </c>
      <c r="C644" s="16" t="s">
        <v>1796</v>
      </c>
      <c r="D644" s="119" t="s">
        <v>2298</v>
      </c>
      <c r="E644" s="119" t="s">
        <v>126</v>
      </c>
      <c r="F644" s="691" t="s">
        <v>125</v>
      </c>
      <c r="G644" s="119">
        <v>564</v>
      </c>
      <c r="H644" s="692">
        <v>300000</v>
      </c>
      <c r="I644" s="1380">
        <f t="shared" si="15"/>
        <v>169200000</v>
      </c>
      <c r="J644" s="119"/>
    </row>
    <row r="645" spans="1:10" s="1389" customFormat="1">
      <c r="A645" s="337">
        <v>2</v>
      </c>
      <c r="B645" s="1386" t="s">
        <v>3171</v>
      </c>
      <c r="C645" s="1387"/>
      <c r="D645" s="684"/>
      <c r="E645" s="119"/>
      <c r="F645" s="685"/>
      <c r="G645" s="119">
        <v>0</v>
      </c>
      <c r="H645" s="1388"/>
      <c r="I645" s="1380"/>
      <c r="J645" s="684"/>
    </row>
    <row r="646" spans="1:10" ht="60">
      <c r="A646" s="337"/>
      <c r="B646" s="688" t="s">
        <v>1802</v>
      </c>
      <c r="C646" s="16" t="s">
        <v>1803</v>
      </c>
      <c r="D646" s="1385" t="s">
        <v>2298</v>
      </c>
      <c r="E646" s="119" t="s">
        <v>126</v>
      </c>
      <c r="F646" s="691" t="s">
        <v>228</v>
      </c>
      <c r="G646" s="119">
        <v>624</v>
      </c>
      <c r="H646" s="692">
        <v>667500</v>
      </c>
      <c r="I646" s="1380">
        <f t="shared" si="15"/>
        <v>416520000</v>
      </c>
      <c r="J646" s="119"/>
    </row>
    <row r="647" spans="1:10" s="1389" customFormat="1">
      <c r="A647" s="337">
        <v>3</v>
      </c>
      <c r="B647" s="1386" t="s">
        <v>3173</v>
      </c>
      <c r="C647" s="1387"/>
      <c r="D647" s="684"/>
      <c r="E647" s="119"/>
      <c r="F647" s="685"/>
      <c r="G647" s="119">
        <v>0</v>
      </c>
      <c r="H647" s="1388"/>
      <c r="I647" s="1380"/>
      <c r="J647" s="684"/>
    </row>
    <row r="648" spans="1:10" ht="45">
      <c r="A648" s="337"/>
      <c r="B648" s="688" t="s">
        <v>1806</v>
      </c>
      <c r="C648" s="16" t="s">
        <v>1807</v>
      </c>
      <c r="D648" s="119" t="s">
        <v>2298</v>
      </c>
      <c r="E648" s="119" t="s">
        <v>122</v>
      </c>
      <c r="F648" s="691" t="s">
        <v>228</v>
      </c>
      <c r="G648" s="119">
        <v>643</v>
      </c>
      <c r="H648" s="692">
        <v>210000</v>
      </c>
      <c r="I648" s="1380">
        <f t="shared" si="15"/>
        <v>135030000</v>
      </c>
      <c r="J648" s="119"/>
    </row>
    <row r="649" spans="1:10" ht="60">
      <c r="A649" s="337"/>
      <c r="B649" s="688" t="s">
        <v>1809</v>
      </c>
      <c r="C649" s="16" t="s">
        <v>1810</v>
      </c>
      <c r="D649" s="119" t="s">
        <v>2298</v>
      </c>
      <c r="E649" s="119" t="s">
        <v>122</v>
      </c>
      <c r="F649" s="691" t="s">
        <v>228</v>
      </c>
      <c r="G649" s="119">
        <v>593</v>
      </c>
      <c r="H649" s="692">
        <v>417000</v>
      </c>
      <c r="I649" s="1380">
        <f t="shared" si="15"/>
        <v>247281000</v>
      </c>
      <c r="J649" s="119"/>
    </row>
    <row r="650" spans="1:10" ht="45">
      <c r="A650" s="337"/>
      <c r="B650" s="688" t="s">
        <v>1814</v>
      </c>
      <c r="C650" s="16" t="s">
        <v>1815</v>
      </c>
      <c r="D650" s="119" t="s">
        <v>2298</v>
      </c>
      <c r="E650" s="119" t="s">
        <v>122</v>
      </c>
      <c r="F650" s="691" t="s">
        <v>228</v>
      </c>
      <c r="G650" s="119">
        <v>323</v>
      </c>
      <c r="H650" s="692">
        <v>1020000</v>
      </c>
      <c r="I650" s="1380">
        <f t="shared" si="15"/>
        <v>329460000</v>
      </c>
      <c r="J650" s="119"/>
    </row>
    <row r="651" spans="1:10" s="1389" customFormat="1">
      <c r="A651" s="337">
        <v>4</v>
      </c>
      <c r="B651" s="1386" t="s">
        <v>3174</v>
      </c>
      <c r="C651" s="1387"/>
      <c r="D651" s="684"/>
      <c r="E651" s="119"/>
      <c r="F651" s="685"/>
      <c r="G651" s="119">
        <v>0</v>
      </c>
      <c r="H651" s="1388"/>
      <c r="I651" s="1380"/>
      <c r="J651" s="684"/>
    </row>
    <row r="652" spans="1:10" ht="60">
      <c r="A652" s="337"/>
      <c r="B652" s="688" t="s">
        <v>1819</v>
      </c>
      <c r="C652" s="16" t="s">
        <v>1820</v>
      </c>
      <c r="D652" s="119"/>
      <c r="E652" s="119" t="s">
        <v>126</v>
      </c>
      <c r="F652" s="691" t="s">
        <v>238</v>
      </c>
      <c r="G652" s="119">
        <v>319</v>
      </c>
      <c r="H652" s="692"/>
      <c r="I652" s="1380"/>
      <c r="J652" s="119"/>
    </row>
    <row r="653" spans="1:10" s="1389" customFormat="1">
      <c r="A653" s="337">
        <v>5</v>
      </c>
      <c r="B653" s="1386" t="s">
        <v>3177</v>
      </c>
      <c r="C653" s="1387"/>
      <c r="D653" s="684"/>
      <c r="E653" s="119"/>
      <c r="F653" s="685"/>
      <c r="G653" s="119">
        <v>0</v>
      </c>
      <c r="H653" s="1388"/>
      <c r="I653" s="1380"/>
      <c r="J653" s="684"/>
    </row>
    <row r="654" spans="1:10" ht="30">
      <c r="A654" s="337"/>
      <c r="B654" s="688" t="s">
        <v>1824</v>
      </c>
      <c r="C654" s="16" t="s">
        <v>1825</v>
      </c>
      <c r="D654" s="119"/>
      <c r="E654" s="119" t="s">
        <v>126</v>
      </c>
      <c r="F654" s="691" t="s">
        <v>238</v>
      </c>
      <c r="G654" s="119">
        <v>564</v>
      </c>
      <c r="H654" s="692"/>
      <c r="I654" s="1380"/>
      <c r="J654" s="119"/>
    </row>
    <row r="655" spans="1:10" s="1389" customFormat="1">
      <c r="A655" s="337">
        <v>6</v>
      </c>
      <c r="B655" s="1386" t="s">
        <v>3175</v>
      </c>
      <c r="C655" s="1387"/>
      <c r="D655" s="684"/>
      <c r="E655" s="119"/>
      <c r="F655" s="685"/>
      <c r="G655" s="119">
        <v>0</v>
      </c>
      <c r="H655" s="1388"/>
      <c r="I655" s="1380"/>
      <c r="J655" s="684"/>
    </row>
    <row r="656" spans="1:10" ht="30">
      <c r="A656" s="337"/>
      <c r="B656" s="688" t="s">
        <v>1827</v>
      </c>
      <c r="C656" s="16" t="s">
        <v>1828</v>
      </c>
      <c r="D656" s="119"/>
      <c r="E656" s="119" t="s">
        <v>126</v>
      </c>
      <c r="F656" s="691" t="s">
        <v>238</v>
      </c>
      <c r="G656" s="119">
        <v>597</v>
      </c>
      <c r="H656" s="692"/>
      <c r="I656" s="1380"/>
      <c r="J656" s="119"/>
    </row>
    <row r="657" spans="1:10">
      <c r="A657" s="1375"/>
      <c r="B657" s="1376" t="s">
        <v>2754</v>
      </c>
      <c r="C657" s="1377"/>
      <c r="D657" s="686"/>
      <c r="E657" s="686"/>
      <c r="F657" s="687"/>
      <c r="G657" s="686">
        <v>0</v>
      </c>
      <c r="H657" s="1378"/>
      <c r="I657" s="1379"/>
      <c r="J657" s="686"/>
    </row>
    <row r="658" spans="1:10" s="1389" customFormat="1">
      <c r="A658" s="337" t="s">
        <v>2295</v>
      </c>
      <c r="B658" s="1386" t="s">
        <v>2755</v>
      </c>
      <c r="C658" s="1387"/>
      <c r="D658" s="684"/>
      <c r="E658" s="119"/>
      <c r="F658" s="685"/>
      <c r="G658" s="119">
        <v>0</v>
      </c>
      <c r="H658" s="1388"/>
      <c r="I658" s="1380"/>
      <c r="J658" s="684"/>
    </row>
    <row r="659" spans="1:10" ht="369.75">
      <c r="A659" s="337"/>
      <c r="B659" s="688" t="s">
        <v>3047</v>
      </c>
      <c r="C659" s="1556" t="s">
        <v>5132</v>
      </c>
      <c r="D659" s="119" t="s">
        <v>2298</v>
      </c>
      <c r="E659" s="119" t="s">
        <v>126</v>
      </c>
      <c r="F659" s="691"/>
      <c r="G659" s="119">
        <v>47</v>
      </c>
      <c r="H659" s="692">
        <v>15000000</v>
      </c>
      <c r="I659" s="1380">
        <f t="shared" si="15"/>
        <v>705000000</v>
      </c>
      <c r="J659" s="119"/>
    </row>
    <row r="660" spans="1:10" ht="204">
      <c r="A660" s="337"/>
      <c r="B660" s="688"/>
      <c r="C660" s="1556" t="s">
        <v>5133</v>
      </c>
      <c r="D660" s="119"/>
      <c r="E660" s="119"/>
      <c r="F660" s="691"/>
      <c r="G660" s="119"/>
      <c r="H660" s="692"/>
      <c r="I660" s="1380"/>
      <c r="J660" s="119"/>
    </row>
    <row r="661" spans="1:10">
      <c r="A661" s="337"/>
      <c r="B661" s="688"/>
      <c r="C661" s="696"/>
      <c r="D661" s="119"/>
      <c r="E661" s="119"/>
      <c r="F661" s="691"/>
      <c r="G661" s="119"/>
      <c r="H661" s="692"/>
      <c r="I661" s="1380"/>
      <c r="J661" s="119"/>
    </row>
    <row r="662" spans="1:10">
      <c r="A662" s="337"/>
      <c r="B662" s="688"/>
      <c r="C662" s="696"/>
      <c r="D662" s="119"/>
      <c r="E662" s="119"/>
      <c r="F662" s="691"/>
      <c r="G662" s="119"/>
      <c r="H662" s="692"/>
      <c r="I662" s="1380"/>
      <c r="J662" s="119"/>
    </row>
    <row r="663" spans="1:10">
      <c r="A663" s="337"/>
      <c r="B663" s="688"/>
      <c r="C663" s="696"/>
      <c r="D663" s="119"/>
      <c r="E663" s="119"/>
      <c r="F663" s="691"/>
      <c r="G663" s="119"/>
      <c r="H663" s="692"/>
      <c r="I663" s="1380"/>
      <c r="J663" s="119"/>
    </row>
    <row r="664" spans="1:10">
      <c r="A664" s="337"/>
      <c r="B664" s="688"/>
      <c r="C664" s="696"/>
      <c r="D664" s="119"/>
      <c r="E664" s="119"/>
      <c r="F664" s="691"/>
      <c r="G664" s="119"/>
      <c r="H664" s="692"/>
      <c r="I664" s="1380"/>
      <c r="J664" s="119"/>
    </row>
    <row r="665" spans="1:10">
      <c r="A665" s="337"/>
      <c r="B665" s="688"/>
      <c r="C665" s="696"/>
      <c r="D665" s="119"/>
      <c r="E665" s="119"/>
      <c r="F665" s="691"/>
      <c r="G665" s="119"/>
      <c r="H665" s="692"/>
      <c r="I665" s="1380"/>
      <c r="J665" s="119"/>
    </row>
    <row r="666" spans="1:10">
      <c r="A666" s="337"/>
      <c r="B666" s="688"/>
      <c r="C666" s="696"/>
      <c r="D666" s="119"/>
      <c r="E666" s="119"/>
      <c r="F666" s="691"/>
      <c r="G666" s="119"/>
      <c r="H666" s="692"/>
      <c r="I666" s="1380"/>
      <c r="J666" s="119"/>
    </row>
    <row r="667" spans="1:10">
      <c r="A667" s="337"/>
      <c r="B667" s="688"/>
      <c r="C667" s="696"/>
      <c r="D667" s="119"/>
      <c r="E667" s="119"/>
      <c r="F667" s="691"/>
      <c r="G667" s="119"/>
      <c r="H667" s="692"/>
      <c r="I667" s="1380"/>
      <c r="J667" s="119"/>
    </row>
    <row r="668" spans="1:10">
      <c r="A668" s="337"/>
      <c r="B668" s="688"/>
      <c r="C668" s="696"/>
      <c r="D668" s="119"/>
      <c r="E668" s="119"/>
      <c r="F668" s="691"/>
      <c r="G668" s="119"/>
      <c r="H668" s="692"/>
      <c r="I668" s="1380"/>
      <c r="J668" s="119"/>
    </row>
    <row r="669" spans="1:10">
      <c r="A669" s="337"/>
      <c r="B669" s="688"/>
      <c r="C669" s="696"/>
      <c r="D669" s="119"/>
      <c r="E669" s="119"/>
      <c r="F669" s="691"/>
      <c r="G669" s="119"/>
      <c r="H669" s="692"/>
      <c r="I669" s="1380"/>
      <c r="J669" s="119"/>
    </row>
    <row r="670" spans="1:10">
      <c r="A670" s="337"/>
      <c r="B670" s="688"/>
      <c r="C670" s="696"/>
      <c r="D670" s="119"/>
      <c r="E670" s="119"/>
      <c r="F670" s="691"/>
      <c r="G670" s="119"/>
      <c r="H670" s="692"/>
      <c r="I670" s="1380"/>
      <c r="J670" s="119"/>
    </row>
    <row r="671" spans="1:10">
      <c r="A671" s="337"/>
      <c r="B671" s="688"/>
      <c r="C671" s="696"/>
      <c r="D671" s="119"/>
      <c r="E671" s="119"/>
      <c r="F671" s="691"/>
      <c r="G671" s="119"/>
      <c r="H671" s="692"/>
      <c r="I671" s="1380"/>
      <c r="J671" s="119"/>
    </row>
    <row r="672" spans="1:10">
      <c r="A672" s="337"/>
      <c r="B672" s="688"/>
      <c r="C672" s="696"/>
      <c r="D672" s="119"/>
      <c r="E672" s="119"/>
      <c r="F672" s="691"/>
      <c r="G672" s="119"/>
      <c r="H672" s="692"/>
      <c r="I672" s="1380"/>
      <c r="J672" s="119"/>
    </row>
    <row r="673" spans="1:10">
      <c r="A673" s="337"/>
      <c r="B673" s="688"/>
      <c r="C673" s="696"/>
      <c r="D673" s="119"/>
      <c r="E673" s="119"/>
      <c r="F673" s="691"/>
      <c r="G673" s="119"/>
      <c r="H673" s="692"/>
      <c r="I673" s="1380"/>
      <c r="J673" s="119"/>
    </row>
    <row r="674" spans="1:10" ht="135">
      <c r="A674" s="337"/>
      <c r="B674" s="688" t="s">
        <v>3050</v>
      </c>
      <c r="C674" s="696" t="s">
        <v>3440</v>
      </c>
      <c r="D674" s="119" t="s">
        <v>2298</v>
      </c>
      <c r="E674" s="119" t="s">
        <v>126</v>
      </c>
      <c r="F674" s="691" t="s">
        <v>3051</v>
      </c>
      <c r="G674" s="119">
        <v>2901</v>
      </c>
      <c r="H674" s="692">
        <v>14900000</v>
      </c>
      <c r="I674" s="1380">
        <f t="shared" si="15"/>
        <v>43224900000</v>
      </c>
      <c r="J674" s="119"/>
    </row>
    <row r="675" spans="1:10">
      <c r="A675" s="337"/>
      <c r="B675" s="688"/>
      <c r="C675" s="696" t="s">
        <v>3441</v>
      </c>
      <c r="D675" s="119"/>
      <c r="E675" s="119"/>
      <c r="F675" s="691"/>
      <c r="G675" s="119"/>
      <c r="H675" s="692"/>
      <c r="I675" s="1380"/>
      <c r="J675" s="119"/>
    </row>
    <row r="676" spans="1:10">
      <c r="A676" s="337"/>
      <c r="B676" s="688"/>
      <c r="C676" s="696" t="s">
        <v>3442</v>
      </c>
      <c r="D676" s="119"/>
      <c r="E676" s="119"/>
      <c r="F676" s="691"/>
      <c r="G676" s="119"/>
      <c r="H676" s="692"/>
      <c r="I676" s="1380"/>
      <c r="J676" s="119"/>
    </row>
    <row r="677" spans="1:10">
      <c r="A677" s="337"/>
      <c r="B677" s="688"/>
      <c r="C677" s="696" t="s">
        <v>3409</v>
      </c>
      <c r="D677" s="119"/>
      <c r="E677" s="119"/>
      <c r="F677" s="691"/>
      <c r="G677" s="119"/>
      <c r="H677" s="692"/>
      <c r="I677" s="1380"/>
      <c r="J677" s="119"/>
    </row>
    <row r="678" spans="1:10">
      <c r="A678" s="337"/>
      <c r="B678" s="688"/>
      <c r="C678" s="696" t="s">
        <v>3443</v>
      </c>
      <c r="D678" s="119"/>
      <c r="E678" s="119"/>
      <c r="F678" s="691"/>
      <c r="G678" s="119"/>
      <c r="H678" s="692"/>
      <c r="I678" s="1380"/>
      <c r="J678" s="119"/>
    </row>
    <row r="679" spans="1:10" ht="75">
      <c r="A679" s="337"/>
      <c r="B679" s="688"/>
      <c r="C679" s="696" t="s">
        <v>3444</v>
      </c>
      <c r="D679" s="119"/>
      <c r="E679" s="119"/>
      <c r="F679" s="691"/>
      <c r="G679" s="119"/>
      <c r="H679" s="692"/>
      <c r="I679" s="1380"/>
      <c r="J679" s="119"/>
    </row>
    <row r="680" spans="1:10" ht="90">
      <c r="A680" s="337"/>
      <c r="B680" s="688"/>
      <c r="C680" s="696" t="s">
        <v>3412</v>
      </c>
      <c r="D680" s="119"/>
      <c r="E680" s="119"/>
      <c r="F680" s="691"/>
      <c r="G680" s="119"/>
      <c r="H680" s="692"/>
      <c r="I680" s="1380"/>
      <c r="J680" s="119"/>
    </row>
    <row r="681" spans="1:10" ht="150">
      <c r="A681" s="337"/>
      <c r="B681" s="688"/>
      <c r="C681" s="696" t="s">
        <v>3413</v>
      </c>
      <c r="D681" s="119"/>
      <c r="E681" s="119"/>
      <c r="F681" s="691"/>
      <c r="G681" s="119"/>
      <c r="H681" s="692"/>
      <c r="I681" s="1380"/>
      <c r="J681" s="119"/>
    </row>
    <row r="682" spans="1:10" ht="135">
      <c r="A682" s="337"/>
      <c r="B682" s="688"/>
      <c r="C682" s="696" t="s">
        <v>3414</v>
      </c>
      <c r="D682" s="119"/>
      <c r="E682" s="119"/>
      <c r="F682" s="691"/>
      <c r="G682" s="119"/>
      <c r="H682" s="692"/>
      <c r="I682" s="1380"/>
      <c r="J682" s="119"/>
    </row>
    <row r="683" spans="1:10">
      <c r="A683" s="337"/>
      <c r="B683" s="688"/>
      <c r="C683" s="696" t="s">
        <v>3445</v>
      </c>
      <c r="D683" s="119"/>
      <c r="E683" s="119"/>
      <c r="F683" s="691"/>
      <c r="G683" s="119"/>
      <c r="H683" s="692"/>
      <c r="I683" s="1380"/>
      <c r="J683" s="119"/>
    </row>
    <row r="684" spans="1:10" ht="45">
      <c r="A684" s="337"/>
      <c r="B684" s="688"/>
      <c r="C684" s="696" t="s">
        <v>3416</v>
      </c>
      <c r="D684" s="119"/>
      <c r="E684" s="119"/>
      <c r="F684" s="691"/>
      <c r="G684" s="119"/>
      <c r="H684" s="692"/>
      <c r="I684" s="1380"/>
      <c r="J684" s="119"/>
    </row>
    <row r="685" spans="1:10">
      <c r="A685" s="337"/>
      <c r="B685" s="688"/>
      <c r="C685" s="696" t="s">
        <v>3417</v>
      </c>
      <c r="D685" s="119"/>
      <c r="E685" s="119"/>
      <c r="F685" s="691"/>
      <c r="G685" s="119"/>
      <c r="H685" s="692"/>
      <c r="I685" s="1380"/>
      <c r="J685" s="119"/>
    </row>
    <row r="686" spans="1:10">
      <c r="A686" s="337"/>
      <c r="B686" s="688"/>
      <c r="C686" s="696" t="s">
        <v>3418</v>
      </c>
      <c r="D686" s="119"/>
      <c r="E686" s="119"/>
      <c r="F686" s="691"/>
      <c r="G686" s="119"/>
      <c r="H686" s="692"/>
      <c r="I686" s="1380"/>
      <c r="J686" s="119"/>
    </row>
    <row r="687" spans="1:10">
      <c r="A687" s="337"/>
      <c r="B687" s="688"/>
      <c r="C687" s="696" t="s">
        <v>3419</v>
      </c>
      <c r="D687" s="119"/>
      <c r="E687" s="119"/>
      <c r="F687" s="691"/>
      <c r="G687" s="119"/>
      <c r="H687" s="692"/>
      <c r="I687" s="1380"/>
      <c r="J687" s="119"/>
    </row>
    <row r="688" spans="1:10">
      <c r="A688" s="337"/>
      <c r="B688" s="688"/>
      <c r="C688" s="696" t="s">
        <v>3420</v>
      </c>
      <c r="D688" s="119"/>
      <c r="E688" s="119"/>
      <c r="F688" s="691"/>
      <c r="G688" s="119"/>
      <c r="H688" s="692"/>
      <c r="I688" s="1380"/>
      <c r="J688" s="119"/>
    </row>
    <row r="689" spans="1:10" ht="90">
      <c r="A689" s="337"/>
      <c r="B689" s="688" t="s">
        <v>1830</v>
      </c>
      <c r="C689" s="696" t="s">
        <v>1832</v>
      </c>
      <c r="D689" s="119" t="s">
        <v>3436</v>
      </c>
      <c r="E689" s="119" t="s">
        <v>126</v>
      </c>
      <c r="F689" s="691"/>
      <c r="G689" s="119">
        <v>96</v>
      </c>
      <c r="H689" s="692">
        <v>7500000</v>
      </c>
      <c r="I689" s="1380">
        <f t="shared" si="15"/>
        <v>720000000</v>
      </c>
      <c r="J689" s="119"/>
    </row>
    <row r="690" spans="1:10" ht="90">
      <c r="A690" s="337"/>
      <c r="B690" s="688" t="s">
        <v>1840</v>
      </c>
      <c r="C690" s="16" t="s">
        <v>1842</v>
      </c>
      <c r="D690" s="119" t="s">
        <v>2298</v>
      </c>
      <c r="E690" s="119" t="s">
        <v>126</v>
      </c>
      <c r="F690" s="691" t="s">
        <v>1841</v>
      </c>
      <c r="G690" s="119">
        <v>2401</v>
      </c>
      <c r="H690" s="1412">
        <v>7800000</v>
      </c>
      <c r="I690" s="1380">
        <f t="shared" si="15"/>
        <v>18727800000</v>
      </c>
      <c r="J690" s="119"/>
    </row>
    <row r="691" spans="1:10" ht="56.45" customHeight="1">
      <c r="A691" s="337"/>
      <c r="B691" s="688" t="s">
        <v>3053</v>
      </c>
      <c r="C691" s="16" t="s">
        <v>3054</v>
      </c>
      <c r="D691" s="119" t="s">
        <v>2298</v>
      </c>
      <c r="E691" s="119" t="s">
        <v>122</v>
      </c>
      <c r="F691" s="691"/>
      <c r="G691" s="119">
        <v>152</v>
      </c>
      <c r="H691" s="692">
        <v>6125000</v>
      </c>
      <c r="I691" s="1380">
        <f t="shared" si="15"/>
        <v>931000000</v>
      </c>
      <c r="J691" s="119"/>
    </row>
    <row r="692" spans="1:10" ht="105">
      <c r="A692" s="337"/>
      <c r="B692" s="688" t="s">
        <v>3056</v>
      </c>
      <c r="C692" s="694" t="s">
        <v>3455</v>
      </c>
      <c r="D692" s="119" t="s">
        <v>3436</v>
      </c>
      <c r="E692" s="119" t="s">
        <v>43</v>
      </c>
      <c r="F692" s="691"/>
      <c r="G692" s="119">
        <v>138</v>
      </c>
      <c r="H692" s="692">
        <v>7000000</v>
      </c>
      <c r="I692" s="1380">
        <f t="shared" ref="I692:I761" si="16">H692*G692</f>
        <v>966000000</v>
      </c>
      <c r="J692" s="119"/>
    </row>
    <row r="693" spans="1:10" ht="30">
      <c r="A693" s="337"/>
      <c r="B693" s="688" t="s">
        <v>2984</v>
      </c>
      <c r="C693" s="696" t="s">
        <v>3446</v>
      </c>
      <c r="D693" s="119" t="s">
        <v>3436</v>
      </c>
      <c r="E693" s="119" t="s">
        <v>43</v>
      </c>
      <c r="F693" s="691"/>
      <c r="G693" s="119">
        <v>112</v>
      </c>
      <c r="H693" s="1412">
        <v>24000000</v>
      </c>
      <c r="I693" s="1380">
        <f t="shared" si="16"/>
        <v>2688000000</v>
      </c>
      <c r="J693" s="119"/>
    </row>
    <row r="694" spans="1:10" ht="180">
      <c r="A694" s="337"/>
      <c r="B694" s="688"/>
      <c r="C694" s="696" t="s">
        <v>3447</v>
      </c>
      <c r="D694" s="119"/>
      <c r="E694" s="119"/>
      <c r="F694" s="691"/>
      <c r="G694" s="119"/>
      <c r="H694" s="1412"/>
      <c r="I694" s="1380"/>
      <c r="J694" s="119"/>
    </row>
    <row r="695" spans="1:10" ht="195">
      <c r="A695" s="337"/>
      <c r="B695" s="688"/>
      <c r="C695" s="696" t="s">
        <v>3448</v>
      </c>
      <c r="D695" s="119"/>
      <c r="E695" s="119"/>
      <c r="F695" s="691"/>
      <c r="G695" s="119"/>
      <c r="H695" s="1412"/>
      <c r="I695" s="1380"/>
      <c r="J695" s="119"/>
    </row>
    <row r="696" spans="1:10" ht="60">
      <c r="A696" s="337"/>
      <c r="B696" s="688"/>
      <c r="C696" s="696" t="s">
        <v>3449</v>
      </c>
      <c r="D696" s="119"/>
      <c r="E696" s="119"/>
      <c r="F696" s="691"/>
      <c r="G696" s="119"/>
      <c r="H696" s="1412"/>
      <c r="I696" s="1380"/>
      <c r="J696" s="119"/>
    </row>
    <row r="697" spans="1:10" ht="45">
      <c r="A697" s="337"/>
      <c r="B697" s="688"/>
      <c r="C697" s="696" t="s">
        <v>3450</v>
      </c>
      <c r="D697" s="119"/>
      <c r="E697" s="119"/>
      <c r="F697" s="691"/>
      <c r="G697" s="119"/>
      <c r="H697" s="1412"/>
      <c r="I697" s="1380"/>
      <c r="J697" s="119"/>
    </row>
    <row r="698" spans="1:10" ht="30">
      <c r="A698" s="337"/>
      <c r="B698" s="688"/>
      <c r="C698" s="696" t="s">
        <v>3451</v>
      </c>
      <c r="D698" s="119"/>
      <c r="E698" s="119"/>
      <c r="F698" s="691"/>
      <c r="G698" s="119"/>
      <c r="H698" s="1412"/>
      <c r="I698" s="1380"/>
      <c r="J698" s="119"/>
    </row>
    <row r="699" spans="1:10" ht="225">
      <c r="A699" s="337"/>
      <c r="B699" s="688"/>
      <c r="C699" s="696" t="s">
        <v>3452</v>
      </c>
      <c r="D699" s="119"/>
      <c r="E699" s="119"/>
      <c r="F699" s="691"/>
      <c r="G699" s="119"/>
      <c r="H699" s="1412"/>
      <c r="I699" s="1380"/>
      <c r="J699" s="119"/>
    </row>
    <row r="700" spans="1:10">
      <c r="A700" s="337"/>
      <c r="B700" s="688" t="s">
        <v>1847</v>
      </c>
      <c r="C700" s="16" t="s">
        <v>1848</v>
      </c>
      <c r="D700" s="119" t="s">
        <v>3436</v>
      </c>
      <c r="E700" s="119" t="s">
        <v>122</v>
      </c>
      <c r="F700" s="691"/>
      <c r="G700" s="119">
        <v>45</v>
      </c>
      <c r="H700" s="692">
        <v>8400000</v>
      </c>
      <c r="I700" s="1380">
        <f t="shared" si="16"/>
        <v>378000000</v>
      </c>
      <c r="J700" s="119"/>
    </row>
    <row r="701" spans="1:10" ht="45">
      <c r="A701" s="337"/>
      <c r="B701" s="688" t="s">
        <v>1853</v>
      </c>
      <c r="C701" s="16" t="s">
        <v>1854</v>
      </c>
      <c r="D701" s="119" t="s">
        <v>2298</v>
      </c>
      <c r="E701" s="119" t="s">
        <v>126</v>
      </c>
      <c r="F701" s="691"/>
      <c r="G701" s="119">
        <v>156</v>
      </c>
      <c r="H701" s="692">
        <v>3000000</v>
      </c>
      <c r="I701" s="1380">
        <f t="shared" si="16"/>
        <v>468000000</v>
      </c>
      <c r="J701" s="119"/>
    </row>
    <row r="702" spans="1:10">
      <c r="A702" s="337"/>
      <c r="B702" s="688" t="s">
        <v>1857</v>
      </c>
      <c r="C702" s="16" t="s">
        <v>1858</v>
      </c>
      <c r="D702" s="119" t="s">
        <v>3436</v>
      </c>
      <c r="E702" s="119" t="s">
        <v>126</v>
      </c>
      <c r="F702" s="691"/>
      <c r="G702" s="119">
        <v>152</v>
      </c>
      <c r="H702" s="692">
        <v>11970000</v>
      </c>
      <c r="I702" s="1380">
        <f t="shared" si="16"/>
        <v>1819440000</v>
      </c>
      <c r="J702" s="119"/>
    </row>
    <row r="703" spans="1:10" s="1389" customFormat="1">
      <c r="A703" s="337" t="s">
        <v>2436</v>
      </c>
      <c r="B703" s="1386" t="s">
        <v>2408</v>
      </c>
      <c r="C703" s="1387"/>
      <c r="D703" s="684"/>
      <c r="E703" s="119"/>
      <c r="F703" s="685"/>
      <c r="G703" s="119">
        <v>0</v>
      </c>
      <c r="H703" s="1388"/>
      <c r="I703" s="1380"/>
      <c r="J703" s="684"/>
    </row>
    <row r="704" spans="1:10" ht="30">
      <c r="A704" s="337"/>
      <c r="B704" s="688" t="s">
        <v>3179</v>
      </c>
      <c r="C704" s="16"/>
      <c r="D704" s="119"/>
      <c r="E704" s="119"/>
      <c r="F704" s="691"/>
      <c r="G704" s="119">
        <v>10</v>
      </c>
      <c r="H704" s="692"/>
      <c r="I704" s="1380"/>
      <c r="J704" s="119"/>
    </row>
    <row r="705" spans="1:10" ht="30">
      <c r="A705" s="337"/>
      <c r="B705" s="688" t="s">
        <v>1863</v>
      </c>
      <c r="C705" s="16" t="s">
        <v>1864</v>
      </c>
      <c r="D705" s="119"/>
      <c r="E705" s="119" t="s">
        <v>43</v>
      </c>
      <c r="F705" s="691" t="s">
        <v>125</v>
      </c>
      <c r="G705" s="119">
        <v>124</v>
      </c>
      <c r="H705" s="692"/>
      <c r="I705" s="1380"/>
      <c r="J705" s="119"/>
    </row>
    <row r="706" spans="1:10" ht="30">
      <c r="A706" s="337"/>
      <c r="B706" s="688" t="s">
        <v>1869</v>
      </c>
      <c r="C706" s="16" t="s">
        <v>1864</v>
      </c>
      <c r="D706" s="119"/>
      <c r="E706" s="119" t="s">
        <v>43</v>
      </c>
      <c r="F706" s="691" t="s">
        <v>125</v>
      </c>
      <c r="G706" s="119">
        <v>127</v>
      </c>
      <c r="H706" s="692"/>
      <c r="I706" s="1380"/>
      <c r="J706" s="119"/>
    </row>
    <row r="707" spans="1:10" ht="30">
      <c r="A707" s="337"/>
      <c r="B707" s="688" t="s">
        <v>1874</v>
      </c>
      <c r="C707" s="16" t="s">
        <v>1817</v>
      </c>
      <c r="D707" s="119"/>
      <c r="E707" s="119" t="s">
        <v>1875</v>
      </c>
      <c r="F707" s="691" t="s">
        <v>125</v>
      </c>
      <c r="G707" s="119">
        <v>11126</v>
      </c>
      <c r="H707" s="692"/>
      <c r="I707" s="1380"/>
      <c r="J707" s="119"/>
    </row>
    <row r="708" spans="1:10" ht="30">
      <c r="A708" s="337"/>
      <c r="B708" s="688" t="s">
        <v>1879</v>
      </c>
      <c r="C708" s="16" t="s">
        <v>1880</v>
      </c>
      <c r="D708" s="119"/>
      <c r="E708" s="119" t="s">
        <v>122</v>
      </c>
      <c r="F708" s="691" t="s">
        <v>125</v>
      </c>
      <c r="G708" s="119">
        <v>11665</v>
      </c>
      <c r="H708" s="692"/>
      <c r="I708" s="1380"/>
      <c r="J708" s="119"/>
    </row>
    <row r="709" spans="1:10">
      <c r="A709" s="337"/>
      <c r="B709" s="1386" t="s">
        <v>2765</v>
      </c>
      <c r="C709" s="16"/>
      <c r="D709" s="119"/>
      <c r="E709" s="119"/>
      <c r="F709" s="691"/>
      <c r="G709" s="119">
        <v>0</v>
      </c>
      <c r="H709" s="692"/>
      <c r="I709" s="1380"/>
      <c r="J709" s="119"/>
    </row>
    <row r="710" spans="1:10" s="1389" customFormat="1">
      <c r="A710" s="337" t="s">
        <v>2295</v>
      </c>
      <c r="B710" s="1386" t="s">
        <v>2278</v>
      </c>
      <c r="C710" s="1387"/>
      <c r="D710" s="684"/>
      <c r="E710" s="119"/>
      <c r="F710" s="685"/>
      <c r="G710" s="119">
        <v>0</v>
      </c>
      <c r="H710" s="1388"/>
      <c r="I710" s="1380"/>
      <c r="J710" s="684"/>
    </row>
    <row r="711" spans="1:10" ht="30">
      <c r="A711" s="337"/>
      <c r="B711" s="688" t="s">
        <v>840</v>
      </c>
      <c r="C711" s="16" t="s">
        <v>1882</v>
      </c>
      <c r="D711" s="119" t="s">
        <v>3436</v>
      </c>
      <c r="E711" s="119" t="s">
        <v>43</v>
      </c>
      <c r="F711" s="691"/>
      <c r="G711" s="119">
        <v>246</v>
      </c>
      <c r="H711" s="692">
        <v>575000</v>
      </c>
      <c r="I711" s="1380">
        <f t="shared" si="16"/>
        <v>141450000</v>
      </c>
      <c r="J711" s="119"/>
    </row>
    <row r="712" spans="1:10" ht="30">
      <c r="A712" s="337"/>
      <c r="B712" s="688" t="s">
        <v>1883</v>
      </c>
      <c r="C712" s="16" t="s">
        <v>1884</v>
      </c>
      <c r="D712" s="119" t="s">
        <v>2298</v>
      </c>
      <c r="E712" s="119" t="s">
        <v>43</v>
      </c>
      <c r="F712" s="691"/>
      <c r="G712" s="119">
        <v>624</v>
      </c>
      <c r="H712" s="692">
        <v>9625</v>
      </c>
      <c r="I712" s="1380">
        <f t="shared" si="16"/>
        <v>6006000</v>
      </c>
      <c r="J712" s="119"/>
    </row>
    <row r="713" spans="1:10">
      <c r="A713" s="337"/>
      <c r="B713" s="688" t="s">
        <v>1890</v>
      </c>
      <c r="C713" s="16" t="s">
        <v>1891</v>
      </c>
      <c r="D713" s="119" t="s">
        <v>2298</v>
      </c>
      <c r="E713" s="119" t="s">
        <v>43</v>
      </c>
      <c r="F713" s="691"/>
      <c r="G713" s="119">
        <v>242</v>
      </c>
      <c r="H713" s="692">
        <v>96250</v>
      </c>
      <c r="I713" s="1380">
        <f t="shared" si="16"/>
        <v>23292500</v>
      </c>
      <c r="J713" s="119"/>
    </row>
    <row r="714" spans="1:10" ht="30">
      <c r="A714" s="337"/>
      <c r="B714" s="688" t="s">
        <v>1895</v>
      </c>
      <c r="C714" s="16" t="s">
        <v>1896</v>
      </c>
      <c r="D714" s="119" t="s">
        <v>2298</v>
      </c>
      <c r="E714" s="119" t="s">
        <v>43</v>
      </c>
      <c r="F714" s="691"/>
      <c r="G714" s="119">
        <v>1001</v>
      </c>
      <c r="H714" s="692">
        <v>165000</v>
      </c>
      <c r="I714" s="1380">
        <f t="shared" si="16"/>
        <v>165165000</v>
      </c>
      <c r="J714" s="119"/>
    </row>
    <row r="715" spans="1:10" ht="45">
      <c r="A715" s="337"/>
      <c r="B715" s="688" t="s">
        <v>2768</v>
      </c>
      <c r="C715" s="16" t="s">
        <v>2769</v>
      </c>
      <c r="D715" s="119" t="s">
        <v>2298</v>
      </c>
      <c r="E715" s="119" t="s">
        <v>126</v>
      </c>
      <c r="F715" s="691"/>
      <c r="G715" s="119">
        <v>281</v>
      </c>
      <c r="H715" s="692">
        <v>660000</v>
      </c>
      <c r="I715" s="1380">
        <f t="shared" si="16"/>
        <v>185460000</v>
      </c>
      <c r="J715" s="119"/>
    </row>
    <row r="716" spans="1:10" ht="30">
      <c r="A716" s="337"/>
      <c r="B716" s="688" t="s">
        <v>1899</v>
      </c>
      <c r="C716" s="16" t="s">
        <v>1900</v>
      </c>
      <c r="D716" s="119" t="s">
        <v>2298</v>
      </c>
      <c r="E716" s="119" t="s">
        <v>43</v>
      </c>
      <c r="F716" s="691"/>
      <c r="G716" s="119">
        <v>4928</v>
      </c>
      <c r="H716" s="692">
        <v>19250</v>
      </c>
      <c r="I716" s="1380">
        <f t="shared" si="16"/>
        <v>94864000</v>
      </c>
      <c r="J716" s="119"/>
    </row>
    <row r="717" spans="1:10" ht="30">
      <c r="A717" s="337"/>
      <c r="B717" s="688" t="s">
        <v>1904</v>
      </c>
      <c r="C717" s="16" t="s">
        <v>1905</v>
      </c>
      <c r="D717" s="119" t="s">
        <v>2298</v>
      </c>
      <c r="E717" s="119" t="s">
        <v>43</v>
      </c>
      <c r="F717" s="691"/>
      <c r="G717" s="119">
        <v>310</v>
      </c>
      <c r="H717" s="692">
        <v>385000</v>
      </c>
      <c r="I717" s="1380">
        <f t="shared" si="16"/>
        <v>119350000</v>
      </c>
      <c r="J717" s="119"/>
    </row>
    <row r="718" spans="1:10" ht="30">
      <c r="A718" s="337"/>
      <c r="B718" s="688" t="s">
        <v>1907</v>
      </c>
      <c r="C718" s="16" t="s">
        <v>1908</v>
      </c>
      <c r="D718" s="119" t="s">
        <v>2298</v>
      </c>
      <c r="E718" s="119" t="s">
        <v>43</v>
      </c>
      <c r="F718" s="691"/>
      <c r="G718" s="119">
        <v>1842</v>
      </c>
      <c r="H718" s="692">
        <v>44000</v>
      </c>
      <c r="I718" s="1380">
        <f t="shared" si="16"/>
        <v>81048000</v>
      </c>
      <c r="J718" s="119"/>
    </row>
    <row r="719" spans="1:10" ht="30">
      <c r="A719" s="337"/>
      <c r="B719" s="688" t="s">
        <v>1913</v>
      </c>
      <c r="C719" s="16" t="s">
        <v>1914</v>
      </c>
      <c r="D719" s="119" t="s">
        <v>2298</v>
      </c>
      <c r="E719" s="119" t="s">
        <v>43</v>
      </c>
      <c r="F719" s="691"/>
      <c r="G719" s="119">
        <v>113</v>
      </c>
      <c r="H719" s="692">
        <v>77000</v>
      </c>
      <c r="I719" s="1380">
        <f t="shared" si="16"/>
        <v>8701000</v>
      </c>
      <c r="J719" s="119"/>
    </row>
    <row r="720" spans="1:10">
      <c r="A720" s="337"/>
      <c r="B720" s="688" t="s">
        <v>1920</v>
      </c>
      <c r="C720" s="16" t="s">
        <v>1921</v>
      </c>
      <c r="D720" s="119" t="s">
        <v>2298</v>
      </c>
      <c r="E720" s="119" t="s">
        <v>533</v>
      </c>
      <c r="F720" s="691"/>
      <c r="G720" s="119">
        <v>487</v>
      </c>
      <c r="H720" s="692">
        <v>481250</v>
      </c>
      <c r="I720" s="1380">
        <f t="shared" si="16"/>
        <v>234368750</v>
      </c>
      <c r="J720" s="119"/>
    </row>
    <row r="721" spans="1:10" ht="30">
      <c r="A721" s="337"/>
      <c r="B721" s="688" t="s">
        <v>1924</v>
      </c>
      <c r="C721" s="16" t="s">
        <v>1926</v>
      </c>
      <c r="D721" s="119" t="s">
        <v>2298</v>
      </c>
      <c r="E721" s="119" t="s">
        <v>1925</v>
      </c>
      <c r="F721" s="691"/>
      <c r="G721" s="119">
        <v>289</v>
      </c>
      <c r="H721" s="692">
        <v>1100000</v>
      </c>
      <c r="I721" s="1380">
        <f t="shared" si="16"/>
        <v>317900000</v>
      </c>
      <c r="J721" s="119"/>
    </row>
    <row r="722" spans="1:10" s="1389" customFormat="1">
      <c r="A722" s="337" t="s">
        <v>2432</v>
      </c>
      <c r="B722" s="1386" t="s">
        <v>2770</v>
      </c>
      <c r="C722" s="1387"/>
      <c r="D722" s="684"/>
      <c r="E722" s="119"/>
      <c r="F722" s="685"/>
      <c r="G722" s="119">
        <v>0</v>
      </c>
      <c r="H722" s="1388"/>
      <c r="I722" s="1380"/>
      <c r="J722" s="119"/>
    </row>
    <row r="723" spans="1:10" s="1389" customFormat="1" ht="30">
      <c r="A723" s="337">
        <v>1</v>
      </c>
      <c r="B723" s="1386" t="s">
        <v>2771</v>
      </c>
      <c r="C723" s="1387"/>
      <c r="D723" s="684"/>
      <c r="E723" s="119"/>
      <c r="F723" s="691" t="s">
        <v>125</v>
      </c>
      <c r="G723" s="119">
        <v>0</v>
      </c>
      <c r="H723" s="1388"/>
      <c r="I723" s="1380"/>
      <c r="J723" s="119"/>
    </row>
    <row r="724" spans="1:10" ht="30">
      <c r="A724" s="337"/>
      <c r="B724" s="688" t="s">
        <v>1929</v>
      </c>
      <c r="C724" s="16" t="s">
        <v>1930</v>
      </c>
      <c r="D724" s="119" t="s">
        <v>2298</v>
      </c>
      <c r="E724" s="119" t="s">
        <v>533</v>
      </c>
      <c r="F724" s="691"/>
      <c r="G724" s="119">
        <v>1737</v>
      </c>
      <c r="H724" s="692">
        <v>19250</v>
      </c>
      <c r="I724" s="1380">
        <f t="shared" si="16"/>
        <v>33437250</v>
      </c>
      <c r="J724" s="119"/>
    </row>
    <row r="725" spans="1:10" ht="30">
      <c r="A725" s="337"/>
      <c r="B725" s="688" t="s">
        <v>1933</v>
      </c>
      <c r="C725" s="16" t="s">
        <v>1934</v>
      </c>
      <c r="D725" s="119" t="s">
        <v>2298</v>
      </c>
      <c r="E725" s="119" t="s">
        <v>122</v>
      </c>
      <c r="F725" s="691"/>
      <c r="G725" s="119">
        <v>287</v>
      </c>
      <c r="H725" s="692">
        <v>1155000</v>
      </c>
      <c r="I725" s="1380">
        <f t="shared" si="16"/>
        <v>331485000</v>
      </c>
      <c r="J725" s="119"/>
    </row>
    <row r="726" spans="1:10" s="1389" customFormat="1" ht="30">
      <c r="A726" s="337">
        <v>2</v>
      </c>
      <c r="B726" s="1386" t="s">
        <v>3180</v>
      </c>
      <c r="C726" s="1387"/>
      <c r="D726" s="684"/>
      <c r="E726" s="119"/>
      <c r="F726" s="691" t="s">
        <v>1559</v>
      </c>
      <c r="G726" s="119">
        <v>0</v>
      </c>
      <c r="H726" s="1388"/>
      <c r="I726" s="1380"/>
      <c r="J726" s="119"/>
    </row>
    <row r="727" spans="1:10" ht="60">
      <c r="A727" s="337"/>
      <c r="B727" s="688" t="s">
        <v>1938</v>
      </c>
      <c r="C727" s="16" t="s">
        <v>1939</v>
      </c>
      <c r="D727" s="119" t="s">
        <v>2298</v>
      </c>
      <c r="E727" s="119" t="s">
        <v>126</v>
      </c>
      <c r="F727" s="691"/>
      <c r="G727" s="119">
        <v>691</v>
      </c>
      <c r="H727" s="692">
        <v>605000</v>
      </c>
      <c r="I727" s="1380">
        <f t="shared" si="16"/>
        <v>418055000</v>
      </c>
      <c r="J727" s="119"/>
    </row>
    <row r="728" spans="1:10" ht="30">
      <c r="A728" s="337"/>
      <c r="B728" s="688" t="s">
        <v>1943</v>
      </c>
      <c r="C728" s="16" t="s">
        <v>1944</v>
      </c>
      <c r="D728" s="119" t="s">
        <v>2298</v>
      </c>
      <c r="E728" s="119" t="s">
        <v>43</v>
      </c>
      <c r="F728" s="691"/>
      <c r="G728" s="119">
        <v>328</v>
      </c>
      <c r="H728" s="692">
        <v>68750</v>
      </c>
      <c r="I728" s="1380">
        <f t="shared" si="16"/>
        <v>22550000</v>
      </c>
      <c r="J728" s="119"/>
    </row>
    <row r="729" spans="1:10" s="1389" customFormat="1" ht="30">
      <c r="A729" s="337">
        <v>3</v>
      </c>
      <c r="B729" s="1396" t="s">
        <v>3181</v>
      </c>
      <c r="C729" s="1387"/>
      <c r="D729" s="684"/>
      <c r="E729" s="119"/>
      <c r="F729" s="691" t="s">
        <v>228</v>
      </c>
      <c r="G729" s="119">
        <v>2</v>
      </c>
      <c r="H729" s="1388"/>
      <c r="I729" s="1380"/>
      <c r="J729" s="119"/>
    </row>
    <row r="730" spans="1:10" ht="30">
      <c r="A730" s="337"/>
      <c r="B730" s="688" t="s">
        <v>1946</v>
      </c>
      <c r="C730" s="16" t="s">
        <v>1947</v>
      </c>
      <c r="D730" s="119" t="s">
        <v>2298</v>
      </c>
      <c r="E730" s="119" t="s">
        <v>43</v>
      </c>
      <c r="F730" s="691"/>
      <c r="G730" s="119">
        <v>172</v>
      </c>
      <c r="H730" s="692">
        <v>1237500</v>
      </c>
      <c r="I730" s="1380">
        <f t="shared" si="16"/>
        <v>212850000</v>
      </c>
      <c r="J730" s="119"/>
    </row>
    <row r="731" spans="1:10">
      <c r="A731" s="337"/>
      <c r="B731" s="688" t="s">
        <v>1952</v>
      </c>
      <c r="C731" s="16" t="s">
        <v>1953</v>
      </c>
      <c r="D731" s="119" t="s">
        <v>2298</v>
      </c>
      <c r="E731" s="119" t="s">
        <v>43</v>
      </c>
      <c r="F731" s="691"/>
      <c r="G731" s="119">
        <v>307</v>
      </c>
      <c r="H731" s="692">
        <v>962500</v>
      </c>
      <c r="I731" s="1380">
        <f t="shared" si="16"/>
        <v>295487500</v>
      </c>
      <c r="J731" s="119"/>
    </row>
    <row r="732" spans="1:10" ht="30">
      <c r="A732" s="337"/>
      <c r="B732" s="688" t="s">
        <v>1956</v>
      </c>
      <c r="C732" s="16" t="s">
        <v>1957</v>
      </c>
      <c r="D732" s="119" t="s">
        <v>2298</v>
      </c>
      <c r="E732" s="119" t="s">
        <v>43</v>
      </c>
      <c r="F732" s="691"/>
      <c r="G732" s="119">
        <v>319</v>
      </c>
      <c r="H732" s="692">
        <v>962500</v>
      </c>
      <c r="I732" s="1380">
        <f t="shared" si="16"/>
        <v>307037500</v>
      </c>
      <c r="J732" s="119"/>
    </row>
    <row r="733" spans="1:10" s="1389" customFormat="1" ht="30">
      <c r="A733" s="337">
        <v>4</v>
      </c>
      <c r="B733" s="1386" t="s">
        <v>3182</v>
      </c>
      <c r="C733" s="1387"/>
      <c r="D733" s="684"/>
      <c r="E733" s="119"/>
      <c r="F733" s="691" t="s">
        <v>238</v>
      </c>
      <c r="G733" s="119">
        <v>0</v>
      </c>
      <c r="H733" s="1388"/>
      <c r="I733" s="1380"/>
      <c r="J733" s="119"/>
    </row>
    <row r="734" spans="1:10" ht="75">
      <c r="A734" s="337"/>
      <c r="B734" s="688" t="s">
        <v>1960</v>
      </c>
      <c r="C734" s="16" t="s">
        <v>1961</v>
      </c>
      <c r="D734" s="119" t="s">
        <v>2298</v>
      </c>
      <c r="E734" s="119" t="s">
        <v>126</v>
      </c>
      <c r="F734" s="691"/>
      <c r="G734" s="119">
        <v>174</v>
      </c>
      <c r="H734" s="1413">
        <v>3300000</v>
      </c>
      <c r="I734" s="1380">
        <f t="shared" si="16"/>
        <v>574200000</v>
      </c>
      <c r="J734" s="119"/>
    </row>
    <row r="735" spans="1:10" ht="45">
      <c r="A735" s="337"/>
      <c r="B735" s="688" t="s">
        <v>1965</v>
      </c>
      <c r="C735" s="16" t="s">
        <v>1966</v>
      </c>
      <c r="D735" s="119" t="s">
        <v>2298</v>
      </c>
      <c r="E735" s="119" t="s">
        <v>43</v>
      </c>
      <c r="F735" s="691"/>
      <c r="G735" s="119">
        <v>229</v>
      </c>
      <c r="H735" s="1413">
        <v>660000</v>
      </c>
      <c r="I735" s="1380">
        <f t="shared" si="16"/>
        <v>151140000</v>
      </c>
      <c r="J735" s="119"/>
    </row>
    <row r="736" spans="1:10" ht="45">
      <c r="A736" s="337"/>
      <c r="B736" s="688" t="s">
        <v>1970</v>
      </c>
      <c r="C736" s="16" t="s">
        <v>1972</v>
      </c>
      <c r="D736" s="119" t="s">
        <v>2298</v>
      </c>
      <c r="E736" s="119" t="s">
        <v>1971</v>
      </c>
      <c r="F736" s="691"/>
      <c r="G736" s="119">
        <v>247</v>
      </c>
      <c r="H736" s="1415">
        <v>33000000</v>
      </c>
      <c r="I736" s="1380">
        <f t="shared" si="16"/>
        <v>8151000000</v>
      </c>
      <c r="J736" s="119"/>
    </row>
    <row r="737" spans="1:10" s="1389" customFormat="1">
      <c r="A737" s="337" t="s">
        <v>2436</v>
      </c>
      <c r="B737" s="1386" t="s">
        <v>2772</v>
      </c>
      <c r="C737" s="1387"/>
      <c r="D737" s="684"/>
      <c r="E737" s="119"/>
      <c r="F737" s="685"/>
      <c r="G737" s="119">
        <v>0</v>
      </c>
      <c r="H737" s="1388"/>
      <c r="I737" s="1380"/>
      <c r="J737" s="119"/>
    </row>
    <row r="738" spans="1:10">
      <c r="A738" s="337"/>
      <c r="B738" s="1390" t="s">
        <v>3183</v>
      </c>
      <c r="C738" s="16"/>
      <c r="D738" s="119"/>
      <c r="E738" s="119"/>
      <c r="F738" s="691"/>
      <c r="G738" s="119">
        <v>0</v>
      </c>
      <c r="H738" s="692"/>
      <c r="I738" s="1380"/>
      <c r="J738" s="119"/>
    </row>
    <row r="739" spans="1:10" s="1389" customFormat="1" ht="30">
      <c r="A739" s="337">
        <v>1</v>
      </c>
      <c r="B739" s="1386" t="s">
        <v>2773</v>
      </c>
      <c r="C739" s="1387"/>
      <c r="D739" s="684"/>
      <c r="E739" s="119"/>
      <c r="F739" s="691" t="s">
        <v>1559</v>
      </c>
      <c r="G739" s="119">
        <v>0</v>
      </c>
      <c r="H739" s="1388"/>
      <c r="I739" s="1380"/>
      <c r="J739" s="119"/>
    </row>
    <row r="740" spans="1:10" ht="30">
      <c r="A740" s="337"/>
      <c r="B740" s="688" t="s">
        <v>1977</v>
      </c>
      <c r="C740" s="16" t="s">
        <v>1978</v>
      </c>
      <c r="D740" s="119" t="s">
        <v>2298</v>
      </c>
      <c r="E740" s="119" t="s">
        <v>533</v>
      </c>
      <c r="F740" s="691"/>
      <c r="G740" s="119">
        <v>1738</v>
      </c>
      <c r="H740" s="692">
        <v>302500</v>
      </c>
      <c r="I740" s="1380">
        <f t="shared" si="16"/>
        <v>525745000</v>
      </c>
      <c r="J740" s="119"/>
    </row>
    <row r="741" spans="1:10" ht="75">
      <c r="A741" s="337"/>
      <c r="B741" s="688" t="s">
        <v>1982</v>
      </c>
      <c r="C741" s="16" t="s">
        <v>1983</v>
      </c>
      <c r="D741" s="119" t="s">
        <v>2298</v>
      </c>
      <c r="E741" s="119" t="s">
        <v>126</v>
      </c>
      <c r="F741" s="691"/>
      <c r="G741" s="119">
        <v>65</v>
      </c>
      <c r="H741" s="692">
        <v>22000000</v>
      </c>
      <c r="I741" s="1380">
        <f t="shared" si="16"/>
        <v>1430000000</v>
      </c>
      <c r="J741" s="119"/>
    </row>
    <row r="742" spans="1:10" s="1389" customFormat="1" ht="30">
      <c r="A742" s="337">
        <v>2</v>
      </c>
      <c r="B742" s="1386" t="s">
        <v>2777</v>
      </c>
      <c r="C742" s="1387"/>
      <c r="D742" s="684"/>
      <c r="E742" s="119"/>
      <c r="F742" s="691" t="s">
        <v>1559</v>
      </c>
      <c r="G742" s="119">
        <v>0</v>
      </c>
      <c r="H742" s="1388"/>
      <c r="I742" s="1380"/>
      <c r="J742" s="119"/>
    </row>
    <row r="743" spans="1:10" ht="60">
      <c r="A743" s="337"/>
      <c r="B743" s="688" t="s">
        <v>1988</v>
      </c>
      <c r="C743" s="16" t="s">
        <v>1989</v>
      </c>
      <c r="D743" s="119" t="s">
        <v>2298</v>
      </c>
      <c r="E743" s="119" t="s">
        <v>533</v>
      </c>
      <c r="F743" s="691"/>
      <c r="G743" s="119">
        <v>1303</v>
      </c>
      <c r="H743" s="692">
        <v>198000</v>
      </c>
      <c r="I743" s="1380">
        <f t="shared" si="16"/>
        <v>257994000</v>
      </c>
      <c r="J743" s="119"/>
    </row>
    <row r="744" spans="1:10" ht="105">
      <c r="A744" s="337"/>
      <c r="B744" s="688" t="s">
        <v>1994</v>
      </c>
      <c r="C744" s="16" t="s">
        <v>1995</v>
      </c>
      <c r="D744" s="119" t="s">
        <v>2298</v>
      </c>
      <c r="E744" s="119" t="s">
        <v>126</v>
      </c>
      <c r="F744" s="691"/>
      <c r="G744" s="119">
        <v>86</v>
      </c>
      <c r="H744" s="692">
        <v>66000000</v>
      </c>
      <c r="I744" s="1380">
        <f t="shared" si="16"/>
        <v>5676000000</v>
      </c>
      <c r="J744" s="119"/>
    </row>
    <row r="745" spans="1:10" s="1389" customFormat="1" ht="30">
      <c r="A745" s="337">
        <v>5</v>
      </c>
      <c r="B745" s="1386" t="s">
        <v>3184</v>
      </c>
      <c r="C745" s="1387"/>
      <c r="D745" s="684"/>
      <c r="E745" s="119"/>
      <c r="F745" s="691" t="s">
        <v>1559</v>
      </c>
      <c r="G745" s="119">
        <v>0</v>
      </c>
      <c r="H745" s="1388"/>
      <c r="I745" s="1380"/>
      <c r="J745" s="119"/>
    </row>
    <row r="746" spans="1:10" ht="45">
      <c r="A746" s="337"/>
      <c r="B746" s="688" t="s">
        <v>1999</v>
      </c>
      <c r="C746" s="16" t="s">
        <v>2000</v>
      </c>
      <c r="D746" s="119" t="s">
        <v>2298</v>
      </c>
      <c r="E746" s="119" t="s">
        <v>533</v>
      </c>
      <c r="F746" s="691"/>
      <c r="G746" s="119">
        <v>8955</v>
      </c>
      <c r="H746" s="692">
        <v>23375</v>
      </c>
      <c r="I746" s="1380">
        <f t="shared" si="16"/>
        <v>209323125</v>
      </c>
      <c r="J746" s="119"/>
    </row>
    <row r="747" spans="1:10" ht="45">
      <c r="A747" s="337"/>
      <c r="B747" s="688" t="s">
        <v>2004</v>
      </c>
      <c r="C747" s="16" t="s">
        <v>2005</v>
      </c>
      <c r="D747" s="119" t="s">
        <v>3436</v>
      </c>
      <c r="E747" s="119" t="s">
        <v>43</v>
      </c>
      <c r="F747" s="691"/>
      <c r="G747" s="119">
        <v>3612</v>
      </c>
      <c r="H747" s="692">
        <v>357500</v>
      </c>
      <c r="I747" s="1380">
        <f t="shared" si="16"/>
        <v>1291290000</v>
      </c>
      <c r="J747" s="119"/>
    </row>
    <row r="748" spans="1:10" ht="60">
      <c r="A748" s="337"/>
      <c r="B748" s="688" t="s">
        <v>2009</v>
      </c>
      <c r="C748" s="16" t="s">
        <v>2010</v>
      </c>
      <c r="D748" s="119" t="s">
        <v>2298</v>
      </c>
      <c r="E748" s="119" t="s">
        <v>126</v>
      </c>
      <c r="F748" s="691"/>
      <c r="G748" s="119">
        <v>288</v>
      </c>
      <c r="H748" s="692">
        <v>3437500</v>
      </c>
      <c r="I748" s="1380">
        <f t="shared" si="16"/>
        <v>990000000</v>
      </c>
      <c r="J748" s="119"/>
    </row>
    <row r="749" spans="1:10" s="1389" customFormat="1" ht="30">
      <c r="A749" s="337">
        <v>6</v>
      </c>
      <c r="B749" s="1386" t="s">
        <v>2780</v>
      </c>
      <c r="C749" s="1387"/>
      <c r="D749" s="684"/>
      <c r="E749" s="119"/>
      <c r="F749" s="691" t="s">
        <v>1559</v>
      </c>
      <c r="G749" s="119">
        <v>0</v>
      </c>
      <c r="H749" s="1388"/>
      <c r="I749" s="1380"/>
      <c r="J749" s="119"/>
    </row>
    <row r="750" spans="1:10" ht="45">
      <c r="A750" s="337"/>
      <c r="B750" s="688" t="s">
        <v>2014</v>
      </c>
      <c r="C750" s="16" t="s">
        <v>2015</v>
      </c>
      <c r="D750" s="119" t="s">
        <v>2298</v>
      </c>
      <c r="E750" s="119" t="s">
        <v>533</v>
      </c>
      <c r="F750" s="691"/>
      <c r="G750" s="119">
        <v>6652</v>
      </c>
      <c r="H750" s="692">
        <v>19250</v>
      </c>
      <c r="I750" s="1380">
        <f t="shared" si="16"/>
        <v>128051000</v>
      </c>
      <c r="J750" s="119"/>
    </row>
    <row r="751" spans="1:10" ht="60">
      <c r="A751" s="337"/>
      <c r="B751" s="688" t="s">
        <v>2009</v>
      </c>
      <c r="C751" s="16" t="s">
        <v>2019</v>
      </c>
      <c r="D751" s="119" t="s">
        <v>2298</v>
      </c>
      <c r="E751" s="119" t="s">
        <v>126</v>
      </c>
      <c r="F751" s="691"/>
      <c r="G751" s="119">
        <v>313</v>
      </c>
      <c r="H751" s="692">
        <v>3437500</v>
      </c>
      <c r="I751" s="1380">
        <f t="shared" si="16"/>
        <v>1075937500</v>
      </c>
      <c r="J751" s="119"/>
    </row>
    <row r="752" spans="1:10">
      <c r="A752" s="337"/>
      <c r="B752" s="1386" t="s">
        <v>2782</v>
      </c>
      <c r="C752" s="16"/>
      <c r="D752" s="119"/>
      <c r="E752" s="119"/>
      <c r="F752" s="691"/>
      <c r="G752" s="119">
        <v>0</v>
      </c>
      <c r="H752" s="692"/>
      <c r="I752" s="1380"/>
      <c r="J752" s="119"/>
    </row>
    <row r="753" spans="1:10" s="1389" customFormat="1">
      <c r="A753" s="337" t="s">
        <v>2295</v>
      </c>
      <c r="B753" s="1386" t="s">
        <v>2783</v>
      </c>
      <c r="C753" s="1387"/>
      <c r="D753" s="684"/>
      <c r="E753" s="119"/>
      <c r="F753" s="685"/>
      <c r="G753" s="119">
        <v>0</v>
      </c>
      <c r="H753" s="1388"/>
      <c r="I753" s="1380"/>
      <c r="J753" s="684"/>
    </row>
    <row r="754" spans="1:10" ht="30">
      <c r="A754" s="337"/>
      <c r="B754" s="688" t="s">
        <v>2022</v>
      </c>
      <c r="C754" s="16" t="s">
        <v>2024</v>
      </c>
      <c r="D754" s="332" t="s">
        <v>2298</v>
      </c>
      <c r="E754" s="119" t="s">
        <v>126</v>
      </c>
      <c r="F754" s="691" t="s">
        <v>2023</v>
      </c>
      <c r="G754" s="119">
        <v>866</v>
      </c>
      <c r="H754" s="692">
        <v>159000</v>
      </c>
      <c r="I754" s="1380">
        <f t="shared" si="16"/>
        <v>137694000</v>
      </c>
      <c r="J754" s="119"/>
    </row>
    <row r="755" spans="1:10" ht="30">
      <c r="A755" s="337"/>
      <c r="B755" s="688" t="s">
        <v>2027</v>
      </c>
      <c r="C755" s="16" t="s">
        <v>2029</v>
      </c>
      <c r="D755" s="332" t="s">
        <v>2298</v>
      </c>
      <c r="E755" s="119" t="s">
        <v>122</v>
      </c>
      <c r="F755" s="691" t="s">
        <v>2028</v>
      </c>
      <c r="G755" s="119">
        <v>1799</v>
      </c>
      <c r="H755" s="692">
        <v>28125</v>
      </c>
      <c r="I755" s="1380">
        <f t="shared" si="16"/>
        <v>50596875</v>
      </c>
      <c r="J755" s="119"/>
    </row>
    <row r="756" spans="1:10" ht="30">
      <c r="A756" s="337"/>
      <c r="B756" s="688" t="s">
        <v>2032</v>
      </c>
      <c r="C756" s="16" t="s">
        <v>2034</v>
      </c>
      <c r="D756" s="332" t="s">
        <v>2298</v>
      </c>
      <c r="E756" s="119" t="s">
        <v>2033</v>
      </c>
      <c r="F756" s="691" t="s">
        <v>2023</v>
      </c>
      <c r="G756" s="119">
        <v>2973</v>
      </c>
      <c r="H756" s="692">
        <v>15900</v>
      </c>
      <c r="I756" s="1380">
        <f t="shared" si="16"/>
        <v>47270700</v>
      </c>
      <c r="J756" s="119"/>
    </row>
    <row r="757" spans="1:10" ht="30">
      <c r="A757" s="337"/>
      <c r="B757" s="688" t="s">
        <v>2036</v>
      </c>
      <c r="C757" s="16" t="s">
        <v>2037</v>
      </c>
      <c r="D757" s="332" t="s">
        <v>2298</v>
      </c>
      <c r="E757" s="119" t="s">
        <v>126</v>
      </c>
      <c r="F757" s="691" t="s">
        <v>2028</v>
      </c>
      <c r="G757" s="119">
        <v>829</v>
      </c>
      <c r="H757" s="692">
        <v>125000</v>
      </c>
      <c r="I757" s="1380">
        <f t="shared" si="16"/>
        <v>103625000</v>
      </c>
      <c r="J757" s="119"/>
    </row>
    <row r="758" spans="1:10" ht="45">
      <c r="A758" s="337"/>
      <c r="B758" s="688" t="s">
        <v>2041</v>
      </c>
      <c r="C758" s="16" t="s">
        <v>2043</v>
      </c>
      <c r="D758" s="332" t="s">
        <v>2298</v>
      </c>
      <c r="E758" s="119" t="s">
        <v>122</v>
      </c>
      <c r="F758" s="691" t="s">
        <v>2028</v>
      </c>
      <c r="G758" s="119">
        <v>814</v>
      </c>
      <c r="H758" s="692">
        <v>247500</v>
      </c>
      <c r="I758" s="1380">
        <f t="shared" si="16"/>
        <v>201465000</v>
      </c>
      <c r="J758" s="119"/>
    </row>
    <row r="759" spans="1:10" ht="30">
      <c r="A759" s="337"/>
      <c r="B759" s="688" t="s">
        <v>2045</v>
      </c>
      <c r="C759" s="16" t="s">
        <v>2047</v>
      </c>
      <c r="D759" s="332" t="s">
        <v>2298</v>
      </c>
      <c r="E759" s="119" t="s">
        <v>122</v>
      </c>
      <c r="F759" s="691" t="s">
        <v>2046</v>
      </c>
      <c r="G759" s="119">
        <v>864</v>
      </c>
      <c r="H759" s="692">
        <v>75000</v>
      </c>
      <c r="I759" s="1380">
        <f t="shared" si="16"/>
        <v>64800000</v>
      </c>
      <c r="J759" s="119"/>
    </row>
    <row r="760" spans="1:10" ht="30">
      <c r="A760" s="337"/>
      <c r="B760" s="688" t="s">
        <v>2050</v>
      </c>
      <c r="C760" s="16" t="s">
        <v>2051</v>
      </c>
      <c r="D760" s="332" t="s">
        <v>2298</v>
      </c>
      <c r="E760" s="119" t="s">
        <v>2033</v>
      </c>
      <c r="F760" s="691" t="s">
        <v>2046</v>
      </c>
      <c r="G760" s="119">
        <v>893</v>
      </c>
      <c r="H760" s="692">
        <v>206250</v>
      </c>
      <c r="I760" s="1380">
        <f t="shared" si="16"/>
        <v>184181250</v>
      </c>
      <c r="J760" s="119"/>
    </row>
    <row r="761" spans="1:10" ht="30">
      <c r="A761" s="337"/>
      <c r="B761" s="688" t="s">
        <v>2053</v>
      </c>
      <c r="C761" s="16" t="s">
        <v>2054</v>
      </c>
      <c r="D761" s="332" t="s">
        <v>2298</v>
      </c>
      <c r="E761" s="119" t="s">
        <v>122</v>
      </c>
      <c r="F761" s="691" t="s">
        <v>2046</v>
      </c>
      <c r="G761" s="119">
        <v>553</v>
      </c>
      <c r="H761" s="692">
        <v>206250</v>
      </c>
      <c r="I761" s="1380">
        <f t="shared" si="16"/>
        <v>114056250</v>
      </c>
      <c r="J761" s="119"/>
    </row>
    <row r="762" spans="1:10" s="1389" customFormat="1">
      <c r="A762" s="337" t="s">
        <v>2432</v>
      </c>
      <c r="B762" s="1386" t="s">
        <v>2786</v>
      </c>
      <c r="C762" s="1387"/>
      <c r="D762" s="684"/>
      <c r="E762" s="119"/>
      <c r="F762" s="685"/>
      <c r="G762" s="119">
        <v>0</v>
      </c>
      <c r="H762" s="1388"/>
      <c r="I762" s="1380"/>
      <c r="J762" s="684"/>
    </row>
    <row r="763" spans="1:10" ht="45">
      <c r="A763" s="337"/>
      <c r="B763" s="688" t="s">
        <v>2056</v>
      </c>
      <c r="C763" s="16" t="s">
        <v>2057</v>
      </c>
      <c r="D763" s="332" t="s">
        <v>3436</v>
      </c>
      <c r="E763" s="119" t="s">
        <v>122</v>
      </c>
      <c r="F763" s="691" t="s">
        <v>2028</v>
      </c>
      <c r="G763" s="119">
        <v>1798</v>
      </c>
      <c r="H763" s="1416">
        <v>700000</v>
      </c>
      <c r="I763" s="1380">
        <f t="shared" ref="I763:I827" si="17">H763*G763</f>
        <v>1258600000</v>
      </c>
      <c r="J763" s="119"/>
    </row>
    <row r="764" spans="1:10" ht="45">
      <c r="A764" s="337"/>
      <c r="B764" s="688" t="s">
        <v>2062</v>
      </c>
      <c r="C764" s="16" t="s">
        <v>2063</v>
      </c>
      <c r="D764" s="332" t="s">
        <v>3436</v>
      </c>
      <c r="E764" s="119" t="s">
        <v>122</v>
      </c>
      <c r="F764" s="691" t="s">
        <v>2028</v>
      </c>
      <c r="G764" s="119">
        <v>4094</v>
      </c>
      <c r="H764" s="1416">
        <v>237500</v>
      </c>
      <c r="I764" s="1380">
        <f t="shared" si="17"/>
        <v>972325000</v>
      </c>
      <c r="J764" s="119"/>
    </row>
    <row r="765" spans="1:10" ht="30">
      <c r="A765" s="337"/>
      <c r="B765" s="688" t="s">
        <v>2064</v>
      </c>
      <c r="C765" s="16" t="s">
        <v>2065</v>
      </c>
      <c r="D765" s="332" t="s">
        <v>2298</v>
      </c>
      <c r="E765" s="119" t="s">
        <v>122</v>
      </c>
      <c r="F765" s="691" t="s">
        <v>2028</v>
      </c>
      <c r="G765" s="119">
        <v>164</v>
      </c>
      <c r="H765" s="1416">
        <v>1100000</v>
      </c>
      <c r="I765" s="1380">
        <f t="shared" si="17"/>
        <v>180400000</v>
      </c>
      <c r="J765" s="119"/>
    </row>
    <row r="766" spans="1:10" ht="30">
      <c r="A766" s="337"/>
      <c r="B766" s="688" t="s">
        <v>2068</v>
      </c>
      <c r="C766" s="16" t="s">
        <v>2070</v>
      </c>
      <c r="D766" s="332" t="s">
        <v>3436</v>
      </c>
      <c r="E766" s="119" t="s">
        <v>2069</v>
      </c>
      <c r="F766" s="691" t="s">
        <v>2046</v>
      </c>
      <c r="G766" s="119">
        <v>281</v>
      </c>
      <c r="H766" s="1416">
        <v>1100000</v>
      </c>
      <c r="I766" s="1380">
        <f t="shared" si="17"/>
        <v>309100000</v>
      </c>
      <c r="J766" s="119"/>
    </row>
    <row r="767" spans="1:10" ht="45">
      <c r="A767" s="337"/>
      <c r="B767" s="688" t="s">
        <v>2075</v>
      </c>
      <c r="C767" s="16" t="s">
        <v>2076</v>
      </c>
      <c r="D767" s="332" t="s">
        <v>3436</v>
      </c>
      <c r="E767" s="119" t="s">
        <v>2069</v>
      </c>
      <c r="F767" s="691" t="s">
        <v>2028</v>
      </c>
      <c r="G767" s="119">
        <v>131</v>
      </c>
      <c r="H767" s="692">
        <v>10750000</v>
      </c>
      <c r="I767" s="1380">
        <f t="shared" si="17"/>
        <v>1408250000</v>
      </c>
      <c r="J767" s="119"/>
    </row>
    <row r="768" spans="1:10" s="1389" customFormat="1">
      <c r="A768" s="337" t="s">
        <v>2436</v>
      </c>
      <c r="B768" s="1386" t="s">
        <v>3185</v>
      </c>
      <c r="C768" s="1387"/>
      <c r="D768" s="684"/>
      <c r="E768" s="119"/>
      <c r="F768" s="685"/>
      <c r="G768" s="119">
        <v>0</v>
      </c>
      <c r="H768" s="1388"/>
      <c r="I768" s="1380"/>
      <c r="J768" s="684"/>
    </row>
    <row r="769" spans="1:10" ht="318.75">
      <c r="A769" s="337"/>
      <c r="B769" s="688" t="s">
        <v>2866</v>
      </c>
      <c r="C769" s="695" t="s">
        <v>3439</v>
      </c>
      <c r="D769" s="119" t="s">
        <v>3436</v>
      </c>
      <c r="E769" s="119" t="s">
        <v>126</v>
      </c>
      <c r="F769" s="691" t="s">
        <v>3060</v>
      </c>
      <c r="G769" s="119">
        <v>91</v>
      </c>
      <c r="H769" s="692">
        <v>12000000</v>
      </c>
      <c r="I769" s="1380">
        <f t="shared" si="17"/>
        <v>1092000000</v>
      </c>
      <c r="J769" s="119"/>
    </row>
    <row r="770" spans="1:10">
      <c r="A770" s="1375"/>
      <c r="B770" s="1376" t="s">
        <v>2787</v>
      </c>
      <c r="C770" s="1377"/>
      <c r="D770" s="686"/>
      <c r="E770" s="686"/>
      <c r="F770" s="687"/>
      <c r="G770" s="686">
        <v>0</v>
      </c>
      <c r="H770" s="1378"/>
      <c r="I770" s="1379"/>
      <c r="J770" s="686"/>
    </row>
    <row r="771" spans="1:10" s="1389" customFormat="1">
      <c r="A771" s="337" t="s">
        <v>2295</v>
      </c>
      <c r="B771" s="1386" t="s">
        <v>3186</v>
      </c>
      <c r="C771" s="1387"/>
      <c r="D771" s="684"/>
      <c r="E771" s="119"/>
      <c r="F771" s="685"/>
      <c r="G771" s="119">
        <v>0</v>
      </c>
      <c r="H771" s="1388"/>
      <c r="I771" s="1380"/>
      <c r="J771" s="684"/>
    </row>
    <row r="772" spans="1:10" ht="75">
      <c r="A772" s="337"/>
      <c r="B772" s="688" t="s">
        <v>3062</v>
      </c>
      <c r="C772" s="696" t="s">
        <v>3440</v>
      </c>
      <c r="D772" s="119" t="s">
        <v>2298</v>
      </c>
      <c r="E772" s="119" t="s">
        <v>126</v>
      </c>
      <c r="F772" s="691" t="s">
        <v>2081</v>
      </c>
      <c r="G772" s="119">
        <v>96</v>
      </c>
      <c r="H772" s="692">
        <v>14900000</v>
      </c>
      <c r="I772" s="1380">
        <f t="shared" si="17"/>
        <v>1430400000</v>
      </c>
      <c r="J772" s="119"/>
    </row>
    <row r="773" spans="1:10">
      <c r="A773" s="337"/>
      <c r="B773" s="688"/>
      <c r="C773" s="696" t="s">
        <v>3441</v>
      </c>
      <c r="D773" s="119"/>
      <c r="E773" s="119"/>
      <c r="F773" s="691"/>
      <c r="G773" s="119"/>
      <c r="H773" s="692"/>
      <c r="I773" s="1380"/>
      <c r="J773" s="119"/>
    </row>
    <row r="774" spans="1:10">
      <c r="A774" s="337"/>
      <c r="B774" s="688"/>
      <c r="C774" s="696" t="s">
        <v>3442</v>
      </c>
      <c r="D774" s="119"/>
      <c r="E774" s="119"/>
      <c r="F774" s="691"/>
      <c r="G774" s="119"/>
      <c r="H774" s="692"/>
      <c r="I774" s="1380"/>
      <c r="J774" s="119"/>
    </row>
    <row r="775" spans="1:10">
      <c r="A775" s="337"/>
      <c r="B775" s="688"/>
      <c r="C775" s="696" t="s">
        <v>3409</v>
      </c>
      <c r="D775" s="119"/>
      <c r="E775" s="119"/>
      <c r="F775" s="691"/>
      <c r="G775" s="119"/>
      <c r="H775" s="692"/>
      <c r="I775" s="1380"/>
      <c r="J775" s="119"/>
    </row>
    <row r="776" spans="1:10">
      <c r="A776" s="337"/>
      <c r="B776" s="688"/>
      <c r="C776" s="696" t="s">
        <v>3443</v>
      </c>
      <c r="D776" s="119"/>
      <c r="E776" s="119"/>
      <c r="F776" s="691"/>
      <c r="G776" s="119"/>
      <c r="H776" s="692"/>
      <c r="I776" s="1380"/>
      <c r="J776" s="119"/>
    </row>
    <row r="777" spans="1:10" ht="75">
      <c r="A777" s="337"/>
      <c r="B777" s="688"/>
      <c r="C777" s="696" t="s">
        <v>3444</v>
      </c>
      <c r="D777" s="119"/>
      <c r="E777" s="119"/>
      <c r="F777" s="691"/>
      <c r="G777" s="119"/>
      <c r="H777" s="692"/>
      <c r="I777" s="1380"/>
      <c r="J777" s="119"/>
    </row>
    <row r="778" spans="1:10" ht="90">
      <c r="A778" s="337"/>
      <c r="B778" s="688"/>
      <c r="C778" s="696" t="s">
        <v>3412</v>
      </c>
      <c r="D778" s="119"/>
      <c r="E778" s="119"/>
      <c r="F778" s="691"/>
      <c r="G778" s="119"/>
      <c r="H778" s="692"/>
      <c r="I778" s="1380"/>
      <c r="J778" s="119"/>
    </row>
    <row r="779" spans="1:10" ht="150">
      <c r="A779" s="337"/>
      <c r="B779" s="688"/>
      <c r="C779" s="696" t="s">
        <v>3413</v>
      </c>
      <c r="D779" s="119"/>
      <c r="E779" s="119"/>
      <c r="F779" s="691"/>
      <c r="G779" s="119"/>
      <c r="H779" s="692"/>
      <c r="I779" s="1380"/>
      <c r="J779" s="119"/>
    </row>
    <row r="780" spans="1:10" ht="135">
      <c r="A780" s="337"/>
      <c r="B780" s="688"/>
      <c r="C780" s="696" t="s">
        <v>3414</v>
      </c>
      <c r="D780" s="119"/>
      <c r="E780" s="119"/>
      <c r="F780" s="691"/>
      <c r="G780" s="119"/>
      <c r="H780" s="692"/>
      <c r="I780" s="1380"/>
      <c r="J780" s="119"/>
    </row>
    <row r="781" spans="1:10">
      <c r="A781" s="337"/>
      <c r="B781" s="688"/>
      <c r="C781" s="696" t="s">
        <v>3445</v>
      </c>
      <c r="D781" s="119"/>
      <c r="E781" s="119"/>
      <c r="F781" s="691"/>
      <c r="G781" s="119"/>
      <c r="H781" s="692"/>
      <c r="I781" s="1380"/>
      <c r="J781" s="119"/>
    </row>
    <row r="782" spans="1:10" ht="45">
      <c r="A782" s="337"/>
      <c r="B782" s="688"/>
      <c r="C782" s="696" t="s">
        <v>3416</v>
      </c>
      <c r="D782" s="119"/>
      <c r="E782" s="119"/>
      <c r="F782" s="691"/>
      <c r="G782" s="119"/>
      <c r="H782" s="692"/>
      <c r="I782" s="1380"/>
      <c r="J782" s="119"/>
    </row>
    <row r="783" spans="1:10">
      <c r="A783" s="337"/>
      <c r="B783" s="688"/>
      <c r="C783" s="696" t="s">
        <v>3417</v>
      </c>
      <c r="D783" s="119"/>
      <c r="E783" s="119"/>
      <c r="F783" s="691"/>
      <c r="G783" s="119"/>
      <c r="H783" s="692"/>
      <c r="I783" s="1380"/>
      <c r="J783" s="119"/>
    </row>
    <row r="784" spans="1:10">
      <c r="A784" s="337"/>
      <c r="B784" s="688"/>
      <c r="C784" s="696" t="s">
        <v>3418</v>
      </c>
      <c r="D784" s="119"/>
      <c r="E784" s="119"/>
      <c r="F784" s="691"/>
      <c r="G784" s="119"/>
      <c r="H784" s="692"/>
      <c r="I784" s="1380"/>
      <c r="J784" s="119"/>
    </row>
    <row r="785" spans="1:10">
      <c r="A785" s="337"/>
      <c r="B785" s="688"/>
      <c r="C785" s="696" t="s">
        <v>3419</v>
      </c>
      <c r="D785" s="119"/>
      <c r="E785" s="119"/>
      <c r="F785" s="691"/>
      <c r="G785" s="119"/>
      <c r="H785" s="692"/>
      <c r="I785" s="1380"/>
      <c r="J785" s="119"/>
    </row>
    <row r="786" spans="1:10">
      <c r="A786" s="337"/>
      <c r="B786" s="688"/>
      <c r="C786" s="696" t="s">
        <v>3420</v>
      </c>
      <c r="D786" s="119"/>
      <c r="E786" s="119"/>
      <c r="F786" s="691"/>
      <c r="G786" s="119"/>
      <c r="H786" s="692"/>
      <c r="I786" s="1380"/>
      <c r="J786" s="119"/>
    </row>
    <row r="787" spans="1:10" ht="30">
      <c r="A787" s="337"/>
      <c r="B787" s="688" t="s">
        <v>3064</v>
      </c>
      <c r="C787" s="696" t="s">
        <v>3446</v>
      </c>
      <c r="D787" s="119" t="s">
        <v>3436</v>
      </c>
      <c r="E787" s="119" t="s">
        <v>126</v>
      </c>
      <c r="F787" s="691" t="s">
        <v>2081</v>
      </c>
      <c r="G787" s="119">
        <v>84</v>
      </c>
      <c r="H787" s="692">
        <v>24000000</v>
      </c>
      <c r="I787" s="1380">
        <f t="shared" si="17"/>
        <v>2016000000</v>
      </c>
      <c r="J787" s="119"/>
    </row>
    <row r="788" spans="1:10" ht="180">
      <c r="A788" s="337"/>
      <c r="B788" s="688"/>
      <c r="C788" s="696" t="s">
        <v>3447</v>
      </c>
      <c r="D788" s="119"/>
      <c r="E788" s="119"/>
      <c r="F788" s="691"/>
      <c r="G788" s="119"/>
      <c r="H788" s="692"/>
      <c r="I788" s="1380"/>
      <c r="J788" s="119"/>
    </row>
    <row r="789" spans="1:10" ht="195">
      <c r="A789" s="337"/>
      <c r="B789" s="688"/>
      <c r="C789" s="696" t="s">
        <v>3448</v>
      </c>
      <c r="D789" s="119"/>
      <c r="E789" s="119"/>
      <c r="F789" s="691"/>
      <c r="G789" s="119"/>
      <c r="H789" s="692"/>
      <c r="I789" s="1380"/>
      <c r="J789" s="119"/>
    </row>
    <row r="790" spans="1:10" ht="60">
      <c r="A790" s="337"/>
      <c r="B790" s="688"/>
      <c r="C790" s="696" t="s">
        <v>3449</v>
      </c>
      <c r="D790" s="119"/>
      <c r="E790" s="119"/>
      <c r="F790" s="691"/>
      <c r="G790" s="119"/>
      <c r="H790" s="692"/>
      <c r="I790" s="1380"/>
      <c r="J790" s="119"/>
    </row>
    <row r="791" spans="1:10" ht="45">
      <c r="A791" s="337"/>
      <c r="B791" s="688"/>
      <c r="C791" s="696" t="s">
        <v>3450</v>
      </c>
      <c r="D791" s="119"/>
      <c r="E791" s="119"/>
      <c r="F791" s="691"/>
      <c r="G791" s="119"/>
      <c r="H791" s="692"/>
      <c r="I791" s="1380"/>
      <c r="J791" s="119"/>
    </row>
    <row r="792" spans="1:10" ht="30">
      <c r="A792" s="337"/>
      <c r="B792" s="688"/>
      <c r="C792" s="696" t="s">
        <v>3451</v>
      </c>
      <c r="D792" s="119"/>
      <c r="E792" s="119"/>
      <c r="F792" s="691"/>
      <c r="G792" s="119"/>
      <c r="H792" s="692"/>
      <c r="I792" s="1380"/>
      <c r="J792" s="119"/>
    </row>
    <row r="793" spans="1:10" ht="225">
      <c r="A793" s="337"/>
      <c r="B793" s="688"/>
      <c r="C793" s="696" t="s">
        <v>3452</v>
      </c>
      <c r="D793" s="119"/>
      <c r="E793" s="119"/>
      <c r="F793" s="691"/>
      <c r="G793" s="119"/>
      <c r="H793" s="692"/>
      <c r="I793" s="1380"/>
      <c r="J793" s="119"/>
    </row>
    <row r="794" spans="1:10" ht="30">
      <c r="A794" s="337"/>
      <c r="B794" s="688" t="s">
        <v>2080</v>
      </c>
      <c r="C794" s="16" t="s">
        <v>2082</v>
      </c>
      <c r="D794" s="119" t="s">
        <v>2298</v>
      </c>
      <c r="E794" s="119" t="s">
        <v>126</v>
      </c>
      <c r="F794" s="691" t="s">
        <v>2081</v>
      </c>
      <c r="G794" s="119">
        <v>171</v>
      </c>
      <c r="H794" s="692">
        <v>1275000</v>
      </c>
      <c r="I794" s="1380">
        <f t="shared" si="17"/>
        <v>218025000</v>
      </c>
      <c r="J794" s="119"/>
    </row>
    <row r="795" spans="1:10" ht="45">
      <c r="A795" s="337"/>
      <c r="B795" s="688" t="s">
        <v>2086</v>
      </c>
      <c r="C795" s="16" t="s">
        <v>2087</v>
      </c>
      <c r="D795" s="119" t="s">
        <v>2298</v>
      </c>
      <c r="E795" s="119" t="s">
        <v>122</v>
      </c>
      <c r="F795" s="691" t="s">
        <v>2081</v>
      </c>
      <c r="G795" s="119">
        <v>247</v>
      </c>
      <c r="H795" s="692">
        <v>1700000</v>
      </c>
      <c r="I795" s="1380">
        <f t="shared" si="17"/>
        <v>419900000</v>
      </c>
      <c r="J795" s="119"/>
    </row>
    <row r="796" spans="1:10" ht="45">
      <c r="A796" s="337"/>
      <c r="B796" s="688" t="s">
        <v>2091</v>
      </c>
      <c r="C796" s="1397" t="s">
        <v>2092</v>
      </c>
      <c r="D796" s="1417" t="s">
        <v>2298</v>
      </c>
      <c r="E796" s="119" t="s">
        <v>126</v>
      </c>
      <c r="F796" s="691" t="s">
        <v>2081</v>
      </c>
      <c r="G796" s="119">
        <v>2181</v>
      </c>
      <c r="H796" s="692">
        <v>4125000</v>
      </c>
      <c r="I796" s="1380">
        <f t="shared" si="17"/>
        <v>8996625000</v>
      </c>
      <c r="J796" s="119"/>
    </row>
    <row r="797" spans="1:10" ht="60">
      <c r="A797" s="337"/>
      <c r="B797" s="688" t="s">
        <v>2097</v>
      </c>
      <c r="C797" s="16" t="s">
        <v>2098</v>
      </c>
      <c r="D797" s="119" t="s">
        <v>2298</v>
      </c>
      <c r="E797" s="119" t="s">
        <v>126</v>
      </c>
      <c r="F797" s="691" t="s">
        <v>2081</v>
      </c>
      <c r="G797" s="119">
        <v>95</v>
      </c>
      <c r="H797" s="692">
        <v>2700000</v>
      </c>
      <c r="I797" s="1380">
        <f t="shared" si="17"/>
        <v>256500000</v>
      </c>
      <c r="J797" s="119"/>
    </row>
    <row r="798" spans="1:10" ht="45">
      <c r="A798" s="337"/>
      <c r="B798" s="688" t="s">
        <v>2102</v>
      </c>
      <c r="C798" s="16" t="s">
        <v>2104</v>
      </c>
      <c r="D798" s="119" t="s">
        <v>2298</v>
      </c>
      <c r="E798" s="119" t="s">
        <v>122</v>
      </c>
      <c r="F798" s="691" t="s">
        <v>2103</v>
      </c>
      <c r="G798" s="119">
        <v>310</v>
      </c>
      <c r="H798" s="692">
        <v>3712500</v>
      </c>
      <c r="I798" s="1380">
        <f t="shared" si="17"/>
        <v>1150875000</v>
      </c>
      <c r="J798" s="119"/>
    </row>
    <row r="799" spans="1:10" ht="180">
      <c r="A799" s="337"/>
      <c r="B799" s="688" t="s">
        <v>2106</v>
      </c>
      <c r="C799" s="16" t="s">
        <v>2107</v>
      </c>
      <c r="D799" s="119" t="s">
        <v>2298</v>
      </c>
      <c r="E799" s="119"/>
      <c r="F799" s="691" t="s">
        <v>2081</v>
      </c>
      <c r="G799" s="119">
        <v>259</v>
      </c>
      <c r="H799" s="692">
        <v>2100000</v>
      </c>
      <c r="I799" s="1380">
        <f t="shared" si="17"/>
        <v>543900000</v>
      </c>
      <c r="J799" s="119"/>
    </row>
    <row r="800" spans="1:10" ht="75">
      <c r="A800" s="337"/>
      <c r="B800" s="688" t="s">
        <v>2111</v>
      </c>
      <c r="C800" s="16" t="s">
        <v>2112</v>
      </c>
      <c r="D800" s="119" t="s">
        <v>2298</v>
      </c>
      <c r="E800" s="119" t="s">
        <v>122</v>
      </c>
      <c r="F800" s="691" t="s">
        <v>2081</v>
      </c>
      <c r="G800" s="119">
        <v>5043</v>
      </c>
      <c r="H800" s="692">
        <v>462500</v>
      </c>
      <c r="I800" s="1380">
        <f t="shared" si="17"/>
        <v>2332387500</v>
      </c>
      <c r="J800" s="119"/>
    </row>
    <row r="801" spans="1:10" ht="30">
      <c r="A801" s="337"/>
      <c r="B801" s="688" t="s">
        <v>2119</v>
      </c>
      <c r="C801" s="16" t="s">
        <v>2120</v>
      </c>
      <c r="D801" s="119" t="s">
        <v>2298</v>
      </c>
      <c r="E801" s="119" t="s">
        <v>122</v>
      </c>
      <c r="F801" s="691" t="s">
        <v>2081</v>
      </c>
      <c r="G801" s="119">
        <v>5244</v>
      </c>
      <c r="H801" s="692">
        <v>237500</v>
      </c>
      <c r="I801" s="1380">
        <f t="shared" si="17"/>
        <v>1245450000</v>
      </c>
      <c r="J801" s="119"/>
    </row>
    <row r="802" spans="1:10" ht="30">
      <c r="A802" s="337"/>
      <c r="B802" s="688" t="s">
        <v>2126</v>
      </c>
      <c r="C802" s="16" t="s">
        <v>2127</v>
      </c>
      <c r="D802" s="119" t="s">
        <v>2298</v>
      </c>
      <c r="E802" s="119"/>
      <c r="F802" s="691" t="s">
        <v>2028</v>
      </c>
      <c r="G802" s="119">
        <v>6964</v>
      </c>
      <c r="H802" s="692">
        <v>37500</v>
      </c>
      <c r="I802" s="1380">
        <f t="shared" si="17"/>
        <v>261150000</v>
      </c>
      <c r="J802" s="119"/>
    </row>
    <row r="803" spans="1:10" ht="45">
      <c r="A803" s="337"/>
      <c r="B803" s="688" t="s">
        <v>2131</v>
      </c>
      <c r="C803" s="1397" t="s">
        <v>2132</v>
      </c>
      <c r="D803" s="1417" t="s">
        <v>2298</v>
      </c>
      <c r="E803" s="119" t="s">
        <v>122</v>
      </c>
      <c r="F803" s="691" t="s">
        <v>2081</v>
      </c>
      <c r="G803" s="119">
        <v>5482</v>
      </c>
      <c r="H803" s="692">
        <v>70000</v>
      </c>
      <c r="I803" s="1380">
        <f t="shared" si="17"/>
        <v>383740000</v>
      </c>
      <c r="J803" s="119"/>
    </row>
    <row r="804" spans="1:10" ht="30">
      <c r="A804" s="337"/>
      <c r="B804" s="688" t="s">
        <v>2137</v>
      </c>
      <c r="C804" s="16" t="s">
        <v>2138</v>
      </c>
      <c r="D804" s="119" t="s">
        <v>2298</v>
      </c>
      <c r="E804" s="119" t="s">
        <v>122</v>
      </c>
      <c r="F804" s="691" t="s">
        <v>2081</v>
      </c>
      <c r="G804" s="119">
        <v>5519</v>
      </c>
      <c r="H804" s="692">
        <v>130000</v>
      </c>
      <c r="I804" s="1380">
        <f t="shared" si="17"/>
        <v>717470000</v>
      </c>
      <c r="J804" s="119"/>
    </row>
    <row r="805" spans="1:10" ht="30">
      <c r="A805" s="337"/>
      <c r="B805" s="688" t="s">
        <v>2144</v>
      </c>
      <c r="C805" s="16" t="s">
        <v>2145</v>
      </c>
      <c r="D805" s="119" t="s">
        <v>2298</v>
      </c>
      <c r="E805" s="119" t="s">
        <v>122</v>
      </c>
      <c r="F805" s="691" t="s">
        <v>2081</v>
      </c>
      <c r="G805" s="119">
        <v>10890</v>
      </c>
      <c r="H805" s="692">
        <v>225000</v>
      </c>
      <c r="I805" s="1380">
        <f t="shared" si="17"/>
        <v>2450250000</v>
      </c>
      <c r="J805" s="119"/>
    </row>
    <row r="806" spans="1:10" ht="90">
      <c r="A806" s="337"/>
      <c r="B806" s="688" t="s">
        <v>2150</v>
      </c>
      <c r="C806" s="16" t="s">
        <v>2151</v>
      </c>
      <c r="D806" s="119" t="s">
        <v>3436</v>
      </c>
      <c r="E806" s="119" t="s">
        <v>550</v>
      </c>
      <c r="F806" s="691" t="s">
        <v>2081</v>
      </c>
      <c r="G806" s="119">
        <v>7923</v>
      </c>
      <c r="H806" s="692">
        <v>654000</v>
      </c>
      <c r="I806" s="1380">
        <f t="shared" si="17"/>
        <v>5181642000</v>
      </c>
      <c r="J806" s="119"/>
    </row>
    <row r="807" spans="1:10" ht="90">
      <c r="A807" s="337"/>
      <c r="B807" s="688" t="s">
        <v>2155</v>
      </c>
      <c r="C807" s="16" t="s">
        <v>2156</v>
      </c>
      <c r="D807" s="119" t="s">
        <v>2298</v>
      </c>
      <c r="E807" s="119" t="s">
        <v>550</v>
      </c>
      <c r="F807" s="691" t="s">
        <v>2081</v>
      </c>
      <c r="G807" s="119">
        <v>8102</v>
      </c>
      <c r="H807" s="692">
        <v>3360000</v>
      </c>
      <c r="I807" s="1380">
        <f t="shared" si="17"/>
        <v>27222720000</v>
      </c>
      <c r="J807" s="119"/>
    </row>
    <row r="808" spans="1:10" s="1389" customFormat="1">
      <c r="A808" s="337" t="s">
        <v>2432</v>
      </c>
      <c r="B808" s="1386" t="s">
        <v>3187</v>
      </c>
      <c r="C808" s="1387"/>
      <c r="D808" s="684"/>
      <c r="E808" s="119"/>
      <c r="F808" s="685"/>
      <c r="G808" s="119">
        <v>0</v>
      </c>
      <c r="H808" s="1388"/>
      <c r="I808" s="1380"/>
      <c r="J808" s="684"/>
    </row>
    <row r="809" spans="1:10" ht="75">
      <c r="A809" s="337"/>
      <c r="B809" s="688" t="s">
        <v>2159</v>
      </c>
      <c r="C809" s="16" t="s">
        <v>2160</v>
      </c>
      <c r="D809" s="119" t="s">
        <v>2298</v>
      </c>
      <c r="E809" s="119" t="s">
        <v>229</v>
      </c>
      <c r="F809" s="691" t="s">
        <v>2081</v>
      </c>
      <c r="G809" s="119">
        <v>3518</v>
      </c>
      <c r="H809" s="692">
        <v>73500</v>
      </c>
      <c r="I809" s="1380">
        <f t="shared" si="17"/>
        <v>258573000</v>
      </c>
      <c r="J809" s="119"/>
    </row>
    <row r="810" spans="1:10" ht="135">
      <c r="A810" s="337"/>
      <c r="B810" s="688" t="s">
        <v>2165</v>
      </c>
      <c r="C810" s="16" t="s">
        <v>2166</v>
      </c>
      <c r="D810" s="119" t="s">
        <v>2298</v>
      </c>
      <c r="E810" s="119" t="s">
        <v>126</v>
      </c>
      <c r="F810" s="691" t="s">
        <v>125</v>
      </c>
      <c r="G810" s="119">
        <v>73</v>
      </c>
      <c r="H810" s="692">
        <v>294000</v>
      </c>
      <c r="I810" s="1380">
        <f t="shared" si="17"/>
        <v>21462000</v>
      </c>
      <c r="J810" s="119"/>
    </row>
    <row r="811" spans="1:10" ht="165">
      <c r="A811" s="337"/>
      <c r="B811" s="688" t="s">
        <v>2173</v>
      </c>
      <c r="C811" s="16" t="s">
        <v>2174</v>
      </c>
      <c r="D811" s="119" t="s">
        <v>2298</v>
      </c>
      <c r="E811" s="119" t="s">
        <v>126</v>
      </c>
      <c r="F811" s="691" t="s">
        <v>125</v>
      </c>
      <c r="G811" s="119">
        <v>72</v>
      </c>
      <c r="H811" s="692">
        <v>367500</v>
      </c>
      <c r="I811" s="1380">
        <f t="shared" si="17"/>
        <v>26460000</v>
      </c>
      <c r="J811" s="119"/>
    </row>
    <row r="812" spans="1:10" ht="75">
      <c r="A812" s="337"/>
      <c r="B812" s="688" t="s">
        <v>2181</v>
      </c>
      <c r="C812" s="16" t="s">
        <v>2182</v>
      </c>
      <c r="D812" s="119" t="s">
        <v>2298</v>
      </c>
      <c r="E812" s="119" t="s">
        <v>126</v>
      </c>
      <c r="F812" s="691" t="s">
        <v>228</v>
      </c>
      <c r="G812" s="119">
        <v>82</v>
      </c>
      <c r="H812" s="692">
        <v>294000</v>
      </c>
      <c r="I812" s="1380">
        <f t="shared" si="17"/>
        <v>24108000</v>
      </c>
      <c r="J812" s="119"/>
    </row>
    <row r="813" spans="1:10" ht="135">
      <c r="A813" s="337"/>
      <c r="B813" s="688" t="s">
        <v>2189</v>
      </c>
      <c r="C813" s="16" t="s">
        <v>2191</v>
      </c>
      <c r="D813" s="119" t="s">
        <v>2298</v>
      </c>
      <c r="E813" s="119" t="s">
        <v>126</v>
      </c>
      <c r="F813" s="691" t="s">
        <v>2190</v>
      </c>
      <c r="G813" s="119">
        <v>83</v>
      </c>
      <c r="H813" s="692">
        <v>294000</v>
      </c>
      <c r="I813" s="1380">
        <f t="shared" si="17"/>
        <v>24402000</v>
      </c>
      <c r="J813" s="119"/>
    </row>
    <row r="814" spans="1:10" ht="105">
      <c r="A814" s="337"/>
      <c r="B814" s="688" t="s">
        <v>2198</v>
      </c>
      <c r="C814" s="16" t="s">
        <v>2199</v>
      </c>
      <c r="D814" s="119" t="s">
        <v>2298</v>
      </c>
      <c r="E814" s="119" t="s">
        <v>126</v>
      </c>
      <c r="F814" s="691" t="s">
        <v>228</v>
      </c>
      <c r="G814" s="119">
        <v>81</v>
      </c>
      <c r="H814" s="692">
        <v>294000</v>
      </c>
      <c r="I814" s="1380">
        <f t="shared" si="17"/>
        <v>23814000</v>
      </c>
      <c r="J814" s="119"/>
    </row>
    <row r="815" spans="1:10" ht="60">
      <c r="A815" s="337"/>
      <c r="B815" s="688" t="s">
        <v>2207</v>
      </c>
      <c r="C815" s="16" t="s">
        <v>2208</v>
      </c>
      <c r="D815" s="119" t="s">
        <v>2298</v>
      </c>
      <c r="E815" s="119" t="s">
        <v>126</v>
      </c>
      <c r="F815" s="691" t="s">
        <v>238</v>
      </c>
      <c r="G815" s="119">
        <v>83</v>
      </c>
      <c r="H815" s="692">
        <v>294000</v>
      </c>
      <c r="I815" s="1380">
        <f t="shared" si="17"/>
        <v>24402000</v>
      </c>
      <c r="J815" s="119"/>
    </row>
    <row r="816" spans="1:10">
      <c r="A816" s="1375"/>
      <c r="B816" s="1376" t="s">
        <v>2819</v>
      </c>
      <c r="C816" s="1377"/>
      <c r="D816" s="686"/>
      <c r="E816" s="686"/>
      <c r="F816" s="687"/>
      <c r="G816" s="686">
        <v>0</v>
      </c>
      <c r="H816" s="1378"/>
      <c r="I816" s="1379"/>
      <c r="J816" s="686"/>
    </row>
    <row r="817" spans="1:10" s="1389" customFormat="1">
      <c r="A817" s="337" t="s">
        <v>2327</v>
      </c>
      <c r="B817" s="1386" t="s">
        <v>2278</v>
      </c>
      <c r="C817" s="1387"/>
      <c r="D817" s="684"/>
      <c r="E817" s="119"/>
      <c r="F817" s="685"/>
      <c r="G817" s="119">
        <v>0</v>
      </c>
      <c r="H817" s="1388"/>
      <c r="I817" s="1380"/>
      <c r="J817" s="684"/>
    </row>
    <row r="818" spans="1:10" ht="270">
      <c r="A818" s="337"/>
      <c r="B818" s="688" t="s">
        <v>3066</v>
      </c>
      <c r="C818" s="16" t="s">
        <v>3067</v>
      </c>
      <c r="D818" s="119" t="s">
        <v>2298</v>
      </c>
      <c r="E818" s="119" t="s">
        <v>126</v>
      </c>
      <c r="F818" s="691" t="s">
        <v>1559</v>
      </c>
      <c r="G818" s="119">
        <v>355</v>
      </c>
      <c r="H818" s="692">
        <v>24200000</v>
      </c>
      <c r="I818" s="1380">
        <f t="shared" si="17"/>
        <v>8591000000</v>
      </c>
      <c r="J818" s="119"/>
    </row>
    <row r="819" spans="1:10" s="1389" customFormat="1">
      <c r="A819" s="337" t="s">
        <v>2361</v>
      </c>
      <c r="B819" s="1386" t="s">
        <v>2362</v>
      </c>
      <c r="C819" s="1387"/>
      <c r="D819" s="684"/>
      <c r="E819" s="119"/>
      <c r="F819" s="685"/>
      <c r="G819" s="119">
        <v>0</v>
      </c>
      <c r="H819" s="1388"/>
      <c r="I819" s="1380"/>
      <c r="J819" s="684"/>
    </row>
    <row r="820" spans="1:10" s="1389" customFormat="1">
      <c r="A820" s="337" t="s">
        <v>2295</v>
      </c>
      <c r="B820" s="1386" t="s">
        <v>2371</v>
      </c>
      <c r="C820" s="1387"/>
      <c r="D820" s="684"/>
      <c r="E820" s="119"/>
      <c r="F820" s="685"/>
      <c r="G820" s="119">
        <v>0</v>
      </c>
      <c r="H820" s="1388"/>
      <c r="I820" s="1380"/>
      <c r="J820" s="684"/>
    </row>
    <row r="821" spans="1:10" ht="75">
      <c r="A821" s="337"/>
      <c r="B821" s="688" t="s">
        <v>2820</v>
      </c>
      <c r="C821" s="16" t="s">
        <v>3188</v>
      </c>
      <c r="D821" s="119" t="s">
        <v>2298</v>
      </c>
      <c r="E821" s="119" t="s">
        <v>126</v>
      </c>
      <c r="F821" s="691" t="s">
        <v>1559</v>
      </c>
      <c r="G821" s="119">
        <v>1780</v>
      </c>
      <c r="H821" s="692">
        <v>496000</v>
      </c>
      <c r="I821" s="1380">
        <f t="shared" si="17"/>
        <v>882880000</v>
      </c>
      <c r="J821" s="119"/>
    </row>
    <row r="822" spans="1:10" ht="75">
      <c r="A822" s="337"/>
      <c r="B822" s="688" t="s">
        <v>2214</v>
      </c>
      <c r="C822" s="16" t="s">
        <v>4704</v>
      </c>
      <c r="D822" s="119" t="s">
        <v>2298</v>
      </c>
      <c r="E822" s="119" t="s">
        <v>126</v>
      </c>
      <c r="F822" s="691" t="s">
        <v>2028</v>
      </c>
      <c r="G822" s="119">
        <v>1640</v>
      </c>
      <c r="H822" s="692">
        <v>61500</v>
      </c>
      <c r="I822" s="1380">
        <f t="shared" si="17"/>
        <v>100860000</v>
      </c>
      <c r="J822" s="119"/>
    </row>
    <row r="823" spans="1:10" ht="195">
      <c r="A823" s="337"/>
      <c r="B823" s="688" t="s">
        <v>2838</v>
      </c>
      <c r="C823" s="16" t="s">
        <v>3189</v>
      </c>
      <c r="D823" s="119" t="s">
        <v>2298</v>
      </c>
      <c r="E823" s="119" t="s">
        <v>126</v>
      </c>
      <c r="F823" s="691" t="s">
        <v>2023</v>
      </c>
      <c r="G823" s="119">
        <v>1612</v>
      </c>
      <c r="H823" s="692">
        <v>620000</v>
      </c>
      <c r="I823" s="1380">
        <f t="shared" si="17"/>
        <v>999440000</v>
      </c>
      <c r="J823" s="119"/>
    </row>
    <row r="824" spans="1:10" s="1389" customFormat="1">
      <c r="A824" s="337" t="s">
        <v>2436</v>
      </c>
      <c r="B824" s="1386" t="s">
        <v>2408</v>
      </c>
      <c r="C824" s="684"/>
      <c r="D824" s="684"/>
      <c r="E824" s="119"/>
      <c r="F824" s="685"/>
      <c r="G824" s="119">
        <v>0</v>
      </c>
      <c r="H824" s="1388"/>
      <c r="I824" s="1380"/>
      <c r="J824" s="684"/>
    </row>
    <row r="825" spans="1:10" ht="45">
      <c r="A825" s="337"/>
      <c r="B825" s="688" t="s">
        <v>2222</v>
      </c>
      <c r="C825" s="16" t="s">
        <v>2223</v>
      </c>
      <c r="D825" s="119" t="s">
        <v>2298</v>
      </c>
      <c r="E825" s="119" t="s">
        <v>126</v>
      </c>
      <c r="F825" s="691" t="s">
        <v>1559</v>
      </c>
      <c r="G825" s="119">
        <v>1783</v>
      </c>
      <c r="H825" s="1412">
        <v>540000</v>
      </c>
      <c r="I825" s="1380">
        <f t="shared" si="17"/>
        <v>962820000</v>
      </c>
      <c r="J825" s="119"/>
    </row>
    <row r="826" spans="1:10" ht="45">
      <c r="A826" s="337"/>
      <c r="B826" s="688" t="s">
        <v>2227</v>
      </c>
      <c r="C826" s="16" t="s">
        <v>2228</v>
      </c>
      <c r="D826" s="119" t="s">
        <v>2298</v>
      </c>
      <c r="E826" s="119" t="s">
        <v>126</v>
      </c>
      <c r="F826" s="691" t="s">
        <v>1559</v>
      </c>
      <c r="G826" s="119">
        <v>709</v>
      </c>
      <c r="H826" s="1412">
        <v>540000</v>
      </c>
      <c r="I826" s="1380">
        <f t="shared" si="17"/>
        <v>382860000</v>
      </c>
      <c r="J826" s="119"/>
    </row>
    <row r="827" spans="1:10" ht="30">
      <c r="A827" s="337"/>
      <c r="B827" s="688" t="s">
        <v>2232</v>
      </c>
      <c r="C827" s="16" t="s">
        <v>2233</v>
      </c>
      <c r="D827" s="119" t="s">
        <v>2298</v>
      </c>
      <c r="E827" s="119" t="s">
        <v>126</v>
      </c>
      <c r="F827" s="691" t="s">
        <v>1559</v>
      </c>
      <c r="G827" s="119">
        <v>1742</v>
      </c>
      <c r="H827" s="1412">
        <v>12000000</v>
      </c>
      <c r="I827" s="1380">
        <f t="shared" si="17"/>
        <v>20904000000</v>
      </c>
      <c r="J827" s="119"/>
    </row>
    <row r="828" spans="1:10">
      <c r="A828" s="337"/>
      <c r="B828" s="693"/>
      <c r="C828" s="1418" t="s">
        <v>2238</v>
      </c>
      <c r="D828" s="690"/>
      <c r="E828" s="693"/>
      <c r="F828" s="690"/>
      <c r="G828" s="690"/>
      <c r="H828" s="1419"/>
      <c r="I828" s="1420">
        <f>SUM(I11:I827)</f>
        <v>495313030318.75</v>
      </c>
      <c r="J828" s="690"/>
    </row>
    <row r="829" spans="1:10">
      <c r="A829" s="1842" t="s">
        <v>4705</v>
      </c>
      <c r="B829" s="1843"/>
      <c r="C829" s="1843"/>
      <c r="D829" s="1843"/>
      <c r="E829" s="1843"/>
      <c r="F829" s="1843"/>
      <c r="G829" s="1843"/>
      <c r="H829" s="1843"/>
      <c r="I829" s="1843"/>
      <c r="J829" s="1844"/>
    </row>
    <row r="830" spans="1:10" ht="15.75">
      <c r="A830" s="1845" t="s">
        <v>4706</v>
      </c>
      <c r="B830" s="1845"/>
      <c r="C830" s="1845"/>
      <c r="D830" s="1845"/>
      <c r="E830" s="1845"/>
      <c r="F830" s="1845"/>
    </row>
    <row r="831" spans="1:10" ht="15.75">
      <c r="A831" s="1846" t="s">
        <v>3456</v>
      </c>
      <c r="B831" s="1846"/>
      <c r="C831" s="1846"/>
      <c r="D831" s="1846"/>
      <c r="E831" s="1846"/>
      <c r="F831" s="1846"/>
    </row>
    <row r="832" spans="1:10" ht="15.75">
      <c r="A832" s="1847" t="s">
        <v>3457</v>
      </c>
      <c r="B832" s="1847"/>
      <c r="C832" s="1847"/>
      <c r="D832" s="1847"/>
      <c r="E832" s="1847"/>
      <c r="F832" s="1847"/>
    </row>
    <row r="833" spans="1:6" ht="15.75">
      <c r="A833" s="1847" t="s">
        <v>4707</v>
      </c>
      <c r="B833" s="1847"/>
      <c r="C833" s="1847"/>
      <c r="D833" s="1847"/>
      <c r="E833" s="1847"/>
      <c r="F833" s="1847"/>
    </row>
    <row r="834" spans="1:6" ht="15.75">
      <c r="A834" s="1848" t="s">
        <v>3458</v>
      </c>
      <c r="B834" s="1848"/>
      <c r="C834" s="1848"/>
      <c r="D834" s="1848"/>
      <c r="E834" s="1848"/>
      <c r="F834" s="1848"/>
    </row>
    <row r="835" spans="1:6" ht="15.75">
      <c r="A835" s="1849" t="s">
        <v>3459</v>
      </c>
      <c r="B835" s="1849"/>
      <c r="C835" s="1849"/>
      <c r="D835" s="1849"/>
      <c r="E835" s="1849"/>
      <c r="F835" s="1849"/>
    </row>
    <row r="836" spans="1:6" ht="15.75">
      <c r="A836" s="1849" t="s">
        <v>3460</v>
      </c>
      <c r="B836" s="1849"/>
      <c r="C836" s="1849"/>
      <c r="D836" s="1849"/>
      <c r="E836" s="1849"/>
      <c r="F836" s="1849"/>
    </row>
    <row r="837" spans="1:6" ht="15.75">
      <c r="A837" s="1850" t="s">
        <v>3461</v>
      </c>
      <c r="B837" s="1850"/>
      <c r="C837" s="1850"/>
      <c r="D837" s="1850"/>
      <c r="E837" s="1850"/>
      <c r="F837" s="1850"/>
    </row>
    <row r="838" spans="1:6" ht="15.75">
      <c r="A838" s="1841" t="s">
        <v>3462</v>
      </c>
      <c r="B838" s="1841"/>
      <c r="C838" s="1841"/>
      <c r="D838" s="1841"/>
      <c r="E838" s="1841"/>
      <c r="F838" s="1841"/>
    </row>
    <row r="839" spans="1:6" ht="15.75">
      <c r="A839" s="1841" t="s">
        <v>3463</v>
      </c>
      <c r="B839" s="1841"/>
      <c r="C839" s="1841"/>
      <c r="D839" s="1841"/>
      <c r="E839" s="1841"/>
      <c r="F839" s="1841"/>
    </row>
    <row r="840" spans="1:6" ht="15.75">
      <c r="A840" s="1841" t="s">
        <v>3464</v>
      </c>
      <c r="B840" s="1841"/>
      <c r="C840" s="1841"/>
      <c r="D840" s="1841"/>
      <c r="E840" s="1841"/>
      <c r="F840" s="1841"/>
    </row>
    <row r="841" spans="1:6" ht="15.75">
      <c r="A841" s="699"/>
      <c r="B841" s="699"/>
      <c r="C841" s="699"/>
      <c r="D841" s="700"/>
      <c r="E841" s="699"/>
      <c r="F841" s="699" t="s">
        <v>3752</v>
      </c>
    </row>
  </sheetData>
  <mergeCells count="27">
    <mergeCell ref="A501:A502"/>
    <mergeCell ref="F501:F502"/>
    <mergeCell ref="A1:J1"/>
    <mergeCell ref="A3:J3"/>
    <mergeCell ref="A4:J4"/>
    <mergeCell ref="A5:J5"/>
    <mergeCell ref="A6:J6"/>
    <mergeCell ref="A64:A66"/>
    <mergeCell ref="F64:F66"/>
    <mergeCell ref="G64:G66"/>
    <mergeCell ref="A71:A72"/>
    <mergeCell ref="G71:G72"/>
    <mergeCell ref="J71:J72"/>
    <mergeCell ref="C371:C404"/>
    <mergeCell ref="B462:F462"/>
    <mergeCell ref="A840:F840"/>
    <mergeCell ref="A829:J829"/>
    <mergeCell ref="A830:F830"/>
    <mergeCell ref="A831:F831"/>
    <mergeCell ref="A832:F832"/>
    <mergeCell ref="A833:F833"/>
    <mergeCell ref="A834:F834"/>
    <mergeCell ref="A835:F835"/>
    <mergeCell ref="A836:F836"/>
    <mergeCell ref="A837:F837"/>
    <mergeCell ref="A838:F838"/>
    <mergeCell ref="A839:F83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7"/>
  <sheetViews>
    <sheetView topLeftCell="A758" workbookViewId="0">
      <selection activeCell="AI109" sqref="AI109"/>
    </sheetView>
  </sheetViews>
  <sheetFormatPr defaultColWidth="9.140625" defaultRowHeight="15.75"/>
  <cols>
    <col min="1" max="1" width="5.140625" style="720" customWidth="1"/>
    <col min="2" max="2" width="24.85546875" style="1174" customWidth="1"/>
    <col min="3" max="3" width="9.85546875" style="720" customWidth="1"/>
    <col min="4" max="4" width="7.85546875" style="720" customWidth="1"/>
    <col min="5" max="5" width="9.5703125" style="720" customWidth="1"/>
    <col min="6" max="6" width="42.42578125" style="1175" customWidth="1"/>
    <col min="7" max="7" width="43.85546875" style="1175" customWidth="1"/>
    <col min="8" max="8" width="16.85546875" style="1175" customWidth="1"/>
    <col min="9" max="9" width="17.85546875" style="1175" customWidth="1"/>
    <col min="10" max="10" width="10.5703125" style="720" customWidth="1"/>
    <col min="11" max="11" width="34.5703125" style="915" customWidth="1"/>
    <col min="12" max="12" width="9.140625" style="721"/>
    <col min="13" max="13" width="12.42578125" style="721" bestFit="1" customWidth="1"/>
    <col min="14" max="16384" width="9.140625" style="721"/>
  </cols>
  <sheetData>
    <row r="1" spans="1:11" ht="62.25" customHeight="1">
      <c r="A1" s="1732" t="s">
        <v>4383</v>
      </c>
      <c r="B1" s="1732"/>
      <c r="C1" s="1732"/>
      <c r="D1" s="1732"/>
      <c r="E1" s="1732"/>
      <c r="F1" s="1732"/>
      <c r="G1" s="1732"/>
      <c r="H1" s="1732"/>
      <c r="I1" s="1732"/>
      <c r="J1" s="1732"/>
    </row>
    <row r="3" spans="1:11" s="917" customFormat="1" ht="38.25" customHeight="1">
      <c r="A3" s="757" t="s">
        <v>1</v>
      </c>
      <c r="B3" s="662" t="s">
        <v>2</v>
      </c>
      <c r="C3" s="662" t="s">
        <v>3</v>
      </c>
      <c r="D3" s="662" t="s">
        <v>4</v>
      </c>
      <c r="E3" s="662" t="s">
        <v>5</v>
      </c>
      <c r="F3" s="662" t="s">
        <v>7</v>
      </c>
      <c r="G3" s="662" t="s">
        <v>4384</v>
      </c>
      <c r="H3" s="662" t="s">
        <v>2265</v>
      </c>
      <c r="I3" s="662" t="s">
        <v>24</v>
      </c>
      <c r="J3" s="662" t="s">
        <v>25</v>
      </c>
      <c r="K3" s="916"/>
    </row>
    <row r="4" spans="1:11" ht="31.5">
      <c r="A4" s="648"/>
      <c r="B4" s="647" t="s">
        <v>2278</v>
      </c>
      <c r="C4" s="9"/>
      <c r="D4" s="10"/>
      <c r="E4" s="10"/>
      <c r="F4" s="4"/>
      <c r="G4" s="4"/>
      <c r="H4" s="4"/>
      <c r="I4" s="4"/>
      <c r="J4" s="10"/>
    </row>
    <row r="5" spans="1:11" ht="113.25" customHeight="1">
      <c r="A5" s="648">
        <v>1</v>
      </c>
      <c r="B5" s="8" t="s">
        <v>42</v>
      </c>
      <c r="C5" s="9"/>
      <c r="D5" s="10">
        <v>1285</v>
      </c>
      <c r="E5" s="10" t="s">
        <v>43</v>
      </c>
      <c r="F5" s="918" t="s">
        <v>4385</v>
      </c>
      <c r="G5" s="919" t="s">
        <v>44</v>
      </c>
      <c r="H5" s="920">
        <v>45000</v>
      </c>
      <c r="I5" s="920">
        <f>H5*D5</f>
        <v>57825000</v>
      </c>
      <c r="J5" s="10"/>
    </row>
    <row r="6" spans="1:11" ht="157.5">
      <c r="A6" s="648">
        <f t="shared" ref="A6:A14" si="0">+A5+1</f>
        <v>2</v>
      </c>
      <c r="B6" s="8" t="s">
        <v>51</v>
      </c>
      <c r="C6" s="9"/>
      <c r="D6" s="10">
        <v>322</v>
      </c>
      <c r="E6" s="10" t="s">
        <v>43</v>
      </c>
      <c r="F6" s="918" t="s">
        <v>53</v>
      </c>
      <c r="G6" s="918" t="s">
        <v>57</v>
      </c>
      <c r="H6" s="920">
        <v>3950000</v>
      </c>
      <c r="I6" s="920">
        <f t="shared" ref="I6:I69" si="1">H6*D6</f>
        <v>1271900000</v>
      </c>
      <c r="J6" s="10"/>
    </row>
    <row r="7" spans="1:11" ht="157.5">
      <c r="A7" s="648">
        <f t="shared" si="0"/>
        <v>3</v>
      </c>
      <c r="B7" s="8" t="s">
        <v>59</v>
      </c>
      <c r="C7" s="9"/>
      <c r="D7" s="10">
        <v>287</v>
      </c>
      <c r="E7" s="10" t="s">
        <v>43</v>
      </c>
      <c r="F7" s="918" t="s">
        <v>61</v>
      </c>
      <c r="G7" s="921" t="s">
        <v>64</v>
      </c>
      <c r="H7" s="920">
        <v>3100000</v>
      </c>
      <c r="I7" s="920">
        <f t="shared" si="1"/>
        <v>889700000</v>
      </c>
      <c r="J7" s="10"/>
    </row>
    <row r="8" spans="1:11" ht="61.5" customHeight="1">
      <c r="A8" s="648">
        <f t="shared" si="0"/>
        <v>4</v>
      </c>
      <c r="B8" s="8" t="s">
        <v>66</v>
      </c>
      <c r="C8" s="9"/>
      <c r="D8" s="10">
        <v>3610</v>
      </c>
      <c r="E8" s="10" t="s">
        <v>43</v>
      </c>
      <c r="F8" s="918" t="s">
        <v>68</v>
      </c>
      <c r="G8" s="918" t="s">
        <v>71</v>
      </c>
      <c r="H8" s="920">
        <v>7000</v>
      </c>
      <c r="I8" s="920">
        <f t="shared" si="1"/>
        <v>25270000</v>
      </c>
      <c r="J8" s="10"/>
    </row>
    <row r="9" spans="1:11" ht="156" customHeight="1">
      <c r="A9" s="648">
        <f t="shared" si="0"/>
        <v>5</v>
      </c>
      <c r="B9" s="8" t="s">
        <v>72</v>
      </c>
      <c r="C9" s="9"/>
      <c r="D9" s="10">
        <v>1597</v>
      </c>
      <c r="E9" s="10" t="s">
        <v>43</v>
      </c>
      <c r="F9" s="918" t="s">
        <v>74</v>
      </c>
      <c r="G9" s="650" t="s">
        <v>76</v>
      </c>
      <c r="H9" s="920">
        <v>32400</v>
      </c>
      <c r="I9" s="920">
        <f t="shared" si="1"/>
        <v>51742800</v>
      </c>
      <c r="J9" s="10"/>
    </row>
    <row r="10" spans="1:11" ht="174.75" customHeight="1">
      <c r="A10" s="648">
        <f t="shared" si="0"/>
        <v>6</v>
      </c>
      <c r="B10" s="8" t="s">
        <v>78</v>
      </c>
      <c r="C10" s="9"/>
      <c r="D10" s="10">
        <v>212</v>
      </c>
      <c r="E10" s="10" t="s">
        <v>43</v>
      </c>
      <c r="F10" s="918" t="s">
        <v>80</v>
      </c>
      <c r="G10" s="651" t="s">
        <v>83</v>
      </c>
      <c r="H10" s="920">
        <v>780000</v>
      </c>
      <c r="I10" s="920">
        <f t="shared" si="1"/>
        <v>165360000</v>
      </c>
      <c r="J10" s="10"/>
    </row>
    <row r="11" spans="1:11" ht="294" customHeight="1">
      <c r="A11" s="648">
        <f t="shared" si="0"/>
        <v>7</v>
      </c>
      <c r="B11" s="8" t="s">
        <v>84</v>
      </c>
      <c r="C11" s="9"/>
      <c r="D11" s="10">
        <v>132</v>
      </c>
      <c r="E11" s="10" t="s">
        <v>43</v>
      </c>
      <c r="F11" s="918" t="s">
        <v>86</v>
      </c>
      <c r="G11" s="918" t="s">
        <v>4386</v>
      </c>
      <c r="H11" s="920">
        <v>2590000</v>
      </c>
      <c r="I11" s="920">
        <f t="shared" si="1"/>
        <v>341880000</v>
      </c>
      <c r="J11" s="10"/>
    </row>
    <row r="12" spans="1:11" ht="189.75" customHeight="1">
      <c r="A12" s="648">
        <f t="shared" si="0"/>
        <v>8</v>
      </c>
      <c r="B12" s="8" t="s">
        <v>91</v>
      </c>
      <c r="C12" s="9"/>
      <c r="D12" s="10">
        <v>274</v>
      </c>
      <c r="E12" s="10" t="s">
        <v>43</v>
      </c>
      <c r="F12" s="918" t="s">
        <v>3759</v>
      </c>
      <c r="G12" s="921" t="s">
        <v>3372</v>
      </c>
      <c r="H12" s="920">
        <v>1424000</v>
      </c>
      <c r="I12" s="920">
        <f t="shared" si="1"/>
        <v>390176000</v>
      </c>
      <c r="J12" s="10"/>
    </row>
    <row r="13" spans="1:11" ht="409.5">
      <c r="A13" s="648">
        <f t="shared" si="0"/>
        <v>9</v>
      </c>
      <c r="B13" s="8" t="s">
        <v>2866</v>
      </c>
      <c r="C13" s="9"/>
      <c r="D13" s="10">
        <v>220</v>
      </c>
      <c r="E13" s="10" t="s">
        <v>126</v>
      </c>
      <c r="F13" s="922" t="s">
        <v>3393</v>
      </c>
      <c r="G13" s="922" t="s">
        <v>4387</v>
      </c>
      <c r="H13" s="920">
        <v>15450000</v>
      </c>
      <c r="I13" s="920">
        <f t="shared" si="1"/>
        <v>3399000000</v>
      </c>
      <c r="J13" s="10"/>
    </row>
    <row r="14" spans="1:11" ht="409.5">
      <c r="A14" s="648">
        <f t="shared" si="0"/>
        <v>10</v>
      </c>
      <c r="B14" s="8" t="s">
        <v>2869</v>
      </c>
      <c r="C14" s="9"/>
      <c r="D14" s="10">
        <v>206</v>
      </c>
      <c r="E14" s="10" t="s">
        <v>126</v>
      </c>
      <c r="F14" s="922" t="s">
        <v>3392</v>
      </c>
      <c r="G14" s="658" t="s">
        <v>3374</v>
      </c>
      <c r="H14" s="652">
        <v>15840000</v>
      </c>
      <c r="I14" s="920">
        <f t="shared" si="1"/>
        <v>3263040000</v>
      </c>
      <c r="J14" s="10"/>
      <c r="K14" s="659" t="s">
        <v>4388</v>
      </c>
    </row>
    <row r="15" spans="1:11" ht="409.5">
      <c r="A15" s="648">
        <f>+A14+1</f>
        <v>11</v>
      </c>
      <c r="B15" s="8" t="s">
        <v>2984</v>
      </c>
      <c r="C15" s="9"/>
      <c r="D15" s="10">
        <v>200</v>
      </c>
      <c r="E15" s="10" t="s">
        <v>126</v>
      </c>
      <c r="F15" s="922" t="s">
        <v>3375</v>
      </c>
      <c r="G15" s="922" t="s">
        <v>3391</v>
      </c>
      <c r="H15" s="920">
        <v>18475000</v>
      </c>
      <c r="I15" s="920">
        <f t="shared" si="1"/>
        <v>3695000000</v>
      </c>
      <c r="J15" s="10"/>
      <c r="K15" s="654" t="s">
        <v>3376</v>
      </c>
    </row>
    <row r="16" spans="1:11" ht="31.5">
      <c r="A16" s="648"/>
      <c r="B16" s="676" t="s">
        <v>3377</v>
      </c>
      <c r="C16" s="677"/>
      <c r="D16" s="669">
        <v>200</v>
      </c>
      <c r="E16" s="668"/>
      <c r="F16" s="673"/>
      <c r="G16" s="676" t="s">
        <v>3378</v>
      </c>
      <c r="H16" s="923">
        <v>1210000</v>
      </c>
      <c r="I16" s="920">
        <f t="shared" si="1"/>
        <v>242000000</v>
      </c>
      <c r="J16" s="10"/>
    </row>
    <row r="17" spans="1:11" ht="31.5">
      <c r="A17" s="648"/>
      <c r="B17" s="676" t="s">
        <v>3379</v>
      </c>
      <c r="C17" s="677"/>
      <c r="D17" s="669">
        <v>200</v>
      </c>
      <c r="E17" s="668"/>
      <c r="F17" s="673"/>
      <c r="G17" s="676" t="s">
        <v>3380</v>
      </c>
      <c r="H17" s="923">
        <v>1650000.0000000002</v>
      </c>
      <c r="I17" s="920">
        <f t="shared" si="1"/>
        <v>330000000.00000006</v>
      </c>
      <c r="J17" s="10"/>
    </row>
    <row r="18" spans="1:11" ht="31.5">
      <c r="A18" s="648"/>
      <c r="B18" s="676" t="s">
        <v>3381</v>
      </c>
      <c r="C18" s="677"/>
      <c r="D18" s="669">
        <v>200</v>
      </c>
      <c r="E18" s="668"/>
      <c r="F18" s="673"/>
      <c r="G18" s="676" t="s">
        <v>3382</v>
      </c>
      <c r="H18" s="923">
        <v>750000</v>
      </c>
      <c r="I18" s="920">
        <f t="shared" si="1"/>
        <v>150000000</v>
      </c>
      <c r="J18" s="10"/>
    </row>
    <row r="19" spans="1:11" ht="31.5">
      <c r="A19" s="648"/>
      <c r="B19" s="676" t="s">
        <v>3383</v>
      </c>
      <c r="C19" s="677"/>
      <c r="D19" s="669">
        <v>200</v>
      </c>
      <c r="E19" s="668"/>
      <c r="F19" s="673"/>
      <c r="G19" s="676" t="s">
        <v>3384</v>
      </c>
      <c r="H19" s="923">
        <v>950000</v>
      </c>
      <c r="I19" s="920">
        <f t="shared" si="1"/>
        <v>190000000</v>
      </c>
      <c r="J19" s="10"/>
    </row>
    <row r="20" spans="1:11" ht="158.25" customHeight="1">
      <c r="A20" s="648">
        <f>+A15+1</f>
        <v>12</v>
      </c>
      <c r="B20" s="8" t="s">
        <v>94</v>
      </c>
      <c r="C20" s="9"/>
      <c r="D20" s="10">
        <v>35</v>
      </c>
      <c r="E20" s="10" t="s">
        <v>43</v>
      </c>
      <c r="F20" s="918" t="s">
        <v>96</v>
      </c>
      <c r="G20" s="918" t="s">
        <v>4389</v>
      </c>
      <c r="H20" s="920">
        <v>2250000</v>
      </c>
      <c r="I20" s="920">
        <f t="shared" si="1"/>
        <v>78750000</v>
      </c>
      <c r="J20" s="10"/>
    </row>
    <row r="21" spans="1:11" ht="333.75" customHeight="1">
      <c r="A21" s="648">
        <f>+A20+1</f>
        <v>13</v>
      </c>
      <c r="B21" s="8" t="s">
        <v>101</v>
      </c>
      <c r="C21" s="9"/>
      <c r="D21" s="10">
        <v>38</v>
      </c>
      <c r="E21" s="10" t="s">
        <v>43</v>
      </c>
      <c r="F21" s="918" t="s">
        <v>3385</v>
      </c>
      <c r="G21" s="650" t="s">
        <v>3386</v>
      </c>
      <c r="H21" s="652">
        <v>18050000</v>
      </c>
      <c r="I21" s="920">
        <f t="shared" si="1"/>
        <v>685900000</v>
      </c>
      <c r="J21" s="10"/>
    </row>
    <row r="22" spans="1:11" ht="209.25" customHeight="1">
      <c r="A22" s="648">
        <f>+A21+1</f>
        <v>14</v>
      </c>
      <c r="B22" s="8" t="s">
        <v>2895</v>
      </c>
      <c r="C22" s="9"/>
      <c r="D22" s="10">
        <v>105</v>
      </c>
      <c r="E22" s="10" t="s">
        <v>43</v>
      </c>
      <c r="F22" s="918" t="s">
        <v>3428</v>
      </c>
      <c r="G22" s="651" t="s">
        <v>3388</v>
      </c>
      <c r="H22" s="652">
        <v>5800000</v>
      </c>
      <c r="I22" s="920">
        <f t="shared" si="1"/>
        <v>609000000</v>
      </c>
      <c r="J22" s="10"/>
    </row>
    <row r="23" spans="1:11" ht="136.5" customHeight="1">
      <c r="A23" s="648">
        <f>+A22+1</f>
        <v>15</v>
      </c>
      <c r="B23" s="8" t="s">
        <v>104</v>
      </c>
      <c r="C23" s="9"/>
      <c r="D23" s="10">
        <v>46</v>
      </c>
      <c r="E23" s="10" t="s">
        <v>43</v>
      </c>
      <c r="F23" s="918" t="s">
        <v>106</v>
      </c>
      <c r="G23" s="657" t="s">
        <v>4390</v>
      </c>
      <c r="H23" s="652">
        <v>5120000</v>
      </c>
      <c r="I23" s="920">
        <f t="shared" si="1"/>
        <v>235520000</v>
      </c>
      <c r="J23" s="10"/>
    </row>
    <row r="24" spans="1:11" ht="181.5" customHeight="1">
      <c r="A24" s="648">
        <f>+A23+1</f>
        <v>16</v>
      </c>
      <c r="B24" s="8" t="s">
        <v>113</v>
      </c>
      <c r="C24" s="9"/>
      <c r="D24" s="10">
        <v>94</v>
      </c>
      <c r="E24" s="10" t="s">
        <v>43</v>
      </c>
      <c r="F24" s="918" t="s">
        <v>115</v>
      </c>
      <c r="G24" s="655" t="s">
        <v>4391</v>
      </c>
      <c r="H24" s="652">
        <v>720000</v>
      </c>
      <c r="I24" s="920">
        <f t="shared" si="1"/>
        <v>67680000</v>
      </c>
      <c r="J24" s="10"/>
    </row>
    <row r="25" spans="1:11" ht="189">
      <c r="A25" s="648">
        <f>+A24+1</f>
        <v>17</v>
      </c>
      <c r="B25" s="8" t="s">
        <v>121</v>
      </c>
      <c r="C25" s="9"/>
      <c r="D25" s="10">
        <v>87</v>
      </c>
      <c r="E25" s="10" t="s">
        <v>122</v>
      </c>
      <c r="F25" s="918" t="s">
        <v>3761</v>
      </c>
      <c r="G25" s="655" t="s">
        <v>4392</v>
      </c>
      <c r="H25" s="652">
        <v>520000</v>
      </c>
      <c r="I25" s="920">
        <f t="shared" si="1"/>
        <v>45240000</v>
      </c>
      <c r="J25" s="10"/>
    </row>
    <row r="26" spans="1:11">
      <c r="A26" s="648"/>
      <c r="B26" s="647" t="s">
        <v>2294</v>
      </c>
      <c r="C26" s="9"/>
      <c r="D26" s="10"/>
      <c r="E26" s="10"/>
      <c r="F26" s="918"/>
      <c r="G26" s="918"/>
      <c r="H26" s="920"/>
      <c r="I26" s="920">
        <f t="shared" si="1"/>
        <v>0</v>
      </c>
      <c r="J26" s="10"/>
    </row>
    <row r="27" spans="1:11" s="925" customFormat="1">
      <c r="A27" s="757" t="s">
        <v>2295</v>
      </c>
      <c r="B27" s="663" t="s">
        <v>2296</v>
      </c>
      <c r="C27" s="647"/>
      <c r="D27" s="10"/>
      <c r="E27" s="10"/>
      <c r="F27" s="924"/>
      <c r="G27" s="924"/>
      <c r="H27" s="920"/>
      <c r="I27" s="920">
        <f t="shared" si="1"/>
        <v>0</v>
      </c>
      <c r="J27" s="662"/>
      <c r="K27" s="915"/>
    </row>
    <row r="28" spans="1:11" s="925" customFormat="1">
      <c r="A28" s="757"/>
      <c r="B28" s="663" t="s">
        <v>2297</v>
      </c>
      <c r="C28" s="647"/>
      <c r="D28" s="10"/>
      <c r="E28" s="10"/>
      <c r="F28" s="924"/>
      <c r="G28" s="924"/>
      <c r="H28" s="920"/>
      <c r="I28" s="920">
        <f t="shared" si="1"/>
        <v>0</v>
      </c>
      <c r="J28" s="662"/>
      <c r="K28" s="915"/>
    </row>
    <row r="29" spans="1:11" ht="358.5" customHeight="1">
      <c r="A29" s="648">
        <v>1</v>
      </c>
      <c r="B29" s="8" t="s">
        <v>124</v>
      </c>
      <c r="C29" s="9" t="s">
        <v>125</v>
      </c>
      <c r="D29" s="10">
        <v>59</v>
      </c>
      <c r="E29" s="10" t="s">
        <v>126</v>
      </c>
      <c r="F29" s="918" t="s">
        <v>128</v>
      </c>
      <c r="G29" s="926" t="s">
        <v>132</v>
      </c>
      <c r="H29" s="920">
        <v>62208</v>
      </c>
      <c r="I29" s="920">
        <f t="shared" si="1"/>
        <v>3670272</v>
      </c>
      <c r="J29" s="10"/>
    </row>
    <row r="30" spans="1:11" ht="315">
      <c r="A30" s="648">
        <f>+A29+1</f>
        <v>2</v>
      </c>
      <c r="B30" s="8" t="s">
        <v>135</v>
      </c>
      <c r="C30" s="9" t="s">
        <v>125</v>
      </c>
      <c r="D30" s="10">
        <v>64</v>
      </c>
      <c r="E30" s="10" t="s">
        <v>126</v>
      </c>
      <c r="F30" s="918" t="s">
        <v>137</v>
      </c>
      <c r="G30" s="927" t="s">
        <v>142</v>
      </c>
      <c r="H30" s="920">
        <v>93312</v>
      </c>
      <c r="I30" s="920">
        <f t="shared" si="1"/>
        <v>5971968</v>
      </c>
      <c r="J30" s="10"/>
    </row>
    <row r="31" spans="1:11" ht="283.5" customHeight="1">
      <c r="A31" s="648">
        <f>+A30+1</f>
        <v>3</v>
      </c>
      <c r="B31" s="8" t="s">
        <v>144</v>
      </c>
      <c r="C31" s="9" t="s">
        <v>125</v>
      </c>
      <c r="D31" s="10">
        <v>64</v>
      </c>
      <c r="E31" s="10" t="s">
        <v>126</v>
      </c>
      <c r="F31" s="918" t="s">
        <v>146</v>
      </c>
      <c r="G31" s="928" t="s">
        <v>150</v>
      </c>
      <c r="H31" s="920">
        <v>62208</v>
      </c>
      <c r="I31" s="920">
        <f t="shared" si="1"/>
        <v>3981312</v>
      </c>
      <c r="J31" s="10"/>
    </row>
    <row r="32" spans="1:11" ht="189">
      <c r="A32" s="648">
        <f>+A31+1</f>
        <v>4</v>
      </c>
      <c r="B32" s="8" t="s">
        <v>152</v>
      </c>
      <c r="C32" s="9" t="s">
        <v>125</v>
      </c>
      <c r="D32" s="10">
        <v>64</v>
      </c>
      <c r="E32" s="10" t="s">
        <v>126</v>
      </c>
      <c r="F32" s="918" t="s">
        <v>154</v>
      </c>
      <c r="G32" s="929" t="s">
        <v>158</v>
      </c>
      <c r="H32" s="920">
        <v>62208</v>
      </c>
      <c r="I32" s="920">
        <f t="shared" si="1"/>
        <v>3981312</v>
      </c>
      <c r="J32" s="10"/>
    </row>
    <row r="33" spans="1:11" ht="236.25">
      <c r="A33" s="648">
        <f>+A32+1</f>
        <v>5</v>
      </c>
      <c r="B33" s="8" t="s">
        <v>160</v>
      </c>
      <c r="C33" s="9" t="s">
        <v>125</v>
      </c>
      <c r="D33" s="10">
        <v>62</v>
      </c>
      <c r="E33" s="10" t="s">
        <v>126</v>
      </c>
      <c r="F33" s="918" t="s">
        <v>162</v>
      </c>
      <c r="G33" s="930" t="s">
        <v>166</v>
      </c>
      <c r="H33" s="920">
        <v>62208</v>
      </c>
      <c r="I33" s="920">
        <f t="shared" si="1"/>
        <v>3856896</v>
      </c>
      <c r="J33" s="10"/>
    </row>
    <row r="34" spans="1:11" ht="236.25">
      <c r="A34" s="648">
        <f>+A33+1</f>
        <v>6</v>
      </c>
      <c r="B34" s="8" t="s">
        <v>168</v>
      </c>
      <c r="C34" s="9" t="s">
        <v>125</v>
      </c>
      <c r="D34" s="10">
        <v>57</v>
      </c>
      <c r="E34" s="10" t="s">
        <v>126</v>
      </c>
      <c r="F34" s="918" t="s">
        <v>170</v>
      </c>
      <c r="G34" s="931" t="s">
        <v>174</v>
      </c>
      <c r="H34" s="920">
        <v>62208</v>
      </c>
      <c r="I34" s="920">
        <f t="shared" si="1"/>
        <v>3545856</v>
      </c>
      <c r="J34" s="10"/>
    </row>
    <row r="35" spans="1:11" s="925" customFormat="1">
      <c r="A35" s="757"/>
      <c r="B35" s="663" t="s">
        <v>2314</v>
      </c>
      <c r="C35" s="647"/>
      <c r="D35" s="10"/>
      <c r="E35" s="10"/>
      <c r="F35" s="924"/>
      <c r="G35" s="924"/>
      <c r="H35" s="920"/>
      <c r="I35" s="920">
        <f t="shared" si="1"/>
        <v>0</v>
      </c>
      <c r="J35" s="662"/>
      <c r="K35" s="915"/>
    </row>
    <row r="36" spans="1:11" ht="173.25">
      <c r="A36" s="648">
        <f>+A34+1</f>
        <v>7</v>
      </c>
      <c r="B36" s="8" t="s">
        <v>176</v>
      </c>
      <c r="C36" s="9" t="s">
        <v>125</v>
      </c>
      <c r="D36" s="10">
        <v>64</v>
      </c>
      <c r="E36" s="10" t="s">
        <v>126</v>
      </c>
      <c r="F36" s="918" t="s">
        <v>178</v>
      </c>
      <c r="G36" s="932" t="s">
        <v>182</v>
      </c>
      <c r="H36" s="920">
        <v>31104</v>
      </c>
      <c r="I36" s="920">
        <f t="shared" si="1"/>
        <v>1990656</v>
      </c>
      <c r="J36" s="10"/>
    </row>
    <row r="37" spans="1:11" ht="409.5">
      <c r="A37" s="648">
        <f>+A35+1</f>
        <v>1</v>
      </c>
      <c r="B37" s="8" t="s">
        <v>184</v>
      </c>
      <c r="C37" s="9" t="s">
        <v>125</v>
      </c>
      <c r="D37" s="10">
        <v>64</v>
      </c>
      <c r="E37" s="10" t="s">
        <v>126</v>
      </c>
      <c r="F37" s="933" t="s">
        <v>4393</v>
      </c>
      <c r="G37" s="934" t="s">
        <v>189</v>
      </c>
      <c r="H37" s="920">
        <v>155520</v>
      </c>
      <c r="I37" s="920">
        <f t="shared" si="1"/>
        <v>9953280</v>
      </c>
      <c r="J37" s="10"/>
    </row>
    <row r="38" spans="1:11">
      <c r="A38" s="648"/>
      <c r="B38" s="647" t="s">
        <v>2326</v>
      </c>
      <c r="C38" s="9"/>
      <c r="D38" s="10">
        <v>0</v>
      </c>
      <c r="E38" s="10"/>
      <c r="F38" s="918"/>
      <c r="G38" s="918"/>
      <c r="H38" s="920"/>
      <c r="I38" s="920">
        <f t="shared" si="1"/>
        <v>0</v>
      </c>
      <c r="J38" s="10"/>
    </row>
    <row r="39" spans="1:11" s="925" customFormat="1" ht="31.5">
      <c r="A39" s="757" t="s">
        <v>2327</v>
      </c>
      <c r="B39" s="663" t="s">
        <v>2278</v>
      </c>
      <c r="C39" s="647"/>
      <c r="D39" s="10">
        <v>0</v>
      </c>
      <c r="E39" s="10"/>
      <c r="F39" s="924"/>
      <c r="G39" s="924"/>
      <c r="H39" s="920"/>
      <c r="I39" s="920">
        <f t="shared" si="1"/>
        <v>0</v>
      </c>
      <c r="J39" s="662"/>
      <c r="K39" s="915"/>
    </row>
    <row r="40" spans="1:11" ht="330.75">
      <c r="A40" s="648">
        <v>1</v>
      </c>
      <c r="B40" s="8" t="s">
        <v>2328</v>
      </c>
      <c r="C40" s="9"/>
      <c r="D40" s="10">
        <v>642</v>
      </c>
      <c r="E40" s="10" t="s">
        <v>126</v>
      </c>
      <c r="F40" s="918" t="s">
        <v>4394</v>
      </c>
      <c r="G40" s="935" t="s">
        <v>3077</v>
      </c>
      <c r="H40" s="920">
        <v>280000</v>
      </c>
      <c r="I40" s="920">
        <f t="shared" si="1"/>
        <v>179760000</v>
      </c>
      <c r="J40" s="10"/>
    </row>
    <row r="41" spans="1:11" ht="409.5">
      <c r="A41" s="648">
        <f>+A40+1</f>
        <v>2</v>
      </c>
      <c r="B41" s="8" t="s">
        <v>191</v>
      </c>
      <c r="C41" s="9"/>
      <c r="D41" s="10">
        <v>1953</v>
      </c>
      <c r="E41" s="10" t="s">
        <v>126</v>
      </c>
      <c r="F41" s="922" t="s">
        <v>193</v>
      </c>
      <c r="G41" s="936" t="s">
        <v>195</v>
      </c>
      <c r="H41" s="920">
        <v>2930000</v>
      </c>
      <c r="I41" s="920">
        <f t="shared" si="1"/>
        <v>5722290000</v>
      </c>
      <c r="J41" s="10"/>
    </row>
    <row r="42" spans="1:11" ht="126" customHeight="1">
      <c r="A42" s="1770">
        <f>+A41+1</f>
        <v>3</v>
      </c>
      <c r="B42" s="1773" t="s">
        <v>2355</v>
      </c>
      <c r="C42" s="1773"/>
      <c r="D42" s="1776">
        <v>4147</v>
      </c>
      <c r="E42" s="10" t="s">
        <v>126</v>
      </c>
      <c r="F42" s="1872" t="s">
        <v>4395</v>
      </c>
      <c r="G42" s="937" t="s">
        <v>4396</v>
      </c>
      <c r="H42" s="938">
        <v>35000</v>
      </c>
      <c r="I42" s="920">
        <f t="shared" si="1"/>
        <v>145145000</v>
      </c>
      <c r="J42" s="10"/>
    </row>
    <row r="43" spans="1:11" ht="126" customHeight="1">
      <c r="A43" s="1771"/>
      <c r="B43" s="1774"/>
      <c r="C43" s="1774"/>
      <c r="D43" s="1777"/>
      <c r="E43" s="10" t="s">
        <v>126</v>
      </c>
      <c r="F43" s="1780"/>
      <c r="G43" s="939" t="s">
        <v>2359</v>
      </c>
      <c r="H43" s="938">
        <v>20000</v>
      </c>
      <c r="I43" s="920">
        <f>H43*D42</f>
        <v>82940000</v>
      </c>
      <c r="J43" s="10"/>
    </row>
    <row r="44" spans="1:11" ht="95.25" customHeight="1">
      <c r="A44" s="1772"/>
      <c r="B44" s="1775"/>
      <c r="C44" s="1775"/>
      <c r="D44" s="1778"/>
      <c r="E44" s="10" t="s">
        <v>126</v>
      </c>
      <c r="F44" s="1781"/>
      <c r="G44" s="939" t="s">
        <v>2360</v>
      </c>
      <c r="H44" s="938">
        <v>25000</v>
      </c>
      <c r="I44" s="920">
        <f>H44*D42</f>
        <v>103675000</v>
      </c>
      <c r="J44" s="10"/>
    </row>
    <row r="45" spans="1:11" s="925" customFormat="1">
      <c r="A45" s="757" t="s">
        <v>2361</v>
      </c>
      <c r="B45" s="664" t="s">
        <v>2362</v>
      </c>
      <c r="C45" s="647"/>
      <c r="D45" s="10"/>
      <c r="E45" s="10"/>
      <c r="F45" s="924"/>
      <c r="G45" s="924"/>
      <c r="H45" s="920"/>
      <c r="I45" s="920">
        <f t="shared" si="1"/>
        <v>0</v>
      </c>
      <c r="J45" s="662"/>
      <c r="K45" s="915"/>
    </row>
    <row r="46" spans="1:11" s="925" customFormat="1">
      <c r="A46" s="757" t="s">
        <v>2295</v>
      </c>
      <c r="B46" s="663" t="s">
        <v>2363</v>
      </c>
      <c r="C46" s="647"/>
      <c r="D46" s="10"/>
      <c r="E46" s="10"/>
      <c r="F46" s="924"/>
      <c r="G46" s="924"/>
      <c r="H46" s="920"/>
      <c r="I46" s="920">
        <f t="shared" si="1"/>
        <v>0</v>
      </c>
      <c r="J46" s="662"/>
      <c r="K46" s="915"/>
    </row>
    <row r="47" spans="1:11" s="925" customFormat="1" ht="31.5">
      <c r="A47" s="757">
        <v>1</v>
      </c>
      <c r="B47" s="663" t="s">
        <v>2364</v>
      </c>
      <c r="C47" s="647"/>
      <c r="D47" s="10"/>
      <c r="E47" s="10"/>
      <c r="F47" s="924"/>
      <c r="G47" s="924"/>
      <c r="H47" s="920"/>
      <c r="I47" s="920">
        <f t="shared" si="1"/>
        <v>0</v>
      </c>
      <c r="J47" s="662"/>
      <c r="K47" s="915"/>
    </row>
    <row r="48" spans="1:11" ht="315">
      <c r="A48" s="648">
        <v>1</v>
      </c>
      <c r="B48" s="8" t="s">
        <v>198</v>
      </c>
      <c r="C48" s="9" t="s">
        <v>199</v>
      </c>
      <c r="D48" s="10">
        <v>3837</v>
      </c>
      <c r="E48" s="10" t="s">
        <v>126</v>
      </c>
      <c r="F48" s="918" t="s">
        <v>4397</v>
      </c>
      <c r="G48" s="940" t="s">
        <v>200</v>
      </c>
      <c r="H48" s="920">
        <v>75000</v>
      </c>
      <c r="I48" s="920">
        <f t="shared" si="1"/>
        <v>287775000</v>
      </c>
      <c r="J48" s="660" t="s">
        <v>2369</v>
      </c>
    </row>
    <row r="49" spans="1:11" ht="362.25">
      <c r="A49" s="1770">
        <f>+A48+1</f>
        <v>2</v>
      </c>
      <c r="B49" s="1773" t="s">
        <v>2990</v>
      </c>
      <c r="C49" s="9" t="s">
        <v>228</v>
      </c>
      <c r="D49" s="1776">
        <v>2417</v>
      </c>
      <c r="E49" s="10" t="s">
        <v>126</v>
      </c>
      <c r="F49" s="921" t="s">
        <v>3764</v>
      </c>
      <c r="G49" s="941" t="s">
        <v>4398</v>
      </c>
      <c r="H49" s="920">
        <v>850000</v>
      </c>
      <c r="I49" s="920">
        <f t="shared" si="1"/>
        <v>2054450000</v>
      </c>
      <c r="J49" s="1776" t="s">
        <v>2369</v>
      </c>
    </row>
    <row r="50" spans="1:11" ht="259.5" customHeight="1">
      <c r="A50" s="1771"/>
      <c r="B50" s="1774"/>
      <c r="C50" s="9" t="s">
        <v>238</v>
      </c>
      <c r="D50" s="1778"/>
      <c r="E50" s="10" t="s">
        <v>126</v>
      </c>
      <c r="F50" s="942" t="s">
        <v>4399</v>
      </c>
      <c r="G50" s="943" t="s">
        <v>4400</v>
      </c>
      <c r="H50" s="920"/>
      <c r="I50" s="920">
        <f t="shared" si="1"/>
        <v>0</v>
      </c>
      <c r="J50" s="1778"/>
    </row>
    <row r="51" spans="1:11">
      <c r="A51" s="648"/>
      <c r="B51" s="647" t="s">
        <v>2973</v>
      </c>
      <c r="C51" s="9"/>
      <c r="D51" s="10"/>
      <c r="E51" s="10"/>
      <c r="F51" s="918"/>
      <c r="G51" s="918"/>
      <c r="H51" s="920"/>
      <c r="I51" s="920">
        <f t="shared" si="1"/>
        <v>0</v>
      </c>
      <c r="J51" s="10"/>
    </row>
    <row r="52" spans="1:11" s="925" customFormat="1">
      <c r="A52" s="757" t="s">
        <v>2295</v>
      </c>
      <c r="B52" s="664" t="s">
        <v>3079</v>
      </c>
      <c r="C52" s="647"/>
      <c r="D52" s="10"/>
      <c r="E52" s="10"/>
      <c r="F52" s="924"/>
      <c r="G52" s="924"/>
      <c r="H52" s="920"/>
      <c r="I52" s="920">
        <f t="shared" si="1"/>
        <v>0</v>
      </c>
      <c r="J52" s="662"/>
      <c r="K52" s="915"/>
    </row>
    <row r="53" spans="1:11" ht="236.25">
      <c r="A53" s="648">
        <v>1</v>
      </c>
      <c r="B53" s="8" t="s">
        <v>204</v>
      </c>
      <c r="C53" s="9" t="s">
        <v>205</v>
      </c>
      <c r="D53" s="10">
        <v>42</v>
      </c>
      <c r="E53" s="10" t="s">
        <v>43</v>
      </c>
      <c r="F53" s="918" t="s">
        <v>86</v>
      </c>
      <c r="G53" s="918" t="s">
        <v>4386</v>
      </c>
      <c r="H53" s="920">
        <v>2590000</v>
      </c>
      <c r="I53" s="920">
        <f t="shared" si="1"/>
        <v>108780000</v>
      </c>
      <c r="J53" s="10"/>
    </row>
    <row r="54" spans="1:11" ht="173.25">
      <c r="A54" s="648">
        <f>+A53+1</f>
        <v>2</v>
      </c>
      <c r="B54" s="8" t="s">
        <v>209</v>
      </c>
      <c r="C54" s="9" t="s">
        <v>205</v>
      </c>
      <c r="D54" s="10">
        <v>13</v>
      </c>
      <c r="E54" s="10" t="s">
        <v>43</v>
      </c>
      <c r="F54" s="918" t="s">
        <v>96</v>
      </c>
      <c r="G54" s="918" t="s">
        <v>4389</v>
      </c>
      <c r="H54" s="920">
        <v>2250000</v>
      </c>
      <c r="I54" s="920">
        <f t="shared" si="1"/>
        <v>29250000</v>
      </c>
      <c r="J54" s="10"/>
    </row>
    <row r="55" spans="1:11" ht="409.5">
      <c r="A55" s="648">
        <f>+A54+1</f>
        <v>3</v>
      </c>
      <c r="B55" s="8" t="s">
        <v>2984</v>
      </c>
      <c r="C55" s="9"/>
      <c r="D55" s="10">
        <v>43</v>
      </c>
      <c r="E55" s="10" t="s">
        <v>43</v>
      </c>
      <c r="F55" s="922" t="s">
        <v>3375</v>
      </c>
      <c r="G55" s="922" t="s">
        <v>3391</v>
      </c>
      <c r="H55" s="920">
        <v>18475000</v>
      </c>
      <c r="I55" s="920">
        <f t="shared" si="1"/>
        <v>794425000</v>
      </c>
      <c r="J55" s="10"/>
    </row>
    <row r="56" spans="1:11" ht="31.5">
      <c r="A56" s="648"/>
      <c r="B56" s="676" t="s">
        <v>3377</v>
      </c>
      <c r="C56" s="9"/>
      <c r="D56" s="10">
        <v>43</v>
      </c>
      <c r="E56" s="10"/>
      <c r="F56" s="7"/>
      <c r="G56" s="676" t="s">
        <v>3378</v>
      </c>
      <c r="H56" s="923">
        <v>1210000</v>
      </c>
      <c r="I56" s="920">
        <f t="shared" si="1"/>
        <v>52030000</v>
      </c>
      <c r="J56" s="10"/>
    </row>
    <row r="57" spans="1:11" ht="31.5">
      <c r="A57" s="648"/>
      <c r="B57" s="676" t="s">
        <v>3379</v>
      </c>
      <c r="C57" s="9"/>
      <c r="D57" s="10">
        <v>43</v>
      </c>
      <c r="E57" s="10"/>
      <c r="F57" s="7"/>
      <c r="G57" s="676" t="s">
        <v>3380</v>
      </c>
      <c r="H57" s="923">
        <v>1650000.0000000002</v>
      </c>
      <c r="I57" s="920">
        <f t="shared" si="1"/>
        <v>70950000.000000015</v>
      </c>
      <c r="J57" s="10"/>
    </row>
    <row r="58" spans="1:11" ht="31.5">
      <c r="A58" s="648"/>
      <c r="B58" s="676" t="s">
        <v>3381</v>
      </c>
      <c r="C58" s="9"/>
      <c r="D58" s="10">
        <v>43</v>
      </c>
      <c r="E58" s="10"/>
      <c r="F58" s="7"/>
      <c r="G58" s="676" t="s">
        <v>3382</v>
      </c>
      <c r="H58" s="923">
        <v>750000</v>
      </c>
      <c r="I58" s="920">
        <f t="shared" si="1"/>
        <v>32250000</v>
      </c>
      <c r="J58" s="10"/>
    </row>
    <row r="59" spans="1:11" ht="31.5">
      <c r="A59" s="648"/>
      <c r="B59" s="676" t="s">
        <v>3383</v>
      </c>
      <c r="C59" s="9"/>
      <c r="D59" s="10">
        <v>43</v>
      </c>
      <c r="E59" s="10"/>
      <c r="F59" s="7"/>
      <c r="G59" s="676" t="s">
        <v>3384</v>
      </c>
      <c r="H59" s="923">
        <v>950000</v>
      </c>
      <c r="I59" s="920">
        <f t="shared" si="1"/>
        <v>40850000</v>
      </c>
      <c r="J59" s="10"/>
    </row>
    <row r="60" spans="1:11">
      <c r="A60" s="648"/>
      <c r="B60" s="8"/>
      <c r="C60" s="9"/>
      <c r="D60" s="10"/>
      <c r="E60" s="10"/>
      <c r="F60" s="7"/>
      <c r="G60" s="7"/>
      <c r="H60" s="920"/>
      <c r="I60" s="920">
        <f t="shared" si="1"/>
        <v>0</v>
      </c>
      <c r="J60" s="10"/>
    </row>
    <row r="61" spans="1:11">
      <c r="A61" s="648"/>
      <c r="B61" s="8"/>
      <c r="C61" s="9"/>
      <c r="D61" s="10"/>
      <c r="E61" s="10"/>
      <c r="F61" s="7"/>
      <c r="G61" s="7"/>
      <c r="H61" s="920"/>
      <c r="I61" s="920">
        <f t="shared" si="1"/>
        <v>0</v>
      </c>
      <c r="J61" s="10"/>
    </row>
    <row r="62" spans="1:11" ht="409.5">
      <c r="A62" s="648">
        <f>+A55+1</f>
        <v>4</v>
      </c>
      <c r="B62" s="8" t="s">
        <v>2997</v>
      </c>
      <c r="C62" s="9"/>
      <c r="D62" s="10">
        <v>71</v>
      </c>
      <c r="E62" s="10" t="s">
        <v>43</v>
      </c>
      <c r="F62" s="922" t="s">
        <v>3392</v>
      </c>
      <c r="G62" s="658" t="s">
        <v>3374</v>
      </c>
      <c r="H62" s="652">
        <v>15840000</v>
      </c>
      <c r="I62" s="920">
        <f t="shared" si="1"/>
        <v>1124640000</v>
      </c>
      <c r="J62" s="10"/>
    </row>
    <row r="63" spans="1:11" ht="409.5">
      <c r="A63" s="648">
        <f>+A62+1</f>
        <v>5</v>
      </c>
      <c r="B63" s="8" t="s">
        <v>2866</v>
      </c>
      <c r="C63" s="9"/>
      <c r="D63" s="10">
        <v>76</v>
      </c>
      <c r="E63" s="10" t="s">
        <v>43</v>
      </c>
      <c r="F63" s="922" t="s">
        <v>3393</v>
      </c>
      <c r="G63" s="656" t="s">
        <v>3373</v>
      </c>
      <c r="H63" s="652">
        <v>15450000</v>
      </c>
      <c r="I63" s="920">
        <f t="shared" si="1"/>
        <v>1174200000</v>
      </c>
      <c r="J63" s="10"/>
    </row>
    <row r="64" spans="1:11" ht="378">
      <c r="A64" s="648">
        <f>+A63+1</f>
        <v>6</v>
      </c>
      <c r="B64" s="8" t="s">
        <v>3002</v>
      </c>
      <c r="C64" s="9"/>
      <c r="D64" s="10">
        <v>97</v>
      </c>
      <c r="E64" s="10" t="s">
        <v>126</v>
      </c>
      <c r="F64" s="918" t="s">
        <v>3766</v>
      </c>
      <c r="G64" s="918" t="s">
        <v>4401</v>
      </c>
      <c r="H64" s="920">
        <v>9550000</v>
      </c>
      <c r="I64" s="920">
        <f t="shared" si="1"/>
        <v>926350000</v>
      </c>
      <c r="J64" s="10"/>
    </row>
    <row r="65" spans="1:11" ht="141.75">
      <c r="A65" s="648"/>
      <c r="B65" s="8"/>
      <c r="C65" s="9"/>
      <c r="D65" s="10"/>
      <c r="E65" s="10"/>
      <c r="F65" s="4" t="s">
        <v>3767</v>
      </c>
      <c r="G65" s="4"/>
      <c r="H65" s="920"/>
      <c r="I65" s="920">
        <f t="shared" si="1"/>
        <v>0</v>
      </c>
      <c r="J65" s="10"/>
    </row>
    <row r="66" spans="1:11" ht="189">
      <c r="A66" s="648"/>
      <c r="B66" s="8"/>
      <c r="C66" s="9"/>
      <c r="D66" s="10"/>
      <c r="E66" s="10"/>
      <c r="F66" s="4" t="s">
        <v>3768</v>
      </c>
      <c r="G66" s="4"/>
      <c r="H66" s="920"/>
      <c r="I66" s="920">
        <f t="shared" si="1"/>
        <v>0</v>
      </c>
      <c r="J66" s="10"/>
    </row>
    <row r="67" spans="1:11" ht="204.75">
      <c r="A67" s="648"/>
      <c r="B67" s="8"/>
      <c r="C67" s="9"/>
      <c r="D67" s="10"/>
      <c r="E67" s="10"/>
      <c r="F67" s="4" t="s">
        <v>3769</v>
      </c>
      <c r="G67" s="4"/>
      <c r="H67" s="920"/>
      <c r="I67" s="920">
        <f t="shared" si="1"/>
        <v>0</v>
      </c>
      <c r="J67" s="10"/>
    </row>
    <row r="68" spans="1:11" ht="78.75">
      <c r="A68" s="648"/>
      <c r="B68" s="8"/>
      <c r="C68" s="9"/>
      <c r="D68" s="10"/>
      <c r="E68" s="10"/>
      <c r="F68" s="4" t="s">
        <v>3770</v>
      </c>
      <c r="G68" s="4"/>
      <c r="H68" s="920"/>
      <c r="I68" s="920">
        <f t="shared" si="1"/>
        <v>0</v>
      </c>
      <c r="J68" s="10"/>
    </row>
    <row r="69" spans="1:11" ht="110.25">
      <c r="A69" s="648"/>
      <c r="B69" s="8"/>
      <c r="C69" s="9"/>
      <c r="D69" s="10"/>
      <c r="E69" s="10"/>
      <c r="F69" s="4" t="s">
        <v>3771</v>
      </c>
      <c r="G69" s="4"/>
      <c r="H69" s="920"/>
      <c r="I69" s="920">
        <f t="shared" si="1"/>
        <v>0</v>
      </c>
      <c r="J69" s="10"/>
    </row>
    <row r="70" spans="1:11" ht="110.25">
      <c r="A70" s="648"/>
      <c r="B70" s="8"/>
      <c r="C70" s="9"/>
      <c r="D70" s="10"/>
      <c r="E70" s="10"/>
      <c r="F70" s="4" t="s">
        <v>3771</v>
      </c>
      <c r="G70" s="4"/>
      <c r="H70" s="920"/>
      <c r="I70" s="920">
        <f t="shared" ref="I70:I133" si="2">H70*D70</f>
        <v>0</v>
      </c>
      <c r="J70" s="10"/>
    </row>
    <row r="71" spans="1:11" s="925" customFormat="1">
      <c r="A71" s="757" t="s">
        <v>2432</v>
      </c>
      <c r="B71" s="664" t="s">
        <v>3080</v>
      </c>
      <c r="C71" s="647"/>
      <c r="D71" s="10"/>
      <c r="E71" s="10"/>
      <c r="F71" s="924"/>
      <c r="G71" s="924"/>
      <c r="H71" s="920"/>
      <c r="I71" s="920">
        <f t="shared" si="2"/>
        <v>0</v>
      </c>
      <c r="J71" s="662"/>
      <c r="K71" s="915"/>
    </row>
    <row r="72" spans="1:11" ht="47.25">
      <c r="A72" s="648"/>
      <c r="B72" s="671" t="s">
        <v>3081</v>
      </c>
      <c r="C72" s="9"/>
      <c r="D72" s="10">
        <v>0</v>
      </c>
      <c r="E72" s="10"/>
      <c r="F72" s="924"/>
      <c r="G72" s="924"/>
      <c r="H72" s="920"/>
      <c r="I72" s="920">
        <f t="shared" si="2"/>
        <v>0</v>
      </c>
      <c r="J72" s="10"/>
    </row>
    <row r="73" spans="1:11" ht="409.5">
      <c r="A73" s="648">
        <f>+A64+1</f>
        <v>7</v>
      </c>
      <c r="B73" s="8" t="s">
        <v>3005</v>
      </c>
      <c r="C73" s="9"/>
      <c r="D73" s="10">
        <v>21</v>
      </c>
      <c r="E73" s="10" t="s">
        <v>43</v>
      </c>
      <c r="F73" s="922" t="s">
        <v>3375</v>
      </c>
      <c r="G73" s="922" t="s">
        <v>3391</v>
      </c>
      <c r="H73" s="920">
        <v>18475000</v>
      </c>
      <c r="I73" s="920">
        <f t="shared" si="2"/>
        <v>387975000</v>
      </c>
      <c r="J73" s="10"/>
    </row>
    <row r="74" spans="1:11" ht="31.5">
      <c r="A74" s="648"/>
      <c r="B74" s="676" t="s">
        <v>3377</v>
      </c>
      <c r="C74" s="9"/>
      <c r="D74" s="10">
        <v>21</v>
      </c>
      <c r="E74" s="10"/>
      <c r="F74" s="7"/>
      <c r="G74" s="676" t="s">
        <v>3378</v>
      </c>
      <c r="H74" s="923">
        <v>1210000</v>
      </c>
      <c r="I74" s="920">
        <f t="shared" si="2"/>
        <v>25410000</v>
      </c>
      <c r="J74" s="10"/>
    </row>
    <row r="75" spans="1:11" ht="31.5">
      <c r="A75" s="648"/>
      <c r="B75" s="676" t="s">
        <v>3379</v>
      </c>
      <c r="C75" s="9"/>
      <c r="D75" s="10">
        <v>21</v>
      </c>
      <c r="E75" s="10"/>
      <c r="F75" s="7"/>
      <c r="G75" s="676" t="s">
        <v>3380</v>
      </c>
      <c r="H75" s="923">
        <v>1650000.0000000002</v>
      </c>
      <c r="I75" s="920">
        <f t="shared" si="2"/>
        <v>34650000.000000007</v>
      </c>
      <c r="J75" s="10"/>
    </row>
    <row r="76" spans="1:11" ht="31.5">
      <c r="A76" s="648"/>
      <c r="B76" s="676" t="s">
        <v>3381</v>
      </c>
      <c r="C76" s="9"/>
      <c r="D76" s="10">
        <v>21</v>
      </c>
      <c r="E76" s="10"/>
      <c r="F76" s="7"/>
      <c r="G76" s="676" t="s">
        <v>3382</v>
      </c>
      <c r="H76" s="923">
        <v>750000</v>
      </c>
      <c r="I76" s="920">
        <f t="shared" si="2"/>
        <v>15750000</v>
      </c>
      <c r="J76" s="10"/>
    </row>
    <row r="77" spans="1:11" ht="31.5">
      <c r="A77" s="648"/>
      <c r="B77" s="676" t="s">
        <v>3383</v>
      </c>
      <c r="C77" s="9"/>
      <c r="D77" s="10">
        <v>21</v>
      </c>
      <c r="E77" s="10"/>
      <c r="F77" s="7"/>
      <c r="G77" s="676" t="s">
        <v>3384</v>
      </c>
      <c r="H77" s="923">
        <v>950000</v>
      </c>
      <c r="I77" s="920">
        <f t="shared" si="2"/>
        <v>19950000</v>
      </c>
      <c r="J77" s="10"/>
    </row>
    <row r="78" spans="1:11" ht="409.5">
      <c r="A78" s="648">
        <f>+A73+1</f>
        <v>8</v>
      </c>
      <c r="B78" s="8" t="s">
        <v>2866</v>
      </c>
      <c r="C78" s="9"/>
      <c r="D78" s="10">
        <v>14</v>
      </c>
      <c r="E78" s="10" t="s">
        <v>126</v>
      </c>
      <c r="F78" s="922" t="s">
        <v>3393</v>
      </c>
      <c r="G78" s="656" t="s">
        <v>3373</v>
      </c>
      <c r="H78" s="652">
        <v>15450000</v>
      </c>
      <c r="I78" s="920">
        <f t="shared" si="2"/>
        <v>216300000</v>
      </c>
      <c r="J78" s="10"/>
    </row>
    <row r="79" spans="1:11" ht="378">
      <c r="A79" s="648">
        <f>+A78+1</f>
        <v>9</v>
      </c>
      <c r="B79" s="8" t="s">
        <v>3002</v>
      </c>
      <c r="C79" s="9"/>
      <c r="D79" s="10">
        <v>72</v>
      </c>
      <c r="E79" s="10" t="s">
        <v>126</v>
      </c>
      <c r="F79" s="918" t="s">
        <v>3766</v>
      </c>
      <c r="G79" s="918" t="s">
        <v>4401</v>
      </c>
      <c r="H79" s="920">
        <v>9550000</v>
      </c>
      <c r="I79" s="920">
        <f t="shared" si="2"/>
        <v>687600000</v>
      </c>
      <c r="J79" s="10"/>
    </row>
    <row r="80" spans="1:11" ht="141.75">
      <c r="A80" s="648"/>
      <c r="B80" s="8"/>
      <c r="C80" s="9"/>
      <c r="D80" s="10"/>
      <c r="E80" s="10"/>
      <c r="F80" s="4" t="s">
        <v>3767</v>
      </c>
      <c r="G80" s="4"/>
      <c r="H80" s="920"/>
      <c r="I80" s="920">
        <f t="shared" si="2"/>
        <v>0</v>
      </c>
      <c r="J80" s="10"/>
    </row>
    <row r="81" spans="1:11" ht="189">
      <c r="A81" s="648"/>
      <c r="B81" s="8"/>
      <c r="C81" s="9"/>
      <c r="D81" s="10"/>
      <c r="E81" s="10"/>
      <c r="F81" s="4" t="s">
        <v>3768</v>
      </c>
      <c r="G81" s="4"/>
      <c r="H81" s="920"/>
      <c r="I81" s="920">
        <f t="shared" si="2"/>
        <v>0</v>
      </c>
      <c r="J81" s="10"/>
    </row>
    <row r="82" spans="1:11" ht="204.75">
      <c r="A82" s="648"/>
      <c r="B82" s="8"/>
      <c r="C82" s="9"/>
      <c r="D82" s="10"/>
      <c r="E82" s="10"/>
      <c r="F82" s="4" t="s">
        <v>3769</v>
      </c>
      <c r="G82" s="4"/>
      <c r="H82" s="920"/>
      <c r="I82" s="920">
        <f t="shared" si="2"/>
        <v>0</v>
      </c>
      <c r="J82" s="10"/>
    </row>
    <row r="83" spans="1:11" ht="78.75">
      <c r="A83" s="648"/>
      <c r="B83" s="8"/>
      <c r="C83" s="9"/>
      <c r="D83" s="10"/>
      <c r="E83" s="10"/>
      <c r="F83" s="4" t="s">
        <v>3773</v>
      </c>
      <c r="G83" s="4"/>
      <c r="H83" s="920"/>
      <c r="I83" s="920">
        <f t="shared" si="2"/>
        <v>0</v>
      </c>
      <c r="J83" s="10"/>
    </row>
    <row r="84" spans="1:11" ht="110.25">
      <c r="A84" s="648"/>
      <c r="B84" s="8"/>
      <c r="C84" s="9"/>
      <c r="D84" s="10"/>
      <c r="E84" s="10"/>
      <c r="F84" s="4" t="s">
        <v>3771</v>
      </c>
      <c r="G84" s="4"/>
      <c r="H84" s="920"/>
      <c r="I84" s="920">
        <f t="shared" si="2"/>
        <v>0</v>
      </c>
      <c r="J84" s="10"/>
    </row>
    <row r="85" spans="1:11">
      <c r="A85" s="648">
        <f>+A79+1</f>
        <v>10</v>
      </c>
      <c r="B85" s="8" t="s">
        <v>3008</v>
      </c>
      <c r="C85" s="9"/>
      <c r="D85" s="10">
        <v>1754</v>
      </c>
      <c r="E85" s="10" t="s">
        <v>126</v>
      </c>
      <c r="F85" s="918" t="s">
        <v>3396</v>
      </c>
      <c r="G85" s="918"/>
      <c r="H85" s="920">
        <v>4150000</v>
      </c>
      <c r="I85" s="920">
        <f t="shared" si="2"/>
        <v>7279100000</v>
      </c>
      <c r="J85" s="10"/>
    </row>
    <row r="86" spans="1:11" ht="346.5">
      <c r="A86" s="648"/>
      <c r="B86" s="8"/>
      <c r="C86" s="9"/>
      <c r="D86" s="10"/>
      <c r="E86" s="10"/>
      <c r="F86" s="918" t="s">
        <v>4402</v>
      </c>
      <c r="G86" s="666" t="s">
        <v>3397</v>
      </c>
      <c r="H86" s="920">
        <v>2100000</v>
      </c>
      <c r="I86" s="920">
        <f t="shared" si="2"/>
        <v>0</v>
      </c>
      <c r="J86" s="10"/>
    </row>
    <row r="87" spans="1:11" ht="330.75">
      <c r="A87" s="648"/>
      <c r="B87" s="8"/>
      <c r="C87" s="9"/>
      <c r="D87" s="10"/>
      <c r="E87" s="10"/>
      <c r="F87" s="4" t="s">
        <v>4403</v>
      </c>
      <c r="G87" s="666" t="s">
        <v>3398</v>
      </c>
      <c r="H87" s="920">
        <v>650000</v>
      </c>
      <c r="I87" s="920">
        <f t="shared" si="2"/>
        <v>0</v>
      </c>
      <c r="J87" s="10"/>
    </row>
    <row r="88" spans="1:11" ht="173.25">
      <c r="A88" s="648"/>
      <c r="B88" s="8"/>
      <c r="C88" s="9"/>
      <c r="D88" s="10"/>
      <c r="E88" s="10"/>
      <c r="F88" s="4" t="s">
        <v>4404</v>
      </c>
      <c r="G88" s="666" t="s">
        <v>3399</v>
      </c>
      <c r="H88" s="920">
        <v>850000</v>
      </c>
      <c r="I88" s="920">
        <f t="shared" si="2"/>
        <v>0</v>
      </c>
      <c r="J88" s="10"/>
    </row>
    <row r="89" spans="1:11" ht="42" customHeight="1">
      <c r="A89" s="648"/>
      <c r="B89" s="8" t="s">
        <v>3400</v>
      </c>
      <c r="C89" s="9"/>
      <c r="D89" s="10">
        <v>1754</v>
      </c>
      <c r="E89" s="10"/>
      <c r="F89" s="4"/>
      <c r="G89" s="670"/>
      <c r="H89" s="920">
        <v>550000</v>
      </c>
      <c r="I89" s="920">
        <f t="shared" si="2"/>
        <v>964700000</v>
      </c>
      <c r="J89" s="10"/>
    </row>
    <row r="90" spans="1:11" ht="252">
      <c r="A90" s="648"/>
      <c r="B90" s="8" t="s">
        <v>3401</v>
      </c>
      <c r="C90" s="9"/>
      <c r="D90" s="10">
        <v>39</v>
      </c>
      <c r="E90" s="10"/>
      <c r="F90" s="4"/>
      <c r="G90" s="944" t="s">
        <v>3402</v>
      </c>
      <c r="H90" s="920">
        <v>31950000</v>
      </c>
      <c r="I90" s="920">
        <f t="shared" si="2"/>
        <v>1246050000</v>
      </c>
      <c r="J90" s="10"/>
    </row>
    <row r="91" spans="1:11" ht="409.5">
      <c r="A91" s="648">
        <f>+A85+1</f>
        <v>11</v>
      </c>
      <c r="B91" s="8" t="s">
        <v>2997</v>
      </c>
      <c r="C91" s="9"/>
      <c r="D91" s="10">
        <v>37</v>
      </c>
      <c r="E91" s="10" t="s">
        <v>126</v>
      </c>
      <c r="F91" s="922" t="s">
        <v>3392</v>
      </c>
      <c r="G91" s="658" t="s">
        <v>3374</v>
      </c>
      <c r="H91" s="652">
        <v>15840000</v>
      </c>
      <c r="I91" s="920">
        <f t="shared" si="2"/>
        <v>586080000</v>
      </c>
      <c r="J91" s="10"/>
    </row>
    <row r="92" spans="1:11" ht="409.5">
      <c r="A92" s="648">
        <f>+A91+1</f>
        <v>12</v>
      </c>
      <c r="B92" s="8" t="s">
        <v>3011</v>
      </c>
      <c r="C92" s="9"/>
      <c r="D92" s="10">
        <v>39</v>
      </c>
      <c r="E92" s="10" t="s">
        <v>126</v>
      </c>
      <c r="F92" s="922" t="s">
        <v>3403</v>
      </c>
      <c r="G92" s="672" t="s">
        <v>3404</v>
      </c>
      <c r="H92" s="652">
        <v>69890000</v>
      </c>
      <c r="I92" s="920">
        <f t="shared" si="2"/>
        <v>2725710000</v>
      </c>
      <c r="J92" s="10"/>
      <c r="K92" s="654"/>
    </row>
    <row r="93" spans="1:11" ht="409.5">
      <c r="A93" s="648">
        <f>+A92+1</f>
        <v>13</v>
      </c>
      <c r="B93" s="8" t="s">
        <v>213</v>
      </c>
      <c r="C93" s="9"/>
      <c r="D93" s="10">
        <v>36</v>
      </c>
      <c r="E93" s="10" t="s">
        <v>126</v>
      </c>
      <c r="F93" s="918" t="s">
        <v>3405</v>
      </c>
      <c r="G93" s="918" t="s">
        <v>4405</v>
      </c>
      <c r="H93" s="920">
        <v>3350000</v>
      </c>
      <c r="I93" s="920">
        <f t="shared" si="2"/>
        <v>120600000</v>
      </c>
      <c r="J93" s="10"/>
    </row>
    <row r="94" spans="1:11" ht="409.5">
      <c r="A94" s="648">
        <f>+A93+1</f>
        <v>14</v>
      </c>
      <c r="B94" s="8" t="s">
        <v>216</v>
      </c>
      <c r="C94" s="9" t="s">
        <v>3013</v>
      </c>
      <c r="D94" s="10">
        <v>996</v>
      </c>
      <c r="E94" s="10" t="s">
        <v>126</v>
      </c>
      <c r="F94" s="918" t="s">
        <v>3777</v>
      </c>
      <c r="G94" s="918" t="s">
        <v>4406</v>
      </c>
      <c r="H94" s="920">
        <v>3290000</v>
      </c>
      <c r="I94" s="920">
        <f t="shared" si="2"/>
        <v>3276840000</v>
      </c>
      <c r="J94" s="10"/>
    </row>
    <row r="95" spans="1:11" s="925" customFormat="1" ht="63">
      <c r="A95" s="757" t="s">
        <v>2436</v>
      </c>
      <c r="B95" s="663" t="s">
        <v>3082</v>
      </c>
      <c r="C95" s="647"/>
      <c r="D95" s="10">
        <v>0</v>
      </c>
      <c r="E95" s="10"/>
      <c r="F95" s="918"/>
      <c r="G95" s="918"/>
      <c r="H95" s="920"/>
      <c r="I95" s="920">
        <f t="shared" si="2"/>
        <v>0</v>
      </c>
      <c r="J95" s="662"/>
      <c r="K95" s="915"/>
    </row>
    <row r="96" spans="1:11" ht="94.5">
      <c r="A96" s="648"/>
      <c r="B96" s="671" t="s">
        <v>3083</v>
      </c>
      <c r="C96" s="9"/>
      <c r="D96" s="10">
        <v>0</v>
      </c>
      <c r="E96" s="10"/>
      <c r="F96" s="918"/>
      <c r="G96" s="918"/>
      <c r="H96" s="920"/>
      <c r="I96" s="920">
        <f t="shared" si="2"/>
        <v>0</v>
      </c>
      <c r="J96" s="10"/>
    </row>
    <row r="97" spans="1:11" ht="409.5">
      <c r="A97" s="648">
        <f>+A94+1</f>
        <v>15</v>
      </c>
      <c r="B97" s="8" t="s">
        <v>3014</v>
      </c>
      <c r="C97" s="9"/>
      <c r="D97" s="10">
        <v>0</v>
      </c>
      <c r="E97" s="10" t="s">
        <v>126</v>
      </c>
      <c r="F97" s="918" t="s">
        <v>3778</v>
      </c>
      <c r="G97" s="658" t="s">
        <v>3374</v>
      </c>
      <c r="H97" s="652">
        <v>15840000</v>
      </c>
      <c r="I97" s="920">
        <f t="shared" si="2"/>
        <v>0</v>
      </c>
      <c r="J97" s="10"/>
    </row>
    <row r="98" spans="1:11" ht="39" customHeight="1">
      <c r="A98" s="648">
        <f>+A97+1</f>
        <v>16</v>
      </c>
      <c r="B98" s="8" t="s">
        <v>3008</v>
      </c>
      <c r="C98" s="9"/>
      <c r="D98" s="10">
        <v>0</v>
      </c>
      <c r="E98" s="10" t="s">
        <v>126</v>
      </c>
      <c r="F98" s="918"/>
      <c r="G98" s="918"/>
      <c r="H98" s="920"/>
      <c r="I98" s="920">
        <f t="shared" si="2"/>
        <v>0</v>
      </c>
      <c r="J98" s="10"/>
    </row>
    <row r="99" spans="1:11" ht="409.5">
      <c r="A99" s="648">
        <f>+A98+1</f>
        <v>17</v>
      </c>
      <c r="B99" s="8" t="s">
        <v>3005</v>
      </c>
      <c r="C99" s="9"/>
      <c r="D99" s="10">
        <v>0</v>
      </c>
      <c r="E99" s="10" t="s">
        <v>126</v>
      </c>
      <c r="F99" s="922" t="s">
        <v>3375</v>
      </c>
      <c r="G99" s="922" t="s">
        <v>3391</v>
      </c>
      <c r="H99" s="920">
        <v>18475000</v>
      </c>
      <c r="I99" s="920">
        <f t="shared" si="2"/>
        <v>0</v>
      </c>
      <c r="J99" s="10"/>
    </row>
    <row r="100" spans="1:11" ht="409.5">
      <c r="A100" s="648">
        <f>+A99+1</f>
        <v>18</v>
      </c>
      <c r="B100" s="8" t="s">
        <v>2866</v>
      </c>
      <c r="C100" s="9"/>
      <c r="D100" s="10">
        <v>0</v>
      </c>
      <c r="E100" s="10" t="s">
        <v>126</v>
      </c>
      <c r="F100" s="922" t="s">
        <v>3779</v>
      </c>
      <c r="G100" s="656" t="s">
        <v>3373</v>
      </c>
      <c r="H100" s="652">
        <v>15450000</v>
      </c>
      <c r="I100" s="920">
        <f t="shared" si="2"/>
        <v>0</v>
      </c>
      <c r="J100" s="10"/>
    </row>
    <row r="101" spans="1:11" ht="378">
      <c r="A101" s="648">
        <f>+A100+1</f>
        <v>19</v>
      </c>
      <c r="B101" s="8" t="s">
        <v>3002</v>
      </c>
      <c r="C101" s="9"/>
      <c r="D101" s="10">
        <v>1</v>
      </c>
      <c r="E101" s="10" t="s">
        <v>126</v>
      </c>
      <c r="F101" s="918" t="s">
        <v>3766</v>
      </c>
      <c r="G101" s="918" t="s">
        <v>4407</v>
      </c>
      <c r="H101" s="920">
        <v>9550000</v>
      </c>
      <c r="I101" s="920">
        <f t="shared" si="2"/>
        <v>9550000</v>
      </c>
      <c r="J101" s="10"/>
    </row>
    <row r="102" spans="1:11" ht="141.75">
      <c r="A102" s="648"/>
      <c r="B102" s="8"/>
      <c r="C102" s="9"/>
      <c r="D102" s="10"/>
      <c r="E102" s="10"/>
      <c r="F102" s="4" t="s">
        <v>3767</v>
      </c>
      <c r="G102" s="4"/>
      <c r="H102" s="920"/>
      <c r="I102" s="920">
        <f t="shared" si="2"/>
        <v>0</v>
      </c>
      <c r="J102" s="10"/>
    </row>
    <row r="103" spans="1:11" ht="189">
      <c r="A103" s="648"/>
      <c r="B103" s="8"/>
      <c r="C103" s="9"/>
      <c r="D103" s="10"/>
      <c r="E103" s="10"/>
      <c r="F103" s="4" t="s">
        <v>3768</v>
      </c>
      <c r="G103" s="4"/>
      <c r="H103" s="920"/>
      <c r="I103" s="920">
        <f t="shared" si="2"/>
        <v>0</v>
      </c>
      <c r="J103" s="10"/>
    </row>
    <row r="104" spans="1:11" ht="204.75">
      <c r="A104" s="648"/>
      <c r="B104" s="8"/>
      <c r="C104" s="9"/>
      <c r="D104" s="10"/>
      <c r="E104" s="10"/>
      <c r="F104" s="4" t="s">
        <v>3769</v>
      </c>
      <c r="G104" s="4"/>
      <c r="H104" s="920"/>
      <c r="I104" s="920">
        <f t="shared" si="2"/>
        <v>0</v>
      </c>
      <c r="J104" s="10"/>
    </row>
    <row r="105" spans="1:11" ht="409.5">
      <c r="A105" s="648"/>
      <c r="B105" s="8"/>
      <c r="C105" s="9"/>
      <c r="D105" s="10"/>
      <c r="E105" s="10"/>
      <c r="F105" s="4" t="s">
        <v>3780</v>
      </c>
      <c r="G105" s="4"/>
      <c r="H105" s="920"/>
      <c r="I105" s="920">
        <f t="shared" si="2"/>
        <v>0</v>
      </c>
      <c r="J105" s="10"/>
    </row>
    <row r="106" spans="1:11" ht="110.25">
      <c r="A106" s="648"/>
      <c r="B106" s="8"/>
      <c r="C106" s="9"/>
      <c r="D106" s="10"/>
      <c r="E106" s="10"/>
      <c r="F106" s="4" t="s">
        <v>3771</v>
      </c>
      <c r="G106" s="4"/>
      <c r="H106" s="920"/>
      <c r="I106" s="920">
        <f t="shared" si="2"/>
        <v>0</v>
      </c>
      <c r="J106" s="10"/>
    </row>
    <row r="107" spans="1:11" ht="409.5">
      <c r="A107" s="648">
        <f>+A101+1</f>
        <v>20</v>
      </c>
      <c r="B107" s="8" t="s">
        <v>213</v>
      </c>
      <c r="C107" s="9"/>
      <c r="D107" s="10">
        <v>3</v>
      </c>
      <c r="E107" s="10" t="s">
        <v>126</v>
      </c>
      <c r="F107" s="918" t="s">
        <v>3405</v>
      </c>
      <c r="G107" s="918" t="s">
        <v>4405</v>
      </c>
      <c r="H107" s="920">
        <v>3350000</v>
      </c>
      <c r="I107" s="920">
        <f t="shared" si="2"/>
        <v>10050000</v>
      </c>
      <c r="J107" s="10"/>
    </row>
    <row r="108" spans="1:11" ht="409.5">
      <c r="A108" s="648">
        <f>+A107+1</f>
        <v>21</v>
      </c>
      <c r="B108" s="8" t="s">
        <v>216</v>
      </c>
      <c r="C108" s="9" t="s">
        <v>217</v>
      </c>
      <c r="D108" s="10">
        <v>12</v>
      </c>
      <c r="E108" s="10" t="s">
        <v>126</v>
      </c>
      <c r="F108" s="918" t="s">
        <v>3777</v>
      </c>
      <c r="G108" s="918" t="s">
        <v>4406</v>
      </c>
      <c r="H108" s="920">
        <v>3290000</v>
      </c>
      <c r="I108" s="920">
        <f t="shared" si="2"/>
        <v>39480000</v>
      </c>
      <c r="J108" s="10"/>
    </row>
    <row r="109" spans="1:11">
      <c r="A109" s="648"/>
      <c r="B109" s="945" t="s">
        <v>2370</v>
      </c>
      <c r="C109" s="9"/>
      <c r="D109" s="10"/>
      <c r="E109" s="10"/>
      <c r="F109" s="918"/>
      <c r="G109" s="918"/>
      <c r="H109" s="920"/>
      <c r="I109" s="920">
        <f t="shared" si="2"/>
        <v>0</v>
      </c>
      <c r="J109" s="10"/>
    </row>
    <row r="110" spans="1:11" s="925" customFormat="1">
      <c r="A110" s="757" t="s">
        <v>2327</v>
      </c>
      <c r="B110" s="663" t="s">
        <v>2371</v>
      </c>
      <c r="C110" s="647"/>
      <c r="D110" s="10"/>
      <c r="E110" s="10"/>
      <c r="F110" s="924"/>
      <c r="G110" s="924"/>
      <c r="H110" s="920"/>
      <c r="I110" s="920">
        <f t="shared" si="2"/>
        <v>0</v>
      </c>
      <c r="J110" s="662"/>
      <c r="K110" s="915"/>
    </row>
    <row r="111" spans="1:11" s="925" customFormat="1">
      <c r="A111" s="648">
        <v>1</v>
      </c>
      <c r="B111" s="663" t="s">
        <v>2372</v>
      </c>
      <c r="C111" s="647"/>
      <c r="D111" s="10"/>
      <c r="E111" s="10"/>
      <c r="F111" s="924"/>
      <c r="G111" s="924"/>
      <c r="H111" s="920"/>
      <c r="I111" s="920">
        <f t="shared" si="2"/>
        <v>0</v>
      </c>
      <c r="J111" s="662"/>
      <c r="K111" s="915"/>
    </row>
    <row r="112" spans="1:11" ht="207" customHeight="1">
      <c r="A112" s="648"/>
      <c r="B112" s="8" t="s">
        <v>219</v>
      </c>
      <c r="C112" s="9" t="s">
        <v>199</v>
      </c>
      <c r="D112" s="10">
        <v>119</v>
      </c>
      <c r="E112" s="10" t="s">
        <v>126</v>
      </c>
      <c r="F112" s="918" t="s">
        <v>221</v>
      </c>
      <c r="G112" s="946" t="s">
        <v>225</v>
      </c>
      <c r="H112" s="920">
        <v>163296</v>
      </c>
      <c r="I112" s="920">
        <f t="shared" si="2"/>
        <v>19432224</v>
      </c>
      <c r="J112" s="10"/>
    </row>
    <row r="113" spans="1:11" ht="158.25" customHeight="1">
      <c r="A113" s="648"/>
      <c r="B113" s="8" t="s">
        <v>227</v>
      </c>
      <c r="C113" s="9" t="s">
        <v>228</v>
      </c>
      <c r="D113" s="10">
        <v>97</v>
      </c>
      <c r="E113" s="10" t="s">
        <v>229</v>
      </c>
      <c r="F113" s="918" t="s">
        <v>231</v>
      </c>
      <c r="G113" s="947" t="s">
        <v>235</v>
      </c>
      <c r="H113" s="920">
        <v>54432</v>
      </c>
      <c r="I113" s="920">
        <f t="shared" si="2"/>
        <v>5279904</v>
      </c>
      <c r="J113" s="10"/>
    </row>
    <row r="114" spans="1:11" ht="222" customHeight="1">
      <c r="A114" s="648"/>
      <c r="B114" s="8" t="s">
        <v>237</v>
      </c>
      <c r="C114" s="9" t="s">
        <v>238</v>
      </c>
      <c r="D114" s="10">
        <v>96</v>
      </c>
      <c r="E114" s="10" t="s">
        <v>126</v>
      </c>
      <c r="F114" s="918" t="s">
        <v>240</v>
      </c>
      <c r="G114" s="948" t="s">
        <v>244</v>
      </c>
      <c r="H114" s="920">
        <v>163296</v>
      </c>
      <c r="I114" s="920">
        <f t="shared" si="2"/>
        <v>15676416</v>
      </c>
      <c r="J114" s="10"/>
    </row>
    <row r="115" spans="1:11" s="925" customFormat="1">
      <c r="A115" s="648">
        <v>2</v>
      </c>
      <c r="B115" s="663" t="s">
        <v>2378</v>
      </c>
      <c r="C115" s="647"/>
      <c r="D115" s="10"/>
      <c r="E115" s="10"/>
      <c r="F115" s="924"/>
      <c r="G115" s="924"/>
      <c r="H115" s="920"/>
      <c r="I115" s="920">
        <f t="shared" si="2"/>
        <v>0</v>
      </c>
      <c r="J115" s="662"/>
      <c r="K115" s="915"/>
    </row>
    <row r="116" spans="1:11" ht="173.25">
      <c r="A116" s="648"/>
      <c r="B116" s="8" t="s">
        <v>246</v>
      </c>
      <c r="C116" s="9" t="s">
        <v>199</v>
      </c>
      <c r="D116" s="10">
        <v>111</v>
      </c>
      <c r="E116" s="10" t="s">
        <v>126</v>
      </c>
      <c r="F116" s="918" t="s">
        <v>248</v>
      </c>
      <c r="G116" s="949" t="s">
        <v>247</v>
      </c>
      <c r="H116" s="920">
        <v>272160</v>
      </c>
      <c r="I116" s="920">
        <f t="shared" si="2"/>
        <v>30209760</v>
      </c>
      <c r="J116" s="10"/>
    </row>
    <row r="117" spans="1:11" s="925" customFormat="1">
      <c r="A117" s="648">
        <v>3</v>
      </c>
      <c r="B117" s="663" t="s">
        <v>2386</v>
      </c>
      <c r="C117" s="647"/>
      <c r="D117" s="10"/>
      <c r="E117" s="10"/>
      <c r="F117" s="924"/>
      <c r="G117" s="924"/>
      <c r="H117" s="920"/>
      <c r="I117" s="920">
        <f t="shared" si="2"/>
        <v>0</v>
      </c>
      <c r="J117" s="662"/>
      <c r="K117" s="915"/>
    </row>
    <row r="118" spans="1:11" ht="173.25">
      <c r="A118" s="648"/>
      <c r="B118" s="8" t="s">
        <v>253</v>
      </c>
      <c r="C118" s="9" t="s">
        <v>125</v>
      </c>
      <c r="D118" s="10">
        <v>78</v>
      </c>
      <c r="E118" s="10" t="s">
        <v>126</v>
      </c>
      <c r="F118" s="918" t="s">
        <v>255</v>
      </c>
      <c r="G118" s="950" t="s">
        <v>4408</v>
      </c>
      <c r="H118" s="920">
        <v>108864</v>
      </c>
      <c r="I118" s="920">
        <f t="shared" si="2"/>
        <v>8491392</v>
      </c>
      <c r="J118" s="10"/>
    </row>
    <row r="119" spans="1:11" ht="126">
      <c r="A119" s="648"/>
      <c r="B119" s="8" t="s">
        <v>261</v>
      </c>
      <c r="C119" s="9" t="s">
        <v>228</v>
      </c>
      <c r="D119" s="10">
        <v>97</v>
      </c>
      <c r="E119" s="10" t="s">
        <v>229</v>
      </c>
      <c r="F119" s="918" t="s">
        <v>263</v>
      </c>
      <c r="G119" s="951" t="s">
        <v>267</v>
      </c>
      <c r="H119" s="920">
        <v>54432</v>
      </c>
      <c r="I119" s="920">
        <f t="shared" si="2"/>
        <v>5279904</v>
      </c>
      <c r="J119" s="10"/>
    </row>
    <row r="120" spans="1:11" ht="110.25">
      <c r="A120" s="648"/>
      <c r="B120" s="8" t="s">
        <v>269</v>
      </c>
      <c r="C120" s="9" t="s">
        <v>238</v>
      </c>
      <c r="D120" s="10">
        <v>93</v>
      </c>
      <c r="E120" s="10" t="s">
        <v>229</v>
      </c>
      <c r="F120" s="918" t="s">
        <v>271</v>
      </c>
      <c r="G120" s="952" t="s">
        <v>275</v>
      </c>
      <c r="H120" s="920">
        <v>54432</v>
      </c>
      <c r="I120" s="920">
        <f t="shared" si="2"/>
        <v>5062176</v>
      </c>
      <c r="J120" s="10"/>
    </row>
    <row r="121" spans="1:11" s="925" customFormat="1">
      <c r="A121" s="648">
        <v>4</v>
      </c>
      <c r="B121" s="663" t="s">
        <v>3084</v>
      </c>
      <c r="C121" s="647"/>
      <c r="D121" s="10"/>
      <c r="E121" s="10"/>
      <c r="F121" s="924"/>
      <c r="G121" s="924"/>
      <c r="H121" s="920"/>
      <c r="I121" s="920">
        <f t="shared" si="2"/>
        <v>0</v>
      </c>
      <c r="J121" s="662"/>
      <c r="K121" s="915"/>
    </row>
    <row r="122" spans="1:11" ht="409.5">
      <c r="A122" s="648"/>
      <c r="B122" s="8" t="s">
        <v>277</v>
      </c>
      <c r="C122" s="9" t="s">
        <v>238</v>
      </c>
      <c r="D122" s="10">
        <v>88</v>
      </c>
      <c r="E122" s="10" t="s">
        <v>126</v>
      </c>
      <c r="F122" s="918" t="s">
        <v>4409</v>
      </c>
      <c r="G122" s="953" t="s">
        <v>278</v>
      </c>
      <c r="H122" s="920">
        <v>108864</v>
      </c>
      <c r="I122" s="920">
        <f t="shared" si="2"/>
        <v>9580032</v>
      </c>
      <c r="J122" s="10"/>
    </row>
    <row r="123" spans="1:11" s="925" customFormat="1">
      <c r="A123" s="648">
        <v>5</v>
      </c>
      <c r="B123" s="664" t="s">
        <v>3085</v>
      </c>
      <c r="C123" s="647"/>
      <c r="D123" s="10"/>
      <c r="E123" s="10"/>
      <c r="F123" s="924"/>
      <c r="G123" s="924"/>
      <c r="H123" s="920"/>
      <c r="I123" s="920">
        <f t="shared" si="2"/>
        <v>0</v>
      </c>
      <c r="J123" s="662"/>
      <c r="K123" s="915"/>
    </row>
    <row r="124" spans="1:11" ht="252">
      <c r="A124" s="648"/>
      <c r="B124" s="8" t="s">
        <v>282</v>
      </c>
      <c r="C124" s="9" t="s">
        <v>228</v>
      </c>
      <c r="D124" s="10">
        <v>94</v>
      </c>
      <c r="E124" s="10" t="s">
        <v>229</v>
      </c>
      <c r="F124" s="918" t="s">
        <v>284</v>
      </c>
      <c r="G124" s="954" t="s">
        <v>288</v>
      </c>
      <c r="H124" s="920">
        <v>54432</v>
      </c>
      <c r="I124" s="920">
        <f t="shared" si="2"/>
        <v>5116608</v>
      </c>
      <c r="J124" s="10"/>
    </row>
    <row r="125" spans="1:11" ht="330.75">
      <c r="A125" s="648"/>
      <c r="B125" s="8" t="s">
        <v>290</v>
      </c>
      <c r="C125" s="9" t="s">
        <v>238</v>
      </c>
      <c r="D125" s="10">
        <v>84</v>
      </c>
      <c r="E125" s="10" t="s">
        <v>126</v>
      </c>
      <c r="F125" s="918" t="s">
        <v>292</v>
      </c>
      <c r="G125" s="955" t="s">
        <v>296</v>
      </c>
      <c r="H125" s="920">
        <v>108864</v>
      </c>
      <c r="I125" s="920">
        <f t="shared" si="2"/>
        <v>9144576</v>
      </c>
      <c r="J125" s="10"/>
    </row>
    <row r="126" spans="1:11" s="925" customFormat="1" ht="31.5">
      <c r="A126" s="648">
        <v>6</v>
      </c>
      <c r="B126" s="663" t="s">
        <v>2391</v>
      </c>
      <c r="C126" s="647"/>
      <c r="D126" s="10"/>
      <c r="E126" s="10"/>
      <c r="F126" s="924"/>
      <c r="G126" s="924"/>
      <c r="H126" s="920"/>
      <c r="I126" s="920">
        <f t="shared" si="2"/>
        <v>0</v>
      </c>
      <c r="J126" s="662"/>
      <c r="K126" s="915"/>
    </row>
    <row r="127" spans="1:11" ht="204.75">
      <c r="A127" s="648"/>
      <c r="B127" s="8" t="s">
        <v>298</v>
      </c>
      <c r="C127" s="9" t="s">
        <v>125</v>
      </c>
      <c r="D127" s="10">
        <v>77</v>
      </c>
      <c r="E127" s="10" t="s">
        <v>126</v>
      </c>
      <c r="F127" s="918" t="s">
        <v>300</v>
      </c>
      <c r="G127" s="956" t="s">
        <v>4410</v>
      </c>
      <c r="H127" s="920">
        <v>163296</v>
      </c>
      <c r="I127" s="920">
        <f t="shared" si="2"/>
        <v>12573792</v>
      </c>
      <c r="J127" s="10"/>
    </row>
    <row r="128" spans="1:11" ht="330.75">
      <c r="A128" s="648"/>
      <c r="B128" s="8" t="s">
        <v>306</v>
      </c>
      <c r="C128" s="9" t="s">
        <v>228</v>
      </c>
      <c r="D128" s="10">
        <v>96</v>
      </c>
      <c r="E128" s="10" t="s">
        <v>229</v>
      </c>
      <c r="F128" s="918" t="s">
        <v>308</v>
      </c>
      <c r="G128" s="957" t="s">
        <v>312</v>
      </c>
      <c r="H128" s="920">
        <v>54432</v>
      </c>
      <c r="I128" s="920">
        <f t="shared" si="2"/>
        <v>5225472</v>
      </c>
      <c r="J128" s="10"/>
    </row>
    <row r="129" spans="1:11" ht="330.75">
      <c r="A129" s="648"/>
      <c r="B129" s="8" t="s">
        <v>314</v>
      </c>
      <c r="C129" s="9" t="s">
        <v>238</v>
      </c>
      <c r="D129" s="10">
        <v>83</v>
      </c>
      <c r="E129" s="10" t="s">
        <v>229</v>
      </c>
      <c r="F129" s="918" t="s">
        <v>316</v>
      </c>
      <c r="G129" s="958" t="s">
        <v>320</v>
      </c>
      <c r="H129" s="920">
        <v>54432</v>
      </c>
      <c r="I129" s="920">
        <f t="shared" si="2"/>
        <v>4517856</v>
      </c>
      <c r="J129" s="10"/>
    </row>
    <row r="130" spans="1:11" s="925" customFormat="1" ht="31.5">
      <c r="A130" s="648">
        <v>7</v>
      </c>
      <c r="B130" s="663" t="s">
        <v>2399</v>
      </c>
      <c r="C130" s="647"/>
      <c r="D130" s="10">
        <v>0</v>
      </c>
      <c r="E130" s="10"/>
      <c r="F130" s="924"/>
      <c r="G130" s="924"/>
      <c r="H130" s="920"/>
      <c r="I130" s="920">
        <f t="shared" si="2"/>
        <v>0</v>
      </c>
      <c r="J130" s="662"/>
      <c r="K130" s="915"/>
    </row>
    <row r="131" spans="1:11" ht="126">
      <c r="A131" s="648"/>
      <c r="B131" s="8" t="s">
        <v>322</v>
      </c>
      <c r="C131" s="9" t="s">
        <v>125</v>
      </c>
      <c r="D131" s="10">
        <v>76</v>
      </c>
      <c r="E131" s="10" t="s">
        <v>126</v>
      </c>
      <c r="F131" s="918" t="s">
        <v>324</v>
      </c>
      <c r="G131" s="959" t="s">
        <v>328</v>
      </c>
      <c r="H131" s="920">
        <v>108864</v>
      </c>
      <c r="I131" s="920">
        <f t="shared" si="2"/>
        <v>8273664</v>
      </c>
      <c r="J131" s="10"/>
    </row>
    <row r="132" spans="1:11" ht="220.5">
      <c r="A132" s="648"/>
      <c r="B132" s="8" t="s">
        <v>331</v>
      </c>
      <c r="C132" s="9" t="s">
        <v>228</v>
      </c>
      <c r="D132" s="10">
        <v>94</v>
      </c>
      <c r="E132" s="10" t="s">
        <v>229</v>
      </c>
      <c r="F132" s="918" t="s">
        <v>333</v>
      </c>
      <c r="G132" s="960" t="s">
        <v>337</v>
      </c>
      <c r="H132" s="920">
        <v>54432</v>
      </c>
      <c r="I132" s="920">
        <f t="shared" si="2"/>
        <v>5116608</v>
      </c>
      <c r="J132" s="10"/>
    </row>
    <row r="133" spans="1:11" s="925" customFormat="1" ht="31.5">
      <c r="A133" s="648">
        <v>8</v>
      </c>
      <c r="B133" s="663" t="s">
        <v>2403</v>
      </c>
      <c r="C133" s="647"/>
      <c r="D133" s="10"/>
      <c r="E133" s="10"/>
      <c r="F133" s="924"/>
      <c r="G133" s="924"/>
      <c r="H133" s="920"/>
      <c r="I133" s="920">
        <f t="shared" si="2"/>
        <v>0</v>
      </c>
      <c r="J133" s="662"/>
      <c r="K133" s="915"/>
    </row>
    <row r="134" spans="1:11" ht="141.75">
      <c r="A134" s="648"/>
      <c r="B134" s="8" t="s">
        <v>339</v>
      </c>
      <c r="C134" s="9" t="s">
        <v>125</v>
      </c>
      <c r="D134" s="10">
        <v>78</v>
      </c>
      <c r="E134" s="10" t="s">
        <v>229</v>
      </c>
      <c r="F134" s="918" t="s">
        <v>341</v>
      </c>
      <c r="G134" s="961" t="s">
        <v>345</v>
      </c>
      <c r="H134" s="920">
        <v>54432</v>
      </c>
      <c r="I134" s="920">
        <f t="shared" ref="I134:I197" si="3">H134*D134</f>
        <v>4245696</v>
      </c>
      <c r="J134" s="10"/>
    </row>
    <row r="135" spans="1:11" ht="173.25">
      <c r="A135" s="648"/>
      <c r="B135" s="8" t="s">
        <v>347</v>
      </c>
      <c r="C135" s="9" t="s">
        <v>125</v>
      </c>
      <c r="D135" s="10">
        <v>75</v>
      </c>
      <c r="E135" s="10" t="s">
        <v>126</v>
      </c>
      <c r="F135" s="918" t="s">
        <v>349</v>
      </c>
      <c r="G135" s="962" t="s">
        <v>353</v>
      </c>
      <c r="H135" s="920">
        <v>217728</v>
      </c>
      <c r="I135" s="920">
        <f t="shared" si="3"/>
        <v>16329600</v>
      </c>
      <c r="J135" s="10"/>
    </row>
    <row r="136" spans="1:11" ht="299.25">
      <c r="A136" s="648"/>
      <c r="B136" s="8" t="s">
        <v>355</v>
      </c>
      <c r="C136" s="9" t="s">
        <v>228</v>
      </c>
      <c r="D136" s="10">
        <v>85</v>
      </c>
      <c r="E136" s="10" t="s">
        <v>229</v>
      </c>
      <c r="F136" s="918" t="s">
        <v>357</v>
      </c>
      <c r="G136" s="963" t="s">
        <v>361</v>
      </c>
      <c r="H136" s="920">
        <v>54432</v>
      </c>
      <c r="I136" s="920">
        <f t="shared" si="3"/>
        <v>4626720</v>
      </c>
      <c r="J136" s="10"/>
    </row>
    <row r="137" spans="1:11" ht="236.25">
      <c r="A137" s="648"/>
      <c r="B137" s="8" t="s">
        <v>363</v>
      </c>
      <c r="C137" s="9" t="s">
        <v>238</v>
      </c>
      <c r="D137" s="10">
        <v>97</v>
      </c>
      <c r="E137" s="10" t="s">
        <v>229</v>
      </c>
      <c r="F137" s="918" t="s">
        <v>365</v>
      </c>
      <c r="G137" s="964" t="s">
        <v>369</v>
      </c>
      <c r="H137" s="920">
        <v>54432</v>
      </c>
      <c r="I137" s="920">
        <f t="shared" si="3"/>
        <v>5279904</v>
      </c>
      <c r="J137" s="10"/>
    </row>
    <row r="138" spans="1:11" s="925" customFormat="1">
      <c r="A138" s="757" t="s">
        <v>2407</v>
      </c>
      <c r="B138" s="663" t="s">
        <v>2408</v>
      </c>
      <c r="C138" s="647"/>
      <c r="D138" s="10">
        <v>0</v>
      </c>
      <c r="E138" s="10"/>
      <c r="F138" s="924"/>
      <c r="G138" s="924"/>
      <c r="H138" s="920"/>
      <c r="I138" s="920">
        <f t="shared" si="3"/>
        <v>0</v>
      </c>
      <c r="J138" s="662"/>
      <c r="K138" s="915"/>
    </row>
    <row r="139" spans="1:11" ht="267.75">
      <c r="A139" s="648"/>
      <c r="B139" s="8" t="s">
        <v>371</v>
      </c>
      <c r="C139" s="9" t="s">
        <v>125</v>
      </c>
      <c r="D139" s="10">
        <v>2007</v>
      </c>
      <c r="E139" s="10" t="s">
        <v>126</v>
      </c>
      <c r="F139" s="918" t="s">
        <v>373</v>
      </c>
      <c r="G139" s="965" t="s">
        <v>374</v>
      </c>
      <c r="H139" s="920">
        <v>1982000</v>
      </c>
      <c r="I139" s="920">
        <f t="shared" si="3"/>
        <v>3977874000</v>
      </c>
      <c r="J139" s="10"/>
    </row>
    <row r="140" spans="1:11" ht="252">
      <c r="A140" s="648"/>
      <c r="B140" s="8" t="s">
        <v>376</v>
      </c>
      <c r="C140" s="9" t="s">
        <v>125</v>
      </c>
      <c r="D140" s="10">
        <v>472</v>
      </c>
      <c r="E140" s="10" t="s">
        <v>126</v>
      </c>
      <c r="F140" s="918" t="s">
        <v>4411</v>
      </c>
      <c r="G140" s="966" t="s">
        <v>379</v>
      </c>
      <c r="H140" s="920">
        <v>4320000</v>
      </c>
      <c r="I140" s="920">
        <f t="shared" si="3"/>
        <v>2039040000</v>
      </c>
      <c r="J140" s="10"/>
    </row>
    <row r="141" spans="1:11" ht="154.5" customHeight="1">
      <c r="A141" s="648"/>
      <c r="B141" s="8" t="s">
        <v>382</v>
      </c>
      <c r="C141" s="9" t="s">
        <v>383</v>
      </c>
      <c r="D141" s="10">
        <v>4256</v>
      </c>
      <c r="E141" s="10" t="s">
        <v>126</v>
      </c>
      <c r="F141" s="918" t="s">
        <v>385</v>
      </c>
      <c r="G141" s="967" t="s">
        <v>384</v>
      </c>
      <c r="H141" s="920">
        <v>180000</v>
      </c>
      <c r="I141" s="920">
        <f t="shared" si="3"/>
        <v>766080000</v>
      </c>
      <c r="J141" s="10"/>
    </row>
    <row r="142" spans="1:11" ht="31.5">
      <c r="A142" s="648"/>
      <c r="B142" s="647" t="s">
        <v>2425</v>
      </c>
      <c r="C142" s="9"/>
      <c r="D142" s="10"/>
      <c r="E142" s="10"/>
      <c r="F142" s="918"/>
      <c r="G142" s="918"/>
      <c r="H142" s="920"/>
      <c r="I142" s="920">
        <f t="shared" si="3"/>
        <v>0</v>
      </c>
      <c r="J142" s="10"/>
    </row>
    <row r="143" spans="1:11" s="925" customFormat="1">
      <c r="A143" s="757" t="s">
        <v>2327</v>
      </c>
      <c r="B143" s="663" t="s">
        <v>2426</v>
      </c>
      <c r="C143" s="647"/>
      <c r="D143" s="10"/>
      <c r="E143" s="10"/>
      <c r="F143" s="924"/>
      <c r="G143" s="924"/>
      <c r="H143" s="920"/>
      <c r="I143" s="920">
        <f t="shared" si="3"/>
        <v>0</v>
      </c>
      <c r="J143" s="662"/>
      <c r="K143" s="915"/>
    </row>
    <row r="144" spans="1:11" s="925" customFormat="1">
      <c r="A144" s="757"/>
      <c r="B144" s="663" t="s">
        <v>2427</v>
      </c>
      <c r="C144" s="647"/>
      <c r="D144" s="10"/>
      <c r="E144" s="10"/>
      <c r="F144" s="924"/>
      <c r="G144" s="924"/>
      <c r="H144" s="920"/>
      <c r="I144" s="920">
        <f t="shared" si="3"/>
        <v>0</v>
      </c>
      <c r="J144" s="662"/>
      <c r="K144" s="915"/>
    </row>
    <row r="145" spans="1:11" s="925" customFormat="1">
      <c r="A145" s="757" t="s">
        <v>2295</v>
      </c>
      <c r="B145" s="663" t="s">
        <v>2428</v>
      </c>
      <c r="C145" s="647"/>
      <c r="D145" s="10"/>
      <c r="E145" s="10"/>
      <c r="F145" s="924"/>
      <c r="G145" s="924"/>
      <c r="H145" s="920"/>
      <c r="I145" s="920">
        <f t="shared" si="3"/>
        <v>0</v>
      </c>
      <c r="J145" s="662"/>
      <c r="K145" s="915"/>
    </row>
    <row r="146" spans="1:11" s="925" customFormat="1">
      <c r="A146" s="757">
        <v>1</v>
      </c>
      <c r="B146" s="664" t="s">
        <v>2429</v>
      </c>
      <c r="C146" s="647"/>
      <c r="D146" s="10"/>
      <c r="E146" s="10"/>
      <c r="F146" s="924"/>
      <c r="G146" s="924"/>
      <c r="H146" s="920"/>
      <c r="I146" s="920">
        <f t="shared" si="3"/>
        <v>0</v>
      </c>
      <c r="J146" s="662"/>
      <c r="K146" s="915"/>
    </row>
    <row r="147" spans="1:11" ht="189">
      <c r="A147" s="648"/>
      <c r="B147" s="8" t="s">
        <v>2430</v>
      </c>
      <c r="C147" s="9"/>
      <c r="D147" s="10">
        <v>592</v>
      </c>
      <c r="E147" s="10" t="s">
        <v>229</v>
      </c>
      <c r="F147" s="918" t="s">
        <v>3781</v>
      </c>
      <c r="G147" s="918" t="s">
        <v>4412</v>
      </c>
      <c r="H147" s="920">
        <v>23328</v>
      </c>
      <c r="I147" s="920">
        <f t="shared" si="3"/>
        <v>13810176</v>
      </c>
      <c r="J147" s="10"/>
    </row>
    <row r="148" spans="1:11" s="925" customFormat="1">
      <c r="A148" s="757" t="s">
        <v>2432</v>
      </c>
      <c r="B148" s="663" t="s">
        <v>2433</v>
      </c>
      <c r="C148" s="647"/>
      <c r="D148" s="10"/>
      <c r="E148" s="10"/>
      <c r="F148" s="924"/>
      <c r="G148" s="924"/>
      <c r="H148" s="920"/>
      <c r="I148" s="920">
        <f t="shared" si="3"/>
        <v>0</v>
      </c>
      <c r="J148" s="662"/>
      <c r="K148" s="915"/>
    </row>
    <row r="149" spans="1:11" s="917" customFormat="1">
      <c r="A149" s="757">
        <v>1</v>
      </c>
      <c r="B149" s="663" t="s">
        <v>2434</v>
      </c>
      <c r="C149" s="647"/>
      <c r="D149" s="10"/>
      <c r="E149" s="10"/>
      <c r="F149" s="924"/>
      <c r="G149" s="924"/>
      <c r="H149" s="920"/>
      <c r="I149" s="920">
        <f t="shared" si="3"/>
        <v>0</v>
      </c>
      <c r="J149" s="662"/>
      <c r="K149" s="916"/>
    </row>
    <row r="150" spans="1:11" s="141" customFormat="1" ht="189">
      <c r="A150" s="648"/>
      <c r="B150" s="8" t="s">
        <v>386</v>
      </c>
      <c r="C150" s="9"/>
      <c r="D150" s="10">
        <v>99</v>
      </c>
      <c r="E150" s="10" t="s">
        <v>126</v>
      </c>
      <c r="F150" s="918" t="s">
        <v>388</v>
      </c>
      <c r="G150" s="968" t="s">
        <v>391</v>
      </c>
      <c r="H150" s="920">
        <v>108864</v>
      </c>
      <c r="I150" s="920">
        <f t="shared" si="3"/>
        <v>10777536</v>
      </c>
      <c r="J150" s="10"/>
      <c r="K150" s="916"/>
    </row>
    <row r="151" spans="1:11" s="917" customFormat="1">
      <c r="A151" s="757" t="s">
        <v>2436</v>
      </c>
      <c r="B151" s="663" t="s">
        <v>2437</v>
      </c>
      <c r="C151" s="647"/>
      <c r="D151" s="10"/>
      <c r="E151" s="10"/>
      <c r="F151" s="924"/>
      <c r="G151" s="924"/>
      <c r="H151" s="920"/>
      <c r="I151" s="920">
        <f t="shared" si="3"/>
        <v>0</v>
      </c>
      <c r="J151" s="662"/>
      <c r="K151" s="916"/>
    </row>
    <row r="152" spans="1:11" s="141" customFormat="1" ht="157.5">
      <c r="A152" s="648"/>
      <c r="B152" s="8" t="s">
        <v>393</v>
      </c>
      <c r="C152" s="9"/>
      <c r="D152" s="10">
        <v>96</v>
      </c>
      <c r="E152" s="10" t="s">
        <v>126</v>
      </c>
      <c r="F152" s="918" t="s">
        <v>395</v>
      </c>
      <c r="G152" s="969" t="s">
        <v>398</v>
      </c>
      <c r="H152" s="920">
        <v>326592</v>
      </c>
      <c r="I152" s="920">
        <f t="shared" si="3"/>
        <v>31352832</v>
      </c>
      <c r="J152" s="10"/>
      <c r="K152" s="916"/>
    </row>
    <row r="153" spans="1:11" s="917" customFormat="1">
      <c r="A153" s="757" t="s">
        <v>2439</v>
      </c>
      <c r="B153" s="664" t="s">
        <v>2440</v>
      </c>
      <c r="C153" s="647"/>
      <c r="D153" s="10"/>
      <c r="E153" s="10"/>
      <c r="F153" s="924"/>
      <c r="G153" s="924"/>
      <c r="H153" s="920"/>
      <c r="I153" s="920">
        <f t="shared" si="3"/>
        <v>0</v>
      </c>
      <c r="J153" s="662"/>
      <c r="K153" s="916"/>
    </row>
    <row r="154" spans="1:11" s="917" customFormat="1">
      <c r="A154" s="648">
        <v>1</v>
      </c>
      <c r="B154" s="664" t="s">
        <v>2441</v>
      </c>
      <c r="C154" s="647"/>
      <c r="D154" s="10"/>
      <c r="E154" s="10"/>
      <c r="F154" s="924"/>
      <c r="G154" s="924"/>
      <c r="H154" s="920"/>
      <c r="I154" s="920">
        <f t="shared" si="3"/>
        <v>0</v>
      </c>
      <c r="J154" s="662"/>
      <c r="K154" s="916"/>
    </row>
    <row r="155" spans="1:11" s="141" customFormat="1" ht="141.75">
      <c r="A155" s="648"/>
      <c r="B155" s="8" t="s">
        <v>400</v>
      </c>
      <c r="C155" s="9"/>
      <c r="D155" s="10">
        <v>95</v>
      </c>
      <c r="E155" s="10" t="s">
        <v>229</v>
      </c>
      <c r="F155" s="918" t="s">
        <v>402</v>
      </c>
      <c r="G155" s="970" t="s">
        <v>401</v>
      </c>
      <c r="H155" s="920">
        <v>54432</v>
      </c>
      <c r="I155" s="920">
        <f t="shared" si="3"/>
        <v>5171040</v>
      </c>
      <c r="J155" s="10"/>
      <c r="K155" s="916"/>
    </row>
    <row r="156" spans="1:11" s="917" customFormat="1">
      <c r="A156" s="757" t="s">
        <v>3087</v>
      </c>
      <c r="B156" s="664" t="s">
        <v>3088</v>
      </c>
      <c r="C156" s="647"/>
      <c r="D156" s="10"/>
      <c r="E156" s="10"/>
      <c r="F156" s="924"/>
      <c r="G156" s="924"/>
      <c r="H156" s="920"/>
      <c r="I156" s="920">
        <f t="shared" si="3"/>
        <v>0</v>
      </c>
      <c r="J156" s="662"/>
      <c r="K156" s="916"/>
    </row>
    <row r="157" spans="1:11" s="917" customFormat="1">
      <c r="A157" s="648">
        <v>2</v>
      </c>
      <c r="B157" s="664" t="s">
        <v>3089</v>
      </c>
      <c r="C157" s="647"/>
      <c r="D157" s="10"/>
      <c r="E157" s="10"/>
      <c r="F157" s="924"/>
      <c r="G157" s="924"/>
      <c r="H157" s="920"/>
      <c r="I157" s="920">
        <f t="shared" si="3"/>
        <v>0</v>
      </c>
      <c r="J157" s="662"/>
      <c r="K157" s="916"/>
    </row>
    <row r="158" spans="1:11" s="141" customFormat="1" ht="110.25">
      <c r="A158" s="648"/>
      <c r="B158" s="8" t="s">
        <v>406</v>
      </c>
      <c r="C158" s="9"/>
      <c r="D158" s="10">
        <v>99</v>
      </c>
      <c r="E158" s="10" t="s">
        <v>229</v>
      </c>
      <c r="F158" s="918" t="s">
        <v>408</v>
      </c>
      <c r="G158" s="971" t="s">
        <v>4413</v>
      </c>
      <c r="H158" s="920">
        <v>54432</v>
      </c>
      <c r="I158" s="920">
        <f t="shared" si="3"/>
        <v>5388768</v>
      </c>
      <c r="J158" s="10"/>
      <c r="K158" s="916"/>
    </row>
    <row r="159" spans="1:11" s="917" customFormat="1">
      <c r="A159" s="757"/>
      <c r="B159" s="663" t="s">
        <v>3090</v>
      </c>
      <c r="C159" s="647"/>
      <c r="D159" s="10"/>
      <c r="E159" s="10"/>
      <c r="F159" s="924"/>
      <c r="G159" s="924"/>
      <c r="H159" s="920"/>
      <c r="I159" s="920">
        <f t="shared" si="3"/>
        <v>0</v>
      </c>
      <c r="J159" s="662"/>
      <c r="K159" s="916"/>
    </row>
    <row r="160" spans="1:11" s="917" customFormat="1">
      <c r="A160" s="757" t="s">
        <v>2295</v>
      </c>
      <c r="B160" s="664" t="s">
        <v>3091</v>
      </c>
      <c r="C160" s="647"/>
      <c r="D160" s="10"/>
      <c r="E160" s="10"/>
      <c r="F160" s="924"/>
      <c r="G160" s="924"/>
      <c r="H160" s="920"/>
      <c r="I160" s="920">
        <f t="shared" si="3"/>
        <v>0</v>
      </c>
      <c r="J160" s="662"/>
      <c r="K160" s="916"/>
    </row>
    <row r="161" spans="1:11" s="917" customFormat="1" ht="31.5">
      <c r="A161" s="757">
        <v>1</v>
      </c>
      <c r="B161" s="663" t="s">
        <v>3092</v>
      </c>
      <c r="C161" s="647"/>
      <c r="D161" s="10"/>
      <c r="E161" s="10"/>
      <c r="F161" s="924"/>
      <c r="G161" s="924"/>
      <c r="H161" s="920"/>
      <c r="I161" s="920">
        <f t="shared" si="3"/>
        <v>0</v>
      </c>
      <c r="J161" s="662"/>
      <c r="K161" s="916"/>
    </row>
    <row r="162" spans="1:11" s="141" customFormat="1" ht="252">
      <c r="A162" s="648"/>
      <c r="B162" s="8" t="s">
        <v>412</v>
      </c>
      <c r="C162" s="9"/>
      <c r="D162" s="10">
        <v>109</v>
      </c>
      <c r="E162" s="10" t="s">
        <v>229</v>
      </c>
      <c r="F162" s="918" t="s">
        <v>414</v>
      </c>
      <c r="G162" s="972" t="s">
        <v>413</v>
      </c>
      <c r="H162" s="920">
        <v>58320</v>
      </c>
      <c r="I162" s="920">
        <f t="shared" si="3"/>
        <v>6356880</v>
      </c>
      <c r="J162" s="10"/>
      <c r="K162" s="916"/>
    </row>
    <row r="163" spans="1:11" s="917" customFormat="1">
      <c r="A163" s="757" t="s">
        <v>2436</v>
      </c>
      <c r="B163" s="664" t="s">
        <v>3093</v>
      </c>
      <c r="C163" s="647"/>
      <c r="D163" s="10"/>
      <c r="E163" s="10"/>
      <c r="F163" s="924"/>
      <c r="G163" s="924"/>
      <c r="H163" s="920"/>
      <c r="I163" s="920">
        <f t="shared" si="3"/>
        <v>0</v>
      </c>
      <c r="J163" s="662"/>
      <c r="K163" s="916"/>
    </row>
    <row r="164" spans="1:11" s="141" customFormat="1" ht="174.75" customHeight="1">
      <c r="A164" s="648"/>
      <c r="B164" s="8" t="s">
        <v>418</v>
      </c>
      <c r="C164" s="9"/>
      <c r="D164" s="10">
        <v>108</v>
      </c>
      <c r="E164" s="10" t="s">
        <v>229</v>
      </c>
      <c r="F164" s="918" t="s">
        <v>420</v>
      </c>
      <c r="G164" s="973" t="s">
        <v>423</v>
      </c>
      <c r="H164" s="920">
        <v>58320</v>
      </c>
      <c r="I164" s="920">
        <f t="shared" si="3"/>
        <v>6298560</v>
      </c>
      <c r="J164" s="10"/>
      <c r="K164" s="916"/>
    </row>
    <row r="165" spans="1:11" s="917" customFormat="1">
      <c r="A165" s="757"/>
      <c r="B165" s="663" t="s">
        <v>3094</v>
      </c>
      <c r="C165" s="647"/>
      <c r="D165" s="10"/>
      <c r="E165" s="10"/>
      <c r="F165" s="924"/>
      <c r="G165" s="924"/>
      <c r="H165" s="920"/>
      <c r="I165" s="920">
        <f t="shared" si="3"/>
        <v>0</v>
      </c>
      <c r="J165" s="662"/>
      <c r="K165" s="916"/>
    </row>
    <row r="166" spans="1:11" s="917" customFormat="1">
      <c r="A166" s="757" t="s">
        <v>2295</v>
      </c>
      <c r="B166" s="664" t="s">
        <v>3095</v>
      </c>
      <c r="C166" s="647"/>
      <c r="D166" s="10"/>
      <c r="E166" s="10"/>
      <c r="F166" s="924"/>
      <c r="G166" s="924"/>
      <c r="H166" s="920"/>
      <c r="I166" s="920">
        <f t="shared" si="3"/>
        <v>0</v>
      </c>
      <c r="J166" s="662"/>
      <c r="K166" s="916"/>
    </row>
    <row r="167" spans="1:11" s="917" customFormat="1">
      <c r="A167" s="648">
        <v>1</v>
      </c>
      <c r="B167" s="664" t="s">
        <v>3096</v>
      </c>
      <c r="C167" s="647"/>
      <c r="D167" s="10"/>
      <c r="E167" s="10"/>
      <c r="F167" s="924"/>
      <c r="G167" s="924"/>
      <c r="H167" s="920"/>
      <c r="I167" s="920">
        <f t="shared" si="3"/>
        <v>0</v>
      </c>
      <c r="J167" s="662"/>
      <c r="K167" s="916"/>
    </row>
    <row r="168" spans="1:11" s="141" customFormat="1" ht="141.75">
      <c r="A168" s="648"/>
      <c r="B168" s="8" t="s">
        <v>425</v>
      </c>
      <c r="C168" s="9"/>
      <c r="D168" s="10">
        <v>104</v>
      </c>
      <c r="E168" s="10" t="s">
        <v>229</v>
      </c>
      <c r="F168" s="918" t="s">
        <v>427</v>
      </c>
      <c r="G168" s="974" t="s">
        <v>432</v>
      </c>
      <c r="H168" s="920">
        <v>58320</v>
      </c>
      <c r="I168" s="920">
        <f t="shared" si="3"/>
        <v>6065280</v>
      </c>
      <c r="J168" s="10"/>
      <c r="K168" s="916"/>
    </row>
    <row r="169" spans="1:11" s="917" customFormat="1">
      <c r="A169" s="648">
        <v>2</v>
      </c>
      <c r="B169" s="664" t="s">
        <v>3097</v>
      </c>
      <c r="C169" s="647"/>
      <c r="D169" s="10"/>
      <c r="E169" s="10"/>
      <c r="F169" s="924"/>
      <c r="G169" s="924"/>
      <c r="H169" s="920"/>
      <c r="I169" s="920">
        <f t="shared" si="3"/>
        <v>0</v>
      </c>
      <c r="J169" s="662"/>
      <c r="K169" s="916"/>
    </row>
    <row r="170" spans="1:11" s="141" customFormat="1" ht="155.25" customHeight="1">
      <c r="A170" s="648"/>
      <c r="B170" s="8" t="s">
        <v>434</v>
      </c>
      <c r="C170" s="9"/>
      <c r="D170" s="10">
        <v>97</v>
      </c>
      <c r="E170" s="10" t="s">
        <v>229</v>
      </c>
      <c r="F170" s="918" t="s">
        <v>436</v>
      </c>
      <c r="G170" s="975" t="s">
        <v>439</v>
      </c>
      <c r="H170" s="920">
        <v>58320</v>
      </c>
      <c r="I170" s="920">
        <f t="shared" si="3"/>
        <v>5657040</v>
      </c>
      <c r="J170" s="10"/>
      <c r="K170" s="916"/>
    </row>
    <row r="171" spans="1:11" s="917" customFormat="1">
      <c r="A171" s="757">
        <v>3</v>
      </c>
      <c r="B171" s="664" t="s">
        <v>3098</v>
      </c>
      <c r="C171" s="647"/>
      <c r="D171" s="10"/>
      <c r="E171" s="10"/>
      <c r="F171" s="924"/>
      <c r="G171" s="924"/>
      <c r="H171" s="920"/>
      <c r="I171" s="920">
        <f t="shared" si="3"/>
        <v>0</v>
      </c>
      <c r="J171" s="662"/>
      <c r="K171" s="916"/>
    </row>
    <row r="172" spans="1:11" s="141" customFormat="1" ht="155.25" customHeight="1">
      <c r="A172" s="648"/>
      <c r="B172" s="8" t="s">
        <v>441</v>
      </c>
      <c r="C172" s="9"/>
      <c r="D172" s="10">
        <v>105</v>
      </c>
      <c r="E172" s="10" t="s">
        <v>229</v>
      </c>
      <c r="F172" s="918" t="s">
        <v>443</v>
      </c>
      <c r="G172" s="976" t="s">
        <v>446</v>
      </c>
      <c r="H172" s="920">
        <v>58320</v>
      </c>
      <c r="I172" s="920">
        <f t="shared" si="3"/>
        <v>6123600</v>
      </c>
      <c r="J172" s="10"/>
      <c r="K172" s="916"/>
    </row>
    <row r="173" spans="1:11" s="917" customFormat="1" ht="21" customHeight="1">
      <c r="A173" s="757">
        <v>4</v>
      </c>
      <c r="B173" s="663" t="s">
        <v>3099</v>
      </c>
      <c r="C173" s="647"/>
      <c r="D173" s="10"/>
      <c r="E173" s="10"/>
      <c r="F173" s="924"/>
      <c r="G173" s="924"/>
      <c r="H173" s="920"/>
      <c r="I173" s="920">
        <f t="shared" si="3"/>
        <v>0</v>
      </c>
      <c r="J173" s="662"/>
      <c r="K173" s="916"/>
    </row>
    <row r="174" spans="1:11" s="141" customFormat="1" ht="206.25" customHeight="1">
      <c r="A174" s="648"/>
      <c r="B174" s="8" t="s">
        <v>448</v>
      </c>
      <c r="C174" s="9"/>
      <c r="D174" s="10">
        <v>103</v>
      </c>
      <c r="E174" s="10" t="s">
        <v>229</v>
      </c>
      <c r="F174" s="918" t="s">
        <v>450</v>
      </c>
      <c r="G174" s="977" t="s">
        <v>453</v>
      </c>
      <c r="H174" s="920">
        <v>58320</v>
      </c>
      <c r="I174" s="920">
        <f t="shared" si="3"/>
        <v>6006960</v>
      </c>
      <c r="J174" s="10"/>
      <c r="K174" s="916"/>
    </row>
    <row r="175" spans="1:11" s="917" customFormat="1">
      <c r="A175" s="757" t="s">
        <v>2436</v>
      </c>
      <c r="B175" s="664" t="s">
        <v>3100</v>
      </c>
      <c r="C175" s="647"/>
      <c r="D175" s="10"/>
      <c r="E175" s="10"/>
      <c r="F175" s="924"/>
      <c r="G175" s="924"/>
      <c r="H175" s="920"/>
      <c r="I175" s="920">
        <f t="shared" si="3"/>
        <v>0</v>
      </c>
      <c r="J175" s="662"/>
      <c r="K175" s="916"/>
    </row>
    <row r="176" spans="1:11" s="917" customFormat="1">
      <c r="A176" s="757">
        <v>1</v>
      </c>
      <c r="B176" s="664" t="s">
        <v>3101</v>
      </c>
      <c r="C176" s="647"/>
      <c r="D176" s="10"/>
      <c r="E176" s="10"/>
      <c r="F176" s="924"/>
      <c r="G176" s="924"/>
      <c r="H176" s="920"/>
      <c r="I176" s="920">
        <f t="shared" si="3"/>
        <v>0</v>
      </c>
      <c r="J176" s="662"/>
      <c r="K176" s="916"/>
    </row>
    <row r="177" spans="1:11" s="141" customFormat="1" ht="204.75" customHeight="1">
      <c r="A177" s="648"/>
      <c r="B177" s="8" t="s">
        <v>455</v>
      </c>
      <c r="C177" s="9"/>
      <c r="D177" s="10">
        <v>102</v>
      </c>
      <c r="E177" s="10" t="s">
        <v>229</v>
      </c>
      <c r="F177" s="918" t="s">
        <v>457</v>
      </c>
      <c r="G177" s="978" t="s">
        <v>460</v>
      </c>
      <c r="H177" s="920">
        <v>58320</v>
      </c>
      <c r="I177" s="920">
        <f t="shared" si="3"/>
        <v>5948640</v>
      </c>
      <c r="J177" s="10"/>
      <c r="K177" s="916"/>
    </row>
    <row r="178" spans="1:11" s="141" customFormat="1" ht="170.25" customHeight="1">
      <c r="A178" s="648"/>
      <c r="B178" s="8" t="s">
        <v>462</v>
      </c>
      <c r="C178" s="9"/>
      <c r="D178" s="10">
        <v>102</v>
      </c>
      <c r="E178" s="10" t="s">
        <v>229</v>
      </c>
      <c r="F178" s="918" t="s">
        <v>464</v>
      </c>
      <c r="G178" s="979" t="s">
        <v>463</v>
      </c>
      <c r="H178" s="920">
        <v>58320</v>
      </c>
      <c r="I178" s="920">
        <f t="shared" si="3"/>
        <v>5948640</v>
      </c>
      <c r="J178" s="10"/>
      <c r="K178" s="916"/>
    </row>
    <row r="179" spans="1:11" s="141" customFormat="1" ht="156.75" customHeight="1">
      <c r="A179" s="648"/>
      <c r="B179" s="8" t="s">
        <v>468</v>
      </c>
      <c r="C179" s="9"/>
      <c r="D179" s="10">
        <v>104</v>
      </c>
      <c r="E179" s="10" t="s">
        <v>229</v>
      </c>
      <c r="F179" s="918" t="s">
        <v>470</v>
      </c>
      <c r="G179" s="980" t="s">
        <v>469</v>
      </c>
      <c r="H179" s="920">
        <v>58320</v>
      </c>
      <c r="I179" s="920">
        <f t="shared" si="3"/>
        <v>6065280</v>
      </c>
      <c r="J179" s="10"/>
      <c r="K179" s="916"/>
    </row>
    <row r="180" spans="1:11" s="917" customFormat="1">
      <c r="A180" s="757" t="s">
        <v>2439</v>
      </c>
      <c r="B180" s="664" t="s">
        <v>3102</v>
      </c>
      <c r="C180" s="647"/>
      <c r="D180" s="10"/>
      <c r="E180" s="10"/>
      <c r="F180" s="924"/>
      <c r="G180" s="924"/>
      <c r="H180" s="920"/>
      <c r="I180" s="920">
        <f t="shared" si="3"/>
        <v>0</v>
      </c>
      <c r="J180" s="662"/>
      <c r="K180" s="916"/>
    </row>
    <row r="181" spans="1:11" s="917" customFormat="1">
      <c r="A181" s="757">
        <v>1</v>
      </c>
      <c r="B181" s="664" t="s">
        <v>3103</v>
      </c>
      <c r="C181" s="647"/>
      <c r="D181" s="10"/>
      <c r="E181" s="10"/>
      <c r="F181" s="924"/>
      <c r="G181" s="924"/>
      <c r="H181" s="920"/>
      <c r="I181" s="920">
        <f t="shared" si="3"/>
        <v>0</v>
      </c>
      <c r="J181" s="662"/>
      <c r="K181" s="916"/>
    </row>
    <row r="182" spans="1:11" s="141" customFormat="1" ht="156" customHeight="1">
      <c r="A182" s="648"/>
      <c r="B182" s="8" t="s">
        <v>474</v>
      </c>
      <c r="C182" s="9"/>
      <c r="D182" s="10">
        <v>103</v>
      </c>
      <c r="E182" s="10" t="s">
        <v>229</v>
      </c>
      <c r="F182" s="918" t="s">
        <v>476</v>
      </c>
      <c r="G182" s="981" t="s">
        <v>475</v>
      </c>
      <c r="H182" s="920">
        <v>58320</v>
      </c>
      <c r="I182" s="920">
        <f t="shared" si="3"/>
        <v>6006960</v>
      </c>
      <c r="J182" s="10"/>
      <c r="K182" s="916"/>
    </row>
    <row r="183" spans="1:11" s="917" customFormat="1">
      <c r="A183" s="757">
        <v>4</v>
      </c>
      <c r="B183" s="664" t="s">
        <v>3104</v>
      </c>
      <c r="C183" s="647"/>
      <c r="D183" s="10"/>
      <c r="E183" s="10"/>
      <c r="F183" s="924"/>
      <c r="G183" s="924"/>
      <c r="H183" s="920"/>
      <c r="I183" s="920">
        <f t="shared" si="3"/>
        <v>0</v>
      </c>
      <c r="J183" s="662"/>
      <c r="K183" s="916"/>
    </row>
    <row r="184" spans="1:11" s="141" customFormat="1" ht="189.75" customHeight="1">
      <c r="A184" s="648"/>
      <c r="B184" s="8" t="s">
        <v>480</v>
      </c>
      <c r="C184" s="9"/>
      <c r="D184" s="10">
        <v>100</v>
      </c>
      <c r="E184" s="10" t="s">
        <v>229</v>
      </c>
      <c r="F184" s="918" t="s">
        <v>482</v>
      </c>
      <c r="G184" s="982" t="s">
        <v>481</v>
      </c>
      <c r="H184" s="920">
        <v>58320</v>
      </c>
      <c r="I184" s="920">
        <f t="shared" si="3"/>
        <v>5832000</v>
      </c>
      <c r="J184" s="10"/>
      <c r="K184" s="916"/>
    </row>
    <row r="185" spans="1:11" s="917" customFormat="1">
      <c r="A185" s="757" t="s">
        <v>3105</v>
      </c>
      <c r="B185" s="664" t="s">
        <v>3106</v>
      </c>
      <c r="C185" s="647"/>
      <c r="D185" s="10"/>
      <c r="E185" s="10"/>
      <c r="F185" s="924"/>
      <c r="G185" s="924"/>
      <c r="H185" s="920"/>
      <c r="I185" s="920">
        <f t="shared" si="3"/>
        <v>0</v>
      </c>
      <c r="J185" s="662"/>
      <c r="K185" s="916"/>
    </row>
    <row r="186" spans="1:11" s="917" customFormat="1">
      <c r="A186" s="757">
        <v>1</v>
      </c>
      <c r="B186" s="663" t="s">
        <v>3107</v>
      </c>
      <c r="C186" s="647"/>
      <c r="D186" s="10"/>
      <c r="E186" s="10"/>
      <c r="F186" s="924"/>
      <c r="G186" s="924"/>
      <c r="H186" s="920"/>
      <c r="I186" s="920">
        <f t="shared" si="3"/>
        <v>0</v>
      </c>
      <c r="J186" s="662"/>
      <c r="K186" s="916"/>
    </row>
    <row r="187" spans="1:11" s="141" customFormat="1" ht="177" customHeight="1">
      <c r="A187" s="648"/>
      <c r="B187" s="8" t="s">
        <v>486</v>
      </c>
      <c r="C187" s="9"/>
      <c r="D187" s="10">
        <v>100</v>
      </c>
      <c r="E187" s="10" t="s">
        <v>229</v>
      </c>
      <c r="F187" s="918" t="s">
        <v>488</v>
      </c>
      <c r="G187" s="983" t="s">
        <v>491</v>
      </c>
      <c r="H187" s="920">
        <v>58320</v>
      </c>
      <c r="I187" s="920">
        <f t="shared" si="3"/>
        <v>5832000</v>
      </c>
      <c r="J187" s="10"/>
      <c r="K187" s="916"/>
    </row>
    <row r="188" spans="1:11" s="917" customFormat="1">
      <c r="A188" s="757">
        <v>2</v>
      </c>
      <c r="B188" s="663" t="s">
        <v>3108</v>
      </c>
      <c r="C188" s="647"/>
      <c r="D188" s="10"/>
      <c r="E188" s="10"/>
      <c r="F188" s="924"/>
      <c r="G188" s="924"/>
      <c r="H188" s="920"/>
      <c r="I188" s="920">
        <f t="shared" si="3"/>
        <v>0</v>
      </c>
      <c r="J188" s="662"/>
      <c r="K188" s="916"/>
    </row>
    <row r="189" spans="1:11" s="141" customFormat="1" ht="141.75">
      <c r="A189" s="648"/>
      <c r="B189" s="8" t="s">
        <v>493</v>
      </c>
      <c r="C189" s="9"/>
      <c r="D189" s="10">
        <v>99</v>
      </c>
      <c r="E189" s="10" t="s">
        <v>229</v>
      </c>
      <c r="F189" s="918" t="s">
        <v>495</v>
      </c>
      <c r="G189" s="984" t="s">
        <v>498</v>
      </c>
      <c r="H189" s="920">
        <v>58320</v>
      </c>
      <c r="I189" s="920">
        <f t="shared" si="3"/>
        <v>5773680</v>
      </c>
      <c r="J189" s="10"/>
      <c r="K189" s="916"/>
    </row>
    <row r="190" spans="1:11" s="917" customFormat="1">
      <c r="A190" s="757">
        <v>3</v>
      </c>
      <c r="B190" s="663" t="s">
        <v>3109</v>
      </c>
      <c r="C190" s="647"/>
      <c r="D190" s="10"/>
      <c r="E190" s="10"/>
      <c r="F190" s="924"/>
      <c r="G190" s="924"/>
      <c r="H190" s="920"/>
      <c r="I190" s="920">
        <f t="shared" si="3"/>
        <v>0</v>
      </c>
      <c r="J190" s="662"/>
      <c r="K190" s="916"/>
    </row>
    <row r="191" spans="1:11" s="141" customFormat="1" ht="126">
      <c r="A191" s="648"/>
      <c r="B191" s="8" t="s">
        <v>500</v>
      </c>
      <c r="C191" s="9"/>
      <c r="D191" s="10">
        <v>98</v>
      </c>
      <c r="E191" s="10" t="s">
        <v>229</v>
      </c>
      <c r="F191" s="918" t="s">
        <v>502</v>
      </c>
      <c r="G191" s="985" t="s">
        <v>501</v>
      </c>
      <c r="H191" s="920">
        <v>58320</v>
      </c>
      <c r="I191" s="920">
        <f t="shared" si="3"/>
        <v>5715360</v>
      </c>
      <c r="J191" s="10"/>
      <c r="K191" s="916"/>
    </row>
    <row r="192" spans="1:11" s="917" customFormat="1">
      <c r="A192" s="757" t="s">
        <v>3110</v>
      </c>
      <c r="B192" s="664" t="s">
        <v>3111</v>
      </c>
      <c r="C192" s="647"/>
      <c r="D192" s="10"/>
      <c r="E192" s="10"/>
      <c r="F192" s="924"/>
      <c r="G192" s="924"/>
      <c r="H192" s="920"/>
      <c r="I192" s="920">
        <f t="shared" si="3"/>
        <v>0</v>
      </c>
      <c r="J192" s="662"/>
      <c r="K192" s="916"/>
    </row>
    <row r="193" spans="1:11" s="917" customFormat="1" ht="31.5">
      <c r="A193" s="757">
        <v>1</v>
      </c>
      <c r="B193" s="663" t="s">
        <v>3112</v>
      </c>
      <c r="C193" s="647"/>
      <c r="D193" s="10"/>
      <c r="E193" s="10"/>
      <c r="F193" s="924"/>
      <c r="G193" s="924"/>
      <c r="H193" s="920"/>
      <c r="I193" s="920">
        <f t="shared" si="3"/>
        <v>0</v>
      </c>
      <c r="J193" s="662"/>
      <c r="K193" s="916"/>
    </row>
    <row r="194" spans="1:11" s="141" customFormat="1" ht="157.5">
      <c r="A194" s="648"/>
      <c r="B194" s="8" t="s">
        <v>506</v>
      </c>
      <c r="C194" s="9"/>
      <c r="D194" s="10">
        <v>101</v>
      </c>
      <c r="E194" s="10" t="s">
        <v>229</v>
      </c>
      <c r="F194" s="918" t="s">
        <v>508</v>
      </c>
      <c r="G194" s="986" t="s">
        <v>507</v>
      </c>
      <c r="H194" s="920">
        <v>58320</v>
      </c>
      <c r="I194" s="920">
        <f t="shared" si="3"/>
        <v>5890320</v>
      </c>
      <c r="J194" s="10"/>
      <c r="K194" s="916"/>
    </row>
    <row r="195" spans="1:11" s="917" customFormat="1" ht="31.5">
      <c r="A195" s="757">
        <v>2</v>
      </c>
      <c r="B195" s="663" t="s">
        <v>3113</v>
      </c>
      <c r="C195" s="647"/>
      <c r="D195" s="10"/>
      <c r="E195" s="10"/>
      <c r="F195" s="924"/>
      <c r="G195" s="924"/>
      <c r="H195" s="920"/>
      <c r="I195" s="920">
        <f t="shared" si="3"/>
        <v>0</v>
      </c>
      <c r="J195" s="662"/>
      <c r="K195" s="916"/>
    </row>
    <row r="196" spans="1:11" s="141" customFormat="1" ht="157.5">
      <c r="A196" s="648"/>
      <c r="B196" s="8" t="s">
        <v>512</v>
      </c>
      <c r="C196" s="9"/>
      <c r="D196" s="10">
        <v>99</v>
      </c>
      <c r="E196" s="10" t="s">
        <v>126</v>
      </c>
      <c r="F196" s="918" t="s">
        <v>514</v>
      </c>
      <c r="G196" s="987" t="s">
        <v>517</v>
      </c>
      <c r="H196" s="920">
        <v>116640</v>
      </c>
      <c r="I196" s="920">
        <f t="shared" si="3"/>
        <v>11547360</v>
      </c>
      <c r="J196" s="10"/>
      <c r="K196" s="916"/>
    </row>
    <row r="197" spans="1:11" s="917" customFormat="1">
      <c r="A197" s="757">
        <v>3</v>
      </c>
      <c r="B197" s="663" t="s">
        <v>3114</v>
      </c>
      <c r="C197" s="647"/>
      <c r="D197" s="10"/>
      <c r="E197" s="10"/>
      <c r="F197" s="924"/>
      <c r="G197" s="924"/>
      <c r="H197" s="920"/>
      <c r="I197" s="920">
        <f t="shared" si="3"/>
        <v>0</v>
      </c>
      <c r="J197" s="662"/>
      <c r="K197" s="916"/>
    </row>
    <row r="198" spans="1:11" s="917" customFormat="1">
      <c r="A198" s="757"/>
      <c r="B198" s="663" t="s">
        <v>3115</v>
      </c>
      <c r="C198" s="647"/>
      <c r="D198" s="10"/>
      <c r="E198" s="10"/>
      <c r="F198" s="924"/>
      <c r="G198" s="924"/>
      <c r="H198" s="920"/>
      <c r="I198" s="920">
        <f t="shared" ref="I198:I261" si="4">H198*D198</f>
        <v>0</v>
      </c>
      <c r="J198" s="662"/>
      <c r="K198" s="916"/>
    </row>
    <row r="199" spans="1:11" s="917" customFormat="1">
      <c r="A199" s="757" t="s">
        <v>3116</v>
      </c>
      <c r="B199" s="664" t="s">
        <v>3117</v>
      </c>
      <c r="C199" s="647"/>
      <c r="D199" s="10"/>
      <c r="E199" s="10"/>
      <c r="F199" s="924"/>
      <c r="G199" s="924"/>
      <c r="H199" s="920"/>
      <c r="I199" s="920">
        <f t="shared" si="4"/>
        <v>0</v>
      </c>
      <c r="J199" s="662"/>
      <c r="K199" s="916"/>
    </row>
    <row r="200" spans="1:11" s="917" customFormat="1">
      <c r="A200" s="757">
        <v>1</v>
      </c>
      <c r="B200" s="664" t="s">
        <v>3118</v>
      </c>
      <c r="C200" s="647"/>
      <c r="D200" s="10"/>
      <c r="E200" s="10"/>
      <c r="F200" s="924"/>
      <c r="G200" s="924"/>
      <c r="H200" s="920"/>
      <c r="I200" s="920">
        <f t="shared" si="4"/>
        <v>0</v>
      </c>
      <c r="J200" s="662"/>
      <c r="K200" s="916"/>
    </row>
    <row r="201" spans="1:11" s="141" customFormat="1" ht="126">
      <c r="A201" s="648"/>
      <c r="B201" s="8" t="s">
        <v>519</v>
      </c>
      <c r="C201" s="9"/>
      <c r="D201" s="10">
        <v>108</v>
      </c>
      <c r="E201" s="10" t="s">
        <v>229</v>
      </c>
      <c r="F201" s="918" t="s">
        <v>521</v>
      </c>
      <c r="G201" s="988" t="s">
        <v>520</v>
      </c>
      <c r="H201" s="920">
        <v>58320</v>
      </c>
      <c r="I201" s="920">
        <f t="shared" si="4"/>
        <v>6298560</v>
      </c>
      <c r="J201" s="10"/>
      <c r="K201" s="916"/>
    </row>
    <row r="202" spans="1:11" s="917" customFormat="1">
      <c r="A202" s="757">
        <v>2</v>
      </c>
      <c r="B202" s="664" t="s">
        <v>3119</v>
      </c>
      <c r="C202" s="647"/>
      <c r="D202" s="10"/>
      <c r="E202" s="10"/>
      <c r="F202" s="924"/>
      <c r="G202" s="924"/>
      <c r="H202" s="920"/>
      <c r="I202" s="920">
        <f t="shared" si="4"/>
        <v>0</v>
      </c>
      <c r="J202" s="662"/>
      <c r="K202" s="916"/>
    </row>
    <row r="203" spans="1:11" s="141" customFormat="1" ht="126">
      <c r="A203" s="648"/>
      <c r="B203" s="8" t="s">
        <v>525</v>
      </c>
      <c r="C203" s="9"/>
      <c r="D203" s="10">
        <v>107</v>
      </c>
      <c r="E203" s="10" t="s">
        <v>229</v>
      </c>
      <c r="F203" s="918" t="s">
        <v>527</v>
      </c>
      <c r="G203" s="989" t="s">
        <v>530</v>
      </c>
      <c r="H203" s="920">
        <v>58320</v>
      </c>
      <c r="I203" s="920">
        <f t="shared" si="4"/>
        <v>6240240</v>
      </c>
      <c r="J203" s="10"/>
      <c r="K203" s="916"/>
    </row>
    <row r="204" spans="1:11" s="917" customFormat="1">
      <c r="A204" s="757" t="s">
        <v>3116</v>
      </c>
      <c r="B204" s="664" t="s">
        <v>3120</v>
      </c>
      <c r="C204" s="647"/>
      <c r="D204" s="10"/>
      <c r="E204" s="10"/>
      <c r="F204" s="924"/>
      <c r="G204" s="924"/>
      <c r="H204" s="920"/>
      <c r="I204" s="920">
        <f t="shared" si="4"/>
        <v>0</v>
      </c>
      <c r="J204" s="662"/>
      <c r="K204" s="916"/>
    </row>
    <row r="205" spans="1:11" s="141" customFormat="1" ht="282.75" customHeight="1">
      <c r="A205" s="648"/>
      <c r="B205" s="8" t="s">
        <v>3019</v>
      </c>
      <c r="C205" s="9"/>
      <c r="D205" s="10">
        <v>214</v>
      </c>
      <c r="E205" s="10" t="s">
        <v>126</v>
      </c>
      <c r="F205" s="918" t="s">
        <v>3785</v>
      </c>
      <c r="G205" s="918" t="s">
        <v>4414</v>
      </c>
      <c r="H205" s="920">
        <v>15200000</v>
      </c>
      <c r="I205" s="920">
        <f t="shared" si="4"/>
        <v>3252800000</v>
      </c>
      <c r="J205" s="10"/>
      <c r="K205" s="916"/>
    </row>
    <row r="206" spans="1:11" s="141" customFormat="1" ht="141.75">
      <c r="A206" s="648"/>
      <c r="B206" s="8"/>
      <c r="C206" s="9"/>
      <c r="D206" s="10"/>
      <c r="E206" s="10"/>
      <c r="F206" s="4" t="s">
        <v>3767</v>
      </c>
      <c r="G206" s="4"/>
      <c r="H206" s="920"/>
      <c r="I206" s="920">
        <f t="shared" si="4"/>
        <v>0</v>
      </c>
      <c r="J206" s="10"/>
      <c r="K206" s="916"/>
    </row>
    <row r="207" spans="1:11" s="141" customFormat="1" ht="173.25">
      <c r="A207" s="648"/>
      <c r="B207" s="8"/>
      <c r="C207" s="9"/>
      <c r="D207" s="10"/>
      <c r="E207" s="10"/>
      <c r="F207" s="4" t="s">
        <v>3788</v>
      </c>
      <c r="G207" s="4"/>
      <c r="H207" s="920"/>
      <c r="I207" s="920">
        <f t="shared" si="4"/>
        <v>0</v>
      </c>
      <c r="J207" s="10"/>
      <c r="K207" s="916"/>
    </row>
    <row r="208" spans="1:11" s="141" customFormat="1" ht="204.75">
      <c r="A208" s="648"/>
      <c r="B208" s="8"/>
      <c r="C208" s="9"/>
      <c r="D208" s="10"/>
      <c r="E208" s="10"/>
      <c r="F208" s="4" t="s">
        <v>3769</v>
      </c>
      <c r="G208" s="4"/>
      <c r="H208" s="920"/>
      <c r="I208" s="920">
        <f t="shared" si="4"/>
        <v>0</v>
      </c>
      <c r="J208" s="10"/>
      <c r="K208" s="916"/>
    </row>
    <row r="209" spans="1:11" s="141" customFormat="1" ht="78.75">
      <c r="A209" s="648"/>
      <c r="B209" s="8"/>
      <c r="C209" s="9"/>
      <c r="D209" s="10"/>
      <c r="E209" s="10"/>
      <c r="F209" s="4" t="s">
        <v>3773</v>
      </c>
      <c r="G209" s="4"/>
      <c r="H209" s="920"/>
      <c r="I209" s="920">
        <f t="shared" si="4"/>
        <v>0</v>
      </c>
      <c r="J209" s="10"/>
      <c r="K209" s="916"/>
    </row>
    <row r="210" spans="1:11" s="141" customFormat="1" ht="110.25">
      <c r="A210" s="648"/>
      <c r="B210" s="8"/>
      <c r="C210" s="9"/>
      <c r="D210" s="10"/>
      <c r="E210" s="10"/>
      <c r="F210" s="4" t="s">
        <v>3771</v>
      </c>
      <c r="G210" s="4"/>
      <c r="H210" s="920"/>
      <c r="I210" s="920">
        <f t="shared" si="4"/>
        <v>0</v>
      </c>
      <c r="J210" s="10"/>
      <c r="K210" s="916"/>
    </row>
    <row r="211" spans="1:11" s="917" customFormat="1">
      <c r="A211" s="757" t="s">
        <v>2361</v>
      </c>
      <c r="B211" s="663" t="s">
        <v>2445</v>
      </c>
      <c r="C211" s="647"/>
      <c r="D211" s="10"/>
      <c r="E211" s="10"/>
      <c r="F211" s="924"/>
      <c r="G211" s="924"/>
      <c r="H211" s="920"/>
      <c r="I211" s="920">
        <f t="shared" si="4"/>
        <v>0</v>
      </c>
      <c r="J211" s="662"/>
      <c r="K211" s="916"/>
    </row>
    <row r="212" spans="1:11" s="917" customFormat="1" ht="31.5">
      <c r="A212" s="757" t="s">
        <v>2327</v>
      </c>
      <c r="B212" s="663" t="s">
        <v>2278</v>
      </c>
      <c r="C212" s="647"/>
      <c r="D212" s="10"/>
      <c r="E212" s="10"/>
      <c r="F212" s="924"/>
      <c r="G212" s="924"/>
      <c r="H212" s="920"/>
      <c r="I212" s="920">
        <f t="shared" si="4"/>
        <v>0</v>
      </c>
      <c r="J212" s="662"/>
      <c r="K212" s="916"/>
    </row>
    <row r="213" spans="1:11" s="141" customFormat="1" ht="63">
      <c r="A213" s="648"/>
      <c r="B213" s="8" t="s">
        <v>532</v>
      </c>
      <c r="C213" s="9"/>
      <c r="D213" s="10">
        <v>414</v>
      </c>
      <c r="E213" s="10" t="s">
        <v>533</v>
      </c>
      <c r="F213" s="918" t="s">
        <v>535</v>
      </c>
      <c r="G213" s="918" t="s">
        <v>538</v>
      </c>
      <c r="H213" s="920">
        <v>351000</v>
      </c>
      <c r="I213" s="920">
        <f t="shared" si="4"/>
        <v>145314000</v>
      </c>
      <c r="J213" s="10"/>
      <c r="K213" s="916"/>
    </row>
    <row r="214" spans="1:11" s="141" customFormat="1" ht="63">
      <c r="A214" s="648"/>
      <c r="B214" s="8" t="s">
        <v>540</v>
      </c>
      <c r="C214" s="9"/>
      <c r="D214" s="10">
        <v>395</v>
      </c>
      <c r="E214" s="10" t="s">
        <v>533</v>
      </c>
      <c r="F214" s="918" t="s">
        <v>541</v>
      </c>
      <c r="G214" s="918" t="s">
        <v>538</v>
      </c>
      <c r="H214" s="920">
        <v>351000</v>
      </c>
      <c r="I214" s="920">
        <f t="shared" si="4"/>
        <v>138645000</v>
      </c>
      <c r="J214" s="10"/>
      <c r="K214" s="916"/>
    </row>
    <row r="215" spans="1:11" s="141" customFormat="1" ht="47.25">
      <c r="A215" s="648"/>
      <c r="B215" s="8" t="s">
        <v>543</v>
      </c>
      <c r="C215" s="9"/>
      <c r="D215" s="10">
        <v>277</v>
      </c>
      <c r="E215" s="10" t="s">
        <v>43</v>
      </c>
      <c r="F215" s="918" t="s">
        <v>545</v>
      </c>
      <c r="G215" s="990" t="s">
        <v>544</v>
      </c>
      <c r="H215" s="920">
        <v>110000</v>
      </c>
      <c r="I215" s="920">
        <f t="shared" si="4"/>
        <v>30470000</v>
      </c>
      <c r="J215" s="10"/>
      <c r="K215" s="916"/>
    </row>
    <row r="216" spans="1:11" s="141" customFormat="1" ht="47.25">
      <c r="A216" s="648"/>
      <c r="B216" s="8" t="s">
        <v>549</v>
      </c>
      <c r="C216" s="9"/>
      <c r="D216" s="10">
        <v>229</v>
      </c>
      <c r="E216" s="10" t="s">
        <v>550</v>
      </c>
      <c r="F216" s="918" t="s">
        <v>552</v>
      </c>
      <c r="G216" s="918" t="s">
        <v>554</v>
      </c>
      <c r="H216" s="920">
        <v>484000</v>
      </c>
      <c r="I216" s="920">
        <f t="shared" si="4"/>
        <v>110836000</v>
      </c>
      <c r="J216" s="10"/>
      <c r="K216" s="916"/>
    </row>
    <row r="217" spans="1:11" s="141" customFormat="1" ht="110.25">
      <c r="A217" s="648"/>
      <c r="B217" s="8" t="s">
        <v>555</v>
      </c>
      <c r="C217" s="9"/>
      <c r="D217" s="10">
        <v>257</v>
      </c>
      <c r="E217" s="10" t="s">
        <v>43</v>
      </c>
      <c r="F217" s="991" t="s">
        <v>3789</v>
      </c>
      <c r="G217" s="992" t="s">
        <v>556</v>
      </c>
      <c r="H217" s="920">
        <v>209000</v>
      </c>
      <c r="I217" s="920">
        <f t="shared" si="4"/>
        <v>53713000</v>
      </c>
      <c r="J217" s="10"/>
      <c r="K217" s="916"/>
    </row>
    <row r="218" spans="1:11" s="917" customFormat="1">
      <c r="A218" s="757" t="s">
        <v>2361</v>
      </c>
      <c r="B218" s="664" t="s">
        <v>2362</v>
      </c>
      <c r="C218" s="647"/>
      <c r="D218" s="10"/>
      <c r="E218" s="10"/>
      <c r="F218" s="924"/>
      <c r="G218" s="924"/>
      <c r="H218" s="920"/>
      <c r="I218" s="920">
        <f t="shared" si="4"/>
        <v>0</v>
      </c>
      <c r="J218" s="662"/>
      <c r="K218" s="916"/>
    </row>
    <row r="219" spans="1:11" s="917" customFormat="1">
      <c r="A219" s="757" t="s">
        <v>2295</v>
      </c>
      <c r="B219" s="663" t="s">
        <v>2371</v>
      </c>
      <c r="C219" s="647"/>
      <c r="D219" s="10"/>
      <c r="E219" s="10"/>
      <c r="F219" s="924"/>
      <c r="G219" s="924"/>
      <c r="H219" s="920"/>
      <c r="I219" s="920">
        <f t="shared" si="4"/>
        <v>0</v>
      </c>
      <c r="J219" s="662"/>
      <c r="K219" s="916"/>
    </row>
    <row r="220" spans="1:11" s="917" customFormat="1">
      <c r="A220" s="757"/>
      <c r="B220" s="663" t="s">
        <v>2427</v>
      </c>
      <c r="C220" s="647"/>
      <c r="D220" s="10"/>
      <c r="E220" s="10"/>
      <c r="F220" s="924"/>
      <c r="G220" s="924"/>
      <c r="H220" s="920"/>
      <c r="I220" s="920">
        <f t="shared" si="4"/>
        <v>0</v>
      </c>
      <c r="J220" s="662"/>
      <c r="K220" s="916"/>
    </row>
    <row r="221" spans="1:11" s="917" customFormat="1">
      <c r="A221" s="757">
        <v>1</v>
      </c>
      <c r="B221" s="664" t="s">
        <v>2470</v>
      </c>
      <c r="C221" s="647"/>
      <c r="D221" s="10"/>
      <c r="E221" s="10"/>
      <c r="F221" s="924"/>
      <c r="G221" s="924"/>
      <c r="H221" s="920"/>
      <c r="I221" s="920">
        <f t="shared" si="4"/>
        <v>0</v>
      </c>
      <c r="J221" s="662"/>
      <c r="K221" s="916"/>
    </row>
    <row r="222" spans="1:11" s="141" customFormat="1" ht="126">
      <c r="A222" s="648"/>
      <c r="B222" s="8" t="s">
        <v>557</v>
      </c>
      <c r="C222" s="9"/>
      <c r="D222" s="10">
        <v>308</v>
      </c>
      <c r="E222" s="10" t="s">
        <v>229</v>
      </c>
      <c r="F222" s="918" t="s">
        <v>559</v>
      </c>
      <c r="G222" s="993" t="s">
        <v>562</v>
      </c>
      <c r="H222" s="920">
        <v>27216</v>
      </c>
      <c r="I222" s="920">
        <f t="shared" si="4"/>
        <v>8382528</v>
      </c>
      <c r="J222" s="10"/>
      <c r="K222" s="916"/>
    </row>
    <row r="223" spans="1:11" s="917" customFormat="1">
      <c r="A223" s="757">
        <v>2</v>
      </c>
      <c r="B223" s="664" t="s">
        <v>2473</v>
      </c>
      <c r="C223" s="647"/>
      <c r="D223" s="10"/>
      <c r="E223" s="10"/>
      <c r="F223" s="924"/>
      <c r="G223" s="924"/>
      <c r="H223" s="920"/>
      <c r="I223" s="920">
        <f t="shared" si="4"/>
        <v>0</v>
      </c>
      <c r="J223" s="662"/>
      <c r="K223" s="916"/>
    </row>
    <row r="224" spans="1:11" s="141" customFormat="1" ht="94.5">
      <c r="A224" s="648"/>
      <c r="B224" s="8" t="s">
        <v>564</v>
      </c>
      <c r="C224" s="9"/>
      <c r="D224" s="10">
        <v>280</v>
      </c>
      <c r="E224" s="10" t="s">
        <v>229</v>
      </c>
      <c r="F224" s="918" t="s">
        <v>566</v>
      </c>
      <c r="G224" s="994" t="s">
        <v>565</v>
      </c>
      <c r="H224" s="920">
        <v>27216</v>
      </c>
      <c r="I224" s="920">
        <f t="shared" si="4"/>
        <v>7620480</v>
      </c>
      <c r="J224" s="10"/>
      <c r="K224" s="916"/>
    </row>
    <row r="225" spans="1:11" s="917" customFormat="1">
      <c r="A225" s="757">
        <v>3</v>
      </c>
      <c r="B225" s="664" t="s">
        <v>2476</v>
      </c>
      <c r="C225" s="647"/>
      <c r="D225" s="10"/>
      <c r="E225" s="10"/>
      <c r="F225" s="924"/>
      <c r="G225" s="924"/>
      <c r="H225" s="920"/>
      <c r="I225" s="920">
        <f t="shared" si="4"/>
        <v>0</v>
      </c>
      <c r="J225" s="662"/>
      <c r="K225" s="916"/>
    </row>
    <row r="226" spans="1:11" s="141" customFormat="1" ht="212.25" customHeight="1">
      <c r="A226" s="648"/>
      <c r="B226" s="8" t="s">
        <v>569</v>
      </c>
      <c r="C226" s="9"/>
      <c r="D226" s="10">
        <v>77</v>
      </c>
      <c r="E226" s="10" t="s">
        <v>229</v>
      </c>
      <c r="F226" s="918" t="s">
        <v>571</v>
      </c>
      <c r="G226" s="995" t="s">
        <v>570</v>
      </c>
      <c r="H226" s="920">
        <v>54432</v>
      </c>
      <c r="I226" s="920">
        <f t="shared" si="4"/>
        <v>4191264</v>
      </c>
      <c r="J226" s="10"/>
      <c r="K226" s="916"/>
    </row>
    <row r="227" spans="1:11" s="141" customFormat="1" ht="110.25">
      <c r="A227" s="648"/>
      <c r="B227" s="8" t="s">
        <v>575</v>
      </c>
      <c r="C227" s="9"/>
      <c r="D227" s="10">
        <v>84</v>
      </c>
      <c r="E227" s="10" t="s">
        <v>229</v>
      </c>
      <c r="F227" s="918" t="s">
        <v>577</v>
      </c>
      <c r="G227" s="996" t="s">
        <v>580</v>
      </c>
      <c r="H227" s="920">
        <v>54432</v>
      </c>
      <c r="I227" s="920">
        <f t="shared" si="4"/>
        <v>4572288</v>
      </c>
      <c r="J227" s="10"/>
      <c r="K227" s="916"/>
    </row>
    <row r="228" spans="1:11" s="141" customFormat="1" ht="141.75" customHeight="1">
      <c r="A228" s="648"/>
      <c r="B228" s="8" t="s">
        <v>582</v>
      </c>
      <c r="C228" s="9"/>
      <c r="D228" s="10">
        <v>322</v>
      </c>
      <c r="E228" s="10" t="s">
        <v>229</v>
      </c>
      <c r="F228" s="918" t="s">
        <v>584</v>
      </c>
      <c r="G228" s="997" t="s">
        <v>583</v>
      </c>
      <c r="H228" s="920">
        <v>27216</v>
      </c>
      <c r="I228" s="920">
        <f t="shared" si="4"/>
        <v>8763552</v>
      </c>
      <c r="J228" s="10"/>
      <c r="K228" s="916"/>
    </row>
    <row r="229" spans="1:11" s="141" customFormat="1" ht="165" customHeight="1">
      <c r="A229" s="648"/>
      <c r="B229" s="8" t="s">
        <v>588</v>
      </c>
      <c r="C229" s="9"/>
      <c r="D229" s="10">
        <v>283</v>
      </c>
      <c r="E229" s="10" t="s">
        <v>229</v>
      </c>
      <c r="F229" s="918" t="s">
        <v>590</v>
      </c>
      <c r="G229" s="998" t="s">
        <v>593</v>
      </c>
      <c r="H229" s="920">
        <v>27216</v>
      </c>
      <c r="I229" s="920">
        <f t="shared" si="4"/>
        <v>7702128</v>
      </c>
      <c r="J229" s="10"/>
      <c r="K229" s="916"/>
    </row>
    <row r="230" spans="1:11" s="917" customFormat="1" ht="31.5">
      <c r="A230" s="757">
        <v>4</v>
      </c>
      <c r="B230" s="663" t="s">
        <v>2488</v>
      </c>
      <c r="C230" s="647"/>
      <c r="D230" s="10"/>
      <c r="E230" s="10"/>
      <c r="F230" s="924"/>
      <c r="G230" s="924"/>
      <c r="H230" s="920"/>
      <c r="I230" s="920">
        <f t="shared" si="4"/>
        <v>0</v>
      </c>
      <c r="J230" s="662"/>
      <c r="K230" s="916"/>
    </row>
    <row r="231" spans="1:11" s="141" customFormat="1" ht="126">
      <c r="A231" s="648"/>
      <c r="B231" s="8" t="s">
        <v>594</v>
      </c>
      <c r="C231" s="9"/>
      <c r="D231" s="10">
        <v>81</v>
      </c>
      <c r="E231" s="10" t="s">
        <v>229</v>
      </c>
      <c r="F231" s="918" t="s">
        <v>596</v>
      </c>
      <c r="G231" s="918" t="s">
        <v>599</v>
      </c>
      <c r="H231" s="920">
        <v>27216</v>
      </c>
      <c r="I231" s="920">
        <f t="shared" si="4"/>
        <v>2204496</v>
      </c>
      <c r="J231" s="10"/>
      <c r="K231" s="916"/>
    </row>
    <row r="232" spans="1:11" s="917" customFormat="1" ht="31.5">
      <c r="A232" s="757">
        <v>5</v>
      </c>
      <c r="B232" s="663" t="s">
        <v>2491</v>
      </c>
      <c r="C232" s="647"/>
      <c r="D232" s="10"/>
      <c r="E232" s="10"/>
      <c r="F232" s="924"/>
      <c r="G232" s="924"/>
      <c r="H232" s="920"/>
      <c r="I232" s="920">
        <f t="shared" si="4"/>
        <v>0</v>
      </c>
      <c r="J232" s="662"/>
      <c r="K232" s="916"/>
    </row>
    <row r="233" spans="1:11" s="141" customFormat="1" ht="189">
      <c r="A233" s="648"/>
      <c r="B233" s="8" t="s">
        <v>600</v>
      </c>
      <c r="C233" s="9"/>
      <c r="D233" s="10">
        <v>85</v>
      </c>
      <c r="E233" s="10" t="s">
        <v>229</v>
      </c>
      <c r="F233" s="918" t="s">
        <v>602</v>
      </c>
      <c r="G233" s="999" t="s">
        <v>601</v>
      </c>
      <c r="H233" s="920">
        <v>54432</v>
      </c>
      <c r="I233" s="920">
        <f t="shared" si="4"/>
        <v>4626720</v>
      </c>
      <c r="J233" s="10"/>
      <c r="K233" s="916"/>
    </row>
    <row r="234" spans="1:11" s="917" customFormat="1" ht="31.5">
      <c r="A234" s="757">
        <v>6</v>
      </c>
      <c r="B234" s="663" t="s">
        <v>2496</v>
      </c>
      <c r="C234" s="647"/>
      <c r="D234" s="10"/>
      <c r="E234" s="10"/>
      <c r="F234" s="924"/>
      <c r="G234" s="924"/>
      <c r="H234" s="920"/>
      <c r="I234" s="920">
        <f t="shared" si="4"/>
        <v>0</v>
      </c>
      <c r="J234" s="662"/>
      <c r="K234" s="916"/>
    </row>
    <row r="235" spans="1:11" s="141" customFormat="1" ht="94.5">
      <c r="A235" s="648"/>
      <c r="B235" s="8" t="s">
        <v>606</v>
      </c>
      <c r="C235" s="9"/>
      <c r="D235" s="10">
        <v>286</v>
      </c>
      <c r="E235" s="10" t="s">
        <v>229</v>
      </c>
      <c r="F235" s="918" t="s">
        <v>608</v>
      </c>
      <c r="G235" s="1000" t="s">
        <v>611</v>
      </c>
      <c r="H235" s="920">
        <v>27216</v>
      </c>
      <c r="I235" s="920">
        <f t="shared" si="4"/>
        <v>7783776</v>
      </c>
      <c r="J235" s="10"/>
      <c r="K235" s="916"/>
    </row>
    <row r="236" spans="1:11" s="141" customFormat="1" ht="110.25">
      <c r="A236" s="648"/>
      <c r="B236" s="8" t="s">
        <v>612</v>
      </c>
      <c r="C236" s="9"/>
      <c r="D236" s="10">
        <v>275</v>
      </c>
      <c r="E236" s="10" t="s">
        <v>229</v>
      </c>
      <c r="F236" s="918" t="s">
        <v>614</v>
      </c>
      <c r="G236" s="1001" t="s">
        <v>613</v>
      </c>
      <c r="H236" s="920">
        <v>27216</v>
      </c>
      <c r="I236" s="920">
        <f t="shared" si="4"/>
        <v>7484400</v>
      </c>
      <c r="J236" s="10"/>
      <c r="K236" s="916"/>
    </row>
    <row r="237" spans="1:11" s="917" customFormat="1">
      <c r="A237" s="757"/>
      <c r="B237" s="663" t="s">
        <v>3090</v>
      </c>
      <c r="C237" s="647"/>
      <c r="D237" s="10"/>
      <c r="E237" s="10"/>
      <c r="F237" s="924"/>
      <c r="G237" s="924"/>
      <c r="H237" s="920"/>
      <c r="I237" s="920">
        <f t="shared" si="4"/>
        <v>0</v>
      </c>
      <c r="J237" s="662"/>
      <c r="K237" s="916"/>
    </row>
    <row r="238" spans="1:11" s="917" customFormat="1">
      <c r="A238" s="757">
        <v>1</v>
      </c>
      <c r="B238" s="663" t="s">
        <v>3121</v>
      </c>
      <c r="C238" s="647"/>
      <c r="D238" s="10"/>
      <c r="E238" s="10"/>
      <c r="F238" s="924"/>
      <c r="G238" s="924"/>
      <c r="H238" s="920"/>
      <c r="I238" s="920">
        <f t="shared" si="4"/>
        <v>0</v>
      </c>
      <c r="J238" s="662"/>
      <c r="K238" s="916"/>
    </row>
    <row r="239" spans="1:11" s="141" customFormat="1" ht="110.25">
      <c r="A239" s="648"/>
      <c r="B239" s="8" t="s">
        <v>617</v>
      </c>
      <c r="C239" s="9"/>
      <c r="D239" s="10">
        <v>320</v>
      </c>
      <c r="E239" s="10" t="s">
        <v>229</v>
      </c>
      <c r="F239" s="918" t="s">
        <v>619</v>
      </c>
      <c r="G239" s="1002" t="s">
        <v>618</v>
      </c>
      <c r="H239" s="920">
        <v>27216</v>
      </c>
      <c r="I239" s="920">
        <f t="shared" si="4"/>
        <v>8709120</v>
      </c>
      <c r="J239" s="10"/>
      <c r="K239" s="916"/>
    </row>
    <row r="240" spans="1:11" s="917" customFormat="1">
      <c r="A240" s="757" t="s">
        <v>2432</v>
      </c>
      <c r="B240" s="663" t="s">
        <v>2500</v>
      </c>
      <c r="C240" s="647"/>
      <c r="D240" s="10"/>
      <c r="E240" s="10"/>
      <c r="F240" s="924"/>
      <c r="G240" s="924"/>
      <c r="H240" s="920"/>
      <c r="I240" s="920">
        <f t="shared" si="4"/>
        <v>0</v>
      </c>
      <c r="J240" s="662"/>
      <c r="K240" s="916"/>
    </row>
    <row r="241" spans="1:11" s="917" customFormat="1">
      <c r="A241" s="757"/>
      <c r="B241" s="663" t="s">
        <v>2427</v>
      </c>
      <c r="C241" s="647"/>
      <c r="D241" s="10"/>
      <c r="E241" s="10"/>
      <c r="F241" s="924"/>
      <c r="G241" s="924"/>
      <c r="H241" s="920"/>
      <c r="I241" s="920">
        <f t="shared" si="4"/>
        <v>0</v>
      </c>
      <c r="J241" s="662"/>
      <c r="K241" s="916"/>
    </row>
    <row r="242" spans="1:11" s="917" customFormat="1" ht="31.5">
      <c r="A242" s="757">
        <v>1</v>
      </c>
      <c r="B242" s="663" t="s">
        <v>2473</v>
      </c>
      <c r="C242" s="647"/>
      <c r="D242" s="10"/>
      <c r="E242" s="10"/>
      <c r="F242" s="924"/>
      <c r="G242" s="924"/>
      <c r="H242" s="920"/>
      <c r="I242" s="920">
        <f t="shared" si="4"/>
        <v>0</v>
      </c>
      <c r="J242" s="662"/>
      <c r="K242" s="916"/>
    </row>
    <row r="243" spans="1:11" s="141" customFormat="1" ht="110.25">
      <c r="A243" s="648"/>
      <c r="B243" s="8" t="s">
        <v>622</v>
      </c>
      <c r="C243" s="9"/>
      <c r="D243" s="10">
        <v>91</v>
      </c>
      <c r="E243" s="10" t="s">
        <v>229</v>
      </c>
      <c r="F243" s="918" t="s">
        <v>624</v>
      </c>
      <c r="G243" s="1003" t="s">
        <v>623</v>
      </c>
      <c r="H243" s="920">
        <v>64800</v>
      </c>
      <c r="I243" s="920">
        <f t="shared" si="4"/>
        <v>5896800</v>
      </c>
      <c r="J243" s="10"/>
      <c r="K243" s="916"/>
    </row>
    <row r="244" spans="1:11" s="917" customFormat="1" ht="31.5">
      <c r="A244" s="757">
        <v>2</v>
      </c>
      <c r="B244" s="663" t="s">
        <v>2476</v>
      </c>
      <c r="C244" s="647"/>
      <c r="D244" s="10"/>
      <c r="E244" s="10"/>
      <c r="F244" s="924"/>
      <c r="G244" s="924"/>
      <c r="H244" s="920"/>
      <c r="I244" s="920">
        <f t="shared" si="4"/>
        <v>0</v>
      </c>
      <c r="J244" s="662"/>
      <c r="K244" s="916"/>
    </row>
    <row r="245" spans="1:11" s="141" customFormat="1" ht="173.25">
      <c r="A245" s="648"/>
      <c r="B245" s="8" t="s">
        <v>628</v>
      </c>
      <c r="C245" s="9"/>
      <c r="D245" s="10">
        <v>89</v>
      </c>
      <c r="E245" s="10" t="s">
        <v>229</v>
      </c>
      <c r="F245" s="918" t="s">
        <v>630</v>
      </c>
      <c r="G245" s="1004" t="s">
        <v>633</v>
      </c>
      <c r="H245" s="920">
        <v>64800</v>
      </c>
      <c r="I245" s="920">
        <f t="shared" si="4"/>
        <v>5767200</v>
      </c>
      <c r="J245" s="10"/>
      <c r="K245" s="916"/>
    </row>
    <row r="246" spans="1:11" s="917" customFormat="1">
      <c r="A246" s="757">
        <v>3</v>
      </c>
      <c r="B246" s="664" t="s">
        <v>2488</v>
      </c>
      <c r="C246" s="647"/>
      <c r="D246" s="10"/>
      <c r="E246" s="10"/>
      <c r="F246" s="924"/>
      <c r="G246" s="924"/>
      <c r="H246" s="920"/>
      <c r="I246" s="920">
        <f t="shared" si="4"/>
        <v>0</v>
      </c>
      <c r="J246" s="662"/>
      <c r="K246" s="916"/>
    </row>
    <row r="247" spans="1:11" s="141" customFormat="1" ht="189" customHeight="1">
      <c r="A247" s="648"/>
      <c r="B247" s="8" t="s">
        <v>635</v>
      </c>
      <c r="C247" s="9"/>
      <c r="D247" s="10">
        <v>89</v>
      </c>
      <c r="E247" s="10" t="s">
        <v>229</v>
      </c>
      <c r="F247" s="918" t="s">
        <v>637</v>
      </c>
      <c r="G247" s="1005" t="s">
        <v>640</v>
      </c>
      <c r="H247" s="920">
        <v>64800</v>
      </c>
      <c r="I247" s="920">
        <f t="shared" si="4"/>
        <v>5767200</v>
      </c>
      <c r="J247" s="10"/>
      <c r="K247" s="916"/>
    </row>
    <row r="248" spans="1:11" s="141" customFormat="1" ht="153.75" customHeight="1">
      <c r="A248" s="648"/>
      <c r="B248" s="8" t="s">
        <v>642</v>
      </c>
      <c r="C248" s="9"/>
      <c r="D248" s="10">
        <v>97</v>
      </c>
      <c r="E248" s="10" t="s">
        <v>229</v>
      </c>
      <c r="F248" s="918" t="s">
        <v>644</v>
      </c>
      <c r="G248" s="1006" t="s">
        <v>647</v>
      </c>
      <c r="H248" s="920">
        <v>64800</v>
      </c>
      <c r="I248" s="920">
        <f t="shared" si="4"/>
        <v>6285600</v>
      </c>
      <c r="J248" s="10"/>
      <c r="K248" s="916"/>
    </row>
    <row r="249" spans="1:11" s="141" customFormat="1" ht="173.25">
      <c r="A249" s="648"/>
      <c r="B249" s="8" t="s">
        <v>649</v>
      </c>
      <c r="C249" s="9"/>
      <c r="D249" s="10">
        <v>84</v>
      </c>
      <c r="E249" s="10" t="s">
        <v>229</v>
      </c>
      <c r="F249" s="918" t="s">
        <v>651</v>
      </c>
      <c r="G249" s="1007" t="s">
        <v>650</v>
      </c>
      <c r="H249" s="920">
        <v>64800</v>
      </c>
      <c r="I249" s="920">
        <f t="shared" si="4"/>
        <v>5443200</v>
      </c>
      <c r="J249" s="10"/>
      <c r="K249" s="916"/>
    </row>
    <row r="250" spans="1:11" s="917" customFormat="1" ht="31.5">
      <c r="A250" s="757">
        <v>4</v>
      </c>
      <c r="B250" s="663" t="s">
        <v>2509</v>
      </c>
      <c r="C250" s="647"/>
      <c r="D250" s="10"/>
      <c r="E250" s="10"/>
      <c r="F250" s="924"/>
      <c r="G250" s="924"/>
      <c r="H250" s="920"/>
      <c r="I250" s="920">
        <f t="shared" si="4"/>
        <v>0</v>
      </c>
      <c r="J250" s="662"/>
      <c r="K250" s="916"/>
    </row>
    <row r="251" spans="1:11" s="141" customFormat="1" ht="220.5">
      <c r="A251" s="648"/>
      <c r="B251" s="8" t="s">
        <v>655</v>
      </c>
      <c r="C251" s="9"/>
      <c r="D251" s="10">
        <v>91</v>
      </c>
      <c r="E251" s="10" t="s">
        <v>229</v>
      </c>
      <c r="F251" s="918" t="s">
        <v>657</v>
      </c>
      <c r="G251" s="1008" t="s">
        <v>660</v>
      </c>
      <c r="H251" s="920">
        <v>64800</v>
      </c>
      <c r="I251" s="920">
        <f t="shared" si="4"/>
        <v>5896800</v>
      </c>
      <c r="J251" s="10"/>
      <c r="K251" s="916"/>
    </row>
    <row r="252" spans="1:11" s="917" customFormat="1">
      <c r="A252" s="757">
        <v>5</v>
      </c>
      <c r="B252" s="664" t="s">
        <v>2496</v>
      </c>
      <c r="C252" s="647"/>
      <c r="D252" s="10"/>
      <c r="E252" s="10"/>
      <c r="F252" s="924"/>
      <c r="G252" s="924"/>
      <c r="H252" s="920"/>
      <c r="I252" s="920">
        <f t="shared" si="4"/>
        <v>0</v>
      </c>
      <c r="J252" s="662"/>
      <c r="K252" s="916"/>
    </row>
    <row r="253" spans="1:11" s="141" customFormat="1" ht="126">
      <c r="A253" s="648"/>
      <c r="B253" s="8" t="s">
        <v>662</v>
      </c>
      <c r="C253" s="9"/>
      <c r="D253" s="10">
        <v>85</v>
      </c>
      <c r="E253" s="10" t="s">
        <v>229</v>
      </c>
      <c r="F253" s="918" t="s">
        <v>664</v>
      </c>
      <c r="G253" s="1009" t="s">
        <v>667</v>
      </c>
      <c r="H253" s="920">
        <v>64800</v>
      </c>
      <c r="I253" s="920">
        <f t="shared" si="4"/>
        <v>5508000</v>
      </c>
      <c r="J253" s="10"/>
      <c r="K253" s="916"/>
    </row>
    <row r="254" spans="1:11" s="141" customFormat="1" ht="126">
      <c r="A254" s="648"/>
      <c r="B254" s="8" t="s">
        <v>669</v>
      </c>
      <c r="C254" s="9"/>
      <c r="D254" s="10">
        <v>87</v>
      </c>
      <c r="E254" s="10" t="s">
        <v>229</v>
      </c>
      <c r="F254" s="918" t="s">
        <v>671</v>
      </c>
      <c r="G254" s="1010" t="s">
        <v>670</v>
      </c>
      <c r="H254" s="920">
        <v>64800</v>
      </c>
      <c r="I254" s="920">
        <f t="shared" si="4"/>
        <v>5637600</v>
      </c>
      <c r="J254" s="10"/>
      <c r="K254" s="916"/>
    </row>
    <row r="255" spans="1:11" s="917" customFormat="1" ht="31.5">
      <c r="A255" s="757">
        <v>6</v>
      </c>
      <c r="B255" s="663" t="s">
        <v>2515</v>
      </c>
      <c r="C255" s="647"/>
      <c r="D255" s="10"/>
      <c r="E255" s="10"/>
      <c r="F255" s="924"/>
      <c r="G255" s="924"/>
      <c r="H255" s="920"/>
      <c r="I255" s="920">
        <f t="shared" si="4"/>
        <v>0</v>
      </c>
      <c r="J255" s="662"/>
      <c r="K255" s="916"/>
    </row>
    <row r="256" spans="1:11" s="141" customFormat="1" ht="126">
      <c r="A256" s="648"/>
      <c r="B256" s="8" t="s">
        <v>675</v>
      </c>
      <c r="C256" s="9"/>
      <c r="D256" s="10">
        <v>79</v>
      </c>
      <c r="E256" s="10" t="s">
        <v>229</v>
      </c>
      <c r="F256" s="918" t="s">
        <v>677</v>
      </c>
      <c r="G256" s="1011" t="s">
        <v>676</v>
      </c>
      <c r="H256" s="920">
        <v>64800</v>
      </c>
      <c r="I256" s="920">
        <f t="shared" si="4"/>
        <v>5119200</v>
      </c>
      <c r="J256" s="10"/>
      <c r="K256" s="916"/>
    </row>
    <row r="257" spans="1:11" s="917" customFormat="1">
      <c r="A257" s="757"/>
      <c r="B257" s="663" t="s">
        <v>3090</v>
      </c>
      <c r="C257" s="647"/>
      <c r="D257" s="10"/>
      <c r="E257" s="10"/>
      <c r="F257" s="924"/>
      <c r="G257" s="924"/>
      <c r="H257" s="920"/>
      <c r="I257" s="920">
        <f t="shared" si="4"/>
        <v>0</v>
      </c>
      <c r="J257" s="662"/>
      <c r="K257" s="916"/>
    </row>
    <row r="258" spans="1:11" s="917" customFormat="1">
      <c r="A258" s="757">
        <v>1</v>
      </c>
      <c r="B258" s="663" t="s">
        <v>3122</v>
      </c>
      <c r="C258" s="647"/>
      <c r="D258" s="10"/>
      <c r="E258" s="10"/>
      <c r="F258" s="924"/>
      <c r="G258" s="924"/>
      <c r="H258" s="920"/>
      <c r="I258" s="920">
        <f t="shared" si="4"/>
        <v>0</v>
      </c>
      <c r="J258" s="662"/>
      <c r="K258" s="916"/>
    </row>
    <row r="259" spans="1:11" s="141" customFormat="1" ht="157.5">
      <c r="A259" s="648"/>
      <c r="B259" s="8" t="s">
        <v>681</v>
      </c>
      <c r="C259" s="9"/>
      <c r="D259" s="10">
        <v>89</v>
      </c>
      <c r="E259" s="10" t="s">
        <v>229</v>
      </c>
      <c r="F259" s="918" t="s">
        <v>683</v>
      </c>
      <c r="G259" s="1012" t="s">
        <v>682</v>
      </c>
      <c r="H259" s="920">
        <v>64800</v>
      </c>
      <c r="I259" s="920">
        <f t="shared" si="4"/>
        <v>5767200</v>
      </c>
      <c r="J259" s="10"/>
      <c r="K259" s="916"/>
    </row>
    <row r="260" spans="1:11" s="141" customFormat="1" ht="141.75">
      <c r="A260" s="648"/>
      <c r="B260" s="8" t="s">
        <v>687</v>
      </c>
      <c r="C260" s="9"/>
      <c r="D260" s="10">
        <v>90</v>
      </c>
      <c r="E260" s="10" t="s">
        <v>229</v>
      </c>
      <c r="F260" s="918" t="s">
        <v>689</v>
      </c>
      <c r="G260" s="1013" t="s">
        <v>692</v>
      </c>
      <c r="H260" s="920">
        <v>64800</v>
      </c>
      <c r="I260" s="920">
        <f t="shared" si="4"/>
        <v>5832000</v>
      </c>
      <c r="J260" s="10"/>
      <c r="K260" s="916"/>
    </row>
    <row r="261" spans="1:11" s="917" customFormat="1">
      <c r="A261" s="757">
        <v>2</v>
      </c>
      <c r="B261" s="663" t="s">
        <v>3123</v>
      </c>
      <c r="C261" s="647"/>
      <c r="D261" s="10"/>
      <c r="E261" s="10"/>
      <c r="F261" s="924"/>
      <c r="G261" s="924"/>
      <c r="H261" s="920"/>
      <c r="I261" s="920">
        <f t="shared" si="4"/>
        <v>0</v>
      </c>
      <c r="J261" s="662"/>
      <c r="K261" s="916"/>
    </row>
    <row r="262" spans="1:11" s="141" customFormat="1" ht="157.5">
      <c r="A262" s="648"/>
      <c r="B262" s="8" t="s">
        <v>694</v>
      </c>
      <c r="C262" s="9"/>
      <c r="D262" s="10">
        <v>90</v>
      </c>
      <c r="E262" s="10" t="s">
        <v>229</v>
      </c>
      <c r="F262" s="918" t="s">
        <v>696</v>
      </c>
      <c r="G262" s="1014" t="s">
        <v>695</v>
      </c>
      <c r="H262" s="920">
        <v>64800</v>
      </c>
      <c r="I262" s="920">
        <f t="shared" ref="I262:I325" si="5">H262*D262</f>
        <v>5832000</v>
      </c>
      <c r="J262" s="10"/>
      <c r="K262" s="916"/>
    </row>
    <row r="263" spans="1:11" s="141" customFormat="1" ht="126">
      <c r="A263" s="648"/>
      <c r="B263" s="8" t="s">
        <v>700</v>
      </c>
      <c r="C263" s="9"/>
      <c r="D263" s="10">
        <v>96</v>
      </c>
      <c r="E263" s="10" t="s">
        <v>229</v>
      </c>
      <c r="F263" s="918" t="s">
        <v>702</v>
      </c>
      <c r="G263" s="1014" t="s">
        <v>701</v>
      </c>
      <c r="H263" s="920">
        <v>64800</v>
      </c>
      <c r="I263" s="920">
        <f t="shared" si="5"/>
        <v>6220800</v>
      </c>
      <c r="J263" s="10"/>
      <c r="K263" s="916"/>
    </row>
    <row r="264" spans="1:11" s="917" customFormat="1">
      <c r="A264" s="757">
        <v>3</v>
      </c>
      <c r="B264" s="663" t="s">
        <v>3124</v>
      </c>
      <c r="C264" s="647"/>
      <c r="D264" s="10">
        <v>0</v>
      </c>
      <c r="E264" s="10"/>
      <c r="F264" s="924"/>
      <c r="G264" s="924"/>
      <c r="H264" s="920"/>
      <c r="I264" s="920">
        <f t="shared" si="5"/>
        <v>0</v>
      </c>
      <c r="J264" s="662"/>
      <c r="K264" s="916"/>
    </row>
    <row r="265" spans="1:11" s="141" customFormat="1" ht="157.5">
      <c r="A265" s="648"/>
      <c r="B265" s="8" t="s">
        <v>706</v>
      </c>
      <c r="C265" s="9"/>
      <c r="D265" s="10">
        <v>87</v>
      </c>
      <c r="E265" s="10" t="s">
        <v>229</v>
      </c>
      <c r="F265" s="918" t="s">
        <v>708</v>
      </c>
      <c r="G265" s="1015" t="s">
        <v>711</v>
      </c>
      <c r="H265" s="920">
        <v>64800</v>
      </c>
      <c r="I265" s="920">
        <f t="shared" si="5"/>
        <v>5637600</v>
      </c>
      <c r="J265" s="10"/>
      <c r="K265" s="916"/>
    </row>
    <row r="266" spans="1:11" s="141" customFormat="1" ht="126">
      <c r="A266" s="648"/>
      <c r="B266" s="8" t="s">
        <v>713</v>
      </c>
      <c r="C266" s="9"/>
      <c r="D266" s="10">
        <v>92</v>
      </c>
      <c r="E266" s="10" t="s">
        <v>229</v>
      </c>
      <c r="F266" s="918" t="s">
        <v>715</v>
      </c>
      <c r="G266" s="1015" t="s">
        <v>714</v>
      </c>
      <c r="H266" s="920">
        <v>64800</v>
      </c>
      <c r="I266" s="920">
        <f t="shared" si="5"/>
        <v>5961600</v>
      </c>
      <c r="J266" s="10"/>
      <c r="K266" s="916"/>
    </row>
    <row r="267" spans="1:11" s="917" customFormat="1">
      <c r="A267" s="757">
        <v>4</v>
      </c>
      <c r="B267" s="663" t="s">
        <v>3125</v>
      </c>
      <c r="C267" s="647"/>
      <c r="D267" s="10">
        <v>0</v>
      </c>
      <c r="E267" s="10"/>
      <c r="F267" s="924"/>
      <c r="G267" s="924"/>
      <c r="H267" s="920"/>
      <c r="I267" s="920">
        <f t="shared" si="5"/>
        <v>0</v>
      </c>
      <c r="J267" s="662"/>
      <c r="K267" s="916"/>
    </row>
    <row r="268" spans="1:11" s="141" customFormat="1" ht="173.25">
      <c r="A268" s="648"/>
      <c r="B268" s="8" t="s">
        <v>719</v>
      </c>
      <c r="C268" s="9"/>
      <c r="D268" s="10">
        <v>88</v>
      </c>
      <c r="E268" s="10" t="s">
        <v>229</v>
      </c>
      <c r="F268" s="918" t="s">
        <v>721</v>
      </c>
      <c r="G268" s="1016" t="s">
        <v>724</v>
      </c>
      <c r="H268" s="920">
        <v>64800</v>
      </c>
      <c r="I268" s="920">
        <f t="shared" si="5"/>
        <v>5702400</v>
      </c>
      <c r="J268" s="10"/>
      <c r="K268" s="916"/>
    </row>
    <row r="269" spans="1:11" s="141" customFormat="1" ht="126">
      <c r="A269" s="648"/>
      <c r="B269" s="8" t="s">
        <v>726</v>
      </c>
      <c r="C269" s="9"/>
      <c r="D269" s="10">
        <v>89</v>
      </c>
      <c r="E269" s="10" t="s">
        <v>229</v>
      </c>
      <c r="F269" s="918" t="s">
        <v>728</v>
      </c>
      <c r="G269" s="1016" t="s">
        <v>731</v>
      </c>
      <c r="H269" s="920">
        <v>64800</v>
      </c>
      <c r="I269" s="920">
        <f t="shared" si="5"/>
        <v>5767200</v>
      </c>
      <c r="J269" s="10"/>
      <c r="K269" s="916"/>
    </row>
    <row r="270" spans="1:11" s="917" customFormat="1" ht="31.5">
      <c r="A270" s="757">
        <v>5</v>
      </c>
      <c r="B270" s="663" t="s">
        <v>3126</v>
      </c>
      <c r="C270" s="647"/>
      <c r="D270" s="10"/>
      <c r="E270" s="10"/>
      <c r="F270" s="924"/>
      <c r="G270" s="924"/>
      <c r="H270" s="920"/>
      <c r="I270" s="920">
        <f t="shared" si="5"/>
        <v>0</v>
      </c>
      <c r="J270" s="662"/>
      <c r="K270" s="916"/>
    </row>
    <row r="271" spans="1:11" s="141" customFormat="1" ht="157.5">
      <c r="A271" s="648"/>
      <c r="B271" s="8" t="s">
        <v>733</v>
      </c>
      <c r="C271" s="9"/>
      <c r="D271" s="10">
        <v>91</v>
      </c>
      <c r="E271" s="10" t="s">
        <v>229</v>
      </c>
      <c r="F271" s="918" t="s">
        <v>735</v>
      </c>
      <c r="G271" s="1017" t="s">
        <v>734</v>
      </c>
      <c r="H271" s="920">
        <v>64800</v>
      </c>
      <c r="I271" s="920">
        <f t="shared" si="5"/>
        <v>5896800</v>
      </c>
      <c r="J271" s="10"/>
      <c r="K271" s="916"/>
    </row>
    <row r="272" spans="1:11" s="141" customFormat="1" ht="126">
      <c r="A272" s="648"/>
      <c r="B272" s="8" t="s">
        <v>739</v>
      </c>
      <c r="C272" s="9"/>
      <c r="D272" s="10">
        <v>92</v>
      </c>
      <c r="E272" s="10" t="s">
        <v>229</v>
      </c>
      <c r="F272" s="918" t="s">
        <v>741</v>
      </c>
      <c r="G272" s="1017" t="s">
        <v>744</v>
      </c>
      <c r="H272" s="920">
        <v>64800</v>
      </c>
      <c r="I272" s="920">
        <f t="shared" si="5"/>
        <v>5961600</v>
      </c>
      <c r="J272" s="10"/>
      <c r="K272" s="916"/>
    </row>
    <row r="273" spans="1:11" s="917" customFormat="1">
      <c r="A273" s="757">
        <v>6</v>
      </c>
      <c r="B273" s="663" t="s">
        <v>3127</v>
      </c>
      <c r="C273" s="647"/>
      <c r="D273" s="10"/>
      <c r="E273" s="10"/>
      <c r="F273" s="924"/>
      <c r="G273" s="924"/>
      <c r="H273" s="920"/>
      <c r="I273" s="920">
        <f t="shared" si="5"/>
        <v>0</v>
      </c>
      <c r="J273" s="662"/>
      <c r="K273" s="916"/>
    </row>
    <row r="274" spans="1:11" s="141" customFormat="1" ht="220.5">
      <c r="A274" s="648"/>
      <c r="B274" s="8" t="s">
        <v>746</v>
      </c>
      <c r="C274" s="9"/>
      <c r="D274" s="10">
        <v>86</v>
      </c>
      <c r="E274" s="10" t="s">
        <v>229</v>
      </c>
      <c r="F274" s="918" t="s">
        <v>748</v>
      </c>
      <c r="G274" s="1018" t="s">
        <v>747</v>
      </c>
      <c r="H274" s="920">
        <v>64800</v>
      </c>
      <c r="I274" s="920">
        <f t="shared" si="5"/>
        <v>5572800</v>
      </c>
      <c r="J274" s="10"/>
      <c r="K274" s="916"/>
    </row>
    <row r="275" spans="1:11" s="917" customFormat="1">
      <c r="A275" s="757"/>
      <c r="B275" s="663" t="s">
        <v>3094</v>
      </c>
      <c r="C275" s="647"/>
      <c r="D275" s="10"/>
      <c r="E275" s="10"/>
      <c r="F275" s="924"/>
      <c r="G275" s="924"/>
      <c r="H275" s="920"/>
      <c r="I275" s="920">
        <f t="shared" si="5"/>
        <v>0</v>
      </c>
      <c r="J275" s="662"/>
      <c r="K275" s="916"/>
    </row>
    <row r="276" spans="1:11" s="917" customFormat="1" ht="47.25">
      <c r="A276" s="757">
        <v>1</v>
      </c>
      <c r="B276" s="663" t="s">
        <v>3128</v>
      </c>
      <c r="C276" s="647"/>
      <c r="D276" s="10"/>
      <c r="E276" s="10"/>
      <c r="F276" s="924"/>
      <c r="G276" s="924"/>
      <c r="H276" s="920"/>
      <c r="I276" s="920">
        <f t="shared" si="5"/>
        <v>0</v>
      </c>
      <c r="J276" s="662"/>
      <c r="K276" s="916"/>
    </row>
    <row r="277" spans="1:11" s="141" customFormat="1" ht="110.25">
      <c r="A277" s="648"/>
      <c r="B277" s="8" t="s">
        <v>752</v>
      </c>
      <c r="C277" s="9"/>
      <c r="D277" s="10">
        <v>100</v>
      </c>
      <c r="E277" s="10" t="s">
        <v>229</v>
      </c>
      <c r="F277" s="918" t="s">
        <v>754</v>
      </c>
      <c r="G277" s="918"/>
      <c r="H277" s="920">
        <v>64800</v>
      </c>
      <c r="I277" s="920">
        <f t="shared" si="5"/>
        <v>6480000</v>
      </c>
      <c r="J277" s="10"/>
      <c r="K277" s="916"/>
    </row>
    <row r="278" spans="1:11" s="917" customFormat="1" ht="47.25">
      <c r="A278" s="757">
        <v>2</v>
      </c>
      <c r="B278" s="663" t="s">
        <v>3129</v>
      </c>
      <c r="C278" s="647"/>
      <c r="D278" s="10"/>
      <c r="E278" s="10"/>
      <c r="F278" s="924"/>
      <c r="G278" s="924"/>
      <c r="H278" s="920"/>
      <c r="I278" s="920">
        <f t="shared" si="5"/>
        <v>0</v>
      </c>
      <c r="J278" s="662"/>
      <c r="K278" s="916"/>
    </row>
    <row r="279" spans="1:11" s="141" customFormat="1" ht="236.25">
      <c r="A279" s="648"/>
      <c r="B279" s="8" t="s">
        <v>757</v>
      </c>
      <c r="C279" s="9"/>
      <c r="D279" s="10">
        <v>94</v>
      </c>
      <c r="E279" s="10" t="s">
        <v>229</v>
      </c>
      <c r="F279" s="918" t="s">
        <v>759</v>
      </c>
      <c r="G279" s="1019" t="s">
        <v>758</v>
      </c>
      <c r="H279" s="920">
        <v>64800</v>
      </c>
      <c r="I279" s="920">
        <f t="shared" si="5"/>
        <v>6091200</v>
      </c>
      <c r="J279" s="10"/>
      <c r="K279" s="916"/>
    </row>
    <row r="280" spans="1:11" s="917" customFormat="1" ht="47.25">
      <c r="A280" s="757">
        <v>3</v>
      </c>
      <c r="B280" s="663" t="s">
        <v>3130</v>
      </c>
      <c r="C280" s="647"/>
      <c r="D280" s="10"/>
      <c r="E280" s="10"/>
      <c r="F280" s="924"/>
      <c r="G280" s="924"/>
      <c r="H280" s="920"/>
      <c r="I280" s="920">
        <f t="shared" si="5"/>
        <v>0</v>
      </c>
      <c r="J280" s="662"/>
      <c r="K280" s="916"/>
    </row>
    <row r="281" spans="1:11" s="141" customFormat="1" ht="141.75">
      <c r="A281" s="648"/>
      <c r="B281" s="8" t="s">
        <v>762</v>
      </c>
      <c r="C281" s="9"/>
      <c r="D281" s="10">
        <v>94</v>
      </c>
      <c r="E281" s="10" t="s">
        <v>229</v>
      </c>
      <c r="F281" s="918" t="s">
        <v>764</v>
      </c>
      <c r="G281" s="1020" t="s">
        <v>763</v>
      </c>
      <c r="H281" s="920">
        <v>64800</v>
      </c>
      <c r="I281" s="920">
        <f t="shared" si="5"/>
        <v>6091200</v>
      </c>
      <c r="J281" s="10"/>
      <c r="K281" s="916"/>
    </row>
    <row r="282" spans="1:11" s="141" customFormat="1" ht="252">
      <c r="A282" s="648"/>
      <c r="B282" s="8" t="s">
        <v>767</v>
      </c>
      <c r="C282" s="9"/>
      <c r="D282" s="10">
        <v>94</v>
      </c>
      <c r="E282" s="10" t="s">
        <v>229</v>
      </c>
      <c r="F282" s="918" t="s">
        <v>769</v>
      </c>
      <c r="G282" s="1020" t="s">
        <v>772</v>
      </c>
      <c r="H282" s="920">
        <v>64800</v>
      </c>
      <c r="I282" s="920">
        <f t="shared" si="5"/>
        <v>6091200</v>
      </c>
      <c r="J282" s="10"/>
      <c r="K282" s="916"/>
    </row>
    <row r="283" spans="1:11" s="917" customFormat="1" ht="47.25">
      <c r="A283" s="757">
        <v>4</v>
      </c>
      <c r="B283" s="663" t="s">
        <v>3131</v>
      </c>
      <c r="C283" s="647"/>
      <c r="D283" s="10"/>
      <c r="E283" s="10"/>
      <c r="F283" s="924"/>
      <c r="G283" s="924"/>
      <c r="H283" s="920"/>
      <c r="I283" s="920">
        <f t="shared" si="5"/>
        <v>0</v>
      </c>
      <c r="J283" s="662"/>
      <c r="K283" s="916"/>
    </row>
    <row r="284" spans="1:11" s="141" customFormat="1" ht="110.25">
      <c r="A284" s="648"/>
      <c r="B284" s="8" t="s">
        <v>773</v>
      </c>
      <c r="C284" s="9"/>
      <c r="D284" s="10">
        <v>95</v>
      </c>
      <c r="E284" s="10" t="s">
        <v>229</v>
      </c>
      <c r="F284" s="918" t="s">
        <v>775</v>
      </c>
      <c r="G284" s="1021" t="s">
        <v>774</v>
      </c>
      <c r="H284" s="920">
        <v>64800</v>
      </c>
      <c r="I284" s="920">
        <f t="shared" si="5"/>
        <v>6156000</v>
      </c>
      <c r="J284" s="10"/>
      <c r="K284" s="916"/>
    </row>
    <row r="285" spans="1:11" s="917" customFormat="1" ht="31.5">
      <c r="A285" s="757">
        <v>5</v>
      </c>
      <c r="B285" s="663" t="s">
        <v>3132</v>
      </c>
      <c r="C285" s="647"/>
      <c r="D285" s="10"/>
      <c r="E285" s="10"/>
      <c r="F285" s="924"/>
      <c r="G285" s="924"/>
      <c r="H285" s="920"/>
      <c r="I285" s="920">
        <f t="shared" si="5"/>
        <v>0</v>
      </c>
      <c r="J285" s="662"/>
      <c r="K285" s="916"/>
    </row>
    <row r="286" spans="1:11" s="141" customFormat="1" ht="220.5">
      <c r="A286" s="648"/>
      <c r="B286" s="8" t="s">
        <v>778</v>
      </c>
      <c r="C286" s="9"/>
      <c r="D286" s="10">
        <v>97</v>
      </c>
      <c r="E286" s="10" t="s">
        <v>229</v>
      </c>
      <c r="F286" s="918" t="s">
        <v>780</v>
      </c>
      <c r="G286" s="1022" t="s">
        <v>783</v>
      </c>
      <c r="H286" s="920">
        <v>64800</v>
      </c>
      <c r="I286" s="920">
        <f t="shared" si="5"/>
        <v>6285600</v>
      </c>
      <c r="J286" s="10"/>
      <c r="K286" s="916"/>
    </row>
    <row r="287" spans="1:11" s="925" customFormat="1">
      <c r="A287" s="757" t="s">
        <v>2407</v>
      </c>
      <c r="B287" s="663" t="s">
        <v>3133</v>
      </c>
      <c r="C287" s="647"/>
      <c r="D287" s="10"/>
      <c r="E287" s="10"/>
      <c r="F287" s="924"/>
      <c r="G287" s="924"/>
      <c r="H287" s="920"/>
      <c r="I287" s="920">
        <f t="shared" si="5"/>
        <v>0</v>
      </c>
      <c r="J287" s="662"/>
      <c r="K287" s="915"/>
    </row>
    <row r="288" spans="1:11" ht="315">
      <c r="A288" s="648"/>
      <c r="B288" s="8" t="s">
        <v>3021</v>
      </c>
      <c r="C288" s="9" t="s">
        <v>2028</v>
      </c>
      <c r="D288" s="10">
        <v>243</v>
      </c>
      <c r="E288" s="10" t="s">
        <v>126</v>
      </c>
      <c r="F288" s="1023" t="s">
        <v>3790</v>
      </c>
      <c r="G288" s="918" t="s">
        <v>4415</v>
      </c>
      <c r="H288" s="920">
        <v>19875000</v>
      </c>
      <c r="I288" s="920">
        <f t="shared" si="5"/>
        <v>4829625000</v>
      </c>
      <c r="J288" s="10"/>
    </row>
    <row r="289" spans="1:11" ht="141.75">
      <c r="A289" s="648"/>
      <c r="B289" s="8"/>
      <c r="C289" s="9"/>
      <c r="D289" s="10"/>
      <c r="E289" s="10"/>
      <c r="F289" s="4" t="s">
        <v>3767</v>
      </c>
      <c r="G289" s="4"/>
      <c r="H289" s="920"/>
      <c r="I289" s="920">
        <f t="shared" si="5"/>
        <v>0</v>
      </c>
      <c r="J289" s="10"/>
    </row>
    <row r="290" spans="1:11" ht="204.75">
      <c r="A290" s="648"/>
      <c r="B290" s="8"/>
      <c r="C290" s="9"/>
      <c r="D290" s="10"/>
      <c r="E290" s="10"/>
      <c r="F290" s="4" t="s">
        <v>3769</v>
      </c>
      <c r="G290" s="4"/>
      <c r="H290" s="920"/>
      <c r="I290" s="920">
        <f t="shared" si="5"/>
        <v>0</v>
      </c>
      <c r="J290" s="10"/>
    </row>
    <row r="291" spans="1:11" ht="189">
      <c r="A291" s="648"/>
      <c r="B291" s="8"/>
      <c r="C291" s="9"/>
      <c r="D291" s="10"/>
      <c r="E291" s="10"/>
      <c r="F291" s="4" t="s">
        <v>3792</v>
      </c>
      <c r="G291" s="4"/>
      <c r="H291" s="920"/>
      <c r="I291" s="920">
        <f t="shared" si="5"/>
        <v>0</v>
      </c>
      <c r="J291" s="10"/>
    </row>
    <row r="292" spans="1:11" ht="78.75">
      <c r="A292" s="648"/>
      <c r="B292" s="8"/>
      <c r="C292" s="9"/>
      <c r="D292" s="10"/>
      <c r="E292" s="10"/>
      <c r="F292" s="4" t="s">
        <v>3773</v>
      </c>
      <c r="G292" s="4"/>
      <c r="H292" s="920"/>
      <c r="I292" s="920">
        <f t="shared" si="5"/>
        <v>0</v>
      </c>
      <c r="J292" s="10"/>
    </row>
    <row r="293" spans="1:11" ht="110.25">
      <c r="A293" s="648"/>
      <c r="B293" s="8"/>
      <c r="C293" s="9"/>
      <c r="D293" s="10"/>
      <c r="E293" s="10"/>
      <c r="F293" s="4" t="s">
        <v>3771</v>
      </c>
      <c r="G293" s="4"/>
      <c r="H293" s="920"/>
      <c r="I293" s="920">
        <f t="shared" si="5"/>
        <v>0</v>
      </c>
      <c r="J293" s="10"/>
    </row>
    <row r="294" spans="1:11">
      <c r="A294" s="648"/>
      <c r="B294" s="661" t="s">
        <v>2518</v>
      </c>
      <c r="C294" s="9"/>
      <c r="D294" s="10"/>
      <c r="E294" s="10"/>
      <c r="F294" s="918"/>
      <c r="G294" s="918"/>
      <c r="H294" s="920"/>
      <c r="I294" s="920">
        <f t="shared" si="5"/>
        <v>0</v>
      </c>
      <c r="J294" s="10"/>
    </row>
    <row r="295" spans="1:11" s="925" customFormat="1">
      <c r="A295" s="757" t="s">
        <v>2295</v>
      </c>
      <c r="B295" s="661" t="s">
        <v>3134</v>
      </c>
      <c r="C295" s="647"/>
      <c r="D295" s="10"/>
      <c r="E295" s="10"/>
      <c r="F295" s="924"/>
      <c r="G295" s="924"/>
      <c r="H295" s="920"/>
      <c r="I295" s="920">
        <f t="shared" si="5"/>
        <v>0</v>
      </c>
      <c r="J295" s="662"/>
      <c r="K295" s="915"/>
    </row>
    <row r="296" spans="1:11" ht="330.75">
      <c r="A296" s="648">
        <v>1</v>
      </c>
      <c r="B296" s="8" t="s">
        <v>784</v>
      </c>
      <c r="C296" s="9"/>
      <c r="D296" s="10">
        <v>930</v>
      </c>
      <c r="E296" s="10" t="s">
        <v>122</v>
      </c>
      <c r="F296" s="918" t="s">
        <v>4416</v>
      </c>
      <c r="G296" s="1024" t="s">
        <v>4417</v>
      </c>
      <c r="H296" s="920">
        <v>1960000</v>
      </c>
      <c r="I296" s="920">
        <f t="shared" si="5"/>
        <v>1822800000</v>
      </c>
      <c r="J296" s="10"/>
    </row>
    <row r="297" spans="1:11" ht="315">
      <c r="A297" s="648">
        <f>+A296+1</f>
        <v>2</v>
      </c>
      <c r="B297" s="8" t="s">
        <v>787</v>
      </c>
      <c r="C297" s="9"/>
      <c r="D297" s="10">
        <v>837</v>
      </c>
      <c r="E297" s="10" t="s">
        <v>122</v>
      </c>
      <c r="F297" s="921" t="s">
        <v>4418</v>
      </c>
      <c r="G297" s="1025" t="s">
        <v>792</v>
      </c>
      <c r="H297" s="920">
        <v>1560000</v>
      </c>
      <c r="I297" s="920">
        <f t="shared" si="5"/>
        <v>1305720000</v>
      </c>
      <c r="J297" s="10"/>
    </row>
    <row r="298" spans="1:11" s="141" customFormat="1" ht="409.5">
      <c r="A298" s="648">
        <f t="shared" ref="A298:A352" si="6">+A297+1</f>
        <v>3</v>
      </c>
      <c r="B298" s="8" t="s">
        <v>794</v>
      </c>
      <c r="C298" s="9"/>
      <c r="D298" s="10">
        <v>405</v>
      </c>
      <c r="E298" s="10" t="s">
        <v>122</v>
      </c>
      <c r="F298" s="991" t="s">
        <v>796</v>
      </c>
      <c r="G298" s="1026" t="s">
        <v>797</v>
      </c>
      <c r="H298" s="920">
        <v>1920000</v>
      </c>
      <c r="I298" s="920">
        <f t="shared" si="5"/>
        <v>777600000</v>
      </c>
      <c r="J298" s="10"/>
      <c r="K298" s="916"/>
    </row>
    <row r="299" spans="1:11" s="141" customFormat="1" ht="54" customHeight="1">
      <c r="A299" s="648">
        <f t="shared" si="6"/>
        <v>4</v>
      </c>
      <c r="B299" s="8" t="s">
        <v>799</v>
      </c>
      <c r="C299" s="9"/>
      <c r="D299" s="10">
        <v>798</v>
      </c>
      <c r="E299" s="10" t="s">
        <v>122</v>
      </c>
      <c r="F299" s="918" t="s">
        <v>801</v>
      </c>
      <c r="G299" s="1027" t="s">
        <v>800</v>
      </c>
      <c r="H299" s="920">
        <v>220000</v>
      </c>
      <c r="I299" s="920">
        <f t="shared" si="5"/>
        <v>175560000</v>
      </c>
      <c r="J299" s="10"/>
      <c r="K299" s="916"/>
    </row>
    <row r="300" spans="1:11" s="141" customFormat="1" ht="171.75" customHeight="1">
      <c r="A300" s="648">
        <f t="shared" si="6"/>
        <v>5</v>
      </c>
      <c r="B300" s="8" t="s">
        <v>2524</v>
      </c>
      <c r="C300" s="9"/>
      <c r="D300" s="10">
        <v>1184</v>
      </c>
      <c r="E300" s="10" t="s">
        <v>122</v>
      </c>
      <c r="F300" s="918" t="s">
        <v>4419</v>
      </c>
      <c r="G300" s="1028" t="s">
        <v>4420</v>
      </c>
      <c r="H300" s="920">
        <v>726000</v>
      </c>
      <c r="I300" s="920">
        <f t="shared" si="5"/>
        <v>859584000</v>
      </c>
      <c r="J300" s="10"/>
      <c r="K300" s="916"/>
    </row>
    <row r="301" spans="1:11" s="141" customFormat="1" ht="50.25" customHeight="1">
      <c r="A301" s="648">
        <f t="shared" si="6"/>
        <v>6</v>
      </c>
      <c r="B301" s="8" t="s">
        <v>803</v>
      </c>
      <c r="C301" s="9"/>
      <c r="D301" s="10">
        <v>1095</v>
      </c>
      <c r="E301" s="10" t="s">
        <v>550</v>
      </c>
      <c r="F301" s="918" t="s">
        <v>4421</v>
      </c>
      <c r="G301" s="1029" t="s">
        <v>804</v>
      </c>
      <c r="H301" s="920">
        <v>554400</v>
      </c>
      <c r="I301" s="920">
        <f t="shared" si="5"/>
        <v>607068000</v>
      </c>
      <c r="J301" s="10"/>
      <c r="K301" s="916"/>
    </row>
    <row r="302" spans="1:11" s="141" customFormat="1" ht="110.25">
      <c r="A302" s="648">
        <f t="shared" si="6"/>
        <v>7</v>
      </c>
      <c r="B302" s="8" t="s">
        <v>808</v>
      </c>
      <c r="C302" s="9"/>
      <c r="D302" s="10">
        <v>1171</v>
      </c>
      <c r="E302" s="10" t="s">
        <v>122</v>
      </c>
      <c r="F302" s="918" t="s">
        <v>3795</v>
      </c>
      <c r="G302" s="1030" t="s">
        <v>4422</v>
      </c>
      <c r="H302" s="920">
        <v>590000</v>
      </c>
      <c r="I302" s="920">
        <f t="shared" si="5"/>
        <v>690890000</v>
      </c>
      <c r="J302" s="10"/>
      <c r="K302" s="916"/>
    </row>
    <row r="303" spans="1:11" s="141" customFormat="1" ht="48">
      <c r="A303" s="648">
        <f t="shared" si="6"/>
        <v>8</v>
      </c>
      <c r="B303" s="8" t="s">
        <v>811</v>
      </c>
      <c r="C303" s="9"/>
      <c r="D303" s="10">
        <v>1064</v>
      </c>
      <c r="E303" s="10" t="s">
        <v>126</v>
      </c>
      <c r="F303" s="918" t="s">
        <v>812</v>
      </c>
      <c r="G303" s="1031" t="s">
        <v>4423</v>
      </c>
      <c r="H303" s="920">
        <v>378000</v>
      </c>
      <c r="I303" s="920">
        <f t="shared" si="5"/>
        <v>402192000</v>
      </c>
      <c r="J303" s="10"/>
      <c r="K303" s="916"/>
    </row>
    <row r="304" spans="1:11" s="141" customFormat="1" ht="47.25">
      <c r="A304" s="648">
        <f t="shared" si="6"/>
        <v>9</v>
      </c>
      <c r="B304" s="8" t="s">
        <v>813</v>
      </c>
      <c r="C304" s="9"/>
      <c r="D304" s="10">
        <v>1085</v>
      </c>
      <c r="E304" s="10" t="s">
        <v>814</v>
      </c>
      <c r="F304" s="918" t="s">
        <v>3796</v>
      </c>
      <c r="G304" s="1031" t="s">
        <v>4424</v>
      </c>
      <c r="H304" s="920">
        <v>184000</v>
      </c>
      <c r="I304" s="920">
        <f t="shared" si="5"/>
        <v>199640000</v>
      </c>
      <c r="J304" s="10"/>
      <c r="K304" s="916"/>
    </row>
    <row r="305" spans="1:11" s="141" customFormat="1" ht="110.25">
      <c r="A305" s="648">
        <f t="shared" si="6"/>
        <v>10</v>
      </c>
      <c r="B305" s="8" t="s">
        <v>817</v>
      </c>
      <c r="C305" s="9"/>
      <c r="D305" s="10">
        <v>298</v>
      </c>
      <c r="E305" s="10" t="s">
        <v>122</v>
      </c>
      <c r="F305" s="918" t="s">
        <v>819</v>
      </c>
      <c r="G305" s="1032" t="s">
        <v>818</v>
      </c>
      <c r="H305" s="920">
        <v>851400</v>
      </c>
      <c r="I305" s="920">
        <f t="shared" si="5"/>
        <v>253717200</v>
      </c>
      <c r="J305" s="10"/>
      <c r="K305" s="916"/>
    </row>
    <row r="306" spans="1:11" s="141" customFormat="1" ht="63">
      <c r="A306" s="648">
        <f t="shared" si="6"/>
        <v>11</v>
      </c>
      <c r="B306" s="8" t="s">
        <v>822</v>
      </c>
      <c r="C306" s="9"/>
      <c r="D306" s="10">
        <v>382</v>
      </c>
      <c r="E306" s="10" t="s">
        <v>122</v>
      </c>
      <c r="F306" s="918" t="s">
        <v>3797</v>
      </c>
      <c r="G306" s="1032" t="s">
        <v>823</v>
      </c>
      <c r="H306" s="920">
        <v>1980000</v>
      </c>
      <c r="I306" s="920">
        <f t="shared" si="5"/>
        <v>756360000</v>
      </c>
      <c r="J306" s="10"/>
      <c r="K306" s="916"/>
    </row>
    <row r="307" spans="1:11" s="141" customFormat="1" ht="78.75">
      <c r="A307" s="648">
        <f t="shared" si="6"/>
        <v>12</v>
      </c>
      <c r="B307" s="8" t="s">
        <v>825</v>
      </c>
      <c r="C307" s="9"/>
      <c r="D307" s="10">
        <v>731</v>
      </c>
      <c r="E307" s="10" t="s">
        <v>122</v>
      </c>
      <c r="F307" s="918" t="s">
        <v>827</v>
      </c>
      <c r="G307" s="918" t="s">
        <v>830</v>
      </c>
      <c r="H307" s="920">
        <v>295000</v>
      </c>
      <c r="I307" s="920">
        <f t="shared" si="5"/>
        <v>215645000</v>
      </c>
      <c r="J307" s="10"/>
      <c r="K307" s="916"/>
    </row>
    <row r="308" spans="1:11" s="141" customFormat="1" ht="409.5">
      <c r="A308" s="648">
        <f t="shared" si="6"/>
        <v>13</v>
      </c>
      <c r="B308" s="8" t="s">
        <v>832</v>
      </c>
      <c r="C308" s="9"/>
      <c r="D308" s="10">
        <v>200</v>
      </c>
      <c r="E308" s="10" t="s">
        <v>122</v>
      </c>
      <c r="F308" s="1033" t="s">
        <v>3798</v>
      </c>
      <c r="G308" s="1034" t="s">
        <v>833</v>
      </c>
      <c r="H308" s="920">
        <v>25620000</v>
      </c>
      <c r="I308" s="920">
        <f t="shared" si="5"/>
        <v>5124000000</v>
      </c>
      <c r="J308" s="10"/>
      <c r="K308" s="916"/>
    </row>
    <row r="309" spans="1:11" s="141" customFormat="1" ht="204.75">
      <c r="A309" s="648">
        <f t="shared" si="6"/>
        <v>14</v>
      </c>
      <c r="B309" s="8" t="s">
        <v>834</v>
      </c>
      <c r="C309" s="9"/>
      <c r="D309" s="10">
        <v>375</v>
      </c>
      <c r="E309" s="10" t="s">
        <v>122</v>
      </c>
      <c r="F309" s="918" t="s">
        <v>3799</v>
      </c>
      <c r="G309" s="921" t="s">
        <v>4425</v>
      </c>
      <c r="H309" s="920">
        <v>3883000</v>
      </c>
      <c r="I309" s="920">
        <f t="shared" si="5"/>
        <v>1456125000</v>
      </c>
      <c r="J309" s="10"/>
      <c r="K309" s="916"/>
    </row>
    <row r="310" spans="1:11" s="141" customFormat="1" ht="204.75">
      <c r="A310" s="648">
        <f t="shared" si="6"/>
        <v>15</v>
      </c>
      <c r="B310" s="8" t="s">
        <v>836</v>
      </c>
      <c r="C310" s="9"/>
      <c r="D310" s="10">
        <v>373</v>
      </c>
      <c r="E310" s="10" t="s">
        <v>122</v>
      </c>
      <c r="F310" s="918" t="s">
        <v>3800</v>
      </c>
      <c r="G310" s="921" t="s">
        <v>4426</v>
      </c>
      <c r="H310" s="920">
        <v>3883000</v>
      </c>
      <c r="I310" s="920">
        <f t="shared" si="5"/>
        <v>1448359000</v>
      </c>
      <c r="J310" s="10"/>
      <c r="K310" s="916"/>
    </row>
    <row r="311" spans="1:11" s="141" customFormat="1" ht="252">
      <c r="A311" s="648">
        <f t="shared" si="6"/>
        <v>16</v>
      </c>
      <c r="B311" s="8" t="s">
        <v>838</v>
      </c>
      <c r="C311" s="9"/>
      <c r="D311" s="10">
        <v>348</v>
      </c>
      <c r="E311" s="10" t="s">
        <v>122</v>
      </c>
      <c r="F311" s="921" t="s">
        <v>3801</v>
      </c>
      <c r="G311" s="921" t="s">
        <v>4427</v>
      </c>
      <c r="H311" s="920">
        <v>2915000</v>
      </c>
      <c r="I311" s="920">
        <f t="shared" si="5"/>
        <v>1014420000</v>
      </c>
      <c r="J311" s="10"/>
      <c r="K311" s="916"/>
    </row>
    <row r="312" spans="1:11" s="141" customFormat="1" ht="110.25">
      <c r="A312" s="648">
        <f t="shared" si="6"/>
        <v>17</v>
      </c>
      <c r="B312" s="8" t="s">
        <v>840</v>
      </c>
      <c r="C312" s="9"/>
      <c r="D312" s="10">
        <v>369</v>
      </c>
      <c r="E312" s="10" t="s">
        <v>122</v>
      </c>
      <c r="F312" s="918" t="s">
        <v>3802</v>
      </c>
      <c r="G312" s="675" t="s">
        <v>4428</v>
      </c>
      <c r="H312" s="652">
        <v>558000</v>
      </c>
      <c r="I312" s="920">
        <f t="shared" si="5"/>
        <v>205902000</v>
      </c>
      <c r="J312" s="10"/>
      <c r="K312" s="916"/>
    </row>
    <row r="313" spans="1:11" s="141" customFormat="1" ht="94.5">
      <c r="A313" s="648">
        <f t="shared" si="6"/>
        <v>18</v>
      </c>
      <c r="B313" s="8" t="s">
        <v>843</v>
      </c>
      <c r="C313" s="9"/>
      <c r="D313" s="10">
        <v>1030</v>
      </c>
      <c r="E313" s="10" t="s">
        <v>126</v>
      </c>
      <c r="F313" s="921" t="s">
        <v>4429</v>
      </c>
      <c r="G313" s="921" t="s">
        <v>848</v>
      </c>
      <c r="H313" s="920">
        <v>154000</v>
      </c>
      <c r="I313" s="920">
        <f t="shared" si="5"/>
        <v>158620000</v>
      </c>
      <c r="J313" s="10"/>
      <c r="K313" s="1035"/>
    </row>
    <row r="314" spans="1:11" s="141" customFormat="1" ht="31.5">
      <c r="A314" s="648">
        <f t="shared" si="6"/>
        <v>19</v>
      </c>
      <c r="B314" s="8" t="s">
        <v>849</v>
      </c>
      <c r="C314" s="9"/>
      <c r="D314" s="10">
        <v>1035</v>
      </c>
      <c r="E314" s="10" t="s">
        <v>122</v>
      </c>
      <c r="F314" s="918" t="s">
        <v>851</v>
      </c>
      <c r="G314" s="1036" t="s">
        <v>851</v>
      </c>
      <c r="H314" s="920">
        <v>143000</v>
      </c>
      <c r="I314" s="920">
        <f t="shared" si="5"/>
        <v>148005000</v>
      </c>
      <c r="J314" s="10"/>
      <c r="K314" s="916"/>
    </row>
    <row r="315" spans="1:11" s="141" customFormat="1" ht="90" customHeight="1">
      <c r="A315" s="648">
        <f t="shared" si="6"/>
        <v>20</v>
      </c>
      <c r="B315" s="8" t="s">
        <v>854</v>
      </c>
      <c r="C315" s="9"/>
      <c r="D315" s="10">
        <v>909</v>
      </c>
      <c r="E315" s="10" t="s">
        <v>122</v>
      </c>
      <c r="F315" s="918" t="s">
        <v>856</v>
      </c>
      <c r="G315" s="1037" t="s">
        <v>858</v>
      </c>
      <c r="H315" s="920">
        <v>242000</v>
      </c>
      <c r="I315" s="920">
        <f t="shared" si="5"/>
        <v>219978000</v>
      </c>
      <c r="J315" s="10"/>
      <c r="K315" s="916"/>
    </row>
    <row r="316" spans="1:11" s="141" customFormat="1" ht="154.5" customHeight="1">
      <c r="A316" s="648">
        <f t="shared" si="6"/>
        <v>21</v>
      </c>
      <c r="B316" s="8" t="s">
        <v>859</v>
      </c>
      <c r="C316" s="9"/>
      <c r="D316" s="10">
        <v>1053</v>
      </c>
      <c r="E316" s="10" t="s">
        <v>122</v>
      </c>
      <c r="F316" s="918" t="s">
        <v>861</v>
      </c>
      <c r="G316" s="1038" t="s">
        <v>863</v>
      </c>
      <c r="H316" s="920">
        <v>440000</v>
      </c>
      <c r="I316" s="920">
        <f t="shared" si="5"/>
        <v>463320000</v>
      </c>
      <c r="J316" s="10"/>
      <c r="K316" s="916"/>
    </row>
    <row r="317" spans="1:11" s="141" customFormat="1" ht="84.75" customHeight="1">
      <c r="A317" s="648">
        <f t="shared" si="6"/>
        <v>22</v>
      </c>
      <c r="B317" s="8" t="s">
        <v>864</v>
      </c>
      <c r="C317" s="9"/>
      <c r="D317" s="10">
        <v>903</v>
      </c>
      <c r="E317" s="10" t="s">
        <v>122</v>
      </c>
      <c r="F317" s="918" t="s">
        <v>3803</v>
      </c>
      <c r="G317" s="1039" t="s">
        <v>865</v>
      </c>
      <c r="H317" s="920">
        <v>286000</v>
      </c>
      <c r="I317" s="920">
        <f t="shared" si="5"/>
        <v>258258000</v>
      </c>
      <c r="J317" s="10"/>
      <c r="K317" s="916"/>
    </row>
    <row r="318" spans="1:11" s="141" customFormat="1" ht="103.5" customHeight="1">
      <c r="A318" s="648">
        <f t="shared" si="6"/>
        <v>23</v>
      </c>
      <c r="B318" s="8" t="s">
        <v>866</v>
      </c>
      <c r="C318" s="9"/>
      <c r="D318" s="10">
        <v>899</v>
      </c>
      <c r="E318" s="10" t="s">
        <v>122</v>
      </c>
      <c r="F318" s="918" t="s">
        <v>3804</v>
      </c>
      <c r="G318" s="1040" t="s">
        <v>867</v>
      </c>
      <c r="H318" s="920">
        <v>286000</v>
      </c>
      <c r="I318" s="920">
        <f t="shared" si="5"/>
        <v>257114000</v>
      </c>
      <c r="J318" s="10"/>
      <c r="K318" s="916"/>
    </row>
    <row r="319" spans="1:11" s="141" customFormat="1" ht="321" customHeight="1">
      <c r="A319" s="648">
        <f t="shared" si="6"/>
        <v>24</v>
      </c>
      <c r="B319" s="8" t="s">
        <v>868</v>
      </c>
      <c r="C319" s="9"/>
      <c r="D319" s="10">
        <v>1143</v>
      </c>
      <c r="E319" s="10" t="s">
        <v>126</v>
      </c>
      <c r="F319" s="918" t="s">
        <v>3805</v>
      </c>
      <c r="G319" s="918" t="s">
        <v>4430</v>
      </c>
      <c r="H319" s="920">
        <v>1870000</v>
      </c>
      <c r="I319" s="920">
        <f t="shared" si="5"/>
        <v>2137410000</v>
      </c>
      <c r="J319" s="10"/>
      <c r="K319" s="916"/>
    </row>
    <row r="320" spans="1:11" s="141" customFormat="1" ht="124.5" customHeight="1">
      <c r="A320" s="648">
        <f t="shared" si="6"/>
        <v>25</v>
      </c>
      <c r="B320" s="8" t="s">
        <v>870</v>
      </c>
      <c r="C320" s="9"/>
      <c r="D320" s="10">
        <v>1190</v>
      </c>
      <c r="E320" s="10" t="s">
        <v>122</v>
      </c>
      <c r="F320" s="918" t="s">
        <v>3806</v>
      </c>
      <c r="G320" s="918" t="s">
        <v>3806</v>
      </c>
      <c r="H320" s="920">
        <v>55000</v>
      </c>
      <c r="I320" s="920">
        <f t="shared" si="5"/>
        <v>65450000</v>
      </c>
      <c r="J320" s="10"/>
      <c r="K320" s="916"/>
    </row>
    <row r="321" spans="1:11" s="141" customFormat="1">
      <c r="A321" s="648">
        <f t="shared" si="6"/>
        <v>26</v>
      </c>
      <c r="B321" s="8" t="s">
        <v>871</v>
      </c>
      <c r="C321" s="9"/>
      <c r="D321" s="10">
        <v>893</v>
      </c>
      <c r="E321" s="10" t="s">
        <v>122</v>
      </c>
      <c r="F321" s="918" t="s">
        <v>873</v>
      </c>
      <c r="G321" s="918" t="s">
        <v>874</v>
      </c>
      <c r="H321" s="920">
        <v>52000</v>
      </c>
      <c r="I321" s="920">
        <f t="shared" si="5"/>
        <v>46436000</v>
      </c>
      <c r="J321" s="10"/>
      <c r="K321" s="1035"/>
    </row>
    <row r="322" spans="1:11" s="141" customFormat="1" ht="78.75">
      <c r="A322" s="648">
        <f t="shared" si="6"/>
        <v>27</v>
      </c>
      <c r="B322" s="8" t="s">
        <v>2541</v>
      </c>
      <c r="C322" s="9"/>
      <c r="D322" s="10">
        <v>956</v>
      </c>
      <c r="E322" s="10" t="s">
        <v>122</v>
      </c>
      <c r="F322" s="918" t="s">
        <v>3807</v>
      </c>
      <c r="G322" s="918" t="s">
        <v>4431</v>
      </c>
      <c r="H322" s="920">
        <v>615000</v>
      </c>
      <c r="I322" s="920">
        <f t="shared" si="5"/>
        <v>587940000</v>
      </c>
      <c r="J322" s="10"/>
      <c r="K322" s="916"/>
    </row>
    <row r="323" spans="1:11" s="141" customFormat="1" ht="63">
      <c r="A323" s="648">
        <f t="shared" si="6"/>
        <v>28</v>
      </c>
      <c r="B323" s="8" t="s">
        <v>2543</v>
      </c>
      <c r="C323" s="9"/>
      <c r="D323" s="10">
        <v>959</v>
      </c>
      <c r="E323" s="10" t="s">
        <v>122</v>
      </c>
      <c r="F323" s="918" t="s">
        <v>3808</v>
      </c>
      <c r="G323" s="918" t="s">
        <v>4432</v>
      </c>
      <c r="H323" s="920">
        <v>295000</v>
      </c>
      <c r="I323" s="920">
        <f t="shared" si="5"/>
        <v>282905000</v>
      </c>
      <c r="J323" s="10"/>
      <c r="K323" s="916"/>
    </row>
    <row r="324" spans="1:11" s="141" customFormat="1" ht="99.75" customHeight="1">
      <c r="A324" s="648">
        <f t="shared" si="6"/>
        <v>29</v>
      </c>
      <c r="B324" s="8" t="s">
        <v>876</v>
      </c>
      <c r="C324" s="9"/>
      <c r="D324" s="10">
        <v>633</v>
      </c>
      <c r="E324" s="10" t="s">
        <v>122</v>
      </c>
      <c r="F324" s="918" t="s">
        <v>878</v>
      </c>
      <c r="G324" s="921" t="s">
        <v>881</v>
      </c>
      <c r="H324" s="920">
        <v>68000</v>
      </c>
      <c r="I324" s="920">
        <f t="shared" si="5"/>
        <v>43044000</v>
      </c>
      <c r="J324" s="10"/>
      <c r="K324" s="916"/>
    </row>
    <row r="325" spans="1:11" s="141" customFormat="1" ht="126.75" customHeight="1">
      <c r="A325" s="648">
        <f t="shared" si="6"/>
        <v>30</v>
      </c>
      <c r="B325" s="8" t="s">
        <v>882</v>
      </c>
      <c r="C325" s="9"/>
      <c r="D325" s="10">
        <v>617</v>
      </c>
      <c r="E325" s="10" t="s">
        <v>122</v>
      </c>
      <c r="F325" s="918" t="s">
        <v>884</v>
      </c>
      <c r="G325" s="918" t="s">
        <v>887</v>
      </c>
      <c r="H325" s="920">
        <v>42000</v>
      </c>
      <c r="I325" s="920">
        <f t="shared" si="5"/>
        <v>25914000</v>
      </c>
      <c r="J325" s="10"/>
      <c r="K325" s="916"/>
    </row>
    <row r="326" spans="1:11" s="141" customFormat="1" ht="31.5">
      <c r="A326" s="648">
        <f t="shared" si="6"/>
        <v>31</v>
      </c>
      <c r="B326" s="8" t="s">
        <v>888</v>
      </c>
      <c r="C326" s="9"/>
      <c r="D326" s="10">
        <v>693</v>
      </c>
      <c r="E326" s="10" t="s">
        <v>122</v>
      </c>
      <c r="F326" s="918" t="s">
        <v>889</v>
      </c>
      <c r="G326" s="918" t="s">
        <v>889</v>
      </c>
      <c r="H326" s="920">
        <v>25000</v>
      </c>
      <c r="I326" s="920">
        <f t="shared" ref="I326:I389" si="7">H326*D326</f>
        <v>17325000</v>
      </c>
      <c r="J326" s="10"/>
      <c r="K326" s="916"/>
    </row>
    <row r="327" spans="1:11" s="141" customFormat="1" ht="31.5">
      <c r="A327" s="648">
        <f t="shared" si="6"/>
        <v>32</v>
      </c>
      <c r="B327" s="8" t="s">
        <v>891</v>
      </c>
      <c r="C327" s="9"/>
      <c r="D327" s="10">
        <v>7091</v>
      </c>
      <c r="E327" s="10" t="s">
        <v>892</v>
      </c>
      <c r="F327" s="918" t="s">
        <v>894</v>
      </c>
      <c r="G327" s="918" t="s">
        <v>895</v>
      </c>
      <c r="H327" s="920">
        <v>32400</v>
      </c>
      <c r="I327" s="920">
        <f t="shared" si="7"/>
        <v>229748400</v>
      </c>
      <c r="J327" s="10"/>
      <c r="K327" s="916"/>
    </row>
    <row r="328" spans="1:11" s="141" customFormat="1" ht="78.75">
      <c r="A328" s="648">
        <f t="shared" si="6"/>
        <v>33</v>
      </c>
      <c r="B328" s="8" t="s">
        <v>896</v>
      </c>
      <c r="C328" s="9"/>
      <c r="D328" s="10">
        <v>6885</v>
      </c>
      <c r="E328" s="10" t="s">
        <v>122</v>
      </c>
      <c r="F328" s="918" t="s">
        <v>898</v>
      </c>
      <c r="G328" s="918" t="s">
        <v>897</v>
      </c>
      <c r="H328" s="920">
        <v>171000</v>
      </c>
      <c r="I328" s="920">
        <f t="shared" si="7"/>
        <v>1177335000</v>
      </c>
      <c r="J328" s="10"/>
      <c r="K328" s="916"/>
    </row>
    <row r="329" spans="1:11" s="141" customFormat="1" ht="47.25">
      <c r="A329" s="648">
        <f t="shared" si="6"/>
        <v>34</v>
      </c>
      <c r="B329" s="8" t="s">
        <v>899</v>
      </c>
      <c r="C329" s="9"/>
      <c r="D329" s="10">
        <v>6816</v>
      </c>
      <c r="E329" s="10" t="s">
        <v>122</v>
      </c>
      <c r="F329" s="918" t="s">
        <v>901</v>
      </c>
      <c r="G329" s="918" t="s">
        <v>902</v>
      </c>
      <c r="H329" s="920">
        <v>75000</v>
      </c>
      <c r="I329" s="920">
        <f t="shared" si="7"/>
        <v>511200000</v>
      </c>
      <c r="J329" s="10"/>
      <c r="K329" s="916"/>
    </row>
    <row r="330" spans="1:11" s="141" customFormat="1" ht="31.5">
      <c r="A330" s="648">
        <f t="shared" si="6"/>
        <v>35</v>
      </c>
      <c r="B330" s="8" t="s">
        <v>903</v>
      </c>
      <c r="C330" s="9"/>
      <c r="D330" s="10">
        <v>795</v>
      </c>
      <c r="E330" s="10" t="s">
        <v>122</v>
      </c>
      <c r="F330" s="918" t="s">
        <v>904</v>
      </c>
      <c r="G330" s="918" t="s">
        <v>904</v>
      </c>
      <c r="H330" s="920">
        <v>35000</v>
      </c>
      <c r="I330" s="920">
        <f t="shared" si="7"/>
        <v>27825000</v>
      </c>
      <c r="J330" s="10"/>
      <c r="K330" s="916"/>
    </row>
    <row r="331" spans="1:11" s="141" customFormat="1" ht="173.25">
      <c r="A331" s="648">
        <f t="shared" si="6"/>
        <v>36</v>
      </c>
      <c r="B331" s="8" t="s">
        <v>905</v>
      </c>
      <c r="C331" s="9"/>
      <c r="D331" s="10">
        <v>821</v>
      </c>
      <c r="E331" s="10" t="s">
        <v>122</v>
      </c>
      <c r="F331" s="918" t="s">
        <v>907</v>
      </c>
      <c r="G331" s="921" t="s">
        <v>910</v>
      </c>
      <c r="H331" s="920">
        <v>333000</v>
      </c>
      <c r="I331" s="920">
        <f t="shared" si="7"/>
        <v>273393000</v>
      </c>
      <c r="J331" s="10"/>
      <c r="K331" s="916"/>
    </row>
    <row r="332" spans="1:11" s="141" customFormat="1" ht="94.5">
      <c r="A332" s="648">
        <f t="shared" si="6"/>
        <v>37</v>
      </c>
      <c r="B332" s="8" t="s">
        <v>2559</v>
      </c>
      <c r="C332" s="9"/>
      <c r="D332" s="10">
        <v>798</v>
      </c>
      <c r="E332" s="10" t="s">
        <v>122</v>
      </c>
      <c r="F332" s="918" t="s">
        <v>4433</v>
      </c>
      <c r="G332" s="918" t="s">
        <v>4434</v>
      </c>
      <c r="H332" s="920">
        <v>171000</v>
      </c>
      <c r="I332" s="920">
        <f t="shared" si="7"/>
        <v>136458000</v>
      </c>
      <c r="J332" s="10"/>
      <c r="K332" s="916"/>
    </row>
    <row r="333" spans="1:11" s="141" customFormat="1" ht="63">
      <c r="A333" s="648">
        <f t="shared" si="6"/>
        <v>38</v>
      </c>
      <c r="B333" s="8" t="s">
        <v>911</v>
      </c>
      <c r="C333" s="9"/>
      <c r="D333" s="10">
        <v>675</v>
      </c>
      <c r="E333" s="10" t="s">
        <v>122</v>
      </c>
      <c r="F333" s="918" t="s">
        <v>913</v>
      </c>
      <c r="G333" s="921" t="s">
        <v>914</v>
      </c>
      <c r="H333" s="920">
        <v>86200</v>
      </c>
      <c r="I333" s="920">
        <f t="shared" si="7"/>
        <v>58185000</v>
      </c>
      <c r="J333" s="10"/>
      <c r="K333" s="916"/>
    </row>
    <row r="334" spans="1:11" s="141" customFormat="1" ht="63">
      <c r="A334" s="648">
        <f t="shared" si="6"/>
        <v>39</v>
      </c>
      <c r="B334" s="8" t="s">
        <v>916</v>
      </c>
      <c r="C334" s="9"/>
      <c r="D334" s="10">
        <v>716</v>
      </c>
      <c r="E334" s="10" t="s">
        <v>122</v>
      </c>
      <c r="F334" s="918" t="s">
        <v>918</v>
      </c>
      <c r="G334" s="918" t="s">
        <v>919</v>
      </c>
      <c r="H334" s="920">
        <v>64000</v>
      </c>
      <c r="I334" s="920">
        <f t="shared" si="7"/>
        <v>45824000</v>
      </c>
      <c r="J334" s="10"/>
      <c r="K334" s="916"/>
    </row>
    <row r="335" spans="1:11" s="141" customFormat="1" ht="119.25" customHeight="1">
      <c r="A335" s="648">
        <f t="shared" si="6"/>
        <v>40</v>
      </c>
      <c r="B335" s="8" t="s">
        <v>921</v>
      </c>
      <c r="C335" s="9"/>
      <c r="D335" s="10">
        <v>645</v>
      </c>
      <c r="E335" s="10" t="s">
        <v>122</v>
      </c>
      <c r="F335" s="918" t="s">
        <v>923</v>
      </c>
      <c r="G335" s="921" t="s">
        <v>925</v>
      </c>
      <c r="H335" s="920">
        <v>162000</v>
      </c>
      <c r="I335" s="920">
        <f t="shared" si="7"/>
        <v>104490000</v>
      </c>
      <c r="J335" s="10"/>
      <c r="K335" s="916"/>
    </row>
    <row r="336" spans="1:11" s="141" customFormat="1" ht="54" customHeight="1">
      <c r="A336" s="648">
        <f t="shared" si="6"/>
        <v>41</v>
      </c>
      <c r="B336" s="8" t="s">
        <v>926</v>
      </c>
      <c r="C336" s="9"/>
      <c r="D336" s="10">
        <v>5876</v>
      </c>
      <c r="E336" s="10" t="s">
        <v>122</v>
      </c>
      <c r="F336" s="918" t="s">
        <v>928</v>
      </c>
      <c r="G336" s="921" t="s">
        <v>930</v>
      </c>
      <c r="H336" s="920">
        <v>6300</v>
      </c>
      <c r="I336" s="920">
        <f t="shared" si="7"/>
        <v>37018800</v>
      </c>
      <c r="J336" s="10"/>
      <c r="K336" s="916"/>
    </row>
    <row r="337" spans="1:11" s="141" customFormat="1" ht="140.25" customHeight="1">
      <c r="A337" s="648">
        <f t="shared" si="6"/>
        <v>42</v>
      </c>
      <c r="B337" s="8" t="s">
        <v>931</v>
      </c>
      <c r="C337" s="9"/>
      <c r="D337" s="10">
        <v>1025</v>
      </c>
      <c r="E337" s="10" t="s">
        <v>122</v>
      </c>
      <c r="F337" s="918" t="s">
        <v>933</v>
      </c>
      <c r="G337" s="921" t="s">
        <v>934</v>
      </c>
      <c r="H337" s="920">
        <v>94600</v>
      </c>
      <c r="I337" s="920">
        <f t="shared" si="7"/>
        <v>96965000</v>
      </c>
      <c r="J337" s="10"/>
      <c r="K337" s="916"/>
    </row>
    <row r="338" spans="1:11" s="141" customFormat="1" ht="141.75" customHeight="1">
      <c r="A338" s="648">
        <f t="shared" si="6"/>
        <v>43</v>
      </c>
      <c r="B338" s="8" t="s">
        <v>935</v>
      </c>
      <c r="C338" s="9"/>
      <c r="D338" s="10">
        <v>730</v>
      </c>
      <c r="E338" s="10" t="s">
        <v>122</v>
      </c>
      <c r="F338" s="918" t="s">
        <v>937</v>
      </c>
      <c r="G338" s="918" t="s">
        <v>939</v>
      </c>
      <c r="H338" s="920">
        <v>82000</v>
      </c>
      <c r="I338" s="920">
        <f t="shared" si="7"/>
        <v>59860000</v>
      </c>
      <c r="J338" s="10"/>
      <c r="K338" s="916"/>
    </row>
    <row r="339" spans="1:11" s="141" customFormat="1" ht="105" customHeight="1">
      <c r="A339" s="648">
        <f t="shared" si="6"/>
        <v>44</v>
      </c>
      <c r="B339" s="8" t="s">
        <v>940</v>
      </c>
      <c r="C339" s="9"/>
      <c r="D339" s="10">
        <v>747</v>
      </c>
      <c r="E339" s="10" t="s">
        <v>122</v>
      </c>
      <c r="F339" s="918" t="s">
        <v>942</v>
      </c>
      <c r="G339" s="918" t="s">
        <v>945</v>
      </c>
      <c r="H339" s="920">
        <v>54000</v>
      </c>
      <c r="I339" s="920">
        <f t="shared" si="7"/>
        <v>40338000</v>
      </c>
      <c r="J339" s="10"/>
      <c r="K339" s="916"/>
    </row>
    <row r="340" spans="1:11" s="141" customFormat="1" ht="220.5">
      <c r="A340" s="648">
        <f t="shared" si="6"/>
        <v>45</v>
      </c>
      <c r="B340" s="8" t="s">
        <v>946</v>
      </c>
      <c r="C340" s="9"/>
      <c r="D340" s="10">
        <v>794</v>
      </c>
      <c r="E340" s="10" t="s">
        <v>126</v>
      </c>
      <c r="F340" s="918" t="s">
        <v>948</v>
      </c>
      <c r="G340" s="918" t="s">
        <v>949</v>
      </c>
      <c r="H340" s="920">
        <v>54000</v>
      </c>
      <c r="I340" s="920">
        <f t="shared" si="7"/>
        <v>42876000</v>
      </c>
      <c r="J340" s="10"/>
      <c r="K340" s="916"/>
    </row>
    <row r="341" spans="1:11" s="141" customFormat="1" ht="173.25">
      <c r="A341" s="648">
        <f t="shared" si="6"/>
        <v>46</v>
      </c>
      <c r="B341" s="8" t="s">
        <v>950</v>
      </c>
      <c r="C341" s="9"/>
      <c r="D341" s="10">
        <v>837</v>
      </c>
      <c r="E341" s="10" t="s">
        <v>126</v>
      </c>
      <c r="F341" s="918" t="s">
        <v>952</v>
      </c>
      <c r="G341" s="918" t="s">
        <v>954</v>
      </c>
      <c r="H341" s="920">
        <v>126000</v>
      </c>
      <c r="I341" s="920">
        <f t="shared" si="7"/>
        <v>105462000</v>
      </c>
      <c r="J341" s="10"/>
      <c r="K341" s="916"/>
    </row>
    <row r="342" spans="1:11" s="141" customFormat="1" ht="31.5">
      <c r="A342" s="648">
        <f t="shared" si="6"/>
        <v>47</v>
      </c>
      <c r="B342" s="8" t="s">
        <v>955</v>
      </c>
      <c r="C342" s="9"/>
      <c r="D342" s="10">
        <v>667</v>
      </c>
      <c r="E342" s="10" t="s">
        <v>122</v>
      </c>
      <c r="F342" s="918" t="s">
        <v>957</v>
      </c>
      <c r="G342" s="918" t="s">
        <v>959</v>
      </c>
      <c r="H342" s="920">
        <v>35000</v>
      </c>
      <c r="I342" s="920">
        <f t="shared" si="7"/>
        <v>23345000</v>
      </c>
      <c r="J342" s="10"/>
      <c r="K342" s="916"/>
    </row>
    <row r="343" spans="1:11" s="141" customFormat="1" ht="204.75">
      <c r="A343" s="648">
        <f t="shared" si="6"/>
        <v>48</v>
      </c>
      <c r="B343" s="8" t="s">
        <v>960</v>
      </c>
      <c r="C343" s="9"/>
      <c r="D343" s="10">
        <v>917</v>
      </c>
      <c r="E343" s="10" t="s">
        <v>126</v>
      </c>
      <c r="F343" s="918" t="s">
        <v>962</v>
      </c>
      <c r="G343" s="921" t="s">
        <v>964</v>
      </c>
      <c r="H343" s="920">
        <v>288000</v>
      </c>
      <c r="I343" s="920">
        <f t="shared" si="7"/>
        <v>264096000</v>
      </c>
      <c r="J343" s="10"/>
      <c r="K343" s="916"/>
    </row>
    <row r="344" spans="1:11" s="141" customFormat="1" ht="33" customHeight="1">
      <c r="A344" s="648">
        <f t="shared" si="6"/>
        <v>49</v>
      </c>
      <c r="B344" s="8" t="s">
        <v>965</v>
      </c>
      <c r="C344" s="9"/>
      <c r="D344" s="10">
        <v>798</v>
      </c>
      <c r="E344" s="10" t="s">
        <v>122</v>
      </c>
      <c r="F344" s="918" t="s">
        <v>967</v>
      </c>
      <c r="G344" s="918" t="s">
        <v>968</v>
      </c>
      <c r="H344" s="920">
        <v>16000</v>
      </c>
      <c r="I344" s="920">
        <f t="shared" si="7"/>
        <v>12768000</v>
      </c>
      <c r="J344" s="10"/>
      <c r="K344" s="916"/>
    </row>
    <row r="345" spans="1:11" s="141" customFormat="1" ht="37.5" customHeight="1">
      <c r="A345" s="648">
        <f t="shared" si="6"/>
        <v>50</v>
      </c>
      <c r="B345" s="8" t="s">
        <v>969</v>
      </c>
      <c r="C345" s="9"/>
      <c r="D345" s="10">
        <v>673</v>
      </c>
      <c r="E345" s="10" t="s">
        <v>122</v>
      </c>
      <c r="F345" s="918" t="s">
        <v>4435</v>
      </c>
      <c r="G345" s="918" t="s">
        <v>972</v>
      </c>
      <c r="H345" s="920">
        <v>18000</v>
      </c>
      <c r="I345" s="920">
        <f t="shared" si="7"/>
        <v>12114000</v>
      </c>
      <c r="J345" s="10"/>
      <c r="K345" s="916"/>
    </row>
    <row r="346" spans="1:11" s="141" customFormat="1" ht="63">
      <c r="A346" s="648">
        <f t="shared" si="6"/>
        <v>51</v>
      </c>
      <c r="B346" s="8" t="s">
        <v>973</v>
      </c>
      <c r="C346" s="9"/>
      <c r="D346" s="10">
        <v>967</v>
      </c>
      <c r="E346" s="10" t="s">
        <v>122</v>
      </c>
      <c r="F346" s="918" t="s">
        <v>975</v>
      </c>
      <c r="G346" s="918" t="s">
        <v>978</v>
      </c>
      <c r="H346" s="920">
        <v>108000</v>
      </c>
      <c r="I346" s="920">
        <f t="shared" si="7"/>
        <v>104436000</v>
      </c>
      <c r="J346" s="10"/>
      <c r="K346" s="916"/>
    </row>
    <row r="347" spans="1:11" s="141" customFormat="1" ht="220.5">
      <c r="A347" s="648">
        <f t="shared" si="6"/>
        <v>52</v>
      </c>
      <c r="B347" s="8" t="s">
        <v>979</v>
      </c>
      <c r="C347" s="9"/>
      <c r="D347" s="10">
        <v>341</v>
      </c>
      <c r="E347" s="10" t="s">
        <v>122</v>
      </c>
      <c r="F347" s="918" t="s">
        <v>3810</v>
      </c>
      <c r="G347" s="655" t="s">
        <v>4436</v>
      </c>
      <c r="H347" s="652">
        <v>720000</v>
      </c>
      <c r="I347" s="920">
        <f t="shared" si="7"/>
        <v>245520000</v>
      </c>
      <c r="J347" s="10"/>
      <c r="K347" s="916"/>
    </row>
    <row r="348" spans="1:11" s="141" customFormat="1">
      <c r="A348" s="648">
        <f t="shared" si="6"/>
        <v>53</v>
      </c>
      <c r="B348" s="8" t="s">
        <v>981</v>
      </c>
      <c r="C348" s="9"/>
      <c r="D348" s="10">
        <v>1046</v>
      </c>
      <c r="E348" s="10" t="s">
        <v>550</v>
      </c>
      <c r="F348" s="918" t="s">
        <v>983</v>
      </c>
      <c r="G348" s="921" t="s">
        <v>983</v>
      </c>
      <c r="H348" s="920">
        <v>94500</v>
      </c>
      <c r="I348" s="920">
        <f t="shared" si="7"/>
        <v>98847000</v>
      </c>
      <c r="J348" s="10"/>
      <c r="K348" s="916"/>
    </row>
    <row r="349" spans="1:11" s="141" customFormat="1">
      <c r="A349" s="648">
        <f t="shared" si="6"/>
        <v>54</v>
      </c>
      <c r="B349" s="8" t="s">
        <v>984</v>
      </c>
      <c r="C349" s="9"/>
      <c r="D349" s="10">
        <v>983</v>
      </c>
      <c r="E349" s="10" t="s">
        <v>122</v>
      </c>
      <c r="F349" s="918" t="s">
        <v>985</v>
      </c>
      <c r="G349" s="918" t="s">
        <v>985</v>
      </c>
      <c r="H349" s="920">
        <v>72000</v>
      </c>
      <c r="I349" s="920">
        <f t="shared" si="7"/>
        <v>70776000</v>
      </c>
      <c r="J349" s="10"/>
      <c r="K349" s="916"/>
    </row>
    <row r="350" spans="1:11" s="141" customFormat="1" ht="330.75">
      <c r="A350" s="648">
        <f t="shared" si="6"/>
        <v>55</v>
      </c>
      <c r="B350" s="8" t="s">
        <v>986</v>
      </c>
      <c r="C350" s="9"/>
      <c r="D350" s="10">
        <v>907</v>
      </c>
      <c r="E350" s="10" t="s">
        <v>122</v>
      </c>
      <c r="F350" s="918" t="s">
        <v>3811</v>
      </c>
      <c r="G350" s="1023" t="s">
        <v>4437</v>
      </c>
      <c r="H350" s="920">
        <v>4200000</v>
      </c>
      <c r="I350" s="920">
        <f t="shared" si="7"/>
        <v>3809400000</v>
      </c>
      <c r="J350" s="10"/>
      <c r="K350" s="916"/>
    </row>
    <row r="351" spans="1:11" s="141" customFormat="1" ht="78.75">
      <c r="A351" s="648">
        <f t="shared" si="6"/>
        <v>56</v>
      </c>
      <c r="B351" s="8" t="s">
        <v>988</v>
      </c>
      <c r="C351" s="9"/>
      <c r="D351" s="10">
        <v>1728</v>
      </c>
      <c r="E351" s="10" t="s">
        <v>122</v>
      </c>
      <c r="F351" s="918" t="s">
        <v>990</v>
      </c>
      <c r="G351" s="918"/>
      <c r="H351" s="920">
        <v>28000</v>
      </c>
      <c r="I351" s="920">
        <f t="shared" si="7"/>
        <v>48384000</v>
      </c>
      <c r="J351" s="10"/>
      <c r="K351" s="916"/>
    </row>
    <row r="352" spans="1:11" s="141" customFormat="1" ht="409.5">
      <c r="A352" s="648">
        <f t="shared" si="6"/>
        <v>57</v>
      </c>
      <c r="B352" s="8" t="s">
        <v>3027</v>
      </c>
      <c r="C352" s="9"/>
      <c r="D352" s="10">
        <v>383</v>
      </c>
      <c r="E352" s="10" t="s">
        <v>126</v>
      </c>
      <c r="F352" s="1023" t="s">
        <v>3812</v>
      </c>
      <c r="G352" s="1041" t="s">
        <v>4438</v>
      </c>
      <c r="H352" s="920">
        <v>13500000</v>
      </c>
      <c r="I352" s="920">
        <f t="shared" si="7"/>
        <v>5170500000</v>
      </c>
      <c r="J352" s="10"/>
      <c r="K352" s="916"/>
    </row>
    <row r="353" spans="1:11" s="141" customFormat="1" ht="141.75">
      <c r="A353" s="648"/>
      <c r="B353" s="8"/>
      <c r="C353" s="9"/>
      <c r="D353" s="10"/>
      <c r="E353" s="10"/>
      <c r="F353" s="4" t="s">
        <v>3767</v>
      </c>
      <c r="G353" s="4"/>
      <c r="H353" s="920"/>
      <c r="I353" s="920">
        <f t="shared" si="7"/>
        <v>0</v>
      </c>
      <c r="J353" s="10"/>
      <c r="K353" s="916"/>
    </row>
    <row r="354" spans="1:11" s="141" customFormat="1" ht="409.5">
      <c r="A354" s="648"/>
      <c r="B354" s="8"/>
      <c r="C354" s="9"/>
      <c r="D354" s="10"/>
      <c r="E354" s="10"/>
      <c r="F354" s="4" t="s">
        <v>3813</v>
      </c>
      <c r="G354" s="4"/>
      <c r="H354" s="920"/>
      <c r="I354" s="920">
        <f t="shared" si="7"/>
        <v>0</v>
      </c>
      <c r="J354" s="10"/>
      <c r="K354" s="916"/>
    </row>
    <row r="355" spans="1:11" s="141" customFormat="1" ht="157.5">
      <c r="A355" s="648"/>
      <c r="B355" s="8"/>
      <c r="C355" s="9"/>
      <c r="D355" s="10"/>
      <c r="E355" s="10"/>
      <c r="F355" s="4" t="s">
        <v>3814</v>
      </c>
      <c r="G355" s="4"/>
      <c r="H355" s="920"/>
      <c r="I355" s="920">
        <f t="shared" si="7"/>
        <v>0</v>
      </c>
      <c r="J355" s="10"/>
      <c r="K355" s="916"/>
    </row>
    <row r="356" spans="1:11" s="141" customFormat="1" ht="236.25">
      <c r="A356" s="648"/>
      <c r="B356" s="8"/>
      <c r="C356" s="9"/>
      <c r="D356" s="10"/>
      <c r="E356" s="10"/>
      <c r="F356" s="4" t="s">
        <v>3815</v>
      </c>
      <c r="G356" s="4"/>
      <c r="H356" s="920"/>
      <c r="I356" s="920">
        <f t="shared" si="7"/>
        <v>0</v>
      </c>
      <c r="J356" s="10"/>
      <c r="K356" s="916"/>
    </row>
    <row r="357" spans="1:11" s="141" customFormat="1" ht="110.25">
      <c r="A357" s="648"/>
      <c r="B357" s="8"/>
      <c r="C357" s="9"/>
      <c r="D357" s="10"/>
      <c r="E357" s="10"/>
      <c r="F357" s="4" t="s">
        <v>3771</v>
      </c>
      <c r="G357" s="4"/>
      <c r="H357" s="920"/>
      <c r="I357" s="920">
        <f t="shared" si="7"/>
        <v>0</v>
      </c>
      <c r="J357" s="10"/>
      <c r="K357" s="916"/>
    </row>
    <row r="358" spans="1:11" s="917" customFormat="1">
      <c r="A358" s="757"/>
      <c r="B358" s="663" t="s">
        <v>2578</v>
      </c>
      <c r="C358" s="647"/>
      <c r="D358" s="10">
        <v>0</v>
      </c>
      <c r="E358" s="10"/>
      <c r="F358" s="924"/>
      <c r="G358" s="924"/>
      <c r="H358" s="920"/>
      <c r="I358" s="920">
        <f t="shared" si="7"/>
        <v>0</v>
      </c>
      <c r="J358" s="662"/>
      <c r="K358" s="916"/>
    </row>
    <row r="359" spans="1:11" s="1044" customFormat="1" ht="93" customHeight="1">
      <c r="A359" s="677">
        <f>+A352+1</f>
        <v>58</v>
      </c>
      <c r="B359" s="1042" t="s">
        <v>993</v>
      </c>
      <c r="C359" s="668"/>
      <c r="D359" s="667">
        <v>14682</v>
      </c>
      <c r="E359" s="667" t="s">
        <v>994</v>
      </c>
      <c r="F359" s="1023" t="s">
        <v>996</v>
      </c>
      <c r="G359" s="918" t="s">
        <v>996</v>
      </c>
      <c r="H359" s="1043">
        <v>306</v>
      </c>
      <c r="I359" s="920">
        <f t="shared" si="7"/>
        <v>4492692</v>
      </c>
      <c r="J359" s="667"/>
      <c r="K359" s="1035"/>
    </row>
    <row r="360" spans="1:11" s="1044" customFormat="1" ht="63">
      <c r="A360" s="677">
        <f>+A359+1</f>
        <v>59</v>
      </c>
      <c r="B360" s="1042" t="s">
        <v>4439</v>
      </c>
      <c r="C360" s="668"/>
      <c r="D360" s="667">
        <v>778</v>
      </c>
      <c r="E360" s="667" t="s">
        <v>994</v>
      </c>
      <c r="F360" s="1023" t="s">
        <v>1002</v>
      </c>
      <c r="G360" s="918" t="s">
        <v>1002</v>
      </c>
      <c r="H360" s="1043">
        <v>10400</v>
      </c>
      <c r="I360" s="920">
        <f t="shared" si="7"/>
        <v>8091200</v>
      </c>
      <c r="J360" s="667"/>
      <c r="K360" s="916"/>
    </row>
    <row r="361" spans="1:11" s="1044" customFormat="1" ht="63">
      <c r="A361" s="677">
        <f t="shared" ref="A361:A392" si="8">+A360+1</f>
        <v>60</v>
      </c>
      <c r="B361" s="1042" t="s">
        <v>4440</v>
      </c>
      <c r="C361" s="668"/>
      <c r="D361" s="667">
        <v>7501</v>
      </c>
      <c r="E361" s="667" t="s">
        <v>1007</v>
      </c>
      <c r="F361" s="1023" t="s">
        <v>1008</v>
      </c>
      <c r="G361" s="918" t="s">
        <v>1008</v>
      </c>
      <c r="H361" s="1043">
        <v>920</v>
      </c>
      <c r="I361" s="920">
        <f t="shared" si="7"/>
        <v>6900920</v>
      </c>
      <c r="J361" s="667"/>
      <c r="K361" s="916"/>
    </row>
    <row r="362" spans="1:11" s="1044" customFormat="1" ht="63">
      <c r="A362" s="677">
        <f t="shared" si="8"/>
        <v>61</v>
      </c>
      <c r="B362" s="1042" t="s">
        <v>1012</v>
      </c>
      <c r="C362" s="668"/>
      <c r="D362" s="667">
        <v>14715</v>
      </c>
      <c r="E362" s="667" t="s">
        <v>994</v>
      </c>
      <c r="F362" s="1023" t="s">
        <v>1013</v>
      </c>
      <c r="G362" s="918" t="s">
        <v>1013</v>
      </c>
      <c r="H362" s="1043">
        <v>900</v>
      </c>
      <c r="I362" s="920">
        <f t="shared" si="7"/>
        <v>13243500</v>
      </c>
      <c r="J362" s="667"/>
      <c r="K362" s="916"/>
    </row>
    <row r="363" spans="1:11" s="1044" customFormat="1" ht="63">
      <c r="A363" s="677">
        <f t="shared" si="8"/>
        <v>62</v>
      </c>
      <c r="B363" s="1042" t="s">
        <v>1016</v>
      </c>
      <c r="C363" s="668"/>
      <c r="D363" s="667">
        <v>14536</v>
      </c>
      <c r="E363" s="667" t="s">
        <v>994</v>
      </c>
      <c r="F363" s="1023" t="s">
        <v>1017</v>
      </c>
      <c r="G363" s="918" t="s">
        <v>1017</v>
      </c>
      <c r="H363" s="1043">
        <v>426</v>
      </c>
      <c r="I363" s="920">
        <f t="shared" si="7"/>
        <v>6192336</v>
      </c>
      <c r="J363" s="667"/>
      <c r="K363" s="916"/>
    </row>
    <row r="364" spans="1:11" s="1044" customFormat="1" ht="63">
      <c r="A364" s="677">
        <f t="shared" si="8"/>
        <v>63</v>
      </c>
      <c r="B364" s="1042" t="s">
        <v>1019</v>
      </c>
      <c r="C364" s="668"/>
      <c r="D364" s="667">
        <v>14283</v>
      </c>
      <c r="E364" s="667" t="s">
        <v>994</v>
      </c>
      <c r="F364" s="1023" t="s">
        <v>1017</v>
      </c>
      <c r="G364" s="918" t="s">
        <v>1017</v>
      </c>
      <c r="H364" s="1043">
        <v>320</v>
      </c>
      <c r="I364" s="920">
        <f t="shared" si="7"/>
        <v>4570560</v>
      </c>
      <c r="J364" s="667"/>
      <c r="K364" s="916"/>
    </row>
    <row r="365" spans="1:11" s="1044" customFormat="1" ht="63">
      <c r="A365" s="677">
        <f t="shared" si="8"/>
        <v>64</v>
      </c>
      <c r="B365" s="1042" t="s">
        <v>1021</v>
      </c>
      <c r="C365" s="668"/>
      <c r="D365" s="667">
        <v>14205</v>
      </c>
      <c r="E365" s="667" t="s">
        <v>994</v>
      </c>
      <c r="F365" s="1023" t="s">
        <v>1022</v>
      </c>
      <c r="G365" s="918" t="s">
        <v>1022</v>
      </c>
      <c r="H365" s="1043">
        <v>614</v>
      </c>
      <c r="I365" s="920">
        <f t="shared" si="7"/>
        <v>8721870</v>
      </c>
      <c r="J365" s="667"/>
      <c r="K365" s="916"/>
    </row>
    <row r="366" spans="1:11" s="1044" customFormat="1" ht="63">
      <c r="A366" s="677">
        <f t="shared" si="8"/>
        <v>65</v>
      </c>
      <c r="B366" s="1042" t="s">
        <v>1024</v>
      </c>
      <c r="C366" s="668"/>
      <c r="D366" s="667">
        <v>7273</v>
      </c>
      <c r="E366" s="667" t="s">
        <v>994</v>
      </c>
      <c r="F366" s="1023" t="s">
        <v>1025</v>
      </c>
      <c r="G366" s="918" t="s">
        <v>1025</v>
      </c>
      <c r="H366" s="1043">
        <v>6400</v>
      </c>
      <c r="I366" s="920">
        <f t="shared" si="7"/>
        <v>46547200</v>
      </c>
      <c r="J366" s="667"/>
      <c r="K366" s="916"/>
    </row>
    <row r="367" spans="1:11" s="1044" customFormat="1" ht="63">
      <c r="A367" s="677">
        <f t="shared" si="8"/>
        <v>66</v>
      </c>
      <c r="B367" s="1042" t="s">
        <v>1028</v>
      </c>
      <c r="C367" s="668"/>
      <c r="D367" s="667">
        <v>7527</v>
      </c>
      <c r="E367" s="667" t="s">
        <v>994</v>
      </c>
      <c r="F367" s="1023" t="s">
        <v>1029</v>
      </c>
      <c r="G367" s="918" t="s">
        <v>1029</v>
      </c>
      <c r="H367" s="1043">
        <v>1200</v>
      </c>
      <c r="I367" s="920">
        <f t="shared" si="7"/>
        <v>9032400</v>
      </c>
      <c r="J367" s="667"/>
      <c r="K367" s="916"/>
    </row>
    <row r="368" spans="1:11" s="1044" customFormat="1" ht="63">
      <c r="A368" s="677">
        <f t="shared" si="8"/>
        <v>67</v>
      </c>
      <c r="B368" s="1042" t="s">
        <v>1032</v>
      </c>
      <c r="C368" s="668"/>
      <c r="D368" s="667">
        <v>7478</v>
      </c>
      <c r="E368" s="667" t="s">
        <v>994</v>
      </c>
      <c r="F368" s="1023" t="s">
        <v>1033</v>
      </c>
      <c r="G368" s="918" t="s">
        <v>1033</v>
      </c>
      <c r="H368" s="1043">
        <v>1400</v>
      </c>
      <c r="I368" s="920">
        <f t="shared" si="7"/>
        <v>10469200</v>
      </c>
      <c r="J368" s="667"/>
      <c r="K368" s="916"/>
    </row>
    <row r="369" spans="1:11" s="1044" customFormat="1" ht="63">
      <c r="A369" s="677">
        <f t="shared" si="8"/>
        <v>68</v>
      </c>
      <c r="B369" s="1042" t="s">
        <v>1035</v>
      </c>
      <c r="C369" s="668"/>
      <c r="D369" s="667">
        <v>7641</v>
      </c>
      <c r="E369" s="667" t="s">
        <v>994</v>
      </c>
      <c r="F369" s="1023" t="s">
        <v>1036</v>
      </c>
      <c r="G369" s="918" t="s">
        <v>1036</v>
      </c>
      <c r="H369" s="1043">
        <v>440</v>
      </c>
      <c r="I369" s="920">
        <f t="shared" si="7"/>
        <v>3362040</v>
      </c>
      <c r="J369" s="667"/>
      <c r="K369" s="916"/>
    </row>
    <row r="370" spans="1:11" s="1044" customFormat="1" ht="63">
      <c r="A370" s="677">
        <f t="shared" si="8"/>
        <v>69</v>
      </c>
      <c r="B370" s="1042" t="s">
        <v>4441</v>
      </c>
      <c r="C370" s="668"/>
      <c r="D370" s="667">
        <v>1549</v>
      </c>
      <c r="E370" s="667" t="s">
        <v>994</v>
      </c>
      <c r="F370" s="1023" t="s">
        <v>1040</v>
      </c>
      <c r="G370" s="918" t="s">
        <v>1040</v>
      </c>
      <c r="H370" s="1043">
        <v>1600</v>
      </c>
      <c r="I370" s="920">
        <f t="shared" si="7"/>
        <v>2478400</v>
      </c>
      <c r="J370" s="667"/>
      <c r="K370" s="916"/>
    </row>
    <row r="371" spans="1:11" s="1044" customFormat="1" ht="63">
      <c r="A371" s="677">
        <f t="shared" si="8"/>
        <v>70</v>
      </c>
      <c r="B371" s="1042" t="s">
        <v>1044</v>
      </c>
      <c r="C371" s="668"/>
      <c r="D371" s="667">
        <v>13996</v>
      </c>
      <c r="E371" s="667" t="s">
        <v>994</v>
      </c>
      <c r="F371" s="1023" t="s">
        <v>1045</v>
      </c>
      <c r="G371" s="918" t="s">
        <v>1045</v>
      </c>
      <c r="H371" s="1043">
        <v>260</v>
      </c>
      <c r="I371" s="920">
        <f t="shared" si="7"/>
        <v>3638960</v>
      </c>
      <c r="J371" s="667"/>
      <c r="K371" s="916"/>
    </row>
    <row r="372" spans="1:11" s="1044" customFormat="1" ht="63">
      <c r="A372" s="677">
        <f t="shared" si="8"/>
        <v>71</v>
      </c>
      <c r="B372" s="1042" t="s">
        <v>4442</v>
      </c>
      <c r="C372" s="668"/>
      <c r="D372" s="667">
        <v>7404</v>
      </c>
      <c r="E372" s="667" t="s">
        <v>994</v>
      </c>
      <c r="F372" s="1023" t="s">
        <v>1049</v>
      </c>
      <c r="G372" s="918" t="s">
        <v>1049</v>
      </c>
      <c r="H372" s="1043">
        <v>640</v>
      </c>
      <c r="I372" s="920">
        <f t="shared" si="7"/>
        <v>4738560</v>
      </c>
      <c r="J372" s="667"/>
      <c r="K372" s="916"/>
    </row>
    <row r="373" spans="1:11" s="1044" customFormat="1" ht="63">
      <c r="A373" s="677">
        <f t="shared" si="8"/>
        <v>72</v>
      </c>
      <c r="B373" s="1042" t="s">
        <v>1052</v>
      </c>
      <c r="C373" s="668"/>
      <c r="D373" s="667">
        <v>74.935000000000002</v>
      </c>
      <c r="E373" s="667" t="s">
        <v>1053</v>
      </c>
      <c r="F373" s="1023" t="s">
        <v>1054</v>
      </c>
      <c r="G373" s="918" t="s">
        <v>1054</v>
      </c>
      <c r="H373" s="1043">
        <v>160000</v>
      </c>
      <c r="I373" s="920">
        <f t="shared" si="7"/>
        <v>11989600</v>
      </c>
      <c r="J373" s="667"/>
      <c r="K373" s="916"/>
    </row>
    <row r="374" spans="1:11" s="1044" customFormat="1" ht="63">
      <c r="A374" s="677">
        <f t="shared" si="8"/>
        <v>73</v>
      </c>
      <c r="B374" s="1042" t="s">
        <v>4443</v>
      </c>
      <c r="C374" s="668"/>
      <c r="D374" s="667">
        <v>29.200000000000003</v>
      </c>
      <c r="E374" s="667" t="s">
        <v>1053</v>
      </c>
      <c r="F374" s="1023" t="s">
        <v>1060</v>
      </c>
      <c r="G374" s="918" t="s">
        <v>1060</v>
      </c>
      <c r="H374" s="1043">
        <v>360000</v>
      </c>
      <c r="I374" s="920">
        <f t="shared" si="7"/>
        <v>10512000.000000002</v>
      </c>
      <c r="J374" s="667"/>
      <c r="K374" s="916"/>
    </row>
    <row r="375" spans="1:11" s="1044" customFormat="1" ht="63">
      <c r="A375" s="677">
        <f t="shared" si="8"/>
        <v>74</v>
      </c>
      <c r="B375" s="1042" t="s">
        <v>4444</v>
      </c>
      <c r="C375" s="668"/>
      <c r="D375" s="667">
        <v>34.099999999999994</v>
      </c>
      <c r="E375" s="667" t="s">
        <v>1053</v>
      </c>
      <c r="F375" s="1023" t="s">
        <v>1064</v>
      </c>
      <c r="G375" s="918" t="s">
        <v>1064</v>
      </c>
      <c r="H375" s="1043">
        <v>180000</v>
      </c>
      <c r="I375" s="920">
        <f t="shared" si="7"/>
        <v>6137999.9999999991</v>
      </c>
      <c r="J375" s="667"/>
      <c r="K375" s="916"/>
    </row>
    <row r="376" spans="1:11" s="1044" customFormat="1" ht="63">
      <c r="A376" s="677">
        <f t="shared" si="8"/>
        <v>75</v>
      </c>
      <c r="B376" s="1042" t="s">
        <v>4445</v>
      </c>
      <c r="C376" s="668"/>
      <c r="D376" s="667">
        <v>1682</v>
      </c>
      <c r="E376" s="667" t="s">
        <v>994</v>
      </c>
      <c r="F376" s="1023" t="s">
        <v>1069</v>
      </c>
      <c r="G376" s="918" t="s">
        <v>1069</v>
      </c>
      <c r="H376" s="1043">
        <v>1600</v>
      </c>
      <c r="I376" s="920">
        <f t="shared" si="7"/>
        <v>2691200</v>
      </c>
      <c r="J376" s="667"/>
      <c r="K376" s="916"/>
    </row>
    <row r="377" spans="1:11" s="1044" customFormat="1" ht="63">
      <c r="A377" s="677">
        <f t="shared" si="8"/>
        <v>76</v>
      </c>
      <c r="B377" s="1042" t="s">
        <v>4446</v>
      </c>
      <c r="C377" s="668"/>
      <c r="D377" s="667">
        <v>1529</v>
      </c>
      <c r="E377" s="667" t="s">
        <v>994</v>
      </c>
      <c r="F377" s="1023" t="s">
        <v>1073</v>
      </c>
      <c r="G377" s="918" t="s">
        <v>1073</v>
      </c>
      <c r="H377" s="1043">
        <v>1600</v>
      </c>
      <c r="I377" s="920">
        <f t="shared" si="7"/>
        <v>2446400</v>
      </c>
      <c r="J377" s="667"/>
      <c r="K377" s="916"/>
    </row>
    <row r="378" spans="1:11" s="1044" customFormat="1" ht="63">
      <c r="A378" s="677">
        <f t="shared" si="8"/>
        <v>77</v>
      </c>
      <c r="B378" s="1042" t="s">
        <v>1076</v>
      </c>
      <c r="C378" s="668"/>
      <c r="D378" s="667">
        <v>14861</v>
      </c>
      <c r="E378" s="667" t="s">
        <v>994</v>
      </c>
      <c r="F378" s="1023" t="s">
        <v>1077</v>
      </c>
      <c r="G378" s="918" t="s">
        <v>1077</v>
      </c>
      <c r="H378" s="1043">
        <v>220</v>
      </c>
      <c r="I378" s="920">
        <f t="shared" si="7"/>
        <v>3269420</v>
      </c>
      <c r="J378" s="667"/>
      <c r="K378" s="916"/>
    </row>
    <row r="379" spans="1:11" s="1044" customFormat="1" ht="63">
      <c r="A379" s="677">
        <f t="shared" si="8"/>
        <v>78</v>
      </c>
      <c r="B379" s="1042" t="s">
        <v>1079</v>
      </c>
      <c r="C379" s="668"/>
      <c r="D379" s="667">
        <v>78.550000000000026</v>
      </c>
      <c r="E379" s="667" t="s">
        <v>1053</v>
      </c>
      <c r="F379" s="1023" t="s">
        <v>1080</v>
      </c>
      <c r="G379" s="918" t="s">
        <v>1080</v>
      </c>
      <c r="H379" s="1043">
        <v>250000</v>
      </c>
      <c r="I379" s="920">
        <f t="shared" si="7"/>
        <v>19637500.000000007</v>
      </c>
      <c r="J379" s="667"/>
      <c r="K379" s="916"/>
    </row>
    <row r="380" spans="1:11" s="1044" customFormat="1" ht="63">
      <c r="A380" s="677">
        <f t="shared" si="8"/>
        <v>79</v>
      </c>
      <c r="B380" s="1042" t="s">
        <v>4447</v>
      </c>
      <c r="C380" s="668"/>
      <c r="D380" s="667">
        <v>29.01</v>
      </c>
      <c r="E380" s="667" t="s">
        <v>1053</v>
      </c>
      <c r="F380" s="1023" t="s">
        <v>1083</v>
      </c>
      <c r="G380" s="918" t="s">
        <v>1083</v>
      </c>
      <c r="H380" s="1043">
        <v>6000000</v>
      </c>
      <c r="I380" s="920">
        <f t="shared" si="7"/>
        <v>174060000</v>
      </c>
      <c r="J380" s="667"/>
      <c r="K380" s="916"/>
    </row>
    <row r="381" spans="1:11" s="1044" customFormat="1" ht="63">
      <c r="A381" s="677">
        <f t="shared" si="8"/>
        <v>80</v>
      </c>
      <c r="B381" s="1042" t="s">
        <v>4448</v>
      </c>
      <c r="C381" s="668"/>
      <c r="D381" s="667">
        <v>29.250000000000004</v>
      </c>
      <c r="E381" s="667" t="s">
        <v>1053</v>
      </c>
      <c r="F381" s="1023" t="s">
        <v>1088</v>
      </c>
      <c r="G381" s="918" t="s">
        <v>1088</v>
      </c>
      <c r="H381" s="1043">
        <v>230000</v>
      </c>
      <c r="I381" s="920">
        <f t="shared" si="7"/>
        <v>6727500.0000000009</v>
      </c>
      <c r="J381" s="667"/>
      <c r="K381" s="916"/>
    </row>
    <row r="382" spans="1:11" s="1044" customFormat="1" ht="63">
      <c r="A382" s="677">
        <f>+A381+1</f>
        <v>81</v>
      </c>
      <c r="B382" s="1042" t="s">
        <v>4449</v>
      </c>
      <c r="C382" s="668"/>
      <c r="D382" s="667">
        <v>14824.15</v>
      </c>
      <c r="E382" s="667" t="s">
        <v>994</v>
      </c>
      <c r="F382" s="1023" t="s">
        <v>1092</v>
      </c>
      <c r="G382" s="918" t="s">
        <v>1092</v>
      </c>
      <c r="H382" s="1043">
        <v>320</v>
      </c>
      <c r="I382" s="920">
        <f t="shared" si="7"/>
        <v>4743728</v>
      </c>
      <c r="J382" s="667"/>
      <c r="K382" s="916"/>
    </row>
    <row r="383" spans="1:11" s="1044" customFormat="1" ht="63">
      <c r="A383" s="677">
        <f t="shared" si="8"/>
        <v>82</v>
      </c>
      <c r="B383" s="1042" t="s">
        <v>1095</v>
      </c>
      <c r="C383" s="668"/>
      <c r="D383" s="667">
        <v>14891</v>
      </c>
      <c r="E383" s="667" t="s">
        <v>994</v>
      </c>
      <c r="F383" s="1023" t="s">
        <v>1096</v>
      </c>
      <c r="G383" s="918" t="s">
        <v>1096</v>
      </c>
      <c r="H383" s="1043">
        <v>400</v>
      </c>
      <c r="I383" s="920">
        <f t="shared" si="7"/>
        <v>5956400</v>
      </c>
      <c r="J383" s="667"/>
      <c r="K383" s="916"/>
    </row>
    <row r="384" spans="1:11" s="1044" customFormat="1" ht="63">
      <c r="A384" s="677">
        <f t="shared" si="8"/>
        <v>83</v>
      </c>
      <c r="B384" s="1042" t="s">
        <v>1099</v>
      </c>
      <c r="C384" s="668"/>
      <c r="D384" s="667">
        <v>320.7</v>
      </c>
      <c r="E384" s="667" t="s">
        <v>550</v>
      </c>
      <c r="F384" s="1023" t="s">
        <v>1100</v>
      </c>
      <c r="G384" s="918" t="s">
        <v>1100</v>
      </c>
      <c r="H384" s="1043">
        <v>60000</v>
      </c>
      <c r="I384" s="920">
        <f t="shared" si="7"/>
        <v>19242000</v>
      </c>
      <c r="J384" s="667"/>
      <c r="K384" s="916"/>
    </row>
    <row r="385" spans="1:11" s="1044" customFormat="1" ht="63">
      <c r="A385" s="677">
        <f t="shared" si="8"/>
        <v>84</v>
      </c>
      <c r="B385" s="1042" t="s">
        <v>1104</v>
      </c>
      <c r="C385" s="668"/>
      <c r="D385" s="667">
        <v>29.600000000000005</v>
      </c>
      <c r="E385" s="667" t="s">
        <v>1053</v>
      </c>
      <c r="F385" s="1023" t="s">
        <v>1105</v>
      </c>
      <c r="G385" s="918" t="s">
        <v>1105</v>
      </c>
      <c r="H385" s="1043">
        <v>220000</v>
      </c>
      <c r="I385" s="920">
        <f t="shared" si="7"/>
        <v>6512000.0000000009</v>
      </c>
      <c r="J385" s="667"/>
      <c r="K385" s="916"/>
    </row>
    <row r="386" spans="1:11" s="1044" customFormat="1" ht="63">
      <c r="A386" s="677">
        <f t="shared" si="8"/>
        <v>85</v>
      </c>
      <c r="B386" s="1042" t="s">
        <v>1107</v>
      </c>
      <c r="C386" s="668"/>
      <c r="D386" s="667">
        <v>31.450000000000006</v>
      </c>
      <c r="E386" s="667" t="s">
        <v>1053</v>
      </c>
      <c r="F386" s="1023" t="s">
        <v>1108</v>
      </c>
      <c r="G386" s="918" t="s">
        <v>1108</v>
      </c>
      <c r="H386" s="1043">
        <v>250000</v>
      </c>
      <c r="I386" s="920">
        <f t="shared" si="7"/>
        <v>7862500.0000000019</v>
      </c>
      <c r="J386" s="667"/>
      <c r="K386" s="916"/>
    </row>
    <row r="387" spans="1:11" s="1044" customFormat="1" ht="63">
      <c r="A387" s="677">
        <f t="shared" si="8"/>
        <v>86</v>
      </c>
      <c r="B387" s="1042" t="s">
        <v>1111</v>
      </c>
      <c r="C387" s="668"/>
      <c r="D387" s="667">
        <v>334.2</v>
      </c>
      <c r="E387" s="667" t="s">
        <v>1053</v>
      </c>
      <c r="F387" s="1023" t="s">
        <v>1112</v>
      </c>
      <c r="G387" s="918" t="s">
        <v>1112</v>
      </c>
      <c r="H387" s="1043">
        <v>110000</v>
      </c>
      <c r="I387" s="920">
        <f t="shared" si="7"/>
        <v>36762000</v>
      </c>
      <c r="J387" s="667"/>
      <c r="K387" s="916"/>
    </row>
    <row r="388" spans="1:11" s="1044" customFormat="1" ht="63">
      <c r="A388" s="677">
        <f t="shared" si="8"/>
        <v>87</v>
      </c>
      <c r="B388" s="1042" t="s">
        <v>1116</v>
      </c>
      <c r="C388" s="668"/>
      <c r="D388" s="667">
        <v>172</v>
      </c>
      <c r="E388" s="667" t="s">
        <v>1053</v>
      </c>
      <c r="F388" s="1023" t="s">
        <v>1117</v>
      </c>
      <c r="G388" s="918" t="s">
        <v>1117</v>
      </c>
      <c r="H388" s="1043">
        <v>36000</v>
      </c>
      <c r="I388" s="920">
        <f t="shared" si="7"/>
        <v>6192000</v>
      </c>
      <c r="J388" s="667"/>
      <c r="K388" s="916"/>
    </row>
    <row r="389" spans="1:11" s="1044" customFormat="1" ht="63">
      <c r="A389" s="677">
        <f t="shared" si="8"/>
        <v>88</v>
      </c>
      <c r="B389" s="1042" t="s">
        <v>1121</v>
      </c>
      <c r="C389" s="668"/>
      <c r="D389" s="667">
        <v>14972</v>
      </c>
      <c r="E389" s="667" t="s">
        <v>994</v>
      </c>
      <c r="F389" s="1023" t="s">
        <v>1122</v>
      </c>
      <c r="G389" s="918" t="s">
        <v>1122</v>
      </c>
      <c r="H389" s="1043">
        <v>900</v>
      </c>
      <c r="I389" s="920">
        <f t="shared" si="7"/>
        <v>13474800</v>
      </c>
      <c r="J389" s="667"/>
      <c r="K389" s="916"/>
    </row>
    <row r="390" spans="1:11" s="1044" customFormat="1" ht="63">
      <c r="A390" s="677">
        <f t="shared" si="8"/>
        <v>89</v>
      </c>
      <c r="B390" s="1042" t="s">
        <v>4450</v>
      </c>
      <c r="C390" s="668"/>
      <c r="D390" s="667">
        <v>7509</v>
      </c>
      <c r="E390" s="667" t="s">
        <v>994</v>
      </c>
      <c r="F390" s="1023" t="s">
        <v>1126</v>
      </c>
      <c r="G390" s="918" t="s">
        <v>1126</v>
      </c>
      <c r="H390" s="1043">
        <v>840</v>
      </c>
      <c r="I390" s="920">
        <f t="shared" ref="I390:I453" si="9">H390*D390</f>
        <v>6307560</v>
      </c>
      <c r="J390" s="667"/>
      <c r="K390" s="916"/>
    </row>
    <row r="391" spans="1:11" s="1044" customFormat="1" ht="63">
      <c r="A391" s="677">
        <f t="shared" si="8"/>
        <v>90</v>
      </c>
      <c r="B391" s="1042" t="s">
        <v>4451</v>
      </c>
      <c r="C391" s="668"/>
      <c r="D391" s="667">
        <v>7523</v>
      </c>
      <c r="E391" s="667" t="s">
        <v>994</v>
      </c>
      <c r="F391" s="1023" t="s">
        <v>1130</v>
      </c>
      <c r="G391" s="918" t="s">
        <v>1130</v>
      </c>
      <c r="H391" s="1043">
        <v>480</v>
      </c>
      <c r="I391" s="920">
        <f t="shared" si="9"/>
        <v>3611040</v>
      </c>
      <c r="J391" s="667"/>
      <c r="K391" s="916"/>
    </row>
    <row r="392" spans="1:11" s="1044" customFormat="1" ht="63">
      <c r="A392" s="677">
        <f t="shared" si="8"/>
        <v>91</v>
      </c>
      <c r="B392" s="1042" t="s">
        <v>1133</v>
      </c>
      <c r="C392" s="668"/>
      <c r="D392" s="667">
        <v>15024</v>
      </c>
      <c r="E392" s="667" t="s">
        <v>994</v>
      </c>
      <c r="F392" s="1023" t="s">
        <v>1134</v>
      </c>
      <c r="G392" s="918" t="s">
        <v>1134</v>
      </c>
      <c r="H392" s="1043">
        <v>240</v>
      </c>
      <c r="I392" s="920">
        <f t="shared" si="9"/>
        <v>3605760</v>
      </c>
      <c r="J392" s="667"/>
      <c r="K392" s="916"/>
    </row>
    <row r="393" spans="1:11" s="917" customFormat="1">
      <c r="A393" s="757" t="s">
        <v>2432</v>
      </c>
      <c r="B393" s="663" t="s">
        <v>2626</v>
      </c>
      <c r="C393" s="647"/>
      <c r="D393" s="10"/>
      <c r="E393" s="10"/>
      <c r="F393" s="924"/>
      <c r="G393" s="924"/>
      <c r="H393" s="920"/>
      <c r="I393" s="920">
        <f t="shared" si="9"/>
        <v>0</v>
      </c>
      <c r="J393" s="662"/>
      <c r="K393" s="916"/>
    </row>
    <row r="394" spans="1:11" s="917" customFormat="1">
      <c r="A394" s="757"/>
      <c r="B394" s="663" t="s">
        <v>2427</v>
      </c>
      <c r="C394" s="647"/>
      <c r="D394" s="10"/>
      <c r="E394" s="10"/>
      <c r="F394" s="924"/>
      <c r="G394" s="924"/>
      <c r="H394" s="920"/>
      <c r="I394" s="920">
        <f t="shared" si="9"/>
        <v>0</v>
      </c>
      <c r="J394" s="662"/>
      <c r="K394" s="916"/>
    </row>
    <row r="395" spans="1:11" s="917" customFormat="1">
      <c r="A395" s="757"/>
      <c r="B395" s="663" t="s">
        <v>2627</v>
      </c>
      <c r="C395" s="647"/>
      <c r="D395" s="10"/>
      <c r="E395" s="10"/>
      <c r="F395" s="924"/>
      <c r="G395" s="924"/>
      <c r="H395" s="920"/>
      <c r="I395" s="920">
        <f t="shared" si="9"/>
        <v>0</v>
      </c>
      <c r="J395" s="662"/>
      <c r="K395" s="916"/>
    </row>
    <row r="396" spans="1:11" s="917" customFormat="1" ht="31.5">
      <c r="A396" s="757"/>
      <c r="B396" s="663" t="s">
        <v>2628</v>
      </c>
      <c r="C396" s="647"/>
      <c r="D396" s="10"/>
      <c r="E396" s="10"/>
      <c r="F396" s="924"/>
      <c r="G396" s="924"/>
      <c r="H396" s="920"/>
      <c r="I396" s="920">
        <f t="shared" si="9"/>
        <v>0</v>
      </c>
      <c r="J396" s="662"/>
      <c r="K396" s="916"/>
    </row>
    <row r="397" spans="1:11" s="141" customFormat="1" ht="141.75">
      <c r="A397" s="648"/>
      <c r="B397" s="8" t="s">
        <v>1137</v>
      </c>
      <c r="C397" s="9"/>
      <c r="D397" s="10">
        <v>86</v>
      </c>
      <c r="E397" s="10" t="s">
        <v>229</v>
      </c>
      <c r="F397" s="918" t="s">
        <v>1139</v>
      </c>
      <c r="G397" s="1045" t="s">
        <v>1138</v>
      </c>
      <c r="H397" s="920">
        <v>54432</v>
      </c>
      <c r="I397" s="920">
        <f t="shared" si="9"/>
        <v>4681152</v>
      </c>
      <c r="J397" s="10"/>
      <c r="K397" s="916"/>
    </row>
    <row r="398" spans="1:11" s="917" customFormat="1">
      <c r="A398" s="757"/>
      <c r="B398" s="663" t="s">
        <v>2631</v>
      </c>
      <c r="C398" s="647"/>
      <c r="D398" s="10"/>
      <c r="E398" s="10"/>
      <c r="F398" s="924"/>
      <c r="G398" s="924"/>
      <c r="H398" s="920"/>
      <c r="I398" s="920">
        <f t="shared" si="9"/>
        <v>0</v>
      </c>
      <c r="J398" s="662"/>
      <c r="K398" s="916"/>
    </row>
    <row r="399" spans="1:11" s="917" customFormat="1" ht="31.5">
      <c r="A399" s="757"/>
      <c r="B399" s="663" t="s">
        <v>2632</v>
      </c>
      <c r="C399" s="647"/>
      <c r="D399" s="10"/>
      <c r="E399" s="10"/>
      <c r="F399" s="924"/>
      <c r="G399" s="924"/>
      <c r="H399" s="920"/>
      <c r="I399" s="920">
        <f t="shared" si="9"/>
        <v>0</v>
      </c>
      <c r="J399" s="662"/>
      <c r="K399" s="916"/>
    </row>
    <row r="400" spans="1:11" s="141" customFormat="1" ht="141.75">
      <c r="A400" s="648"/>
      <c r="B400" s="8" t="s">
        <v>1145</v>
      </c>
      <c r="C400" s="9"/>
      <c r="D400" s="10">
        <v>84</v>
      </c>
      <c r="E400" s="10" t="s">
        <v>229</v>
      </c>
      <c r="F400" s="918" t="s">
        <v>1147</v>
      </c>
      <c r="G400" s="1046" t="s">
        <v>1146</v>
      </c>
      <c r="H400" s="920">
        <v>54432</v>
      </c>
      <c r="I400" s="920">
        <f t="shared" si="9"/>
        <v>4572288</v>
      </c>
      <c r="J400" s="10"/>
      <c r="K400" s="916"/>
    </row>
    <row r="401" spans="1:11" s="141" customFormat="1" ht="141.75">
      <c r="A401" s="648"/>
      <c r="B401" s="8" t="s">
        <v>1152</v>
      </c>
      <c r="C401" s="9"/>
      <c r="D401" s="10">
        <v>84</v>
      </c>
      <c r="E401" s="10" t="s">
        <v>229</v>
      </c>
      <c r="F401" s="918" t="s">
        <v>1154</v>
      </c>
      <c r="G401" s="1047" t="s">
        <v>1153</v>
      </c>
      <c r="H401" s="920">
        <v>54432</v>
      </c>
      <c r="I401" s="920">
        <f t="shared" si="9"/>
        <v>4572288</v>
      </c>
      <c r="J401" s="10"/>
      <c r="K401" s="916"/>
    </row>
    <row r="402" spans="1:11" s="917" customFormat="1">
      <c r="A402" s="757"/>
      <c r="B402" s="663" t="s">
        <v>2635</v>
      </c>
      <c r="C402" s="647"/>
      <c r="D402" s="10"/>
      <c r="E402" s="10"/>
      <c r="F402" s="924"/>
      <c r="G402" s="924"/>
      <c r="H402" s="920"/>
      <c r="I402" s="920">
        <f t="shared" si="9"/>
        <v>0</v>
      </c>
      <c r="J402" s="662"/>
      <c r="K402" s="916"/>
    </row>
    <row r="403" spans="1:11" s="917" customFormat="1" ht="31.5">
      <c r="A403" s="757"/>
      <c r="B403" s="663" t="s">
        <v>2636</v>
      </c>
      <c r="C403" s="647"/>
      <c r="D403" s="10"/>
      <c r="E403" s="10"/>
      <c r="F403" s="924"/>
      <c r="G403" s="924"/>
      <c r="H403" s="920"/>
      <c r="I403" s="920">
        <f t="shared" si="9"/>
        <v>0</v>
      </c>
      <c r="J403" s="662"/>
      <c r="K403" s="916"/>
    </row>
    <row r="404" spans="1:11" s="141" customFormat="1" ht="141.75">
      <c r="A404" s="648"/>
      <c r="B404" s="8" t="s">
        <v>1158</v>
      </c>
      <c r="C404" s="9"/>
      <c r="D404" s="10">
        <v>85</v>
      </c>
      <c r="E404" s="10" t="s">
        <v>229</v>
      </c>
      <c r="F404" s="918" t="s">
        <v>1160</v>
      </c>
      <c r="G404" s="1048" t="s">
        <v>1159</v>
      </c>
      <c r="H404" s="920">
        <v>54432</v>
      </c>
      <c r="I404" s="920">
        <f t="shared" si="9"/>
        <v>4626720</v>
      </c>
      <c r="J404" s="10"/>
      <c r="K404" s="916"/>
    </row>
    <row r="405" spans="1:11" s="141" customFormat="1" ht="141.75">
      <c r="A405" s="648"/>
      <c r="B405" s="8" t="s">
        <v>1165</v>
      </c>
      <c r="C405" s="9"/>
      <c r="D405" s="10">
        <v>85</v>
      </c>
      <c r="E405" s="10" t="s">
        <v>229</v>
      </c>
      <c r="F405" s="918" t="s">
        <v>1167</v>
      </c>
      <c r="G405" s="1049" t="s">
        <v>1171</v>
      </c>
      <c r="H405" s="920">
        <v>54432</v>
      </c>
      <c r="I405" s="920">
        <f t="shared" si="9"/>
        <v>4626720</v>
      </c>
      <c r="J405" s="10"/>
      <c r="K405" s="916"/>
    </row>
    <row r="406" spans="1:11" s="141" customFormat="1" ht="141.75">
      <c r="A406" s="648"/>
      <c r="B406" s="8" t="s">
        <v>1173</v>
      </c>
      <c r="C406" s="9"/>
      <c r="D406" s="10">
        <v>85</v>
      </c>
      <c r="E406" s="10" t="s">
        <v>229</v>
      </c>
      <c r="F406" s="918" t="s">
        <v>1175</v>
      </c>
      <c r="G406" s="1050" t="s">
        <v>1179</v>
      </c>
      <c r="H406" s="920">
        <v>54432</v>
      </c>
      <c r="I406" s="920">
        <f t="shared" si="9"/>
        <v>4626720</v>
      </c>
      <c r="J406" s="10"/>
      <c r="K406" s="916"/>
    </row>
    <row r="407" spans="1:11" s="141" customFormat="1" ht="126">
      <c r="A407" s="648"/>
      <c r="B407" s="8" t="s">
        <v>1181</v>
      </c>
      <c r="C407" s="9"/>
      <c r="D407" s="10">
        <v>85</v>
      </c>
      <c r="E407" s="10" t="s">
        <v>229</v>
      </c>
      <c r="F407" s="918" t="s">
        <v>1183</v>
      </c>
      <c r="G407" s="1051" t="s">
        <v>1182</v>
      </c>
      <c r="H407" s="920">
        <v>54432</v>
      </c>
      <c r="I407" s="920">
        <f t="shared" si="9"/>
        <v>4626720</v>
      </c>
      <c r="J407" s="10"/>
      <c r="K407" s="916"/>
    </row>
    <row r="408" spans="1:11" s="917" customFormat="1" ht="31.5">
      <c r="A408" s="757"/>
      <c r="B408" s="663" t="s">
        <v>2644</v>
      </c>
      <c r="C408" s="647"/>
      <c r="D408" s="10"/>
      <c r="E408" s="10"/>
      <c r="F408" s="924"/>
      <c r="G408" s="924"/>
      <c r="H408" s="920"/>
      <c r="I408" s="920">
        <f t="shared" si="9"/>
        <v>0</v>
      </c>
      <c r="J408" s="662"/>
      <c r="K408" s="916"/>
    </row>
    <row r="409" spans="1:11" s="141" customFormat="1" ht="110.25">
      <c r="A409" s="648"/>
      <c r="B409" s="8" t="s">
        <v>1188</v>
      </c>
      <c r="C409" s="9"/>
      <c r="D409" s="10">
        <v>81</v>
      </c>
      <c r="E409" s="10" t="s">
        <v>229</v>
      </c>
      <c r="F409" s="918" t="s">
        <v>1190</v>
      </c>
      <c r="G409" s="1052" t="s">
        <v>1189</v>
      </c>
      <c r="H409" s="920">
        <v>54432</v>
      </c>
      <c r="I409" s="920">
        <f t="shared" si="9"/>
        <v>4408992</v>
      </c>
      <c r="J409" s="10"/>
      <c r="K409" s="916"/>
    </row>
    <row r="410" spans="1:11" s="917" customFormat="1">
      <c r="A410" s="757"/>
      <c r="B410" s="663" t="s">
        <v>2646</v>
      </c>
      <c r="C410" s="647"/>
      <c r="D410" s="10"/>
      <c r="E410" s="10"/>
      <c r="F410" s="924"/>
      <c r="G410" s="924"/>
      <c r="H410" s="920"/>
      <c r="I410" s="920">
        <f t="shared" si="9"/>
        <v>0</v>
      </c>
      <c r="J410" s="662"/>
      <c r="K410" s="916"/>
    </row>
    <row r="411" spans="1:11" s="141" customFormat="1" ht="110.25">
      <c r="A411" s="648"/>
      <c r="B411" s="8" t="s">
        <v>1195</v>
      </c>
      <c r="C411" s="9"/>
      <c r="D411" s="10">
        <v>100</v>
      </c>
      <c r="E411" s="10" t="s">
        <v>229</v>
      </c>
      <c r="F411" s="918" t="s">
        <v>1197</v>
      </c>
      <c r="G411" s="1053" t="s">
        <v>1196</v>
      </c>
      <c r="H411" s="920">
        <v>54432</v>
      </c>
      <c r="I411" s="920">
        <f t="shared" si="9"/>
        <v>5443200</v>
      </c>
      <c r="J411" s="10"/>
      <c r="K411" s="916"/>
    </row>
    <row r="412" spans="1:11" s="141" customFormat="1" ht="126">
      <c r="A412" s="648"/>
      <c r="B412" s="8" t="s">
        <v>1202</v>
      </c>
      <c r="C412" s="9"/>
      <c r="D412" s="10">
        <v>99</v>
      </c>
      <c r="E412" s="10" t="s">
        <v>229</v>
      </c>
      <c r="F412" s="918" t="s">
        <v>1204</v>
      </c>
      <c r="G412" s="1054" t="s">
        <v>1203</v>
      </c>
      <c r="H412" s="920">
        <v>54432</v>
      </c>
      <c r="I412" s="920">
        <f t="shared" si="9"/>
        <v>5388768</v>
      </c>
      <c r="J412" s="10"/>
      <c r="K412" s="916"/>
    </row>
    <row r="413" spans="1:11" s="141" customFormat="1" ht="126">
      <c r="A413" s="648"/>
      <c r="B413" s="8" t="s">
        <v>1209</v>
      </c>
      <c r="C413" s="9"/>
      <c r="D413" s="10">
        <v>100</v>
      </c>
      <c r="E413" s="10" t="s">
        <v>229</v>
      </c>
      <c r="F413" s="918" t="s">
        <v>1211</v>
      </c>
      <c r="G413" s="1055" t="s">
        <v>1210</v>
      </c>
      <c r="H413" s="920">
        <v>54432</v>
      </c>
      <c r="I413" s="920">
        <f t="shared" si="9"/>
        <v>5443200</v>
      </c>
      <c r="J413" s="10"/>
      <c r="K413" s="916"/>
    </row>
    <row r="414" spans="1:11" s="141" customFormat="1" ht="110.25">
      <c r="A414" s="648"/>
      <c r="B414" s="8" t="s">
        <v>1216</v>
      </c>
      <c r="C414" s="9"/>
      <c r="D414" s="10">
        <v>99</v>
      </c>
      <c r="E414" s="10" t="s">
        <v>229</v>
      </c>
      <c r="F414" s="918" t="s">
        <v>1218</v>
      </c>
      <c r="G414" s="1056" t="s">
        <v>1220</v>
      </c>
      <c r="H414" s="920">
        <v>54432</v>
      </c>
      <c r="I414" s="920">
        <f t="shared" si="9"/>
        <v>5388768</v>
      </c>
      <c r="J414" s="10"/>
      <c r="K414" s="916"/>
    </row>
    <row r="415" spans="1:11" s="917" customFormat="1">
      <c r="A415" s="757"/>
      <c r="B415" s="663" t="s">
        <v>3090</v>
      </c>
      <c r="C415" s="647"/>
      <c r="D415" s="10"/>
      <c r="E415" s="10"/>
      <c r="F415" s="924"/>
      <c r="G415" s="924"/>
      <c r="H415" s="920"/>
      <c r="I415" s="920">
        <f t="shared" si="9"/>
        <v>0</v>
      </c>
      <c r="J415" s="662"/>
      <c r="K415" s="916"/>
    </row>
    <row r="416" spans="1:11" s="917" customFormat="1">
      <c r="A416" s="757"/>
      <c r="B416" s="663" t="s">
        <v>2627</v>
      </c>
      <c r="C416" s="647"/>
      <c r="D416" s="10"/>
      <c r="E416" s="10"/>
      <c r="F416" s="924"/>
      <c r="G416" s="924"/>
      <c r="H416" s="920"/>
      <c r="I416" s="920">
        <f t="shared" si="9"/>
        <v>0</v>
      </c>
      <c r="J416" s="662"/>
      <c r="K416" s="916"/>
    </row>
    <row r="417" spans="1:11" s="141" customFormat="1" ht="157.5">
      <c r="A417" s="648"/>
      <c r="B417" s="8" t="s">
        <v>1224</v>
      </c>
      <c r="C417" s="9"/>
      <c r="D417" s="10">
        <v>103</v>
      </c>
      <c r="E417" s="10" t="s">
        <v>229</v>
      </c>
      <c r="F417" s="918" t="s">
        <v>1226</v>
      </c>
      <c r="G417" s="1057" t="s">
        <v>1230</v>
      </c>
      <c r="H417" s="920">
        <v>54432</v>
      </c>
      <c r="I417" s="920">
        <f t="shared" si="9"/>
        <v>5606496</v>
      </c>
      <c r="J417" s="10"/>
      <c r="K417" s="916"/>
    </row>
    <row r="418" spans="1:11" s="917" customFormat="1">
      <c r="A418" s="757"/>
      <c r="B418" s="663" t="s">
        <v>3135</v>
      </c>
      <c r="C418" s="647"/>
      <c r="D418" s="10"/>
      <c r="E418" s="10"/>
      <c r="F418" s="924"/>
      <c r="G418" s="924"/>
      <c r="H418" s="920"/>
      <c r="I418" s="920">
        <f t="shared" si="9"/>
        <v>0</v>
      </c>
      <c r="J418" s="662"/>
      <c r="K418" s="916"/>
    </row>
    <row r="419" spans="1:11" s="141" customFormat="1" ht="110.25">
      <c r="A419" s="648"/>
      <c r="B419" s="8" t="s">
        <v>1232</v>
      </c>
      <c r="C419" s="9"/>
      <c r="D419" s="10">
        <v>113</v>
      </c>
      <c r="E419" s="10" t="s">
        <v>229</v>
      </c>
      <c r="F419" s="918" t="s">
        <v>1234</v>
      </c>
      <c r="G419" s="1058" t="s">
        <v>1233</v>
      </c>
      <c r="H419" s="920">
        <v>54432</v>
      </c>
      <c r="I419" s="920">
        <f t="shared" si="9"/>
        <v>6150816</v>
      </c>
      <c r="J419" s="10"/>
      <c r="K419" s="916"/>
    </row>
    <row r="420" spans="1:11" s="141" customFormat="1" ht="126">
      <c r="A420" s="648"/>
      <c r="B420" s="8" t="s">
        <v>1239</v>
      </c>
      <c r="C420" s="9"/>
      <c r="D420" s="10">
        <v>114</v>
      </c>
      <c r="E420" s="10" t="s">
        <v>229</v>
      </c>
      <c r="F420" s="918" t="s">
        <v>1241</v>
      </c>
      <c r="G420" s="1059" t="s">
        <v>1240</v>
      </c>
      <c r="H420" s="920">
        <v>54432</v>
      </c>
      <c r="I420" s="920">
        <f t="shared" si="9"/>
        <v>6205248</v>
      </c>
      <c r="J420" s="10"/>
      <c r="K420" s="916"/>
    </row>
    <row r="421" spans="1:11" s="141" customFormat="1" ht="94.5">
      <c r="A421" s="648"/>
      <c r="B421" s="8" t="s">
        <v>1246</v>
      </c>
      <c r="C421" s="9"/>
      <c r="D421" s="10">
        <v>112</v>
      </c>
      <c r="E421" s="10" t="s">
        <v>229</v>
      </c>
      <c r="F421" s="918" t="s">
        <v>1248</v>
      </c>
      <c r="G421" s="1060" t="s">
        <v>1247</v>
      </c>
      <c r="H421" s="920">
        <v>54432</v>
      </c>
      <c r="I421" s="920">
        <f t="shared" si="9"/>
        <v>6096384</v>
      </c>
      <c r="J421" s="10"/>
      <c r="K421" s="916"/>
    </row>
    <row r="422" spans="1:11" s="917" customFormat="1">
      <c r="A422" s="757"/>
      <c r="B422" s="663" t="s">
        <v>3136</v>
      </c>
      <c r="C422" s="647"/>
      <c r="D422" s="10"/>
      <c r="E422" s="10"/>
      <c r="F422" s="924"/>
      <c r="G422" s="924"/>
      <c r="H422" s="920"/>
      <c r="I422" s="920">
        <f t="shared" si="9"/>
        <v>0</v>
      </c>
      <c r="J422" s="662"/>
      <c r="K422" s="916"/>
    </row>
    <row r="423" spans="1:11" s="917" customFormat="1">
      <c r="A423" s="757"/>
      <c r="B423" s="663" t="s">
        <v>2631</v>
      </c>
      <c r="C423" s="647"/>
      <c r="D423" s="10">
        <v>0</v>
      </c>
      <c r="E423" s="10"/>
      <c r="F423" s="924"/>
      <c r="G423" s="924"/>
      <c r="H423" s="920"/>
      <c r="I423" s="920">
        <f t="shared" si="9"/>
        <v>0</v>
      </c>
      <c r="J423" s="662"/>
      <c r="K423" s="916"/>
    </row>
    <row r="424" spans="1:11" s="917" customFormat="1" ht="47.25">
      <c r="A424" s="757"/>
      <c r="B424" s="663" t="s">
        <v>3137</v>
      </c>
      <c r="C424" s="647"/>
      <c r="D424" s="10">
        <v>0</v>
      </c>
      <c r="E424" s="10"/>
      <c r="F424" s="924"/>
      <c r="G424" s="924"/>
      <c r="H424" s="920"/>
      <c r="I424" s="920">
        <f t="shared" si="9"/>
        <v>0</v>
      </c>
      <c r="J424" s="662"/>
      <c r="K424" s="916"/>
    </row>
    <row r="425" spans="1:11" s="141" customFormat="1" ht="110.25">
      <c r="A425" s="648"/>
      <c r="B425" s="8" t="s">
        <v>1253</v>
      </c>
      <c r="C425" s="9"/>
      <c r="D425" s="10">
        <v>92</v>
      </c>
      <c r="E425" s="10" t="s">
        <v>229</v>
      </c>
      <c r="F425" s="918" t="s">
        <v>1255</v>
      </c>
      <c r="G425" s="1061" t="s">
        <v>1259</v>
      </c>
      <c r="H425" s="920">
        <v>54432</v>
      </c>
      <c r="I425" s="920">
        <f t="shared" si="9"/>
        <v>5007744</v>
      </c>
      <c r="J425" s="10"/>
      <c r="K425" s="916"/>
    </row>
    <row r="426" spans="1:11" s="141" customFormat="1" ht="110.25">
      <c r="A426" s="648"/>
      <c r="B426" s="8" t="s">
        <v>1261</v>
      </c>
      <c r="C426" s="9"/>
      <c r="D426" s="10">
        <v>92</v>
      </c>
      <c r="E426" s="10" t="s">
        <v>229</v>
      </c>
      <c r="F426" s="918" t="s">
        <v>1263</v>
      </c>
      <c r="G426" s="1062" t="s">
        <v>1262</v>
      </c>
      <c r="H426" s="920">
        <v>54432</v>
      </c>
      <c r="I426" s="920">
        <f t="shared" si="9"/>
        <v>5007744</v>
      </c>
      <c r="J426" s="10"/>
      <c r="K426" s="916"/>
    </row>
    <row r="427" spans="1:11" s="917" customFormat="1" ht="31.5">
      <c r="A427" s="757"/>
      <c r="B427" s="663" t="s">
        <v>3138</v>
      </c>
      <c r="C427" s="647"/>
      <c r="D427" s="10">
        <v>0</v>
      </c>
      <c r="E427" s="10"/>
      <c r="F427" s="924"/>
      <c r="G427" s="924"/>
      <c r="H427" s="920"/>
      <c r="I427" s="920">
        <f t="shared" si="9"/>
        <v>0</v>
      </c>
      <c r="J427" s="662"/>
      <c r="K427" s="916"/>
    </row>
    <row r="428" spans="1:11" s="141" customFormat="1" ht="126">
      <c r="A428" s="648"/>
      <c r="B428" s="8" t="s">
        <v>1268</v>
      </c>
      <c r="C428" s="9"/>
      <c r="D428" s="10">
        <v>93</v>
      </c>
      <c r="E428" s="10" t="s">
        <v>229</v>
      </c>
      <c r="F428" s="918" t="s">
        <v>1270</v>
      </c>
      <c r="G428" s="1063" t="s">
        <v>1269</v>
      </c>
      <c r="H428" s="920">
        <v>54432</v>
      </c>
      <c r="I428" s="920">
        <f t="shared" si="9"/>
        <v>5062176</v>
      </c>
      <c r="J428" s="10"/>
      <c r="K428" s="916"/>
    </row>
    <row r="429" spans="1:11" s="917" customFormat="1">
      <c r="A429" s="757"/>
      <c r="B429" s="663" t="s">
        <v>3139</v>
      </c>
      <c r="C429" s="647"/>
      <c r="D429" s="10">
        <v>0</v>
      </c>
      <c r="E429" s="10"/>
      <c r="F429" s="924"/>
      <c r="G429" s="924"/>
      <c r="H429" s="920"/>
      <c r="I429" s="920">
        <f t="shared" si="9"/>
        <v>0</v>
      </c>
      <c r="J429" s="662"/>
      <c r="K429" s="916"/>
    </row>
    <row r="430" spans="1:11" s="141" customFormat="1" ht="110.25">
      <c r="A430" s="648"/>
      <c r="B430" s="8" t="s">
        <v>1275</v>
      </c>
      <c r="C430" s="9"/>
      <c r="D430" s="10">
        <v>93</v>
      </c>
      <c r="E430" s="10" t="s">
        <v>229</v>
      </c>
      <c r="F430" s="918" t="s">
        <v>1277</v>
      </c>
      <c r="G430" s="1064" t="s">
        <v>1276</v>
      </c>
      <c r="H430" s="920">
        <v>54432</v>
      </c>
      <c r="I430" s="920">
        <f t="shared" si="9"/>
        <v>5062176</v>
      </c>
      <c r="J430" s="10"/>
      <c r="K430" s="916"/>
    </row>
    <row r="431" spans="1:11" s="141" customFormat="1" ht="110.25">
      <c r="A431" s="648"/>
      <c r="B431" s="8" t="s">
        <v>1282</v>
      </c>
      <c r="C431" s="9"/>
      <c r="D431" s="10">
        <v>93</v>
      </c>
      <c r="E431" s="10" t="s">
        <v>229</v>
      </c>
      <c r="F431" s="918" t="s">
        <v>1284</v>
      </c>
      <c r="G431" s="1065" t="s">
        <v>1283</v>
      </c>
      <c r="H431" s="920">
        <v>54432</v>
      </c>
      <c r="I431" s="920">
        <f t="shared" si="9"/>
        <v>5062176</v>
      </c>
      <c r="J431" s="10"/>
      <c r="K431" s="916"/>
    </row>
    <row r="432" spans="1:11" s="917" customFormat="1">
      <c r="A432" s="757"/>
      <c r="B432" s="663" t="s">
        <v>3094</v>
      </c>
      <c r="C432" s="647"/>
      <c r="D432" s="10">
        <v>0</v>
      </c>
      <c r="E432" s="10"/>
      <c r="F432" s="924"/>
      <c r="G432" s="924"/>
      <c r="H432" s="920"/>
      <c r="I432" s="920">
        <f t="shared" si="9"/>
        <v>0</v>
      </c>
      <c r="J432" s="662"/>
      <c r="K432" s="916"/>
    </row>
    <row r="433" spans="1:11" s="917" customFormat="1">
      <c r="A433" s="757"/>
      <c r="B433" s="663" t="s">
        <v>2627</v>
      </c>
      <c r="C433" s="647"/>
      <c r="D433" s="10">
        <v>0</v>
      </c>
      <c r="E433" s="10"/>
      <c r="F433" s="924"/>
      <c r="G433" s="924"/>
      <c r="H433" s="920"/>
      <c r="I433" s="920">
        <f t="shared" si="9"/>
        <v>0</v>
      </c>
      <c r="J433" s="662"/>
      <c r="K433" s="916"/>
    </row>
    <row r="434" spans="1:11" s="141" customFormat="1" ht="126">
      <c r="A434" s="648"/>
      <c r="B434" s="8" t="s">
        <v>1289</v>
      </c>
      <c r="C434" s="9"/>
      <c r="D434" s="10">
        <v>108</v>
      </c>
      <c r="E434" s="10" t="s">
        <v>229</v>
      </c>
      <c r="F434" s="918" t="s">
        <v>1291</v>
      </c>
      <c r="G434" s="1066" t="s">
        <v>1290</v>
      </c>
      <c r="H434" s="920">
        <v>54432</v>
      </c>
      <c r="I434" s="920">
        <f t="shared" si="9"/>
        <v>5878656</v>
      </c>
      <c r="J434" s="10"/>
      <c r="K434" s="916"/>
    </row>
    <row r="435" spans="1:11" s="141" customFormat="1" ht="346.5">
      <c r="A435" s="648"/>
      <c r="B435" s="8" t="s">
        <v>1296</v>
      </c>
      <c r="C435" s="9"/>
      <c r="D435" s="10">
        <v>95</v>
      </c>
      <c r="E435" s="10" t="s">
        <v>229</v>
      </c>
      <c r="F435" s="918" t="s">
        <v>4452</v>
      </c>
      <c r="G435" s="1067" t="s">
        <v>1297</v>
      </c>
      <c r="H435" s="920">
        <v>54432</v>
      </c>
      <c r="I435" s="920">
        <f t="shared" si="9"/>
        <v>5171040</v>
      </c>
      <c r="J435" s="10"/>
      <c r="K435" s="916"/>
    </row>
    <row r="436" spans="1:11" s="917" customFormat="1" ht="31.5">
      <c r="A436" s="757"/>
      <c r="B436" s="663" t="s">
        <v>2644</v>
      </c>
      <c r="C436" s="647"/>
      <c r="D436" s="10"/>
      <c r="E436" s="10"/>
      <c r="F436" s="924"/>
      <c r="G436" s="924"/>
      <c r="H436" s="920"/>
      <c r="I436" s="920">
        <f t="shared" si="9"/>
        <v>0</v>
      </c>
      <c r="J436" s="662"/>
      <c r="K436" s="916"/>
    </row>
    <row r="437" spans="1:11" s="141" customFormat="1" ht="126">
      <c r="A437" s="648"/>
      <c r="B437" s="8" t="s">
        <v>1301</v>
      </c>
      <c r="C437" s="9"/>
      <c r="D437" s="10">
        <v>87</v>
      </c>
      <c r="E437" s="10" t="s">
        <v>229</v>
      </c>
      <c r="F437" s="918" t="s">
        <v>1303</v>
      </c>
      <c r="G437" s="1068" t="s">
        <v>1302</v>
      </c>
      <c r="H437" s="920">
        <v>54432</v>
      </c>
      <c r="I437" s="920">
        <f t="shared" si="9"/>
        <v>4735584</v>
      </c>
      <c r="J437" s="10"/>
      <c r="K437" s="916"/>
    </row>
    <row r="438" spans="1:11" s="917" customFormat="1">
      <c r="A438" s="757"/>
      <c r="B438" s="663" t="s">
        <v>2631</v>
      </c>
      <c r="C438" s="647"/>
      <c r="D438" s="10"/>
      <c r="E438" s="10"/>
      <c r="F438" s="924"/>
      <c r="G438" s="924"/>
      <c r="H438" s="920"/>
      <c r="I438" s="920">
        <f t="shared" si="9"/>
        <v>0</v>
      </c>
      <c r="J438" s="662"/>
      <c r="K438" s="916"/>
    </row>
    <row r="439" spans="1:11" s="917" customFormat="1">
      <c r="A439" s="757"/>
      <c r="B439" s="663" t="s">
        <v>3140</v>
      </c>
      <c r="C439" s="647"/>
      <c r="D439" s="10">
        <v>0</v>
      </c>
      <c r="E439" s="10"/>
      <c r="F439" s="924"/>
      <c r="G439" s="924"/>
      <c r="H439" s="920"/>
      <c r="I439" s="920">
        <f t="shared" si="9"/>
        <v>0</v>
      </c>
      <c r="J439" s="662"/>
      <c r="K439" s="916"/>
    </row>
    <row r="440" spans="1:11" s="141" customFormat="1" ht="346.5">
      <c r="A440" s="648"/>
      <c r="B440" s="8" t="s">
        <v>1308</v>
      </c>
      <c r="C440" s="9"/>
      <c r="D440" s="10">
        <v>93</v>
      </c>
      <c r="E440" s="10" t="s">
        <v>229</v>
      </c>
      <c r="F440" s="918" t="s">
        <v>4453</v>
      </c>
      <c r="G440" s="1069" t="s">
        <v>1309</v>
      </c>
      <c r="H440" s="920">
        <v>54432</v>
      </c>
      <c r="I440" s="920">
        <f t="shared" si="9"/>
        <v>5062176</v>
      </c>
      <c r="J440" s="10"/>
      <c r="K440" s="916"/>
    </row>
    <row r="441" spans="1:11" s="141" customFormat="1" ht="346.5">
      <c r="A441" s="648"/>
      <c r="B441" s="8" t="s">
        <v>1313</v>
      </c>
      <c r="C441" s="9"/>
      <c r="D441" s="10">
        <v>91</v>
      </c>
      <c r="E441" s="10" t="s">
        <v>229</v>
      </c>
      <c r="F441" s="918" t="s">
        <v>4454</v>
      </c>
      <c r="G441" s="1070" t="s">
        <v>1314</v>
      </c>
      <c r="H441" s="920">
        <v>54432</v>
      </c>
      <c r="I441" s="920">
        <f t="shared" si="9"/>
        <v>4953312</v>
      </c>
      <c r="J441" s="10"/>
      <c r="K441" s="916"/>
    </row>
    <row r="442" spans="1:11" s="917" customFormat="1">
      <c r="A442" s="757"/>
      <c r="B442" s="664" t="s">
        <v>3141</v>
      </c>
      <c r="C442" s="647"/>
      <c r="D442" s="10"/>
      <c r="E442" s="10"/>
      <c r="F442" s="924"/>
      <c r="G442" s="924"/>
      <c r="H442" s="920"/>
      <c r="I442" s="920">
        <f t="shared" si="9"/>
        <v>0</v>
      </c>
      <c r="J442" s="662"/>
      <c r="K442" s="916"/>
    </row>
    <row r="443" spans="1:11" s="141" customFormat="1" ht="330.75">
      <c r="A443" s="648"/>
      <c r="B443" s="8" t="s">
        <v>1318</v>
      </c>
      <c r="C443" s="9"/>
      <c r="D443" s="10">
        <v>94</v>
      </c>
      <c r="E443" s="10" t="s">
        <v>229</v>
      </c>
      <c r="F443" s="918" t="s">
        <v>4455</v>
      </c>
      <c r="G443" s="1071" t="s">
        <v>1319</v>
      </c>
      <c r="H443" s="920">
        <v>54432</v>
      </c>
      <c r="I443" s="920">
        <f t="shared" si="9"/>
        <v>5116608</v>
      </c>
      <c r="J443" s="10"/>
      <c r="K443" s="916"/>
    </row>
    <row r="444" spans="1:11" s="917" customFormat="1">
      <c r="A444" s="757"/>
      <c r="B444" s="664" t="s">
        <v>3142</v>
      </c>
      <c r="C444" s="647"/>
      <c r="D444" s="10">
        <v>0</v>
      </c>
      <c r="E444" s="10"/>
      <c r="F444" s="924"/>
      <c r="G444" s="924"/>
      <c r="H444" s="920"/>
      <c r="I444" s="920">
        <f t="shared" si="9"/>
        <v>0</v>
      </c>
      <c r="J444" s="662"/>
      <c r="K444" s="916"/>
    </row>
    <row r="445" spans="1:11" s="141" customFormat="1" ht="346.5">
      <c r="A445" s="648"/>
      <c r="B445" s="8" t="s">
        <v>1323</v>
      </c>
      <c r="C445" s="9"/>
      <c r="D445" s="10">
        <v>97</v>
      </c>
      <c r="E445" s="10" t="s">
        <v>229</v>
      </c>
      <c r="F445" s="918" t="s">
        <v>4456</v>
      </c>
      <c r="G445" s="1072" t="s">
        <v>1324</v>
      </c>
      <c r="H445" s="920">
        <v>54432</v>
      </c>
      <c r="I445" s="920">
        <f t="shared" si="9"/>
        <v>5279904</v>
      </c>
      <c r="J445" s="10"/>
      <c r="K445" s="916"/>
    </row>
    <row r="446" spans="1:11" s="917" customFormat="1">
      <c r="A446" s="757"/>
      <c r="B446" s="663" t="s">
        <v>3143</v>
      </c>
      <c r="C446" s="647"/>
      <c r="D446" s="10"/>
      <c r="E446" s="10"/>
      <c r="F446" s="924"/>
      <c r="G446" s="924"/>
      <c r="H446" s="920"/>
      <c r="I446" s="920">
        <f t="shared" si="9"/>
        <v>0</v>
      </c>
      <c r="J446" s="662"/>
      <c r="K446" s="916"/>
    </row>
    <row r="447" spans="1:11" s="141" customFormat="1" ht="346.5">
      <c r="A447" s="648"/>
      <c r="B447" s="8" t="s">
        <v>1328</v>
      </c>
      <c r="C447" s="9"/>
      <c r="D447" s="10">
        <v>92</v>
      </c>
      <c r="E447" s="10" t="s">
        <v>229</v>
      </c>
      <c r="F447" s="918" t="s">
        <v>4457</v>
      </c>
      <c r="G447" s="1073" t="s">
        <v>1329</v>
      </c>
      <c r="H447" s="920">
        <v>54432</v>
      </c>
      <c r="I447" s="920">
        <f t="shared" si="9"/>
        <v>5007744</v>
      </c>
      <c r="J447" s="10"/>
      <c r="K447" s="916"/>
    </row>
    <row r="448" spans="1:11" s="917" customFormat="1">
      <c r="A448" s="757"/>
      <c r="B448" s="663" t="s">
        <v>3144</v>
      </c>
      <c r="C448" s="647"/>
      <c r="D448" s="10">
        <v>0</v>
      </c>
      <c r="E448" s="10"/>
      <c r="F448" s="924"/>
      <c r="G448" s="924"/>
      <c r="H448" s="920"/>
      <c r="I448" s="920">
        <f t="shared" si="9"/>
        <v>0</v>
      </c>
      <c r="J448" s="662"/>
      <c r="K448" s="916"/>
    </row>
    <row r="449" spans="1:11" s="141" customFormat="1" ht="346.5">
      <c r="A449" s="648"/>
      <c r="B449" s="8" t="s">
        <v>1333</v>
      </c>
      <c r="C449" s="9"/>
      <c r="D449" s="10">
        <v>91</v>
      </c>
      <c r="E449" s="10" t="s">
        <v>229</v>
      </c>
      <c r="F449" s="918" t="s">
        <v>4458</v>
      </c>
      <c r="G449" s="1074" t="s">
        <v>1334</v>
      </c>
      <c r="H449" s="920">
        <v>54432</v>
      </c>
      <c r="I449" s="920">
        <f t="shared" si="9"/>
        <v>4953312</v>
      </c>
      <c r="J449" s="10"/>
      <c r="K449" s="916"/>
    </row>
    <row r="450" spans="1:11" s="917" customFormat="1" ht="141.75">
      <c r="A450" s="757" t="s">
        <v>2436</v>
      </c>
      <c r="B450" s="663" t="s">
        <v>3145</v>
      </c>
      <c r="C450" s="647"/>
      <c r="D450" s="10">
        <v>0</v>
      </c>
      <c r="E450" s="10"/>
      <c r="F450" s="924"/>
      <c r="G450" s="924"/>
      <c r="H450" s="920"/>
      <c r="I450" s="920">
        <f t="shared" si="9"/>
        <v>0</v>
      </c>
      <c r="J450" s="662"/>
      <c r="K450" s="916"/>
    </row>
    <row r="451" spans="1:11" s="917" customFormat="1">
      <c r="A451" s="757"/>
      <c r="B451" s="663" t="s">
        <v>2427</v>
      </c>
      <c r="C451" s="647"/>
      <c r="D451" s="10">
        <v>0</v>
      </c>
      <c r="E451" s="10"/>
      <c r="F451" s="924"/>
      <c r="G451" s="924"/>
      <c r="H451" s="920"/>
      <c r="I451" s="920">
        <f t="shared" si="9"/>
        <v>0</v>
      </c>
      <c r="J451" s="662"/>
      <c r="K451" s="916"/>
    </row>
    <row r="452" spans="1:11" s="917" customFormat="1">
      <c r="A452" s="757"/>
      <c r="B452" s="663" t="s">
        <v>2627</v>
      </c>
      <c r="C452" s="647"/>
      <c r="D452" s="10">
        <v>0</v>
      </c>
      <c r="E452" s="10"/>
      <c r="F452" s="924"/>
      <c r="G452" s="924"/>
      <c r="H452" s="920"/>
      <c r="I452" s="920">
        <f t="shared" si="9"/>
        <v>0</v>
      </c>
      <c r="J452" s="662"/>
      <c r="K452" s="916"/>
    </row>
    <row r="453" spans="1:11" s="917" customFormat="1" ht="31.5">
      <c r="A453" s="757"/>
      <c r="B453" s="663" t="s">
        <v>2628</v>
      </c>
      <c r="C453" s="647"/>
      <c r="D453" s="10">
        <v>0</v>
      </c>
      <c r="E453" s="10"/>
      <c r="F453" s="924"/>
      <c r="G453" s="924"/>
      <c r="H453" s="920"/>
      <c r="I453" s="920">
        <f t="shared" si="9"/>
        <v>0</v>
      </c>
      <c r="J453" s="662"/>
      <c r="K453" s="916"/>
    </row>
    <row r="454" spans="1:11" s="141" customFormat="1" ht="189">
      <c r="A454" s="648"/>
      <c r="B454" s="8" t="s">
        <v>1338</v>
      </c>
      <c r="C454" s="9"/>
      <c r="D454" s="10">
        <v>1171</v>
      </c>
      <c r="E454" s="10" t="s">
        <v>126</v>
      </c>
      <c r="F454" s="918" t="s">
        <v>1340</v>
      </c>
      <c r="G454" s="1075" t="s">
        <v>4459</v>
      </c>
      <c r="H454" s="920">
        <v>90000</v>
      </c>
      <c r="I454" s="920">
        <f t="shared" ref="I454:I517" si="10">H454*D454</f>
        <v>105390000</v>
      </c>
      <c r="J454" s="10"/>
      <c r="K454" s="1035" t="s">
        <v>4460</v>
      </c>
    </row>
    <row r="455" spans="1:11" s="917" customFormat="1" ht="31.5">
      <c r="A455" s="757"/>
      <c r="B455" s="663" t="s">
        <v>3146</v>
      </c>
      <c r="C455" s="647"/>
      <c r="D455" s="10"/>
      <c r="E455" s="10"/>
      <c r="F455" s="924"/>
      <c r="G455" s="924"/>
      <c r="H455" s="920"/>
      <c r="I455" s="920">
        <f t="shared" si="10"/>
        <v>0</v>
      </c>
      <c r="J455" s="662"/>
      <c r="K455" s="916"/>
    </row>
    <row r="456" spans="1:11" s="141" customFormat="1" ht="157.5">
      <c r="A456" s="648"/>
      <c r="B456" s="8" t="s">
        <v>1344</v>
      </c>
      <c r="C456" s="9"/>
      <c r="D456" s="10">
        <v>1149</v>
      </c>
      <c r="E456" s="10" t="s">
        <v>126</v>
      </c>
      <c r="F456" s="918" t="s">
        <v>1346</v>
      </c>
      <c r="G456" s="1076" t="s">
        <v>4461</v>
      </c>
      <c r="H456" s="920">
        <v>150000</v>
      </c>
      <c r="I456" s="920">
        <f t="shared" si="10"/>
        <v>172350000</v>
      </c>
      <c r="J456" s="10"/>
      <c r="K456" s="1035" t="s">
        <v>4460</v>
      </c>
    </row>
    <row r="457" spans="1:11" s="141" customFormat="1" ht="126">
      <c r="A457" s="648"/>
      <c r="B457" s="8" t="s">
        <v>1349</v>
      </c>
      <c r="C457" s="9"/>
      <c r="D457" s="10">
        <v>1151</v>
      </c>
      <c r="E457" s="10" t="s">
        <v>126</v>
      </c>
      <c r="F457" s="918" t="s">
        <v>1351</v>
      </c>
      <c r="G457" s="1077" t="s">
        <v>4462</v>
      </c>
      <c r="H457" s="920">
        <v>7000</v>
      </c>
      <c r="I457" s="920">
        <f t="shared" si="10"/>
        <v>8057000</v>
      </c>
      <c r="J457" s="10"/>
      <c r="K457" s="1035" t="s">
        <v>4460</v>
      </c>
    </row>
    <row r="458" spans="1:11" s="917" customFormat="1">
      <c r="A458" s="757"/>
      <c r="B458" s="664" t="s">
        <v>3147</v>
      </c>
      <c r="C458" s="647"/>
      <c r="D458" s="10">
        <v>0</v>
      </c>
      <c r="E458" s="10"/>
      <c r="F458" s="924"/>
      <c r="G458" s="924"/>
      <c r="H458" s="920"/>
      <c r="I458" s="920">
        <f t="shared" si="10"/>
        <v>0</v>
      </c>
      <c r="J458" s="662"/>
      <c r="K458" s="916"/>
    </row>
    <row r="459" spans="1:11" s="141" customFormat="1" ht="126">
      <c r="A459" s="648"/>
      <c r="B459" s="8" t="s">
        <v>1354</v>
      </c>
      <c r="C459" s="9"/>
      <c r="D459" s="10">
        <v>1159</v>
      </c>
      <c r="E459" s="10" t="s">
        <v>126</v>
      </c>
      <c r="F459" s="918" t="s">
        <v>1356</v>
      </c>
      <c r="G459" s="1078" t="s">
        <v>4463</v>
      </c>
      <c r="H459" s="920">
        <v>150000</v>
      </c>
      <c r="I459" s="920">
        <f t="shared" si="10"/>
        <v>173850000</v>
      </c>
      <c r="J459" s="10"/>
      <c r="K459" s="1035" t="s">
        <v>4460</v>
      </c>
    </row>
    <row r="460" spans="1:11" s="917" customFormat="1" ht="31.5">
      <c r="A460" s="757"/>
      <c r="B460" s="663" t="s">
        <v>3148</v>
      </c>
      <c r="C460" s="647"/>
      <c r="D460" s="10">
        <v>0</v>
      </c>
      <c r="E460" s="10"/>
      <c r="F460" s="924"/>
      <c r="G460" s="924"/>
      <c r="H460" s="920"/>
      <c r="I460" s="920">
        <f t="shared" si="10"/>
        <v>0</v>
      </c>
      <c r="J460" s="662"/>
      <c r="K460" s="916"/>
    </row>
    <row r="461" spans="1:11" s="141" customFormat="1" ht="315">
      <c r="A461" s="648"/>
      <c r="B461" s="8" t="s">
        <v>1359</v>
      </c>
      <c r="C461" s="9"/>
      <c r="D461" s="10">
        <v>1165</v>
      </c>
      <c r="E461" s="10" t="s">
        <v>126</v>
      </c>
      <c r="F461" s="918" t="s">
        <v>1361</v>
      </c>
      <c r="G461" s="1079" t="s">
        <v>1364</v>
      </c>
      <c r="H461" s="920">
        <v>460000</v>
      </c>
      <c r="I461" s="920">
        <f t="shared" si="10"/>
        <v>535900000</v>
      </c>
      <c r="J461" s="10"/>
      <c r="K461" s="916"/>
    </row>
    <row r="462" spans="1:11" s="917" customFormat="1">
      <c r="A462" s="757"/>
      <c r="B462" s="663" t="s">
        <v>2631</v>
      </c>
      <c r="C462" s="647"/>
      <c r="D462" s="10">
        <v>0</v>
      </c>
      <c r="E462" s="10"/>
      <c r="F462" s="924"/>
      <c r="G462" s="924"/>
      <c r="H462" s="920"/>
      <c r="I462" s="920">
        <f t="shared" si="10"/>
        <v>0</v>
      </c>
      <c r="J462" s="662"/>
      <c r="K462" s="916"/>
    </row>
    <row r="463" spans="1:11" s="917" customFormat="1">
      <c r="A463" s="757"/>
      <c r="B463" s="664" t="s">
        <v>2632</v>
      </c>
      <c r="C463" s="647"/>
      <c r="D463" s="10">
        <v>0</v>
      </c>
      <c r="E463" s="10"/>
      <c r="F463" s="924"/>
      <c r="G463" s="924"/>
      <c r="H463" s="920"/>
      <c r="I463" s="920">
        <f t="shared" si="10"/>
        <v>0</v>
      </c>
      <c r="J463" s="662"/>
      <c r="K463" s="916"/>
    </row>
    <row r="464" spans="1:11" s="141" customFormat="1" ht="299.25">
      <c r="A464" s="648"/>
      <c r="B464" s="8" t="s">
        <v>1365</v>
      </c>
      <c r="C464" s="9"/>
      <c r="D464" s="10">
        <v>1148</v>
      </c>
      <c r="E464" s="10" t="s">
        <v>126</v>
      </c>
      <c r="F464" s="918" t="s">
        <v>1367</v>
      </c>
      <c r="G464" s="921" t="s">
        <v>1370</v>
      </c>
      <c r="H464" s="920">
        <v>1650000</v>
      </c>
      <c r="I464" s="920">
        <f t="shared" si="10"/>
        <v>1894200000</v>
      </c>
      <c r="J464" s="10"/>
      <c r="K464" s="916"/>
    </row>
    <row r="465" spans="1:11" s="141" customFormat="1" ht="120">
      <c r="A465" s="648"/>
      <c r="B465" s="8" t="s">
        <v>1371</v>
      </c>
      <c r="C465" s="9"/>
      <c r="D465" s="10">
        <v>1129</v>
      </c>
      <c r="E465" s="10" t="s">
        <v>126</v>
      </c>
      <c r="F465" s="918" t="s">
        <v>3832</v>
      </c>
      <c r="G465" s="1080" t="s">
        <v>4464</v>
      </c>
      <c r="H465" s="920">
        <v>460000</v>
      </c>
      <c r="I465" s="920">
        <f t="shared" si="10"/>
        <v>519340000</v>
      </c>
      <c r="J465" s="10"/>
      <c r="K465" s="1035" t="s">
        <v>4460</v>
      </c>
    </row>
    <row r="466" spans="1:11" s="141" customFormat="1" ht="110.25">
      <c r="A466" s="648"/>
      <c r="B466" s="8" t="s">
        <v>1373</v>
      </c>
      <c r="C466" s="9"/>
      <c r="D466" s="10">
        <v>1151</v>
      </c>
      <c r="E466" s="10" t="s">
        <v>126</v>
      </c>
      <c r="F466" s="918" t="s">
        <v>3833</v>
      </c>
      <c r="G466" s="1081" t="s">
        <v>4465</v>
      </c>
      <c r="H466" s="920">
        <v>420000</v>
      </c>
      <c r="I466" s="920">
        <f t="shared" si="10"/>
        <v>483420000</v>
      </c>
      <c r="J466" s="10"/>
      <c r="K466" s="1035" t="s">
        <v>4460</v>
      </c>
    </row>
    <row r="467" spans="1:11" s="141" customFormat="1" ht="63">
      <c r="A467" s="648"/>
      <c r="B467" s="8" t="s">
        <v>1375</v>
      </c>
      <c r="C467" s="9"/>
      <c r="D467" s="10">
        <v>1144</v>
      </c>
      <c r="E467" s="10" t="s">
        <v>126</v>
      </c>
      <c r="F467" s="918" t="s">
        <v>3834</v>
      </c>
      <c r="G467" s="1082" t="s">
        <v>4466</v>
      </c>
      <c r="H467" s="920">
        <v>250000</v>
      </c>
      <c r="I467" s="920">
        <f t="shared" si="10"/>
        <v>286000000</v>
      </c>
      <c r="J467" s="10"/>
      <c r="K467" s="1035" t="s">
        <v>4460</v>
      </c>
    </row>
    <row r="468" spans="1:11" s="141" customFormat="1" ht="157.5">
      <c r="A468" s="648"/>
      <c r="B468" s="8" t="s">
        <v>1377</v>
      </c>
      <c r="C468" s="9"/>
      <c r="D468" s="10">
        <v>1140</v>
      </c>
      <c r="E468" s="10" t="s">
        <v>126</v>
      </c>
      <c r="F468" s="918" t="s">
        <v>1379</v>
      </c>
      <c r="G468" s="921" t="s">
        <v>1380</v>
      </c>
      <c r="H468" s="920">
        <v>600000</v>
      </c>
      <c r="I468" s="920">
        <f t="shared" si="10"/>
        <v>684000000</v>
      </c>
      <c r="J468" s="10"/>
      <c r="K468" s="916"/>
    </row>
    <row r="469" spans="1:11" s="141" customFormat="1" ht="330.75">
      <c r="A469" s="648"/>
      <c r="B469" s="8" t="s">
        <v>1381</v>
      </c>
      <c r="C469" s="9"/>
      <c r="D469" s="10">
        <v>1125</v>
      </c>
      <c r="E469" s="10" t="s">
        <v>126</v>
      </c>
      <c r="F469" s="918" t="s">
        <v>1383</v>
      </c>
      <c r="G469" s="918" t="s">
        <v>1383</v>
      </c>
      <c r="H469" s="920">
        <v>2300000</v>
      </c>
      <c r="I469" s="920">
        <f t="shared" si="10"/>
        <v>2587500000</v>
      </c>
      <c r="J469" s="10"/>
      <c r="K469" s="916"/>
    </row>
    <row r="470" spans="1:11" s="917" customFormat="1" ht="31.5">
      <c r="A470" s="757"/>
      <c r="B470" s="663" t="s">
        <v>2644</v>
      </c>
      <c r="C470" s="647"/>
      <c r="D470" s="10"/>
      <c r="E470" s="10"/>
      <c r="F470" s="924"/>
      <c r="G470" s="924"/>
      <c r="H470" s="920"/>
      <c r="I470" s="920">
        <f t="shared" si="10"/>
        <v>0</v>
      </c>
      <c r="J470" s="662"/>
      <c r="K470" s="916"/>
    </row>
    <row r="471" spans="1:11" s="917" customFormat="1">
      <c r="A471" s="757"/>
      <c r="B471" s="663" t="s">
        <v>2654</v>
      </c>
      <c r="C471" s="647"/>
      <c r="D471" s="10">
        <v>0</v>
      </c>
      <c r="E471" s="10"/>
      <c r="F471" s="924"/>
      <c r="G471" s="924"/>
      <c r="H471" s="920"/>
      <c r="I471" s="920">
        <f t="shared" si="10"/>
        <v>0</v>
      </c>
      <c r="J471" s="662"/>
      <c r="K471" s="916"/>
    </row>
    <row r="472" spans="1:11" s="141" customFormat="1" ht="123" customHeight="1">
      <c r="A472" s="648"/>
      <c r="B472" s="8" t="s">
        <v>1388</v>
      </c>
      <c r="C472" s="9"/>
      <c r="D472" s="10">
        <v>1087</v>
      </c>
      <c r="E472" s="10" t="s">
        <v>126</v>
      </c>
      <c r="F472" s="918" t="s">
        <v>3835</v>
      </c>
      <c r="G472" s="1083" t="s">
        <v>4467</v>
      </c>
      <c r="H472" s="920">
        <v>27000</v>
      </c>
      <c r="I472" s="920">
        <f t="shared" si="10"/>
        <v>29349000</v>
      </c>
      <c r="J472" s="10"/>
      <c r="K472" s="1035" t="s">
        <v>4460</v>
      </c>
    </row>
    <row r="473" spans="1:11" s="917" customFormat="1">
      <c r="A473" s="757"/>
      <c r="B473" s="663" t="s">
        <v>2661</v>
      </c>
      <c r="C473" s="647"/>
      <c r="D473" s="10"/>
      <c r="E473" s="10"/>
      <c r="F473" s="924"/>
      <c r="G473" s="924"/>
      <c r="H473" s="920"/>
      <c r="I473" s="920">
        <f t="shared" si="10"/>
        <v>0</v>
      </c>
      <c r="J473" s="662"/>
      <c r="K473" s="916"/>
    </row>
    <row r="474" spans="1:11" s="141" customFormat="1" ht="78.75">
      <c r="A474" s="648"/>
      <c r="B474" s="8" t="s">
        <v>1390</v>
      </c>
      <c r="C474" s="9"/>
      <c r="D474" s="10">
        <v>1154</v>
      </c>
      <c r="E474" s="10" t="s">
        <v>126</v>
      </c>
      <c r="F474" s="918" t="s">
        <v>1392</v>
      </c>
      <c r="G474" s="1084" t="s">
        <v>4468</v>
      </c>
      <c r="H474" s="920">
        <v>28000</v>
      </c>
      <c r="I474" s="920">
        <f t="shared" si="10"/>
        <v>32312000</v>
      </c>
      <c r="J474" s="10"/>
      <c r="K474" s="1035" t="s">
        <v>4460</v>
      </c>
    </row>
    <row r="475" spans="1:11" s="141" customFormat="1" ht="283.5">
      <c r="A475" s="648"/>
      <c r="B475" s="8" t="s">
        <v>1395</v>
      </c>
      <c r="C475" s="9"/>
      <c r="D475" s="10">
        <v>1141</v>
      </c>
      <c r="E475" s="10" t="s">
        <v>126</v>
      </c>
      <c r="F475" s="918" t="s">
        <v>1397</v>
      </c>
      <c r="G475" s="918" t="s">
        <v>1400</v>
      </c>
      <c r="H475" s="920">
        <v>2970000</v>
      </c>
      <c r="I475" s="920">
        <f t="shared" si="10"/>
        <v>3388770000</v>
      </c>
      <c r="J475" s="10"/>
      <c r="K475" s="916"/>
    </row>
    <row r="476" spans="1:11" s="141" customFormat="1" ht="157.5">
      <c r="A476" s="648"/>
      <c r="B476" s="8" t="s">
        <v>1402</v>
      </c>
      <c r="C476" s="9"/>
      <c r="D476" s="10">
        <v>1166</v>
      </c>
      <c r="E476" s="10" t="s">
        <v>126</v>
      </c>
      <c r="F476" s="918" t="s">
        <v>1404</v>
      </c>
      <c r="G476" s="918" t="s">
        <v>1406</v>
      </c>
      <c r="H476" s="920">
        <v>616000</v>
      </c>
      <c r="I476" s="920">
        <f t="shared" si="10"/>
        <v>718256000</v>
      </c>
      <c r="J476" s="10"/>
      <c r="K476" s="916"/>
    </row>
    <row r="477" spans="1:11" s="917" customFormat="1">
      <c r="A477" s="757"/>
      <c r="B477" s="663" t="s">
        <v>3090</v>
      </c>
      <c r="C477" s="647"/>
      <c r="D477" s="10"/>
      <c r="E477" s="10"/>
      <c r="F477" s="924"/>
      <c r="G477" s="924"/>
      <c r="H477" s="920"/>
      <c r="I477" s="920">
        <f t="shared" si="10"/>
        <v>0</v>
      </c>
      <c r="J477" s="662"/>
      <c r="K477" s="916"/>
    </row>
    <row r="478" spans="1:11" s="917" customFormat="1">
      <c r="A478" s="757"/>
      <c r="B478" s="663" t="s">
        <v>3149</v>
      </c>
      <c r="C478" s="647"/>
      <c r="D478" s="10">
        <v>0</v>
      </c>
      <c r="E478" s="10"/>
      <c r="F478" s="924"/>
      <c r="G478" s="924"/>
      <c r="H478" s="920"/>
      <c r="I478" s="920">
        <f t="shared" si="10"/>
        <v>0</v>
      </c>
      <c r="J478" s="662"/>
      <c r="K478" s="916"/>
    </row>
    <row r="479" spans="1:11" s="917" customFormat="1">
      <c r="A479" s="757"/>
      <c r="B479" s="663" t="s">
        <v>3135</v>
      </c>
      <c r="C479" s="647"/>
      <c r="D479" s="10"/>
      <c r="E479" s="10"/>
      <c r="F479" s="924"/>
      <c r="G479" s="924"/>
      <c r="H479" s="920"/>
      <c r="I479" s="920">
        <f t="shared" si="10"/>
        <v>0</v>
      </c>
      <c r="J479" s="662"/>
      <c r="K479" s="916"/>
    </row>
    <row r="480" spans="1:11" s="141" customFormat="1" ht="189">
      <c r="A480" s="648"/>
      <c r="B480" s="8" t="s">
        <v>1408</v>
      </c>
      <c r="C480" s="9"/>
      <c r="D480" s="10">
        <v>1230</v>
      </c>
      <c r="E480" s="10" t="s">
        <v>126</v>
      </c>
      <c r="F480" s="918" t="s">
        <v>3836</v>
      </c>
      <c r="G480" s="921" t="s">
        <v>4469</v>
      </c>
      <c r="H480" s="920">
        <v>665000</v>
      </c>
      <c r="I480" s="920">
        <f t="shared" si="10"/>
        <v>817950000</v>
      </c>
      <c r="J480" s="10"/>
      <c r="K480" s="1035" t="s">
        <v>4460</v>
      </c>
    </row>
    <row r="481" spans="1:13" s="917" customFormat="1">
      <c r="A481" s="757"/>
      <c r="B481" s="663" t="s">
        <v>3150</v>
      </c>
      <c r="C481" s="647"/>
      <c r="D481" s="10">
        <v>0</v>
      </c>
      <c r="E481" s="10"/>
      <c r="F481" s="924"/>
      <c r="G481" s="924"/>
      <c r="H481" s="920"/>
      <c r="I481" s="920">
        <f t="shared" si="10"/>
        <v>0</v>
      </c>
      <c r="J481" s="662"/>
      <c r="K481" s="916"/>
    </row>
    <row r="482" spans="1:13" s="141" customFormat="1" ht="189">
      <c r="A482" s="648"/>
      <c r="B482" s="8" t="s">
        <v>1410</v>
      </c>
      <c r="C482" s="9"/>
      <c r="D482" s="10">
        <v>1149</v>
      </c>
      <c r="E482" s="10" t="s">
        <v>126</v>
      </c>
      <c r="F482" s="918" t="s">
        <v>3837</v>
      </c>
      <c r="G482" s="921" t="s">
        <v>4470</v>
      </c>
      <c r="H482" s="920">
        <v>1260000</v>
      </c>
      <c r="I482" s="920">
        <f t="shared" si="10"/>
        <v>1447740000</v>
      </c>
      <c r="J482" s="10"/>
      <c r="K482" s="916"/>
    </row>
    <row r="483" spans="1:13" s="141" customFormat="1" ht="110.25">
      <c r="A483" s="648"/>
      <c r="B483" s="8" t="s">
        <v>1412</v>
      </c>
      <c r="C483" s="9"/>
      <c r="D483" s="10">
        <v>1233</v>
      </c>
      <c r="E483" s="10" t="s">
        <v>126</v>
      </c>
      <c r="F483" s="918" t="s">
        <v>3838</v>
      </c>
      <c r="G483" s="921" t="s">
        <v>3838</v>
      </c>
      <c r="H483" s="920">
        <v>5600000</v>
      </c>
      <c r="I483" s="920">
        <f t="shared" si="10"/>
        <v>6904800000</v>
      </c>
      <c r="J483" s="10"/>
      <c r="K483" s="1035" t="s">
        <v>4460</v>
      </c>
    </row>
    <row r="484" spans="1:13" s="917" customFormat="1">
      <c r="A484" s="757"/>
      <c r="B484" s="663" t="s">
        <v>3151</v>
      </c>
      <c r="C484" s="647"/>
      <c r="D484" s="10">
        <v>0</v>
      </c>
      <c r="E484" s="10"/>
      <c r="F484" s="924"/>
      <c r="G484" s="924"/>
      <c r="H484" s="920"/>
      <c r="I484" s="920">
        <f t="shared" si="10"/>
        <v>0</v>
      </c>
      <c r="J484" s="662"/>
      <c r="K484" s="916"/>
    </row>
    <row r="485" spans="1:13" s="141" customFormat="1" ht="189">
      <c r="A485" s="648"/>
      <c r="B485" s="8" t="s">
        <v>1415</v>
      </c>
      <c r="C485" s="9"/>
      <c r="D485" s="10">
        <v>1239</v>
      </c>
      <c r="E485" s="10" t="s">
        <v>126</v>
      </c>
      <c r="F485" s="918" t="s">
        <v>1417</v>
      </c>
      <c r="G485" s="918" t="s">
        <v>1418</v>
      </c>
      <c r="H485" s="920">
        <v>748000</v>
      </c>
      <c r="I485" s="920">
        <f t="shared" si="10"/>
        <v>926772000</v>
      </c>
      <c r="J485" s="10"/>
      <c r="K485" s="916"/>
    </row>
    <row r="486" spans="1:13" s="141" customFormat="1" ht="236.25">
      <c r="A486" s="648"/>
      <c r="B486" s="8" t="s">
        <v>1421</v>
      </c>
      <c r="C486" s="9"/>
      <c r="D486" s="10">
        <v>1204</v>
      </c>
      <c r="E486" s="10" t="s">
        <v>126</v>
      </c>
      <c r="F486" s="918" t="s">
        <v>3839</v>
      </c>
      <c r="G486" s="1085" t="s">
        <v>4471</v>
      </c>
      <c r="H486" s="920">
        <v>396000</v>
      </c>
      <c r="I486" s="920">
        <f t="shared" si="10"/>
        <v>476784000</v>
      </c>
      <c r="J486" s="10"/>
      <c r="K486" s="1035" t="s">
        <v>4460</v>
      </c>
    </row>
    <row r="487" spans="1:13" s="917" customFormat="1">
      <c r="A487" s="757"/>
      <c r="B487" s="663" t="s">
        <v>3152</v>
      </c>
      <c r="C487" s="647"/>
      <c r="D487" s="10">
        <v>0</v>
      </c>
      <c r="E487" s="10"/>
      <c r="F487" s="924"/>
      <c r="G487" s="924"/>
      <c r="H487" s="920"/>
      <c r="I487" s="920">
        <f t="shared" si="10"/>
        <v>0</v>
      </c>
      <c r="J487" s="662"/>
      <c r="K487" s="916"/>
    </row>
    <row r="488" spans="1:13" s="141" customFormat="1" ht="220.5">
      <c r="A488" s="648"/>
      <c r="B488" s="8" t="s">
        <v>1423</v>
      </c>
      <c r="C488" s="9"/>
      <c r="D488" s="10">
        <v>1177</v>
      </c>
      <c r="E488" s="10" t="s">
        <v>126</v>
      </c>
      <c r="F488" s="918" t="s">
        <v>1425</v>
      </c>
      <c r="G488" s="918" t="s">
        <v>1427</v>
      </c>
      <c r="H488" s="920">
        <v>308000</v>
      </c>
      <c r="I488" s="920">
        <f t="shared" si="10"/>
        <v>362516000</v>
      </c>
      <c r="J488" s="10"/>
      <c r="K488" s="1035" t="s">
        <v>4460</v>
      </c>
    </row>
    <row r="489" spans="1:13" s="141" customFormat="1" ht="94.5">
      <c r="A489" s="1770"/>
      <c r="B489" s="1773" t="s">
        <v>3029</v>
      </c>
      <c r="C489" s="1773"/>
      <c r="D489" s="1776">
        <v>1227</v>
      </c>
      <c r="E489" s="10" t="s">
        <v>3030</v>
      </c>
      <c r="F489" s="918" t="s">
        <v>3840</v>
      </c>
      <c r="G489" s="921" t="s">
        <v>3031</v>
      </c>
      <c r="H489" s="920">
        <v>1296000</v>
      </c>
      <c r="I489" s="920">
        <f t="shared" si="10"/>
        <v>1590192000</v>
      </c>
      <c r="J489" s="10"/>
      <c r="K489" s="1617">
        <f>+H490*D489</f>
        <v>175461000</v>
      </c>
      <c r="M489" s="1619">
        <f>+H489+H490</f>
        <v>1439000</v>
      </c>
    </row>
    <row r="490" spans="1:13" s="141" customFormat="1" ht="129" customHeight="1">
      <c r="A490" s="1772"/>
      <c r="B490" s="1775"/>
      <c r="C490" s="1775"/>
      <c r="D490" s="1778"/>
      <c r="E490" s="10" t="s">
        <v>126</v>
      </c>
      <c r="F490" s="4"/>
      <c r="G490" s="942" t="s">
        <v>3033</v>
      </c>
      <c r="H490" s="920">
        <v>143000</v>
      </c>
      <c r="I490" s="920">
        <f t="shared" si="10"/>
        <v>0</v>
      </c>
      <c r="J490" s="10"/>
      <c r="K490" s="1618">
        <f>+K489+I489</f>
        <v>1765653000</v>
      </c>
      <c r="M490" s="141">
        <f>+M489*D489</f>
        <v>1765653000</v>
      </c>
    </row>
    <row r="491" spans="1:13" s="141" customFormat="1" ht="71.25" customHeight="1">
      <c r="A491" s="648"/>
      <c r="B491" s="8" t="s">
        <v>1428</v>
      </c>
      <c r="C491" s="9"/>
      <c r="D491" s="10">
        <v>1179</v>
      </c>
      <c r="E491" s="10" t="s">
        <v>126</v>
      </c>
      <c r="F491" s="918" t="s">
        <v>1430</v>
      </c>
      <c r="G491" s="1086" t="s">
        <v>1432</v>
      </c>
      <c r="H491" s="920">
        <v>363000</v>
      </c>
      <c r="I491" s="920">
        <f t="shared" si="10"/>
        <v>427977000</v>
      </c>
      <c r="J491" s="10"/>
      <c r="K491" s="1035" t="s">
        <v>4460</v>
      </c>
    </row>
    <row r="492" spans="1:13" s="917" customFormat="1" ht="47.25">
      <c r="A492" s="757"/>
      <c r="B492" s="663" t="s">
        <v>3153</v>
      </c>
      <c r="C492" s="647"/>
      <c r="D492" s="10">
        <v>0</v>
      </c>
      <c r="E492" s="10"/>
      <c r="F492" s="924"/>
      <c r="G492" s="924"/>
      <c r="H492" s="920"/>
      <c r="I492" s="920">
        <f t="shared" si="10"/>
        <v>0</v>
      </c>
      <c r="J492" s="662"/>
      <c r="K492" s="916"/>
    </row>
    <row r="493" spans="1:13" s="141" customFormat="1" ht="141" customHeight="1">
      <c r="A493" s="648"/>
      <c r="B493" s="8" t="s">
        <v>1433</v>
      </c>
      <c r="C493" s="9"/>
      <c r="D493" s="10">
        <v>1225</v>
      </c>
      <c r="E493" s="10" t="s">
        <v>126</v>
      </c>
      <c r="F493" s="918" t="s">
        <v>1435</v>
      </c>
      <c r="G493" s="1087" t="s">
        <v>4472</v>
      </c>
      <c r="H493" s="920">
        <v>627000</v>
      </c>
      <c r="I493" s="920">
        <f t="shared" si="10"/>
        <v>768075000</v>
      </c>
      <c r="J493" s="10"/>
      <c r="K493" s="1035" t="s">
        <v>4460</v>
      </c>
    </row>
    <row r="494" spans="1:13" s="141" customFormat="1" ht="158.25" customHeight="1">
      <c r="A494" s="648"/>
      <c r="B494" s="8" t="s">
        <v>1437</v>
      </c>
      <c r="C494" s="9"/>
      <c r="D494" s="10">
        <v>1236</v>
      </c>
      <c r="E494" s="10" t="s">
        <v>126</v>
      </c>
      <c r="F494" s="918" t="s">
        <v>1439</v>
      </c>
      <c r="G494" s="1088" t="s">
        <v>4473</v>
      </c>
      <c r="H494" s="920">
        <v>209000</v>
      </c>
      <c r="I494" s="920">
        <f t="shared" si="10"/>
        <v>258324000</v>
      </c>
      <c r="J494" s="10"/>
      <c r="K494" s="1035" t="s">
        <v>4460</v>
      </c>
    </row>
    <row r="495" spans="1:13" s="141" customFormat="1" ht="293.25" customHeight="1">
      <c r="A495" s="648"/>
      <c r="B495" s="8" t="s">
        <v>1442</v>
      </c>
      <c r="C495" s="9"/>
      <c r="D495" s="10">
        <v>1240</v>
      </c>
      <c r="E495" s="10" t="s">
        <v>126</v>
      </c>
      <c r="F495" s="1023" t="s">
        <v>1444</v>
      </c>
      <c r="G495" s="1089" t="s">
        <v>4474</v>
      </c>
      <c r="H495" s="920">
        <v>1584000</v>
      </c>
      <c r="I495" s="920">
        <f t="shared" si="10"/>
        <v>1964160000</v>
      </c>
      <c r="J495" s="10"/>
      <c r="K495" s="916"/>
    </row>
    <row r="496" spans="1:13" s="141" customFormat="1" ht="157.5">
      <c r="A496" s="648"/>
      <c r="B496" s="8" t="s">
        <v>1447</v>
      </c>
      <c r="C496" s="9"/>
      <c r="D496" s="10">
        <v>1225</v>
      </c>
      <c r="E496" s="10" t="s">
        <v>126</v>
      </c>
      <c r="F496" s="1023" t="s">
        <v>1449</v>
      </c>
      <c r="G496" s="1090" t="s">
        <v>4475</v>
      </c>
      <c r="H496" s="920">
        <v>1140000</v>
      </c>
      <c r="I496" s="920">
        <f t="shared" si="10"/>
        <v>1396500000</v>
      </c>
      <c r="J496" s="10"/>
      <c r="K496" s="1035" t="s">
        <v>4460</v>
      </c>
    </row>
    <row r="497" spans="1:11" s="917" customFormat="1">
      <c r="A497" s="757"/>
      <c r="B497" s="663" t="s">
        <v>3094</v>
      </c>
      <c r="C497" s="647"/>
      <c r="D497" s="10">
        <v>0</v>
      </c>
      <c r="E497" s="10"/>
      <c r="F497" s="924"/>
      <c r="G497" s="924"/>
      <c r="H497" s="920"/>
      <c r="I497" s="920">
        <f t="shared" si="10"/>
        <v>0</v>
      </c>
      <c r="J497" s="662"/>
      <c r="K497" s="916"/>
    </row>
    <row r="498" spans="1:11" s="917" customFormat="1">
      <c r="A498" s="757"/>
      <c r="B498" s="663" t="s">
        <v>2627</v>
      </c>
      <c r="C498" s="647"/>
      <c r="D498" s="10">
        <v>0</v>
      </c>
      <c r="E498" s="10"/>
      <c r="F498" s="924"/>
      <c r="G498" s="924"/>
      <c r="H498" s="920"/>
      <c r="I498" s="920">
        <f t="shared" si="10"/>
        <v>0</v>
      </c>
      <c r="J498" s="662"/>
      <c r="K498" s="916"/>
    </row>
    <row r="499" spans="1:11" s="917" customFormat="1">
      <c r="A499" s="757"/>
      <c r="B499" s="663" t="s">
        <v>3154</v>
      </c>
      <c r="C499" s="647"/>
      <c r="D499" s="10">
        <v>0</v>
      </c>
      <c r="E499" s="10"/>
      <c r="F499" s="924"/>
      <c r="G499" s="924"/>
      <c r="H499" s="920"/>
      <c r="I499" s="920">
        <f t="shared" si="10"/>
        <v>0</v>
      </c>
      <c r="J499" s="662"/>
      <c r="K499" s="916"/>
    </row>
    <row r="500" spans="1:11" s="141" customFormat="1" ht="110.25">
      <c r="A500" s="648"/>
      <c r="B500" s="8" t="s">
        <v>1453</v>
      </c>
      <c r="C500" s="9"/>
      <c r="D500" s="10">
        <v>1198</v>
      </c>
      <c r="E500" s="10" t="s">
        <v>126</v>
      </c>
      <c r="F500" s="918" t="s">
        <v>1455</v>
      </c>
      <c r="G500" s="1091" t="s">
        <v>4476</v>
      </c>
      <c r="H500" s="920">
        <v>99000</v>
      </c>
      <c r="I500" s="920">
        <f t="shared" si="10"/>
        <v>118602000</v>
      </c>
      <c r="J500" s="10"/>
      <c r="K500" s="1035" t="s">
        <v>4460</v>
      </c>
    </row>
    <row r="501" spans="1:11" s="141" customFormat="1" ht="110.25">
      <c r="A501" s="648"/>
      <c r="B501" s="8" t="s">
        <v>1459</v>
      </c>
      <c r="C501" s="9"/>
      <c r="D501" s="10">
        <v>1191</v>
      </c>
      <c r="E501" s="10" t="s">
        <v>126</v>
      </c>
      <c r="F501" s="918" t="s">
        <v>1461</v>
      </c>
      <c r="G501" s="1092" t="s">
        <v>4477</v>
      </c>
      <c r="H501" s="920">
        <v>55000</v>
      </c>
      <c r="I501" s="920">
        <f t="shared" si="10"/>
        <v>65505000</v>
      </c>
      <c r="J501" s="10"/>
      <c r="K501" s="1035" t="s">
        <v>4460</v>
      </c>
    </row>
    <row r="502" spans="1:11" s="141" customFormat="1" ht="154.5" customHeight="1">
      <c r="A502" s="648"/>
      <c r="B502" s="8" t="s">
        <v>1465</v>
      </c>
      <c r="C502" s="9"/>
      <c r="D502" s="10">
        <v>1228</v>
      </c>
      <c r="E502" s="10" t="s">
        <v>126</v>
      </c>
      <c r="F502" s="918" t="s">
        <v>1467</v>
      </c>
      <c r="G502" s="1093" t="s">
        <v>4478</v>
      </c>
      <c r="H502" s="920">
        <v>165000</v>
      </c>
      <c r="I502" s="920">
        <f t="shared" si="10"/>
        <v>202620000</v>
      </c>
      <c r="J502" s="10"/>
      <c r="K502" s="1035" t="s">
        <v>4460</v>
      </c>
    </row>
    <row r="503" spans="1:11" s="141" customFormat="1" ht="170.25" customHeight="1">
      <c r="A503" s="648"/>
      <c r="B503" s="8" t="s">
        <v>1470</v>
      </c>
      <c r="C503" s="9"/>
      <c r="D503" s="10">
        <v>1214</v>
      </c>
      <c r="E503" s="10" t="s">
        <v>126</v>
      </c>
      <c r="F503" s="918" t="s">
        <v>1472</v>
      </c>
      <c r="G503" s="1094" t="s">
        <v>4479</v>
      </c>
      <c r="H503" s="920">
        <v>55000</v>
      </c>
      <c r="I503" s="920">
        <f t="shared" si="10"/>
        <v>66770000</v>
      </c>
      <c r="J503" s="10"/>
      <c r="K503" s="1035" t="s">
        <v>4460</v>
      </c>
    </row>
    <row r="504" spans="1:11" s="917" customFormat="1">
      <c r="A504" s="757"/>
      <c r="B504" s="664" t="s">
        <v>3155</v>
      </c>
      <c r="C504" s="647"/>
      <c r="D504" s="10"/>
      <c r="E504" s="10"/>
      <c r="F504" s="924"/>
      <c r="G504" s="924"/>
      <c r="H504" s="920"/>
      <c r="I504" s="920">
        <f t="shared" si="10"/>
        <v>0</v>
      </c>
      <c r="J504" s="662"/>
      <c r="K504" s="916"/>
    </row>
    <row r="505" spans="1:11" s="141" customFormat="1" ht="409.5">
      <c r="A505" s="648"/>
      <c r="B505" s="8" t="s">
        <v>1475</v>
      </c>
      <c r="C505" s="9"/>
      <c r="D505" s="10">
        <v>1235</v>
      </c>
      <c r="E505" s="10" t="s">
        <v>126</v>
      </c>
      <c r="F505" s="1033" t="s">
        <v>1477</v>
      </c>
      <c r="G505" s="1095" t="s">
        <v>1476</v>
      </c>
      <c r="H505" s="920">
        <v>7370000</v>
      </c>
      <c r="I505" s="920">
        <f t="shared" si="10"/>
        <v>9101950000</v>
      </c>
      <c r="J505" s="10"/>
      <c r="K505" s="916"/>
    </row>
    <row r="506" spans="1:11" s="141" customFormat="1" ht="157.5">
      <c r="A506" s="648"/>
      <c r="B506" s="8" t="s">
        <v>3034</v>
      </c>
      <c r="C506" s="9"/>
      <c r="D506" s="10">
        <v>1223</v>
      </c>
      <c r="E506" s="10" t="s">
        <v>126</v>
      </c>
      <c r="F506" s="1023" t="s">
        <v>3842</v>
      </c>
      <c r="G506" s="1096" t="s">
        <v>3156</v>
      </c>
      <c r="H506" s="920">
        <v>7370000</v>
      </c>
      <c r="I506" s="920">
        <f t="shared" si="10"/>
        <v>9013510000</v>
      </c>
      <c r="J506" s="10"/>
      <c r="K506" s="1035" t="s">
        <v>4460</v>
      </c>
    </row>
    <row r="507" spans="1:11" s="141" customFormat="1" ht="63">
      <c r="A507" s="648"/>
      <c r="B507" s="8" t="s">
        <v>1479</v>
      </c>
      <c r="C507" s="9"/>
      <c r="D507" s="10">
        <v>1207</v>
      </c>
      <c r="E507" s="10" t="s">
        <v>126</v>
      </c>
      <c r="F507" s="918" t="s">
        <v>1481</v>
      </c>
      <c r="G507" s="1097" t="s">
        <v>1480</v>
      </c>
      <c r="H507" s="920">
        <v>88000</v>
      </c>
      <c r="I507" s="920">
        <f t="shared" si="10"/>
        <v>106216000</v>
      </c>
      <c r="J507" s="10"/>
      <c r="K507" s="1035" t="s">
        <v>4460</v>
      </c>
    </row>
    <row r="508" spans="1:11" s="917" customFormat="1" ht="31.5">
      <c r="A508" s="757"/>
      <c r="B508" s="663" t="s">
        <v>3157</v>
      </c>
      <c r="C508" s="647"/>
      <c r="D508" s="10"/>
      <c r="E508" s="10"/>
      <c r="F508" s="924"/>
      <c r="G508" s="924"/>
      <c r="H508" s="920"/>
      <c r="I508" s="920">
        <f t="shared" si="10"/>
        <v>0</v>
      </c>
      <c r="J508" s="662"/>
      <c r="K508" s="916"/>
    </row>
    <row r="509" spans="1:11" s="141" customFormat="1" ht="72" customHeight="1">
      <c r="A509" s="648"/>
      <c r="B509" s="8" t="s">
        <v>1484</v>
      </c>
      <c r="C509" s="9"/>
      <c r="D509" s="10">
        <v>1135</v>
      </c>
      <c r="E509" s="10" t="s">
        <v>126</v>
      </c>
      <c r="F509" s="918" t="s">
        <v>1486</v>
      </c>
      <c r="G509" s="921" t="s">
        <v>1485</v>
      </c>
      <c r="H509" s="920"/>
      <c r="I509" s="920">
        <f t="shared" si="10"/>
        <v>0</v>
      </c>
      <c r="J509" s="10"/>
      <c r="K509" s="1035" t="s">
        <v>4460</v>
      </c>
    </row>
    <row r="510" spans="1:11" s="141" customFormat="1" ht="141.75">
      <c r="A510" s="648"/>
      <c r="B510" s="8" t="s">
        <v>1488</v>
      </c>
      <c r="C510" s="9"/>
      <c r="D510" s="10">
        <v>1142</v>
      </c>
      <c r="E510" s="10" t="s">
        <v>126</v>
      </c>
      <c r="F510" s="918" t="s">
        <v>1490</v>
      </c>
      <c r="G510" s="1098" t="s">
        <v>4480</v>
      </c>
      <c r="H510" s="920">
        <v>132000</v>
      </c>
      <c r="I510" s="920">
        <f t="shared" si="10"/>
        <v>150744000</v>
      </c>
      <c r="J510" s="10"/>
      <c r="K510" s="1035" t="s">
        <v>4460</v>
      </c>
    </row>
    <row r="511" spans="1:11" s="141" customFormat="1" ht="75">
      <c r="A511" s="648"/>
      <c r="B511" s="8" t="s">
        <v>1493</v>
      </c>
      <c r="C511" s="9"/>
      <c r="D511" s="10">
        <v>1161</v>
      </c>
      <c r="E511" s="10" t="s">
        <v>126</v>
      </c>
      <c r="F511" s="918" t="s">
        <v>1495</v>
      </c>
      <c r="G511" s="1099" t="s">
        <v>4481</v>
      </c>
      <c r="H511" s="920">
        <v>19000</v>
      </c>
      <c r="I511" s="920">
        <f t="shared" si="10"/>
        <v>22059000</v>
      </c>
      <c r="J511" s="10"/>
      <c r="K511" s="1035" t="s">
        <v>4460</v>
      </c>
    </row>
    <row r="512" spans="1:11" s="141" customFormat="1" ht="122.25" customHeight="1">
      <c r="A512" s="648"/>
      <c r="B512" s="8" t="s">
        <v>1499</v>
      </c>
      <c r="C512" s="9"/>
      <c r="D512" s="10">
        <v>1198</v>
      </c>
      <c r="E512" s="10" t="s">
        <v>126</v>
      </c>
      <c r="F512" s="918" t="s">
        <v>1501</v>
      </c>
      <c r="G512" s="1100" t="s">
        <v>4482</v>
      </c>
      <c r="H512" s="920">
        <v>72000</v>
      </c>
      <c r="I512" s="920">
        <f t="shared" si="10"/>
        <v>86256000</v>
      </c>
      <c r="J512" s="10"/>
      <c r="K512" s="1035" t="s">
        <v>4460</v>
      </c>
    </row>
    <row r="513" spans="1:11" s="141" customFormat="1" ht="255.75" customHeight="1">
      <c r="A513" s="648"/>
      <c r="B513" s="8" t="s">
        <v>1504</v>
      </c>
      <c r="C513" s="9"/>
      <c r="D513" s="10">
        <v>1198</v>
      </c>
      <c r="E513" s="10" t="s">
        <v>126</v>
      </c>
      <c r="F513" s="918" t="s">
        <v>1506</v>
      </c>
      <c r="G513" s="1101" t="s">
        <v>4483</v>
      </c>
      <c r="H513" s="920">
        <v>187000</v>
      </c>
      <c r="I513" s="920">
        <f t="shared" si="10"/>
        <v>224026000</v>
      </c>
      <c r="J513" s="10"/>
      <c r="K513" s="1035" t="s">
        <v>4460</v>
      </c>
    </row>
    <row r="514" spans="1:11" s="917" customFormat="1" ht="31.5">
      <c r="A514" s="757"/>
      <c r="B514" s="663" t="s">
        <v>2644</v>
      </c>
      <c r="C514" s="647"/>
      <c r="D514" s="10">
        <v>0</v>
      </c>
      <c r="E514" s="10"/>
      <c r="F514" s="924"/>
      <c r="G514" s="924"/>
      <c r="H514" s="920"/>
      <c r="I514" s="920">
        <f t="shared" si="10"/>
        <v>0</v>
      </c>
      <c r="J514" s="662"/>
      <c r="K514" s="916"/>
    </row>
    <row r="515" spans="1:11" s="917" customFormat="1" ht="31.5">
      <c r="A515" s="757"/>
      <c r="B515" s="663" t="s">
        <v>3158</v>
      </c>
      <c r="C515" s="647"/>
      <c r="D515" s="10">
        <v>0</v>
      </c>
      <c r="E515" s="10"/>
      <c r="F515" s="924"/>
      <c r="G515" s="924"/>
      <c r="H515" s="920"/>
      <c r="I515" s="920">
        <f t="shared" si="10"/>
        <v>0</v>
      </c>
      <c r="J515" s="662"/>
      <c r="K515" s="916"/>
    </row>
    <row r="516" spans="1:11" s="141" customFormat="1" ht="173.25">
      <c r="A516" s="648"/>
      <c r="B516" s="8" t="s">
        <v>1509</v>
      </c>
      <c r="C516" s="9"/>
      <c r="D516" s="10">
        <v>1156</v>
      </c>
      <c r="E516" s="10" t="s">
        <v>126</v>
      </c>
      <c r="F516" s="1023" t="s">
        <v>1511</v>
      </c>
      <c r="G516" s="1102" t="s">
        <v>4484</v>
      </c>
      <c r="H516" s="920">
        <v>330000</v>
      </c>
      <c r="I516" s="920">
        <f t="shared" si="10"/>
        <v>381480000</v>
      </c>
      <c r="J516" s="10"/>
      <c r="K516" s="1035" t="s">
        <v>4460</v>
      </c>
    </row>
    <row r="517" spans="1:11" s="141" customFormat="1" ht="315">
      <c r="A517" s="648"/>
      <c r="B517" s="8" t="s">
        <v>1513</v>
      </c>
      <c r="C517" s="9"/>
      <c r="D517" s="10">
        <v>1201</v>
      </c>
      <c r="E517" s="10" t="s">
        <v>126</v>
      </c>
      <c r="F517" s="1023" t="s">
        <v>1515</v>
      </c>
      <c r="G517" s="1103" t="s">
        <v>4485</v>
      </c>
      <c r="H517" s="920">
        <v>990000</v>
      </c>
      <c r="I517" s="920">
        <f t="shared" si="10"/>
        <v>1188990000</v>
      </c>
      <c r="J517" s="10"/>
      <c r="K517" s="1035" t="s">
        <v>4460</v>
      </c>
    </row>
    <row r="518" spans="1:11" s="141" customFormat="1" ht="189">
      <c r="A518" s="648"/>
      <c r="B518" s="8" t="s">
        <v>1517</v>
      </c>
      <c r="C518" s="9"/>
      <c r="D518" s="10">
        <v>1137</v>
      </c>
      <c r="E518" s="10" t="s">
        <v>126</v>
      </c>
      <c r="F518" s="1023" t="s">
        <v>1519</v>
      </c>
      <c r="G518" s="1104" t="s">
        <v>4486</v>
      </c>
      <c r="H518" s="920">
        <v>1430000</v>
      </c>
      <c r="I518" s="920">
        <f t="shared" ref="I518:I581" si="11">H518*D518</f>
        <v>1625910000</v>
      </c>
      <c r="J518" s="10"/>
      <c r="K518" s="1035" t="s">
        <v>4460</v>
      </c>
    </row>
    <row r="519" spans="1:11" s="141" customFormat="1" ht="113.25" customHeight="1">
      <c r="A519" s="648"/>
      <c r="B519" s="8" t="s">
        <v>3036</v>
      </c>
      <c r="C519" s="9"/>
      <c r="D519" s="10">
        <v>1159</v>
      </c>
      <c r="E519" s="10" t="s">
        <v>126</v>
      </c>
      <c r="F519" s="1023" t="s">
        <v>3843</v>
      </c>
      <c r="G519" s="1105" t="s">
        <v>4487</v>
      </c>
      <c r="H519" s="920">
        <v>88000</v>
      </c>
      <c r="I519" s="920">
        <f t="shared" si="11"/>
        <v>101992000</v>
      </c>
      <c r="J519" s="10"/>
      <c r="K519" s="1035" t="s">
        <v>4460</v>
      </c>
    </row>
    <row r="520" spans="1:11" s="917" customFormat="1" ht="31.5">
      <c r="A520" s="757"/>
      <c r="B520" s="663" t="s">
        <v>3159</v>
      </c>
      <c r="C520" s="647"/>
      <c r="D520" s="10"/>
      <c r="E520" s="10"/>
      <c r="F520" s="924"/>
      <c r="G520" s="924"/>
      <c r="H520" s="920"/>
      <c r="I520" s="920">
        <f t="shared" si="11"/>
        <v>0</v>
      </c>
      <c r="J520" s="662"/>
      <c r="K520" s="916"/>
    </row>
    <row r="521" spans="1:11" s="141" customFormat="1" ht="194.25" customHeight="1">
      <c r="A521" s="648"/>
      <c r="B521" s="8" t="s">
        <v>3038</v>
      </c>
      <c r="C521" s="9"/>
      <c r="D521" s="10">
        <v>1151</v>
      </c>
      <c r="E521" s="10" t="s">
        <v>126</v>
      </c>
      <c r="F521" s="1023" t="s">
        <v>3844</v>
      </c>
      <c r="G521" s="1106" t="s">
        <v>4488</v>
      </c>
      <c r="H521" s="920">
        <v>198000</v>
      </c>
      <c r="I521" s="920">
        <f t="shared" si="11"/>
        <v>227898000</v>
      </c>
      <c r="J521" s="10"/>
      <c r="K521" s="1035" t="s">
        <v>4460</v>
      </c>
    </row>
    <row r="522" spans="1:11" s="917" customFormat="1">
      <c r="A522" s="757"/>
      <c r="B522" s="663" t="s">
        <v>3161</v>
      </c>
      <c r="C522" s="647"/>
      <c r="D522" s="10"/>
      <c r="E522" s="10"/>
      <c r="F522" s="924"/>
      <c r="G522" s="924"/>
      <c r="H522" s="920"/>
      <c r="I522" s="920">
        <f t="shared" si="11"/>
        <v>0</v>
      </c>
      <c r="J522" s="662"/>
      <c r="K522" s="916"/>
    </row>
    <row r="523" spans="1:11" s="141" customFormat="1" ht="315">
      <c r="A523" s="648"/>
      <c r="B523" s="8" t="s">
        <v>1521</v>
      </c>
      <c r="C523" s="9"/>
      <c r="D523" s="10">
        <v>1152</v>
      </c>
      <c r="E523" s="10" t="s">
        <v>126</v>
      </c>
      <c r="F523" s="1023" t="s">
        <v>3845</v>
      </c>
      <c r="G523" s="1107" t="s">
        <v>4489</v>
      </c>
      <c r="H523" s="920">
        <v>176000</v>
      </c>
      <c r="I523" s="920">
        <f t="shared" si="11"/>
        <v>202752000</v>
      </c>
      <c r="J523" s="10"/>
      <c r="K523" s="1035" t="s">
        <v>4460</v>
      </c>
    </row>
    <row r="524" spans="1:11" s="141" customFormat="1" ht="299.25">
      <c r="A524" s="648"/>
      <c r="B524" s="8" t="s">
        <v>1523</v>
      </c>
      <c r="C524" s="9"/>
      <c r="D524" s="10">
        <v>1136</v>
      </c>
      <c r="E524" s="10" t="s">
        <v>126</v>
      </c>
      <c r="F524" s="1023" t="s">
        <v>3846</v>
      </c>
      <c r="G524" s="1108" t="s">
        <v>4490</v>
      </c>
      <c r="H524" s="920">
        <v>352000</v>
      </c>
      <c r="I524" s="920">
        <f t="shared" si="11"/>
        <v>399872000</v>
      </c>
      <c r="J524" s="10"/>
      <c r="K524" s="1035" t="s">
        <v>4460</v>
      </c>
    </row>
    <row r="525" spans="1:11" s="917" customFormat="1">
      <c r="A525" s="757"/>
      <c r="B525" s="663" t="s">
        <v>3162</v>
      </c>
      <c r="C525" s="647"/>
      <c r="D525" s="10"/>
      <c r="E525" s="10"/>
      <c r="F525" s="924"/>
      <c r="G525" s="924"/>
      <c r="H525" s="920"/>
      <c r="I525" s="920">
        <f t="shared" si="11"/>
        <v>0</v>
      </c>
      <c r="J525" s="662"/>
      <c r="K525" s="916"/>
    </row>
    <row r="526" spans="1:11" s="141" customFormat="1" ht="267.75">
      <c r="A526" s="648"/>
      <c r="B526" s="8" t="s">
        <v>1525</v>
      </c>
      <c r="C526" s="9"/>
      <c r="D526" s="10">
        <v>1177</v>
      </c>
      <c r="E526" s="10" t="s">
        <v>126</v>
      </c>
      <c r="F526" s="1023" t="s">
        <v>3847</v>
      </c>
      <c r="G526" s="1109" t="s">
        <v>4491</v>
      </c>
      <c r="H526" s="920">
        <v>1430000</v>
      </c>
      <c r="I526" s="920">
        <f t="shared" si="11"/>
        <v>1683110000</v>
      </c>
      <c r="J526" s="10"/>
      <c r="K526" s="916"/>
    </row>
    <row r="527" spans="1:11" s="141" customFormat="1" ht="409.5">
      <c r="A527" s="648"/>
      <c r="B527" s="8" t="s">
        <v>1527</v>
      </c>
      <c r="C527" s="9"/>
      <c r="D527" s="10">
        <v>1181</v>
      </c>
      <c r="E527" s="10" t="s">
        <v>126</v>
      </c>
      <c r="F527" s="1033" t="s">
        <v>1529</v>
      </c>
      <c r="G527" s="1110" t="s">
        <v>1531</v>
      </c>
      <c r="H527" s="920">
        <v>3960000</v>
      </c>
      <c r="I527" s="920">
        <f t="shared" si="11"/>
        <v>4676760000</v>
      </c>
      <c r="J527" s="10"/>
      <c r="K527" s="916"/>
    </row>
    <row r="528" spans="1:11" s="917" customFormat="1">
      <c r="A528" s="757"/>
      <c r="B528" s="663" t="s">
        <v>2631</v>
      </c>
      <c r="C528" s="647"/>
      <c r="D528" s="10"/>
      <c r="E528" s="10"/>
      <c r="F528" s="924"/>
      <c r="G528" s="924"/>
      <c r="H528" s="920"/>
      <c r="I528" s="920">
        <f t="shared" si="11"/>
        <v>0</v>
      </c>
      <c r="J528" s="662"/>
      <c r="K528" s="916"/>
    </row>
    <row r="529" spans="1:11" s="917" customFormat="1">
      <c r="A529" s="757"/>
      <c r="B529" s="663" t="s">
        <v>3140</v>
      </c>
      <c r="C529" s="647"/>
      <c r="D529" s="10"/>
      <c r="E529" s="10"/>
      <c r="F529" s="924"/>
      <c r="G529" s="924"/>
      <c r="H529" s="920"/>
      <c r="I529" s="920">
        <f t="shared" si="11"/>
        <v>0</v>
      </c>
      <c r="J529" s="662"/>
      <c r="K529" s="916"/>
    </row>
    <row r="530" spans="1:11" s="141" customFormat="1" ht="93.75" customHeight="1">
      <c r="A530" s="648"/>
      <c r="B530" s="8" t="s">
        <v>1533</v>
      </c>
      <c r="C530" s="9"/>
      <c r="D530" s="10">
        <v>1181</v>
      </c>
      <c r="E530" s="10" t="s">
        <v>126</v>
      </c>
      <c r="F530" s="1023" t="s">
        <v>1535</v>
      </c>
      <c r="G530" s="1111" t="s">
        <v>1536</v>
      </c>
      <c r="H530" s="920">
        <v>528000</v>
      </c>
      <c r="I530" s="920">
        <f t="shared" si="11"/>
        <v>623568000</v>
      </c>
      <c r="J530" s="10"/>
      <c r="K530" s="916"/>
    </row>
    <row r="531" spans="1:11" s="917" customFormat="1">
      <c r="A531" s="757"/>
      <c r="B531" s="664" t="s">
        <v>3142</v>
      </c>
      <c r="C531" s="647"/>
      <c r="D531" s="10">
        <v>0</v>
      </c>
      <c r="E531" s="10"/>
      <c r="F531" s="924"/>
      <c r="G531" s="924"/>
      <c r="H531" s="920"/>
      <c r="I531" s="920">
        <f t="shared" si="11"/>
        <v>0</v>
      </c>
      <c r="J531" s="662"/>
      <c r="K531" s="916"/>
    </row>
    <row r="532" spans="1:11" s="141" customFormat="1" ht="190.5" customHeight="1">
      <c r="A532" s="648"/>
      <c r="B532" s="8" t="s">
        <v>1537</v>
      </c>
      <c r="C532" s="9"/>
      <c r="D532" s="10">
        <v>426</v>
      </c>
      <c r="E532" s="10" t="s">
        <v>126</v>
      </c>
      <c r="F532" s="1023" t="s">
        <v>1539</v>
      </c>
      <c r="G532" s="1112" t="s">
        <v>1538</v>
      </c>
      <c r="H532" s="920">
        <v>990000</v>
      </c>
      <c r="I532" s="920">
        <f t="shared" si="11"/>
        <v>421740000</v>
      </c>
      <c r="J532" s="10"/>
      <c r="K532" s="916"/>
    </row>
    <row r="533" spans="1:11" s="917" customFormat="1">
      <c r="A533" s="757"/>
      <c r="B533" s="664" t="s">
        <v>3163</v>
      </c>
      <c r="C533" s="647"/>
      <c r="D533" s="10">
        <v>0</v>
      </c>
      <c r="E533" s="10"/>
      <c r="F533" s="924"/>
      <c r="G533" s="924"/>
      <c r="H533" s="920"/>
      <c r="I533" s="920">
        <f t="shared" si="11"/>
        <v>0</v>
      </c>
      <c r="J533" s="662"/>
      <c r="K533" s="916"/>
    </row>
    <row r="534" spans="1:11" s="141" customFormat="1" ht="31.5">
      <c r="A534" s="648"/>
      <c r="B534" s="8" t="s">
        <v>1544</v>
      </c>
      <c r="C534" s="9"/>
      <c r="D534" s="10">
        <v>1142</v>
      </c>
      <c r="E534" s="10" t="s">
        <v>122</v>
      </c>
      <c r="F534" s="918" t="s">
        <v>3848</v>
      </c>
      <c r="G534" s="1113" t="s">
        <v>1545</v>
      </c>
      <c r="H534" s="920"/>
      <c r="I534" s="920">
        <f t="shared" si="11"/>
        <v>0</v>
      </c>
      <c r="J534" s="10"/>
      <c r="K534" s="1035" t="s">
        <v>4460</v>
      </c>
    </row>
    <row r="535" spans="1:11" s="917" customFormat="1">
      <c r="A535" s="757"/>
      <c r="B535" s="663" t="s">
        <v>3144</v>
      </c>
      <c r="C535" s="647"/>
      <c r="D535" s="10">
        <v>0</v>
      </c>
      <c r="E535" s="10"/>
      <c r="F535" s="924"/>
      <c r="G535" s="924"/>
      <c r="H535" s="920"/>
      <c r="I535" s="920">
        <f t="shared" si="11"/>
        <v>0</v>
      </c>
      <c r="J535" s="662"/>
      <c r="K535" s="916"/>
    </row>
    <row r="536" spans="1:11" s="141" customFormat="1" ht="60">
      <c r="A536" s="648"/>
      <c r="B536" s="8" t="s">
        <v>1546</v>
      </c>
      <c r="C536" s="9"/>
      <c r="D536" s="10">
        <v>1145</v>
      </c>
      <c r="E536" s="10" t="s">
        <v>126</v>
      </c>
      <c r="F536" s="918" t="s">
        <v>3849</v>
      </c>
      <c r="G536" s="1114" t="s">
        <v>4492</v>
      </c>
      <c r="H536" s="920">
        <v>1210000</v>
      </c>
      <c r="I536" s="920">
        <f t="shared" si="11"/>
        <v>1385450000</v>
      </c>
      <c r="J536" s="10"/>
      <c r="K536" s="916"/>
    </row>
    <row r="537" spans="1:11" s="917" customFormat="1">
      <c r="A537" s="757" t="s">
        <v>3087</v>
      </c>
      <c r="B537" s="663" t="s">
        <v>3164</v>
      </c>
      <c r="C537" s="647"/>
      <c r="D537" s="10">
        <v>0</v>
      </c>
      <c r="E537" s="10"/>
      <c r="F537" s="924"/>
      <c r="G537" s="924"/>
      <c r="H537" s="920"/>
      <c r="I537" s="920">
        <f t="shared" si="11"/>
        <v>0</v>
      </c>
      <c r="J537" s="662"/>
      <c r="K537" s="916"/>
    </row>
    <row r="538" spans="1:11" s="925" customFormat="1">
      <c r="A538" s="757"/>
      <c r="B538" s="663" t="s">
        <v>3165</v>
      </c>
      <c r="C538" s="647"/>
      <c r="D538" s="10">
        <v>0</v>
      </c>
      <c r="E538" s="10"/>
      <c r="F538" s="924"/>
      <c r="G538" s="924"/>
      <c r="H538" s="920"/>
      <c r="I538" s="920">
        <f t="shared" si="11"/>
        <v>0</v>
      </c>
      <c r="J538" s="662"/>
      <c r="K538" s="915"/>
    </row>
    <row r="539" spans="1:11" s="925" customFormat="1">
      <c r="A539" s="757"/>
      <c r="B539" s="663" t="s">
        <v>2631</v>
      </c>
      <c r="C539" s="647"/>
      <c r="D539" s="10">
        <v>0</v>
      </c>
      <c r="E539" s="10"/>
      <c r="F539" s="924"/>
      <c r="G539" s="924"/>
      <c r="H539" s="920"/>
      <c r="I539" s="920">
        <f t="shared" si="11"/>
        <v>0</v>
      </c>
      <c r="J539" s="662"/>
      <c r="K539" s="915"/>
    </row>
    <row r="540" spans="1:11" ht="240.75" customHeight="1">
      <c r="A540" s="648"/>
      <c r="B540" s="8" t="s">
        <v>1548</v>
      </c>
      <c r="C540" s="9"/>
      <c r="D540" s="10">
        <v>314</v>
      </c>
      <c r="E540" s="10" t="s">
        <v>1549</v>
      </c>
      <c r="F540" s="918" t="s">
        <v>4493</v>
      </c>
      <c r="G540" s="918" t="s">
        <v>1554</v>
      </c>
      <c r="H540" s="920">
        <v>2550000</v>
      </c>
      <c r="I540" s="920">
        <f t="shared" si="11"/>
        <v>800700000</v>
      </c>
      <c r="J540" s="10" t="s">
        <v>4494</v>
      </c>
    </row>
    <row r="541" spans="1:11" ht="409.5">
      <c r="A541" s="648"/>
      <c r="B541" s="8" t="s">
        <v>1556</v>
      </c>
      <c r="C541" s="9"/>
      <c r="D541" s="10">
        <v>153</v>
      </c>
      <c r="E541" s="10" t="s">
        <v>126</v>
      </c>
      <c r="F541" s="1033" t="s">
        <v>3850</v>
      </c>
      <c r="G541" s="1115" t="s">
        <v>4495</v>
      </c>
      <c r="H541" s="920">
        <v>5925000</v>
      </c>
      <c r="I541" s="920">
        <f t="shared" si="11"/>
        <v>906525000</v>
      </c>
      <c r="J541" s="10"/>
    </row>
    <row r="542" spans="1:11">
      <c r="A542" s="648"/>
      <c r="B542" s="647" t="s">
        <v>2667</v>
      </c>
      <c r="C542" s="9"/>
      <c r="D542" s="10">
        <v>0</v>
      </c>
      <c r="E542" s="10"/>
      <c r="F542" s="918"/>
      <c r="G542" s="918"/>
      <c r="H542" s="920"/>
      <c r="I542" s="920">
        <f t="shared" si="11"/>
        <v>0</v>
      </c>
      <c r="J542" s="10"/>
    </row>
    <row r="543" spans="1:11" s="925" customFormat="1" ht="31.5">
      <c r="A543" s="757" t="s">
        <v>2327</v>
      </c>
      <c r="B543" s="663" t="s">
        <v>2668</v>
      </c>
      <c r="C543" s="647"/>
      <c r="D543" s="10">
        <v>0</v>
      </c>
      <c r="E543" s="10"/>
      <c r="F543" s="924"/>
      <c r="G543" s="924"/>
      <c r="H543" s="920"/>
      <c r="I543" s="920">
        <f t="shared" si="11"/>
        <v>0</v>
      </c>
      <c r="J543" s="662"/>
      <c r="K543" s="915"/>
    </row>
    <row r="544" spans="1:11" s="925" customFormat="1" ht="31.5">
      <c r="A544" s="757" t="s">
        <v>2295</v>
      </c>
      <c r="B544" s="663" t="s">
        <v>2669</v>
      </c>
      <c r="C544" s="647"/>
      <c r="D544" s="10">
        <v>0</v>
      </c>
      <c r="E544" s="10"/>
      <c r="F544" s="924"/>
      <c r="G544" s="924"/>
      <c r="H544" s="920"/>
      <c r="I544" s="920">
        <f t="shared" si="11"/>
        <v>0</v>
      </c>
      <c r="J544" s="662"/>
      <c r="K544" s="915"/>
    </row>
    <row r="545" spans="1:11" ht="267.75">
      <c r="A545" s="648"/>
      <c r="B545" s="8" t="s">
        <v>1558</v>
      </c>
      <c r="C545" s="9" t="s">
        <v>1559</v>
      </c>
      <c r="D545" s="10">
        <v>522</v>
      </c>
      <c r="E545" s="10" t="s">
        <v>126</v>
      </c>
      <c r="F545" s="918" t="s">
        <v>4496</v>
      </c>
      <c r="G545" s="1116" t="s">
        <v>1564</v>
      </c>
      <c r="H545" s="920">
        <v>2200000</v>
      </c>
      <c r="I545" s="920">
        <f t="shared" si="11"/>
        <v>1148400000</v>
      </c>
      <c r="J545" s="10"/>
    </row>
    <row r="546" spans="1:11" ht="377.25" customHeight="1">
      <c r="A546" s="648"/>
      <c r="B546" s="8" t="s">
        <v>1565</v>
      </c>
      <c r="C546" s="9" t="s">
        <v>1559</v>
      </c>
      <c r="D546" s="10">
        <v>512</v>
      </c>
      <c r="E546" s="10" t="s">
        <v>126</v>
      </c>
      <c r="F546" s="918" t="s">
        <v>4497</v>
      </c>
      <c r="G546" s="1117" t="s">
        <v>1570</v>
      </c>
      <c r="H546" s="920">
        <v>2700000</v>
      </c>
      <c r="I546" s="920">
        <f t="shared" si="11"/>
        <v>1382400000</v>
      </c>
      <c r="J546" s="10" t="s">
        <v>3166</v>
      </c>
    </row>
    <row r="547" spans="1:11" ht="210" customHeight="1">
      <c r="A547" s="648"/>
      <c r="B547" s="8" t="s">
        <v>1571</v>
      </c>
      <c r="C547" s="9" t="s">
        <v>1559</v>
      </c>
      <c r="D547" s="10">
        <v>187</v>
      </c>
      <c r="E547" s="10" t="s">
        <v>126</v>
      </c>
      <c r="F547" s="918" t="s">
        <v>3851</v>
      </c>
      <c r="G547" s="1118" t="s">
        <v>4498</v>
      </c>
      <c r="H547" s="920">
        <v>17000000</v>
      </c>
      <c r="I547" s="920">
        <f t="shared" si="11"/>
        <v>3179000000</v>
      </c>
      <c r="J547" s="10" t="s">
        <v>3167</v>
      </c>
    </row>
    <row r="548" spans="1:11" s="925" customFormat="1" ht="31.5">
      <c r="A548" s="757" t="s">
        <v>2432</v>
      </c>
      <c r="B548" s="663" t="s">
        <v>2694</v>
      </c>
      <c r="C548" s="647"/>
      <c r="D548" s="10">
        <v>0</v>
      </c>
      <c r="E548" s="10"/>
      <c r="F548" s="924"/>
      <c r="G548" s="924"/>
      <c r="H548" s="920"/>
      <c r="I548" s="920">
        <f t="shared" si="11"/>
        <v>0</v>
      </c>
      <c r="J548" s="662"/>
      <c r="K548" s="915"/>
    </row>
    <row r="549" spans="1:11" ht="330.75">
      <c r="A549" s="648"/>
      <c r="B549" s="8" t="s">
        <v>1573</v>
      </c>
      <c r="C549" s="9" t="s">
        <v>1559</v>
      </c>
      <c r="D549" s="10">
        <v>545</v>
      </c>
      <c r="E549" s="10" t="s">
        <v>126</v>
      </c>
      <c r="F549" s="918" t="s">
        <v>3852</v>
      </c>
      <c r="G549" s="1119" t="s">
        <v>4499</v>
      </c>
      <c r="H549" s="920">
        <v>2550000</v>
      </c>
      <c r="I549" s="920">
        <f t="shared" si="11"/>
        <v>1389750000</v>
      </c>
      <c r="J549" s="10"/>
    </row>
    <row r="550" spans="1:11" ht="252">
      <c r="A550" s="648"/>
      <c r="B550" s="8" t="s">
        <v>1576</v>
      </c>
      <c r="C550" s="9" t="s">
        <v>1559</v>
      </c>
      <c r="D550" s="10">
        <v>536</v>
      </c>
      <c r="E550" s="10" t="s">
        <v>126</v>
      </c>
      <c r="F550" s="918" t="s">
        <v>4500</v>
      </c>
      <c r="G550" s="1120" t="s">
        <v>1581</v>
      </c>
      <c r="H550" s="920">
        <v>2430000</v>
      </c>
      <c r="I550" s="920">
        <f t="shared" si="11"/>
        <v>1302480000</v>
      </c>
      <c r="J550" s="10"/>
    </row>
    <row r="551" spans="1:11" ht="409.5">
      <c r="A551" s="648"/>
      <c r="B551" s="8" t="s">
        <v>1582</v>
      </c>
      <c r="C551" s="9" t="s">
        <v>1559</v>
      </c>
      <c r="D551" s="10">
        <v>171</v>
      </c>
      <c r="E551" s="10" t="s">
        <v>126</v>
      </c>
      <c r="F551" s="1121" t="s">
        <v>3853</v>
      </c>
      <c r="G551" s="1122" t="s">
        <v>4501</v>
      </c>
      <c r="H551" s="920">
        <v>86940000</v>
      </c>
      <c r="I551" s="920">
        <f t="shared" si="11"/>
        <v>14866740000</v>
      </c>
      <c r="J551" s="10"/>
    </row>
    <row r="552" spans="1:11" ht="409.5">
      <c r="A552" s="648"/>
      <c r="B552" s="8" t="s">
        <v>1584</v>
      </c>
      <c r="C552" s="9"/>
      <c r="D552" s="10">
        <v>268</v>
      </c>
      <c r="E552" s="10" t="s">
        <v>126</v>
      </c>
      <c r="F552" s="1123" t="s">
        <v>1589</v>
      </c>
      <c r="G552" s="1124" t="s">
        <v>1588</v>
      </c>
      <c r="H552" s="920">
        <v>4650000</v>
      </c>
      <c r="I552" s="920">
        <f t="shared" si="11"/>
        <v>1246200000</v>
      </c>
      <c r="J552" s="10"/>
    </row>
    <row r="553" spans="1:11" s="925" customFormat="1">
      <c r="A553" s="757" t="s">
        <v>2436</v>
      </c>
      <c r="B553" s="663" t="s">
        <v>2736</v>
      </c>
      <c r="C553" s="647"/>
      <c r="D553" s="10">
        <v>0</v>
      </c>
      <c r="E553" s="10"/>
      <c r="F553" s="924"/>
      <c r="G553" s="924"/>
      <c r="H553" s="920"/>
      <c r="I553" s="920">
        <f t="shared" si="11"/>
        <v>0</v>
      </c>
      <c r="J553" s="662"/>
      <c r="K553" s="915"/>
    </row>
    <row r="554" spans="1:11" ht="409.5">
      <c r="A554" s="648"/>
      <c r="B554" s="8" t="s">
        <v>2869</v>
      </c>
      <c r="C554" s="9" t="s">
        <v>1559</v>
      </c>
      <c r="D554" s="10">
        <v>133</v>
      </c>
      <c r="E554" s="10" t="s">
        <v>126</v>
      </c>
      <c r="F554" s="918" t="s">
        <v>3854</v>
      </c>
      <c r="G554" s="658" t="s">
        <v>3374</v>
      </c>
      <c r="H554" s="652">
        <v>15840000</v>
      </c>
      <c r="I554" s="920">
        <f t="shared" si="11"/>
        <v>2106720000</v>
      </c>
      <c r="J554" s="10"/>
    </row>
    <row r="555" spans="1:11">
      <c r="A555" s="648"/>
      <c r="B555" s="8"/>
      <c r="C555" s="9"/>
      <c r="D555" s="10"/>
      <c r="E555" s="10"/>
      <c r="F555" s="4"/>
      <c r="G555" s="4"/>
      <c r="H555" s="920"/>
      <c r="I555" s="920">
        <f t="shared" si="11"/>
        <v>0</v>
      </c>
      <c r="J555" s="10"/>
    </row>
    <row r="556" spans="1:11" ht="330.75">
      <c r="A556" s="648"/>
      <c r="B556" s="8" t="s">
        <v>784</v>
      </c>
      <c r="C556" s="9" t="s">
        <v>1559</v>
      </c>
      <c r="D556" s="10">
        <v>459</v>
      </c>
      <c r="E556" s="10" t="s">
        <v>126</v>
      </c>
      <c r="F556" s="1023" t="s">
        <v>4502</v>
      </c>
      <c r="G556" s="1125" t="s">
        <v>4503</v>
      </c>
      <c r="H556" s="920">
        <v>1960000</v>
      </c>
      <c r="I556" s="920">
        <f t="shared" si="11"/>
        <v>899640000</v>
      </c>
      <c r="J556" s="10"/>
    </row>
    <row r="557" spans="1:11" ht="409.5">
      <c r="A557" s="648"/>
      <c r="B557" s="8" t="s">
        <v>2984</v>
      </c>
      <c r="C557" s="9" t="s">
        <v>1559</v>
      </c>
      <c r="D557" s="10">
        <v>115</v>
      </c>
      <c r="E557" s="10" t="s">
        <v>126</v>
      </c>
      <c r="F557" s="918" t="s">
        <v>3395</v>
      </c>
      <c r="G557" s="922" t="s">
        <v>3391</v>
      </c>
      <c r="H557" s="920">
        <v>18475000</v>
      </c>
      <c r="I557" s="920">
        <f t="shared" si="11"/>
        <v>2124625000</v>
      </c>
      <c r="J557" s="10"/>
    </row>
    <row r="558" spans="1:11" s="925" customFormat="1">
      <c r="A558" s="757" t="s">
        <v>2439</v>
      </c>
      <c r="B558" s="663" t="s">
        <v>3169</v>
      </c>
      <c r="C558" s="647"/>
      <c r="D558" s="10">
        <v>0</v>
      </c>
      <c r="E558" s="10"/>
      <c r="F558" s="924"/>
      <c r="G558" s="924"/>
      <c r="H558" s="920"/>
      <c r="I558" s="920">
        <f t="shared" si="11"/>
        <v>0</v>
      </c>
      <c r="J558" s="662"/>
      <c r="K558" s="915"/>
    </row>
    <row r="559" spans="1:11" ht="94.5">
      <c r="A559" s="648"/>
      <c r="B559" s="8" t="s">
        <v>1591</v>
      </c>
      <c r="C559" s="9" t="s">
        <v>1559</v>
      </c>
      <c r="D559" s="10">
        <v>268</v>
      </c>
      <c r="E559" s="10" t="s">
        <v>122</v>
      </c>
      <c r="F559" s="918" t="s">
        <v>1593</v>
      </c>
      <c r="G559" s="1126" t="s">
        <v>1596</v>
      </c>
      <c r="H559" s="920">
        <v>39600</v>
      </c>
      <c r="I559" s="920">
        <f t="shared" si="11"/>
        <v>10612800</v>
      </c>
      <c r="J559" s="10"/>
    </row>
    <row r="560" spans="1:11" ht="47.25">
      <c r="A560" s="648"/>
      <c r="B560" s="8" t="s">
        <v>899</v>
      </c>
      <c r="C560" s="9" t="s">
        <v>1559</v>
      </c>
      <c r="D560" s="10">
        <v>227</v>
      </c>
      <c r="E560" s="10" t="s">
        <v>122</v>
      </c>
      <c r="F560" s="918" t="s">
        <v>901</v>
      </c>
      <c r="G560" s="1126" t="s">
        <v>1598</v>
      </c>
      <c r="H560" s="920">
        <v>75000</v>
      </c>
      <c r="I560" s="920">
        <f t="shared" si="11"/>
        <v>17025000</v>
      </c>
      <c r="J560" s="10"/>
    </row>
    <row r="561" spans="1:11" s="925" customFormat="1" ht="31.5">
      <c r="A561" s="757" t="s">
        <v>2361</v>
      </c>
      <c r="B561" s="663" t="s">
        <v>2362</v>
      </c>
      <c r="C561" s="647"/>
      <c r="D561" s="10">
        <v>0</v>
      </c>
      <c r="E561" s="10"/>
      <c r="F561" s="924"/>
      <c r="G561" s="924"/>
      <c r="H561" s="920"/>
      <c r="I561" s="920">
        <f t="shared" si="11"/>
        <v>0</v>
      </c>
      <c r="J561" s="662"/>
      <c r="K561" s="915"/>
    </row>
    <row r="562" spans="1:11" s="925" customFormat="1">
      <c r="A562" s="757" t="s">
        <v>2295</v>
      </c>
      <c r="B562" s="663" t="s">
        <v>2371</v>
      </c>
      <c r="C562" s="647"/>
      <c r="D562" s="10">
        <v>0</v>
      </c>
      <c r="E562" s="10"/>
      <c r="F562" s="924"/>
      <c r="G562" s="924"/>
      <c r="H562" s="920"/>
      <c r="I562" s="920">
        <f t="shared" si="11"/>
        <v>0</v>
      </c>
      <c r="J562" s="662"/>
      <c r="K562" s="915"/>
    </row>
    <row r="563" spans="1:11" s="925" customFormat="1">
      <c r="A563" s="757">
        <v>1</v>
      </c>
      <c r="B563" s="663" t="s">
        <v>2741</v>
      </c>
      <c r="C563" s="647"/>
      <c r="D563" s="10">
        <v>0</v>
      </c>
      <c r="E563" s="10"/>
      <c r="F563" s="924"/>
      <c r="G563" s="924"/>
      <c r="H563" s="920"/>
      <c r="I563" s="920">
        <f t="shared" si="11"/>
        <v>0</v>
      </c>
      <c r="J563" s="662"/>
      <c r="K563" s="915"/>
    </row>
    <row r="564" spans="1:11" ht="126">
      <c r="A564" s="648"/>
      <c r="B564" s="8" t="s">
        <v>1600</v>
      </c>
      <c r="C564" s="9" t="s">
        <v>125</v>
      </c>
      <c r="D564" s="10">
        <v>68</v>
      </c>
      <c r="E564" s="10" t="s">
        <v>229</v>
      </c>
      <c r="F564" s="918" t="s">
        <v>1602</v>
      </c>
      <c r="G564" s="1127" t="s">
        <v>1601</v>
      </c>
      <c r="H564" s="920">
        <v>31104</v>
      </c>
      <c r="I564" s="920">
        <f t="shared" si="11"/>
        <v>2115072</v>
      </c>
      <c r="J564" s="10"/>
    </row>
    <row r="565" spans="1:11" ht="141.75">
      <c r="A565" s="648"/>
      <c r="B565" s="8" t="s">
        <v>1608</v>
      </c>
      <c r="C565" s="9" t="s">
        <v>125</v>
      </c>
      <c r="D565" s="10">
        <v>69</v>
      </c>
      <c r="E565" s="10" t="s">
        <v>229</v>
      </c>
      <c r="F565" s="918" t="s">
        <v>1610</v>
      </c>
      <c r="G565" s="1127" t="s">
        <v>1609</v>
      </c>
      <c r="H565" s="920">
        <v>31104</v>
      </c>
      <c r="I565" s="920">
        <f t="shared" si="11"/>
        <v>2146176</v>
      </c>
      <c r="J565" s="10"/>
    </row>
    <row r="566" spans="1:11" ht="126">
      <c r="A566" s="648"/>
      <c r="B566" s="8" t="s">
        <v>1615</v>
      </c>
      <c r="C566" s="9" t="s">
        <v>125</v>
      </c>
      <c r="D566" s="10">
        <v>68</v>
      </c>
      <c r="E566" s="10" t="s">
        <v>229</v>
      </c>
      <c r="F566" s="918" t="s">
        <v>1617</v>
      </c>
      <c r="G566" s="1127" t="s">
        <v>1616</v>
      </c>
      <c r="H566" s="920">
        <v>31104</v>
      </c>
      <c r="I566" s="920">
        <f t="shared" si="11"/>
        <v>2115072</v>
      </c>
      <c r="J566" s="10"/>
    </row>
    <row r="567" spans="1:11" ht="126">
      <c r="A567" s="648"/>
      <c r="B567" s="8" t="s">
        <v>1622</v>
      </c>
      <c r="C567" s="9" t="s">
        <v>125</v>
      </c>
      <c r="D567" s="10">
        <v>70</v>
      </c>
      <c r="E567" s="10" t="s">
        <v>229</v>
      </c>
      <c r="F567" s="918" t="s">
        <v>1624</v>
      </c>
      <c r="G567" s="1127" t="s">
        <v>1623</v>
      </c>
      <c r="H567" s="920">
        <v>31104</v>
      </c>
      <c r="I567" s="920">
        <f t="shared" si="11"/>
        <v>2177280</v>
      </c>
      <c r="J567" s="10"/>
    </row>
    <row r="568" spans="1:11" s="925" customFormat="1">
      <c r="A568" s="757">
        <v>2</v>
      </c>
      <c r="B568" s="664" t="s">
        <v>2742</v>
      </c>
      <c r="C568" s="647"/>
      <c r="D568" s="10">
        <v>0</v>
      </c>
      <c r="E568" s="10"/>
      <c r="F568" s="924"/>
      <c r="G568" s="924"/>
      <c r="H568" s="920"/>
      <c r="I568" s="920">
        <f t="shared" si="11"/>
        <v>0</v>
      </c>
      <c r="J568" s="662"/>
      <c r="K568" s="915"/>
    </row>
    <row r="569" spans="1:11" ht="141.75">
      <c r="A569" s="648"/>
      <c r="B569" s="8" t="s">
        <v>1629</v>
      </c>
      <c r="C569" s="9" t="s">
        <v>125</v>
      </c>
      <c r="D569" s="10">
        <v>70</v>
      </c>
      <c r="E569" s="10" t="s">
        <v>229</v>
      </c>
      <c r="F569" s="918" t="s">
        <v>1631</v>
      </c>
      <c r="G569" s="1128" t="s">
        <v>1630</v>
      </c>
      <c r="H569" s="920">
        <v>31104</v>
      </c>
      <c r="I569" s="920">
        <f t="shared" si="11"/>
        <v>2177280</v>
      </c>
      <c r="J569" s="10"/>
    </row>
    <row r="570" spans="1:11" ht="141.75">
      <c r="A570" s="648"/>
      <c r="B570" s="8" t="s">
        <v>1636</v>
      </c>
      <c r="C570" s="9" t="s">
        <v>125</v>
      </c>
      <c r="D570" s="10">
        <v>71</v>
      </c>
      <c r="E570" s="10" t="s">
        <v>229</v>
      </c>
      <c r="F570" s="918" t="s">
        <v>1638</v>
      </c>
      <c r="G570" s="1128" t="s">
        <v>1637</v>
      </c>
      <c r="H570" s="920">
        <v>31104</v>
      </c>
      <c r="I570" s="920">
        <f t="shared" si="11"/>
        <v>2208384</v>
      </c>
      <c r="J570" s="10"/>
    </row>
    <row r="571" spans="1:11" ht="157.5">
      <c r="A571" s="648"/>
      <c r="B571" s="8" t="s">
        <v>1643</v>
      </c>
      <c r="C571" s="9" t="s">
        <v>125</v>
      </c>
      <c r="D571" s="10">
        <v>66</v>
      </c>
      <c r="E571" s="10" t="s">
        <v>229</v>
      </c>
      <c r="F571" s="918" t="s">
        <v>1645</v>
      </c>
      <c r="G571" s="1128" t="s">
        <v>1644</v>
      </c>
      <c r="H571" s="920">
        <v>31104</v>
      </c>
      <c r="I571" s="920">
        <f t="shared" si="11"/>
        <v>2052864</v>
      </c>
      <c r="J571" s="10"/>
    </row>
    <row r="572" spans="1:11" s="925" customFormat="1">
      <c r="A572" s="757">
        <v>3</v>
      </c>
      <c r="B572" s="663" t="s">
        <v>2743</v>
      </c>
      <c r="C572" s="647"/>
      <c r="D572" s="10">
        <v>0</v>
      </c>
      <c r="E572" s="10"/>
      <c r="F572" s="924"/>
      <c r="G572" s="924"/>
      <c r="H572" s="920"/>
      <c r="I572" s="920">
        <f t="shared" si="11"/>
        <v>0</v>
      </c>
      <c r="J572" s="662"/>
      <c r="K572" s="915"/>
    </row>
    <row r="573" spans="1:11" ht="141.75">
      <c r="A573" s="648"/>
      <c r="B573" s="8" t="s">
        <v>1650</v>
      </c>
      <c r="C573" s="9" t="s">
        <v>125</v>
      </c>
      <c r="D573" s="10">
        <v>68</v>
      </c>
      <c r="E573" s="10" t="s">
        <v>229</v>
      </c>
      <c r="F573" s="918" t="s">
        <v>1652</v>
      </c>
      <c r="G573" s="1129" t="s">
        <v>1656</v>
      </c>
      <c r="H573" s="920">
        <v>31104</v>
      </c>
      <c r="I573" s="920">
        <f t="shared" si="11"/>
        <v>2115072</v>
      </c>
      <c r="J573" s="10"/>
    </row>
    <row r="574" spans="1:11" ht="157.5">
      <c r="A574" s="648"/>
      <c r="B574" s="8" t="s">
        <v>1658</v>
      </c>
      <c r="C574" s="9" t="s">
        <v>125</v>
      </c>
      <c r="D574" s="10">
        <v>68</v>
      </c>
      <c r="E574" s="10" t="s">
        <v>229</v>
      </c>
      <c r="F574" s="918" t="s">
        <v>1660</v>
      </c>
      <c r="G574" s="1129" t="s">
        <v>1659</v>
      </c>
      <c r="H574" s="920">
        <v>31104</v>
      </c>
      <c r="I574" s="920">
        <f t="shared" si="11"/>
        <v>2115072</v>
      </c>
      <c r="J574" s="10"/>
    </row>
    <row r="575" spans="1:11" ht="126">
      <c r="A575" s="648"/>
      <c r="B575" s="8" t="s">
        <v>1665</v>
      </c>
      <c r="C575" s="9" t="s">
        <v>125</v>
      </c>
      <c r="D575" s="10">
        <v>69</v>
      </c>
      <c r="E575" s="10" t="s">
        <v>229</v>
      </c>
      <c r="F575" s="918" t="s">
        <v>1667</v>
      </c>
      <c r="G575" s="1129" t="s">
        <v>1666</v>
      </c>
      <c r="H575" s="920">
        <v>31104</v>
      </c>
      <c r="I575" s="920">
        <f t="shared" si="11"/>
        <v>2146176</v>
      </c>
      <c r="J575" s="10"/>
    </row>
    <row r="576" spans="1:11" s="925" customFormat="1" ht="31.5">
      <c r="A576" s="757">
        <v>4</v>
      </c>
      <c r="B576" s="663" t="s">
        <v>2744</v>
      </c>
      <c r="C576" s="647"/>
      <c r="D576" s="10">
        <v>0</v>
      </c>
      <c r="E576" s="10"/>
      <c r="F576" s="924"/>
      <c r="G576" s="924"/>
      <c r="H576" s="920"/>
      <c r="I576" s="920">
        <f t="shared" si="11"/>
        <v>0</v>
      </c>
      <c r="J576" s="662"/>
      <c r="K576" s="915"/>
    </row>
    <row r="577" spans="1:11" ht="126">
      <c r="A577" s="648"/>
      <c r="B577" s="8" t="s">
        <v>1672</v>
      </c>
      <c r="C577" s="9" t="s">
        <v>125</v>
      </c>
      <c r="D577" s="10">
        <v>64</v>
      </c>
      <c r="E577" s="10" t="s">
        <v>229</v>
      </c>
      <c r="F577" s="918" t="s">
        <v>1674</v>
      </c>
      <c r="G577" s="1130" t="s">
        <v>1678</v>
      </c>
      <c r="H577" s="920">
        <v>31104</v>
      </c>
      <c r="I577" s="920">
        <f t="shared" si="11"/>
        <v>1990656</v>
      </c>
      <c r="J577" s="10"/>
    </row>
    <row r="578" spans="1:11" ht="126">
      <c r="A578" s="648"/>
      <c r="B578" s="8" t="s">
        <v>1680</v>
      </c>
      <c r="C578" s="9" t="s">
        <v>125</v>
      </c>
      <c r="D578" s="10">
        <v>65</v>
      </c>
      <c r="E578" s="10" t="s">
        <v>229</v>
      </c>
      <c r="F578" s="918" t="s">
        <v>1682</v>
      </c>
      <c r="G578" s="1130" t="s">
        <v>1686</v>
      </c>
      <c r="H578" s="920">
        <v>31104</v>
      </c>
      <c r="I578" s="920">
        <f t="shared" si="11"/>
        <v>2021760</v>
      </c>
      <c r="J578" s="10"/>
    </row>
    <row r="579" spans="1:11" ht="126">
      <c r="A579" s="648"/>
      <c r="B579" s="8" t="s">
        <v>1688</v>
      </c>
      <c r="C579" s="9" t="s">
        <v>125</v>
      </c>
      <c r="D579" s="10">
        <v>73</v>
      </c>
      <c r="E579" s="10" t="s">
        <v>229</v>
      </c>
      <c r="F579" s="918" t="s">
        <v>1690</v>
      </c>
      <c r="G579" s="1130" t="s">
        <v>1694</v>
      </c>
      <c r="H579" s="920">
        <v>31104</v>
      </c>
      <c r="I579" s="920">
        <f t="shared" si="11"/>
        <v>2270592</v>
      </c>
      <c r="J579" s="10"/>
    </row>
    <row r="580" spans="1:11" s="925" customFormat="1">
      <c r="A580" s="757">
        <v>5</v>
      </c>
      <c r="B580" s="663" t="s">
        <v>3170</v>
      </c>
      <c r="C580" s="647"/>
      <c r="D580" s="10">
        <v>0</v>
      </c>
      <c r="E580" s="10"/>
      <c r="F580" s="924"/>
      <c r="G580" s="924"/>
      <c r="H580" s="920"/>
      <c r="I580" s="920">
        <f t="shared" si="11"/>
        <v>0</v>
      </c>
      <c r="J580" s="662"/>
      <c r="K580" s="915"/>
    </row>
    <row r="581" spans="1:11" ht="157.5">
      <c r="A581" s="648"/>
      <c r="B581" s="8" t="s">
        <v>1696</v>
      </c>
      <c r="C581" s="9" t="s">
        <v>228</v>
      </c>
      <c r="D581" s="10">
        <v>85</v>
      </c>
      <c r="E581" s="10" t="s">
        <v>229</v>
      </c>
      <c r="F581" s="918" t="s">
        <v>1698</v>
      </c>
      <c r="G581" s="1131" t="s">
        <v>1697</v>
      </c>
      <c r="H581" s="920">
        <v>31104</v>
      </c>
      <c r="I581" s="920">
        <f t="shared" si="11"/>
        <v>2643840</v>
      </c>
      <c r="J581" s="10"/>
    </row>
    <row r="582" spans="1:11" s="925" customFormat="1">
      <c r="A582" s="757">
        <v>6</v>
      </c>
      <c r="B582" s="664" t="s">
        <v>3171</v>
      </c>
      <c r="C582" s="647"/>
      <c r="D582" s="10">
        <v>0</v>
      </c>
      <c r="E582" s="10"/>
      <c r="F582" s="924"/>
      <c r="G582" s="924"/>
      <c r="H582" s="920"/>
      <c r="I582" s="920">
        <f t="shared" ref="I582:I645" si="12">H582*D582</f>
        <v>0</v>
      </c>
      <c r="J582" s="662"/>
      <c r="K582" s="915"/>
    </row>
    <row r="583" spans="1:11" ht="126">
      <c r="A583" s="648"/>
      <c r="B583" s="8" t="s">
        <v>1703</v>
      </c>
      <c r="C583" s="9" t="s">
        <v>228</v>
      </c>
      <c r="D583" s="10">
        <v>85</v>
      </c>
      <c r="E583" s="10" t="s">
        <v>229</v>
      </c>
      <c r="F583" s="918" t="s">
        <v>1705</v>
      </c>
      <c r="G583" s="1132" t="s">
        <v>1704</v>
      </c>
      <c r="H583" s="920">
        <v>31104</v>
      </c>
      <c r="I583" s="920">
        <f t="shared" si="12"/>
        <v>2643840</v>
      </c>
      <c r="J583" s="10"/>
    </row>
    <row r="584" spans="1:11" s="925" customFormat="1">
      <c r="A584" s="757">
        <v>7</v>
      </c>
      <c r="B584" s="663" t="s">
        <v>3172</v>
      </c>
      <c r="C584" s="647"/>
      <c r="D584" s="10">
        <v>0</v>
      </c>
      <c r="E584" s="10"/>
      <c r="F584" s="924"/>
      <c r="G584" s="924"/>
      <c r="H584" s="920"/>
      <c r="I584" s="920">
        <f t="shared" si="12"/>
        <v>0</v>
      </c>
      <c r="J584" s="662"/>
      <c r="K584" s="915"/>
    </row>
    <row r="585" spans="1:11" ht="141.75">
      <c r="A585" s="648"/>
      <c r="B585" s="8" t="s">
        <v>1710</v>
      </c>
      <c r="C585" s="9" t="s">
        <v>228</v>
      </c>
      <c r="D585" s="10">
        <v>83</v>
      </c>
      <c r="E585" s="10" t="s">
        <v>229</v>
      </c>
      <c r="F585" s="918" t="s">
        <v>1712</v>
      </c>
      <c r="G585" s="1133" t="s">
        <v>1711</v>
      </c>
      <c r="H585" s="920">
        <v>31104</v>
      </c>
      <c r="I585" s="920">
        <f t="shared" si="12"/>
        <v>2581632</v>
      </c>
      <c r="J585" s="10"/>
    </row>
    <row r="586" spans="1:11" s="925" customFormat="1">
      <c r="A586" s="757">
        <v>8</v>
      </c>
      <c r="B586" s="663" t="s">
        <v>3173</v>
      </c>
      <c r="C586" s="647"/>
      <c r="D586" s="10">
        <v>0</v>
      </c>
      <c r="E586" s="10"/>
      <c r="F586" s="924"/>
      <c r="G586" s="924"/>
      <c r="H586" s="920"/>
      <c r="I586" s="920">
        <f t="shared" si="12"/>
        <v>0</v>
      </c>
      <c r="J586" s="662"/>
      <c r="K586" s="915"/>
    </row>
    <row r="587" spans="1:11" ht="141.75">
      <c r="A587" s="648"/>
      <c r="B587" s="8" t="s">
        <v>1717</v>
      </c>
      <c r="C587" s="9" t="s">
        <v>228</v>
      </c>
      <c r="D587" s="10">
        <v>95</v>
      </c>
      <c r="E587" s="10" t="s">
        <v>229</v>
      </c>
      <c r="F587" s="918" t="s">
        <v>1719</v>
      </c>
      <c r="G587" s="1134" t="s">
        <v>1718</v>
      </c>
      <c r="H587" s="920">
        <v>31104</v>
      </c>
      <c r="I587" s="920">
        <f t="shared" si="12"/>
        <v>2954880</v>
      </c>
      <c r="J587" s="10"/>
    </row>
    <row r="588" spans="1:11" s="925" customFormat="1">
      <c r="A588" s="757">
        <v>9</v>
      </c>
      <c r="B588" s="663" t="s">
        <v>3174</v>
      </c>
      <c r="C588" s="647"/>
      <c r="D588" s="10">
        <v>0</v>
      </c>
      <c r="E588" s="10"/>
      <c r="F588" s="924"/>
      <c r="G588" s="924"/>
      <c r="H588" s="920"/>
      <c r="I588" s="920">
        <f t="shared" si="12"/>
        <v>0</v>
      </c>
      <c r="J588" s="662"/>
      <c r="K588" s="915"/>
    </row>
    <row r="589" spans="1:11" ht="189">
      <c r="A589" s="648"/>
      <c r="B589" s="8" t="s">
        <v>1724</v>
      </c>
      <c r="C589" s="9" t="s">
        <v>238</v>
      </c>
      <c r="D589" s="10">
        <v>105</v>
      </c>
      <c r="E589" s="10" t="s">
        <v>229</v>
      </c>
      <c r="F589" s="918" t="s">
        <v>4504</v>
      </c>
      <c r="G589" s="1135" t="s">
        <v>1725</v>
      </c>
      <c r="H589" s="920">
        <v>31104</v>
      </c>
      <c r="I589" s="920">
        <f t="shared" si="12"/>
        <v>3265920</v>
      </c>
      <c r="J589" s="10"/>
    </row>
    <row r="590" spans="1:11" ht="220.5">
      <c r="A590" s="648"/>
      <c r="B590" s="8" t="s">
        <v>1729</v>
      </c>
      <c r="C590" s="9" t="s">
        <v>238</v>
      </c>
      <c r="D590" s="10">
        <v>93</v>
      </c>
      <c r="E590" s="10" t="s">
        <v>229</v>
      </c>
      <c r="F590" s="918" t="s">
        <v>4505</v>
      </c>
      <c r="G590" s="1136" t="s">
        <v>1733</v>
      </c>
      <c r="H590" s="920">
        <v>31104</v>
      </c>
      <c r="I590" s="920">
        <f t="shared" si="12"/>
        <v>2892672</v>
      </c>
      <c r="J590" s="10"/>
    </row>
    <row r="591" spans="1:11" s="925" customFormat="1">
      <c r="A591" s="757">
        <v>10</v>
      </c>
      <c r="B591" s="663" t="s">
        <v>3175</v>
      </c>
      <c r="C591" s="647"/>
      <c r="D591" s="10">
        <v>0</v>
      </c>
      <c r="E591" s="10"/>
      <c r="F591" s="924"/>
      <c r="G591" s="924"/>
      <c r="H591" s="920"/>
      <c r="I591" s="920">
        <f t="shared" si="12"/>
        <v>0</v>
      </c>
      <c r="J591" s="662"/>
      <c r="K591" s="915"/>
    </row>
    <row r="592" spans="1:11" ht="189">
      <c r="A592" s="648"/>
      <c r="B592" s="8" t="s">
        <v>1735</v>
      </c>
      <c r="C592" s="9" t="s">
        <v>238</v>
      </c>
      <c r="D592" s="10">
        <v>88</v>
      </c>
      <c r="E592" s="10" t="s">
        <v>229</v>
      </c>
      <c r="F592" s="918" t="s">
        <v>4506</v>
      </c>
      <c r="G592" s="1137" t="s">
        <v>1739</v>
      </c>
      <c r="H592" s="920">
        <v>31104</v>
      </c>
      <c r="I592" s="920">
        <f t="shared" si="12"/>
        <v>2737152</v>
      </c>
      <c r="J592" s="10"/>
    </row>
    <row r="593" spans="1:11" ht="189">
      <c r="A593" s="648"/>
      <c r="B593" s="8" t="s">
        <v>1741</v>
      </c>
      <c r="C593" s="9" t="s">
        <v>238</v>
      </c>
      <c r="D593" s="10">
        <v>93</v>
      </c>
      <c r="E593" s="10" t="s">
        <v>229</v>
      </c>
      <c r="F593" s="918" t="s">
        <v>4507</v>
      </c>
      <c r="G593" s="1137" t="s">
        <v>1745</v>
      </c>
      <c r="H593" s="920">
        <v>31104</v>
      </c>
      <c r="I593" s="920">
        <f t="shared" si="12"/>
        <v>2892672</v>
      </c>
      <c r="J593" s="10"/>
    </row>
    <row r="594" spans="1:11" s="925" customFormat="1">
      <c r="A594" s="757">
        <v>11</v>
      </c>
      <c r="B594" s="663" t="s">
        <v>3176</v>
      </c>
      <c r="C594" s="647"/>
      <c r="D594" s="10">
        <v>0</v>
      </c>
      <c r="E594" s="10"/>
      <c r="F594" s="924"/>
      <c r="G594" s="924"/>
      <c r="H594" s="920"/>
      <c r="I594" s="920">
        <f t="shared" si="12"/>
        <v>0</v>
      </c>
      <c r="J594" s="662"/>
      <c r="K594" s="915"/>
    </row>
    <row r="595" spans="1:11" ht="220.5">
      <c r="A595" s="648"/>
      <c r="B595" s="8" t="s">
        <v>1747</v>
      </c>
      <c r="C595" s="9" t="s">
        <v>238</v>
      </c>
      <c r="D595" s="10">
        <v>94</v>
      </c>
      <c r="E595" s="10" t="s">
        <v>229</v>
      </c>
      <c r="F595" s="918" t="s">
        <v>4508</v>
      </c>
      <c r="G595" s="1138" t="s">
        <v>1751</v>
      </c>
      <c r="H595" s="920">
        <v>31104</v>
      </c>
      <c r="I595" s="920">
        <f t="shared" si="12"/>
        <v>2923776</v>
      </c>
      <c r="J595" s="10"/>
    </row>
    <row r="596" spans="1:11" ht="189">
      <c r="A596" s="648"/>
      <c r="B596" s="8" t="s">
        <v>1753</v>
      </c>
      <c r="C596" s="9" t="s">
        <v>238</v>
      </c>
      <c r="D596" s="10">
        <v>94</v>
      </c>
      <c r="E596" s="10" t="s">
        <v>229</v>
      </c>
      <c r="F596" s="918" t="s">
        <v>4509</v>
      </c>
      <c r="G596" s="1138" t="s">
        <v>1754</v>
      </c>
      <c r="H596" s="920">
        <v>31104</v>
      </c>
      <c r="I596" s="920">
        <f t="shared" si="12"/>
        <v>2923776</v>
      </c>
      <c r="J596" s="10"/>
    </row>
    <row r="597" spans="1:11" s="925" customFormat="1">
      <c r="A597" s="757" t="s">
        <v>2432</v>
      </c>
      <c r="B597" s="663" t="s">
        <v>2745</v>
      </c>
      <c r="C597" s="647"/>
      <c r="D597" s="10">
        <v>0</v>
      </c>
      <c r="E597" s="10"/>
      <c r="F597" s="924"/>
      <c r="G597" s="924"/>
      <c r="H597" s="920"/>
      <c r="I597" s="920">
        <f t="shared" si="12"/>
        <v>0</v>
      </c>
      <c r="J597" s="662"/>
      <c r="K597" s="915"/>
    </row>
    <row r="598" spans="1:11" s="925" customFormat="1">
      <c r="A598" s="757">
        <v>1</v>
      </c>
      <c r="B598" s="663" t="s">
        <v>2743</v>
      </c>
      <c r="C598" s="647"/>
      <c r="D598" s="10">
        <v>0</v>
      </c>
      <c r="E598" s="10"/>
      <c r="F598" s="924"/>
      <c r="G598" s="924"/>
      <c r="H598" s="920"/>
      <c r="I598" s="920">
        <f t="shared" si="12"/>
        <v>0</v>
      </c>
      <c r="J598" s="662"/>
      <c r="K598" s="915"/>
    </row>
    <row r="599" spans="1:11" ht="47.25">
      <c r="A599" s="648"/>
      <c r="B599" s="8" t="s">
        <v>1758</v>
      </c>
      <c r="C599" s="9" t="s">
        <v>125</v>
      </c>
      <c r="D599" s="10">
        <v>126</v>
      </c>
      <c r="E599" s="10" t="s">
        <v>550</v>
      </c>
      <c r="F599" s="918" t="s">
        <v>1760</v>
      </c>
      <c r="G599" s="1139" t="s">
        <v>1759</v>
      </c>
      <c r="H599" s="920">
        <v>171000</v>
      </c>
      <c r="I599" s="920">
        <f t="shared" si="12"/>
        <v>21546000</v>
      </c>
      <c r="J599" s="10"/>
    </row>
    <row r="600" spans="1:11" s="925" customFormat="1" ht="31.5">
      <c r="A600" s="757">
        <v>2</v>
      </c>
      <c r="B600" s="663" t="s">
        <v>2744</v>
      </c>
      <c r="C600" s="647"/>
      <c r="D600" s="10">
        <v>0</v>
      </c>
      <c r="E600" s="10"/>
      <c r="F600" s="924"/>
      <c r="G600" s="924"/>
      <c r="H600" s="920"/>
      <c r="I600" s="920">
        <f t="shared" si="12"/>
        <v>0</v>
      </c>
      <c r="J600" s="662"/>
      <c r="K600" s="915"/>
    </row>
    <row r="601" spans="1:11" ht="189">
      <c r="A601" s="648"/>
      <c r="B601" s="8" t="s">
        <v>1672</v>
      </c>
      <c r="C601" s="9" t="s">
        <v>125</v>
      </c>
      <c r="D601" s="10">
        <v>510</v>
      </c>
      <c r="E601" s="10" t="s">
        <v>122</v>
      </c>
      <c r="F601" s="918" t="s">
        <v>1763</v>
      </c>
      <c r="G601" s="918" t="s">
        <v>1766</v>
      </c>
      <c r="H601" s="920">
        <v>990000</v>
      </c>
      <c r="I601" s="920">
        <f t="shared" si="12"/>
        <v>504900000</v>
      </c>
      <c r="J601" s="10"/>
    </row>
    <row r="602" spans="1:11" ht="173.25">
      <c r="A602" s="648"/>
      <c r="B602" s="8" t="s">
        <v>1680</v>
      </c>
      <c r="C602" s="9" t="s">
        <v>125</v>
      </c>
      <c r="D602" s="10">
        <v>517</v>
      </c>
      <c r="E602" s="10" t="s">
        <v>122</v>
      </c>
      <c r="F602" s="918" t="s">
        <v>1768</v>
      </c>
      <c r="G602" s="918" t="s">
        <v>1771</v>
      </c>
      <c r="H602" s="920">
        <v>950000</v>
      </c>
      <c r="I602" s="920">
        <f t="shared" si="12"/>
        <v>491150000</v>
      </c>
      <c r="J602" s="10"/>
    </row>
    <row r="603" spans="1:11" ht="204.75">
      <c r="A603" s="648"/>
      <c r="B603" s="8" t="s">
        <v>1772</v>
      </c>
      <c r="C603" s="9" t="s">
        <v>125</v>
      </c>
      <c r="D603" s="10">
        <v>494</v>
      </c>
      <c r="E603" s="10" t="s">
        <v>126</v>
      </c>
      <c r="F603" s="1023" t="s">
        <v>3423</v>
      </c>
      <c r="G603" s="918" t="s">
        <v>4510</v>
      </c>
      <c r="H603" s="920">
        <v>324000</v>
      </c>
      <c r="I603" s="920">
        <f t="shared" si="12"/>
        <v>160056000</v>
      </c>
      <c r="J603" s="10"/>
    </row>
    <row r="604" spans="1:11" ht="173.25">
      <c r="A604" s="648"/>
      <c r="B604" s="8" t="s">
        <v>1774</v>
      </c>
      <c r="C604" s="9" t="s">
        <v>125</v>
      </c>
      <c r="D604" s="10">
        <v>520</v>
      </c>
      <c r="E604" s="10" t="s">
        <v>122</v>
      </c>
      <c r="F604" s="918" t="s">
        <v>1776</v>
      </c>
      <c r="G604" s="918" t="s">
        <v>1779</v>
      </c>
      <c r="H604" s="920">
        <v>480000</v>
      </c>
      <c r="I604" s="920">
        <f t="shared" si="12"/>
        <v>249600000</v>
      </c>
      <c r="J604" s="10"/>
    </row>
    <row r="605" spans="1:11" s="925" customFormat="1">
      <c r="A605" s="757">
        <v>3</v>
      </c>
      <c r="B605" s="663" t="s">
        <v>3174</v>
      </c>
      <c r="C605" s="647"/>
      <c r="D605" s="10">
        <v>0</v>
      </c>
      <c r="E605" s="10"/>
      <c r="F605" s="924"/>
      <c r="G605" s="924"/>
      <c r="H605" s="920"/>
      <c r="I605" s="920">
        <f t="shared" si="12"/>
        <v>0</v>
      </c>
      <c r="J605" s="662"/>
      <c r="K605" s="915"/>
    </row>
    <row r="606" spans="1:11" ht="409.5">
      <c r="A606" s="648"/>
      <c r="B606" s="8" t="s">
        <v>1780</v>
      </c>
      <c r="C606" s="9" t="s">
        <v>238</v>
      </c>
      <c r="D606" s="10">
        <v>184</v>
      </c>
      <c r="E606" s="10" t="s">
        <v>126</v>
      </c>
      <c r="F606" s="1033" t="s">
        <v>1782</v>
      </c>
      <c r="G606" s="1140" t="s">
        <v>1784</v>
      </c>
      <c r="H606" s="920">
        <v>2860000</v>
      </c>
      <c r="I606" s="920">
        <f t="shared" si="12"/>
        <v>526240000</v>
      </c>
      <c r="J606" s="10"/>
    </row>
    <row r="607" spans="1:11" s="925" customFormat="1">
      <c r="A607" s="757">
        <v>4</v>
      </c>
      <c r="B607" s="663" t="s">
        <v>3177</v>
      </c>
      <c r="C607" s="647"/>
      <c r="D607" s="10">
        <v>0</v>
      </c>
      <c r="E607" s="10"/>
      <c r="F607" s="924"/>
      <c r="G607" s="924"/>
      <c r="H607" s="920"/>
      <c r="I607" s="920">
        <f t="shared" si="12"/>
        <v>0</v>
      </c>
      <c r="J607" s="662"/>
      <c r="K607" s="915"/>
    </row>
    <row r="608" spans="1:11" ht="378">
      <c r="A608" s="648"/>
      <c r="B608" s="8" t="s">
        <v>3044</v>
      </c>
      <c r="C608" s="9" t="s">
        <v>238</v>
      </c>
      <c r="D608" s="10">
        <v>273</v>
      </c>
      <c r="E608" s="10" t="s">
        <v>126</v>
      </c>
      <c r="F608" s="1023" t="s">
        <v>3856</v>
      </c>
      <c r="G608" s="1141" t="s">
        <v>3045</v>
      </c>
      <c r="H608" s="920">
        <v>484000</v>
      </c>
      <c r="I608" s="920">
        <f t="shared" si="12"/>
        <v>132132000</v>
      </c>
      <c r="J608" s="10"/>
    </row>
    <row r="609" spans="1:11" ht="409.5">
      <c r="A609" s="648"/>
      <c r="B609" s="8" t="s">
        <v>1786</v>
      </c>
      <c r="C609" s="9" t="s">
        <v>238</v>
      </c>
      <c r="D609" s="10">
        <v>520</v>
      </c>
      <c r="E609" s="10" t="s">
        <v>126</v>
      </c>
      <c r="F609" s="1023" t="s">
        <v>1788</v>
      </c>
      <c r="G609" s="1142" t="s">
        <v>1787</v>
      </c>
      <c r="H609" s="920">
        <v>1210000</v>
      </c>
      <c r="I609" s="920">
        <f t="shared" si="12"/>
        <v>629200000</v>
      </c>
      <c r="J609" s="10"/>
    </row>
    <row r="610" spans="1:11" s="925" customFormat="1">
      <c r="A610" s="757" t="s">
        <v>2436</v>
      </c>
      <c r="B610" s="663" t="s">
        <v>2408</v>
      </c>
      <c r="C610" s="647"/>
      <c r="D610" s="10"/>
      <c r="E610" s="10"/>
      <c r="F610" s="924"/>
      <c r="G610" s="924"/>
      <c r="H610" s="920"/>
      <c r="I610" s="920">
        <f t="shared" si="12"/>
        <v>0</v>
      </c>
      <c r="J610" s="662"/>
      <c r="K610" s="915"/>
    </row>
    <row r="611" spans="1:11" s="925" customFormat="1">
      <c r="A611" s="757">
        <v>1</v>
      </c>
      <c r="B611" s="664" t="s">
        <v>2742</v>
      </c>
      <c r="C611" s="647"/>
      <c r="D611" s="10">
        <v>0</v>
      </c>
      <c r="E611" s="10"/>
      <c r="F611" s="924"/>
      <c r="G611" s="924"/>
      <c r="H611" s="920"/>
      <c r="I611" s="920">
        <f t="shared" si="12"/>
        <v>0</v>
      </c>
      <c r="J611" s="662"/>
      <c r="K611" s="915"/>
    </row>
    <row r="612" spans="1:11" ht="173.25">
      <c r="A612" s="648"/>
      <c r="B612" s="8" t="s">
        <v>1790</v>
      </c>
      <c r="C612" s="9" t="s">
        <v>125</v>
      </c>
      <c r="D612" s="10">
        <v>590</v>
      </c>
      <c r="E612" s="10" t="s">
        <v>126</v>
      </c>
      <c r="F612" s="918" t="s">
        <v>1792</v>
      </c>
      <c r="G612" s="918" t="s">
        <v>1794</v>
      </c>
      <c r="H612" s="920">
        <v>990000</v>
      </c>
      <c r="I612" s="920">
        <f t="shared" si="12"/>
        <v>584100000</v>
      </c>
      <c r="J612" s="10"/>
    </row>
    <row r="613" spans="1:11" ht="157.5">
      <c r="A613" s="648"/>
      <c r="B613" s="8" t="s">
        <v>1795</v>
      </c>
      <c r="C613" s="9" t="s">
        <v>125</v>
      </c>
      <c r="D613" s="10">
        <v>564</v>
      </c>
      <c r="E613" s="10" t="s">
        <v>126</v>
      </c>
      <c r="F613" s="918" t="s">
        <v>1797</v>
      </c>
      <c r="G613" s="921" t="s">
        <v>1799</v>
      </c>
      <c r="H613" s="920">
        <v>324000</v>
      </c>
      <c r="I613" s="920">
        <f t="shared" si="12"/>
        <v>182736000</v>
      </c>
      <c r="J613" s="10"/>
    </row>
    <row r="614" spans="1:11" s="925" customFormat="1">
      <c r="A614" s="757">
        <v>2</v>
      </c>
      <c r="B614" s="664" t="s">
        <v>3171</v>
      </c>
      <c r="C614" s="647"/>
      <c r="D614" s="10">
        <v>0</v>
      </c>
      <c r="E614" s="10"/>
      <c r="F614" s="924"/>
      <c r="G614" s="924"/>
      <c r="H614" s="920"/>
      <c r="I614" s="920">
        <f t="shared" si="12"/>
        <v>0</v>
      </c>
      <c r="J614" s="662"/>
      <c r="K614" s="915"/>
    </row>
    <row r="615" spans="1:11" ht="110.25">
      <c r="A615" s="648"/>
      <c r="B615" s="8" t="s">
        <v>1802</v>
      </c>
      <c r="C615" s="9" t="s">
        <v>228</v>
      </c>
      <c r="D615" s="10">
        <v>624</v>
      </c>
      <c r="E615" s="10" t="s">
        <v>126</v>
      </c>
      <c r="F615" s="918" t="s">
        <v>1804</v>
      </c>
      <c r="G615" s="1143" t="s">
        <v>1805</v>
      </c>
      <c r="H615" s="920">
        <v>605000</v>
      </c>
      <c r="I615" s="920">
        <f t="shared" si="12"/>
        <v>377520000</v>
      </c>
      <c r="J615" s="10"/>
    </row>
    <row r="616" spans="1:11" s="925" customFormat="1">
      <c r="A616" s="757">
        <v>3</v>
      </c>
      <c r="B616" s="663" t="s">
        <v>3173</v>
      </c>
      <c r="C616" s="647"/>
      <c r="D616" s="10">
        <v>0</v>
      </c>
      <c r="E616" s="10"/>
      <c r="F616" s="924"/>
      <c r="G616" s="924"/>
      <c r="H616" s="920"/>
      <c r="I616" s="920">
        <f t="shared" si="12"/>
        <v>0</v>
      </c>
      <c r="J616" s="662"/>
      <c r="K616" s="915"/>
    </row>
    <row r="617" spans="1:11" ht="48">
      <c r="A617" s="648"/>
      <c r="B617" s="8" t="s">
        <v>1806</v>
      </c>
      <c r="C617" s="9" t="s">
        <v>228</v>
      </c>
      <c r="D617" s="10">
        <v>643</v>
      </c>
      <c r="E617" s="10" t="s">
        <v>122</v>
      </c>
      <c r="F617" s="918" t="s">
        <v>3857</v>
      </c>
      <c r="G617" s="1144" t="s">
        <v>4511</v>
      </c>
      <c r="H617" s="920">
        <v>396000</v>
      </c>
      <c r="I617" s="920">
        <f t="shared" si="12"/>
        <v>254628000</v>
      </c>
      <c r="J617" s="10"/>
    </row>
    <row r="618" spans="1:11" ht="90">
      <c r="A618" s="648"/>
      <c r="B618" s="8" t="s">
        <v>1809</v>
      </c>
      <c r="C618" s="9" t="s">
        <v>228</v>
      </c>
      <c r="D618" s="10">
        <v>593</v>
      </c>
      <c r="E618" s="10" t="s">
        <v>122</v>
      </c>
      <c r="F618" s="918" t="s">
        <v>1811</v>
      </c>
      <c r="G618" s="1145" t="s">
        <v>1813</v>
      </c>
      <c r="H618" s="920">
        <v>231000</v>
      </c>
      <c r="I618" s="920">
        <f t="shared" si="12"/>
        <v>136983000</v>
      </c>
      <c r="J618" s="10"/>
    </row>
    <row r="619" spans="1:11" ht="141.75">
      <c r="A619" s="648"/>
      <c r="B619" s="8" t="s">
        <v>1814</v>
      </c>
      <c r="C619" s="9" t="s">
        <v>228</v>
      </c>
      <c r="D619" s="10">
        <v>323</v>
      </c>
      <c r="E619" s="10" t="s">
        <v>122</v>
      </c>
      <c r="F619" s="918" t="s">
        <v>1816</v>
      </c>
      <c r="G619" s="1146" t="s">
        <v>1815</v>
      </c>
      <c r="H619" s="920">
        <v>950000</v>
      </c>
      <c r="I619" s="920">
        <f t="shared" si="12"/>
        <v>306850000</v>
      </c>
      <c r="J619" s="10"/>
    </row>
    <row r="620" spans="1:11" s="925" customFormat="1">
      <c r="A620" s="757">
        <v>4</v>
      </c>
      <c r="B620" s="663" t="s">
        <v>3174</v>
      </c>
      <c r="C620" s="647"/>
      <c r="D620" s="10">
        <v>0</v>
      </c>
      <c r="E620" s="10"/>
      <c r="F620" s="924"/>
      <c r="G620" s="924"/>
      <c r="H620" s="920"/>
      <c r="I620" s="920">
        <f t="shared" si="12"/>
        <v>0</v>
      </c>
      <c r="J620" s="662"/>
      <c r="K620" s="915"/>
    </row>
    <row r="621" spans="1:11" ht="173.25">
      <c r="A621" s="648"/>
      <c r="B621" s="8" t="s">
        <v>1819</v>
      </c>
      <c r="C621" s="9" t="s">
        <v>238</v>
      </c>
      <c r="D621" s="10">
        <v>319</v>
      </c>
      <c r="E621" s="10" t="s">
        <v>126</v>
      </c>
      <c r="F621" s="918" t="s">
        <v>1821</v>
      </c>
      <c r="G621" s="1147" t="s">
        <v>1820</v>
      </c>
      <c r="H621" s="920">
        <v>583000</v>
      </c>
      <c r="I621" s="920">
        <f t="shared" si="12"/>
        <v>185977000</v>
      </c>
      <c r="J621" s="10"/>
    </row>
    <row r="622" spans="1:11" s="925" customFormat="1">
      <c r="A622" s="757">
        <v>5</v>
      </c>
      <c r="B622" s="663" t="s">
        <v>3177</v>
      </c>
      <c r="C622" s="647"/>
      <c r="D622" s="10">
        <v>0</v>
      </c>
      <c r="E622" s="10"/>
      <c r="F622" s="924"/>
      <c r="G622" s="924"/>
      <c r="H622" s="920"/>
      <c r="I622" s="920">
        <f t="shared" si="12"/>
        <v>0</v>
      </c>
      <c r="J622" s="662"/>
      <c r="K622" s="915"/>
    </row>
    <row r="623" spans="1:11" ht="78.75">
      <c r="A623" s="648"/>
      <c r="B623" s="8" t="s">
        <v>1824</v>
      </c>
      <c r="C623" s="9" t="s">
        <v>238</v>
      </c>
      <c r="D623" s="10">
        <v>564</v>
      </c>
      <c r="E623" s="10" t="s">
        <v>126</v>
      </c>
      <c r="F623" s="918" t="s">
        <v>1826</v>
      </c>
      <c r="G623" s="1148" t="s">
        <v>4512</v>
      </c>
      <c r="H623" s="920"/>
      <c r="I623" s="920">
        <f t="shared" si="12"/>
        <v>0</v>
      </c>
      <c r="J623" s="10"/>
    </row>
    <row r="624" spans="1:11" s="925" customFormat="1">
      <c r="A624" s="757">
        <v>6</v>
      </c>
      <c r="B624" s="663" t="s">
        <v>3175</v>
      </c>
      <c r="C624" s="647"/>
      <c r="D624" s="10">
        <v>0</v>
      </c>
      <c r="E624" s="10"/>
      <c r="F624" s="924"/>
      <c r="G624" s="924"/>
      <c r="H624" s="920"/>
      <c r="I624" s="920">
        <f t="shared" si="12"/>
        <v>0</v>
      </c>
      <c r="J624" s="662"/>
      <c r="K624" s="915"/>
    </row>
    <row r="625" spans="1:11" ht="47.25">
      <c r="A625" s="648"/>
      <c r="B625" s="8" t="s">
        <v>1827</v>
      </c>
      <c r="C625" s="9" t="s">
        <v>238</v>
      </c>
      <c r="D625" s="10">
        <v>597</v>
      </c>
      <c r="E625" s="10" t="s">
        <v>126</v>
      </c>
      <c r="F625" s="918" t="s">
        <v>1829</v>
      </c>
      <c r="G625" s="1149" t="s">
        <v>4513</v>
      </c>
      <c r="H625" s="920">
        <v>539000</v>
      </c>
      <c r="I625" s="920">
        <f t="shared" si="12"/>
        <v>321783000</v>
      </c>
      <c r="J625" s="10"/>
    </row>
    <row r="626" spans="1:11">
      <c r="A626" s="648"/>
      <c r="B626" s="647" t="s">
        <v>2754</v>
      </c>
      <c r="C626" s="9"/>
      <c r="D626" s="10">
        <v>0</v>
      </c>
      <c r="E626" s="10"/>
      <c r="F626" s="918"/>
      <c r="G626" s="918"/>
      <c r="H626" s="920"/>
      <c r="I626" s="920">
        <f t="shared" si="12"/>
        <v>0</v>
      </c>
      <c r="J626" s="10"/>
    </row>
    <row r="627" spans="1:11" s="925" customFormat="1" ht="31.5">
      <c r="A627" s="757" t="s">
        <v>2295</v>
      </c>
      <c r="B627" s="663" t="s">
        <v>2755</v>
      </c>
      <c r="C627" s="647"/>
      <c r="D627" s="10">
        <v>0</v>
      </c>
      <c r="E627" s="10"/>
      <c r="F627" s="924"/>
      <c r="G627" s="924"/>
      <c r="H627" s="920"/>
      <c r="I627" s="920">
        <f t="shared" si="12"/>
        <v>0</v>
      </c>
      <c r="J627" s="662"/>
      <c r="K627" s="915"/>
    </row>
    <row r="628" spans="1:11" ht="409.5">
      <c r="A628" s="648"/>
      <c r="B628" s="8" t="s">
        <v>3047</v>
      </c>
      <c r="C628" s="9"/>
      <c r="D628" s="10">
        <v>47</v>
      </c>
      <c r="E628" s="10" t="s">
        <v>126</v>
      </c>
      <c r="F628" s="918" t="s">
        <v>3406</v>
      </c>
      <c r="G628" s="657" t="s">
        <v>4514</v>
      </c>
      <c r="H628" s="652">
        <v>32800000</v>
      </c>
      <c r="I628" s="920">
        <f t="shared" si="12"/>
        <v>1541600000</v>
      </c>
      <c r="J628" s="10"/>
    </row>
    <row r="629" spans="1:11" ht="47.25">
      <c r="A629" s="648"/>
      <c r="B629" s="8"/>
      <c r="C629" s="9"/>
      <c r="D629" s="10"/>
      <c r="E629" s="10"/>
      <c r="F629" s="4" t="s">
        <v>3407</v>
      </c>
      <c r="G629" s="4"/>
      <c r="H629" s="920"/>
      <c r="I629" s="920">
        <f t="shared" si="12"/>
        <v>0</v>
      </c>
      <c r="J629" s="10"/>
    </row>
    <row r="630" spans="1:11">
      <c r="A630" s="648"/>
      <c r="B630" s="8"/>
      <c r="C630" s="9"/>
      <c r="D630" s="10"/>
      <c r="E630" s="10"/>
      <c r="F630" s="4" t="s">
        <v>3408</v>
      </c>
      <c r="G630" s="4"/>
      <c r="H630" s="920"/>
      <c r="I630" s="920">
        <f t="shared" si="12"/>
        <v>0</v>
      </c>
      <c r="J630" s="10"/>
    </row>
    <row r="631" spans="1:11">
      <c r="A631" s="648"/>
      <c r="B631" s="8"/>
      <c r="C631" s="9"/>
      <c r="D631" s="10"/>
      <c r="E631" s="10"/>
      <c r="F631" s="4" t="s">
        <v>3409</v>
      </c>
      <c r="G631" s="4"/>
      <c r="H631" s="920"/>
      <c r="I631" s="920">
        <f t="shared" si="12"/>
        <v>0</v>
      </c>
      <c r="J631" s="10"/>
    </row>
    <row r="632" spans="1:11">
      <c r="A632" s="648"/>
      <c r="B632" s="8"/>
      <c r="C632" s="9"/>
      <c r="D632" s="10"/>
      <c r="E632" s="10"/>
      <c r="F632" s="4" t="s">
        <v>3410</v>
      </c>
      <c r="G632" s="4"/>
      <c r="H632" s="920"/>
      <c r="I632" s="920">
        <f t="shared" si="12"/>
        <v>0</v>
      </c>
      <c r="J632" s="10"/>
    </row>
    <row r="633" spans="1:11" ht="126">
      <c r="A633" s="648"/>
      <c r="B633" s="8"/>
      <c r="C633" s="9"/>
      <c r="D633" s="10"/>
      <c r="E633" s="10"/>
      <c r="F633" s="4" t="s">
        <v>3411</v>
      </c>
      <c r="G633" s="4"/>
      <c r="H633" s="920"/>
      <c r="I633" s="920">
        <f t="shared" si="12"/>
        <v>0</v>
      </c>
      <c r="J633" s="10"/>
    </row>
    <row r="634" spans="1:11" ht="141.75">
      <c r="A634" s="648"/>
      <c r="B634" s="8"/>
      <c r="C634" s="9"/>
      <c r="D634" s="10"/>
      <c r="E634" s="10"/>
      <c r="F634" s="4" t="s">
        <v>3412</v>
      </c>
      <c r="G634" s="4"/>
      <c r="H634" s="920"/>
      <c r="I634" s="920">
        <f t="shared" si="12"/>
        <v>0</v>
      </c>
      <c r="J634" s="10"/>
    </row>
    <row r="635" spans="1:11" ht="299.25">
      <c r="A635" s="648"/>
      <c r="B635" s="8"/>
      <c r="C635" s="9"/>
      <c r="D635" s="10"/>
      <c r="E635" s="10"/>
      <c r="F635" s="4" t="s">
        <v>3413</v>
      </c>
      <c r="G635" s="4"/>
      <c r="H635" s="920"/>
      <c r="I635" s="920">
        <f t="shared" si="12"/>
        <v>0</v>
      </c>
      <c r="J635" s="10"/>
    </row>
    <row r="636" spans="1:11" ht="204.75">
      <c r="A636" s="648"/>
      <c r="B636" s="8"/>
      <c r="C636" s="9"/>
      <c r="D636" s="10"/>
      <c r="E636" s="10"/>
      <c r="F636" s="4" t="s">
        <v>3414</v>
      </c>
      <c r="G636" s="4"/>
      <c r="H636" s="920"/>
      <c r="I636" s="920">
        <f t="shared" si="12"/>
        <v>0</v>
      </c>
      <c r="J636" s="10"/>
    </row>
    <row r="637" spans="1:11" ht="31.5">
      <c r="A637" s="648"/>
      <c r="B637" s="8"/>
      <c r="C637" s="9"/>
      <c r="D637" s="10"/>
      <c r="E637" s="10"/>
      <c r="F637" s="4" t="s">
        <v>3415</v>
      </c>
      <c r="G637" s="4"/>
      <c r="H637" s="920"/>
      <c r="I637" s="920">
        <f t="shared" si="12"/>
        <v>0</v>
      </c>
      <c r="J637" s="10"/>
    </row>
    <row r="638" spans="1:11" ht="94.5">
      <c r="A638" s="648"/>
      <c r="B638" s="8"/>
      <c r="C638" s="9"/>
      <c r="D638" s="10"/>
      <c r="E638" s="10"/>
      <c r="F638" s="4" t="s">
        <v>3416</v>
      </c>
      <c r="G638" s="4"/>
      <c r="H638" s="920"/>
      <c r="I638" s="920">
        <f t="shared" si="12"/>
        <v>0</v>
      </c>
      <c r="J638" s="10"/>
    </row>
    <row r="639" spans="1:11" ht="31.5">
      <c r="A639" s="648"/>
      <c r="B639" s="8"/>
      <c r="C639" s="9"/>
      <c r="D639" s="10"/>
      <c r="E639" s="10"/>
      <c r="F639" s="4" t="s">
        <v>3417</v>
      </c>
      <c r="G639" s="4"/>
      <c r="H639" s="920"/>
      <c r="I639" s="920">
        <f t="shared" si="12"/>
        <v>0</v>
      </c>
      <c r="J639" s="10"/>
    </row>
    <row r="640" spans="1:11" ht="31.5">
      <c r="A640" s="648"/>
      <c r="B640" s="8"/>
      <c r="C640" s="9"/>
      <c r="D640" s="10"/>
      <c r="E640" s="10"/>
      <c r="F640" s="4" t="s">
        <v>3418</v>
      </c>
      <c r="G640" s="4"/>
      <c r="H640" s="920"/>
      <c r="I640" s="920">
        <f t="shared" si="12"/>
        <v>0</v>
      </c>
      <c r="J640" s="10"/>
    </row>
    <row r="641" spans="1:10">
      <c r="A641" s="648"/>
      <c r="B641" s="8"/>
      <c r="C641" s="9"/>
      <c r="D641" s="10"/>
      <c r="E641" s="10"/>
      <c r="F641" s="4" t="s">
        <v>3419</v>
      </c>
      <c r="G641" s="4"/>
      <c r="H641" s="920"/>
      <c r="I641" s="920">
        <f t="shared" si="12"/>
        <v>0</v>
      </c>
      <c r="J641" s="10"/>
    </row>
    <row r="642" spans="1:10">
      <c r="A642" s="648"/>
      <c r="B642" s="8"/>
      <c r="C642" s="9"/>
      <c r="D642" s="10"/>
      <c r="E642" s="10"/>
      <c r="F642" s="4" t="s">
        <v>3420</v>
      </c>
      <c r="G642" s="4"/>
      <c r="H642" s="920"/>
      <c r="I642" s="920">
        <f t="shared" si="12"/>
        <v>0</v>
      </c>
      <c r="J642" s="10"/>
    </row>
    <row r="643" spans="1:10" ht="409.5">
      <c r="A643" s="648"/>
      <c r="B643" s="8" t="s">
        <v>3050</v>
      </c>
      <c r="C643" s="9" t="s">
        <v>3051</v>
      </c>
      <c r="D643" s="10">
        <v>2901</v>
      </c>
      <c r="E643" s="10" t="s">
        <v>126</v>
      </c>
      <c r="F643" s="922" t="s">
        <v>3392</v>
      </c>
      <c r="G643" s="658" t="s">
        <v>3374</v>
      </c>
      <c r="H643" s="652">
        <v>15840000</v>
      </c>
      <c r="I643" s="920">
        <f t="shared" si="12"/>
        <v>45951840000</v>
      </c>
      <c r="J643" s="10"/>
    </row>
    <row r="644" spans="1:10">
      <c r="A644" s="648"/>
      <c r="B644" s="8"/>
      <c r="C644" s="9"/>
      <c r="D644" s="10"/>
      <c r="E644" s="10"/>
      <c r="F644" s="7"/>
      <c r="G644" s="7"/>
      <c r="H644" s="920"/>
      <c r="I644" s="920">
        <f t="shared" si="12"/>
        <v>0</v>
      </c>
      <c r="J644" s="10"/>
    </row>
    <row r="645" spans="1:10">
      <c r="A645" s="648"/>
      <c r="B645" s="8"/>
      <c r="C645" s="9"/>
      <c r="D645" s="10"/>
      <c r="E645" s="10"/>
      <c r="F645" s="7"/>
      <c r="G645" s="7"/>
      <c r="H645" s="920"/>
      <c r="I645" s="920">
        <f t="shared" si="12"/>
        <v>0</v>
      </c>
      <c r="J645" s="10"/>
    </row>
    <row r="646" spans="1:10">
      <c r="A646" s="648"/>
      <c r="B646" s="8"/>
      <c r="C646" s="9"/>
      <c r="D646" s="10"/>
      <c r="E646" s="10"/>
      <c r="F646" s="7"/>
      <c r="G646" s="7"/>
      <c r="H646" s="920"/>
      <c r="I646" s="920">
        <f t="shared" ref="I646:I709" si="13">H646*D646</f>
        <v>0</v>
      </c>
      <c r="J646" s="10"/>
    </row>
    <row r="647" spans="1:10">
      <c r="A647" s="648"/>
      <c r="B647" s="8"/>
      <c r="C647" s="9"/>
      <c r="D647" s="10"/>
      <c r="E647" s="10"/>
      <c r="F647" s="7"/>
      <c r="G647" s="7"/>
      <c r="H647" s="920"/>
      <c r="I647" s="920">
        <f t="shared" si="13"/>
        <v>0</v>
      </c>
      <c r="J647" s="10"/>
    </row>
    <row r="648" spans="1:10">
      <c r="A648" s="648"/>
      <c r="B648" s="8"/>
      <c r="C648" s="9"/>
      <c r="D648" s="10"/>
      <c r="E648" s="10"/>
      <c r="F648" s="7"/>
      <c r="G648" s="7"/>
      <c r="H648" s="920"/>
      <c r="I648" s="920">
        <f t="shared" si="13"/>
        <v>0</v>
      </c>
      <c r="J648" s="10"/>
    </row>
    <row r="649" spans="1:10">
      <c r="A649" s="648"/>
      <c r="B649" s="8"/>
      <c r="C649" s="9"/>
      <c r="D649" s="10"/>
      <c r="E649" s="10"/>
      <c r="F649" s="7"/>
      <c r="G649" s="7"/>
      <c r="H649" s="920"/>
      <c r="I649" s="920">
        <f t="shared" si="13"/>
        <v>0</v>
      </c>
      <c r="J649" s="10"/>
    </row>
    <row r="650" spans="1:10">
      <c r="A650" s="648"/>
      <c r="B650" s="8"/>
      <c r="C650" s="9"/>
      <c r="D650" s="10"/>
      <c r="E650" s="10"/>
      <c r="F650" s="7"/>
      <c r="G650" s="7"/>
      <c r="H650" s="920"/>
      <c r="I650" s="920">
        <f t="shared" si="13"/>
        <v>0</v>
      </c>
      <c r="J650" s="10"/>
    </row>
    <row r="651" spans="1:10">
      <c r="A651" s="648"/>
      <c r="B651" s="8"/>
      <c r="C651" s="9"/>
      <c r="D651" s="10"/>
      <c r="E651" s="10"/>
      <c r="F651" s="7"/>
      <c r="G651" s="7"/>
      <c r="H651" s="920"/>
      <c r="I651" s="920">
        <f t="shared" si="13"/>
        <v>0</v>
      </c>
      <c r="J651" s="10"/>
    </row>
    <row r="652" spans="1:10">
      <c r="A652" s="648"/>
      <c r="B652" s="8"/>
      <c r="C652" s="9"/>
      <c r="D652" s="10"/>
      <c r="E652" s="10"/>
      <c r="F652" s="7"/>
      <c r="G652" s="7"/>
      <c r="H652" s="920"/>
      <c r="I652" s="920">
        <f t="shared" si="13"/>
        <v>0</v>
      </c>
      <c r="J652" s="10"/>
    </row>
    <row r="653" spans="1:10">
      <c r="A653" s="648"/>
      <c r="B653" s="8"/>
      <c r="C653" s="9"/>
      <c r="D653" s="10"/>
      <c r="E653" s="10"/>
      <c r="F653" s="7"/>
      <c r="G653" s="7"/>
      <c r="H653" s="920"/>
      <c r="I653" s="920">
        <f t="shared" si="13"/>
        <v>0</v>
      </c>
      <c r="J653" s="10"/>
    </row>
    <row r="654" spans="1:10">
      <c r="A654" s="648"/>
      <c r="B654" s="8"/>
      <c r="C654" s="9"/>
      <c r="D654" s="10"/>
      <c r="E654" s="10"/>
      <c r="F654" s="7"/>
      <c r="G654" s="7"/>
      <c r="H654" s="920"/>
      <c r="I654" s="920">
        <f t="shared" si="13"/>
        <v>0</v>
      </c>
      <c r="J654" s="10"/>
    </row>
    <row r="655" spans="1:10">
      <c r="A655" s="648"/>
      <c r="B655" s="8"/>
      <c r="C655" s="9"/>
      <c r="D655" s="10"/>
      <c r="E655" s="10"/>
      <c r="F655" s="7"/>
      <c r="G655" s="7"/>
      <c r="H655" s="920"/>
      <c r="I655" s="920">
        <f t="shared" si="13"/>
        <v>0</v>
      </c>
      <c r="J655" s="10"/>
    </row>
    <row r="656" spans="1:10">
      <c r="A656" s="648"/>
      <c r="B656" s="8"/>
      <c r="C656" s="9"/>
      <c r="D656" s="10"/>
      <c r="E656" s="10"/>
      <c r="F656" s="7"/>
      <c r="G656" s="7"/>
      <c r="H656" s="920"/>
      <c r="I656" s="920">
        <f t="shared" si="13"/>
        <v>0</v>
      </c>
      <c r="J656" s="10"/>
    </row>
    <row r="657" spans="1:11">
      <c r="A657" s="648"/>
      <c r="B657" s="8"/>
      <c r="C657" s="9"/>
      <c r="D657" s="10"/>
      <c r="E657" s="10"/>
      <c r="F657" s="7"/>
      <c r="G657" s="7"/>
      <c r="H657" s="920"/>
      <c r="I657" s="920">
        <f t="shared" si="13"/>
        <v>0</v>
      </c>
      <c r="J657" s="10"/>
    </row>
    <row r="658" spans="1:11" ht="189">
      <c r="A658" s="648"/>
      <c r="B658" s="8" t="s">
        <v>1830</v>
      </c>
      <c r="C658" s="9"/>
      <c r="D658" s="10">
        <v>96</v>
      </c>
      <c r="E658" s="10" t="s">
        <v>126</v>
      </c>
      <c r="F658" s="918" t="s">
        <v>1832</v>
      </c>
      <c r="G658" s="991" t="s">
        <v>1837</v>
      </c>
      <c r="H658" s="920">
        <v>12500000</v>
      </c>
      <c r="I658" s="920">
        <f t="shared" si="13"/>
        <v>1200000000</v>
      </c>
      <c r="J658" s="10"/>
    </row>
    <row r="659" spans="1:11" ht="409.5">
      <c r="A659" s="648"/>
      <c r="B659" s="8" t="s">
        <v>1840</v>
      </c>
      <c r="C659" s="9" t="s">
        <v>1841</v>
      </c>
      <c r="D659" s="10">
        <v>2401</v>
      </c>
      <c r="E659" s="10" t="s">
        <v>126</v>
      </c>
      <c r="F659" s="918" t="s">
        <v>1843</v>
      </c>
      <c r="G659" s="1150" t="s">
        <v>1846</v>
      </c>
      <c r="H659" s="920">
        <v>3350000</v>
      </c>
      <c r="I659" s="920">
        <f t="shared" si="13"/>
        <v>8043350000</v>
      </c>
      <c r="J659" s="10"/>
    </row>
    <row r="660" spans="1:11" ht="204.75">
      <c r="A660" s="648"/>
      <c r="B660" s="8" t="s">
        <v>3053</v>
      </c>
      <c r="C660" s="9"/>
      <c r="D660" s="10">
        <v>152</v>
      </c>
      <c r="E660" s="10" t="s">
        <v>122</v>
      </c>
      <c r="F660" s="918" t="s">
        <v>3421</v>
      </c>
      <c r="G660" s="918" t="s">
        <v>57</v>
      </c>
      <c r="H660" s="920">
        <v>3950000</v>
      </c>
      <c r="I660" s="920">
        <f t="shared" si="13"/>
        <v>600400000</v>
      </c>
      <c r="J660" s="10"/>
    </row>
    <row r="661" spans="1:11" ht="204.75">
      <c r="A661" s="648"/>
      <c r="B661" s="8" t="s">
        <v>3056</v>
      </c>
      <c r="C661" s="9"/>
      <c r="D661" s="10">
        <v>138</v>
      </c>
      <c r="E661" s="10" t="s">
        <v>43</v>
      </c>
      <c r="F661" s="918" t="s">
        <v>3422</v>
      </c>
      <c r="G661" s="651" t="s">
        <v>4515</v>
      </c>
      <c r="H661" s="652">
        <v>5800000</v>
      </c>
      <c r="I661" s="920">
        <f t="shared" si="13"/>
        <v>800400000</v>
      </c>
      <c r="J661" s="10"/>
    </row>
    <row r="662" spans="1:11" ht="409.5">
      <c r="A662" s="648"/>
      <c r="B662" s="8" t="s">
        <v>2984</v>
      </c>
      <c r="C662" s="9"/>
      <c r="D662" s="10">
        <v>112</v>
      </c>
      <c r="E662" s="10" t="s">
        <v>43</v>
      </c>
      <c r="F662" s="933" t="s">
        <v>3375</v>
      </c>
      <c r="G662" s="922" t="s">
        <v>3391</v>
      </c>
      <c r="H662" s="920">
        <v>18475000</v>
      </c>
      <c r="I662" s="920">
        <f t="shared" si="13"/>
        <v>2069200000</v>
      </c>
      <c r="J662" s="10"/>
    </row>
    <row r="663" spans="1:11">
      <c r="A663" s="648"/>
      <c r="B663" s="8"/>
      <c r="C663" s="9"/>
      <c r="D663" s="10"/>
      <c r="E663" s="10"/>
      <c r="F663" s="1151"/>
      <c r="G663" s="1151"/>
      <c r="H663" s="920"/>
      <c r="I663" s="920">
        <f t="shared" si="13"/>
        <v>0</v>
      </c>
      <c r="J663" s="10"/>
    </row>
    <row r="664" spans="1:11">
      <c r="A664" s="648"/>
      <c r="B664" s="8"/>
      <c r="C664" s="9"/>
      <c r="D664" s="10"/>
      <c r="E664" s="10"/>
      <c r="F664" s="1151"/>
      <c r="G664" s="1151"/>
      <c r="H664" s="920"/>
      <c r="I664" s="920">
        <f t="shared" si="13"/>
        <v>0</v>
      </c>
      <c r="J664" s="10"/>
    </row>
    <row r="665" spans="1:11">
      <c r="A665" s="648"/>
      <c r="B665" s="8"/>
      <c r="C665" s="9"/>
      <c r="D665" s="10"/>
      <c r="E665" s="10"/>
      <c r="F665" s="1151"/>
      <c r="G665" s="1151"/>
      <c r="H665" s="920"/>
      <c r="I665" s="920">
        <f t="shared" si="13"/>
        <v>0</v>
      </c>
      <c r="J665" s="10"/>
    </row>
    <row r="666" spans="1:11">
      <c r="A666" s="648"/>
      <c r="B666" s="8"/>
      <c r="C666" s="9"/>
      <c r="D666" s="10"/>
      <c r="E666" s="10"/>
      <c r="F666" s="1151"/>
      <c r="G666" s="1151"/>
      <c r="H666" s="920"/>
      <c r="I666" s="920">
        <f t="shared" si="13"/>
        <v>0</v>
      </c>
      <c r="J666" s="10"/>
    </row>
    <row r="667" spans="1:11">
      <c r="A667" s="648"/>
      <c r="B667" s="8"/>
      <c r="C667" s="9"/>
      <c r="D667" s="10"/>
      <c r="E667" s="10"/>
      <c r="F667" s="1151"/>
      <c r="G667" s="1151"/>
      <c r="H667" s="920"/>
      <c r="I667" s="920">
        <f t="shared" si="13"/>
        <v>0</v>
      </c>
      <c r="J667" s="10"/>
    </row>
    <row r="668" spans="1:11">
      <c r="A668" s="648"/>
      <c r="B668" s="8"/>
      <c r="C668" s="9"/>
      <c r="D668" s="10"/>
      <c r="E668" s="10"/>
      <c r="F668" s="1151"/>
      <c r="G668" s="1151"/>
      <c r="H668" s="920"/>
      <c r="I668" s="920">
        <f t="shared" si="13"/>
        <v>0</v>
      </c>
      <c r="J668" s="10"/>
    </row>
    <row r="669" spans="1:11" ht="126">
      <c r="A669" s="648"/>
      <c r="B669" s="8" t="s">
        <v>1847</v>
      </c>
      <c r="C669" s="9"/>
      <c r="D669" s="10">
        <v>45</v>
      </c>
      <c r="E669" s="10" t="s">
        <v>122</v>
      </c>
      <c r="F669" s="918" t="s">
        <v>1849</v>
      </c>
      <c r="G669" s="1152" t="s">
        <v>1852</v>
      </c>
      <c r="H669" s="652">
        <v>4200000</v>
      </c>
      <c r="I669" s="920">
        <f t="shared" si="13"/>
        <v>189000000</v>
      </c>
      <c r="J669" s="10"/>
    </row>
    <row r="670" spans="1:11" ht="78.75">
      <c r="A670" s="648"/>
      <c r="B670" s="8" t="s">
        <v>1853</v>
      </c>
      <c r="C670" s="9"/>
      <c r="D670" s="10">
        <v>156</v>
      </c>
      <c r="E670" s="10" t="s">
        <v>126</v>
      </c>
      <c r="F670" s="918" t="s">
        <v>1855</v>
      </c>
      <c r="G670" s="1153" t="s">
        <v>1854</v>
      </c>
      <c r="H670" s="920">
        <v>1250000</v>
      </c>
      <c r="I670" s="920">
        <f t="shared" si="13"/>
        <v>195000000</v>
      </c>
      <c r="J670" s="10"/>
    </row>
    <row r="671" spans="1:11" ht="225">
      <c r="A671" s="648"/>
      <c r="B671" s="8" t="s">
        <v>1857</v>
      </c>
      <c r="C671" s="9"/>
      <c r="D671" s="10">
        <v>152</v>
      </c>
      <c r="E671" s="10" t="s">
        <v>126</v>
      </c>
      <c r="F671" s="918" t="s">
        <v>1859</v>
      </c>
      <c r="G671" s="1154" t="s">
        <v>4516</v>
      </c>
      <c r="H671" s="920">
        <v>19500000</v>
      </c>
      <c r="I671" s="920">
        <f t="shared" si="13"/>
        <v>2964000000</v>
      </c>
      <c r="J671" s="10"/>
    </row>
    <row r="672" spans="1:11" s="925" customFormat="1">
      <c r="A672" s="757" t="s">
        <v>2436</v>
      </c>
      <c r="B672" s="663" t="s">
        <v>2408</v>
      </c>
      <c r="C672" s="647"/>
      <c r="D672" s="10">
        <v>0</v>
      </c>
      <c r="E672" s="10"/>
      <c r="F672" s="924"/>
      <c r="G672" s="924"/>
      <c r="H672" s="920"/>
      <c r="I672" s="920">
        <f t="shared" si="13"/>
        <v>0</v>
      </c>
      <c r="J672" s="662"/>
      <c r="K672" s="915"/>
    </row>
    <row r="673" spans="1:11" ht="31.5">
      <c r="A673" s="648"/>
      <c r="B673" s="8" t="s">
        <v>3179</v>
      </c>
      <c r="C673" s="9"/>
      <c r="D673" s="10"/>
      <c r="E673" s="10"/>
      <c r="F673" s="918"/>
      <c r="G673" s="918"/>
      <c r="H673" s="920"/>
      <c r="I673" s="920">
        <f t="shared" si="13"/>
        <v>0</v>
      </c>
      <c r="J673" s="10"/>
    </row>
    <row r="674" spans="1:11" ht="141.75">
      <c r="A674" s="648"/>
      <c r="B674" s="8" t="s">
        <v>1863</v>
      </c>
      <c r="C674" s="9" t="s">
        <v>125</v>
      </c>
      <c r="D674" s="10">
        <v>124</v>
      </c>
      <c r="E674" s="10" t="s">
        <v>43</v>
      </c>
      <c r="F674" s="918" t="s">
        <v>1865</v>
      </c>
      <c r="G674" s="1023" t="s">
        <v>1868</v>
      </c>
      <c r="H674" s="920">
        <v>3780000</v>
      </c>
      <c r="I674" s="920">
        <f t="shared" si="13"/>
        <v>468720000</v>
      </c>
      <c r="J674" s="10"/>
    </row>
    <row r="675" spans="1:11" ht="252">
      <c r="A675" s="648"/>
      <c r="B675" s="8" t="s">
        <v>1869</v>
      </c>
      <c r="C675" s="9" t="s">
        <v>125</v>
      </c>
      <c r="D675" s="10">
        <v>127</v>
      </c>
      <c r="E675" s="10" t="s">
        <v>43</v>
      </c>
      <c r="F675" s="918" t="s">
        <v>1870</v>
      </c>
      <c r="G675" s="1023" t="s">
        <v>1873</v>
      </c>
      <c r="H675" s="920">
        <v>1250000</v>
      </c>
      <c r="I675" s="920">
        <f t="shared" si="13"/>
        <v>158750000</v>
      </c>
      <c r="J675" s="10"/>
    </row>
    <row r="676" spans="1:11" ht="63">
      <c r="A676" s="648"/>
      <c r="B676" s="8" t="s">
        <v>1874</v>
      </c>
      <c r="C676" s="9" t="s">
        <v>125</v>
      </c>
      <c r="D676" s="10">
        <v>11126</v>
      </c>
      <c r="E676" s="10" t="s">
        <v>1875</v>
      </c>
      <c r="F676" s="918" t="s">
        <v>1876</v>
      </c>
      <c r="G676" s="921" t="s">
        <v>4517</v>
      </c>
      <c r="H676" s="920">
        <v>18000</v>
      </c>
      <c r="I676" s="920">
        <f t="shared" si="13"/>
        <v>200268000</v>
      </c>
      <c r="J676" s="10"/>
    </row>
    <row r="677" spans="1:11" ht="63">
      <c r="A677" s="648"/>
      <c r="B677" s="8" t="s">
        <v>1879</v>
      </c>
      <c r="C677" s="9" t="s">
        <v>125</v>
      </c>
      <c r="D677" s="10">
        <v>11665</v>
      </c>
      <c r="E677" s="10" t="s">
        <v>122</v>
      </c>
      <c r="F677" s="918" t="s">
        <v>1881</v>
      </c>
      <c r="G677" s="918" t="s">
        <v>4518</v>
      </c>
      <c r="H677" s="920">
        <v>8000</v>
      </c>
      <c r="I677" s="920">
        <f t="shared" si="13"/>
        <v>93320000</v>
      </c>
      <c r="J677" s="10"/>
    </row>
    <row r="678" spans="1:11" ht="31.5">
      <c r="A678" s="648"/>
      <c r="B678" s="665" t="s">
        <v>2765</v>
      </c>
      <c r="C678" s="9"/>
      <c r="D678" s="10">
        <v>0</v>
      </c>
      <c r="E678" s="10"/>
      <c r="F678" s="918"/>
      <c r="G678" s="918"/>
      <c r="H678" s="920"/>
      <c r="I678" s="920">
        <f t="shared" si="13"/>
        <v>0</v>
      </c>
      <c r="J678" s="10"/>
    </row>
    <row r="679" spans="1:11" s="925" customFormat="1" ht="31.5">
      <c r="A679" s="757" t="s">
        <v>2295</v>
      </c>
      <c r="B679" s="663" t="s">
        <v>2278</v>
      </c>
      <c r="C679" s="647"/>
      <c r="D679" s="10">
        <v>0</v>
      </c>
      <c r="E679" s="10"/>
      <c r="F679" s="924"/>
      <c r="G679" s="924"/>
      <c r="H679" s="920"/>
      <c r="I679" s="920">
        <f t="shared" si="13"/>
        <v>0</v>
      </c>
      <c r="J679" s="662"/>
      <c r="K679" s="915"/>
    </row>
    <row r="680" spans="1:11" ht="189">
      <c r="A680" s="648"/>
      <c r="B680" s="8" t="s">
        <v>840</v>
      </c>
      <c r="C680" s="9"/>
      <c r="D680" s="10">
        <v>246</v>
      </c>
      <c r="E680" s="10" t="s">
        <v>43</v>
      </c>
      <c r="F680" s="918" t="s">
        <v>3860</v>
      </c>
      <c r="G680" s="675" t="s">
        <v>3425</v>
      </c>
      <c r="H680" s="652">
        <v>558000</v>
      </c>
      <c r="I680" s="920">
        <f t="shared" si="13"/>
        <v>137268000</v>
      </c>
      <c r="J680" s="10"/>
    </row>
    <row r="681" spans="1:11" ht="31.5">
      <c r="A681" s="648"/>
      <c r="B681" s="8" t="s">
        <v>1883</v>
      </c>
      <c r="C681" s="9"/>
      <c r="D681" s="10">
        <v>624</v>
      </c>
      <c r="E681" s="10" t="s">
        <v>43</v>
      </c>
      <c r="F681" s="918" t="s">
        <v>1885</v>
      </c>
      <c r="G681" s="921" t="s">
        <v>1888</v>
      </c>
      <c r="H681" s="920">
        <v>12000</v>
      </c>
      <c r="I681" s="920">
        <f t="shared" si="13"/>
        <v>7488000</v>
      </c>
      <c r="J681" s="10"/>
    </row>
    <row r="682" spans="1:11" ht="122.25" customHeight="1">
      <c r="A682" s="648"/>
      <c r="B682" s="8" t="s">
        <v>1890</v>
      </c>
      <c r="C682" s="9"/>
      <c r="D682" s="10">
        <v>242</v>
      </c>
      <c r="E682" s="10" t="s">
        <v>43</v>
      </c>
      <c r="F682" s="918" t="s">
        <v>1892</v>
      </c>
      <c r="G682" s="918" t="s">
        <v>1894</v>
      </c>
      <c r="H682" s="920">
        <v>99000</v>
      </c>
      <c r="I682" s="920">
        <f t="shared" si="13"/>
        <v>23958000</v>
      </c>
      <c r="J682" s="10"/>
    </row>
    <row r="683" spans="1:11" ht="72" customHeight="1">
      <c r="A683" s="648"/>
      <c r="B683" s="8" t="s">
        <v>1895</v>
      </c>
      <c r="C683" s="9"/>
      <c r="D683" s="10">
        <v>1001</v>
      </c>
      <c r="E683" s="10" t="s">
        <v>43</v>
      </c>
      <c r="F683" s="918" t="s">
        <v>1897</v>
      </c>
      <c r="G683" s="1155" t="s">
        <v>4519</v>
      </c>
      <c r="H683" s="920">
        <v>117000</v>
      </c>
      <c r="I683" s="920">
        <f t="shared" si="13"/>
        <v>117117000</v>
      </c>
      <c r="J683" s="10"/>
    </row>
    <row r="684" spans="1:11" ht="236.25">
      <c r="A684" s="648"/>
      <c r="B684" s="8" t="s">
        <v>2768</v>
      </c>
      <c r="C684" s="9"/>
      <c r="D684" s="10">
        <v>281</v>
      </c>
      <c r="E684" s="10" t="s">
        <v>126</v>
      </c>
      <c r="F684" s="1023" t="s">
        <v>3861</v>
      </c>
      <c r="G684" s="1156" t="s">
        <v>4520</v>
      </c>
      <c r="H684" s="920">
        <v>568000</v>
      </c>
      <c r="I684" s="920">
        <f t="shared" si="13"/>
        <v>159608000</v>
      </c>
      <c r="J684" s="10"/>
    </row>
    <row r="685" spans="1:11" ht="54" customHeight="1">
      <c r="A685" s="648"/>
      <c r="B685" s="8" t="s">
        <v>1899</v>
      </c>
      <c r="C685" s="9"/>
      <c r="D685" s="10">
        <v>4928</v>
      </c>
      <c r="E685" s="10" t="s">
        <v>43</v>
      </c>
      <c r="F685" s="918" t="s">
        <v>1901</v>
      </c>
      <c r="G685" s="1157" t="s">
        <v>1902</v>
      </c>
      <c r="H685" s="920">
        <v>15000</v>
      </c>
      <c r="I685" s="920">
        <f t="shared" si="13"/>
        <v>73920000</v>
      </c>
      <c r="J685" s="10"/>
    </row>
    <row r="686" spans="1:11" ht="141" customHeight="1">
      <c r="A686" s="648"/>
      <c r="B686" s="8" t="s">
        <v>1904</v>
      </c>
      <c r="C686" s="9"/>
      <c r="D686" s="10">
        <v>310</v>
      </c>
      <c r="E686" s="10" t="s">
        <v>43</v>
      </c>
      <c r="F686" s="918" t="s">
        <v>1906</v>
      </c>
      <c r="G686" s="1158" t="s">
        <v>1905</v>
      </c>
      <c r="H686" s="920">
        <v>360000</v>
      </c>
      <c r="I686" s="920">
        <f t="shared" si="13"/>
        <v>111600000</v>
      </c>
      <c r="J686" s="10"/>
    </row>
    <row r="687" spans="1:11" ht="69" customHeight="1">
      <c r="A687" s="648"/>
      <c r="B687" s="8" t="s">
        <v>1907</v>
      </c>
      <c r="C687" s="9"/>
      <c r="D687" s="10">
        <v>1842</v>
      </c>
      <c r="E687" s="10" t="s">
        <v>43</v>
      </c>
      <c r="F687" s="918" t="s">
        <v>4521</v>
      </c>
      <c r="G687" s="1159" t="s">
        <v>1912</v>
      </c>
      <c r="H687" s="920">
        <v>35000</v>
      </c>
      <c r="I687" s="920">
        <f t="shared" si="13"/>
        <v>64470000</v>
      </c>
      <c r="J687" s="10"/>
    </row>
    <row r="688" spans="1:11" ht="56.25" customHeight="1">
      <c r="A688" s="648"/>
      <c r="B688" s="8" t="s">
        <v>1913</v>
      </c>
      <c r="C688" s="9"/>
      <c r="D688" s="10">
        <v>113</v>
      </c>
      <c r="E688" s="10" t="s">
        <v>43</v>
      </c>
      <c r="F688" s="918" t="s">
        <v>1915</v>
      </c>
      <c r="G688" s="1160" t="s">
        <v>1918</v>
      </c>
      <c r="H688" s="920">
        <v>95000</v>
      </c>
      <c r="I688" s="920">
        <f t="shared" si="13"/>
        <v>10735000</v>
      </c>
      <c r="J688" s="10"/>
    </row>
    <row r="689" spans="1:11" ht="107.25" customHeight="1">
      <c r="A689" s="648"/>
      <c r="B689" s="8" t="s">
        <v>1920</v>
      </c>
      <c r="C689" s="9"/>
      <c r="D689" s="10">
        <v>487</v>
      </c>
      <c r="E689" s="10" t="s">
        <v>533</v>
      </c>
      <c r="F689" s="918" t="s">
        <v>1922</v>
      </c>
      <c r="G689" s="1161" t="s">
        <v>1923</v>
      </c>
      <c r="H689" s="920">
        <v>550000</v>
      </c>
      <c r="I689" s="920">
        <f t="shared" si="13"/>
        <v>267850000</v>
      </c>
      <c r="J689" s="10"/>
    </row>
    <row r="690" spans="1:11" ht="162.75" customHeight="1">
      <c r="A690" s="648"/>
      <c r="B690" s="8" t="s">
        <v>1924</v>
      </c>
      <c r="C690" s="9"/>
      <c r="D690" s="10">
        <v>289</v>
      </c>
      <c r="E690" s="10" t="s">
        <v>1925</v>
      </c>
      <c r="F690" s="918" t="s">
        <v>1927</v>
      </c>
      <c r="G690" s="1162" t="s">
        <v>1926</v>
      </c>
      <c r="H690" s="920">
        <v>980000</v>
      </c>
      <c r="I690" s="920">
        <f t="shared" si="13"/>
        <v>283220000</v>
      </c>
      <c r="J690" s="10"/>
    </row>
    <row r="691" spans="1:11" s="925" customFormat="1" ht="31.5">
      <c r="A691" s="757" t="s">
        <v>2432</v>
      </c>
      <c r="B691" s="663" t="s">
        <v>2770</v>
      </c>
      <c r="C691" s="647"/>
      <c r="D691" s="10">
        <v>0</v>
      </c>
      <c r="E691" s="10"/>
      <c r="F691" s="924"/>
      <c r="G691" s="924"/>
      <c r="H691" s="920"/>
      <c r="I691" s="920">
        <f t="shared" si="13"/>
        <v>0</v>
      </c>
      <c r="J691" s="10"/>
      <c r="K691" s="915"/>
    </row>
    <row r="692" spans="1:11" s="925" customFormat="1" ht="31.5">
      <c r="A692" s="757">
        <v>1</v>
      </c>
      <c r="B692" s="663" t="s">
        <v>2771</v>
      </c>
      <c r="C692" s="9" t="s">
        <v>125</v>
      </c>
      <c r="D692" s="10">
        <v>0</v>
      </c>
      <c r="E692" s="10"/>
      <c r="F692" s="924"/>
      <c r="G692" s="924"/>
      <c r="H692" s="920"/>
      <c r="I692" s="920">
        <f t="shared" si="13"/>
        <v>0</v>
      </c>
      <c r="J692" s="10"/>
      <c r="K692" s="915"/>
    </row>
    <row r="693" spans="1:11" ht="187.5" customHeight="1">
      <c r="A693" s="648"/>
      <c r="B693" s="8" t="s">
        <v>1929</v>
      </c>
      <c r="C693" s="9"/>
      <c r="D693" s="10">
        <v>1737</v>
      </c>
      <c r="E693" s="10" t="s">
        <v>533</v>
      </c>
      <c r="F693" s="918" t="s">
        <v>4522</v>
      </c>
      <c r="G693" s="1163" t="s">
        <v>1932</v>
      </c>
      <c r="H693" s="920">
        <v>27000</v>
      </c>
      <c r="I693" s="920">
        <f t="shared" si="13"/>
        <v>46899000</v>
      </c>
      <c r="J693" s="10"/>
    </row>
    <row r="694" spans="1:11" ht="159" customHeight="1">
      <c r="A694" s="648"/>
      <c r="B694" s="8" t="s">
        <v>1933</v>
      </c>
      <c r="C694" s="9"/>
      <c r="D694" s="10">
        <v>287</v>
      </c>
      <c r="E694" s="10" t="s">
        <v>122</v>
      </c>
      <c r="F694" s="918" t="s">
        <v>1935</v>
      </c>
      <c r="G694" s="1164" t="s">
        <v>1936</v>
      </c>
      <c r="H694" s="920">
        <v>1764000</v>
      </c>
      <c r="I694" s="920">
        <f t="shared" si="13"/>
        <v>506268000</v>
      </c>
      <c r="J694" s="10"/>
    </row>
    <row r="695" spans="1:11" s="925" customFormat="1" ht="31.5">
      <c r="A695" s="757">
        <v>2</v>
      </c>
      <c r="B695" s="663" t="s">
        <v>3180</v>
      </c>
      <c r="C695" s="9" t="s">
        <v>1559</v>
      </c>
      <c r="D695" s="10">
        <v>0</v>
      </c>
      <c r="E695" s="10"/>
      <c r="F695" s="924"/>
      <c r="G695" s="924"/>
      <c r="H695" s="920"/>
      <c r="I695" s="920">
        <f t="shared" si="13"/>
        <v>0</v>
      </c>
      <c r="J695" s="10"/>
      <c r="K695" s="915"/>
    </row>
    <row r="696" spans="1:11" ht="206.25" customHeight="1">
      <c r="A696" s="648"/>
      <c r="B696" s="8" t="s">
        <v>1938</v>
      </c>
      <c r="C696" s="9"/>
      <c r="D696" s="10">
        <v>691</v>
      </c>
      <c r="E696" s="10" t="s">
        <v>126</v>
      </c>
      <c r="F696" s="918" t="s">
        <v>1940</v>
      </c>
      <c r="G696" s="1165" t="s">
        <v>1942</v>
      </c>
      <c r="H696" s="920">
        <v>504000</v>
      </c>
      <c r="I696" s="920">
        <f t="shared" si="13"/>
        <v>348264000</v>
      </c>
      <c r="J696" s="10"/>
    </row>
    <row r="697" spans="1:11" ht="123.75" customHeight="1">
      <c r="A697" s="648"/>
      <c r="B697" s="8" t="s">
        <v>1943</v>
      </c>
      <c r="C697" s="9"/>
      <c r="D697" s="10">
        <v>328</v>
      </c>
      <c r="E697" s="10" t="s">
        <v>43</v>
      </c>
      <c r="F697" s="918" t="s">
        <v>1945</v>
      </c>
      <c r="G697" s="1166" t="s">
        <v>1944</v>
      </c>
      <c r="H697" s="920">
        <v>110000</v>
      </c>
      <c r="I697" s="920">
        <f t="shared" si="13"/>
        <v>36080000</v>
      </c>
      <c r="J697" s="10"/>
    </row>
    <row r="698" spans="1:11" s="925" customFormat="1" ht="31.5">
      <c r="A698" s="757">
        <v>3</v>
      </c>
      <c r="B698" s="663" t="s">
        <v>3181</v>
      </c>
      <c r="C698" s="9" t="s">
        <v>228</v>
      </c>
      <c r="D698" s="10"/>
      <c r="E698" s="10"/>
      <c r="F698" s="924"/>
      <c r="G698" s="924"/>
      <c r="H698" s="920"/>
      <c r="I698" s="920">
        <f t="shared" si="13"/>
        <v>0</v>
      </c>
      <c r="J698" s="10"/>
      <c r="K698" s="915"/>
    </row>
    <row r="699" spans="1:11" ht="126.75" customHeight="1">
      <c r="A699" s="648"/>
      <c r="B699" s="8" t="s">
        <v>1946</v>
      </c>
      <c r="C699" s="9"/>
      <c r="D699" s="10">
        <v>172</v>
      </c>
      <c r="E699" s="10" t="s">
        <v>43</v>
      </c>
      <c r="F699" s="918" t="s">
        <v>1948</v>
      </c>
      <c r="G699" s="1167" t="s">
        <v>1950</v>
      </c>
      <c r="H699" s="920">
        <v>1150000</v>
      </c>
      <c r="I699" s="920">
        <f t="shared" si="13"/>
        <v>197800000</v>
      </c>
      <c r="J699" s="10"/>
    </row>
    <row r="700" spans="1:11" ht="39" customHeight="1">
      <c r="A700" s="648"/>
      <c r="B700" s="8" t="s">
        <v>1952</v>
      </c>
      <c r="C700" s="9"/>
      <c r="D700" s="10">
        <v>307</v>
      </c>
      <c r="E700" s="10" t="s">
        <v>43</v>
      </c>
      <c r="F700" s="918" t="s">
        <v>4523</v>
      </c>
      <c r="G700" s="1167" t="s">
        <v>1953</v>
      </c>
      <c r="H700" s="920">
        <v>162000</v>
      </c>
      <c r="I700" s="920">
        <f t="shared" si="13"/>
        <v>49734000</v>
      </c>
      <c r="J700" s="10"/>
    </row>
    <row r="701" spans="1:11" ht="54" customHeight="1">
      <c r="A701" s="648"/>
      <c r="B701" s="8" t="s">
        <v>1956</v>
      </c>
      <c r="C701" s="9"/>
      <c r="D701" s="10">
        <v>319</v>
      </c>
      <c r="E701" s="10" t="s">
        <v>43</v>
      </c>
      <c r="F701" s="1023" t="s">
        <v>1958</v>
      </c>
      <c r="G701" s="1167" t="s">
        <v>1957</v>
      </c>
      <c r="H701" s="920">
        <v>750000</v>
      </c>
      <c r="I701" s="920">
        <f t="shared" si="13"/>
        <v>239250000</v>
      </c>
      <c r="J701" s="10"/>
    </row>
    <row r="702" spans="1:11" s="925" customFormat="1" ht="31.5">
      <c r="A702" s="757">
        <v>4</v>
      </c>
      <c r="B702" s="663" t="s">
        <v>3182</v>
      </c>
      <c r="C702" s="9" t="s">
        <v>238</v>
      </c>
      <c r="D702" s="10">
        <v>0</v>
      </c>
      <c r="E702" s="10"/>
      <c r="F702" s="924"/>
      <c r="G702" s="924"/>
      <c r="H702" s="920"/>
      <c r="I702" s="920">
        <f t="shared" si="13"/>
        <v>0</v>
      </c>
      <c r="J702" s="10"/>
      <c r="K702" s="915"/>
    </row>
    <row r="703" spans="1:11" ht="409.5">
      <c r="A703" s="648"/>
      <c r="B703" s="8" t="s">
        <v>1960</v>
      </c>
      <c r="C703" s="9"/>
      <c r="D703" s="10">
        <v>174</v>
      </c>
      <c r="E703" s="10" t="s">
        <v>126</v>
      </c>
      <c r="F703" s="1023" t="s">
        <v>1961</v>
      </c>
      <c r="G703" s="1168" t="s">
        <v>1964</v>
      </c>
      <c r="H703" s="920">
        <v>4290000</v>
      </c>
      <c r="I703" s="920">
        <f t="shared" si="13"/>
        <v>746460000</v>
      </c>
      <c r="J703" s="10"/>
    </row>
    <row r="704" spans="1:11" ht="110.25">
      <c r="A704" s="648"/>
      <c r="B704" s="8" t="s">
        <v>1965</v>
      </c>
      <c r="C704" s="9"/>
      <c r="D704" s="10">
        <v>229</v>
      </c>
      <c r="E704" s="10" t="s">
        <v>43</v>
      </c>
      <c r="F704" s="918" t="s">
        <v>1967</v>
      </c>
      <c r="G704" s="1169" t="s">
        <v>1966</v>
      </c>
      <c r="H704" s="920">
        <v>510000</v>
      </c>
      <c r="I704" s="920">
        <f t="shared" si="13"/>
        <v>116790000</v>
      </c>
      <c r="J704" s="10"/>
    </row>
    <row r="705" spans="1:11" ht="110.25">
      <c r="A705" s="648"/>
      <c r="B705" s="8" t="s">
        <v>1970</v>
      </c>
      <c r="C705" s="9"/>
      <c r="D705" s="10">
        <v>247</v>
      </c>
      <c r="E705" s="10" t="s">
        <v>1971</v>
      </c>
      <c r="F705" s="918" t="s">
        <v>1973</v>
      </c>
      <c r="G705" s="1169" t="s">
        <v>1976</v>
      </c>
      <c r="H705" s="920">
        <v>25880000</v>
      </c>
      <c r="I705" s="920">
        <f t="shared" si="13"/>
        <v>6392360000</v>
      </c>
      <c r="J705" s="10"/>
    </row>
    <row r="706" spans="1:11" s="925" customFormat="1" ht="31.5">
      <c r="A706" s="757" t="s">
        <v>2436</v>
      </c>
      <c r="B706" s="663" t="s">
        <v>2772</v>
      </c>
      <c r="C706" s="647"/>
      <c r="D706" s="10">
        <v>0</v>
      </c>
      <c r="E706" s="10"/>
      <c r="F706" s="924"/>
      <c r="G706" s="924"/>
      <c r="H706" s="920"/>
      <c r="I706" s="920">
        <f t="shared" si="13"/>
        <v>0</v>
      </c>
      <c r="J706" s="10"/>
      <c r="K706" s="915"/>
    </row>
    <row r="707" spans="1:11" ht="63">
      <c r="A707" s="648"/>
      <c r="B707" s="8" t="s">
        <v>3183</v>
      </c>
      <c r="C707" s="9"/>
      <c r="D707" s="10">
        <v>0</v>
      </c>
      <c r="E707" s="10"/>
      <c r="F707" s="918"/>
      <c r="G707" s="918"/>
      <c r="H707" s="920"/>
      <c r="I707" s="920">
        <f t="shared" si="13"/>
        <v>0</v>
      </c>
      <c r="J707" s="10"/>
    </row>
    <row r="708" spans="1:11" s="925" customFormat="1" ht="31.5">
      <c r="A708" s="757">
        <v>1</v>
      </c>
      <c r="B708" s="663" t="s">
        <v>2773</v>
      </c>
      <c r="C708" s="9" t="s">
        <v>1559</v>
      </c>
      <c r="D708" s="10">
        <v>0</v>
      </c>
      <c r="E708" s="10"/>
      <c r="F708" s="924"/>
      <c r="G708" s="924"/>
      <c r="H708" s="920"/>
      <c r="I708" s="920">
        <f t="shared" si="13"/>
        <v>0</v>
      </c>
      <c r="J708" s="10"/>
      <c r="K708" s="915"/>
    </row>
    <row r="709" spans="1:11" ht="220.5">
      <c r="A709" s="648"/>
      <c r="B709" s="8" t="s">
        <v>1977</v>
      </c>
      <c r="C709" s="9"/>
      <c r="D709" s="10">
        <v>1738</v>
      </c>
      <c r="E709" s="10" t="s">
        <v>533</v>
      </c>
      <c r="F709" s="918" t="s">
        <v>4524</v>
      </c>
      <c r="G709" s="1170" t="s">
        <v>1981</v>
      </c>
      <c r="H709" s="920">
        <v>285000</v>
      </c>
      <c r="I709" s="920">
        <f t="shared" si="13"/>
        <v>495330000</v>
      </c>
      <c r="J709" s="10"/>
    </row>
    <row r="710" spans="1:11" ht="409.5">
      <c r="A710" s="648"/>
      <c r="B710" s="8" t="s">
        <v>1982</v>
      </c>
      <c r="C710" s="9"/>
      <c r="D710" s="10">
        <v>65</v>
      </c>
      <c r="E710" s="10" t="s">
        <v>126</v>
      </c>
      <c r="F710" s="1023" t="s">
        <v>1984</v>
      </c>
      <c r="G710" s="918" t="s">
        <v>1987</v>
      </c>
      <c r="H710" s="920">
        <v>15720000</v>
      </c>
      <c r="I710" s="920">
        <f t="shared" ref="I710:I773" si="14">H710*D710</f>
        <v>1021800000</v>
      </c>
      <c r="J710" s="10"/>
    </row>
    <row r="711" spans="1:11" s="925" customFormat="1" ht="31.5">
      <c r="A711" s="757">
        <v>2</v>
      </c>
      <c r="B711" s="663" t="s">
        <v>2777</v>
      </c>
      <c r="C711" s="9" t="s">
        <v>1559</v>
      </c>
      <c r="D711" s="10">
        <v>0</v>
      </c>
      <c r="E711" s="10"/>
      <c r="F711" s="924"/>
      <c r="G711" s="924"/>
      <c r="H711" s="920"/>
      <c r="I711" s="920">
        <f t="shared" si="14"/>
        <v>0</v>
      </c>
      <c r="J711" s="10"/>
      <c r="K711" s="915"/>
    </row>
    <row r="712" spans="1:11" ht="153.75" customHeight="1">
      <c r="A712" s="648"/>
      <c r="B712" s="8" t="s">
        <v>1988</v>
      </c>
      <c r="C712" s="9"/>
      <c r="D712" s="10">
        <v>1303</v>
      </c>
      <c r="E712" s="10" t="s">
        <v>533</v>
      </c>
      <c r="F712" s="918" t="s">
        <v>1990</v>
      </c>
      <c r="G712" s="918" t="s">
        <v>1993</v>
      </c>
      <c r="H712" s="920">
        <v>260000</v>
      </c>
      <c r="I712" s="920">
        <f t="shared" si="14"/>
        <v>338780000</v>
      </c>
      <c r="J712" s="10"/>
    </row>
    <row r="713" spans="1:11" ht="276.75" customHeight="1">
      <c r="A713" s="648"/>
      <c r="B713" s="8" t="s">
        <v>1994</v>
      </c>
      <c r="C713" s="9"/>
      <c r="D713" s="10">
        <v>86</v>
      </c>
      <c r="E713" s="10" t="s">
        <v>126</v>
      </c>
      <c r="F713" s="991" t="s">
        <v>1996</v>
      </c>
      <c r="G713" s="918" t="s">
        <v>1998</v>
      </c>
      <c r="H713" s="920">
        <v>25500000</v>
      </c>
      <c r="I713" s="920">
        <f t="shared" si="14"/>
        <v>2193000000</v>
      </c>
      <c r="J713" s="10"/>
    </row>
    <row r="714" spans="1:11" s="925" customFormat="1" ht="31.5">
      <c r="A714" s="757">
        <v>5</v>
      </c>
      <c r="B714" s="663" t="s">
        <v>3184</v>
      </c>
      <c r="C714" s="9" t="s">
        <v>1559</v>
      </c>
      <c r="D714" s="10">
        <v>0</v>
      </c>
      <c r="E714" s="10"/>
      <c r="F714" s="924"/>
      <c r="G714" s="924"/>
      <c r="H714" s="920"/>
      <c r="I714" s="920">
        <f t="shared" si="14"/>
        <v>0</v>
      </c>
      <c r="J714" s="10"/>
      <c r="K714" s="915"/>
    </row>
    <row r="715" spans="1:11" ht="126">
      <c r="A715" s="648"/>
      <c r="B715" s="8" t="s">
        <v>1999</v>
      </c>
      <c r="C715" s="9"/>
      <c r="D715" s="10">
        <v>8955</v>
      </c>
      <c r="E715" s="10" t="s">
        <v>533</v>
      </c>
      <c r="F715" s="918" t="s">
        <v>2001</v>
      </c>
      <c r="G715" s="918" t="s">
        <v>2003</v>
      </c>
      <c r="H715" s="920">
        <v>25000</v>
      </c>
      <c r="I715" s="920">
        <f t="shared" si="14"/>
        <v>223875000</v>
      </c>
      <c r="J715" s="10"/>
    </row>
    <row r="716" spans="1:11" ht="157.5">
      <c r="A716" s="648"/>
      <c r="B716" s="8" t="s">
        <v>2004</v>
      </c>
      <c r="C716" s="9"/>
      <c r="D716" s="10">
        <v>3612</v>
      </c>
      <c r="E716" s="10" t="s">
        <v>43</v>
      </c>
      <c r="F716" s="918" t="s">
        <v>2006</v>
      </c>
      <c r="G716" s="918" t="s">
        <v>2008</v>
      </c>
      <c r="H716" s="920">
        <v>450000</v>
      </c>
      <c r="I716" s="920">
        <f t="shared" si="14"/>
        <v>1625400000</v>
      </c>
      <c r="J716" s="10"/>
    </row>
    <row r="717" spans="1:11" ht="409.5">
      <c r="A717" s="648"/>
      <c r="B717" s="8" t="s">
        <v>2009</v>
      </c>
      <c r="C717" s="9"/>
      <c r="D717" s="10">
        <v>288</v>
      </c>
      <c r="E717" s="10" t="s">
        <v>126</v>
      </c>
      <c r="F717" s="1023" t="s">
        <v>2011</v>
      </c>
      <c r="G717" s="918" t="s">
        <v>2013</v>
      </c>
      <c r="H717" s="920">
        <v>4290000</v>
      </c>
      <c r="I717" s="920">
        <f t="shared" si="14"/>
        <v>1235520000</v>
      </c>
      <c r="J717" s="10"/>
    </row>
    <row r="718" spans="1:11" s="925" customFormat="1" ht="31.5">
      <c r="A718" s="757">
        <v>6</v>
      </c>
      <c r="B718" s="663" t="s">
        <v>2780</v>
      </c>
      <c r="C718" s="9" t="s">
        <v>1559</v>
      </c>
      <c r="D718" s="10">
        <v>0</v>
      </c>
      <c r="E718" s="10"/>
      <c r="F718" s="924"/>
      <c r="G718" s="924"/>
      <c r="H718" s="920"/>
      <c r="I718" s="920">
        <f t="shared" si="14"/>
        <v>0</v>
      </c>
      <c r="J718" s="10"/>
      <c r="K718" s="915"/>
    </row>
    <row r="719" spans="1:11" ht="173.25">
      <c r="A719" s="648"/>
      <c r="B719" s="8" t="s">
        <v>2014</v>
      </c>
      <c r="C719" s="9"/>
      <c r="D719" s="10">
        <v>6652</v>
      </c>
      <c r="E719" s="10" t="s">
        <v>533</v>
      </c>
      <c r="F719" s="918" t="s">
        <v>4525</v>
      </c>
      <c r="G719" s="918" t="s">
        <v>2018</v>
      </c>
      <c r="H719" s="920">
        <v>15000</v>
      </c>
      <c r="I719" s="920">
        <f t="shared" si="14"/>
        <v>99780000</v>
      </c>
      <c r="J719" s="10"/>
    </row>
    <row r="720" spans="1:11" ht="409.5">
      <c r="A720" s="648"/>
      <c r="B720" s="8" t="s">
        <v>2009</v>
      </c>
      <c r="C720" s="9"/>
      <c r="D720" s="10">
        <v>313</v>
      </c>
      <c r="E720" s="10" t="s">
        <v>126</v>
      </c>
      <c r="F720" s="1023" t="s">
        <v>2020</v>
      </c>
      <c r="G720" s="918" t="s">
        <v>2021</v>
      </c>
      <c r="H720" s="920">
        <v>4290000</v>
      </c>
      <c r="I720" s="920">
        <f t="shared" si="14"/>
        <v>1342770000</v>
      </c>
      <c r="J720" s="10"/>
    </row>
    <row r="721" spans="1:11">
      <c r="A721" s="648"/>
      <c r="B721" s="647" t="s">
        <v>2782</v>
      </c>
      <c r="C721" s="9"/>
      <c r="D721" s="10">
        <v>0</v>
      </c>
      <c r="E721" s="10"/>
      <c r="F721" s="918"/>
      <c r="G721" s="918"/>
      <c r="H721" s="920"/>
      <c r="I721" s="920">
        <f t="shared" si="14"/>
        <v>0</v>
      </c>
      <c r="J721" s="10"/>
    </row>
    <row r="722" spans="1:11" s="925" customFormat="1">
      <c r="A722" s="757" t="s">
        <v>2295</v>
      </c>
      <c r="B722" s="663" t="s">
        <v>2783</v>
      </c>
      <c r="C722" s="647"/>
      <c r="D722" s="10">
        <v>0</v>
      </c>
      <c r="E722" s="10"/>
      <c r="F722" s="924"/>
      <c r="G722" s="924"/>
      <c r="H722" s="920"/>
      <c r="I722" s="920">
        <f t="shared" si="14"/>
        <v>0</v>
      </c>
      <c r="J722" s="662"/>
      <c r="K722" s="915"/>
    </row>
    <row r="723" spans="1:11" ht="94.5">
      <c r="A723" s="648"/>
      <c r="B723" s="8" t="s">
        <v>2022</v>
      </c>
      <c r="C723" s="9" t="s">
        <v>2023</v>
      </c>
      <c r="D723" s="10">
        <v>866</v>
      </c>
      <c r="E723" s="10" t="s">
        <v>126</v>
      </c>
      <c r="F723" s="918" t="s">
        <v>2025</v>
      </c>
      <c r="G723" s="918" t="s">
        <v>2024</v>
      </c>
      <c r="H723" s="920">
        <v>135000</v>
      </c>
      <c r="I723" s="920">
        <f t="shared" si="14"/>
        <v>116910000</v>
      </c>
      <c r="J723" s="10"/>
    </row>
    <row r="724" spans="1:11" ht="94.5">
      <c r="A724" s="648"/>
      <c r="B724" s="8" t="s">
        <v>2027</v>
      </c>
      <c r="C724" s="9" t="s">
        <v>2028</v>
      </c>
      <c r="D724" s="10">
        <v>1799</v>
      </c>
      <c r="E724" s="10" t="s">
        <v>122</v>
      </c>
      <c r="F724" s="918" t="s">
        <v>2030</v>
      </c>
      <c r="G724" s="918" t="s">
        <v>2029</v>
      </c>
      <c r="H724" s="920">
        <v>28800</v>
      </c>
      <c r="I724" s="920">
        <f t="shared" si="14"/>
        <v>51811200</v>
      </c>
      <c r="J724" s="10"/>
    </row>
    <row r="725" spans="1:11" ht="47.25">
      <c r="A725" s="648"/>
      <c r="B725" s="8" t="s">
        <v>2032</v>
      </c>
      <c r="C725" s="9" t="s">
        <v>2023</v>
      </c>
      <c r="D725" s="10">
        <v>2973</v>
      </c>
      <c r="E725" s="10" t="s">
        <v>2033</v>
      </c>
      <c r="F725" s="918" t="s">
        <v>4526</v>
      </c>
      <c r="G725" s="918" t="s">
        <v>2034</v>
      </c>
      <c r="H725" s="920">
        <v>27000</v>
      </c>
      <c r="I725" s="920">
        <f t="shared" si="14"/>
        <v>80271000</v>
      </c>
      <c r="J725" s="10"/>
    </row>
    <row r="726" spans="1:11" ht="126">
      <c r="A726" s="648"/>
      <c r="B726" s="8" t="s">
        <v>2036</v>
      </c>
      <c r="C726" s="9" t="s">
        <v>2028</v>
      </c>
      <c r="D726" s="10">
        <v>829</v>
      </c>
      <c r="E726" s="10" t="s">
        <v>126</v>
      </c>
      <c r="F726" s="918" t="s">
        <v>2038</v>
      </c>
      <c r="G726" s="918" t="s">
        <v>2040</v>
      </c>
      <c r="H726" s="920">
        <v>99000</v>
      </c>
      <c r="I726" s="920">
        <f t="shared" si="14"/>
        <v>82071000</v>
      </c>
      <c r="J726" s="10"/>
    </row>
    <row r="727" spans="1:11" ht="47.25">
      <c r="A727" s="648"/>
      <c r="B727" s="8" t="s">
        <v>2041</v>
      </c>
      <c r="C727" s="9" t="s">
        <v>2028</v>
      </c>
      <c r="D727" s="10">
        <v>814</v>
      </c>
      <c r="E727" s="10" t="s">
        <v>122</v>
      </c>
      <c r="F727" s="918" t="s">
        <v>2043</v>
      </c>
      <c r="G727" s="918" t="s">
        <v>2042</v>
      </c>
      <c r="H727" s="920">
        <v>432000</v>
      </c>
      <c r="I727" s="920">
        <f t="shared" si="14"/>
        <v>351648000</v>
      </c>
      <c r="J727" s="10"/>
    </row>
    <row r="728" spans="1:11" ht="110.25">
      <c r="A728" s="648"/>
      <c r="B728" s="8" t="s">
        <v>2045</v>
      </c>
      <c r="C728" s="9" t="s">
        <v>2046</v>
      </c>
      <c r="D728" s="10">
        <v>864</v>
      </c>
      <c r="E728" s="10" t="s">
        <v>122</v>
      </c>
      <c r="F728" s="918" t="s">
        <v>2048</v>
      </c>
      <c r="G728" s="918" t="s">
        <v>2047</v>
      </c>
      <c r="H728" s="920">
        <v>117000</v>
      </c>
      <c r="I728" s="920">
        <f t="shared" si="14"/>
        <v>101088000</v>
      </c>
      <c r="J728" s="10"/>
    </row>
    <row r="729" spans="1:11" ht="106.5" customHeight="1">
      <c r="A729" s="648"/>
      <c r="B729" s="8" t="s">
        <v>2050</v>
      </c>
      <c r="C729" s="9" t="s">
        <v>2046</v>
      </c>
      <c r="D729" s="10">
        <v>893</v>
      </c>
      <c r="E729" s="10" t="s">
        <v>2033</v>
      </c>
      <c r="F729" s="1023" t="s">
        <v>2052</v>
      </c>
      <c r="G729" s="918" t="s">
        <v>2051</v>
      </c>
      <c r="H729" s="920">
        <v>162000</v>
      </c>
      <c r="I729" s="920">
        <f t="shared" si="14"/>
        <v>144666000</v>
      </c>
      <c r="J729" s="10"/>
    </row>
    <row r="730" spans="1:11" ht="173.25">
      <c r="A730" s="648"/>
      <c r="B730" s="8" t="s">
        <v>2053</v>
      </c>
      <c r="C730" s="9" t="s">
        <v>2046</v>
      </c>
      <c r="D730" s="10">
        <v>553</v>
      </c>
      <c r="E730" s="10" t="s">
        <v>122</v>
      </c>
      <c r="F730" s="1023" t="s">
        <v>2055</v>
      </c>
      <c r="G730" s="918" t="s">
        <v>2054</v>
      </c>
      <c r="H730" s="920">
        <v>265000</v>
      </c>
      <c r="I730" s="920">
        <f t="shared" si="14"/>
        <v>146545000</v>
      </c>
      <c r="J730" s="10"/>
    </row>
    <row r="731" spans="1:11" s="925" customFormat="1" ht="31.5">
      <c r="A731" s="757" t="s">
        <v>2432</v>
      </c>
      <c r="B731" s="663" t="s">
        <v>2786</v>
      </c>
      <c r="C731" s="647"/>
      <c r="D731" s="10">
        <v>0</v>
      </c>
      <c r="E731" s="10"/>
      <c r="F731" s="924"/>
      <c r="G731" s="924"/>
      <c r="H731" s="920"/>
      <c r="I731" s="920">
        <f t="shared" si="14"/>
        <v>0</v>
      </c>
      <c r="J731" s="662"/>
      <c r="K731" s="915"/>
    </row>
    <row r="732" spans="1:11" ht="138" customHeight="1">
      <c r="A732" s="648"/>
      <c r="B732" s="8" t="s">
        <v>2056</v>
      </c>
      <c r="C732" s="9" t="s">
        <v>2028</v>
      </c>
      <c r="D732" s="10">
        <v>1798</v>
      </c>
      <c r="E732" s="10" t="s">
        <v>122</v>
      </c>
      <c r="F732" s="918" t="s">
        <v>2058</v>
      </c>
      <c r="G732" s="918" t="s">
        <v>2060</v>
      </c>
      <c r="H732" s="920">
        <v>1170000</v>
      </c>
      <c r="I732" s="920">
        <f t="shared" si="14"/>
        <v>2103660000</v>
      </c>
      <c r="J732" s="10"/>
    </row>
    <row r="733" spans="1:11" ht="87" customHeight="1">
      <c r="A733" s="648"/>
      <c r="B733" s="8" t="s">
        <v>2062</v>
      </c>
      <c r="C733" s="9" t="s">
        <v>2028</v>
      </c>
      <c r="D733" s="10">
        <v>4094</v>
      </c>
      <c r="E733" s="10" t="s">
        <v>122</v>
      </c>
      <c r="F733" s="918" t="s">
        <v>2063</v>
      </c>
      <c r="G733" s="918" t="s">
        <v>2063</v>
      </c>
      <c r="H733" s="920">
        <v>144000</v>
      </c>
      <c r="I733" s="920">
        <f t="shared" si="14"/>
        <v>589536000</v>
      </c>
      <c r="J733" s="10"/>
    </row>
    <row r="734" spans="1:11" ht="122.25" customHeight="1">
      <c r="A734" s="648"/>
      <c r="B734" s="8" t="s">
        <v>2064</v>
      </c>
      <c r="C734" s="9" t="s">
        <v>2028</v>
      </c>
      <c r="D734" s="10">
        <v>164</v>
      </c>
      <c r="E734" s="10" t="s">
        <v>122</v>
      </c>
      <c r="F734" s="918" t="s">
        <v>2066</v>
      </c>
      <c r="G734" s="918" t="s">
        <v>2065</v>
      </c>
      <c r="H734" s="920">
        <v>520000</v>
      </c>
      <c r="I734" s="920">
        <f t="shared" si="14"/>
        <v>85280000</v>
      </c>
      <c r="J734" s="10"/>
    </row>
    <row r="735" spans="1:11" ht="91.5" customHeight="1">
      <c r="A735" s="648"/>
      <c r="B735" s="8" t="s">
        <v>2068</v>
      </c>
      <c r="C735" s="9" t="s">
        <v>2046</v>
      </c>
      <c r="D735" s="10">
        <v>281</v>
      </c>
      <c r="E735" s="10" t="s">
        <v>2069</v>
      </c>
      <c r="F735" s="918" t="s">
        <v>2071</v>
      </c>
      <c r="G735" s="918" t="s">
        <v>2073</v>
      </c>
      <c r="H735" s="920">
        <v>1530000</v>
      </c>
      <c r="I735" s="920">
        <f t="shared" si="14"/>
        <v>429930000</v>
      </c>
      <c r="J735" s="10"/>
    </row>
    <row r="736" spans="1:11" ht="409.5">
      <c r="A736" s="648"/>
      <c r="B736" s="8" t="s">
        <v>2075</v>
      </c>
      <c r="C736" s="9" t="s">
        <v>2028</v>
      </c>
      <c r="D736" s="10">
        <v>131</v>
      </c>
      <c r="E736" s="10" t="s">
        <v>2069</v>
      </c>
      <c r="F736" s="918" t="s">
        <v>2077</v>
      </c>
      <c r="G736" s="650" t="s">
        <v>2079</v>
      </c>
      <c r="H736" s="652">
        <v>11960000</v>
      </c>
      <c r="I736" s="920">
        <f t="shared" si="14"/>
        <v>1566760000</v>
      </c>
      <c r="J736" s="10"/>
    </row>
    <row r="737" spans="1:11" s="925" customFormat="1" ht="31.5">
      <c r="A737" s="757" t="s">
        <v>2436</v>
      </c>
      <c r="B737" s="663" t="s">
        <v>3185</v>
      </c>
      <c r="C737" s="647"/>
      <c r="D737" s="10">
        <v>0</v>
      </c>
      <c r="E737" s="10"/>
      <c r="F737" s="924"/>
      <c r="G737" s="924"/>
      <c r="H737" s="920"/>
      <c r="I737" s="920">
        <f t="shared" si="14"/>
        <v>0</v>
      </c>
      <c r="J737" s="662"/>
      <c r="K737" s="915"/>
    </row>
    <row r="738" spans="1:11" ht="409.5">
      <c r="A738" s="648"/>
      <c r="B738" s="8" t="s">
        <v>2866</v>
      </c>
      <c r="C738" s="9" t="s">
        <v>3060</v>
      </c>
      <c r="D738" s="10">
        <v>91</v>
      </c>
      <c r="E738" s="10" t="s">
        <v>126</v>
      </c>
      <c r="F738" s="922" t="s">
        <v>3393</v>
      </c>
      <c r="G738" s="656" t="s">
        <v>3373</v>
      </c>
      <c r="H738" s="652">
        <v>15450000</v>
      </c>
      <c r="I738" s="920">
        <f t="shared" si="14"/>
        <v>1405950000</v>
      </c>
      <c r="J738" s="10"/>
    </row>
    <row r="739" spans="1:11">
      <c r="A739" s="648"/>
      <c r="B739" s="647" t="s">
        <v>2787</v>
      </c>
      <c r="C739" s="9"/>
      <c r="D739" s="10">
        <v>0</v>
      </c>
      <c r="E739" s="10"/>
      <c r="F739" s="918"/>
      <c r="G739" s="918"/>
      <c r="H739" s="920"/>
      <c r="I739" s="920">
        <f t="shared" si="14"/>
        <v>0</v>
      </c>
      <c r="J739" s="10"/>
    </row>
    <row r="740" spans="1:11" s="925" customFormat="1" ht="47.25">
      <c r="A740" s="757" t="s">
        <v>2295</v>
      </c>
      <c r="B740" s="663" t="s">
        <v>3186</v>
      </c>
      <c r="C740" s="647"/>
      <c r="D740" s="10">
        <v>0</v>
      </c>
      <c r="E740" s="10"/>
      <c r="F740" s="924"/>
      <c r="G740" s="924"/>
      <c r="H740" s="920"/>
      <c r="I740" s="920">
        <f t="shared" si="14"/>
        <v>0</v>
      </c>
      <c r="J740" s="662"/>
      <c r="K740" s="915"/>
    </row>
    <row r="741" spans="1:11" ht="409.5">
      <c r="A741" s="648"/>
      <c r="B741" s="8" t="s">
        <v>3062</v>
      </c>
      <c r="C741" s="9" t="s">
        <v>2081</v>
      </c>
      <c r="D741" s="10">
        <v>96</v>
      </c>
      <c r="E741" s="10" t="s">
        <v>126</v>
      </c>
      <c r="F741" s="922" t="s">
        <v>3392</v>
      </c>
      <c r="G741" s="658" t="s">
        <v>3374</v>
      </c>
      <c r="H741" s="652">
        <v>15840000</v>
      </c>
      <c r="I741" s="920">
        <f t="shared" si="14"/>
        <v>1520640000</v>
      </c>
      <c r="J741" s="10"/>
    </row>
    <row r="742" spans="1:11" ht="409.5">
      <c r="A742" s="648"/>
      <c r="B742" s="8" t="s">
        <v>3064</v>
      </c>
      <c r="C742" s="9" t="s">
        <v>2081</v>
      </c>
      <c r="D742" s="10">
        <v>84</v>
      </c>
      <c r="E742" s="10" t="s">
        <v>126</v>
      </c>
      <c r="F742" s="933" t="s">
        <v>3375</v>
      </c>
      <c r="G742" s="922" t="s">
        <v>3391</v>
      </c>
      <c r="H742" s="920">
        <v>18475000</v>
      </c>
      <c r="I742" s="920">
        <f t="shared" si="14"/>
        <v>1551900000</v>
      </c>
      <c r="J742" s="10"/>
    </row>
    <row r="743" spans="1:11" ht="30">
      <c r="A743" s="648"/>
      <c r="B743" s="674" t="s">
        <v>3377</v>
      </c>
      <c r="C743" s="9"/>
      <c r="D743" s="10">
        <v>84</v>
      </c>
      <c r="E743" s="10"/>
      <c r="F743" s="1151"/>
      <c r="G743" s="674" t="s">
        <v>3378</v>
      </c>
      <c r="H743" s="1171">
        <v>1210000</v>
      </c>
      <c r="I743" s="920">
        <f t="shared" si="14"/>
        <v>101640000</v>
      </c>
      <c r="J743" s="10"/>
    </row>
    <row r="744" spans="1:11" ht="30">
      <c r="A744" s="648"/>
      <c r="B744" s="674" t="s">
        <v>3379</v>
      </c>
      <c r="C744" s="9"/>
      <c r="D744" s="10">
        <v>84</v>
      </c>
      <c r="E744" s="10"/>
      <c r="F744" s="1151"/>
      <c r="G744" s="674" t="s">
        <v>3380</v>
      </c>
      <c r="H744" s="1171">
        <v>1650000.0000000002</v>
      </c>
      <c r="I744" s="920">
        <f t="shared" si="14"/>
        <v>138600000.00000003</v>
      </c>
      <c r="J744" s="10"/>
    </row>
    <row r="745" spans="1:11" ht="30">
      <c r="A745" s="648"/>
      <c r="B745" s="674" t="s">
        <v>3381</v>
      </c>
      <c r="C745" s="9"/>
      <c r="D745" s="10">
        <v>84</v>
      </c>
      <c r="E745" s="10"/>
      <c r="F745" s="1151"/>
      <c r="G745" s="674" t="s">
        <v>3382</v>
      </c>
      <c r="H745" s="1171">
        <v>750000</v>
      </c>
      <c r="I745" s="920">
        <f t="shared" si="14"/>
        <v>63000000</v>
      </c>
      <c r="J745" s="10"/>
    </row>
    <row r="746" spans="1:11" ht="30">
      <c r="A746" s="648"/>
      <c r="B746" s="674" t="s">
        <v>3383</v>
      </c>
      <c r="C746" s="9"/>
      <c r="D746" s="10">
        <v>84</v>
      </c>
      <c r="E746" s="10"/>
      <c r="F746" s="1151"/>
      <c r="G746" s="674" t="s">
        <v>3384</v>
      </c>
      <c r="H746" s="1171">
        <v>950000</v>
      </c>
      <c r="I746" s="920">
        <f t="shared" si="14"/>
        <v>79800000</v>
      </c>
      <c r="J746" s="10"/>
    </row>
    <row r="747" spans="1:11" ht="126">
      <c r="A747" s="648"/>
      <c r="B747" s="8" t="s">
        <v>2080</v>
      </c>
      <c r="C747" s="9" t="s">
        <v>2081</v>
      </c>
      <c r="D747" s="10">
        <v>171</v>
      </c>
      <c r="E747" s="10" t="s">
        <v>126</v>
      </c>
      <c r="F747" s="918" t="s">
        <v>2083</v>
      </c>
      <c r="G747" s="918" t="s">
        <v>2082</v>
      </c>
      <c r="H747" s="920">
        <v>1530000</v>
      </c>
      <c r="I747" s="920">
        <f t="shared" si="14"/>
        <v>261630000</v>
      </c>
      <c r="J747" s="10"/>
    </row>
    <row r="748" spans="1:11" ht="157.5">
      <c r="A748" s="648"/>
      <c r="B748" s="8" t="s">
        <v>2086</v>
      </c>
      <c r="C748" s="9" t="s">
        <v>2081</v>
      </c>
      <c r="D748" s="10">
        <v>247</v>
      </c>
      <c r="E748" s="10" t="s">
        <v>122</v>
      </c>
      <c r="F748" s="918" t="s">
        <v>2087</v>
      </c>
      <c r="G748" s="921" t="s">
        <v>64</v>
      </c>
      <c r="H748" s="920">
        <v>2610000</v>
      </c>
      <c r="I748" s="920">
        <f t="shared" si="14"/>
        <v>644670000</v>
      </c>
      <c r="J748" s="10"/>
    </row>
    <row r="749" spans="1:11" ht="409.5">
      <c r="A749" s="648"/>
      <c r="B749" s="8" t="s">
        <v>2091</v>
      </c>
      <c r="C749" s="9" t="s">
        <v>2081</v>
      </c>
      <c r="D749" s="10">
        <v>2181</v>
      </c>
      <c r="E749" s="10" t="s">
        <v>126</v>
      </c>
      <c r="F749" s="991" t="s">
        <v>2093</v>
      </c>
      <c r="G749" s="921" t="s">
        <v>2095</v>
      </c>
      <c r="H749" s="920">
        <v>2650000</v>
      </c>
      <c r="I749" s="920">
        <f t="shared" si="14"/>
        <v>5779650000</v>
      </c>
      <c r="J749" s="10"/>
    </row>
    <row r="750" spans="1:11" ht="157.5">
      <c r="A750" s="648"/>
      <c r="B750" s="8" t="s">
        <v>2097</v>
      </c>
      <c r="C750" s="9" t="s">
        <v>2081</v>
      </c>
      <c r="D750" s="10">
        <v>95</v>
      </c>
      <c r="E750" s="10" t="s">
        <v>126</v>
      </c>
      <c r="F750" s="918" t="s">
        <v>2099</v>
      </c>
      <c r="G750" s="921" t="s">
        <v>2101</v>
      </c>
      <c r="H750" s="920">
        <v>6480000</v>
      </c>
      <c r="I750" s="920">
        <f t="shared" si="14"/>
        <v>615600000</v>
      </c>
      <c r="J750" s="10"/>
    </row>
    <row r="751" spans="1:11" ht="157.5">
      <c r="A751" s="648"/>
      <c r="B751" s="8" t="s">
        <v>2102</v>
      </c>
      <c r="C751" s="9" t="s">
        <v>2103</v>
      </c>
      <c r="D751" s="10">
        <v>310</v>
      </c>
      <c r="E751" s="10" t="s">
        <v>122</v>
      </c>
      <c r="F751" s="918" t="s">
        <v>2105</v>
      </c>
      <c r="G751" s="918" t="s">
        <v>57</v>
      </c>
      <c r="H751" s="920">
        <v>3950000</v>
      </c>
      <c r="I751" s="920">
        <f t="shared" si="14"/>
        <v>1224500000</v>
      </c>
      <c r="J751" s="10"/>
    </row>
    <row r="752" spans="1:11" ht="315">
      <c r="A752" s="648"/>
      <c r="B752" s="8" t="s">
        <v>2106</v>
      </c>
      <c r="C752" s="9" t="s">
        <v>2081</v>
      </c>
      <c r="D752" s="10">
        <v>259</v>
      </c>
      <c r="E752" s="10"/>
      <c r="F752" s="921" t="s">
        <v>2108</v>
      </c>
      <c r="G752" s="921" t="s">
        <v>2110</v>
      </c>
      <c r="H752" s="920">
        <v>1452000</v>
      </c>
      <c r="I752" s="920">
        <f t="shared" si="14"/>
        <v>376068000</v>
      </c>
      <c r="J752" s="10"/>
    </row>
    <row r="753" spans="1:11" ht="126">
      <c r="A753" s="648"/>
      <c r="B753" s="8" t="s">
        <v>2111</v>
      </c>
      <c r="C753" s="9" t="s">
        <v>2081</v>
      </c>
      <c r="D753" s="10">
        <v>5043</v>
      </c>
      <c r="E753" s="10" t="s">
        <v>122</v>
      </c>
      <c r="F753" s="918" t="s">
        <v>2113</v>
      </c>
      <c r="G753" s="921" t="s">
        <v>2117</v>
      </c>
      <c r="H753" s="920">
        <v>351000</v>
      </c>
      <c r="I753" s="920">
        <f t="shared" si="14"/>
        <v>1770093000</v>
      </c>
      <c r="J753" s="10"/>
    </row>
    <row r="754" spans="1:11" ht="103.5" customHeight="1">
      <c r="A754" s="648"/>
      <c r="B754" s="8" t="s">
        <v>2119</v>
      </c>
      <c r="C754" s="9" t="s">
        <v>2081</v>
      </c>
      <c r="D754" s="10">
        <v>5244</v>
      </c>
      <c r="E754" s="10" t="s">
        <v>122</v>
      </c>
      <c r="F754" s="921" t="s">
        <v>4527</v>
      </c>
      <c r="G754" s="921" t="s">
        <v>2124</v>
      </c>
      <c r="H754" s="920">
        <v>425000</v>
      </c>
      <c r="I754" s="920">
        <f t="shared" si="14"/>
        <v>2228700000</v>
      </c>
      <c r="J754" s="10"/>
    </row>
    <row r="755" spans="1:11" ht="72.75" customHeight="1">
      <c r="A755" s="648"/>
      <c r="B755" s="8" t="s">
        <v>2126</v>
      </c>
      <c r="C755" s="9" t="s">
        <v>2028</v>
      </c>
      <c r="D755" s="10">
        <v>6964</v>
      </c>
      <c r="E755" s="10"/>
      <c r="F755" s="918" t="s">
        <v>2128</v>
      </c>
      <c r="G755" s="921" t="s">
        <v>2130</v>
      </c>
      <c r="H755" s="920">
        <v>85000</v>
      </c>
      <c r="I755" s="920">
        <f t="shared" si="14"/>
        <v>591940000</v>
      </c>
      <c r="J755" s="10"/>
    </row>
    <row r="756" spans="1:11" ht="90" customHeight="1">
      <c r="A756" s="648"/>
      <c r="B756" s="8" t="s">
        <v>2131</v>
      </c>
      <c r="C756" s="9" t="s">
        <v>2081</v>
      </c>
      <c r="D756" s="10">
        <v>5482</v>
      </c>
      <c r="E756" s="10" t="s">
        <v>122</v>
      </c>
      <c r="F756" s="921" t="s">
        <v>4528</v>
      </c>
      <c r="G756" s="921" t="s">
        <v>2136</v>
      </c>
      <c r="H756" s="920">
        <v>72000</v>
      </c>
      <c r="I756" s="920">
        <f t="shared" si="14"/>
        <v>394704000</v>
      </c>
      <c r="J756" s="10"/>
    </row>
    <row r="757" spans="1:11" ht="110.25">
      <c r="A757" s="648"/>
      <c r="B757" s="8" t="s">
        <v>2137</v>
      </c>
      <c r="C757" s="9" t="s">
        <v>2081</v>
      </c>
      <c r="D757" s="10">
        <v>5519</v>
      </c>
      <c r="E757" s="10" t="s">
        <v>122</v>
      </c>
      <c r="F757" s="918" t="s">
        <v>2139</v>
      </c>
      <c r="G757" s="921" t="s">
        <v>2142</v>
      </c>
      <c r="H757" s="920">
        <v>117000</v>
      </c>
      <c r="I757" s="920">
        <f t="shared" si="14"/>
        <v>645723000</v>
      </c>
      <c r="J757" s="10"/>
    </row>
    <row r="758" spans="1:11" ht="78.75">
      <c r="A758" s="648"/>
      <c r="B758" s="8" t="s">
        <v>2144</v>
      </c>
      <c r="C758" s="9" t="s">
        <v>2081</v>
      </c>
      <c r="D758" s="10">
        <v>10890</v>
      </c>
      <c r="E758" s="10" t="s">
        <v>122</v>
      </c>
      <c r="F758" s="918" t="s">
        <v>2146</v>
      </c>
      <c r="G758" s="918" t="s">
        <v>2145</v>
      </c>
      <c r="H758" s="920">
        <v>216000</v>
      </c>
      <c r="I758" s="920">
        <f t="shared" si="14"/>
        <v>2352240000</v>
      </c>
      <c r="J758" s="10"/>
    </row>
    <row r="759" spans="1:11" ht="157.5">
      <c r="A759" s="648"/>
      <c r="B759" s="8" t="s">
        <v>2150</v>
      </c>
      <c r="C759" s="9" t="s">
        <v>2081</v>
      </c>
      <c r="D759" s="10">
        <v>7923</v>
      </c>
      <c r="E759" s="10" t="s">
        <v>550</v>
      </c>
      <c r="F759" s="921" t="s">
        <v>2152</v>
      </c>
      <c r="G759" s="921" t="s">
        <v>2154</v>
      </c>
      <c r="H759" s="920">
        <v>792000</v>
      </c>
      <c r="I759" s="920">
        <f t="shared" si="14"/>
        <v>6275016000</v>
      </c>
      <c r="J759" s="10"/>
    </row>
    <row r="760" spans="1:11" ht="189">
      <c r="A760" s="648"/>
      <c r="B760" s="8" t="s">
        <v>2155</v>
      </c>
      <c r="C760" s="9" t="s">
        <v>2081</v>
      </c>
      <c r="D760" s="10">
        <v>8102</v>
      </c>
      <c r="E760" s="10" t="s">
        <v>550</v>
      </c>
      <c r="F760" s="918" t="s">
        <v>4529</v>
      </c>
      <c r="G760" s="921" t="s">
        <v>2158</v>
      </c>
      <c r="H760" s="920">
        <v>2970000</v>
      </c>
      <c r="I760" s="920">
        <f t="shared" si="14"/>
        <v>24062940000</v>
      </c>
      <c r="J760" s="10"/>
    </row>
    <row r="761" spans="1:11" s="925" customFormat="1" ht="47.25">
      <c r="A761" s="757" t="s">
        <v>2432</v>
      </c>
      <c r="B761" s="663" t="s">
        <v>3187</v>
      </c>
      <c r="C761" s="647"/>
      <c r="D761" s="10">
        <v>0</v>
      </c>
      <c r="E761" s="10"/>
      <c r="F761" s="924"/>
      <c r="G761" s="924"/>
      <c r="H761" s="920"/>
      <c r="I761" s="920">
        <f t="shared" si="14"/>
        <v>0</v>
      </c>
      <c r="J761" s="662"/>
      <c r="K761" s="915"/>
    </row>
    <row r="762" spans="1:11" ht="409.5">
      <c r="A762" s="648"/>
      <c r="B762" s="8" t="s">
        <v>2159</v>
      </c>
      <c r="C762" s="9" t="s">
        <v>2081</v>
      </c>
      <c r="D762" s="10">
        <v>3518</v>
      </c>
      <c r="E762" s="10" t="s">
        <v>229</v>
      </c>
      <c r="F762" s="918" t="s">
        <v>4530</v>
      </c>
      <c r="G762" s="918" t="s">
        <v>2164</v>
      </c>
      <c r="H762" s="920">
        <v>31104</v>
      </c>
      <c r="I762" s="920">
        <f t="shared" si="14"/>
        <v>109423872</v>
      </c>
      <c r="J762" s="10"/>
    </row>
    <row r="763" spans="1:11" ht="315">
      <c r="A763" s="648"/>
      <c r="B763" s="8" t="s">
        <v>2165</v>
      </c>
      <c r="C763" s="9" t="s">
        <v>125</v>
      </c>
      <c r="D763" s="10">
        <v>73</v>
      </c>
      <c r="E763" s="10" t="s">
        <v>126</v>
      </c>
      <c r="F763" s="918" t="s">
        <v>2167</v>
      </c>
      <c r="G763" s="918" t="s">
        <v>2171</v>
      </c>
      <c r="H763" s="920">
        <v>124416</v>
      </c>
      <c r="I763" s="920">
        <f t="shared" si="14"/>
        <v>9082368</v>
      </c>
      <c r="J763" s="10"/>
    </row>
    <row r="764" spans="1:11" ht="330.75">
      <c r="A764" s="648"/>
      <c r="B764" s="8" t="s">
        <v>2173</v>
      </c>
      <c r="C764" s="9" t="s">
        <v>125</v>
      </c>
      <c r="D764" s="10">
        <v>72</v>
      </c>
      <c r="E764" s="10" t="s">
        <v>126</v>
      </c>
      <c r="F764" s="918" t="s">
        <v>2175</v>
      </c>
      <c r="G764" s="918" t="s">
        <v>2179</v>
      </c>
      <c r="H764" s="920">
        <v>155520</v>
      </c>
      <c r="I764" s="920">
        <f t="shared" si="14"/>
        <v>11197440</v>
      </c>
      <c r="J764" s="10"/>
    </row>
    <row r="765" spans="1:11" ht="220.5">
      <c r="A765" s="648"/>
      <c r="B765" s="8" t="s">
        <v>2181</v>
      </c>
      <c r="C765" s="9" t="s">
        <v>228</v>
      </c>
      <c r="D765" s="10">
        <v>82</v>
      </c>
      <c r="E765" s="10" t="s">
        <v>126</v>
      </c>
      <c r="F765" s="918" t="s">
        <v>2183</v>
      </c>
      <c r="G765" s="918" t="s">
        <v>2187</v>
      </c>
      <c r="H765" s="920">
        <v>124416</v>
      </c>
      <c r="I765" s="920">
        <f t="shared" si="14"/>
        <v>10202112</v>
      </c>
      <c r="J765" s="10"/>
    </row>
    <row r="766" spans="1:11" ht="204.75">
      <c r="A766" s="648"/>
      <c r="B766" s="8" t="s">
        <v>2189</v>
      </c>
      <c r="C766" s="9" t="s">
        <v>2190</v>
      </c>
      <c r="D766" s="10">
        <v>83</v>
      </c>
      <c r="E766" s="10" t="s">
        <v>126</v>
      </c>
      <c r="F766" s="918" t="s">
        <v>2192</v>
      </c>
      <c r="G766" s="918" t="s">
        <v>2195</v>
      </c>
      <c r="H766" s="920">
        <v>124416</v>
      </c>
      <c r="I766" s="920">
        <f t="shared" si="14"/>
        <v>10326528</v>
      </c>
      <c r="J766" s="10"/>
    </row>
    <row r="767" spans="1:11" ht="236.25">
      <c r="A767" s="648"/>
      <c r="B767" s="8" t="s">
        <v>2198</v>
      </c>
      <c r="C767" s="9" t="s">
        <v>228</v>
      </c>
      <c r="D767" s="10">
        <v>81</v>
      </c>
      <c r="E767" s="10" t="s">
        <v>126</v>
      </c>
      <c r="F767" s="918" t="s">
        <v>2200</v>
      </c>
      <c r="G767" s="918" t="s">
        <v>2204</v>
      </c>
      <c r="H767" s="920">
        <v>124416</v>
      </c>
      <c r="I767" s="920">
        <f t="shared" si="14"/>
        <v>10077696</v>
      </c>
      <c r="J767" s="10"/>
    </row>
    <row r="768" spans="1:11" ht="141.75">
      <c r="A768" s="648"/>
      <c r="B768" s="8" t="s">
        <v>2207</v>
      </c>
      <c r="C768" s="9" t="s">
        <v>238</v>
      </c>
      <c r="D768" s="10">
        <v>83</v>
      </c>
      <c r="E768" s="10" t="s">
        <v>126</v>
      </c>
      <c r="F768" s="918" t="s">
        <v>2209</v>
      </c>
      <c r="G768" s="918" t="s">
        <v>2212</v>
      </c>
      <c r="H768" s="920">
        <v>93320</v>
      </c>
      <c r="I768" s="920">
        <f t="shared" si="14"/>
        <v>7745560</v>
      </c>
      <c r="J768" s="10"/>
    </row>
    <row r="769" spans="1:11" ht="47.25">
      <c r="A769" s="648"/>
      <c r="B769" s="663" t="s">
        <v>2819</v>
      </c>
      <c r="C769" s="9"/>
      <c r="D769" s="10">
        <v>0</v>
      </c>
      <c r="E769" s="10"/>
      <c r="F769" s="918"/>
      <c r="G769" s="918"/>
      <c r="H769" s="920"/>
      <c r="I769" s="920">
        <f t="shared" si="14"/>
        <v>0</v>
      </c>
      <c r="J769" s="10"/>
    </row>
    <row r="770" spans="1:11" s="925" customFormat="1" ht="31.5">
      <c r="A770" s="757" t="s">
        <v>2327</v>
      </c>
      <c r="B770" s="663" t="s">
        <v>2278</v>
      </c>
      <c r="C770" s="647"/>
      <c r="D770" s="10">
        <v>0</v>
      </c>
      <c r="E770" s="10"/>
      <c r="F770" s="924"/>
      <c r="G770" s="924"/>
      <c r="H770" s="920"/>
      <c r="I770" s="920">
        <f t="shared" si="14"/>
        <v>0</v>
      </c>
      <c r="J770" s="662"/>
      <c r="K770" s="915"/>
    </row>
    <row r="771" spans="1:11" ht="409.5">
      <c r="A771" s="648"/>
      <c r="B771" s="8" t="s">
        <v>3066</v>
      </c>
      <c r="C771" s="9" t="s">
        <v>1559</v>
      </c>
      <c r="D771" s="10">
        <v>355</v>
      </c>
      <c r="E771" s="10" t="s">
        <v>126</v>
      </c>
      <c r="F771" s="1023" t="s">
        <v>3863</v>
      </c>
      <c r="G771" s="918" t="s">
        <v>4531</v>
      </c>
      <c r="H771" s="920">
        <v>6650000</v>
      </c>
      <c r="I771" s="920">
        <f t="shared" si="14"/>
        <v>2360750000</v>
      </c>
      <c r="J771" s="10"/>
    </row>
    <row r="772" spans="1:11" ht="141.75">
      <c r="A772" s="648"/>
      <c r="B772" s="8"/>
      <c r="C772" s="9"/>
      <c r="D772" s="10"/>
      <c r="E772" s="10"/>
      <c r="F772" s="4" t="s">
        <v>3864</v>
      </c>
      <c r="G772" s="4"/>
      <c r="H772" s="920"/>
      <c r="I772" s="920">
        <f t="shared" si="14"/>
        <v>0</v>
      </c>
      <c r="J772" s="10"/>
    </row>
    <row r="773" spans="1:11" ht="204.75">
      <c r="A773" s="648"/>
      <c r="B773" s="8"/>
      <c r="C773" s="9"/>
      <c r="D773" s="10"/>
      <c r="E773" s="10"/>
      <c r="F773" s="4" t="s">
        <v>3865</v>
      </c>
      <c r="G773" s="4"/>
      <c r="H773" s="920"/>
      <c r="I773" s="920">
        <f t="shared" si="14"/>
        <v>0</v>
      </c>
      <c r="J773" s="10"/>
    </row>
    <row r="774" spans="1:11" ht="157.5">
      <c r="A774" s="648"/>
      <c r="B774" s="8"/>
      <c r="C774" s="9"/>
      <c r="D774" s="10"/>
      <c r="E774" s="10"/>
      <c r="F774" s="4" t="s">
        <v>3814</v>
      </c>
      <c r="G774" s="4"/>
      <c r="H774" s="920"/>
      <c r="I774" s="920">
        <f t="shared" ref="I774:I785" si="15">H774*D774</f>
        <v>0</v>
      </c>
      <c r="J774" s="10"/>
    </row>
    <row r="775" spans="1:11" ht="78.75">
      <c r="A775" s="648"/>
      <c r="B775" s="8"/>
      <c r="C775" s="9"/>
      <c r="D775" s="10"/>
      <c r="E775" s="10"/>
      <c r="F775" s="4" t="s">
        <v>3866</v>
      </c>
      <c r="G775" s="4"/>
      <c r="H775" s="920"/>
      <c r="I775" s="920">
        <f t="shared" si="15"/>
        <v>0</v>
      </c>
      <c r="J775" s="10"/>
    </row>
    <row r="776" spans="1:11" ht="110.25">
      <c r="A776" s="648"/>
      <c r="B776" s="8"/>
      <c r="C776" s="9"/>
      <c r="D776" s="10"/>
      <c r="E776" s="10"/>
      <c r="F776" s="4" t="s">
        <v>3771</v>
      </c>
      <c r="G776" s="4"/>
      <c r="H776" s="920"/>
      <c r="I776" s="920">
        <f t="shared" si="15"/>
        <v>0</v>
      </c>
      <c r="J776" s="10"/>
    </row>
    <row r="777" spans="1:11" s="925" customFormat="1">
      <c r="A777" s="757" t="s">
        <v>2361</v>
      </c>
      <c r="B777" s="664" t="s">
        <v>2362</v>
      </c>
      <c r="C777" s="647"/>
      <c r="D777" s="10">
        <v>0</v>
      </c>
      <c r="E777" s="10"/>
      <c r="F777" s="924"/>
      <c r="G777" s="924"/>
      <c r="H777" s="920"/>
      <c r="I777" s="920">
        <f t="shared" si="15"/>
        <v>0</v>
      </c>
      <c r="J777" s="662"/>
      <c r="K777" s="915"/>
    </row>
    <row r="778" spans="1:11" s="925" customFormat="1">
      <c r="A778" s="757" t="s">
        <v>2295</v>
      </c>
      <c r="B778" s="663" t="s">
        <v>2371</v>
      </c>
      <c r="C778" s="647"/>
      <c r="D778" s="10">
        <v>0</v>
      </c>
      <c r="E778" s="10"/>
      <c r="F778" s="924"/>
      <c r="G778" s="924"/>
      <c r="H778" s="920"/>
      <c r="I778" s="920">
        <f t="shared" si="15"/>
        <v>0</v>
      </c>
      <c r="J778" s="662"/>
      <c r="K778" s="915"/>
    </row>
    <row r="779" spans="1:11" ht="189">
      <c r="A779" s="648"/>
      <c r="B779" s="8" t="s">
        <v>2820</v>
      </c>
      <c r="C779" s="9" t="s">
        <v>1559</v>
      </c>
      <c r="D779" s="10">
        <v>1780</v>
      </c>
      <c r="E779" s="10" t="s">
        <v>126</v>
      </c>
      <c r="F779" s="918" t="s">
        <v>3867</v>
      </c>
      <c r="G779" s="918" t="s">
        <v>4532</v>
      </c>
      <c r="H779" s="920">
        <v>116640</v>
      </c>
      <c r="I779" s="920">
        <f t="shared" si="15"/>
        <v>207619200</v>
      </c>
      <c r="J779" s="10"/>
    </row>
    <row r="780" spans="1:11" ht="283.5">
      <c r="A780" s="648"/>
      <c r="B780" s="8" t="s">
        <v>2214</v>
      </c>
      <c r="C780" s="9" t="s">
        <v>2028</v>
      </c>
      <c r="D780" s="10">
        <v>1640</v>
      </c>
      <c r="E780" s="10" t="s">
        <v>126</v>
      </c>
      <c r="F780" s="918" t="s">
        <v>2216</v>
      </c>
      <c r="G780" s="918" t="s">
        <v>2220</v>
      </c>
      <c r="H780" s="920">
        <v>44064</v>
      </c>
      <c r="I780" s="920">
        <f t="shared" si="15"/>
        <v>72264960</v>
      </c>
      <c r="J780" s="10"/>
    </row>
    <row r="781" spans="1:11" ht="409.5">
      <c r="A781" s="648"/>
      <c r="B781" s="8" t="s">
        <v>2838</v>
      </c>
      <c r="C781" s="9" t="s">
        <v>2023</v>
      </c>
      <c r="D781" s="10">
        <v>1612</v>
      </c>
      <c r="E781" s="10" t="s">
        <v>126</v>
      </c>
      <c r="F781" s="918" t="s">
        <v>3868</v>
      </c>
      <c r="G781" s="918" t="s">
        <v>4533</v>
      </c>
      <c r="H781" s="920">
        <v>139968</v>
      </c>
      <c r="I781" s="920">
        <f t="shared" si="15"/>
        <v>225628416</v>
      </c>
      <c r="J781" s="10"/>
    </row>
    <row r="782" spans="1:11" s="925" customFormat="1">
      <c r="A782" s="757" t="s">
        <v>2436</v>
      </c>
      <c r="B782" s="663" t="s">
        <v>2408</v>
      </c>
      <c r="C782" s="647"/>
      <c r="D782" s="10">
        <v>0</v>
      </c>
      <c r="E782" s="10"/>
      <c r="F782" s="1172"/>
      <c r="G782" s="1172"/>
      <c r="H782" s="920"/>
      <c r="I782" s="920">
        <f t="shared" si="15"/>
        <v>0</v>
      </c>
      <c r="J782" s="662"/>
      <c r="K782" s="915"/>
    </row>
    <row r="783" spans="1:11" ht="141.75">
      <c r="A783" s="648"/>
      <c r="B783" s="8" t="s">
        <v>2222</v>
      </c>
      <c r="C783" s="9" t="s">
        <v>1559</v>
      </c>
      <c r="D783" s="10">
        <v>1783</v>
      </c>
      <c r="E783" s="10" t="s">
        <v>126</v>
      </c>
      <c r="F783" s="918" t="s">
        <v>2224</v>
      </c>
      <c r="G783" s="921" t="s">
        <v>2225</v>
      </c>
      <c r="H783" s="920">
        <v>324000</v>
      </c>
      <c r="I783" s="920">
        <f t="shared" si="15"/>
        <v>577692000</v>
      </c>
      <c r="J783" s="10"/>
    </row>
    <row r="784" spans="1:11" ht="110.25">
      <c r="A784" s="648"/>
      <c r="B784" s="8" t="s">
        <v>2227</v>
      </c>
      <c r="C784" s="9" t="s">
        <v>1559</v>
      </c>
      <c r="D784" s="10">
        <v>709</v>
      </c>
      <c r="E784" s="10" t="s">
        <v>126</v>
      </c>
      <c r="F784" s="918" t="s">
        <v>2229</v>
      </c>
      <c r="G784" s="921" t="s">
        <v>2230</v>
      </c>
      <c r="H784" s="920">
        <v>360000</v>
      </c>
      <c r="I784" s="920">
        <f t="shared" si="15"/>
        <v>255240000</v>
      </c>
      <c r="J784" s="10"/>
    </row>
    <row r="785" spans="1:11" ht="204.75">
      <c r="A785" s="648"/>
      <c r="B785" s="8" t="s">
        <v>2232</v>
      </c>
      <c r="C785" s="9" t="s">
        <v>1559</v>
      </c>
      <c r="D785" s="10">
        <v>1742</v>
      </c>
      <c r="E785" s="10" t="s">
        <v>126</v>
      </c>
      <c r="F785" s="918" t="s">
        <v>2234</v>
      </c>
      <c r="G785" s="921" t="s">
        <v>2237</v>
      </c>
      <c r="H785" s="920">
        <v>17100000</v>
      </c>
      <c r="I785" s="920">
        <f t="shared" si="15"/>
        <v>29788200000</v>
      </c>
      <c r="J785" s="10"/>
    </row>
    <row r="786" spans="1:11" s="925" customFormat="1">
      <c r="A786" s="757"/>
      <c r="B786" s="755" t="s">
        <v>2238</v>
      </c>
      <c r="C786" s="757"/>
      <c r="D786" s="757"/>
      <c r="E786" s="757"/>
      <c r="F786" s="756"/>
      <c r="G786" s="756"/>
      <c r="H786" s="920"/>
      <c r="I786" s="1173">
        <f>SUM(I5:I785)</f>
        <v>370319145166</v>
      </c>
      <c r="J786" s="757"/>
      <c r="K786" s="915"/>
    </row>
    <row r="787" spans="1:11" ht="87" customHeight="1">
      <c r="B787" s="1871" t="s">
        <v>2239</v>
      </c>
      <c r="C787" s="1871"/>
      <c r="D787" s="1871"/>
      <c r="E787" s="1871"/>
      <c r="F787" s="1871"/>
      <c r="G787" s="1871"/>
      <c r="H787" s="1871"/>
      <c r="I787" s="1871"/>
      <c r="J787" s="1871"/>
    </row>
  </sheetData>
  <mergeCells count="15">
    <mergeCell ref="A1:J1"/>
    <mergeCell ref="A42:A44"/>
    <mergeCell ref="B42:B44"/>
    <mergeCell ref="C42:C44"/>
    <mergeCell ref="D42:D44"/>
    <mergeCell ref="F42:F44"/>
    <mergeCell ref="B787:J787"/>
    <mergeCell ref="A49:A50"/>
    <mergeCell ref="B49:B50"/>
    <mergeCell ref="D49:D50"/>
    <mergeCell ref="J49:J50"/>
    <mergeCell ref="A489:A490"/>
    <mergeCell ref="B489:B490"/>
    <mergeCell ref="C489:C490"/>
    <mergeCell ref="D489:D49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72"/>
  <sheetViews>
    <sheetView topLeftCell="A364" workbookViewId="0">
      <selection activeCell="AI109" sqref="AI109"/>
    </sheetView>
  </sheetViews>
  <sheetFormatPr defaultColWidth="12.85546875" defaultRowHeight="15.75"/>
  <cols>
    <col min="1" max="1" width="5.140625" style="762" customWidth="1"/>
    <col min="2" max="2" width="22.5703125" style="762" customWidth="1"/>
    <col min="3" max="3" width="10" style="762" customWidth="1"/>
    <col min="4" max="4" width="7.85546875" style="762" customWidth="1"/>
    <col min="5" max="5" width="9.5703125" style="762" customWidth="1"/>
    <col min="6" max="6" width="83.42578125" style="762" customWidth="1"/>
    <col min="7" max="7" width="9.7109375" style="820" hidden="1" customWidth="1"/>
    <col min="8" max="8" width="10.28515625" style="820" hidden="1" customWidth="1"/>
    <col min="9" max="9" width="41.7109375" style="762" hidden="1" customWidth="1"/>
    <col min="10" max="10" width="16.140625" style="1215" customWidth="1"/>
    <col min="11" max="11" width="18.140625" style="1215" bestFit="1" customWidth="1"/>
    <col min="12" max="25" width="10.28515625" style="762" customWidth="1"/>
    <col min="26" max="16384" width="12.85546875" style="762"/>
  </cols>
  <sheetData>
    <row r="1" spans="1:25" ht="39" customHeight="1">
      <c r="A1" s="1885" t="s">
        <v>4534</v>
      </c>
      <c r="B1" s="1885"/>
      <c r="C1" s="1885"/>
      <c r="D1" s="1885"/>
      <c r="E1" s="1885"/>
      <c r="F1" s="1885"/>
      <c r="G1" s="1837"/>
      <c r="H1" s="1837"/>
      <c r="I1" s="1837"/>
      <c r="J1" s="1886"/>
      <c r="K1" s="1886"/>
      <c r="L1" s="1885"/>
      <c r="M1" s="761"/>
      <c r="N1" s="761"/>
      <c r="O1" s="761"/>
      <c r="P1" s="761"/>
      <c r="Q1" s="761"/>
      <c r="R1" s="761"/>
      <c r="S1" s="761"/>
      <c r="T1" s="761"/>
      <c r="U1" s="761"/>
      <c r="V1" s="761"/>
      <c r="W1" s="761"/>
      <c r="X1" s="761"/>
      <c r="Y1" s="761"/>
    </row>
    <row r="2" spans="1:25" ht="15.75" customHeight="1">
      <c r="A2" s="1176"/>
      <c r="B2" s="1177"/>
      <c r="C2" s="1176"/>
      <c r="D2" s="1176"/>
      <c r="E2" s="1176"/>
      <c r="F2" s="1178"/>
      <c r="G2" s="766"/>
      <c r="H2" s="766"/>
      <c r="I2" s="764"/>
      <c r="J2" s="315"/>
      <c r="K2" s="1179" t="s">
        <v>3427</v>
      </c>
      <c r="L2" s="316"/>
      <c r="M2" s="761"/>
      <c r="N2" s="761"/>
      <c r="O2" s="761"/>
      <c r="P2" s="761"/>
      <c r="Q2" s="761"/>
      <c r="R2" s="761"/>
      <c r="S2" s="761"/>
      <c r="T2" s="761"/>
      <c r="U2" s="761"/>
      <c r="V2" s="761"/>
      <c r="W2" s="761"/>
      <c r="X2" s="761"/>
      <c r="Y2" s="761"/>
    </row>
    <row r="3" spans="1:25" ht="42.75" customHeight="1">
      <c r="A3" s="1877" t="s">
        <v>1</v>
      </c>
      <c r="B3" s="1877" t="s">
        <v>2</v>
      </c>
      <c r="C3" s="1877" t="s">
        <v>3</v>
      </c>
      <c r="D3" s="1877" t="s">
        <v>4</v>
      </c>
      <c r="E3" s="1877" t="s">
        <v>5</v>
      </c>
      <c r="F3" s="1877" t="s">
        <v>3754</v>
      </c>
      <c r="G3" s="1827" t="s">
        <v>3755</v>
      </c>
      <c r="H3" s="1839"/>
      <c r="I3" s="1839"/>
      <c r="J3" s="1887" t="s">
        <v>2265</v>
      </c>
      <c r="K3" s="1887" t="s">
        <v>24</v>
      </c>
      <c r="L3" s="1734" t="s">
        <v>25</v>
      </c>
      <c r="M3" s="768"/>
      <c r="N3" s="768"/>
      <c r="O3" s="768"/>
      <c r="P3" s="768"/>
      <c r="Q3" s="768"/>
      <c r="R3" s="768"/>
      <c r="S3" s="768"/>
      <c r="T3" s="768"/>
      <c r="U3" s="768"/>
      <c r="V3" s="768"/>
      <c r="W3" s="768"/>
      <c r="X3" s="768"/>
      <c r="Y3" s="768"/>
    </row>
    <row r="4" spans="1:25" ht="24.75" customHeight="1">
      <c r="A4" s="1879"/>
      <c r="B4" s="1879"/>
      <c r="C4" s="1879"/>
      <c r="D4" s="1879"/>
      <c r="E4" s="1879"/>
      <c r="F4" s="1879"/>
      <c r="G4" s="1180" t="s">
        <v>3756</v>
      </c>
      <c r="H4" s="769" t="s">
        <v>3757</v>
      </c>
      <c r="I4" s="770" t="s">
        <v>28</v>
      </c>
      <c r="J4" s="1887"/>
      <c r="K4" s="1887"/>
      <c r="L4" s="1734"/>
      <c r="M4" s="768"/>
      <c r="N4" s="768"/>
      <c r="O4" s="768"/>
      <c r="P4" s="768"/>
      <c r="Q4" s="768"/>
      <c r="R4" s="768"/>
      <c r="S4" s="768"/>
      <c r="T4" s="768"/>
      <c r="U4" s="768"/>
      <c r="V4" s="768"/>
      <c r="W4" s="768"/>
      <c r="X4" s="768"/>
      <c r="Y4" s="768"/>
    </row>
    <row r="5" spans="1:25" ht="47.25">
      <c r="A5" s="1176">
        <v>1</v>
      </c>
      <c r="B5" s="1177" t="s">
        <v>42</v>
      </c>
      <c r="C5" s="1176"/>
      <c r="D5" s="1176">
        <v>1285</v>
      </c>
      <c r="E5" s="1176" t="s">
        <v>43</v>
      </c>
      <c r="F5" s="1178" t="s">
        <v>45</v>
      </c>
      <c r="G5" s="1181" t="s">
        <v>2279</v>
      </c>
      <c r="H5" s="773"/>
      <c r="I5" s="774" t="s">
        <v>47</v>
      </c>
      <c r="J5" s="1182">
        <v>73700</v>
      </c>
      <c r="K5" s="1183">
        <f>J5*D5</f>
        <v>94704500</v>
      </c>
      <c r="L5" s="775"/>
      <c r="M5" s="761"/>
      <c r="N5" s="761"/>
      <c r="O5" s="761"/>
      <c r="P5" s="761"/>
      <c r="Q5" s="761"/>
      <c r="R5" s="761"/>
      <c r="S5" s="761"/>
      <c r="T5" s="761"/>
      <c r="U5" s="761"/>
      <c r="V5" s="761"/>
      <c r="W5" s="761"/>
      <c r="X5" s="761"/>
      <c r="Y5" s="761"/>
    </row>
    <row r="6" spans="1:25" ht="94.5">
      <c r="A6" s="1176">
        <v>2</v>
      </c>
      <c r="B6" s="1177" t="s">
        <v>51</v>
      </c>
      <c r="C6" s="1176"/>
      <c r="D6" s="1176">
        <v>322</v>
      </c>
      <c r="E6" s="1176" t="s">
        <v>43</v>
      </c>
      <c r="F6" s="1178" t="s">
        <v>53</v>
      </c>
      <c r="G6" s="1181" t="s">
        <v>2279</v>
      </c>
      <c r="H6" s="773"/>
      <c r="I6" s="774" t="s">
        <v>3758</v>
      </c>
      <c r="J6" s="1182">
        <v>5215600</v>
      </c>
      <c r="K6" s="1183">
        <f t="shared" ref="K6:K29" si="0">J6*D6</f>
        <v>1679423200</v>
      </c>
      <c r="L6" s="775"/>
      <c r="M6" s="761"/>
      <c r="N6" s="761"/>
      <c r="O6" s="761"/>
      <c r="P6" s="761"/>
      <c r="Q6" s="761"/>
      <c r="R6" s="761"/>
      <c r="S6" s="761"/>
      <c r="T6" s="761"/>
      <c r="U6" s="761"/>
      <c r="V6" s="761"/>
      <c r="W6" s="761"/>
      <c r="X6" s="761"/>
      <c r="Y6" s="761"/>
    </row>
    <row r="7" spans="1:25" ht="94.5">
      <c r="A7" s="1176">
        <v>3</v>
      </c>
      <c r="B7" s="1177" t="s">
        <v>59</v>
      </c>
      <c r="C7" s="1176"/>
      <c r="D7" s="1176">
        <v>287</v>
      </c>
      <c r="E7" s="1176" t="s">
        <v>43</v>
      </c>
      <c r="F7" s="1178" t="s">
        <v>61</v>
      </c>
      <c r="G7" s="1181" t="s">
        <v>2279</v>
      </c>
      <c r="H7" s="773"/>
      <c r="I7" s="774" t="s">
        <v>3758</v>
      </c>
      <c r="J7" s="1182">
        <v>3259800</v>
      </c>
      <c r="K7" s="1183">
        <f t="shared" si="0"/>
        <v>935562600</v>
      </c>
      <c r="L7" s="775"/>
      <c r="M7" s="761"/>
      <c r="N7" s="761"/>
      <c r="O7" s="761"/>
      <c r="P7" s="761"/>
      <c r="Q7" s="761"/>
      <c r="R7" s="761"/>
      <c r="S7" s="761"/>
      <c r="T7" s="761"/>
      <c r="U7" s="761"/>
      <c r="V7" s="761"/>
      <c r="W7" s="761"/>
      <c r="X7" s="761"/>
      <c r="Y7" s="761"/>
    </row>
    <row r="8" spans="1:25">
      <c r="A8" s="1176">
        <v>4</v>
      </c>
      <c r="B8" s="1177" t="s">
        <v>66</v>
      </c>
      <c r="C8" s="1176"/>
      <c r="D8" s="1176">
        <v>3610</v>
      </c>
      <c r="E8" s="1176" t="s">
        <v>43</v>
      </c>
      <c r="F8" s="1178" t="s">
        <v>68</v>
      </c>
      <c r="G8" s="1181" t="s">
        <v>2279</v>
      </c>
      <c r="H8" s="773"/>
      <c r="I8" s="774"/>
      <c r="J8" s="1182">
        <v>8200</v>
      </c>
      <c r="K8" s="1183">
        <f t="shared" si="0"/>
        <v>29602000</v>
      </c>
      <c r="L8" s="775"/>
      <c r="M8" s="761"/>
      <c r="N8" s="761"/>
      <c r="O8" s="761"/>
      <c r="P8" s="761"/>
      <c r="Q8" s="761"/>
      <c r="R8" s="761"/>
      <c r="S8" s="761"/>
      <c r="T8" s="761"/>
      <c r="U8" s="761"/>
      <c r="V8" s="761"/>
      <c r="W8" s="761"/>
      <c r="X8" s="761"/>
      <c r="Y8" s="761"/>
    </row>
    <row r="9" spans="1:25" ht="78.75">
      <c r="A9" s="1176">
        <v>5</v>
      </c>
      <c r="B9" s="1177" t="s">
        <v>72</v>
      </c>
      <c r="C9" s="1176"/>
      <c r="D9" s="1176">
        <v>1597</v>
      </c>
      <c r="E9" s="1176" t="s">
        <v>43</v>
      </c>
      <c r="F9" s="1178" t="s">
        <v>74</v>
      </c>
      <c r="G9" s="1181" t="s">
        <v>2279</v>
      </c>
      <c r="H9" s="773"/>
      <c r="I9" s="774"/>
      <c r="J9" s="1182">
        <v>73700</v>
      </c>
      <c r="K9" s="1183">
        <f t="shared" si="0"/>
        <v>117698900</v>
      </c>
      <c r="L9" s="775"/>
      <c r="M9" s="761"/>
      <c r="N9" s="761"/>
      <c r="O9" s="761"/>
      <c r="P9" s="761"/>
      <c r="Q9" s="761"/>
      <c r="R9" s="761"/>
      <c r="S9" s="761"/>
      <c r="T9" s="761"/>
      <c r="U9" s="761"/>
      <c r="V9" s="761"/>
      <c r="W9" s="761"/>
      <c r="X9" s="761"/>
      <c r="Y9" s="761"/>
    </row>
    <row r="10" spans="1:25" ht="126">
      <c r="A10" s="1176">
        <v>6</v>
      </c>
      <c r="B10" s="1177" t="s">
        <v>78</v>
      </c>
      <c r="C10" s="1176"/>
      <c r="D10" s="1176">
        <v>212</v>
      </c>
      <c r="E10" s="1176" t="s">
        <v>43</v>
      </c>
      <c r="F10" s="1178" t="s">
        <v>80</v>
      </c>
      <c r="G10" s="1181" t="s">
        <v>2279</v>
      </c>
      <c r="H10" s="773"/>
      <c r="I10" s="774"/>
      <c r="J10" s="1182">
        <v>1059300</v>
      </c>
      <c r="K10" s="1183">
        <f t="shared" si="0"/>
        <v>224571600</v>
      </c>
      <c r="L10" s="775"/>
      <c r="M10" s="761"/>
      <c r="N10" s="761"/>
      <c r="O10" s="761"/>
      <c r="P10" s="761"/>
      <c r="Q10" s="761"/>
      <c r="R10" s="761"/>
      <c r="S10" s="761"/>
      <c r="T10" s="761"/>
      <c r="U10" s="761"/>
      <c r="V10" s="761"/>
      <c r="W10" s="761"/>
      <c r="X10" s="761"/>
      <c r="Y10" s="761"/>
    </row>
    <row r="11" spans="1:25" ht="126">
      <c r="A11" s="1176">
        <v>7</v>
      </c>
      <c r="B11" s="1177" t="s">
        <v>84</v>
      </c>
      <c r="C11" s="1176"/>
      <c r="D11" s="1176">
        <v>132</v>
      </c>
      <c r="E11" s="1176" t="s">
        <v>43</v>
      </c>
      <c r="F11" s="1178" t="s">
        <v>86</v>
      </c>
      <c r="G11" s="1181" t="s">
        <v>2279</v>
      </c>
      <c r="H11" s="773"/>
      <c r="I11" s="774"/>
      <c r="J11" s="1182">
        <v>3149000</v>
      </c>
      <c r="K11" s="1183">
        <f t="shared" si="0"/>
        <v>415668000</v>
      </c>
      <c r="L11" s="775"/>
      <c r="M11" s="761"/>
      <c r="N11" s="761"/>
      <c r="O11" s="761"/>
      <c r="P11" s="761"/>
      <c r="Q11" s="761"/>
      <c r="R11" s="761"/>
      <c r="S11" s="761"/>
      <c r="T11" s="761"/>
      <c r="U11" s="761"/>
      <c r="V11" s="761"/>
      <c r="W11" s="761"/>
      <c r="X11" s="761"/>
      <c r="Y11" s="761"/>
    </row>
    <row r="12" spans="1:25" ht="157.5">
      <c r="A12" s="1176">
        <v>8</v>
      </c>
      <c r="B12" s="1177" t="s">
        <v>91</v>
      </c>
      <c r="C12" s="1176"/>
      <c r="D12" s="1176">
        <v>274</v>
      </c>
      <c r="E12" s="1176" t="s">
        <v>43</v>
      </c>
      <c r="F12" s="1178" t="s">
        <v>3759</v>
      </c>
      <c r="G12" s="1181" t="s">
        <v>2279</v>
      </c>
      <c r="H12" s="773"/>
      <c r="I12" s="774"/>
      <c r="J12" s="1182">
        <v>1722100</v>
      </c>
      <c r="K12" s="1183">
        <f t="shared" si="0"/>
        <v>471855400</v>
      </c>
      <c r="L12" s="775"/>
      <c r="M12" s="761"/>
      <c r="N12" s="761"/>
      <c r="O12" s="761"/>
      <c r="P12" s="761"/>
      <c r="Q12" s="761"/>
      <c r="R12" s="761"/>
      <c r="S12" s="761"/>
      <c r="T12" s="761"/>
      <c r="U12" s="761"/>
      <c r="V12" s="761"/>
      <c r="W12" s="761"/>
      <c r="X12" s="761"/>
      <c r="Y12" s="761"/>
    </row>
    <row r="13" spans="1:25" ht="331.5">
      <c r="A13" s="1176">
        <v>9</v>
      </c>
      <c r="B13" s="1177" t="s">
        <v>2866</v>
      </c>
      <c r="C13" s="1176"/>
      <c r="D13" s="1176">
        <v>220</v>
      </c>
      <c r="E13" s="1176" t="s">
        <v>126</v>
      </c>
      <c r="F13" s="1184" t="s">
        <v>3393</v>
      </c>
      <c r="G13" s="1181" t="s">
        <v>2279</v>
      </c>
      <c r="H13" s="773"/>
      <c r="I13" s="774"/>
      <c r="J13" s="1182">
        <v>13039200</v>
      </c>
      <c r="K13" s="1183">
        <f t="shared" si="0"/>
        <v>2868624000</v>
      </c>
      <c r="L13" s="775"/>
      <c r="M13" s="761"/>
      <c r="N13" s="761"/>
      <c r="O13" s="761"/>
      <c r="P13" s="761"/>
      <c r="Q13" s="761"/>
      <c r="R13" s="761"/>
      <c r="S13" s="761"/>
      <c r="T13" s="761"/>
      <c r="U13" s="761"/>
      <c r="V13" s="761"/>
      <c r="W13" s="761"/>
      <c r="X13" s="761"/>
      <c r="Y13" s="761"/>
    </row>
    <row r="14" spans="1:25" ht="357">
      <c r="A14" s="1176">
        <v>10</v>
      </c>
      <c r="B14" s="1177" t="s">
        <v>2869</v>
      </c>
      <c r="C14" s="1176"/>
      <c r="D14" s="1176">
        <v>206</v>
      </c>
      <c r="E14" s="1176" t="s">
        <v>126</v>
      </c>
      <c r="F14" s="1184" t="s">
        <v>3392</v>
      </c>
      <c r="G14" s="1181" t="s">
        <v>2279</v>
      </c>
      <c r="H14" s="773"/>
      <c r="I14" s="774"/>
      <c r="J14" s="1182">
        <v>18451800</v>
      </c>
      <c r="K14" s="1183">
        <f t="shared" si="0"/>
        <v>3801070800</v>
      </c>
      <c r="L14" s="775"/>
      <c r="M14" s="761"/>
      <c r="N14" s="761"/>
      <c r="O14" s="761"/>
      <c r="P14" s="761"/>
      <c r="Q14" s="761"/>
      <c r="R14" s="761"/>
      <c r="S14" s="761"/>
      <c r="T14" s="761"/>
      <c r="U14" s="761"/>
      <c r="V14" s="761"/>
      <c r="W14" s="761"/>
      <c r="X14" s="761"/>
      <c r="Y14" s="761"/>
    </row>
    <row r="15" spans="1:25" ht="267.75">
      <c r="A15" s="1176">
        <v>11</v>
      </c>
      <c r="B15" s="1177" t="s">
        <v>2984</v>
      </c>
      <c r="C15" s="1176"/>
      <c r="D15" s="1176">
        <v>200</v>
      </c>
      <c r="E15" s="1176" t="s">
        <v>126</v>
      </c>
      <c r="F15" s="1184" t="s">
        <v>3375</v>
      </c>
      <c r="G15" s="1181" t="s">
        <v>2279</v>
      </c>
      <c r="H15" s="773"/>
      <c r="I15" s="774" t="s">
        <v>3760</v>
      </c>
      <c r="J15" s="1182">
        <v>17590700</v>
      </c>
      <c r="K15" s="1183">
        <f t="shared" si="0"/>
        <v>3518140000</v>
      </c>
      <c r="L15" s="775"/>
      <c r="M15" s="761"/>
      <c r="N15" s="761"/>
      <c r="O15" s="761"/>
      <c r="P15" s="761"/>
      <c r="Q15" s="761"/>
      <c r="R15" s="761"/>
      <c r="S15" s="761"/>
      <c r="T15" s="761"/>
      <c r="U15" s="761"/>
      <c r="V15" s="761"/>
      <c r="W15" s="761"/>
      <c r="X15" s="761"/>
      <c r="Y15" s="761"/>
    </row>
    <row r="16" spans="1:25" ht="135.75" customHeight="1">
      <c r="A16" s="1176">
        <v>12</v>
      </c>
      <c r="B16" s="1177" t="s">
        <v>94</v>
      </c>
      <c r="C16" s="1176"/>
      <c r="D16" s="1176">
        <v>35</v>
      </c>
      <c r="E16" s="1176" t="s">
        <v>43</v>
      </c>
      <c r="F16" s="1178" t="s">
        <v>96</v>
      </c>
      <c r="G16" s="1181" t="s">
        <v>2279</v>
      </c>
      <c r="H16" s="773"/>
      <c r="I16" s="774"/>
      <c r="J16" s="1182">
        <v>1709800</v>
      </c>
      <c r="K16" s="1183">
        <f t="shared" si="0"/>
        <v>59843000</v>
      </c>
      <c r="L16" s="775"/>
      <c r="M16" s="761"/>
      <c r="N16" s="761"/>
      <c r="O16" s="761"/>
      <c r="P16" s="761"/>
      <c r="Q16" s="761"/>
      <c r="R16" s="761"/>
      <c r="S16" s="761"/>
      <c r="T16" s="761"/>
      <c r="U16" s="761"/>
      <c r="V16" s="761"/>
      <c r="W16" s="761"/>
      <c r="X16" s="761"/>
      <c r="Y16" s="761"/>
    </row>
    <row r="17" spans="1:25" ht="333" customHeight="1">
      <c r="A17" s="1176">
        <v>13</v>
      </c>
      <c r="B17" s="1177" t="s">
        <v>101</v>
      </c>
      <c r="C17" s="1176"/>
      <c r="D17" s="1176">
        <v>38</v>
      </c>
      <c r="E17" s="1176" t="s">
        <v>43</v>
      </c>
      <c r="F17" s="1178" t="s">
        <v>3385</v>
      </c>
      <c r="G17" s="1181" t="s">
        <v>2279</v>
      </c>
      <c r="H17" s="773"/>
      <c r="I17" s="774"/>
      <c r="J17" s="1182">
        <v>12403200</v>
      </c>
      <c r="K17" s="1183">
        <f t="shared" si="0"/>
        <v>471321600</v>
      </c>
      <c r="L17" s="775"/>
      <c r="M17" s="761"/>
      <c r="N17" s="761"/>
      <c r="O17" s="761"/>
      <c r="P17" s="761"/>
      <c r="Q17" s="761"/>
      <c r="R17" s="761"/>
      <c r="S17" s="761"/>
      <c r="T17" s="761"/>
      <c r="U17" s="761"/>
      <c r="V17" s="761"/>
      <c r="W17" s="761"/>
      <c r="X17" s="761"/>
      <c r="Y17" s="761"/>
    </row>
    <row r="18" spans="1:25" ht="139.5" customHeight="1">
      <c r="A18" s="1176">
        <v>14</v>
      </c>
      <c r="B18" s="1177" t="s">
        <v>2895</v>
      </c>
      <c r="C18" s="1176"/>
      <c r="D18" s="1176">
        <v>105</v>
      </c>
      <c r="E18" s="1176" t="s">
        <v>43</v>
      </c>
      <c r="F18" s="1178" t="s">
        <v>3428</v>
      </c>
      <c r="G18" s="1181" t="s">
        <v>2279</v>
      </c>
      <c r="H18" s="773"/>
      <c r="I18" s="774"/>
      <c r="J18" s="1182">
        <v>8106400</v>
      </c>
      <c r="K18" s="1183">
        <f t="shared" si="0"/>
        <v>851172000</v>
      </c>
      <c r="L18" s="775"/>
      <c r="M18" s="761"/>
      <c r="N18" s="761"/>
      <c r="O18" s="761"/>
      <c r="P18" s="761"/>
      <c r="Q18" s="761"/>
      <c r="R18" s="761"/>
      <c r="S18" s="761"/>
      <c r="T18" s="761"/>
      <c r="U18" s="761"/>
      <c r="V18" s="761"/>
      <c r="W18" s="761"/>
      <c r="X18" s="761"/>
      <c r="Y18" s="761"/>
    </row>
    <row r="19" spans="1:25" ht="135" customHeight="1">
      <c r="A19" s="1176">
        <v>15</v>
      </c>
      <c r="B19" s="1177" t="s">
        <v>104</v>
      </c>
      <c r="C19" s="1176"/>
      <c r="D19" s="1176">
        <v>46</v>
      </c>
      <c r="E19" s="1176" t="s">
        <v>43</v>
      </c>
      <c r="F19" s="1178" t="s">
        <v>106</v>
      </c>
      <c r="G19" s="1181" t="s">
        <v>2279</v>
      </c>
      <c r="H19" s="773"/>
      <c r="I19" s="774"/>
      <c r="J19" s="1182">
        <v>20899600</v>
      </c>
      <c r="K19" s="1183">
        <f t="shared" si="0"/>
        <v>961381600</v>
      </c>
      <c r="L19" s="775"/>
      <c r="M19" s="761"/>
      <c r="N19" s="761"/>
      <c r="O19" s="761"/>
      <c r="P19" s="761"/>
      <c r="Q19" s="761"/>
      <c r="R19" s="761"/>
      <c r="S19" s="761"/>
      <c r="T19" s="761"/>
      <c r="U19" s="761"/>
      <c r="V19" s="761"/>
      <c r="W19" s="761"/>
      <c r="X19" s="761"/>
      <c r="Y19" s="761"/>
    </row>
    <row r="20" spans="1:25" ht="182.25" customHeight="1">
      <c r="A20" s="1176">
        <v>16</v>
      </c>
      <c r="B20" s="1177" t="s">
        <v>113</v>
      </c>
      <c r="C20" s="1176"/>
      <c r="D20" s="1176">
        <v>94</v>
      </c>
      <c r="E20" s="1176" t="s">
        <v>43</v>
      </c>
      <c r="F20" s="1178" t="s">
        <v>119</v>
      </c>
      <c r="G20" s="1181" t="s">
        <v>2279</v>
      </c>
      <c r="H20" s="773"/>
      <c r="I20" s="774"/>
      <c r="J20" s="1182">
        <v>977800</v>
      </c>
      <c r="K20" s="1183">
        <f t="shared" si="0"/>
        <v>91913200</v>
      </c>
      <c r="L20" s="775"/>
      <c r="M20" s="761"/>
      <c r="N20" s="761"/>
      <c r="O20" s="761"/>
      <c r="P20" s="761"/>
      <c r="Q20" s="761"/>
      <c r="R20" s="761"/>
      <c r="S20" s="761"/>
      <c r="T20" s="761"/>
      <c r="U20" s="761"/>
      <c r="V20" s="761"/>
      <c r="W20" s="761"/>
      <c r="X20" s="761"/>
      <c r="Y20" s="761"/>
    </row>
    <row r="21" spans="1:25" ht="94.5">
      <c r="A21" s="1176">
        <v>17</v>
      </c>
      <c r="B21" s="1177" t="s">
        <v>121</v>
      </c>
      <c r="C21" s="1176"/>
      <c r="D21" s="1176">
        <v>87</v>
      </c>
      <c r="E21" s="1176" t="s">
        <v>122</v>
      </c>
      <c r="F21" s="1178" t="s">
        <v>3761</v>
      </c>
      <c r="G21" s="1181" t="s">
        <v>2279</v>
      </c>
      <c r="H21" s="773"/>
      <c r="I21" s="774"/>
      <c r="J21" s="1182">
        <v>1327200</v>
      </c>
      <c r="K21" s="1183">
        <f t="shared" si="0"/>
        <v>115466400</v>
      </c>
      <c r="L21" s="775"/>
      <c r="M21" s="761"/>
      <c r="N21" s="761"/>
      <c r="O21" s="761"/>
      <c r="P21" s="761"/>
      <c r="Q21" s="761"/>
      <c r="R21" s="761"/>
      <c r="S21" s="761"/>
      <c r="T21" s="761"/>
      <c r="U21" s="761"/>
      <c r="V21" s="761"/>
      <c r="W21" s="761"/>
      <c r="X21" s="761"/>
      <c r="Y21" s="761"/>
    </row>
    <row r="22" spans="1:25" ht="198" customHeight="1">
      <c r="A22" s="1176">
        <v>1</v>
      </c>
      <c r="B22" s="1177" t="s">
        <v>124</v>
      </c>
      <c r="C22" s="1176" t="s">
        <v>125</v>
      </c>
      <c r="D22" s="1176">
        <v>59</v>
      </c>
      <c r="E22" s="1176" t="s">
        <v>126</v>
      </c>
      <c r="F22" s="1178" t="s">
        <v>128</v>
      </c>
      <c r="G22" s="1181" t="s">
        <v>2279</v>
      </c>
      <c r="H22" s="773"/>
      <c r="I22" s="774"/>
      <c r="J22" s="1182">
        <v>52200</v>
      </c>
      <c r="K22" s="1183">
        <f t="shared" si="0"/>
        <v>3079800</v>
      </c>
      <c r="L22" s="775"/>
      <c r="M22" s="761"/>
      <c r="N22" s="761"/>
      <c r="O22" s="761"/>
      <c r="P22" s="761"/>
      <c r="Q22" s="761"/>
      <c r="R22" s="761"/>
      <c r="S22" s="761"/>
      <c r="T22" s="761"/>
      <c r="U22" s="761"/>
      <c r="V22" s="761"/>
      <c r="W22" s="761"/>
      <c r="X22" s="761"/>
      <c r="Y22" s="761"/>
    </row>
    <row r="23" spans="1:25" ht="173.25">
      <c r="A23" s="1176">
        <v>2</v>
      </c>
      <c r="B23" s="1177" t="s">
        <v>135</v>
      </c>
      <c r="C23" s="1176" t="s">
        <v>125</v>
      </c>
      <c r="D23" s="1176">
        <v>64</v>
      </c>
      <c r="E23" s="1176" t="s">
        <v>126</v>
      </c>
      <c r="F23" s="1178" t="s">
        <v>137</v>
      </c>
      <c r="G23" s="1181" t="s">
        <v>2279</v>
      </c>
      <c r="H23" s="773"/>
      <c r="I23" s="774"/>
      <c r="J23" s="1182">
        <v>70500</v>
      </c>
      <c r="K23" s="1183">
        <f t="shared" si="0"/>
        <v>4512000</v>
      </c>
      <c r="L23" s="775"/>
      <c r="M23" s="761"/>
      <c r="N23" s="761"/>
      <c r="O23" s="761"/>
      <c r="P23" s="761"/>
      <c r="Q23" s="761"/>
      <c r="R23" s="761"/>
      <c r="S23" s="761"/>
      <c r="T23" s="761"/>
      <c r="U23" s="761"/>
      <c r="V23" s="761"/>
      <c r="W23" s="761"/>
      <c r="X23" s="761"/>
      <c r="Y23" s="761"/>
    </row>
    <row r="24" spans="1:25" ht="157.5">
      <c r="A24" s="1176">
        <v>3</v>
      </c>
      <c r="B24" s="1177" t="s">
        <v>144</v>
      </c>
      <c r="C24" s="1176" t="s">
        <v>125</v>
      </c>
      <c r="D24" s="1176">
        <v>64</v>
      </c>
      <c r="E24" s="1176" t="s">
        <v>126</v>
      </c>
      <c r="F24" s="1178" t="s">
        <v>146</v>
      </c>
      <c r="G24" s="1181" t="s">
        <v>2279</v>
      </c>
      <c r="H24" s="773"/>
      <c r="I24" s="774"/>
      <c r="J24" s="1182">
        <v>52200</v>
      </c>
      <c r="K24" s="1183">
        <f t="shared" si="0"/>
        <v>3340800</v>
      </c>
      <c r="L24" s="775"/>
      <c r="M24" s="761"/>
      <c r="N24" s="761"/>
      <c r="O24" s="761"/>
      <c r="P24" s="761"/>
      <c r="Q24" s="761"/>
      <c r="R24" s="761"/>
      <c r="S24" s="761"/>
      <c r="T24" s="761"/>
      <c r="U24" s="761"/>
      <c r="V24" s="761"/>
      <c r="W24" s="761"/>
      <c r="X24" s="761"/>
      <c r="Y24" s="761"/>
    </row>
    <row r="25" spans="1:25" ht="126">
      <c r="A25" s="1176">
        <v>4</v>
      </c>
      <c r="B25" s="1177" t="s">
        <v>152</v>
      </c>
      <c r="C25" s="1176" t="s">
        <v>125</v>
      </c>
      <c r="D25" s="1176">
        <v>64</v>
      </c>
      <c r="E25" s="1176" t="s">
        <v>126</v>
      </c>
      <c r="F25" s="1178" t="s">
        <v>154</v>
      </c>
      <c r="G25" s="1181" t="s">
        <v>2279</v>
      </c>
      <c r="H25" s="773"/>
      <c r="I25" s="774"/>
      <c r="J25" s="1182">
        <v>52200</v>
      </c>
      <c r="K25" s="1183">
        <f t="shared" si="0"/>
        <v>3340800</v>
      </c>
      <c r="L25" s="775"/>
      <c r="M25" s="761"/>
      <c r="N25" s="761"/>
      <c r="O25" s="761"/>
      <c r="P25" s="761"/>
      <c r="Q25" s="761"/>
      <c r="R25" s="761"/>
      <c r="S25" s="761"/>
      <c r="T25" s="761"/>
      <c r="U25" s="761"/>
      <c r="V25" s="761"/>
      <c r="W25" s="761"/>
      <c r="X25" s="761"/>
      <c r="Y25" s="761"/>
    </row>
    <row r="26" spans="1:25" ht="141.75">
      <c r="A26" s="1176">
        <v>5</v>
      </c>
      <c r="B26" s="1177" t="s">
        <v>160</v>
      </c>
      <c r="C26" s="1176" t="s">
        <v>125</v>
      </c>
      <c r="D26" s="1176">
        <v>62</v>
      </c>
      <c r="E26" s="1176" t="s">
        <v>126</v>
      </c>
      <c r="F26" s="1178" t="s">
        <v>162</v>
      </c>
      <c r="G26" s="1181" t="s">
        <v>2279</v>
      </c>
      <c r="H26" s="773"/>
      <c r="I26" s="774"/>
      <c r="J26" s="1182">
        <v>52200</v>
      </c>
      <c r="K26" s="1183">
        <f t="shared" si="0"/>
        <v>3236400</v>
      </c>
      <c r="L26" s="775"/>
      <c r="M26" s="761"/>
      <c r="N26" s="761"/>
      <c r="O26" s="761"/>
      <c r="P26" s="761"/>
      <c r="Q26" s="761"/>
      <c r="R26" s="761"/>
      <c r="S26" s="761"/>
      <c r="T26" s="761"/>
      <c r="U26" s="761"/>
      <c r="V26" s="761"/>
      <c r="W26" s="761"/>
      <c r="X26" s="761"/>
      <c r="Y26" s="761"/>
    </row>
    <row r="27" spans="1:25" ht="141.75">
      <c r="A27" s="1176">
        <v>6</v>
      </c>
      <c r="B27" s="1177" t="s">
        <v>168</v>
      </c>
      <c r="C27" s="1176" t="s">
        <v>125</v>
      </c>
      <c r="D27" s="1176">
        <v>57</v>
      </c>
      <c r="E27" s="1176" t="s">
        <v>126</v>
      </c>
      <c r="F27" s="1178" t="s">
        <v>170</v>
      </c>
      <c r="G27" s="1181" t="s">
        <v>2279</v>
      </c>
      <c r="H27" s="773"/>
      <c r="I27" s="774"/>
      <c r="J27" s="1182">
        <v>52200</v>
      </c>
      <c r="K27" s="1183">
        <f t="shared" si="0"/>
        <v>2975400</v>
      </c>
      <c r="L27" s="775"/>
      <c r="M27" s="761"/>
      <c r="N27" s="761"/>
      <c r="O27" s="761"/>
      <c r="P27" s="761"/>
      <c r="Q27" s="761"/>
      <c r="R27" s="761"/>
      <c r="S27" s="761"/>
      <c r="T27" s="761"/>
      <c r="U27" s="761"/>
      <c r="V27" s="761"/>
      <c r="W27" s="761"/>
      <c r="X27" s="761"/>
      <c r="Y27" s="761"/>
    </row>
    <row r="28" spans="1:25" ht="126">
      <c r="A28" s="1176">
        <v>7</v>
      </c>
      <c r="B28" s="1177" t="s">
        <v>176</v>
      </c>
      <c r="C28" s="1176" t="s">
        <v>125</v>
      </c>
      <c r="D28" s="1176">
        <v>64</v>
      </c>
      <c r="E28" s="1176" t="s">
        <v>126</v>
      </c>
      <c r="F28" s="1178" t="s">
        <v>178</v>
      </c>
      <c r="G28" s="1181" t="s">
        <v>2279</v>
      </c>
      <c r="H28" s="773"/>
      <c r="I28" s="774"/>
      <c r="J28" s="1182">
        <v>26800</v>
      </c>
      <c r="K28" s="1183">
        <f t="shared" si="0"/>
        <v>1715200</v>
      </c>
      <c r="L28" s="775"/>
      <c r="M28" s="761"/>
      <c r="N28" s="761"/>
      <c r="O28" s="761"/>
      <c r="P28" s="761"/>
      <c r="Q28" s="761"/>
      <c r="R28" s="761"/>
      <c r="S28" s="761"/>
      <c r="T28" s="761"/>
      <c r="U28" s="761"/>
      <c r="V28" s="761"/>
      <c r="W28" s="761"/>
      <c r="X28" s="761"/>
      <c r="Y28" s="761"/>
    </row>
    <row r="29" spans="1:25" ht="330">
      <c r="A29" s="1176">
        <v>1</v>
      </c>
      <c r="B29" s="1177" t="s">
        <v>184</v>
      </c>
      <c r="C29" s="1176" t="s">
        <v>125</v>
      </c>
      <c r="D29" s="1176">
        <v>64</v>
      </c>
      <c r="E29" s="1176" t="s">
        <v>126</v>
      </c>
      <c r="F29" s="1185" t="s">
        <v>186</v>
      </c>
      <c r="G29" s="1181" t="s">
        <v>2279</v>
      </c>
      <c r="H29" s="773"/>
      <c r="I29" s="774"/>
      <c r="J29" s="1182">
        <v>130200</v>
      </c>
      <c r="K29" s="1183">
        <f t="shared" si="0"/>
        <v>8332800</v>
      </c>
      <c r="L29" s="775"/>
      <c r="M29" s="761"/>
      <c r="N29" s="761"/>
      <c r="O29" s="761"/>
      <c r="P29" s="761"/>
      <c r="Q29" s="761"/>
      <c r="R29" s="761"/>
      <c r="S29" s="761"/>
      <c r="T29" s="761"/>
      <c r="U29" s="761"/>
      <c r="V29" s="761"/>
      <c r="W29" s="761"/>
      <c r="X29" s="761"/>
      <c r="Y29" s="761"/>
    </row>
    <row r="30" spans="1:25" ht="173.25">
      <c r="A30" s="1176">
        <v>1</v>
      </c>
      <c r="B30" s="1177" t="s">
        <v>2328</v>
      </c>
      <c r="C30" s="1176"/>
      <c r="D30" s="1176">
        <v>642</v>
      </c>
      <c r="E30" s="1176" t="s">
        <v>126</v>
      </c>
      <c r="F30" s="1178" t="s">
        <v>3762</v>
      </c>
      <c r="G30" s="1181" t="s">
        <v>2279</v>
      </c>
      <c r="H30" s="773"/>
      <c r="I30" s="774"/>
      <c r="J30" s="1182">
        <v>325500</v>
      </c>
      <c r="K30" s="1183">
        <f>J30*D30</f>
        <v>208971000</v>
      </c>
      <c r="L30" s="775"/>
      <c r="M30" s="761"/>
      <c r="N30" s="761"/>
      <c r="O30" s="761"/>
      <c r="P30" s="761"/>
      <c r="Q30" s="761"/>
      <c r="R30" s="761"/>
      <c r="S30" s="761"/>
      <c r="T30" s="761"/>
      <c r="U30" s="761"/>
      <c r="V30" s="761"/>
      <c r="W30" s="761"/>
      <c r="X30" s="761"/>
      <c r="Y30" s="761"/>
    </row>
    <row r="31" spans="1:25" ht="369.75">
      <c r="A31" s="1176">
        <v>2</v>
      </c>
      <c r="B31" s="1177" t="s">
        <v>191</v>
      </c>
      <c r="C31" s="1176"/>
      <c r="D31" s="1176">
        <v>1953</v>
      </c>
      <c r="E31" s="1176" t="s">
        <v>126</v>
      </c>
      <c r="F31" s="1184" t="s">
        <v>193</v>
      </c>
      <c r="G31" s="1181"/>
      <c r="H31" s="773"/>
      <c r="I31" s="776"/>
      <c r="J31" s="1182">
        <v>3171900</v>
      </c>
      <c r="K31" s="1183">
        <f>J31*D31</f>
        <v>6194720700</v>
      </c>
      <c r="L31" s="775"/>
      <c r="M31" s="761"/>
      <c r="N31" s="761"/>
      <c r="O31" s="761"/>
      <c r="P31" s="761"/>
      <c r="Q31" s="761"/>
      <c r="R31" s="761"/>
      <c r="S31" s="761"/>
      <c r="T31" s="761"/>
      <c r="U31" s="761"/>
      <c r="V31" s="761"/>
      <c r="W31" s="761"/>
      <c r="X31" s="761"/>
      <c r="Y31" s="761"/>
    </row>
    <row r="32" spans="1:25" ht="102" customHeight="1">
      <c r="A32" s="1878">
        <v>3</v>
      </c>
      <c r="B32" s="1878" t="s">
        <v>2355</v>
      </c>
      <c r="C32" s="1878"/>
      <c r="D32" s="1878">
        <v>4147</v>
      </c>
      <c r="E32" s="1176" t="s">
        <v>126</v>
      </c>
      <c r="F32" s="1884" t="s">
        <v>3763</v>
      </c>
      <c r="G32" s="1181" t="s">
        <v>2279</v>
      </c>
      <c r="H32" s="773"/>
      <c r="I32" s="774"/>
      <c r="J32" s="1183">
        <v>73600</v>
      </c>
      <c r="K32" s="1883">
        <f t="shared" ref="K32" si="1">J32*D32</f>
        <v>305219200</v>
      </c>
      <c r="L32" s="775"/>
      <c r="M32" s="761"/>
      <c r="N32" s="761"/>
      <c r="O32" s="761"/>
      <c r="P32" s="761"/>
      <c r="Q32" s="761"/>
      <c r="R32" s="761"/>
      <c r="S32" s="761"/>
      <c r="T32" s="761"/>
      <c r="U32" s="761"/>
      <c r="V32" s="761"/>
      <c r="W32" s="761"/>
      <c r="X32" s="761"/>
      <c r="Y32" s="761"/>
    </row>
    <row r="33" spans="1:25" ht="74.25" customHeight="1">
      <c r="A33" s="1879"/>
      <c r="B33" s="1879"/>
      <c r="C33" s="1879"/>
      <c r="D33" s="1879"/>
      <c r="E33" s="1176" t="s">
        <v>126</v>
      </c>
      <c r="F33" s="1879"/>
      <c r="G33" s="1181" t="s">
        <v>2279</v>
      </c>
      <c r="H33" s="773"/>
      <c r="I33" s="774"/>
      <c r="J33" s="1183"/>
      <c r="K33" s="1883"/>
      <c r="L33" s="775"/>
      <c r="M33" s="761"/>
      <c r="N33" s="761"/>
      <c r="O33" s="761"/>
      <c r="P33" s="761"/>
      <c r="Q33" s="761"/>
      <c r="R33" s="761"/>
      <c r="S33" s="761"/>
      <c r="T33" s="761"/>
      <c r="U33" s="761"/>
      <c r="V33" s="761"/>
      <c r="W33" s="761"/>
      <c r="X33" s="761"/>
      <c r="Y33" s="761"/>
    </row>
    <row r="34" spans="1:25" ht="72.75" customHeight="1">
      <c r="A34" s="1879"/>
      <c r="B34" s="1879"/>
      <c r="C34" s="1879"/>
      <c r="D34" s="1879"/>
      <c r="E34" s="1176" t="s">
        <v>126</v>
      </c>
      <c r="F34" s="1879"/>
      <c r="G34" s="1181" t="s">
        <v>2279</v>
      </c>
      <c r="H34" s="773"/>
      <c r="I34" s="774"/>
      <c r="J34" s="1183"/>
      <c r="K34" s="1883"/>
      <c r="L34" s="775"/>
      <c r="M34" s="761"/>
      <c r="N34" s="761"/>
      <c r="O34" s="761"/>
      <c r="P34" s="761"/>
      <c r="Q34" s="761"/>
      <c r="R34" s="761"/>
      <c r="S34" s="761"/>
      <c r="T34" s="761"/>
      <c r="U34" s="761"/>
      <c r="V34" s="761"/>
      <c r="W34" s="761"/>
      <c r="X34" s="761"/>
      <c r="Y34" s="761"/>
    </row>
    <row r="35" spans="1:25" ht="219" customHeight="1">
      <c r="A35" s="1176">
        <v>1</v>
      </c>
      <c r="B35" s="1177" t="s">
        <v>198</v>
      </c>
      <c r="C35" s="1176" t="s">
        <v>199</v>
      </c>
      <c r="D35" s="1176">
        <v>3837</v>
      </c>
      <c r="E35" s="1176" t="s">
        <v>126</v>
      </c>
      <c r="F35" s="1178" t="s">
        <v>201</v>
      </c>
      <c r="G35" s="1181" t="s">
        <v>2279</v>
      </c>
      <c r="H35" s="773"/>
      <c r="I35" s="774" t="s">
        <v>202</v>
      </c>
      <c r="J35" s="1182">
        <v>89800</v>
      </c>
      <c r="K35" s="1183">
        <f>J35*D35</f>
        <v>344562600</v>
      </c>
      <c r="L35" s="775"/>
      <c r="M35" s="761"/>
      <c r="N35" s="761"/>
      <c r="O35" s="761"/>
      <c r="P35" s="761"/>
      <c r="Q35" s="761"/>
      <c r="R35" s="761"/>
      <c r="S35" s="761"/>
      <c r="T35" s="761"/>
      <c r="U35" s="761"/>
      <c r="V35" s="761"/>
      <c r="W35" s="761"/>
      <c r="X35" s="761"/>
      <c r="Y35" s="761"/>
    </row>
    <row r="36" spans="1:25" ht="276.75" customHeight="1">
      <c r="A36" s="1829">
        <v>2</v>
      </c>
      <c r="B36" s="1829" t="s">
        <v>2990</v>
      </c>
      <c r="C36" s="804" t="s">
        <v>228</v>
      </c>
      <c r="D36" s="1829">
        <v>2417</v>
      </c>
      <c r="E36" s="804" t="s">
        <v>126</v>
      </c>
      <c r="F36" s="1186" t="s">
        <v>3764</v>
      </c>
      <c r="G36" s="773"/>
      <c r="H36" s="773" t="s">
        <v>2279</v>
      </c>
      <c r="I36" s="776" t="s">
        <v>2992</v>
      </c>
      <c r="J36" s="761"/>
      <c r="K36" s="761"/>
      <c r="L36" s="761"/>
      <c r="M36" s="761"/>
      <c r="N36" s="761"/>
      <c r="O36" s="761"/>
      <c r="P36" s="761"/>
      <c r="Q36" s="761"/>
      <c r="R36" s="761"/>
      <c r="S36" s="761"/>
      <c r="T36" s="761"/>
      <c r="U36" s="761"/>
      <c r="V36" s="761"/>
      <c r="W36" s="761"/>
      <c r="X36" s="761"/>
      <c r="Y36" s="761"/>
    </row>
    <row r="37" spans="1:25" ht="94.5">
      <c r="A37" s="1879"/>
      <c r="B37" s="1879"/>
      <c r="C37" s="1176" t="s">
        <v>238</v>
      </c>
      <c r="D37" s="1879"/>
      <c r="E37" s="1176" t="s">
        <v>126</v>
      </c>
      <c r="F37" s="1178" t="s">
        <v>3765</v>
      </c>
      <c r="G37" s="1181" t="s">
        <v>2279</v>
      </c>
      <c r="H37" s="773"/>
      <c r="I37" s="774"/>
      <c r="J37" s="1182">
        <v>896300</v>
      </c>
      <c r="K37" s="1183">
        <f>J37*D36</f>
        <v>2166357100</v>
      </c>
      <c r="L37" s="775"/>
      <c r="M37" s="761"/>
      <c r="N37" s="761"/>
      <c r="O37" s="761"/>
      <c r="P37" s="761"/>
      <c r="Q37" s="761"/>
      <c r="R37" s="761"/>
      <c r="S37" s="761"/>
      <c r="T37" s="761"/>
      <c r="U37" s="761"/>
      <c r="V37" s="761"/>
      <c r="W37" s="761"/>
      <c r="X37" s="761"/>
      <c r="Y37" s="761"/>
    </row>
    <row r="38" spans="1:25" ht="131.25" customHeight="1">
      <c r="A38" s="1176">
        <v>1</v>
      </c>
      <c r="B38" s="1177" t="s">
        <v>204</v>
      </c>
      <c r="C38" s="1176" t="s">
        <v>205</v>
      </c>
      <c r="D38" s="1176">
        <v>42</v>
      </c>
      <c r="E38" s="1176" t="s">
        <v>43</v>
      </c>
      <c r="F38" s="1178" t="s">
        <v>86</v>
      </c>
      <c r="G38" s="1181" t="s">
        <v>2279</v>
      </c>
      <c r="H38" s="773"/>
      <c r="I38" s="774" t="s">
        <v>207</v>
      </c>
      <c r="J38" s="1182">
        <v>3149000</v>
      </c>
      <c r="K38" s="1183">
        <f t="shared" ref="K38:K42" si="2">J38*D38</f>
        <v>132258000</v>
      </c>
      <c r="L38" s="775"/>
      <c r="M38" s="761"/>
      <c r="N38" s="761"/>
      <c r="O38" s="761"/>
      <c r="P38" s="761"/>
      <c r="Q38" s="761"/>
      <c r="R38" s="761"/>
      <c r="S38" s="761"/>
      <c r="T38" s="761"/>
      <c r="U38" s="761"/>
      <c r="V38" s="761"/>
      <c r="W38" s="761"/>
      <c r="X38" s="761"/>
      <c r="Y38" s="761"/>
    </row>
    <row r="39" spans="1:25" ht="139.5" customHeight="1">
      <c r="A39" s="1176">
        <v>2</v>
      </c>
      <c r="B39" s="1177" t="s">
        <v>209</v>
      </c>
      <c r="C39" s="1176" t="s">
        <v>205</v>
      </c>
      <c r="D39" s="1176">
        <v>13</v>
      </c>
      <c r="E39" s="1176" t="s">
        <v>43</v>
      </c>
      <c r="F39" s="1178" t="s">
        <v>96</v>
      </c>
      <c r="G39" s="1181" t="s">
        <v>2279</v>
      </c>
      <c r="H39" s="773"/>
      <c r="I39" s="774" t="s">
        <v>211</v>
      </c>
      <c r="J39" s="1182">
        <v>1709800</v>
      </c>
      <c r="K39" s="1183">
        <f t="shared" si="2"/>
        <v>22227400</v>
      </c>
      <c r="L39" s="775"/>
      <c r="M39" s="761"/>
      <c r="N39" s="761"/>
      <c r="O39" s="761"/>
      <c r="P39" s="761"/>
      <c r="Q39" s="761"/>
      <c r="R39" s="761"/>
      <c r="S39" s="761"/>
      <c r="T39" s="761"/>
      <c r="U39" s="761"/>
      <c r="V39" s="761"/>
      <c r="W39" s="761"/>
      <c r="X39" s="761"/>
      <c r="Y39" s="761"/>
    </row>
    <row r="40" spans="1:25" ht="267.75">
      <c r="A40" s="1176">
        <v>3</v>
      </c>
      <c r="B40" s="1177" t="s">
        <v>2984</v>
      </c>
      <c r="C40" s="1176"/>
      <c r="D40" s="1176">
        <v>43</v>
      </c>
      <c r="E40" s="1176" t="s">
        <v>43</v>
      </c>
      <c r="F40" s="1184" t="s">
        <v>3375</v>
      </c>
      <c r="G40" s="1181"/>
      <c r="H40" s="773"/>
      <c r="I40" s="776" t="s">
        <v>3001</v>
      </c>
      <c r="J40" s="1182">
        <v>17590700</v>
      </c>
      <c r="K40" s="1183">
        <f t="shared" si="2"/>
        <v>756400100</v>
      </c>
      <c r="L40" s="775"/>
      <c r="M40" s="761"/>
      <c r="N40" s="761"/>
      <c r="O40" s="761"/>
      <c r="P40" s="761"/>
      <c r="Q40" s="761"/>
      <c r="R40" s="761"/>
      <c r="S40" s="761"/>
      <c r="T40" s="761"/>
      <c r="U40" s="761"/>
      <c r="V40" s="761"/>
      <c r="W40" s="761"/>
      <c r="X40" s="761"/>
      <c r="Y40" s="761"/>
    </row>
    <row r="41" spans="1:25" ht="357">
      <c r="A41" s="1176">
        <v>4</v>
      </c>
      <c r="B41" s="1177" t="s">
        <v>2997</v>
      </c>
      <c r="C41" s="1176"/>
      <c r="D41" s="1176">
        <v>71</v>
      </c>
      <c r="E41" s="1176" t="s">
        <v>43</v>
      </c>
      <c r="F41" s="1184" t="s">
        <v>3392</v>
      </c>
      <c r="G41" s="1181"/>
      <c r="H41" s="773"/>
      <c r="I41" s="776" t="s">
        <v>3001</v>
      </c>
      <c r="J41" s="1182">
        <v>18451800</v>
      </c>
      <c r="K41" s="1183">
        <f t="shared" si="2"/>
        <v>1310077800</v>
      </c>
      <c r="L41" s="775"/>
      <c r="M41" s="761"/>
      <c r="N41" s="761"/>
      <c r="O41" s="761"/>
      <c r="P41" s="761"/>
      <c r="Q41" s="761"/>
      <c r="R41" s="761"/>
      <c r="S41" s="761"/>
      <c r="T41" s="761"/>
      <c r="U41" s="761"/>
      <c r="V41" s="761"/>
      <c r="W41" s="761"/>
      <c r="X41" s="761"/>
      <c r="Y41" s="761"/>
    </row>
    <row r="42" spans="1:25" ht="60.75" customHeight="1">
      <c r="A42" s="1176">
        <v>5</v>
      </c>
      <c r="B42" s="1177" t="s">
        <v>2866</v>
      </c>
      <c r="C42" s="1176"/>
      <c r="D42" s="1176">
        <v>76</v>
      </c>
      <c r="E42" s="1176" t="s">
        <v>43</v>
      </c>
      <c r="F42" s="1184" t="s">
        <v>3393</v>
      </c>
      <c r="G42" s="1181"/>
      <c r="H42" s="773"/>
      <c r="I42" s="776" t="s">
        <v>3001</v>
      </c>
      <c r="J42" s="1182">
        <v>13039200</v>
      </c>
      <c r="K42" s="1183">
        <f t="shared" si="2"/>
        <v>990979200</v>
      </c>
      <c r="L42" s="775"/>
      <c r="M42" s="761"/>
      <c r="N42" s="761"/>
      <c r="O42" s="761"/>
      <c r="P42" s="761"/>
      <c r="Q42" s="761"/>
      <c r="R42" s="761"/>
      <c r="S42" s="761"/>
      <c r="T42" s="761"/>
      <c r="U42" s="761"/>
      <c r="V42" s="761"/>
      <c r="W42" s="761"/>
      <c r="X42" s="761"/>
      <c r="Y42" s="761"/>
    </row>
    <row r="43" spans="1:25" ht="36.75" customHeight="1">
      <c r="A43" s="1873">
        <v>6</v>
      </c>
      <c r="B43" s="1873" t="s">
        <v>3002</v>
      </c>
      <c r="C43" s="1873"/>
      <c r="D43" s="1873">
        <v>97</v>
      </c>
      <c r="E43" s="1873" t="s">
        <v>126</v>
      </c>
      <c r="F43" s="1178" t="s">
        <v>3766</v>
      </c>
      <c r="G43" s="1181"/>
      <c r="H43" s="773"/>
      <c r="I43" s="776"/>
      <c r="J43" s="1503">
        <v>16745000</v>
      </c>
      <c r="K43" s="1874">
        <f>J43*D43</f>
        <v>1624265000</v>
      </c>
      <c r="L43" s="775"/>
      <c r="M43" s="761"/>
      <c r="N43" s="761"/>
      <c r="O43" s="761"/>
      <c r="P43" s="761"/>
      <c r="Q43" s="761"/>
      <c r="R43" s="761"/>
      <c r="S43" s="761"/>
      <c r="T43" s="761"/>
      <c r="U43" s="761"/>
      <c r="V43" s="761"/>
      <c r="W43" s="761"/>
      <c r="X43" s="761"/>
      <c r="Y43" s="761"/>
    </row>
    <row r="44" spans="1:25" ht="63" customHeight="1">
      <c r="A44" s="1873"/>
      <c r="B44" s="1873"/>
      <c r="C44" s="1873"/>
      <c r="D44" s="1873"/>
      <c r="E44" s="1873"/>
      <c r="F44" s="1178" t="s">
        <v>3767</v>
      </c>
      <c r="G44" s="1181"/>
      <c r="H44" s="773"/>
      <c r="I44" s="776" t="s">
        <v>3001</v>
      </c>
      <c r="J44" s="1504"/>
      <c r="K44" s="1875"/>
      <c r="L44" s="775"/>
      <c r="M44" s="761"/>
      <c r="N44" s="761"/>
      <c r="O44" s="761"/>
      <c r="P44" s="761"/>
      <c r="Q44" s="761"/>
      <c r="R44" s="761"/>
      <c r="S44" s="761"/>
      <c r="T44" s="761"/>
      <c r="U44" s="761"/>
      <c r="V44" s="761"/>
      <c r="W44" s="761"/>
      <c r="X44" s="761"/>
      <c r="Y44" s="761"/>
    </row>
    <row r="45" spans="1:25" ht="126.75" customHeight="1">
      <c r="A45" s="1873"/>
      <c r="B45" s="1873"/>
      <c r="C45" s="1873"/>
      <c r="D45" s="1873"/>
      <c r="E45" s="1873"/>
      <c r="F45" s="1178" t="s">
        <v>3768</v>
      </c>
      <c r="G45" s="1181" t="s">
        <v>2279</v>
      </c>
      <c r="H45" s="773"/>
      <c r="I45" s="774"/>
      <c r="J45" s="1504"/>
      <c r="K45" s="1875"/>
      <c r="L45" s="775"/>
      <c r="M45" s="761"/>
      <c r="N45" s="761"/>
      <c r="O45" s="761"/>
      <c r="P45" s="761"/>
      <c r="Q45" s="761"/>
      <c r="R45" s="761"/>
      <c r="S45" s="761"/>
      <c r="T45" s="761"/>
      <c r="U45" s="761"/>
      <c r="V45" s="761"/>
      <c r="W45" s="761"/>
      <c r="X45" s="761"/>
      <c r="Y45" s="761"/>
    </row>
    <row r="46" spans="1:25" ht="137.25" customHeight="1">
      <c r="A46" s="1873"/>
      <c r="B46" s="1873"/>
      <c r="C46" s="1873"/>
      <c r="D46" s="1873"/>
      <c r="E46" s="1873"/>
      <c r="F46" s="1178" t="s">
        <v>3769</v>
      </c>
      <c r="G46" s="1181" t="s">
        <v>2279</v>
      </c>
      <c r="H46" s="773"/>
      <c r="I46" s="774"/>
      <c r="J46" s="1504"/>
      <c r="K46" s="1875"/>
      <c r="L46" s="775"/>
      <c r="M46" s="761"/>
      <c r="N46" s="761"/>
      <c r="O46" s="761"/>
      <c r="P46" s="761"/>
      <c r="Q46" s="761"/>
      <c r="R46" s="761"/>
      <c r="S46" s="761"/>
      <c r="T46" s="761"/>
      <c r="U46" s="761"/>
      <c r="V46" s="761"/>
      <c r="W46" s="761"/>
      <c r="X46" s="761"/>
      <c r="Y46" s="761"/>
    </row>
    <row r="47" spans="1:25" ht="57.75" customHeight="1">
      <c r="A47" s="1873"/>
      <c r="B47" s="1873"/>
      <c r="C47" s="1873"/>
      <c r="D47" s="1873"/>
      <c r="E47" s="1873"/>
      <c r="F47" s="1178" t="s">
        <v>3770</v>
      </c>
      <c r="G47" s="1181" t="s">
        <v>2279</v>
      </c>
      <c r="H47" s="773"/>
      <c r="I47" s="774"/>
      <c r="J47" s="1504"/>
      <c r="K47" s="1875"/>
      <c r="L47" s="775"/>
      <c r="M47" s="761"/>
      <c r="N47" s="761"/>
      <c r="O47" s="761"/>
      <c r="P47" s="761"/>
      <c r="Q47" s="761"/>
      <c r="R47" s="761"/>
      <c r="S47" s="761"/>
      <c r="T47" s="761"/>
      <c r="U47" s="761"/>
      <c r="V47" s="761"/>
      <c r="W47" s="761"/>
      <c r="X47" s="761"/>
      <c r="Y47" s="761"/>
    </row>
    <row r="48" spans="1:25" ht="65.25" customHeight="1">
      <c r="A48" s="1873"/>
      <c r="B48" s="1873"/>
      <c r="C48" s="1873"/>
      <c r="D48" s="1873"/>
      <c r="E48" s="1873"/>
      <c r="F48" s="1178" t="s">
        <v>3771</v>
      </c>
      <c r="G48" s="1181"/>
      <c r="H48" s="773"/>
      <c r="I48" s="776" t="s">
        <v>3001</v>
      </c>
      <c r="J48" s="1504"/>
      <c r="K48" s="1875"/>
      <c r="L48" s="775"/>
      <c r="M48" s="761"/>
      <c r="N48" s="761"/>
      <c r="O48" s="761"/>
      <c r="P48" s="761"/>
      <c r="Q48" s="761"/>
      <c r="R48" s="761"/>
      <c r="S48" s="761"/>
      <c r="T48" s="761"/>
      <c r="U48" s="761"/>
      <c r="V48" s="761"/>
      <c r="W48" s="761"/>
      <c r="X48" s="761"/>
      <c r="Y48" s="761"/>
    </row>
    <row r="49" spans="1:25" ht="57.75" customHeight="1">
      <c r="A49" s="1873"/>
      <c r="B49" s="1873"/>
      <c r="C49" s="1873"/>
      <c r="D49" s="1873"/>
      <c r="E49" s="1873"/>
      <c r="F49" s="1178" t="s">
        <v>3771</v>
      </c>
      <c r="G49" s="1181"/>
      <c r="H49" s="773" t="s">
        <v>2279</v>
      </c>
      <c r="I49" s="776" t="s">
        <v>3772</v>
      </c>
      <c r="J49" s="1505"/>
      <c r="K49" s="1876"/>
      <c r="L49" s="775"/>
      <c r="M49" s="761"/>
      <c r="N49" s="761"/>
      <c r="O49" s="761"/>
      <c r="P49" s="761"/>
      <c r="Q49" s="761"/>
      <c r="R49" s="761"/>
      <c r="S49" s="761"/>
      <c r="T49" s="761"/>
      <c r="U49" s="761"/>
      <c r="V49" s="761"/>
      <c r="W49" s="761"/>
      <c r="X49" s="761"/>
      <c r="Y49" s="761"/>
    </row>
    <row r="50" spans="1:25" ht="65.25" customHeight="1">
      <c r="A50" s="1176">
        <v>7</v>
      </c>
      <c r="B50" s="1177" t="s">
        <v>3005</v>
      </c>
      <c r="C50" s="1176"/>
      <c r="D50" s="1176">
        <v>21</v>
      </c>
      <c r="E50" s="1176" t="s">
        <v>43</v>
      </c>
      <c r="F50" s="1184" t="s">
        <v>3375</v>
      </c>
      <c r="G50" s="1181"/>
      <c r="H50" s="773"/>
      <c r="I50" s="776" t="s">
        <v>3001</v>
      </c>
      <c r="J50" s="1182">
        <v>17590700</v>
      </c>
      <c r="K50" s="1183">
        <f>J50*D50</f>
        <v>369404700</v>
      </c>
      <c r="L50" s="775"/>
      <c r="M50" s="761"/>
      <c r="N50" s="761"/>
      <c r="O50" s="761"/>
      <c r="P50" s="761"/>
      <c r="Q50" s="761"/>
      <c r="R50" s="761"/>
      <c r="S50" s="761"/>
      <c r="T50" s="761"/>
      <c r="U50" s="761"/>
      <c r="V50" s="761"/>
      <c r="W50" s="761"/>
      <c r="X50" s="761"/>
      <c r="Y50" s="761"/>
    </row>
    <row r="51" spans="1:25" ht="129" customHeight="1">
      <c r="A51" s="1176">
        <v>8</v>
      </c>
      <c r="B51" s="1177" t="s">
        <v>2866</v>
      </c>
      <c r="C51" s="1176"/>
      <c r="D51" s="1176">
        <v>14</v>
      </c>
      <c r="E51" s="1176" t="s">
        <v>126</v>
      </c>
      <c r="F51" s="1184" t="s">
        <v>3393</v>
      </c>
      <c r="G51" s="1181"/>
      <c r="H51" s="773"/>
      <c r="I51" s="776" t="s">
        <v>3001</v>
      </c>
      <c r="J51" s="1182">
        <v>13000300</v>
      </c>
      <c r="K51" s="1183">
        <f t="shared" ref="K51" si="3">J51*D51</f>
        <v>182004200</v>
      </c>
      <c r="L51" s="775"/>
      <c r="M51" s="761"/>
      <c r="N51" s="761"/>
      <c r="O51" s="761"/>
      <c r="P51" s="761"/>
      <c r="Q51" s="761"/>
      <c r="R51" s="761"/>
      <c r="S51" s="761"/>
      <c r="T51" s="761"/>
      <c r="U51" s="761"/>
      <c r="V51" s="761"/>
      <c r="W51" s="761"/>
      <c r="X51" s="761"/>
      <c r="Y51" s="761"/>
    </row>
    <row r="52" spans="1:25" ht="47.25" customHeight="1">
      <c r="A52" s="1873">
        <v>9</v>
      </c>
      <c r="B52" s="1873" t="s">
        <v>3002</v>
      </c>
      <c r="C52" s="1873"/>
      <c r="D52" s="1873">
        <v>72</v>
      </c>
      <c r="E52" s="1873" t="s">
        <v>126</v>
      </c>
      <c r="F52" s="1178" t="s">
        <v>3766</v>
      </c>
      <c r="G52" s="1181"/>
      <c r="H52" s="773"/>
      <c r="I52" s="776"/>
      <c r="J52" s="1194">
        <v>16695000</v>
      </c>
      <c r="K52" s="1874">
        <f>J52*D52</f>
        <v>1202040000</v>
      </c>
      <c r="L52" s="775"/>
      <c r="M52" s="761"/>
      <c r="N52" s="761"/>
      <c r="O52" s="761"/>
      <c r="P52" s="761"/>
      <c r="Q52" s="761"/>
      <c r="R52" s="761"/>
      <c r="S52" s="761"/>
      <c r="T52" s="761"/>
      <c r="U52" s="761"/>
      <c r="V52" s="761"/>
      <c r="W52" s="761"/>
      <c r="X52" s="761"/>
      <c r="Y52" s="761"/>
    </row>
    <row r="53" spans="1:25" ht="80.25" customHeight="1">
      <c r="A53" s="1873"/>
      <c r="B53" s="1873"/>
      <c r="C53" s="1873"/>
      <c r="D53" s="1873"/>
      <c r="E53" s="1873"/>
      <c r="F53" s="1178" t="s">
        <v>3767</v>
      </c>
      <c r="G53" s="1181"/>
      <c r="H53" s="773"/>
      <c r="I53" s="776" t="s">
        <v>3001</v>
      </c>
      <c r="J53" s="1195"/>
      <c r="K53" s="1875"/>
      <c r="L53" s="775"/>
      <c r="M53" s="761"/>
      <c r="N53" s="761"/>
      <c r="O53" s="761"/>
      <c r="P53" s="761"/>
      <c r="Q53" s="761"/>
      <c r="R53" s="761"/>
      <c r="S53" s="761"/>
      <c r="T53" s="761"/>
      <c r="U53" s="761"/>
      <c r="V53" s="761"/>
      <c r="W53" s="761"/>
      <c r="X53" s="761"/>
      <c r="Y53" s="761"/>
    </row>
    <row r="54" spans="1:25" ht="110.25">
      <c r="A54" s="1873"/>
      <c r="B54" s="1873"/>
      <c r="C54" s="1873"/>
      <c r="D54" s="1873"/>
      <c r="E54" s="1873"/>
      <c r="F54" s="1178" t="s">
        <v>3768</v>
      </c>
      <c r="G54" s="1181" t="s">
        <v>2279</v>
      </c>
      <c r="H54" s="773"/>
      <c r="I54" s="774"/>
      <c r="J54" s="1195"/>
      <c r="K54" s="1875"/>
      <c r="L54" s="775"/>
      <c r="M54" s="761"/>
      <c r="N54" s="761"/>
      <c r="O54" s="761"/>
      <c r="P54" s="761"/>
      <c r="Q54" s="761"/>
      <c r="R54" s="761"/>
      <c r="S54" s="761"/>
      <c r="T54" s="761"/>
      <c r="U54" s="761"/>
      <c r="V54" s="761"/>
      <c r="W54" s="761"/>
      <c r="X54" s="761"/>
      <c r="Y54" s="761"/>
    </row>
    <row r="55" spans="1:25" ht="126">
      <c r="A55" s="1873"/>
      <c r="B55" s="1873"/>
      <c r="C55" s="1873"/>
      <c r="D55" s="1873"/>
      <c r="E55" s="1873"/>
      <c r="F55" s="1178" t="s">
        <v>3769</v>
      </c>
      <c r="G55" s="1181" t="s">
        <v>2279</v>
      </c>
      <c r="H55" s="773"/>
      <c r="I55" s="774"/>
      <c r="J55" s="1195"/>
      <c r="K55" s="1875"/>
      <c r="L55" s="775"/>
      <c r="M55" s="761"/>
      <c r="N55" s="761"/>
      <c r="O55" s="761"/>
      <c r="P55" s="761"/>
      <c r="Q55" s="761"/>
      <c r="R55" s="761"/>
      <c r="S55" s="761"/>
      <c r="T55" s="761"/>
      <c r="U55" s="761"/>
      <c r="V55" s="761"/>
      <c r="W55" s="761"/>
      <c r="X55" s="761"/>
      <c r="Y55" s="761"/>
    </row>
    <row r="56" spans="1:25" ht="47.25">
      <c r="A56" s="1873"/>
      <c r="B56" s="1873"/>
      <c r="C56" s="1873"/>
      <c r="D56" s="1873"/>
      <c r="E56" s="1873"/>
      <c r="F56" s="1178" t="s">
        <v>3773</v>
      </c>
      <c r="G56" s="1181" t="s">
        <v>2279</v>
      </c>
      <c r="H56" s="773"/>
      <c r="I56" s="774"/>
      <c r="J56" s="1195"/>
      <c r="K56" s="1875"/>
      <c r="L56" s="775"/>
      <c r="M56" s="761"/>
      <c r="N56" s="761"/>
      <c r="O56" s="761"/>
      <c r="P56" s="761"/>
      <c r="Q56" s="761"/>
      <c r="R56" s="761"/>
      <c r="S56" s="761"/>
      <c r="T56" s="761"/>
      <c r="U56" s="761"/>
      <c r="V56" s="761"/>
      <c r="W56" s="761"/>
      <c r="X56" s="761"/>
      <c r="Y56" s="761"/>
    </row>
    <row r="57" spans="1:25" ht="78.75">
      <c r="A57" s="1873"/>
      <c r="B57" s="1873"/>
      <c r="C57" s="1873"/>
      <c r="D57" s="1873"/>
      <c r="E57" s="1873"/>
      <c r="F57" s="1178" t="s">
        <v>3771</v>
      </c>
      <c r="G57" s="1181"/>
      <c r="H57" s="773" t="s">
        <v>2279</v>
      </c>
      <c r="I57" s="776" t="s">
        <v>3772</v>
      </c>
      <c r="J57" s="1196"/>
      <c r="K57" s="1876"/>
      <c r="L57" s="775"/>
      <c r="M57" s="761"/>
      <c r="N57" s="761"/>
      <c r="O57" s="761"/>
      <c r="P57" s="761"/>
      <c r="Q57" s="761"/>
      <c r="R57" s="761"/>
      <c r="S57" s="761"/>
      <c r="T57" s="761"/>
      <c r="U57" s="761"/>
      <c r="V57" s="761"/>
      <c r="W57" s="761"/>
      <c r="X57" s="761"/>
      <c r="Y57" s="761"/>
    </row>
    <row r="58" spans="1:25">
      <c r="A58" s="1176">
        <v>10</v>
      </c>
      <c r="B58" s="1177" t="s">
        <v>3008</v>
      </c>
      <c r="C58" s="1176"/>
      <c r="D58" s="1176">
        <v>1754</v>
      </c>
      <c r="E58" s="1176" t="s">
        <v>126</v>
      </c>
      <c r="F58" s="1178" t="s">
        <v>3396</v>
      </c>
      <c r="G58" s="1181"/>
      <c r="H58" s="773"/>
      <c r="I58" s="776"/>
      <c r="J58" s="1182">
        <v>3667200</v>
      </c>
      <c r="K58" s="1183">
        <f>J58*D58</f>
        <v>6432268800</v>
      </c>
      <c r="L58" s="775"/>
      <c r="M58" s="761"/>
      <c r="N58" s="761"/>
      <c r="O58" s="761"/>
      <c r="P58" s="761"/>
      <c r="Q58" s="761"/>
      <c r="R58" s="761"/>
      <c r="S58" s="761"/>
      <c r="T58" s="761"/>
      <c r="U58" s="761"/>
      <c r="V58" s="761"/>
      <c r="W58" s="761"/>
      <c r="X58" s="761"/>
      <c r="Y58" s="761"/>
    </row>
    <row r="59" spans="1:25" ht="267.75">
      <c r="A59" s="1176"/>
      <c r="B59" s="1177"/>
      <c r="C59" s="1176"/>
      <c r="D59" s="1176"/>
      <c r="E59" s="1176"/>
      <c r="F59" s="1178" t="s">
        <v>3774</v>
      </c>
      <c r="G59" s="1181"/>
      <c r="H59" s="773"/>
      <c r="I59" s="776" t="s">
        <v>3001</v>
      </c>
      <c r="J59" s="1183"/>
      <c r="K59" s="1183"/>
      <c r="L59" s="775"/>
      <c r="M59" s="761"/>
      <c r="N59" s="761"/>
      <c r="O59" s="761"/>
      <c r="P59" s="761"/>
      <c r="Q59" s="761"/>
      <c r="R59" s="761"/>
      <c r="S59" s="761"/>
      <c r="T59" s="761"/>
      <c r="U59" s="761"/>
      <c r="V59" s="761"/>
      <c r="W59" s="761"/>
      <c r="X59" s="761"/>
      <c r="Y59" s="761"/>
    </row>
    <row r="60" spans="1:25" ht="267.75">
      <c r="A60" s="1176"/>
      <c r="B60" s="1177"/>
      <c r="C60" s="1176"/>
      <c r="D60" s="1176"/>
      <c r="E60" s="1176"/>
      <c r="F60" s="1178" t="s">
        <v>3775</v>
      </c>
      <c r="G60" s="1181"/>
      <c r="H60" s="773"/>
      <c r="I60" s="776" t="s">
        <v>3001</v>
      </c>
      <c r="J60" s="1183"/>
      <c r="K60" s="1183"/>
      <c r="L60" s="775"/>
      <c r="M60" s="761"/>
      <c r="N60" s="761"/>
      <c r="O60" s="761"/>
      <c r="P60" s="761"/>
      <c r="Q60" s="761"/>
      <c r="R60" s="761"/>
      <c r="S60" s="761"/>
      <c r="T60" s="761"/>
      <c r="U60" s="761"/>
      <c r="V60" s="761"/>
      <c r="W60" s="761"/>
      <c r="X60" s="761"/>
      <c r="Y60" s="761"/>
    </row>
    <row r="61" spans="1:25" ht="126">
      <c r="A61" s="1176"/>
      <c r="B61" s="1177"/>
      <c r="C61" s="1176"/>
      <c r="D61" s="1176"/>
      <c r="E61" s="1176"/>
      <c r="F61" s="1178" t="s">
        <v>3776</v>
      </c>
      <c r="G61" s="1181"/>
      <c r="H61" s="773"/>
      <c r="I61" s="776" t="s">
        <v>3001</v>
      </c>
      <c r="J61" s="1183"/>
      <c r="K61" s="1183"/>
      <c r="L61" s="775"/>
      <c r="M61" s="761"/>
      <c r="N61" s="761"/>
      <c r="O61" s="761"/>
      <c r="P61" s="761"/>
      <c r="Q61" s="761"/>
      <c r="R61" s="761"/>
      <c r="S61" s="761"/>
      <c r="T61" s="761"/>
      <c r="U61" s="761"/>
      <c r="V61" s="761"/>
      <c r="W61" s="761"/>
      <c r="X61" s="761"/>
      <c r="Y61" s="761"/>
    </row>
    <row r="62" spans="1:25" ht="357">
      <c r="A62" s="1176">
        <v>11</v>
      </c>
      <c r="B62" s="1177" t="s">
        <v>2997</v>
      </c>
      <c r="C62" s="1176"/>
      <c r="D62" s="1176">
        <v>37</v>
      </c>
      <c r="E62" s="1176" t="s">
        <v>126</v>
      </c>
      <c r="F62" s="1184" t="s">
        <v>3392</v>
      </c>
      <c r="G62" s="1181"/>
      <c r="H62" s="773"/>
      <c r="I62" s="776" t="s">
        <v>3001</v>
      </c>
      <c r="J62" s="1182">
        <v>18451800</v>
      </c>
      <c r="K62" s="1183">
        <f>J62*D62</f>
        <v>682716600</v>
      </c>
      <c r="L62" s="775"/>
      <c r="M62" s="761"/>
      <c r="N62" s="761"/>
      <c r="O62" s="761"/>
      <c r="P62" s="761"/>
      <c r="Q62" s="761"/>
      <c r="R62" s="761"/>
      <c r="S62" s="761"/>
      <c r="T62" s="761"/>
      <c r="U62" s="761"/>
      <c r="V62" s="761"/>
      <c r="W62" s="761"/>
      <c r="X62" s="761"/>
      <c r="Y62" s="761"/>
    </row>
    <row r="63" spans="1:25" ht="395.25">
      <c r="A63" s="1176">
        <v>12</v>
      </c>
      <c r="B63" s="1177" t="s">
        <v>3011</v>
      </c>
      <c r="C63" s="1176"/>
      <c r="D63" s="1176">
        <v>39</v>
      </c>
      <c r="E63" s="1176" t="s">
        <v>126</v>
      </c>
      <c r="F63" s="1184" t="s">
        <v>3403</v>
      </c>
      <c r="G63" s="1181"/>
      <c r="H63" s="773"/>
      <c r="I63" s="776" t="s">
        <v>3001</v>
      </c>
      <c r="J63" s="1182">
        <v>97502600</v>
      </c>
      <c r="K63" s="1183">
        <f>J63*D63</f>
        <v>3802601400</v>
      </c>
      <c r="L63" s="775"/>
      <c r="M63" s="761"/>
      <c r="N63" s="761"/>
      <c r="O63" s="761"/>
      <c r="P63" s="761"/>
      <c r="Q63" s="761"/>
      <c r="R63" s="761"/>
      <c r="S63" s="761"/>
      <c r="T63" s="761"/>
      <c r="U63" s="761"/>
      <c r="V63" s="761"/>
      <c r="W63" s="761"/>
      <c r="X63" s="761"/>
      <c r="Y63" s="761"/>
    </row>
    <row r="64" spans="1:25" ht="126">
      <c r="A64" s="1176">
        <v>13</v>
      </c>
      <c r="B64" s="1177" t="s">
        <v>213</v>
      </c>
      <c r="C64" s="1176"/>
      <c r="D64" s="1176">
        <v>36</v>
      </c>
      <c r="E64" s="1176" t="s">
        <v>126</v>
      </c>
      <c r="F64" s="1178" t="s">
        <v>3405</v>
      </c>
      <c r="G64" s="1181"/>
      <c r="H64" s="773"/>
      <c r="I64" s="776" t="s">
        <v>3001</v>
      </c>
      <c r="J64" s="1182">
        <v>3529500</v>
      </c>
      <c r="K64" s="1183">
        <f>J64*D64</f>
        <v>127062000</v>
      </c>
      <c r="L64" s="775"/>
      <c r="M64" s="761"/>
      <c r="N64" s="761"/>
      <c r="O64" s="761"/>
      <c r="P64" s="761"/>
      <c r="Q64" s="761"/>
      <c r="R64" s="761"/>
      <c r="S64" s="761"/>
      <c r="T64" s="761"/>
      <c r="U64" s="761"/>
      <c r="V64" s="761"/>
      <c r="W64" s="761"/>
      <c r="X64" s="761"/>
      <c r="Y64" s="761"/>
    </row>
    <row r="65" spans="1:25" ht="157.5">
      <c r="A65" s="1176">
        <v>14</v>
      </c>
      <c r="B65" s="1177" t="s">
        <v>216</v>
      </c>
      <c r="C65" s="1176" t="s">
        <v>3013</v>
      </c>
      <c r="D65" s="1176">
        <v>996</v>
      </c>
      <c r="E65" s="1176" t="s">
        <v>126</v>
      </c>
      <c r="F65" s="1178" t="s">
        <v>3777</v>
      </c>
      <c r="G65" s="1181"/>
      <c r="H65" s="773"/>
      <c r="I65" s="776" t="s">
        <v>3001</v>
      </c>
      <c r="J65" s="1182">
        <v>3529500</v>
      </c>
      <c r="K65" s="1183">
        <f t="shared" ref="K65:K66" si="4">J65*D65</f>
        <v>3515382000</v>
      </c>
      <c r="L65" s="775"/>
      <c r="M65" s="761"/>
      <c r="N65" s="761"/>
      <c r="O65" s="761"/>
      <c r="P65" s="761"/>
      <c r="Q65" s="761"/>
      <c r="R65" s="761"/>
      <c r="S65" s="761"/>
      <c r="T65" s="761"/>
      <c r="U65" s="761"/>
      <c r="V65" s="761"/>
      <c r="W65" s="761"/>
      <c r="X65" s="761"/>
      <c r="Y65" s="761"/>
    </row>
    <row r="66" spans="1:25">
      <c r="A66" s="1178">
        <v>19</v>
      </c>
      <c r="B66" s="1178" t="s">
        <v>3002</v>
      </c>
      <c r="C66" s="1178"/>
      <c r="D66" s="1178">
        <v>1</v>
      </c>
      <c r="E66" s="1178" t="s">
        <v>126</v>
      </c>
      <c r="F66" s="1178" t="s">
        <v>3766</v>
      </c>
      <c r="G66" s="1181"/>
      <c r="H66" s="773"/>
      <c r="I66" s="776"/>
      <c r="J66" s="1182">
        <v>16745000</v>
      </c>
      <c r="K66" s="1183">
        <f t="shared" si="4"/>
        <v>16745000</v>
      </c>
      <c r="L66" s="775"/>
      <c r="M66" s="761"/>
      <c r="N66" s="761"/>
      <c r="O66" s="761"/>
      <c r="P66" s="761"/>
      <c r="Q66" s="761"/>
      <c r="R66" s="761"/>
      <c r="S66" s="761"/>
      <c r="T66" s="761"/>
      <c r="U66" s="761"/>
      <c r="V66" s="761"/>
      <c r="W66" s="761"/>
      <c r="X66" s="761"/>
      <c r="Y66" s="761"/>
    </row>
    <row r="67" spans="1:25" ht="110.25">
      <c r="A67" s="1178"/>
      <c r="B67" s="1178"/>
      <c r="C67" s="1178"/>
      <c r="D67" s="1178"/>
      <c r="E67" s="1178"/>
      <c r="F67" s="1178" t="s">
        <v>3767</v>
      </c>
      <c r="G67" s="1181"/>
      <c r="H67" s="773"/>
      <c r="I67" s="776" t="s">
        <v>3001</v>
      </c>
      <c r="J67" s="1183"/>
      <c r="K67" s="1183"/>
      <c r="L67" s="775"/>
      <c r="M67" s="761"/>
      <c r="N67" s="761"/>
      <c r="O67" s="761"/>
      <c r="P67" s="761"/>
      <c r="Q67" s="761"/>
      <c r="R67" s="761"/>
      <c r="S67" s="761"/>
      <c r="T67" s="761"/>
      <c r="U67" s="761"/>
      <c r="V67" s="761"/>
      <c r="W67" s="761"/>
      <c r="X67" s="761"/>
      <c r="Y67" s="761"/>
    </row>
    <row r="68" spans="1:25" ht="110.25">
      <c r="A68" s="1178"/>
      <c r="B68" s="1178"/>
      <c r="C68" s="1178"/>
      <c r="D68" s="1178"/>
      <c r="E68" s="1178"/>
      <c r="F68" s="1178" t="s">
        <v>3768</v>
      </c>
      <c r="G68" s="1181" t="s">
        <v>2279</v>
      </c>
      <c r="H68" s="773"/>
      <c r="I68" s="774"/>
      <c r="J68" s="1183"/>
      <c r="K68" s="1183"/>
      <c r="L68" s="775"/>
      <c r="M68" s="761"/>
      <c r="N68" s="761"/>
      <c r="O68" s="761"/>
      <c r="P68" s="761"/>
      <c r="Q68" s="761"/>
      <c r="R68" s="761"/>
      <c r="S68" s="761"/>
      <c r="T68" s="761"/>
      <c r="U68" s="761"/>
      <c r="V68" s="761"/>
      <c r="W68" s="761"/>
      <c r="X68" s="761"/>
      <c r="Y68" s="761"/>
    </row>
    <row r="69" spans="1:25" ht="126">
      <c r="A69" s="1178"/>
      <c r="B69" s="1178"/>
      <c r="C69" s="1178"/>
      <c r="D69" s="1178"/>
      <c r="E69" s="1178"/>
      <c r="F69" s="1178" t="s">
        <v>3769</v>
      </c>
      <c r="G69" s="1181" t="s">
        <v>2279</v>
      </c>
      <c r="H69" s="773"/>
      <c r="I69" s="774"/>
      <c r="J69" s="1183"/>
      <c r="K69" s="1183"/>
      <c r="L69" s="775"/>
      <c r="M69" s="761"/>
      <c r="N69" s="761"/>
      <c r="O69" s="761"/>
      <c r="P69" s="761"/>
      <c r="Q69" s="761"/>
      <c r="R69" s="761"/>
      <c r="S69" s="761"/>
      <c r="T69" s="761"/>
      <c r="U69" s="761"/>
      <c r="V69" s="761"/>
      <c r="W69" s="761"/>
      <c r="X69" s="761"/>
      <c r="Y69" s="761"/>
    </row>
    <row r="70" spans="1:25" ht="378">
      <c r="A70" s="1178"/>
      <c r="B70" s="1178"/>
      <c r="C70" s="1178"/>
      <c r="D70" s="1178"/>
      <c r="E70" s="1178"/>
      <c r="F70" s="1178" t="s">
        <v>3780</v>
      </c>
      <c r="G70" s="1181"/>
      <c r="H70" s="773"/>
      <c r="I70" s="776" t="s">
        <v>3001</v>
      </c>
      <c r="J70" s="1183"/>
      <c r="K70" s="1183"/>
      <c r="L70" s="775"/>
      <c r="M70" s="761"/>
      <c r="N70" s="761"/>
      <c r="O70" s="761"/>
      <c r="P70" s="761"/>
      <c r="Q70" s="761"/>
      <c r="R70" s="761"/>
      <c r="S70" s="761"/>
      <c r="T70" s="761"/>
      <c r="U70" s="761"/>
      <c r="V70" s="761"/>
      <c r="W70" s="761"/>
      <c r="X70" s="761"/>
      <c r="Y70" s="761"/>
    </row>
    <row r="71" spans="1:25" ht="78.75">
      <c r="A71" s="1178"/>
      <c r="B71" s="1178"/>
      <c r="C71" s="1178"/>
      <c r="D71" s="1178"/>
      <c r="E71" s="1178"/>
      <c r="F71" s="1178" t="s">
        <v>3771</v>
      </c>
      <c r="G71" s="1181"/>
      <c r="H71" s="773" t="s">
        <v>2279</v>
      </c>
      <c r="I71" s="776" t="s">
        <v>3772</v>
      </c>
      <c r="J71" s="1183"/>
      <c r="K71" s="1183"/>
      <c r="L71" s="775"/>
      <c r="M71" s="761"/>
      <c r="N71" s="761"/>
      <c r="O71" s="761"/>
      <c r="P71" s="761"/>
      <c r="Q71" s="761"/>
      <c r="R71" s="761"/>
      <c r="S71" s="761"/>
      <c r="T71" s="761"/>
      <c r="U71" s="761"/>
      <c r="V71" s="761"/>
      <c r="W71" s="761"/>
      <c r="X71" s="761"/>
      <c r="Y71" s="761"/>
    </row>
    <row r="72" spans="1:25" ht="137.25" customHeight="1">
      <c r="A72" s="1176">
        <v>20</v>
      </c>
      <c r="B72" s="1177" t="s">
        <v>213</v>
      </c>
      <c r="C72" s="1176"/>
      <c r="D72" s="1176">
        <v>3</v>
      </c>
      <c r="E72" s="1176" t="s">
        <v>126</v>
      </c>
      <c r="F72" s="1178" t="s">
        <v>3405</v>
      </c>
      <c r="G72" s="1181" t="s">
        <v>2279</v>
      </c>
      <c r="H72" s="773"/>
      <c r="I72" s="774"/>
      <c r="J72" s="1182">
        <v>3529500</v>
      </c>
      <c r="K72" s="1183">
        <f t="shared" ref="K72:K76" si="5">J72*D72</f>
        <v>10588500</v>
      </c>
      <c r="L72" s="775"/>
      <c r="M72" s="761"/>
      <c r="N72" s="761"/>
      <c r="O72" s="761"/>
      <c r="P72" s="761"/>
      <c r="Q72" s="761"/>
      <c r="R72" s="761"/>
      <c r="S72" s="761"/>
      <c r="T72" s="761"/>
      <c r="U72" s="761"/>
      <c r="V72" s="761"/>
      <c r="W72" s="761"/>
      <c r="X72" s="761"/>
      <c r="Y72" s="761"/>
    </row>
    <row r="73" spans="1:25" ht="167.25" customHeight="1">
      <c r="A73" s="1176">
        <v>21</v>
      </c>
      <c r="B73" s="1177" t="s">
        <v>216</v>
      </c>
      <c r="C73" s="1176" t="s">
        <v>217</v>
      </c>
      <c r="D73" s="1176">
        <v>12</v>
      </c>
      <c r="E73" s="1176" t="s">
        <v>126</v>
      </c>
      <c r="F73" s="1178" t="s">
        <v>3777</v>
      </c>
      <c r="G73" s="1181" t="s">
        <v>2279</v>
      </c>
      <c r="H73" s="773"/>
      <c r="I73" s="774"/>
      <c r="J73" s="1182">
        <v>3529500</v>
      </c>
      <c r="K73" s="1183">
        <f t="shared" si="5"/>
        <v>42354000</v>
      </c>
      <c r="L73" s="775"/>
      <c r="M73" s="761"/>
      <c r="N73" s="761"/>
      <c r="O73" s="761"/>
      <c r="P73" s="761"/>
      <c r="Q73" s="761"/>
      <c r="R73" s="761"/>
      <c r="S73" s="761"/>
      <c r="T73" s="761"/>
      <c r="U73" s="761"/>
      <c r="V73" s="761"/>
      <c r="W73" s="761"/>
      <c r="X73" s="761"/>
      <c r="Y73" s="761"/>
    </row>
    <row r="74" spans="1:25" ht="110.25">
      <c r="A74" s="1176"/>
      <c r="B74" s="1177" t="s">
        <v>219</v>
      </c>
      <c r="C74" s="1176" t="s">
        <v>199</v>
      </c>
      <c r="D74" s="1176">
        <v>119</v>
      </c>
      <c r="E74" s="1176" t="s">
        <v>126</v>
      </c>
      <c r="F74" s="1178" t="s">
        <v>221</v>
      </c>
      <c r="G74" s="1181" t="s">
        <v>2279</v>
      </c>
      <c r="H74" s="773"/>
      <c r="I74" s="774"/>
      <c r="J74" s="1182">
        <v>117400</v>
      </c>
      <c r="K74" s="1183">
        <f t="shared" si="5"/>
        <v>13970600</v>
      </c>
      <c r="L74" s="775"/>
      <c r="M74" s="761"/>
      <c r="N74" s="761"/>
      <c r="O74" s="761"/>
      <c r="P74" s="761"/>
      <c r="Q74" s="761"/>
      <c r="R74" s="761"/>
      <c r="S74" s="761"/>
      <c r="T74" s="761"/>
      <c r="U74" s="761"/>
      <c r="V74" s="761"/>
      <c r="W74" s="761"/>
      <c r="X74" s="761"/>
      <c r="Y74" s="761"/>
    </row>
    <row r="75" spans="1:25" ht="94.5">
      <c r="A75" s="1176"/>
      <c r="B75" s="1177" t="s">
        <v>227</v>
      </c>
      <c r="C75" s="1176" t="s">
        <v>228</v>
      </c>
      <c r="D75" s="1176">
        <v>97</v>
      </c>
      <c r="E75" s="1176" t="s">
        <v>229</v>
      </c>
      <c r="F75" s="1178" t="s">
        <v>231</v>
      </c>
      <c r="G75" s="1181" t="s">
        <v>2279</v>
      </c>
      <c r="H75" s="773"/>
      <c r="I75" s="774"/>
      <c r="J75" s="1182">
        <v>44500</v>
      </c>
      <c r="K75" s="1183">
        <f t="shared" si="5"/>
        <v>4316500</v>
      </c>
      <c r="L75" s="775"/>
      <c r="M75" s="761"/>
      <c r="N75" s="761"/>
      <c r="O75" s="761"/>
      <c r="P75" s="761"/>
      <c r="Q75" s="761"/>
      <c r="R75" s="761"/>
      <c r="S75" s="761"/>
      <c r="T75" s="761"/>
      <c r="U75" s="761"/>
      <c r="V75" s="761"/>
      <c r="W75" s="761"/>
      <c r="X75" s="761"/>
      <c r="Y75" s="761"/>
    </row>
    <row r="76" spans="1:25" ht="126">
      <c r="A76" s="1176"/>
      <c r="B76" s="1177" t="s">
        <v>237</v>
      </c>
      <c r="C76" s="1176" t="s">
        <v>238</v>
      </c>
      <c r="D76" s="1176">
        <v>96</v>
      </c>
      <c r="E76" s="1176" t="s">
        <v>126</v>
      </c>
      <c r="F76" s="1178" t="s">
        <v>240</v>
      </c>
      <c r="G76" s="1181" t="s">
        <v>2279</v>
      </c>
      <c r="H76" s="773"/>
      <c r="I76" s="774"/>
      <c r="J76" s="1182">
        <v>115100</v>
      </c>
      <c r="K76" s="1183">
        <f t="shared" si="5"/>
        <v>11049600</v>
      </c>
      <c r="L76" s="775"/>
      <c r="M76" s="761"/>
      <c r="N76" s="761"/>
      <c r="O76" s="761"/>
      <c r="P76" s="761"/>
      <c r="Q76" s="761"/>
      <c r="R76" s="761"/>
      <c r="S76" s="761"/>
      <c r="T76" s="761"/>
      <c r="U76" s="761"/>
      <c r="V76" s="761"/>
      <c r="W76" s="761"/>
      <c r="X76" s="761"/>
      <c r="Y76" s="761"/>
    </row>
    <row r="77" spans="1:25" ht="157.5">
      <c r="A77" s="1176"/>
      <c r="B77" s="1177" t="s">
        <v>246</v>
      </c>
      <c r="C77" s="1176" t="s">
        <v>199</v>
      </c>
      <c r="D77" s="1176">
        <v>111</v>
      </c>
      <c r="E77" s="1176" t="s">
        <v>126</v>
      </c>
      <c r="F77" s="1178" t="s">
        <v>248</v>
      </c>
      <c r="G77" s="1181" t="s">
        <v>2279</v>
      </c>
      <c r="H77" s="773"/>
      <c r="I77" s="774"/>
      <c r="J77" s="1182">
        <v>195900</v>
      </c>
      <c r="K77" s="1183">
        <f>J77*D77</f>
        <v>21744900</v>
      </c>
      <c r="L77" s="775"/>
      <c r="M77" s="761"/>
      <c r="N77" s="761"/>
      <c r="O77" s="761"/>
      <c r="P77" s="761"/>
      <c r="Q77" s="761"/>
      <c r="R77" s="761"/>
      <c r="S77" s="761"/>
      <c r="T77" s="761"/>
      <c r="U77" s="761"/>
      <c r="V77" s="761"/>
      <c r="W77" s="761"/>
      <c r="X77" s="761"/>
      <c r="Y77" s="761"/>
    </row>
    <row r="78" spans="1:25" ht="126">
      <c r="A78" s="1176"/>
      <c r="B78" s="1177" t="s">
        <v>253</v>
      </c>
      <c r="C78" s="1176" t="s">
        <v>125</v>
      </c>
      <c r="D78" s="1176">
        <v>78</v>
      </c>
      <c r="E78" s="1176" t="s">
        <v>126</v>
      </c>
      <c r="F78" s="1178" t="s">
        <v>255</v>
      </c>
      <c r="G78" s="1181" t="s">
        <v>2279</v>
      </c>
      <c r="H78" s="773"/>
      <c r="I78" s="774"/>
      <c r="J78" s="1182">
        <v>78300</v>
      </c>
      <c r="K78" s="1183">
        <f t="shared" ref="K78:K80" si="6">J78*D78</f>
        <v>6107400</v>
      </c>
      <c r="L78" s="775"/>
      <c r="M78" s="761"/>
      <c r="N78" s="761"/>
      <c r="O78" s="761"/>
      <c r="P78" s="761"/>
      <c r="Q78" s="761"/>
      <c r="R78" s="761"/>
      <c r="S78" s="761"/>
      <c r="T78" s="761"/>
      <c r="U78" s="761"/>
      <c r="V78" s="761"/>
      <c r="W78" s="761"/>
      <c r="X78" s="761"/>
      <c r="Y78" s="761"/>
    </row>
    <row r="79" spans="1:25" ht="94.5">
      <c r="A79" s="1176"/>
      <c r="B79" s="1177" t="s">
        <v>261</v>
      </c>
      <c r="C79" s="1176" t="s">
        <v>228</v>
      </c>
      <c r="D79" s="1176">
        <v>97</v>
      </c>
      <c r="E79" s="1176" t="s">
        <v>229</v>
      </c>
      <c r="F79" s="1178" t="s">
        <v>263</v>
      </c>
      <c r="G79" s="1181" t="s">
        <v>2279</v>
      </c>
      <c r="H79" s="773"/>
      <c r="I79" s="774"/>
      <c r="J79" s="1182">
        <v>44500</v>
      </c>
      <c r="K79" s="1183">
        <f t="shared" si="6"/>
        <v>4316500</v>
      </c>
      <c r="L79" s="775"/>
      <c r="M79" s="761"/>
      <c r="N79" s="761"/>
      <c r="O79" s="761"/>
      <c r="P79" s="761"/>
      <c r="Q79" s="761"/>
      <c r="R79" s="761"/>
      <c r="S79" s="761"/>
      <c r="T79" s="761"/>
      <c r="U79" s="761"/>
      <c r="V79" s="761"/>
      <c r="W79" s="761"/>
      <c r="X79" s="761"/>
      <c r="Y79" s="761"/>
    </row>
    <row r="80" spans="1:25" ht="78.75">
      <c r="A80" s="1176"/>
      <c r="B80" s="1177" t="s">
        <v>269</v>
      </c>
      <c r="C80" s="1176" t="s">
        <v>238</v>
      </c>
      <c r="D80" s="1176">
        <v>93</v>
      </c>
      <c r="E80" s="1176" t="s">
        <v>229</v>
      </c>
      <c r="F80" s="1178" t="s">
        <v>271</v>
      </c>
      <c r="G80" s="1181" t="s">
        <v>2279</v>
      </c>
      <c r="H80" s="773"/>
      <c r="I80" s="774"/>
      <c r="J80" s="1182">
        <v>44400</v>
      </c>
      <c r="K80" s="1183">
        <f t="shared" si="6"/>
        <v>4129200</v>
      </c>
      <c r="L80" s="775"/>
      <c r="M80" s="761"/>
      <c r="N80" s="761"/>
      <c r="O80" s="761"/>
      <c r="P80" s="761"/>
      <c r="Q80" s="761"/>
      <c r="R80" s="761"/>
      <c r="S80" s="761"/>
      <c r="T80" s="761"/>
      <c r="U80" s="761"/>
      <c r="V80" s="761"/>
      <c r="W80" s="761"/>
      <c r="X80" s="761"/>
      <c r="Y80" s="761"/>
    </row>
    <row r="81" spans="1:25" ht="252">
      <c r="A81" s="1176"/>
      <c r="B81" s="1177" t="s">
        <v>277</v>
      </c>
      <c r="C81" s="1176" t="s">
        <v>238</v>
      </c>
      <c r="D81" s="1176">
        <v>88</v>
      </c>
      <c r="E81" s="1176" t="s">
        <v>126</v>
      </c>
      <c r="F81" s="1178" t="s">
        <v>279</v>
      </c>
      <c r="G81" s="1181" t="s">
        <v>2279</v>
      </c>
      <c r="H81" s="773"/>
      <c r="I81" s="774"/>
      <c r="J81" s="1182">
        <v>176700</v>
      </c>
      <c r="K81" s="1183">
        <f>J81*D81</f>
        <v>15549600</v>
      </c>
      <c r="L81" s="775"/>
      <c r="M81" s="761"/>
      <c r="N81" s="761"/>
      <c r="O81" s="761"/>
      <c r="P81" s="761"/>
      <c r="Q81" s="761"/>
      <c r="R81" s="761"/>
      <c r="S81" s="761"/>
      <c r="T81" s="761"/>
      <c r="U81" s="761"/>
      <c r="V81" s="761"/>
      <c r="W81" s="761"/>
      <c r="X81" s="761"/>
      <c r="Y81" s="761"/>
    </row>
    <row r="82" spans="1:25" ht="173.25">
      <c r="A82" s="1176"/>
      <c r="B82" s="1177" t="s">
        <v>282</v>
      </c>
      <c r="C82" s="1176" t="s">
        <v>228</v>
      </c>
      <c r="D82" s="1176">
        <v>94</v>
      </c>
      <c r="E82" s="1176" t="s">
        <v>229</v>
      </c>
      <c r="F82" s="1178" t="s">
        <v>284</v>
      </c>
      <c r="G82" s="1181" t="s">
        <v>2279</v>
      </c>
      <c r="H82" s="773"/>
      <c r="I82" s="774"/>
      <c r="J82" s="1182">
        <v>44500</v>
      </c>
      <c r="K82" s="1183">
        <f t="shared" ref="K82:K88" si="7">J82*D82</f>
        <v>4183000</v>
      </c>
      <c r="L82" s="775"/>
      <c r="M82" s="761"/>
      <c r="N82" s="761"/>
      <c r="O82" s="761"/>
      <c r="P82" s="761"/>
      <c r="Q82" s="761"/>
      <c r="R82" s="761"/>
      <c r="S82" s="761"/>
      <c r="T82" s="761"/>
      <c r="U82" s="761"/>
      <c r="V82" s="761"/>
      <c r="W82" s="761"/>
      <c r="X82" s="761"/>
      <c r="Y82" s="761"/>
    </row>
    <row r="83" spans="1:25" ht="220.5">
      <c r="A83" s="1176"/>
      <c r="B83" s="1177" t="s">
        <v>290</v>
      </c>
      <c r="C83" s="1176" t="s">
        <v>238</v>
      </c>
      <c r="D83" s="1176">
        <v>84</v>
      </c>
      <c r="E83" s="1176" t="s">
        <v>126</v>
      </c>
      <c r="F83" s="1178" t="s">
        <v>292</v>
      </c>
      <c r="G83" s="1181" t="s">
        <v>2279</v>
      </c>
      <c r="H83" s="773"/>
      <c r="I83" s="774"/>
      <c r="J83" s="1182">
        <v>76800</v>
      </c>
      <c r="K83" s="1183">
        <f t="shared" si="7"/>
        <v>6451200</v>
      </c>
      <c r="L83" s="775"/>
      <c r="M83" s="761"/>
      <c r="N83" s="761"/>
      <c r="O83" s="761"/>
      <c r="P83" s="761"/>
      <c r="Q83" s="761"/>
      <c r="R83" s="761"/>
      <c r="S83" s="761"/>
      <c r="T83" s="761"/>
      <c r="U83" s="761"/>
      <c r="V83" s="761"/>
      <c r="W83" s="761"/>
      <c r="X83" s="761"/>
      <c r="Y83" s="761"/>
    </row>
    <row r="84" spans="1:25" ht="126">
      <c r="A84" s="1176"/>
      <c r="B84" s="1177" t="s">
        <v>298</v>
      </c>
      <c r="C84" s="1176" t="s">
        <v>125</v>
      </c>
      <c r="D84" s="1176">
        <v>77</v>
      </c>
      <c r="E84" s="1176" t="s">
        <v>126</v>
      </c>
      <c r="F84" s="1178" t="s">
        <v>300</v>
      </c>
      <c r="G84" s="1181" t="s">
        <v>2279</v>
      </c>
      <c r="H84" s="773"/>
      <c r="I84" s="774"/>
      <c r="J84" s="1182">
        <v>117300</v>
      </c>
      <c r="K84" s="1183">
        <f t="shared" si="7"/>
        <v>9032100</v>
      </c>
      <c r="L84" s="775"/>
      <c r="M84" s="761"/>
      <c r="N84" s="761"/>
      <c r="O84" s="761"/>
      <c r="P84" s="761"/>
      <c r="Q84" s="761"/>
      <c r="R84" s="761"/>
      <c r="S84" s="761"/>
      <c r="T84" s="761"/>
      <c r="U84" s="761"/>
      <c r="V84" s="761"/>
      <c r="W84" s="761"/>
      <c r="X84" s="761"/>
      <c r="Y84" s="761"/>
    </row>
    <row r="85" spans="1:25" ht="220.5">
      <c r="A85" s="1176"/>
      <c r="B85" s="1177" t="s">
        <v>306</v>
      </c>
      <c r="C85" s="1176" t="s">
        <v>228</v>
      </c>
      <c r="D85" s="1176">
        <v>96</v>
      </c>
      <c r="E85" s="1176" t="s">
        <v>229</v>
      </c>
      <c r="F85" s="1178" t="s">
        <v>308</v>
      </c>
      <c r="G85" s="1181" t="s">
        <v>2279</v>
      </c>
      <c r="H85" s="773"/>
      <c r="I85" s="774"/>
      <c r="J85" s="1182">
        <v>44500</v>
      </c>
      <c r="K85" s="1183">
        <f t="shared" si="7"/>
        <v>4272000</v>
      </c>
      <c r="L85" s="775"/>
      <c r="M85" s="761"/>
      <c r="N85" s="761"/>
      <c r="O85" s="761"/>
      <c r="P85" s="761"/>
      <c r="Q85" s="761"/>
      <c r="R85" s="761"/>
      <c r="S85" s="761"/>
      <c r="T85" s="761"/>
      <c r="U85" s="761"/>
      <c r="V85" s="761"/>
      <c r="W85" s="761"/>
      <c r="X85" s="761"/>
      <c r="Y85" s="761"/>
    </row>
    <row r="86" spans="1:25" ht="189">
      <c r="A86" s="1176"/>
      <c r="B86" s="1177" t="s">
        <v>314</v>
      </c>
      <c r="C86" s="1176" t="s">
        <v>238</v>
      </c>
      <c r="D86" s="1176">
        <v>83</v>
      </c>
      <c r="E86" s="1176" t="s">
        <v>229</v>
      </c>
      <c r="F86" s="1178" t="s">
        <v>316</v>
      </c>
      <c r="G86" s="1181" t="s">
        <v>2279</v>
      </c>
      <c r="H86" s="773"/>
      <c r="I86" s="774"/>
      <c r="J86" s="1182">
        <v>44500</v>
      </c>
      <c r="K86" s="1183">
        <f t="shared" si="7"/>
        <v>3693500</v>
      </c>
      <c r="L86" s="775"/>
      <c r="M86" s="761"/>
      <c r="N86" s="761"/>
      <c r="O86" s="761"/>
      <c r="P86" s="761"/>
      <c r="Q86" s="761"/>
      <c r="R86" s="761"/>
      <c r="S86" s="761"/>
      <c r="T86" s="761"/>
      <c r="U86" s="761"/>
      <c r="V86" s="761"/>
      <c r="W86" s="761"/>
      <c r="X86" s="761"/>
      <c r="Y86" s="761"/>
    </row>
    <row r="87" spans="1:25" ht="78.75">
      <c r="A87" s="1176"/>
      <c r="B87" s="1177" t="s">
        <v>322</v>
      </c>
      <c r="C87" s="1176" t="s">
        <v>125</v>
      </c>
      <c r="D87" s="1176">
        <v>76</v>
      </c>
      <c r="E87" s="1176" t="s">
        <v>126</v>
      </c>
      <c r="F87" s="1178" t="s">
        <v>324</v>
      </c>
      <c r="G87" s="1181" t="s">
        <v>2279</v>
      </c>
      <c r="H87" s="773"/>
      <c r="I87" s="774"/>
      <c r="J87" s="1182">
        <v>78300</v>
      </c>
      <c r="K87" s="1183">
        <f t="shared" si="7"/>
        <v>5950800</v>
      </c>
      <c r="L87" s="775"/>
      <c r="M87" s="761"/>
      <c r="N87" s="761"/>
      <c r="O87" s="761"/>
      <c r="P87" s="761"/>
      <c r="Q87" s="761"/>
      <c r="R87" s="761"/>
      <c r="S87" s="761"/>
      <c r="T87" s="761"/>
      <c r="U87" s="761"/>
      <c r="V87" s="761"/>
      <c r="W87" s="761"/>
      <c r="X87" s="761"/>
      <c r="Y87" s="761"/>
    </row>
    <row r="88" spans="1:25" ht="141.75">
      <c r="A88" s="1176"/>
      <c r="B88" s="1177" t="s">
        <v>331</v>
      </c>
      <c r="C88" s="1176" t="s">
        <v>228</v>
      </c>
      <c r="D88" s="1176">
        <v>94</v>
      </c>
      <c r="E88" s="1176" t="s">
        <v>229</v>
      </c>
      <c r="F88" s="1178" t="s">
        <v>333</v>
      </c>
      <c r="G88" s="1181" t="s">
        <v>2279</v>
      </c>
      <c r="H88" s="773"/>
      <c r="I88" s="774"/>
      <c r="J88" s="1182">
        <v>44500</v>
      </c>
      <c r="K88" s="1183">
        <f t="shared" si="7"/>
        <v>4183000</v>
      </c>
      <c r="L88" s="775"/>
      <c r="M88" s="761"/>
      <c r="N88" s="761"/>
      <c r="O88" s="761"/>
      <c r="P88" s="761"/>
      <c r="Q88" s="761"/>
      <c r="R88" s="761"/>
      <c r="S88" s="761"/>
      <c r="T88" s="761"/>
      <c r="U88" s="761"/>
      <c r="V88" s="761"/>
      <c r="W88" s="761"/>
      <c r="X88" s="761"/>
      <c r="Y88" s="761"/>
    </row>
    <row r="89" spans="1:25" ht="31.5">
      <c r="A89" s="1176">
        <v>8</v>
      </c>
      <c r="B89" s="1187" t="s">
        <v>2403</v>
      </c>
      <c r="C89" s="1188"/>
      <c r="D89" s="1176"/>
      <c r="E89" s="1176"/>
      <c r="F89" s="816"/>
      <c r="G89" s="817"/>
      <c r="H89" s="789"/>
      <c r="I89" s="787"/>
      <c r="J89" s="1189"/>
      <c r="K89" s="1189"/>
      <c r="L89" s="791"/>
      <c r="M89" s="792"/>
      <c r="N89" s="792"/>
      <c r="O89" s="792"/>
      <c r="P89" s="792"/>
      <c r="Q89" s="792"/>
      <c r="R89" s="792"/>
      <c r="S89" s="792"/>
      <c r="T89" s="792"/>
      <c r="U89" s="792"/>
      <c r="V89" s="792"/>
      <c r="W89" s="792"/>
      <c r="X89" s="792"/>
      <c r="Y89" s="792"/>
    </row>
    <row r="90" spans="1:25" ht="110.25">
      <c r="A90" s="1176"/>
      <c r="B90" s="1177" t="s">
        <v>339</v>
      </c>
      <c r="C90" s="1176" t="s">
        <v>125</v>
      </c>
      <c r="D90" s="1176">
        <v>78</v>
      </c>
      <c r="E90" s="1176" t="s">
        <v>229</v>
      </c>
      <c r="F90" s="1178" t="s">
        <v>341</v>
      </c>
      <c r="G90" s="1181" t="s">
        <v>2279</v>
      </c>
      <c r="H90" s="773"/>
      <c r="I90" s="774"/>
      <c r="J90" s="1182">
        <v>44500</v>
      </c>
      <c r="K90" s="1183">
        <f t="shared" ref="K90:K97" si="8">J90*D90</f>
        <v>3471000</v>
      </c>
      <c r="L90" s="775"/>
      <c r="M90" s="761"/>
      <c r="N90" s="761"/>
      <c r="O90" s="761"/>
      <c r="P90" s="761"/>
      <c r="Q90" s="761"/>
      <c r="R90" s="761"/>
      <c r="S90" s="761"/>
      <c r="T90" s="761"/>
      <c r="U90" s="761"/>
      <c r="V90" s="761"/>
      <c r="W90" s="761"/>
      <c r="X90" s="761"/>
      <c r="Y90" s="761"/>
    </row>
    <row r="91" spans="1:25" ht="141.75">
      <c r="A91" s="1176"/>
      <c r="B91" s="1177" t="s">
        <v>347</v>
      </c>
      <c r="C91" s="1176" t="s">
        <v>125</v>
      </c>
      <c r="D91" s="1176">
        <v>75</v>
      </c>
      <c r="E91" s="1176" t="s">
        <v>126</v>
      </c>
      <c r="F91" s="1178" t="s">
        <v>349</v>
      </c>
      <c r="G91" s="1181" t="s">
        <v>2279</v>
      </c>
      <c r="H91" s="773"/>
      <c r="I91" s="774"/>
      <c r="J91" s="1182">
        <v>154600</v>
      </c>
      <c r="K91" s="1183">
        <f t="shared" si="8"/>
        <v>11595000</v>
      </c>
      <c r="L91" s="775"/>
      <c r="M91" s="761"/>
      <c r="N91" s="761"/>
      <c r="O91" s="761"/>
      <c r="P91" s="761"/>
      <c r="Q91" s="761"/>
      <c r="R91" s="761"/>
      <c r="S91" s="761"/>
      <c r="T91" s="761"/>
      <c r="U91" s="761"/>
      <c r="V91" s="761"/>
      <c r="W91" s="761"/>
      <c r="X91" s="761"/>
      <c r="Y91" s="761"/>
    </row>
    <row r="92" spans="1:25" ht="189">
      <c r="A92" s="1176"/>
      <c r="B92" s="1177" t="s">
        <v>355</v>
      </c>
      <c r="C92" s="1176" t="s">
        <v>228</v>
      </c>
      <c r="D92" s="1176">
        <v>85</v>
      </c>
      <c r="E92" s="1176" t="s">
        <v>229</v>
      </c>
      <c r="F92" s="1178" t="s">
        <v>357</v>
      </c>
      <c r="G92" s="1181" t="s">
        <v>2279</v>
      </c>
      <c r="H92" s="773"/>
      <c r="I92" s="774"/>
      <c r="J92" s="1182">
        <v>44500</v>
      </c>
      <c r="K92" s="1183">
        <f t="shared" si="8"/>
        <v>3782500</v>
      </c>
      <c r="L92" s="775"/>
      <c r="M92" s="761"/>
      <c r="N92" s="761"/>
      <c r="O92" s="761"/>
      <c r="P92" s="761"/>
      <c r="Q92" s="761"/>
      <c r="R92" s="761"/>
      <c r="S92" s="761"/>
      <c r="T92" s="761"/>
      <c r="U92" s="761"/>
      <c r="V92" s="761"/>
      <c r="W92" s="761"/>
      <c r="X92" s="761"/>
      <c r="Y92" s="761"/>
    </row>
    <row r="93" spans="1:25" ht="157.5">
      <c r="A93" s="1176"/>
      <c r="B93" s="1177" t="s">
        <v>363</v>
      </c>
      <c r="C93" s="1176" t="s">
        <v>238</v>
      </c>
      <c r="D93" s="1176">
        <v>97</v>
      </c>
      <c r="E93" s="1176" t="s">
        <v>229</v>
      </c>
      <c r="F93" s="1178" t="s">
        <v>365</v>
      </c>
      <c r="G93" s="1181" t="s">
        <v>2279</v>
      </c>
      <c r="H93" s="773"/>
      <c r="I93" s="774"/>
      <c r="J93" s="1182">
        <v>44500</v>
      </c>
      <c r="K93" s="1183">
        <f t="shared" si="8"/>
        <v>4316500</v>
      </c>
      <c r="L93" s="775"/>
      <c r="M93" s="761"/>
      <c r="N93" s="761"/>
      <c r="O93" s="761"/>
      <c r="P93" s="761"/>
      <c r="Q93" s="761"/>
      <c r="R93" s="761"/>
      <c r="S93" s="761"/>
      <c r="T93" s="761"/>
      <c r="U93" s="761"/>
      <c r="V93" s="761"/>
      <c r="W93" s="761"/>
      <c r="X93" s="761"/>
      <c r="Y93" s="761"/>
    </row>
    <row r="94" spans="1:25" ht="157.5">
      <c r="A94" s="1176"/>
      <c r="B94" s="1177" t="s">
        <v>371</v>
      </c>
      <c r="C94" s="1176" t="s">
        <v>125</v>
      </c>
      <c r="D94" s="1176">
        <v>2007</v>
      </c>
      <c r="E94" s="1176" t="s">
        <v>126</v>
      </c>
      <c r="F94" s="1178" t="s">
        <v>373</v>
      </c>
      <c r="G94" s="1181" t="s">
        <v>2279</v>
      </c>
      <c r="H94" s="773"/>
      <c r="I94" s="774"/>
      <c r="J94" s="1182">
        <v>1629900</v>
      </c>
      <c r="K94" s="1183">
        <f t="shared" si="8"/>
        <v>3271209300</v>
      </c>
      <c r="L94" s="775"/>
      <c r="M94" s="761"/>
      <c r="N94" s="761"/>
      <c r="O94" s="761"/>
      <c r="P94" s="761"/>
      <c r="Q94" s="761"/>
      <c r="R94" s="761"/>
      <c r="S94" s="761"/>
      <c r="T94" s="761"/>
      <c r="U94" s="761"/>
      <c r="V94" s="761"/>
      <c r="W94" s="761"/>
      <c r="X94" s="761"/>
      <c r="Y94" s="761"/>
    </row>
    <row r="95" spans="1:25" ht="173.25">
      <c r="A95" s="1176"/>
      <c r="B95" s="1177" t="s">
        <v>376</v>
      </c>
      <c r="C95" s="1176" t="s">
        <v>125</v>
      </c>
      <c r="D95" s="1176">
        <v>472</v>
      </c>
      <c r="E95" s="1176" t="s">
        <v>126</v>
      </c>
      <c r="F95" s="1178" t="s">
        <v>381</v>
      </c>
      <c r="G95" s="1181" t="s">
        <v>2279</v>
      </c>
      <c r="H95" s="773"/>
      <c r="I95" s="774"/>
      <c r="J95" s="1182">
        <v>4074700</v>
      </c>
      <c r="K95" s="1183">
        <f t="shared" si="8"/>
        <v>1923258400</v>
      </c>
      <c r="L95" s="775"/>
      <c r="M95" s="761"/>
      <c r="N95" s="761"/>
      <c r="O95" s="761"/>
      <c r="P95" s="761"/>
      <c r="Q95" s="761"/>
      <c r="R95" s="761"/>
      <c r="S95" s="761"/>
      <c r="T95" s="761"/>
      <c r="U95" s="761"/>
      <c r="V95" s="761"/>
      <c r="W95" s="761"/>
      <c r="X95" s="761"/>
      <c r="Y95" s="761"/>
    </row>
    <row r="96" spans="1:25" ht="63">
      <c r="A96" s="1176"/>
      <c r="B96" s="1177" t="s">
        <v>382</v>
      </c>
      <c r="C96" s="1176" t="s">
        <v>383</v>
      </c>
      <c r="D96" s="1176">
        <v>4256</v>
      </c>
      <c r="E96" s="1176" t="s">
        <v>126</v>
      </c>
      <c r="F96" s="1178" t="s">
        <v>385</v>
      </c>
      <c r="G96" s="1181" t="s">
        <v>2279</v>
      </c>
      <c r="H96" s="773"/>
      <c r="I96" s="774"/>
      <c r="J96" s="1182">
        <v>162700</v>
      </c>
      <c r="K96" s="1183">
        <f t="shared" si="8"/>
        <v>692451200</v>
      </c>
      <c r="L96" s="775"/>
      <c r="M96" s="761"/>
      <c r="N96" s="761"/>
      <c r="O96" s="761"/>
      <c r="P96" s="761"/>
      <c r="Q96" s="761"/>
      <c r="R96" s="761"/>
      <c r="S96" s="761"/>
      <c r="T96" s="761"/>
      <c r="U96" s="761"/>
      <c r="V96" s="761"/>
      <c r="W96" s="761"/>
      <c r="X96" s="761"/>
      <c r="Y96" s="761"/>
    </row>
    <row r="97" spans="1:25" ht="126">
      <c r="A97" s="1176"/>
      <c r="B97" s="1177" t="s">
        <v>2430</v>
      </c>
      <c r="C97" s="1176"/>
      <c r="D97" s="1176">
        <v>592</v>
      </c>
      <c r="E97" s="1176" t="s">
        <v>229</v>
      </c>
      <c r="F97" s="1178" t="s">
        <v>3781</v>
      </c>
      <c r="G97" s="1181"/>
      <c r="H97" s="773" t="s">
        <v>2279</v>
      </c>
      <c r="I97" s="776" t="s">
        <v>3782</v>
      </c>
      <c r="J97" s="1182">
        <v>11600</v>
      </c>
      <c r="K97" s="1183">
        <f t="shared" si="8"/>
        <v>6867200</v>
      </c>
      <c r="L97" s="775"/>
      <c r="M97" s="761"/>
      <c r="N97" s="761"/>
      <c r="O97" s="761"/>
      <c r="P97" s="761"/>
      <c r="Q97" s="761"/>
      <c r="R97" s="761"/>
      <c r="S97" s="761"/>
      <c r="T97" s="761"/>
      <c r="U97" s="761"/>
      <c r="V97" s="761"/>
      <c r="W97" s="761"/>
      <c r="X97" s="761"/>
      <c r="Y97" s="761"/>
    </row>
    <row r="98" spans="1:25" ht="141.75">
      <c r="A98" s="1176"/>
      <c r="B98" s="1177" t="s">
        <v>386</v>
      </c>
      <c r="C98" s="1176"/>
      <c r="D98" s="1176">
        <v>99</v>
      </c>
      <c r="E98" s="1176" t="s">
        <v>126</v>
      </c>
      <c r="F98" s="1178" t="s">
        <v>388</v>
      </c>
      <c r="G98" s="1181" t="s">
        <v>2279</v>
      </c>
      <c r="H98" s="773"/>
      <c r="I98" s="798"/>
      <c r="J98" s="1182">
        <v>78300</v>
      </c>
      <c r="K98" s="1183">
        <f>J98*D98</f>
        <v>7751700</v>
      </c>
      <c r="L98" s="799"/>
      <c r="M98" s="766"/>
      <c r="N98" s="766"/>
      <c r="O98" s="766"/>
      <c r="P98" s="766"/>
      <c r="Q98" s="766"/>
      <c r="R98" s="766"/>
      <c r="S98" s="766"/>
      <c r="T98" s="766"/>
      <c r="U98" s="766"/>
      <c r="V98" s="766"/>
      <c r="W98" s="766"/>
      <c r="X98" s="766"/>
      <c r="Y98" s="766"/>
    </row>
    <row r="99" spans="1:25" ht="110.25">
      <c r="A99" s="1176"/>
      <c r="B99" s="1177" t="s">
        <v>393</v>
      </c>
      <c r="C99" s="1176"/>
      <c r="D99" s="1176">
        <v>96</v>
      </c>
      <c r="E99" s="1176" t="s">
        <v>126</v>
      </c>
      <c r="F99" s="1178" t="s">
        <v>395</v>
      </c>
      <c r="G99" s="1181" t="s">
        <v>2279</v>
      </c>
      <c r="H99" s="773"/>
      <c r="I99" s="798"/>
      <c r="J99" s="1182">
        <v>261400</v>
      </c>
      <c r="K99" s="1183">
        <f>J99*D99</f>
        <v>25094400</v>
      </c>
      <c r="L99" s="799"/>
      <c r="M99" s="766"/>
      <c r="N99" s="766"/>
      <c r="O99" s="766"/>
      <c r="P99" s="766"/>
      <c r="Q99" s="766"/>
      <c r="R99" s="766"/>
      <c r="S99" s="766"/>
      <c r="T99" s="766"/>
      <c r="U99" s="766"/>
      <c r="V99" s="766"/>
      <c r="W99" s="766"/>
      <c r="X99" s="766"/>
      <c r="Y99" s="766"/>
    </row>
    <row r="100" spans="1:25">
      <c r="A100" s="1190" t="s">
        <v>2439</v>
      </c>
      <c r="B100" s="1191" t="s">
        <v>2440</v>
      </c>
      <c r="C100" s="1190"/>
      <c r="D100" s="804"/>
      <c r="E100" s="804"/>
      <c r="F100" s="1192"/>
      <c r="G100" s="789"/>
      <c r="H100" s="789"/>
      <c r="I100" s="769"/>
      <c r="J100" s="768"/>
      <c r="K100" s="768"/>
      <c r="L100" s="768"/>
      <c r="M100" s="768"/>
      <c r="N100" s="768"/>
      <c r="O100" s="768"/>
      <c r="P100" s="768"/>
      <c r="Q100" s="768"/>
      <c r="R100" s="768"/>
      <c r="S100" s="768"/>
      <c r="T100" s="768"/>
      <c r="U100" s="768"/>
      <c r="V100" s="768"/>
      <c r="W100" s="768"/>
      <c r="X100" s="768"/>
      <c r="Y100" s="768"/>
    </row>
    <row r="101" spans="1:25" ht="94.5">
      <c r="A101" s="1176"/>
      <c r="B101" s="1177" t="s">
        <v>400</v>
      </c>
      <c r="C101" s="1176"/>
      <c r="D101" s="1176">
        <v>95</v>
      </c>
      <c r="E101" s="1176" t="s">
        <v>229</v>
      </c>
      <c r="F101" s="1178" t="s">
        <v>402</v>
      </c>
      <c r="G101" s="1181" t="s">
        <v>2279</v>
      </c>
      <c r="H101" s="773"/>
      <c r="I101" s="798"/>
      <c r="J101" s="1182">
        <v>44500</v>
      </c>
      <c r="K101" s="1183">
        <f t="shared" ref="K101:K120" si="9">J101*D101</f>
        <v>4227500</v>
      </c>
      <c r="L101" s="799"/>
      <c r="M101" s="766"/>
      <c r="N101" s="766"/>
      <c r="O101" s="766"/>
      <c r="P101" s="766"/>
      <c r="Q101" s="766"/>
      <c r="R101" s="766"/>
      <c r="S101" s="766"/>
      <c r="T101" s="766"/>
      <c r="U101" s="766"/>
      <c r="V101" s="766"/>
      <c r="W101" s="766"/>
      <c r="X101" s="766"/>
      <c r="Y101" s="766"/>
    </row>
    <row r="102" spans="1:25" ht="78.75">
      <c r="A102" s="1176"/>
      <c r="B102" s="1177" t="s">
        <v>406</v>
      </c>
      <c r="C102" s="1176"/>
      <c r="D102" s="1176">
        <v>99</v>
      </c>
      <c r="E102" s="1176" t="s">
        <v>229</v>
      </c>
      <c r="F102" s="1178" t="s">
        <v>408</v>
      </c>
      <c r="G102" s="1181" t="s">
        <v>2279</v>
      </c>
      <c r="H102" s="773"/>
      <c r="I102" s="798"/>
      <c r="J102" s="1182">
        <v>44400</v>
      </c>
      <c r="K102" s="1183">
        <f t="shared" si="9"/>
        <v>4395600</v>
      </c>
      <c r="L102" s="799"/>
      <c r="M102" s="766"/>
      <c r="N102" s="766"/>
      <c r="O102" s="766"/>
      <c r="P102" s="766"/>
      <c r="Q102" s="766"/>
      <c r="R102" s="766"/>
      <c r="S102" s="766"/>
      <c r="T102" s="766"/>
      <c r="U102" s="766"/>
      <c r="V102" s="766"/>
      <c r="W102" s="766"/>
      <c r="X102" s="766"/>
      <c r="Y102" s="766"/>
    </row>
    <row r="103" spans="1:25" ht="157.5">
      <c r="A103" s="1176"/>
      <c r="B103" s="1177" t="s">
        <v>412</v>
      </c>
      <c r="C103" s="1176"/>
      <c r="D103" s="1176">
        <v>109</v>
      </c>
      <c r="E103" s="1176" t="s">
        <v>229</v>
      </c>
      <c r="F103" s="1178" t="s">
        <v>414</v>
      </c>
      <c r="G103" s="1181" t="s">
        <v>2279</v>
      </c>
      <c r="H103" s="773"/>
      <c r="I103" s="798"/>
      <c r="J103" s="1182">
        <v>44500</v>
      </c>
      <c r="K103" s="1183">
        <f t="shared" si="9"/>
        <v>4850500</v>
      </c>
      <c r="L103" s="799"/>
      <c r="M103" s="766"/>
      <c r="N103" s="766"/>
      <c r="O103" s="766"/>
      <c r="P103" s="766"/>
      <c r="Q103" s="766"/>
      <c r="R103" s="766"/>
      <c r="S103" s="766"/>
      <c r="T103" s="766"/>
      <c r="U103" s="766"/>
      <c r="V103" s="766"/>
      <c r="W103" s="766"/>
      <c r="X103" s="766"/>
      <c r="Y103" s="766"/>
    </row>
    <row r="104" spans="1:25" ht="94.5">
      <c r="A104" s="1176"/>
      <c r="B104" s="1177" t="s">
        <v>418</v>
      </c>
      <c r="C104" s="1176"/>
      <c r="D104" s="1176">
        <v>108</v>
      </c>
      <c r="E104" s="1176" t="s">
        <v>229</v>
      </c>
      <c r="F104" s="1178" t="s">
        <v>420</v>
      </c>
      <c r="G104" s="1181" t="s">
        <v>2279</v>
      </c>
      <c r="H104" s="773"/>
      <c r="I104" s="798"/>
      <c r="J104" s="1182">
        <v>44500</v>
      </c>
      <c r="K104" s="1183">
        <f t="shared" si="9"/>
        <v>4806000</v>
      </c>
      <c r="L104" s="799"/>
      <c r="M104" s="766"/>
      <c r="N104" s="766"/>
      <c r="O104" s="766"/>
      <c r="P104" s="766"/>
      <c r="Q104" s="766"/>
      <c r="R104" s="766"/>
      <c r="S104" s="766"/>
      <c r="T104" s="766"/>
      <c r="U104" s="766"/>
      <c r="V104" s="766"/>
      <c r="W104" s="766"/>
      <c r="X104" s="766"/>
      <c r="Y104" s="766"/>
    </row>
    <row r="105" spans="1:25" ht="110.25">
      <c r="A105" s="1176"/>
      <c r="B105" s="1177" t="s">
        <v>425</v>
      </c>
      <c r="C105" s="1176"/>
      <c r="D105" s="1176">
        <v>104</v>
      </c>
      <c r="E105" s="1176" t="s">
        <v>229</v>
      </c>
      <c r="F105" s="1178" t="s">
        <v>3783</v>
      </c>
      <c r="G105" s="1181" t="s">
        <v>2279</v>
      </c>
      <c r="H105" s="773"/>
      <c r="I105" s="800" t="s">
        <v>3784</v>
      </c>
      <c r="J105" s="1182">
        <v>44500</v>
      </c>
      <c r="K105" s="1183">
        <f t="shared" si="9"/>
        <v>4628000</v>
      </c>
      <c r="L105" s="799"/>
      <c r="M105" s="766"/>
      <c r="N105" s="766"/>
      <c r="O105" s="766"/>
      <c r="P105" s="766"/>
      <c r="Q105" s="766"/>
      <c r="R105" s="766"/>
      <c r="S105" s="766"/>
      <c r="T105" s="766"/>
      <c r="U105" s="766"/>
      <c r="V105" s="766"/>
      <c r="W105" s="766"/>
      <c r="X105" s="766"/>
      <c r="Y105" s="766"/>
    </row>
    <row r="106" spans="1:25" ht="94.5">
      <c r="A106" s="1176"/>
      <c r="B106" s="1177" t="s">
        <v>434</v>
      </c>
      <c r="C106" s="1176"/>
      <c r="D106" s="1176">
        <v>97</v>
      </c>
      <c r="E106" s="1176" t="s">
        <v>229</v>
      </c>
      <c r="F106" s="1178" t="s">
        <v>436</v>
      </c>
      <c r="G106" s="1181" t="s">
        <v>2279</v>
      </c>
      <c r="H106" s="773"/>
      <c r="I106" s="798"/>
      <c r="J106" s="1182">
        <v>44500</v>
      </c>
      <c r="K106" s="1183">
        <f t="shared" si="9"/>
        <v>4316500</v>
      </c>
      <c r="L106" s="799"/>
      <c r="M106" s="766"/>
      <c r="N106" s="766"/>
      <c r="O106" s="766"/>
      <c r="P106" s="766"/>
      <c r="Q106" s="766"/>
      <c r="R106" s="766"/>
      <c r="S106" s="766"/>
      <c r="T106" s="766"/>
      <c r="U106" s="766"/>
      <c r="V106" s="766"/>
      <c r="W106" s="766"/>
      <c r="X106" s="766"/>
      <c r="Y106" s="766"/>
    </row>
    <row r="107" spans="1:25" ht="78.75">
      <c r="A107" s="1176"/>
      <c r="B107" s="1177" t="s">
        <v>441</v>
      </c>
      <c r="C107" s="1176"/>
      <c r="D107" s="1176">
        <v>105</v>
      </c>
      <c r="E107" s="1176" t="s">
        <v>229</v>
      </c>
      <c r="F107" s="1178" t="s">
        <v>443</v>
      </c>
      <c r="G107" s="1181" t="s">
        <v>2279</v>
      </c>
      <c r="H107" s="773"/>
      <c r="I107" s="798"/>
      <c r="J107" s="1182">
        <v>44500</v>
      </c>
      <c r="K107" s="1183">
        <f t="shared" si="9"/>
        <v>4672500</v>
      </c>
      <c r="L107" s="799"/>
      <c r="M107" s="766"/>
      <c r="N107" s="766"/>
      <c r="O107" s="766"/>
      <c r="P107" s="766"/>
      <c r="Q107" s="766"/>
      <c r="R107" s="766"/>
      <c r="S107" s="766"/>
      <c r="T107" s="766"/>
      <c r="U107" s="766"/>
      <c r="V107" s="766"/>
      <c r="W107" s="766"/>
      <c r="X107" s="766"/>
      <c r="Y107" s="766"/>
    </row>
    <row r="108" spans="1:25" ht="94.5">
      <c r="A108" s="1176"/>
      <c r="B108" s="1177" t="s">
        <v>448</v>
      </c>
      <c r="C108" s="1176"/>
      <c r="D108" s="1176">
        <v>103</v>
      </c>
      <c r="E108" s="1176" t="s">
        <v>229</v>
      </c>
      <c r="F108" s="1178" t="s">
        <v>450</v>
      </c>
      <c r="G108" s="1181" t="s">
        <v>2279</v>
      </c>
      <c r="H108" s="773"/>
      <c r="I108" s="798"/>
      <c r="J108" s="1182">
        <v>44500</v>
      </c>
      <c r="K108" s="1183">
        <f t="shared" si="9"/>
        <v>4583500</v>
      </c>
      <c r="L108" s="799"/>
      <c r="M108" s="766"/>
      <c r="N108" s="766"/>
      <c r="O108" s="766"/>
      <c r="P108" s="766"/>
      <c r="Q108" s="766"/>
      <c r="R108" s="766"/>
      <c r="S108" s="766"/>
      <c r="T108" s="766"/>
      <c r="U108" s="766"/>
      <c r="V108" s="766"/>
      <c r="W108" s="766"/>
      <c r="X108" s="766"/>
      <c r="Y108" s="766"/>
    </row>
    <row r="109" spans="1:25" ht="94.5">
      <c r="A109" s="1176"/>
      <c r="B109" s="1177" t="s">
        <v>455</v>
      </c>
      <c r="C109" s="1176"/>
      <c r="D109" s="1176">
        <v>102</v>
      </c>
      <c r="E109" s="1176" t="s">
        <v>229</v>
      </c>
      <c r="F109" s="1178" t="s">
        <v>457</v>
      </c>
      <c r="G109" s="1181" t="s">
        <v>2279</v>
      </c>
      <c r="H109" s="773"/>
      <c r="I109" s="798"/>
      <c r="J109" s="1182">
        <v>44500</v>
      </c>
      <c r="K109" s="1183">
        <f t="shared" si="9"/>
        <v>4539000</v>
      </c>
      <c r="L109" s="799"/>
      <c r="M109" s="766"/>
      <c r="N109" s="766"/>
      <c r="O109" s="766"/>
      <c r="P109" s="766"/>
      <c r="Q109" s="766"/>
      <c r="R109" s="766"/>
      <c r="S109" s="766"/>
      <c r="T109" s="766"/>
      <c r="U109" s="766"/>
      <c r="V109" s="766"/>
      <c r="W109" s="766"/>
      <c r="X109" s="766"/>
      <c r="Y109" s="766"/>
    </row>
    <row r="110" spans="1:25" ht="94.5">
      <c r="A110" s="1176"/>
      <c r="B110" s="1177" t="s">
        <v>462</v>
      </c>
      <c r="C110" s="1176"/>
      <c r="D110" s="1176">
        <v>102</v>
      </c>
      <c r="E110" s="1176" t="s">
        <v>229</v>
      </c>
      <c r="F110" s="1178" t="s">
        <v>464</v>
      </c>
      <c r="G110" s="1181" t="s">
        <v>2279</v>
      </c>
      <c r="H110" s="773"/>
      <c r="I110" s="798"/>
      <c r="J110" s="1182">
        <v>44500</v>
      </c>
      <c r="K110" s="1183">
        <f t="shared" si="9"/>
        <v>4539000</v>
      </c>
      <c r="L110" s="799"/>
      <c r="M110" s="766"/>
      <c r="N110" s="766"/>
      <c r="O110" s="766"/>
      <c r="P110" s="766"/>
      <c r="Q110" s="766"/>
      <c r="R110" s="766"/>
      <c r="S110" s="766"/>
      <c r="T110" s="766"/>
      <c r="U110" s="766"/>
      <c r="V110" s="766"/>
      <c r="W110" s="766"/>
      <c r="X110" s="766"/>
      <c r="Y110" s="766"/>
    </row>
    <row r="111" spans="1:25" ht="78.75">
      <c r="A111" s="1176"/>
      <c r="B111" s="1177" t="s">
        <v>468</v>
      </c>
      <c r="C111" s="1176"/>
      <c r="D111" s="1176">
        <v>104</v>
      </c>
      <c r="E111" s="1176" t="s">
        <v>229</v>
      </c>
      <c r="F111" s="1178" t="s">
        <v>470</v>
      </c>
      <c r="G111" s="1181" t="s">
        <v>2279</v>
      </c>
      <c r="H111" s="773"/>
      <c r="I111" s="798"/>
      <c r="J111" s="1182">
        <v>44500</v>
      </c>
      <c r="K111" s="1183">
        <f t="shared" si="9"/>
        <v>4628000</v>
      </c>
      <c r="L111" s="799"/>
      <c r="M111" s="766"/>
      <c r="N111" s="766"/>
      <c r="O111" s="766"/>
      <c r="P111" s="766"/>
      <c r="Q111" s="766"/>
      <c r="R111" s="766"/>
      <c r="S111" s="766"/>
      <c r="T111" s="766"/>
      <c r="U111" s="766"/>
      <c r="V111" s="766"/>
      <c r="W111" s="766"/>
      <c r="X111" s="766"/>
      <c r="Y111" s="766"/>
    </row>
    <row r="112" spans="1:25" ht="94.5">
      <c r="A112" s="1176"/>
      <c r="B112" s="1177" t="s">
        <v>474</v>
      </c>
      <c r="C112" s="1176"/>
      <c r="D112" s="1176">
        <v>103</v>
      </c>
      <c r="E112" s="1176" t="s">
        <v>229</v>
      </c>
      <c r="F112" s="1178" t="s">
        <v>476</v>
      </c>
      <c r="G112" s="1181" t="s">
        <v>2279</v>
      </c>
      <c r="H112" s="773"/>
      <c r="I112" s="798"/>
      <c r="J112" s="1182">
        <v>44500</v>
      </c>
      <c r="K112" s="1183">
        <f t="shared" si="9"/>
        <v>4583500</v>
      </c>
      <c r="L112" s="799"/>
      <c r="M112" s="766"/>
      <c r="N112" s="766"/>
      <c r="O112" s="766"/>
      <c r="P112" s="766"/>
      <c r="Q112" s="766"/>
      <c r="R112" s="766"/>
      <c r="S112" s="766"/>
      <c r="T112" s="766"/>
      <c r="U112" s="766"/>
      <c r="V112" s="766"/>
      <c r="W112" s="766"/>
      <c r="X112" s="766"/>
      <c r="Y112" s="766"/>
    </row>
    <row r="113" spans="1:25" ht="94.5">
      <c r="A113" s="1176"/>
      <c r="B113" s="1177" t="s">
        <v>480</v>
      </c>
      <c r="C113" s="1176"/>
      <c r="D113" s="1176">
        <v>100</v>
      </c>
      <c r="E113" s="1176" t="s">
        <v>229</v>
      </c>
      <c r="F113" s="1178" t="s">
        <v>482</v>
      </c>
      <c r="G113" s="1181" t="s">
        <v>2279</v>
      </c>
      <c r="H113" s="773"/>
      <c r="I113" s="798"/>
      <c r="J113" s="1182">
        <v>44500</v>
      </c>
      <c r="K113" s="1183">
        <f t="shared" si="9"/>
        <v>4450000</v>
      </c>
      <c r="L113" s="799"/>
      <c r="M113" s="766"/>
      <c r="N113" s="766"/>
      <c r="O113" s="766"/>
      <c r="P113" s="766"/>
      <c r="Q113" s="766"/>
      <c r="R113" s="766"/>
      <c r="S113" s="766"/>
      <c r="T113" s="766"/>
      <c r="U113" s="766"/>
      <c r="V113" s="766"/>
      <c r="W113" s="766"/>
      <c r="X113" s="766"/>
      <c r="Y113" s="766"/>
    </row>
    <row r="114" spans="1:25" ht="94.5">
      <c r="A114" s="1176"/>
      <c r="B114" s="1177" t="s">
        <v>486</v>
      </c>
      <c r="C114" s="1176"/>
      <c r="D114" s="1176">
        <v>100</v>
      </c>
      <c r="E114" s="1176" t="s">
        <v>229</v>
      </c>
      <c r="F114" s="1178" t="s">
        <v>488</v>
      </c>
      <c r="G114" s="1181" t="s">
        <v>2279</v>
      </c>
      <c r="H114" s="773"/>
      <c r="I114" s="798"/>
      <c r="J114" s="1182">
        <v>44500</v>
      </c>
      <c r="K114" s="1183">
        <f t="shared" si="9"/>
        <v>4450000</v>
      </c>
      <c r="L114" s="799"/>
      <c r="M114" s="766"/>
      <c r="N114" s="766"/>
      <c r="O114" s="766"/>
      <c r="P114" s="766"/>
      <c r="Q114" s="766"/>
      <c r="R114" s="766"/>
      <c r="S114" s="766"/>
      <c r="T114" s="766"/>
      <c r="U114" s="766"/>
      <c r="V114" s="766"/>
      <c r="W114" s="766"/>
      <c r="X114" s="766"/>
      <c r="Y114" s="766"/>
    </row>
    <row r="115" spans="1:25" ht="94.5">
      <c r="A115" s="1176"/>
      <c r="B115" s="1177" t="s">
        <v>493</v>
      </c>
      <c r="C115" s="1176"/>
      <c r="D115" s="1176">
        <v>99</v>
      </c>
      <c r="E115" s="1176" t="s">
        <v>229</v>
      </c>
      <c r="F115" s="1178" t="s">
        <v>495</v>
      </c>
      <c r="G115" s="1181" t="s">
        <v>2279</v>
      </c>
      <c r="H115" s="773"/>
      <c r="I115" s="798"/>
      <c r="J115" s="1182">
        <v>44500</v>
      </c>
      <c r="K115" s="1183">
        <f t="shared" si="9"/>
        <v>4405500</v>
      </c>
      <c r="L115" s="799"/>
      <c r="M115" s="766"/>
      <c r="N115" s="766"/>
      <c r="O115" s="766"/>
      <c r="P115" s="766"/>
      <c r="Q115" s="766"/>
      <c r="R115" s="766"/>
      <c r="S115" s="766"/>
      <c r="T115" s="766"/>
      <c r="U115" s="766"/>
      <c r="V115" s="766"/>
      <c r="W115" s="766"/>
      <c r="X115" s="766"/>
      <c r="Y115" s="766"/>
    </row>
    <row r="116" spans="1:25" ht="94.5">
      <c r="A116" s="1176"/>
      <c r="B116" s="1177" t="s">
        <v>500</v>
      </c>
      <c r="C116" s="1176"/>
      <c r="D116" s="1176">
        <v>98</v>
      </c>
      <c r="E116" s="1176" t="s">
        <v>229</v>
      </c>
      <c r="F116" s="1178" t="s">
        <v>502</v>
      </c>
      <c r="G116" s="1181" t="s">
        <v>2279</v>
      </c>
      <c r="H116" s="773"/>
      <c r="I116" s="798"/>
      <c r="J116" s="1182">
        <v>44500</v>
      </c>
      <c r="K116" s="1183">
        <f t="shared" si="9"/>
        <v>4361000</v>
      </c>
      <c r="L116" s="799"/>
      <c r="M116" s="766"/>
      <c r="N116" s="766"/>
      <c r="O116" s="766"/>
      <c r="P116" s="766"/>
      <c r="Q116" s="766"/>
      <c r="R116" s="766"/>
      <c r="S116" s="766"/>
      <c r="T116" s="766"/>
      <c r="U116" s="766"/>
      <c r="V116" s="766"/>
      <c r="W116" s="766"/>
      <c r="X116" s="766"/>
      <c r="Y116" s="766"/>
    </row>
    <row r="117" spans="1:25" ht="110.25">
      <c r="A117" s="1176"/>
      <c r="B117" s="1177" t="s">
        <v>506</v>
      </c>
      <c r="C117" s="1176"/>
      <c r="D117" s="1176">
        <v>101</v>
      </c>
      <c r="E117" s="1176" t="s">
        <v>229</v>
      </c>
      <c r="F117" s="1178" t="s">
        <v>508</v>
      </c>
      <c r="G117" s="1181" t="s">
        <v>2279</v>
      </c>
      <c r="H117" s="773"/>
      <c r="I117" s="798"/>
      <c r="J117" s="1182">
        <v>44500</v>
      </c>
      <c r="K117" s="1183">
        <f t="shared" si="9"/>
        <v>4494500</v>
      </c>
      <c r="L117" s="799"/>
      <c r="M117" s="766"/>
      <c r="N117" s="766"/>
      <c r="O117" s="766"/>
      <c r="P117" s="766"/>
      <c r="Q117" s="766"/>
      <c r="R117" s="766"/>
      <c r="S117" s="766"/>
      <c r="T117" s="766"/>
      <c r="U117" s="766"/>
      <c r="V117" s="766"/>
      <c r="W117" s="766"/>
      <c r="X117" s="766"/>
      <c r="Y117" s="766"/>
    </row>
    <row r="118" spans="1:25" ht="126">
      <c r="A118" s="1176"/>
      <c r="B118" s="1177" t="s">
        <v>512</v>
      </c>
      <c r="C118" s="1176"/>
      <c r="D118" s="1176">
        <v>99</v>
      </c>
      <c r="E118" s="1176" t="s">
        <v>126</v>
      </c>
      <c r="F118" s="1178" t="s">
        <v>514</v>
      </c>
      <c r="G118" s="1181" t="s">
        <v>2279</v>
      </c>
      <c r="H118" s="773"/>
      <c r="I118" s="798"/>
      <c r="J118" s="1182">
        <v>102500</v>
      </c>
      <c r="K118" s="1183">
        <f t="shared" si="9"/>
        <v>10147500</v>
      </c>
      <c r="L118" s="799"/>
      <c r="M118" s="766"/>
      <c r="N118" s="766"/>
      <c r="O118" s="766"/>
      <c r="P118" s="766"/>
      <c r="Q118" s="766"/>
      <c r="R118" s="766"/>
      <c r="S118" s="766"/>
      <c r="T118" s="766"/>
      <c r="U118" s="766"/>
      <c r="V118" s="766"/>
      <c r="W118" s="766"/>
      <c r="X118" s="766"/>
      <c r="Y118" s="766"/>
    </row>
    <row r="119" spans="1:25" ht="78.75">
      <c r="A119" s="1176"/>
      <c r="B119" s="1177" t="s">
        <v>519</v>
      </c>
      <c r="C119" s="1176"/>
      <c r="D119" s="1176">
        <v>108</v>
      </c>
      <c r="E119" s="1176" t="s">
        <v>229</v>
      </c>
      <c r="F119" s="1178" t="s">
        <v>521</v>
      </c>
      <c r="G119" s="1181" t="s">
        <v>2279</v>
      </c>
      <c r="H119" s="773"/>
      <c r="I119" s="798"/>
      <c r="J119" s="1182">
        <v>44500</v>
      </c>
      <c r="K119" s="1183">
        <f t="shared" si="9"/>
        <v>4806000</v>
      </c>
      <c r="L119" s="799"/>
      <c r="M119" s="766"/>
      <c r="N119" s="766"/>
      <c r="O119" s="766"/>
      <c r="P119" s="766"/>
      <c r="Q119" s="766"/>
      <c r="R119" s="766"/>
      <c r="S119" s="766"/>
      <c r="T119" s="766"/>
      <c r="U119" s="766"/>
      <c r="V119" s="766"/>
      <c r="W119" s="766"/>
      <c r="X119" s="766"/>
      <c r="Y119" s="766"/>
    </row>
    <row r="120" spans="1:25" ht="94.5">
      <c r="A120" s="1176"/>
      <c r="B120" s="1177" t="s">
        <v>525</v>
      </c>
      <c r="C120" s="1176"/>
      <c r="D120" s="1176">
        <v>107</v>
      </c>
      <c r="E120" s="1176" t="s">
        <v>229</v>
      </c>
      <c r="F120" s="1178" t="s">
        <v>527</v>
      </c>
      <c r="G120" s="1181" t="s">
        <v>2279</v>
      </c>
      <c r="H120" s="773"/>
      <c r="I120" s="798"/>
      <c r="J120" s="1182">
        <v>44500</v>
      </c>
      <c r="K120" s="1183">
        <f t="shared" si="9"/>
        <v>4761500</v>
      </c>
      <c r="L120" s="799"/>
      <c r="M120" s="766"/>
      <c r="N120" s="766"/>
      <c r="O120" s="766"/>
      <c r="P120" s="766"/>
      <c r="Q120" s="766"/>
      <c r="R120" s="766"/>
      <c r="S120" s="766"/>
      <c r="T120" s="766"/>
      <c r="U120" s="766"/>
      <c r="V120" s="766"/>
      <c r="W120" s="766"/>
      <c r="X120" s="766"/>
      <c r="Y120" s="766"/>
    </row>
    <row r="121" spans="1:25">
      <c r="A121" s="1878"/>
      <c r="B121" s="1878" t="s">
        <v>3019</v>
      </c>
      <c r="C121" s="1878"/>
      <c r="D121" s="1878">
        <v>214</v>
      </c>
      <c r="E121" s="1878" t="s">
        <v>126</v>
      </c>
      <c r="F121" s="1178" t="s">
        <v>3785</v>
      </c>
      <c r="G121" s="1181"/>
      <c r="H121" s="773" t="s">
        <v>2279</v>
      </c>
      <c r="I121" s="771" t="s">
        <v>3786</v>
      </c>
      <c r="J121" s="1193"/>
      <c r="K121" s="1193"/>
      <c r="L121" s="799"/>
      <c r="M121" s="766"/>
      <c r="N121" s="766"/>
      <c r="O121" s="766"/>
      <c r="P121" s="766"/>
      <c r="Q121" s="766"/>
      <c r="R121" s="766"/>
      <c r="S121" s="766"/>
      <c r="T121" s="766"/>
      <c r="U121" s="766"/>
      <c r="V121" s="766"/>
      <c r="W121" s="766"/>
      <c r="X121" s="766"/>
      <c r="Y121" s="766"/>
    </row>
    <row r="122" spans="1:25" ht="110.25">
      <c r="A122" s="1878"/>
      <c r="B122" s="1878"/>
      <c r="C122" s="1878"/>
      <c r="D122" s="1878"/>
      <c r="E122" s="1878"/>
      <c r="F122" s="1178" t="s">
        <v>3767</v>
      </c>
      <c r="G122" s="1181"/>
      <c r="H122" s="773" t="s">
        <v>2279</v>
      </c>
      <c r="I122" s="772" t="s">
        <v>3787</v>
      </c>
      <c r="J122" s="1194">
        <v>11532300</v>
      </c>
      <c r="K122" s="1874">
        <f>J122*D121</f>
        <v>2467912200</v>
      </c>
      <c r="L122" s="799"/>
      <c r="M122" s="766"/>
      <c r="N122" s="766"/>
      <c r="O122" s="766"/>
      <c r="P122" s="766"/>
      <c r="Q122" s="766"/>
      <c r="R122" s="766"/>
      <c r="S122" s="766"/>
      <c r="T122" s="766"/>
      <c r="U122" s="766"/>
      <c r="V122" s="766"/>
      <c r="W122" s="766"/>
      <c r="X122" s="766"/>
      <c r="Y122" s="766"/>
    </row>
    <row r="123" spans="1:25" ht="94.5">
      <c r="A123" s="1878"/>
      <c r="B123" s="1878"/>
      <c r="C123" s="1878"/>
      <c r="D123" s="1878"/>
      <c r="E123" s="1878"/>
      <c r="F123" s="1178" t="s">
        <v>3788</v>
      </c>
      <c r="G123" s="1181" t="s">
        <v>2279</v>
      </c>
      <c r="H123" s="773"/>
      <c r="I123" s="798"/>
      <c r="J123" s="1195"/>
      <c r="K123" s="1875"/>
      <c r="L123" s="799"/>
      <c r="M123" s="766"/>
      <c r="N123" s="766"/>
      <c r="O123" s="766"/>
      <c r="P123" s="766"/>
      <c r="Q123" s="766"/>
      <c r="R123" s="766"/>
      <c r="S123" s="766"/>
      <c r="T123" s="766"/>
      <c r="U123" s="766"/>
      <c r="V123" s="766"/>
      <c r="W123" s="766"/>
      <c r="X123" s="766"/>
      <c r="Y123" s="766"/>
    </row>
    <row r="124" spans="1:25" ht="126">
      <c r="A124" s="1878"/>
      <c r="B124" s="1878"/>
      <c r="C124" s="1878"/>
      <c r="D124" s="1878"/>
      <c r="E124" s="1878"/>
      <c r="F124" s="1178" t="s">
        <v>3769</v>
      </c>
      <c r="G124" s="1181" t="s">
        <v>2279</v>
      </c>
      <c r="H124" s="773"/>
      <c r="I124" s="798"/>
      <c r="J124" s="1195"/>
      <c r="K124" s="1875"/>
      <c r="L124" s="799"/>
      <c r="M124" s="766"/>
      <c r="N124" s="766"/>
      <c r="O124" s="766"/>
      <c r="P124" s="766"/>
      <c r="Q124" s="766"/>
      <c r="R124" s="766"/>
      <c r="S124" s="766"/>
      <c r="T124" s="766"/>
      <c r="U124" s="766"/>
      <c r="V124" s="766"/>
      <c r="W124" s="766"/>
      <c r="X124" s="766"/>
      <c r="Y124" s="766"/>
    </row>
    <row r="125" spans="1:25" ht="47.25">
      <c r="A125" s="1878"/>
      <c r="B125" s="1878"/>
      <c r="C125" s="1878"/>
      <c r="D125" s="1878"/>
      <c r="E125" s="1878"/>
      <c r="F125" s="1178" t="s">
        <v>3773</v>
      </c>
      <c r="G125" s="1181" t="s">
        <v>2279</v>
      </c>
      <c r="H125" s="773"/>
      <c r="I125" s="798"/>
      <c r="J125" s="1196"/>
      <c r="K125" s="1876"/>
      <c r="L125" s="799"/>
      <c r="M125" s="766"/>
      <c r="N125" s="766"/>
      <c r="O125" s="766"/>
      <c r="P125" s="766"/>
      <c r="Q125" s="766"/>
      <c r="R125" s="766"/>
      <c r="S125" s="766"/>
      <c r="T125" s="766"/>
      <c r="U125" s="766"/>
      <c r="V125" s="766"/>
      <c r="W125" s="766"/>
      <c r="X125" s="766"/>
      <c r="Y125" s="766"/>
    </row>
    <row r="126" spans="1:25" ht="79.5" customHeight="1">
      <c r="A126" s="1830"/>
      <c r="B126" s="1830"/>
      <c r="C126" s="1830"/>
      <c r="D126" s="1830"/>
      <c r="E126" s="1830"/>
      <c r="F126" s="1197" t="s">
        <v>3771</v>
      </c>
      <c r="G126" s="773"/>
      <c r="H126" s="773" t="s">
        <v>2279</v>
      </c>
      <c r="I126" s="772" t="s">
        <v>3772</v>
      </c>
      <c r="J126" s="766"/>
      <c r="K126" s="766"/>
      <c r="L126" s="766"/>
      <c r="M126" s="766"/>
      <c r="N126" s="766"/>
      <c r="O126" s="766"/>
      <c r="P126" s="766"/>
      <c r="Q126" s="766"/>
      <c r="R126" s="766"/>
      <c r="S126" s="766"/>
      <c r="T126" s="766"/>
      <c r="U126" s="766"/>
      <c r="V126" s="766"/>
      <c r="W126" s="766"/>
      <c r="X126" s="766"/>
      <c r="Y126" s="766"/>
    </row>
    <row r="127" spans="1:25" ht="63">
      <c r="A127" s="1176"/>
      <c r="B127" s="1177" t="s">
        <v>532</v>
      </c>
      <c r="C127" s="1176"/>
      <c r="D127" s="1176">
        <v>414</v>
      </c>
      <c r="E127" s="1176" t="s">
        <v>533</v>
      </c>
      <c r="F127" s="1178" t="s">
        <v>535</v>
      </c>
      <c r="G127" s="1181" t="s">
        <v>2279</v>
      </c>
      <c r="H127" s="773"/>
      <c r="I127" s="798"/>
      <c r="J127" s="1182">
        <v>488900</v>
      </c>
      <c r="K127" s="1183">
        <f t="shared" ref="K127:K131" si="10">J127*D127</f>
        <v>202404600</v>
      </c>
      <c r="L127" s="799"/>
      <c r="M127" s="766"/>
      <c r="N127" s="766"/>
      <c r="O127" s="766"/>
      <c r="P127" s="766"/>
      <c r="Q127" s="766"/>
      <c r="R127" s="766"/>
      <c r="S127" s="766"/>
      <c r="T127" s="766"/>
      <c r="U127" s="766"/>
      <c r="V127" s="766"/>
      <c r="W127" s="766"/>
      <c r="X127" s="766"/>
      <c r="Y127" s="766"/>
    </row>
    <row r="128" spans="1:25" ht="63">
      <c r="A128" s="1176"/>
      <c r="B128" s="1177" t="s">
        <v>540</v>
      </c>
      <c r="C128" s="1176"/>
      <c r="D128" s="1176">
        <v>395</v>
      </c>
      <c r="E128" s="1176" t="s">
        <v>533</v>
      </c>
      <c r="F128" s="1178" t="s">
        <v>541</v>
      </c>
      <c r="G128" s="1181" t="s">
        <v>2279</v>
      </c>
      <c r="H128" s="773"/>
      <c r="I128" s="798"/>
      <c r="J128" s="1182">
        <v>488900</v>
      </c>
      <c r="K128" s="1183">
        <f t="shared" si="10"/>
        <v>193115500</v>
      </c>
      <c r="L128" s="799"/>
      <c r="M128" s="766"/>
      <c r="N128" s="766"/>
      <c r="O128" s="766"/>
      <c r="P128" s="766"/>
      <c r="Q128" s="766"/>
      <c r="R128" s="766"/>
      <c r="S128" s="766"/>
      <c r="T128" s="766"/>
      <c r="U128" s="766"/>
      <c r="V128" s="766"/>
      <c r="W128" s="766"/>
      <c r="X128" s="766"/>
      <c r="Y128" s="766"/>
    </row>
    <row r="129" spans="1:25" ht="31.5">
      <c r="A129" s="1176"/>
      <c r="B129" s="1177" t="s">
        <v>543</v>
      </c>
      <c r="C129" s="1176"/>
      <c r="D129" s="1176">
        <v>277</v>
      </c>
      <c r="E129" s="1176" t="s">
        <v>43</v>
      </c>
      <c r="F129" s="1178" t="s">
        <v>545</v>
      </c>
      <c r="G129" s="1181" t="s">
        <v>2279</v>
      </c>
      <c r="H129" s="773"/>
      <c r="I129" s="798"/>
      <c r="J129" s="1182">
        <v>81400</v>
      </c>
      <c r="K129" s="1183">
        <f t="shared" si="10"/>
        <v>22547800</v>
      </c>
      <c r="L129" s="799"/>
      <c r="M129" s="766"/>
      <c r="N129" s="766"/>
      <c r="O129" s="766"/>
      <c r="P129" s="766"/>
      <c r="Q129" s="766"/>
      <c r="R129" s="766"/>
      <c r="S129" s="766"/>
      <c r="T129" s="766"/>
      <c r="U129" s="766"/>
      <c r="V129" s="766"/>
      <c r="W129" s="766"/>
      <c r="X129" s="766"/>
      <c r="Y129" s="766"/>
    </row>
    <row r="130" spans="1:25" ht="31.5">
      <c r="A130" s="1176"/>
      <c r="B130" s="1177" t="s">
        <v>549</v>
      </c>
      <c r="C130" s="1176"/>
      <c r="D130" s="1176">
        <v>229</v>
      </c>
      <c r="E130" s="1176" t="s">
        <v>550</v>
      </c>
      <c r="F130" s="1178" t="s">
        <v>552</v>
      </c>
      <c r="G130" s="1181" t="s">
        <v>2279</v>
      </c>
      <c r="H130" s="773"/>
      <c r="I130" s="798"/>
      <c r="J130" s="1182">
        <v>195900</v>
      </c>
      <c r="K130" s="1183">
        <f t="shared" si="10"/>
        <v>44861100</v>
      </c>
      <c r="L130" s="799"/>
      <c r="M130" s="766"/>
      <c r="N130" s="766"/>
      <c r="O130" s="766"/>
      <c r="P130" s="766"/>
      <c r="Q130" s="766"/>
      <c r="R130" s="766"/>
      <c r="S130" s="766"/>
      <c r="T130" s="766"/>
      <c r="U130" s="766"/>
      <c r="V130" s="766"/>
      <c r="W130" s="766"/>
      <c r="X130" s="766"/>
      <c r="Y130" s="766"/>
    </row>
    <row r="131" spans="1:25" ht="110.25">
      <c r="A131" s="1176"/>
      <c r="B131" s="1177" t="s">
        <v>555</v>
      </c>
      <c r="C131" s="1176"/>
      <c r="D131" s="1176">
        <v>257</v>
      </c>
      <c r="E131" s="1176" t="s">
        <v>43</v>
      </c>
      <c r="F131" s="1178" t="s">
        <v>3789</v>
      </c>
      <c r="G131" s="1181" t="s">
        <v>2279</v>
      </c>
      <c r="H131" s="773"/>
      <c r="I131" s="798"/>
      <c r="J131" s="1182">
        <v>81400</v>
      </c>
      <c r="K131" s="1183">
        <f t="shared" si="10"/>
        <v>20919800</v>
      </c>
      <c r="L131" s="799"/>
      <c r="M131" s="766"/>
      <c r="N131" s="766"/>
      <c r="O131" s="766"/>
      <c r="P131" s="766"/>
      <c r="Q131" s="766"/>
      <c r="R131" s="766"/>
      <c r="S131" s="766"/>
      <c r="T131" s="766"/>
      <c r="U131" s="766"/>
      <c r="V131" s="766"/>
      <c r="W131" s="766"/>
      <c r="X131" s="766"/>
      <c r="Y131" s="766"/>
    </row>
    <row r="132" spans="1:25" ht="94.5">
      <c r="A132" s="1176"/>
      <c r="B132" s="1177" t="s">
        <v>557</v>
      </c>
      <c r="C132" s="1176"/>
      <c r="D132" s="1176">
        <v>308</v>
      </c>
      <c r="E132" s="1176" t="s">
        <v>229</v>
      </c>
      <c r="F132" s="1178" t="s">
        <v>559</v>
      </c>
      <c r="G132" s="1181" t="s">
        <v>2279</v>
      </c>
      <c r="H132" s="773"/>
      <c r="I132" s="798"/>
      <c r="J132" s="1182">
        <v>19700</v>
      </c>
      <c r="K132" s="1183">
        <f>J132*D132</f>
        <v>6067600</v>
      </c>
      <c r="L132" s="799"/>
      <c r="M132" s="766"/>
      <c r="N132" s="766"/>
      <c r="O132" s="766"/>
      <c r="P132" s="766"/>
      <c r="Q132" s="766"/>
      <c r="R132" s="766"/>
      <c r="S132" s="766"/>
      <c r="T132" s="766"/>
      <c r="U132" s="766"/>
      <c r="V132" s="766"/>
      <c r="W132" s="766"/>
      <c r="X132" s="766"/>
      <c r="Y132" s="766"/>
    </row>
    <row r="133" spans="1:25" ht="63">
      <c r="A133" s="1176"/>
      <c r="B133" s="1177" t="s">
        <v>564</v>
      </c>
      <c r="C133" s="1176"/>
      <c r="D133" s="1176">
        <v>280</v>
      </c>
      <c r="E133" s="1176" t="s">
        <v>229</v>
      </c>
      <c r="F133" s="1178" t="s">
        <v>566</v>
      </c>
      <c r="G133" s="1181" t="s">
        <v>2279</v>
      </c>
      <c r="H133" s="773"/>
      <c r="I133" s="798"/>
      <c r="J133" s="1182">
        <v>19700</v>
      </c>
      <c r="K133" s="1183">
        <f>J133*D133</f>
        <v>5516000</v>
      </c>
      <c r="L133" s="799"/>
      <c r="M133" s="766"/>
      <c r="N133" s="766"/>
      <c r="O133" s="766"/>
      <c r="P133" s="766"/>
      <c r="Q133" s="766"/>
      <c r="R133" s="766"/>
      <c r="S133" s="766"/>
      <c r="T133" s="766"/>
      <c r="U133" s="766"/>
      <c r="V133" s="766"/>
      <c r="W133" s="766"/>
      <c r="X133" s="766"/>
      <c r="Y133" s="766"/>
    </row>
    <row r="134" spans="1:25" ht="157.5">
      <c r="A134" s="1176"/>
      <c r="B134" s="1177" t="s">
        <v>569</v>
      </c>
      <c r="C134" s="1176"/>
      <c r="D134" s="1176">
        <v>77</v>
      </c>
      <c r="E134" s="1176" t="s">
        <v>229</v>
      </c>
      <c r="F134" s="1178" t="s">
        <v>571</v>
      </c>
      <c r="G134" s="1181" t="s">
        <v>2279</v>
      </c>
      <c r="H134" s="773"/>
      <c r="I134" s="798"/>
      <c r="J134" s="1182">
        <v>44500</v>
      </c>
      <c r="K134" s="1183">
        <f t="shared" ref="K134:K137" si="11">J134*D134</f>
        <v>3426500</v>
      </c>
      <c r="L134" s="799"/>
      <c r="M134" s="766"/>
      <c r="N134" s="766"/>
      <c r="O134" s="766"/>
      <c r="P134" s="766"/>
      <c r="Q134" s="766"/>
      <c r="R134" s="766"/>
      <c r="S134" s="766"/>
      <c r="T134" s="766"/>
      <c r="U134" s="766"/>
      <c r="V134" s="766"/>
      <c r="W134" s="766"/>
      <c r="X134" s="766"/>
      <c r="Y134" s="766"/>
    </row>
    <row r="135" spans="1:25" ht="78.75">
      <c r="A135" s="1176"/>
      <c r="B135" s="1177" t="s">
        <v>575</v>
      </c>
      <c r="C135" s="1176"/>
      <c r="D135" s="1176">
        <v>84</v>
      </c>
      <c r="E135" s="1176" t="s">
        <v>229</v>
      </c>
      <c r="F135" s="1178" t="s">
        <v>577</v>
      </c>
      <c r="G135" s="1181" t="s">
        <v>2279</v>
      </c>
      <c r="H135" s="773"/>
      <c r="I135" s="798"/>
      <c r="J135" s="1182">
        <v>44500</v>
      </c>
      <c r="K135" s="1183">
        <f t="shared" si="11"/>
        <v>3738000</v>
      </c>
      <c r="L135" s="799"/>
      <c r="M135" s="766"/>
      <c r="N135" s="766"/>
      <c r="O135" s="766"/>
      <c r="P135" s="766"/>
      <c r="Q135" s="766"/>
      <c r="R135" s="766"/>
      <c r="S135" s="766"/>
      <c r="T135" s="766"/>
      <c r="U135" s="766"/>
      <c r="V135" s="766"/>
      <c r="W135" s="766"/>
      <c r="X135" s="766"/>
      <c r="Y135" s="766"/>
    </row>
    <row r="136" spans="1:25" ht="78.75">
      <c r="A136" s="1176"/>
      <c r="B136" s="1177" t="s">
        <v>582</v>
      </c>
      <c r="C136" s="1176"/>
      <c r="D136" s="1176">
        <v>322</v>
      </c>
      <c r="E136" s="1176" t="s">
        <v>229</v>
      </c>
      <c r="F136" s="1178" t="s">
        <v>584</v>
      </c>
      <c r="G136" s="1181" t="s">
        <v>2279</v>
      </c>
      <c r="H136" s="773"/>
      <c r="I136" s="798"/>
      <c r="J136" s="1182">
        <v>19700</v>
      </c>
      <c r="K136" s="1183">
        <f t="shared" si="11"/>
        <v>6343400</v>
      </c>
      <c r="L136" s="799"/>
      <c r="M136" s="766"/>
      <c r="N136" s="766"/>
      <c r="O136" s="766"/>
      <c r="P136" s="766"/>
      <c r="Q136" s="766"/>
      <c r="R136" s="766"/>
      <c r="S136" s="766"/>
      <c r="T136" s="766"/>
      <c r="U136" s="766"/>
      <c r="V136" s="766"/>
      <c r="W136" s="766"/>
      <c r="X136" s="766"/>
      <c r="Y136" s="766"/>
    </row>
    <row r="137" spans="1:25" ht="126">
      <c r="A137" s="1176"/>
      <c r="B137" s="1177" t="s">
        <v>588</v>
      </c>
      <c r="C137" s="1176"/>
      <c r="D137" s="1176">
        <v>283</v>
      </c>
      <c r="E137" s="1176" t="s">
        <v>229</v>
      </c>
      <c r="F137" s="1178" t="s">
        <v>590</v>
      </c>
      <c r="G137" s="1181" t="s">
        <v>2279</v>
      </c>
      <c r="H137" s="773"/>
      <c r="I137" s="798"/>
      <c r="J137" s="1182">
        <v>19700</v>
      </c>
      <c r="K137" s="1183">
        <f t="shared" si="11"/>
        <v>5575100</v>
      </c>
      <c r="L137" s="799"/>
      <c r="M137" s="766"/>
      <c r="N137" s="766"/>
      <c r="O137" s="766"/>
      <c r="P137" s="766"/>
      <c r="Q137" s="766"/>
      <c r="R137" s="766"/>
      <c r="S137" s="766"/>
      <c r="T137" s="766"/>
      <c r="U137" s="766"/>
      <c r="V137" s="766"/>
      <c r="W137" s="766"/>
      <c r="X137" s="766"/>
      <c r="Y137" s="766"/>
    </row>
    <row r="138" spans="1:25" ht="94.5">
      <c r="A138" s="1176"/>
      <c r="B138" s="1177" t="s">
        <v>594</v>
      </c>
      <c r="C138" s="1176"/>
      <c r="D138" s="1176">
        <v>81</v>
      </c>
      <c r="E138" s="1176" t="s">
        <v>229</v>
      </c>
      <c r="F138" s="1178" t="s">
        <v>596</v>
      </c>
      <c r="G138" s="1181" t="s">
        <v>2279</v>
      </c>
      <c r="H138" s="773"/>
      <c r="I138" s="798"/>
      <c r="J138" s="1182">
        <v>19700</v>
      </c>
      <c r="K138" s="1183">
        <f>J138*D138</f>
        <v>1595700</v>
      </c>
      <c r="L138" s="799"/>
      <c r="M138" s="766"/>
      <c r="N138" s="766"/>
      <c r="O138" s="766"/>
      <c r="P138" s="766"/>
      <c r="Q138" s="766"/>
      <c r="R138" s="766"/>
      <c r="S138" s="766"/>
      <c r="T138" s="766"/>
      <c r="U138" s="766"/>
      <c r="V138" s="766"/>
      <c r="W138" s="766"/>
      <c r="X138" s="766"/>
      <c r="Y138" s="766"/>
    </row>
    <row r="139" spans="1:25" ht="141.75">
      <c r="A139" s="1176"/>
      <c r="B139" s="1177" t="s">
        <v>600</v>
      </c>
      <c r="C139" s="1176"/>
      <c r="D139" s="1176">
        <v>85</v>
      </c>
      <c r="E139" s="1176" t="s">
        <v>229</v>
      </c>
      <c r="F139" s="1178" t="s">
        <v>602</v>
      </c>
      <c r="G139" s="1181" t="s">
        <v>2279</v>
      </c>
      <c r="H139" s="773"/>
      <c r="I139" s="798"/>
      <c r="J139" s="1182">
        <v>44400</v>
      </c>
      <c r="K139" s="1183">
        <f>J139*D139</f>
        <v>3774000</v>
      </c>
      <c r="L139" s="799"/>
      <c r="M139" s="766"/>
      <c r="N139" s="766"/>
      <c r="O139" s="766"/>
      <c r="P139" s="766"/>
      <c r="Q139" s="766"/>
      <c r="R139" s="766"/>
      <c r="S139" s="766"/>
      <c r="T139" s="766"/>
      <c r="U139" s="766"/>
      <c r="V139" s="766"/>
      <c r="W139" s="766"/>
      <c r="X139" s="766"/>
      <c r="Y139" s="766"/>
    </row>
    <row r="140" spans="1:25" ht="78.75">
      <c r="A140" s="1176"/>
      <c r="B140" s="1177" t="s">
        <v>606</v>
      </c>
      <c r="C140" s="1176"/>
      <c r="D140" s="1176">
        <v>286</v>
      </c>
      <c r="E140" s="1176" t="s">
        <v>229</v>
      </c>
      <c r="F140" s="1178" t="s">
        <v>608</v>
      </c>
      <c r="G140" s="1181" t="s">
        <v>2279</v>
      </c>
      <c r="H140" s="773"/>
      <c r="I140" s="798"/>
      <c r="J140" s="1182">
        <v>19700</v>
      </c>
      <c r="K140" s="1183">
        <f t="shared" ref="K140:K141" si="12">J140*D140</f>
        <v>5634200</v>
      </c>
      <c r="L140" s="799"/>
      <c r="M140" s="766"/>
      <c r="N140" s="766"/>
      <c r="O140" s="766"/>
      <c r="P140" s="766"/>
      <c r="Q140" s="766"/>
      <c r="R140" s="766"/>
      <c r="S140" s="766"/>
      <c r="T140" s="766"/>
      <c r="U140" s="766"/>
      <c r="V140" s="766"/>
      <c r="W140" s="766"/>
      <c r="X140" s="766"/>
      <c r="Y140" s="766"/>
    </row>
    <row r="141" spans="1:25" ht="94.5">
      <c r="A141" s="1176"/>
      <c r="B141" s="1177" t="s">
        <v>612</v>
      </c>
      <c r="C141" s="1176"/>
      <c r="D141" s="1176">
        <v>275</v>
      </c>
      <c r="E141" s="1176" t="s">
        <v>229</v>
      </c>
      <c r="F141" s="1178" t="s">
        <v>614</v>
      </c>
      <c r="G141" s="1181" t="s">
        <v>2279</v>
      </c>
      <c r="H141" s="773"/>
      <c r="I141" s="798"/>
      <c r="J141" s="1182">
        <v>19700</v>
      </c>
      <c r="K141" s="1183">
        <f t="shared" si="12"/>
        <v>5417500</v>
      </c>
      <c r="L141" s="799"/>
      <c r="M141" s="766"/>
      <c r="N141" s="766"/>
      <c r="O141" s="766"/>
      <c r="P141" s="766"/>
      <c r="Q141" s="766"/>
      <c r="R141" s="766"/>
      <c r="S141" s="766"/>
      <c r="T141" s="766"/>
      <c r="U141" s="766"/>
      <c r="V141" s="766"/>
      <c r="W141" s="766"/>
      <c r="X141" s="766"/>
      <c r="Y141" s="766"/>
    </row>
    <row r="142" spans="1:25" ht="94.5">
      <c r="A142" s="1176"/>
      <c r="B142" s="1177" t="s">
        <v>617</v>
      </c>
      <c r="C142" s="1176"/>
      <c r="D142" s="1176">
        <v>320</v>
      </c>
      <c r="E142" s="1176" t="s">
        <v>229</v>
      </c>
      <c r="F142" s="1178" t="s">
        <v>619</v>
      </c>
      <c r="G142" s="1181" t="s">
        <v>2279</v>
      </c>
      <c r="H142" s="773"/>
      <c r="I142" s="798"/>
      <c r="J142" s="1182">
        <v>19700</v>
      </c>
      <c r="K142" s="1183">
        <f>J142*D142</f>
        <v>6304000</v>
      </c>
      <c r="L142" s="799"/>
      <c r="M142" s="766"/>
      <c r="N142" s="766"/>
      <c r="O142" s="766"/>
      <c r="P142" s="766"/>
      <c r="Q142" s="766"/>
      <c r="R142" s="766"/>
      <c r="S142" s="766"/>
      <c r="T142" s="766"/>
      <c r="U142" s="766"/>
      <c r="V142" s="766"/>
      <c r="W142" s="766"/>
      <c r="X142" s="766"/>
      <c r="Y142" s="766"/>
    </row>
    <row r="143" spans="1:25" ht="78.75">
      <c r="A143" s="1176"/>
      <c r="B143" s="1177" t="s">
        <v>622</v>
      </c>
      <c r="C143" s="1176"/>
      <c r="D143" s="1176">
        <v>91</v>
      </c>
      <c r="E143" s="1176" t="s">
        <v>229</v>
      </c>
      <c r="F143" s="1178" t="s">
        <v>624</v>
      </c>
      <c r="G143" s="1181" t="s">
        <v>2279</v>
      </c>
      <c r="H143" s="773"/>
      <c r="I143" s="798"/>
      <c r="J143" s="1182">
        <v>44500</v>
      </c>
      <c r="K143" s="1183">
        <f>J143*D143</f>
        <v>4049500</v>
      </c>
      <c r="L143" s="799"/>
      <c r="M143" s="766"/>
      <c r="N143" s="766"/>
      <c r="O143" s="766"/>
      <c r="P143" s="766"/>
      <c r="Q143" s="766"/>
      <c r="R143" s="766"/>
      <c r="S143" s="766"/>
      <c r="T143" s="766"/>
      <c r="U143" s="766"/>
      <c r="V143" s="766"/>
      <c r="W143" s="766"/>
      <c r="X143" s="766"/>
      <c r="Y143" s="766"/>
    </row>
    <row r="144" spans="1:25" ht="110.25">
      <c r="A144" s="1176"/>
      <c r="B144" s="1177" t="s">
        <v>628</v>
      </c>
      <c r="C144" s="1176"/>
      <c r="D144" s="1176">
        <v>89</v>
      </c>
      <c r="E144" s="1176" t="s">
        <v>229</v>
      </c>
      <c r="F144" s="1178" t="s">
        <v>630</v>
      </c>
      <c r="G144" s="1181" t="s">
        <v>2279</v>
      </c>
      <c r="H144" s="773"/>
      <c r="I144" s="798"/>
      <c r="J144" s="1182">
        <v>44500</v>
      </c>
      <c r="K144" s="1183">
        <f>J144*D144</f>
        <v>3960500</v>
      </c>
      <c r="L144" s="799"/>
      <c r="M144" s="766"/>
      <c r="N144" s="766"/>
      <c r="O144" s="766"/>
      <c r="P144" s="766"/>
      <c r="Q144" s="766"/>
      <c r="R144" s="766"/>
      <c r="S144" s="766"/>
      <c r="T144" s="766"/>
      <c r="U144" s="766"/>
      <c r="V144" s="766"/>
      <c r="W144" s="766"/>
      <c r="X144" s="766"/>
      <c r="Y144" s="766"/>
    </row>
    <row r="145" spans="1:25" ht="94.5">
      <c r="A145" s="1176"/>
      <c r="B145" s="1177" t="s">
        <v>635</v>
      </c>
      <c r="C145" s="1176"/>
      <c r="D145" s="1176">
        <v>89</v>
      </c>
      <c r="E145" s="1176" t="s">
        <v>229</v>
      </c>
      <c r="F145" s="1178" t="s">
        <v>637</v>
      </c>
      <c r="G145" s="1181" t="s">
        <v>2279</v>
      </c>
      <c r="H145" s="773"/>
      <c r="I145" s="798"/>
      <c r="J145" s="1182">
        <v>44500</v>
      </c>
      <c r="K145" s="1183">
        <f t="shared" ref="K145:K147" si="13">J145*D145</f>
        <v>3960500</v>
      </c>
      <c r="L145" s="799"/>
      <c r="M145" s="766"/>
      <c r="N145" s="766"/>
      <c r="O145" s="766"/>
      <c r="P145" s="766"/>
      <c r="Q145" s="766"/>
      <c r="R145" s="766"/>
      <c r="S145" s="766"/>
      <c r="T145" s="766"/>
      <c r="U145" s="766"/>
      <c r="V145" s="766"/>
      <c r="W145" s="766"/>
      <c r="X145" s="766"/>
      <c r="Y145" s="766"/>
    </row>
    <row r="146" spans="1:25" ht="78.75">
      <c r="A146" s="1176"/>
      <c r="B146" s="1177" t="s">
        <v>642</v>
      </c>
      <c r="C146" s="1176"/>
      <c r="D146" s="1176">
        <v>97</v>
      </c>
      <c r="E146" s="1176" t="s">
        <v>229</v>
      </c>
      <c r="F146" s="1178" t="s">
        <v>644</v>
      </c>
      <c r="G146" s="1181" t="s">
        <v>2279</v>
      </c>
      <c r="H146" s="773"/>
      <c r="I146" s="798"/>
      <c r="J146" s="1182">
        <v>44500</v>
      </c>
      <c r="K146" s="1183">
        <f t="shared" si="13"/>
        <v>4316500</v>
      </c>
      <c r="L146" s="799"/>
      <c r="M146" s="766"/>
      <c r="N146" s="766"/>
      <c r="O146" s="766"/>
      <c r="P146" s="766"/>
      <c r="Q146" s="766"/>
      <c r="R146" s="766"/>
      <c r="S146" s="766"/>
      <c r="T146" s="766"/>
      <c r="U146" s="766"/>
      <c r="V146" s="766"/>
      <c r="W146" s="766"/>
      <c r="X146" s="766"/>
      <c r="Y146" s="766"/>
    </row>
    <row r="147" spans="1:25" ht="110.25">
      <c r="A147" s="1176"/>
      <c r="B147" s="1177" t="s">
        <v>649</v>
      </c>
      <c r="C147" s="1176"/>
      <c r="D147" s="1176">
        <v>84</v>
      </c>
      <c r="E147" s="1176" t="s">
        <v>229</v>
      </c>
      <c r="F147" s="1178" t="s">
        <v>651</v>
      </c>
      <c r="G147" s="1181" t="s">
        <v>2279</v>
      </c>
      <c r="H147" s="773"/>
      <c r="I147" s="798"/>
      <c r="J147" s="1182">
        <v>44500</v>
      </c>
      <c r="K147" s="1183">
        <f t="shared" si="13"/>
        <v>3738000</v>
      </c>
      <c r="L147" s="799"/>
      <c r="M147" s="766"/>
      <c r="N147" s="766"/>
      <c r="O147" s="766"/>
      <c r="P147" s="766"/>
      <c r="Q147" s="766"/>
      <c r="R147" s="766"/>
      <c r="S147" s="766"/>
      <c r="T147" s="766"/>
      <c r="U147" s="766"/>
      <c r="V147" s="766"/>
      <c r="W147" s="766"/>
      <c r="X147" s="766"/>
      <c r="Y147" s="766"/>
    </row>
    <row r="148" spans="1:25" ht="141.75">
      <c r="A148" s="1176"/>
      <c r="B148" s="1177" t="s">
        <v>655</v>
      </c>
      <c r="C148" s="1176"/>
      <c r="D148" s="1176">
        <v>91</v>
      </c>
      <c r="E148" s="1176" t="s">
        <v>229</v>
      </c>
      <c r="F148" s="1178" t="s">
        <v>657</v>
      </c>
      <c r="G148" s="1181" t="s">
        <v>2279</v>
      </c>
      <c r="H148" s="773"/>
      <c r="I148" s="798"/>
      <c r="J148" s="1182">
        <v>44500</v>
      </c>
      <c r="K148" s="1183">
        <f>J148*D148</f>
        <v>4049500</v>
      </c>
      <c r="L148" s="799"/>
      <c r="M148" s="766"/>
      <c r="N148" s="766"/>
      <c r="O148" s="766"/>
      <c r="P148" s="766"/>
      <c r="Q148" s="766"/>
      <c r="R148" s="766"/>
      <c r="S148" s="766"/>
      <c r="T148" s="766"/>
      <c r="U148" s="766"/>
      <c r="V148" s="766"/>
      <c r="W148" s="766"/>
      <c r="X148" s="766"/>
      <c r="Y148" s="766"/>
    </row>
    <row r="149" spans="1:25" ht="94.5">
      <c r="A149" s="1176"/>
      <c r="B149" s="1177" t="s">
        <v>662</v>
      </c>
      <c r="C149" s="1176"/>
      <c r="D149" s="1176">
        <v>85</v>
      </c>
      <c r="E149" s="1176" t="s">
        <v>229</v>
      </c>
      <c r="F149" s="1178" t="s">
        <v>664</v>
      </c>
      <c r="G149" s="1181" t="s">
        <v>2279</v>
      </c>
      <c r="H149" s="773"/>
      <c r="I149" s="798"/>
      <c r="J149" s="1182">
        <v>44500</v>
      </c>
      <c r="K149" s="1183">
        <f t="shared" ref="K149:K150" si="14">J149*D149</f>
        <v>3782500</v>
      </c>
      <c r="L149" s="799"/>
      <c r="M149" s="766"/>
      <c r="N149" s="766"/>
      <c r="O149" s="766"/>
      <c r="P149" s="766"/>
      <c r="Q149" s="766"/>
      <c r="R149" s="766"/>
      <c r="S149" s="766"/>
      <c r="T149" s="766"/>
      <c r="U149" s="766"/>
      <c r="V149" s="766"/>
      <c r="W149" s="766"/>
      <c r="X149" s="766"/>
      <c r="Y149" s="766"/>
    </row>
    <row r="150" spans="1:25" ht="94.5">
      <c r="A150" s="1176"/>
      <c r="B150" s="1177" t="s">
        <v>669</v>
      </c>
      <c r="C150" s="1176"/>
      <c r="D150" s="1176">
        <v>87</v>
      </c>
      <c r="E150" s="1176" t="s">
        <v>229</v>
      </c>
      <c r="F150" s="1178" t="s">
        <v>671</v>
      </c>
      <c r="G150" s="1181" t="s">
        <v>2279</v>
      </c>
      <c r="H150" s="773"/>
      <c r="I150" s="798"/>
      <c r="J150" s="1182">
        <v>44500</v>
      </c>
      <c r="K150" s="1183">
        <f t="shared" si="14"/>
        <v>3871500</v>
      </c>
      <c r="L150" s="799"/>
      <c r="M150" s="766"/>
      <c r="N150" s="766"/>
      <c r="O150" s="766"/>
      <c r="P150" s="766"/>
      <c r="Q150" s="766"/>
      <c r="R150" s="766"/>
      <c r="S150" s="766"/>
      <c r="T150" s="766"/>
      <c r="U150" s="766"/>
      <c r="V150" s="766"/>
      <c r="W150" s="766"/>
      <c r="X150" s="766"/>
      <c r="Y150" s="766"/>
    </row>
    <row r="151" spans="1:25" ht="94.5">
      <c r="A151" s="1176"/>
      <c r="B151" s="1177" t="s">
        <v>675</v>
      </c>
      <c r="C151" s="1176"/>
      <c r="D151" s="1176">
        <v>79</v>
      </c>
      <c r="E151" s="1176" t="s">
        <v>229</v>
      </c>
      <c r="F151" s="1178" t="s">
        <v>677</v>
      </c>
      <c r="G151" s="1181" t="s">
        <v>2279</v>
      </c>
      <c r="H151" s="773"/>
      <c r="I151" s="798"/>
      <c r="J151" s="1182">
        <v>44500</v>
      </c>
      <c r="K151" s="1183">
        <f>J151*D151</f>
        <v>3515500</v>
      </c>
      <c r="L151" s="799"/>
      <c r="M151" s="766"/>
      <c r="N151" s="766"/>
      <c r="O151" s="766"/>
      <c r="P151" s="766"/>
      <c r="Q151" s="766"/>
      <c r="R151" s="766"/>
      <c r="S151" s="766"/>
      <c r="T151" s="766"/>
      <c r="U151" s="766"/>
      <c r="V151" s="766"/>
      <c r="W151" s="766"/>
      <c r="X151" s="766"/>
      <c r="Y151" s="766"/>
    </row>
    <row r="152" spans="1:25" ht="110.25">
      <c r="A152" s="1176"/>
      <c r="B152" s="1177" t="s">
        <v>681</v>
      </c>
      <c r="C152" s="1176"/>
      <c r="D152" s="1176">
        <v>89</v>
      </c>
      <c r="E152" s="1176" t="s">
        <v>229</v>
      </c>
      <c r="F152" s="1178" t="s">
        <v>683</v>
      </c>
      <c r="G152" s="1181" t="s">
        <v>2279</v>
      </c>
      <c r="H152" s="773"/>
      <c r="I152" s="798"/>
      <c r="J152" s="1182">
        <v>44500</v>
      </c>
      <c r="K152" s="1183">
        <f t="shared" ref="K152:K161" si="15">J152*D152</f>
        <v>3960500</v>
      </c>
      <c r="L152" s="799"/>
      <c r="M152" s="766"/>
      <c r="N152" s="766"/>
      <c r="O152" s="766"/>
      <c r="P152" s="766"/>
      <c r="Q152" s="766"/>
      <c r="R152" s="766"/>
      <c r="S152" s="766"/>
      <c r="T152" s="766"/>
      <c r="U152" s="766"/>
      <c r="V152" s="766"/>
      <c r="W152" s="766"/>
      <c r="X152" s="766"/>
      <c r="Y152" s="766"/>
    </row>
    <row r="153" spans="1:25" ht="94.5">
      <c r="A153" s="1176"/>
      <c r="B153" s="1177" t="s">
        <v>687</v>
      </c>
      <c r="C153" s="1176"/>
      <c r="D153" s="1176">
        <v>90</v>
      </c>
      <c r="E153" s="1176" t="s">
        <v>229</v>
      </c>
      <c r="F153" s="1178" t="s">
        <v>689</v>
      </c>
      <c r="G153" s="1181" t="s">
        <v>2279</v>
      </c>
      <c r="H153" s="773"/>
      <c r="I153" s="798"/>
      <c r="J153" s="1182">
        <v>44500</v>
      </c>
      <c r="K153" s="1183">
        <f t="shared" si="15"/>
        <v>4005000</v>
      </c>
      <c r="L153" s="799"/>
      <c r="M153" s="766"/>
      <c r="N153" s="766"/>
      <c r="O153" s="766"/>
      <c r="P153" s="766"/>
      <c r="Q153" s="766"/>
      <c r="R153" s="766"/>
      <c r="S153" s="766"/>
      <c r="T153" s="766"/>
      <c r="U153" s="766"/>
      <c r="V153" s="766"/>
      <c r="W153" s="766"/>
      <c r="X153" s="766"/>
      <c r="Y153" s="766"/>
    </row>
    <row r="154" spans="1:25" ht="110.25">
      <c r="A154" s="1176"/>
      <c r="B154" s="1177" t="s">
        <v>694</v>
      </c>
      <c r="C154" s="1176"/>
      <c r="D154" s="1176">
        <v>90</v>
      </c>
      <c r="E154" s="1176" t="s">
        <v>229</v>
      </c>
      <c r="F154" s="1178" t="s">
        <v>696</v>
      </c>
      <c r="G154" s="1181" t="s">
        <v>2279</v>
      </c>
      <c r="H154" s="773"/>
      <c r="I154" s="798"/>
      <c r="J154" s="1182">
        <v>44500</v>
      </c>
      <c r="K154" s="1183">
        <f t="shared" si="15"/>
        <v>4005000</v>
      </c>
      <c r="L154" s="799"/>
      <c r="M154" s="766"/>
      <c r="N154" s="766"/>
      <c r="O154" s="766"/>
      <c r="P154" s="766"/>
      <c r="Q154" s="766"/>
      <c r="R154" s="766"/>
      <c r="S154" s="766"/>
      <c r="T154" s="766"/>
      <c r="U154" s="766"/>
      <c r="V154" s="766"/>
      <c r="W154" s="766"/>
      <c r="X154" s="766"/>
      <c r="Y154" s="766"/>
    </row>
    <row r="155" spans="1:25" ht="94.5">
      <c r="A155" s="1176"/>
      <c r="B155" s="1177" t="s">
        <v>700</v>
      </c>
      <c r="C155" s="1176"/>
      <c r="D155" s="1176">
        <v>96</v>
      </c>
      <c r="E155" s="1176" t="s">
        <v>229</v>
      </c>
      <c r="F155" s="1178" t="s">
        <v>702</v>
      </c>
      <c r="G155" s="1181" t="s">
        <v>2279</v>
      </c>
      <c r="H155" s="773"/>
      <c r="I155" s="798"/>
      <c r="J155" s="1182">
        <v>44500</v>
      </c>
      <c r="K155" s="1183">
        <f t="shared" si="15"/>
        <v>4272000</v>
      </c>
      <c r="L155" s="799"/>
      <c r="M155" s="766"/>
      <c r="N155" s="766"/>
      <c r="O155" s="766"/>
      <c r="P155" s="766"/>
      <c r="Q155" s="766"/>
      <c r="R155" s="766"/>
      <c r="S155" s="766"/>
      <c r="T155" s="766"/>
      <c r="U155" s="766"/>
      <c r="V155" s="766"/>
      <c r="W155" s="766"/>
      <c r="X155" s="766"/>
      <c r="Y155" s="766"/>
    </row>
    <row r="156" spans="1:25" ht="110.25">
      <c r="A156" s="1176"/>
      <c r="B156" s="1177" t="s">
        <v>706</v>
      </c>
      <c r="C156" s="1176"/>
      <c r="D156" s="1176">
        <v>87</v>
      </c>
      <c r="E156" s="1176" t="s">
        <v>229</v>
      </c>
      <c r="F156" s="1178" t="s">
        <v>708</v>
      </c>
      <c r="G156" s="1181" t="s">
        <v>2279</v>
      </c>
      <c r="H156" s="773"/>
      <c r="I156" s="798"/>
      <c r="J156" s="1182">
        <v>44500</v>
      </c>
      <c r="K156" s="1183">
        <f t="shared" si="15"/>
        <v>3871500</v>
      </c>
      <c r="L156" s="799"/>
      <c r="M156" s="766"/>
      <c r="N156" s="766"/>
      <c r="O156" s="766"/>
      <c r="P156" s="766"/>
      <c r="Q156" s="766"/>
      <c r="R156" s="766"/>
      <c r="S156" s="766"/>
      <c r="T156" s="766"/>
      <c r="U156" s="766"/>
      <c r="V156" s="766"/>
      <c r="W156" s="766"/>
      <c r="X156" s="766"/>
      <c r="Y156" s="766"/>
    </row>
    <row r="157" spans="1:25" ht="78.75">
      <c r="A157" s="1176"/>
      <c r="B157" s="1177" t="s">
        <v>713</v>
      </c>
      <c r="C157" s="1176"/>
      <c r="D157" s="1176">
        <v>92</v>
      </c>
      <c r="E157" s="1176" t="s">
        <v>229</v>
      </c>
      <c r="F157" s="1178" t="s">
        <v>715</v>
      </c>
      <c r="G157" s="1181" t="s">
        <v>2279</v>
      </c>
      <c r="H157" s="773"/>
      <c r="I157" s="798"/>
      <c r="J157" s="1182">
        <v>44500</v>
      </c>
      <c r="K157" s="1183">
        <f t="shared" si="15"/>
        <v>4094000</v>
      </c>
      <c r="L157" s="799"/>
      <c r="M157" s="766"/>
      <c r="N157" s="766"/>
      <c r="O157" s="766"/>
      <c r="P157" s="766"/>
      <c r="Q157" s="766"/>
      <c r="R157" s="766"/>
      <c r="S157" s="766"/>
      <c r="T157" s="766"/>
      <c r="U157" s="766"/>
      <c r="V157" s="766"/>
      <c r="W157" s="766"/>
      <c r="X157" s="766"/>
      <c r="Y157" s="766"/>
    </row>
    <row r="158" spans="1:25" ht="110.25">
      <c r="A158" s="1176"/>
      <c r="B158" s="1177" t="s">
        <v>719</v>
      </c>
      <c r="C158" s="1176"/>
      <c r="D158" s="1176">
        <v>88</v>
      </c>
      <c r="E158" s="1176" t="s">
        <v>229</v>
      </c>
      <c r="F158" s="1178" t="s">
        <v>721</v>
      </c>
      <c r="G158" s="1181" t="s">
        <v>2279</v>
      </c>
      <c r="H158" s="773"/>
      <c r="I158" s="798"/>
      <c r="J158" s="1182">
        <v>44500</v>
      </c>
      <c r="K158" s="1183">
        <f t="shared" si="15"/>
        <v>3916000</v>
      </c>
      <c r="L158" s="799"/>
      <c r="M158" s="766"/>
      <c r="N158" s="766"/>
      <c r="O158" s="766"/>
      <c r="P158" s="766"/>
      <c r="Q158" s="766"/>
      <c r="R158" s="766"/>
      <c r="S158" s="766"/>
      <c r="T158" s="766"/>
      <c r="U158" s="766"/>
      <c r="V158" s="766"/>
      <c r="W158" s="766"/>
      <c r="X158" s="766"/>
      <c r="Y158" s="766"/>
    </row>
    <row r="159" spans="1:25" ht="94.5">
      <c r="A159" s="1176"/>
      <c r="B159" s="1177" t="s">
        <v>726</v>
      </c>
      <c r="C159" s="1176"/>
      <c r="D159" s="1176">
        <v>89</v>
      </c>
      <c r="E159" s="1176" t="s">
        <v>229</v>
      </c>
      <c r="F159" s="1178" t="s">
        <v>728</v>
      </c>
      <c r="G159" s="1181" t="s">
        <v>2279</v>
      </c>
      <c r="H159" s="773"/>
      <c r="I159" s="798"/>
      <c r="J159" s="1182">
        <v>44500</v>
      </c>
      <c r="K159" s="1183">
        <f t="shared" si="15"/>
        <v>3960500</v>
      </c>
      <c r="L159" s="799"/>
      <c r="M159" s="766"/>
      <c r="N159" s="766"/>
      <c r="O159" s="766"/>
      <c r="P159" s="766"/>
      <c r="Q159" s="766"/>
      <c r="R159" s="766"/>
      <c r="S159" s="766"/>
      <c r="T159" s="766"/>
      <c r="U159" s="766"/>
      <c r="V159" s="766"/>
      <c r="W159" s="766"/>
      <c r="X159" s="766"/>
      <c r="Y159" s="766"/>
    </row>
    <row r="160" spans="1:25" ht="110.25">
      <c r="A160" s="1176"/>
      <c r="B160" s="1177" t="s">
        <v>733</v>
      </c>
      <c r="C160" s="1176"/>
      <c r="D160" s="1176">
        <v>91</v>
      </c>
      <c r="E160" s="1176" t="s">
        <v>229</v>
      </c>
      <c r="F160" s="1178" t="s">
        <v>735</v>
      </c>
      <c r="G160" s="1181" t="s">
        <v>2279</v>
      </c>
      <c r="H160" s="773"/>
      <c r="I160" s="798"/>
      <c r="J160" s="1182">
        <v>44500</v>
      </c>
      <c r="K160" s="1183">
        <f t="shared" si="15"/>
        <v>4049500</v>
      </c>
      <c r="L160" s="799"/>
      <c r="M160" s="766"/>
      <c r="N160" s="766"/>
      <c r="O160" s="766"/>
      <c r="P160" s="766"/>
      <c r="Q160" s="766"/>
      <c r="R160" s="766"/>
      <c r="S160" s="766"/>
      <c r="T160" s="766"/>
      <c r="U160" s="766"/>
      <c r="V160" s="766"/>
      <c r="W160" s="766"/>
      <c r="X160" s="766"/>
      <c r="Y160" s="766"/>
    </row>
    <row r="161" spans="1:25" ht="94.5">
      <c r="A161" s="1176"/>
      <c r="B161" s="1177" t="s">
        <v>739</v>
      </c>
      <c r="C161" s="1176"/>
      <c r="D161" s="1176">
        <v>92</v>
      </c>
      <c r="E161" s="1176" t="s">
        <v>229</v>
      </c>
      <c r="F161" s="1178" t="s">
        <v>741</v>
      </c>
      <c r="G161" s="1181" t="s">
        <v>2279</v>
      </c>
      <c r="H161" s="773"/>
      <c r="I161" s="798"/>
      <c r="J161" s="1182">
        <v>44500</v>
      </c>
      <c r="K161" s="1183">
        <f t="shared" si="15"/>
        <v>4094000</v>
      </c>
      <c r="L161" s="799"/>
      <c r="M161" s="766"/>
      <c r="N161" s="766"/>
      <c r="O161" s="766"/>
      <c r="P161" s="766"/>
      <c r="Q161" s="766"/>
      <c r="R161" s="766"/>
      <c r="S161" s="766"/>
      <c r="T161" s="766"/>
      <c r="U161" s="766"/>
      <c r="V161" s="766"/>
      <c r="W161" s="766"/>
      <c r="X161" s="766"/>
      <c r="Y161" s="766"/>
    </row>
    <row r="162" spans="1:25" ht="157.5">
      <c r="A162" s="1176"/>
      <c r="B162" s="1177" t="s">
        <v>746</v>
      </c>
      <c r="C162" s="1176"/>
      <c r="D162" s="1176">
        <v>86</v>
      </c>
      <c r="E162" s="1176" t="s">
        <v>229</v>
      </c>
      <c r="F162" s="1178" t="s">
        <v>748</v>
      </c>
      <c r="G162" s="1181" t="s">
        <v>2279</v>
      </c>
      <c r="H162" s="773"/>
      <c r="I162" s="798"/>
      <c r="J162" s="1182">
        <v>44500</v>
      </c>
      <c r="K162" s="1183">
        <f>J162*D162</f>
        <v>3827000</v>
      </c>
      <c r="L162" s="799"/>
      <c r="M162" s="766"/>
      <c r="N162" s="766"/>
      <c r="O162" s="766"/>
      <c r="P162" s="766"/>
      <c r="Q162" s="766"/>
      <c r="R162" s="766"/>
      <c r="S162" s="766"/>
      <c r="T162" s="766"/>
      <c r="U162" s="766"/>
      <c r="V162" s="766"/>
      <c r="W162" s="766"/>
      <c r="X162" s="766"/>
      <c r="Y162" s="766"/>
    </row>
    <row r="163" spans="1:25" ht="94.5">
      <c r="A163" s="1176"/>
      <c r="B163" s="1177" t="s">
        <v>752</v>
      </c>
      <c r="C163" s="1176"/>
      <c r="D163" s="1176">
        <v>100</v>
      </c>
      <c r="E163" s="1176" t="s">
        <v>229</v>
      </c>
      <c r="F163" s="1178" t="s">
        <v>754</v>
      </c>
      <c r="G163" s="1181" t="s">
        <v>2279</v>
      </c>
      <c r="H163" s="773"/>
      <c r="I163" s="798"/>
      <c r="J163" s="1182">
        <v>136700</v>
      </c>
      <c r="K163" s="1183">
        <f>J163*D163</f>
        <v>13670000</v>
      </c>
      <c r="L163" s="799"/>
      <c r="M163" s="766"/>
      <c r="N163" s="766"/>
      <c r="O163" s="766"/>
      <c r="P163" s="766"/>
      <c r="Q163" s="766"/>
      <c r="R163" s="766"/>
      <c r="S163" s="766"/>
      <c r="T163" s="766"/>
      <c r="U163" s="766"/>
      <c r="V163" s="766"/>
      <c r="W163" s="766"/>
      <c r="X163" s="766"/>
      <c r="Y163" s="766"/>
    </row>
    <row r="164" spans="1:25" ht="157.5">
      <c r="A164" s="1176"/>
      <c r="B164" s="1177" t="s">
        <v>757</v>
      </c>
      <c r="C164" s="1176"/>
      <c r="D164" s="1176">
        <v>94</v>
      </c>
      <c r="E164" s="1176" t="s">
        <v>229</v>
      </c>
      <c r="F164" s="1178" t="s">
        <v>759</v>
      </c>
      <c r="G164" s="1181" t="s">
        <v>2279</v>
      </c>
      <c r="H164" s="773"/>
      <c r="I164" s="798"/>
      <c r="J164" s="1182">
        <v>136700</v>
      </c>
      <c r="K164" s="1183">
        <f>J164*D164</f>
        <v>12849800</v>
      </c>
      <c r="L164" s="799"/>
      <c r="M164" s="766"/>
      <c r="N164" s="766"/>
      <c r="O164" s="766"/>
      <c r="P164" s="766"/>
      <c r="Q164" s="766"/>
      <c r="R164" s="766"/>
      <c r="S164" s="766"/>
      <c r="T164" s="766"/>
      <c r="U164" s="766"/>
      <c r="V164" s="766"/>
      <c r="W164" s="766"/>
      <c r="X164" s="766"/>
      <c r="Y164" s="766"/>
    </row>
    <row r="165" spans="1:25" ht="110.25">
      <c r="A165" s="1176"/>
      <c r="B165" s="1177" t="s">
        <v>762</v>
      </c>
      <c r="C165" s="1176"/>
      <c r="D165" s="1176">
        <v>94</v>
      </c>
      <c r="E165" s="1176" t="s">
        <v>229</v>
      </c>
      <c r="F165" s="1178" t="s">
        <v>764</v>
      </c>
      <c r="G165" s="1181" t="s">
        <v>2279</v>
      </c>
      <c r="H165" s="773"/>
      <c r="I165" s="798"/>
      <c r="J165" s="1182">
        <v>136700</v>
      </c>
      <c r="K165" s="1183">
        <f t="shared" ref="K165:K166" si="16">J165*D165</f>
        <v>12849800</v>
      </c>
      <c r="L165" s="799"/>
      <c r="M165" s="766"/>
      <c r="N165" s="766"/>
      <c r="O165" s="766"/>
      <c r="P165" s="766"/>
      <c r="Q165" s="766"/>
      <c r="R165" s="766"/>
      <c r="S165" s="766"/>
      <c r="T165" s="766"/>
      <c r="U165" s="766"/>
      <c r="V165" s="766"/>
      <c r="W165" s="766"/>
      <c r="X165" s="766"/>
      <c r="Y165" s="766"/>
    </row>
    <row r="166" spans="1:25" ht="157.5">
      <c r="A166" s="1176"/>
      <c r="B166" s="1177" t="s">
        <v>767</v>
      </c>
      <c r="C166" s="1176"/>
      <c r="D166" s="1176">
        <v>94</v>
      </c>
      <c r="E166" s="1176" t="s">
        <v>229</v>
      </c>
      <c r="F166" s="1178" t="s">
        <v>769</v>
      </c>
      <c r="G166" s="1181" t="s">
        <v>2279</v>
      </c>
      <c r="H166" s="773"/>
      <c r="I166" s="798"/>
      <c r="J166" s="1182">
        <v>136700</v>
      </c>
      <c r="K166" s="1183">
        <f t="shared" si="16"/>
        <v>12849800</v>
      </c>
      <c r="L166" s="799"/>
      <c r="M166" s="766"/>
      <c r="N166" s="766"/>
      <c r="O166" s="766"/>
      <c r="P166" s="766"/>
      <c r="Q166" s="766"/>
      <c r="R166" s="766"/>
      <c r="S166" s="766"/>
      <c r="T166" s="766"/>
      <c r="U166" s="766"/>
      <c r="V166" s="766"/>
      <c r="W166" s="766"/>
      <c r="X166" s="766"/>
      <c r="Y166" s="766"/>
    </row>
    <row r="167" spans="1:25" ht="94.5">
      <c r="A167" s="1176"/>
      <c r="B167" s="1177" t="s">
        <v>773</v>
      </c>
      <c r="C167" s="1176"/>
      <c r="D167" s="1176">
        <v>95</v>
      </c>
      <c r="E167" s="1176" t="s">
        <v>229</v>
      </c>
      <c r="F167" s="1178" t="s">
        <v>775</v>
      </c>
      <c r="G167" s="1181" t="s">
        <v>2279</v>
      </c>
      <c r="H167" s="773"/>
      <c r="I167" s="798"/>
      <c r="J167" s="1182">
        <v>136700</v>
      </c>
      <c r="K167" s="1183">
        <f>J167*D167</f>
        <v>12986500</v>
      </c>
      <c r="L167" s="799"/>
      <c r="M167" s="766"/>
      <c r="N167" s="766"/>
      <c r="O167" s="766"/>
      <c r="P167" s="766"/>
      <c r="Q167" s="766"/>
      <c r="R167" s="766"/>
      <c r="S167" s="766"/>
      <c r="T167" s="766"/>
      <c r="U167" s="766"/>
      <c r="V167" s="766"/>
      <c r="W167" s="766"/>
      <c r="X167" s="766"/>
      <c r="Y167" s="766"/>
    </row>
    <row r="168" spans="1:25" ht="141.75">
      <c r="A168" s="1176"/>
      <c r="B168" s="1177" t="s">
        <v>778</v>
      </c>
      <c r="C168" s="1176"/>
      <c r="D168" s="1176">
        <v>97</v>
      </c>
      <c r="E168" s="1176" t="s">
        <v>229</v>
      </c>
      <c r="F168" s="1178" t="s">
        <v>780</v>
      </c>
      <c r="G168" s="1181" t="s">
        <v>2279</v>
      </c>
      <c r="H168" s="773"/>
      <c r="I168" s="798"/>
      <c r="J168" s="1182">
        <v>136700</v>
      </c>
      <c r="K168" s="1183">
        <f>J168*D168</f>
        <v>13259900</v>
      </c>
      <c r="L168" s="799"/>
      <c r="M168" s="766"/>
      <c r="N168" s="766"/>
      <c r="O168" s="766"/>
      <c r="P168" s="766"/>
      <c r="Q168" s="766"/>
      <c r="R168" s="766"/>
      <c r="S168" s="766"/>
      <c r="T168" s="766"/>
      <c r="U168" s="766"/>
      <c r="V168" s="766"/>
      <c r="W168" s="766"/>
      <c r="X168" s="766"/>
      <c r="Y168" s="766"/>
    </row>
    <row r="169" spans="1:25">
      <c r="A169" s="1878"/>
      <c r="B169" s="1878" t="s">
        <v>3021</v>
      </c>
      <c r="C169" s="1878" t="s">
        <v>2028</v>
      </c>
      <c r="D169" s="1878">
        <v>243</v>
      </c>
      <c r="E169" s="1878" t="s">
        <v>126</v>
      </c>
      <c r="F169" s="1178" t="s">
        <v>3790</v>
      </c>
      <c r="G169" s="1181"/>
      <c r="H169" s="773"/>
      <c r="I169" s="776" t="s">
        <v>3791</v>
      </c>
      <c r="J169" s="1183"/>
      <c r="K169" s="1183"/>
      <c r="L169" s="775"/>
      <c r="M169" s="761"/>
      <c r="N169" s="761"/>
      <c r="O169" s="761"/>
      <c r="P169" s="761"/>
      <c r="Q169" s="761"/>
      <c r="R169" s="761"/>
      <c r="S169" s="761"/>
      <c r="T169" s="761"/>
      <c r="U169" s="761"/>
      <c r="V169" s="761"/>
      <c r="W169" s="761"/>
      <c r="X169" s="761"/>
      <c r="Y169" s="761"/>
    </row>
    <row r="170" spans="1:25" ht="110.25">
      <c r="A170" s="1878"/>
      <c r="B170" s="1878"/>
      <c r="C170" s="1878"/>
      <c r="D170" s="1878"/>
      <c r="E170" s="1878"/>
      <c r="F170" s="1178" t="s">
        <v>3767</v>
      </c>
      <c r="G170" s="1181"/>
      <c r="H170" s="773"/>
      <c r="I170" s="776"/>
      <c r="J170" s="1198">
        <v>11532300</v>
      </c>
      <c r="K170" s="1880">
        <f>J170*D169</f>
        <v>2802348900</v>
      </c>
      <c r="L170" s="775"/>
      <c r="M170" s="761"/>
      <c r="N170" s="761"/>
      <c r="O170" s="761"/>
      <c r="P170" s="761"/>
      <c r="Q170" s="761"/>
      <c r="R170" s="761"/>
      <c r="S170" s="761"/>
      <c r="T170" s="761"/>
      <c r="U170" s="761"/>
      <c r="V170" s="761"/>
      <c r="W170" s="761"/>
      <c r="X170" s="761"/>
      <c r="Y170" s="761"/>
    </row>
    <row r="171" spans="1:25" ht="126">
      <c r="A171" s="1878"/>
      <c r="B171" s="1878"/>
      <c r="C171" s="1878"/>
      <c r="D171" s="1878"/>
      <c r="E171" s="1878"/>
      <c r="F171" s="1178" t="s">
        <v>3769</v>
      </c>
      <c r="G171" s="1181"/>
      <c r="H171" s="773"/>
      <c r="I171" s="776"/>
      <c r="J171" s="1199"/>
      <c r="K171" s="1881"/>
      <c r="L171" s="775"/>
      <c r="M171" s="761"/>
      <c r="N171" s="761"/>
      <c r="O171" s="761"/>
      <c r="P171" s="761"/>
      <c r="Q171" s="761"/>
      <c r="R171" s="761"/>
      <c r="S171" s="761"/>
      <c r="T171" s="761"/>
      <c r="U171" s="761"/>
      <c r="V171" s="761"/>
      <c r="W171" s="761"/>
      <c r="X171" s="761"/>
      <c r="Y171" s="761"/>
    </row>
    <row r="172" spans="1:25" ht="110.25">
      <c r="A172" s="1878"/>
      <c r="B172" s="1878"/>
      <c r="C172" s="1878"/>
      <c r="D172" s="1878"/>
      <c r="E172" s="1878"/>
      <c r="F172" s="1178" t="s">
        <v>3792</v>
      </c>
      <c r="G172" s="1181"/>
      <c r="H172" s="773"/>
      <c r="I172" s="776"/>
      <c r="J172" s="1199"/>
      <c r="K172" s="1881"/>
      <c r="L172" s="775"/>
      <c r="M172" s="761"/>
      <c r="N172" s="761"/>
      <c r="O172" s="761"/>
      <c r="P172" s="761"/>
      <c r="Q172" s="761"/>
      <c r="R172" s="761"/>
      <c r="S172" s="761"/>
      <c r="T172" s="761"/>
      <c r="U172" s="761"/>
      <c r="V172" s="761"/>
      <c r="W172" s="761"/>
      <c r="X172" s="761"/>
      <c r="Y172" s="761"/>
    </row>
    <row r="173" spans="1:25" ht="47.25">
      <c r="A173" s="1878"/>
      <c r="B173" s="1878"/>
      <c r="C173" s="1878"/>
      <c r="D173" s="1878"/>
      <c r="E173" s="1878"/>
      <c r="F173" s="1178" t="s">
        <v>3773</v>
      </c>
      <c r="G173" s="1181"/>
      <c r="H173" s="773"/>
      <c r="I173" s="776"/>
      <c r="J173" s="1199"/>
      <c r="K173" s="1881"/>
      <c r="L173" s="775"/>
      <c r="M173" s="761"/>
      <c r="N173" s="761"/>
      <c r="O173" s="761"/>
      <c r="P173" s="761"/>
      <c r="Q173" s="761"/>
      <c r="R173" s="761"/>
      <c r="S173" s="761"/>
      <c r="T173" s="761"/>
      <c r="U173" s="761"/>
      <c r="V173" s="761"/>
      <c r="W173" s="761"/>
      <c r="X173" s="761"/>
      <c r="Y173" s="761"/>
    </row>
    <row r="174" spans="1:25" ht="78.75">
      <c r="A174" s="1878"/>
      <c r="B174" s="1878"/>
      <c r="C174" s="1878"/>
      <c r="D174" s="1878"/>
      <c r="E174" s="1878"/>
      <c r="F174" s="1178" t="s">
        <v>3771</v>
      </c>
      <c r="G174" s="1181"/>
      <c r="H174" s="773" t="s">
        <v>2279</v>
      </c>
      <c r="I174" s="772" t="s">
        <v>3772</v>
      </c>
      <c r="J174" s="1200"/>
      <c r="K174" s="1882"/>
      <c r="L174" s="775"/>
      <c r="M174" s="761"/>
      <c r="N174" s="761"/>
      <c r="O174" s="761"/>
      <c r="P174" s="761"/>
      <c r="Q174" s="761"/>
      <c r="R174" s="761"/>
      <c r="S174" s="761"/>
      <c r="T174" s="761"/>
      <c r="U174" s="761"/>
      <c r="V174" s="761"/>
      <c r="W174" s="761"/>
      <c r="X174" s="761"/>
      <c r="Y174" s="761"/>
    </row>
    <row r="175" spans="1:25" ht="204.75">
      <c r="A175" s="1176">
        <v>1</v>
      </c>
      <c r="B175" s="1177" t="s">
        <v>784</v>
      </c>
      <c r="C175" s="1176"/>
      <c r="D175" s="1176">
        <v>930</v>
      </c>
      <c r="E175" s="1176" t="s">
        <v>122</v>
      </c>
      <c r="F175" s="1178" t="s">
        <v>3793</v>
      </c>
      <c r="G175" s="1181" t="s">
        <v>2279</v>
      </c>
      <c r="H175" s="773"/>
      <c r="I175" s="774" t="s">
        <v>786</v>
      </c>
      <c r="J175" s="1182">
        <v>1390000</v>
      </c>
      <c r="K175" s="1183">
        <f t="shared" ref="K175:K194" si="17">J175*D175</f>
        <v>1292700000</v>
      </c>
      <c r="L175" s="775"/>
      <c r="M175" s="761"/>
      <c r="N175" s="761"/>
      <c r="O175" s="761"/>
      <c r="P175" s="761"/>
      <c r="Q175" s="761"/>
      <c r="R175" s="761"/>
      <c r="S175" s="761"/>
      <c r="T175" s="761"/>
      <c r="U175" s="761"/>
      <c r="V175" s="761"/>
      <c r="W175" s="761"/>
      <c r="X175" s="761"/>
      <c r="Y175" s="761"/>
    </row>
    <row r="176" spans="1:25" ht="204.75">
      <c r="A176" s="1176">
        <v>2</v>
      </c>
      <c r="B176" s="1177" t="s">
        <v>787</v>
      </c>
      <c r="C176" s="1176"/>
      <c r="D176" s="1176">
        <v>837</v>
      </c>
      <c r="E176" s="1176" t="s">
        <v>122</v>
      </c>
      <c r="F176" s="1178" t="s">
        <v>789</v>
      </c>
      <c r="G176" s="1181" t="s">
        <v>2279</v>
      </c>
      <c r="H176" s="773"/>
      <c r="I176" s="774" t="s">
        <v>786</v>
      </c>
      <c r="J176" s="1182">
        <v>1246200</v>
      </c>
      <c r="K176" s="1183">
        <f t="shared" si="17"/>
        <v>1043069400</v>
      </c>
      <c r="L176" s="775"/>
      <c r="M176" s="761"/>
      <c r="N176" s="761"/>
      <c r="O176" s="761"/>
      <c r="P176" s="761"/>
      <c r="Q176" s="761"/>
      <c r="R176" s="761"/>
      <c r="S176" s="761"/>
      <c r="T176" s="761"/>
      <c r="U176" s="761"/>
      <c r="V176" s="761"/>
      <c r="W176" s="761"/>
      <c r="X176" s="761"/>
      <c r="Y176" s="761"/>
    </row>
    <row r="177" spans="1:25" ht="299.25">
      <c r="A177" s="1176">
        <v>3</v>
      </c>
      <c r="B177" s="1177" t="s">
        <v>794</v>
      </c>
      <c r="C177" s="1176"/>
      <c r="D177" s="1176">
        <v>405</v>
      </c>
      <c r="E177" s="1176" t="s">
        <v>122</v>
      </c>
      <c r="F177" s="1178" t="s">
        <v>796</v>
      </c>
      <c r="G177" s="1181" t="s">
        <v>2279</v>
      </c>
      <c r="H177" s="773"/>
      <c r="I177" s="798" t="s">
        <v>786</v>
      </c>
      <c r="J177" s="1182">
        <v>1553000</v>
      </c>
      <c r="K177" s="1183">
        <f t="shared" si="17"/>
        <v>628965000</v>
      </c>
      <c r="L177" s="799"/>
      <c r="M177" s="766"/>
      <c r="N177" s="766"/>
      <c r="O177" s="766"/>
      <c r="P177" s="766"/>
      <c r="Q177" s="766"/>
      <c r="R177" s="766"/>
      <c r="S177" s="766"/>
      <c r="T177" s="766"/>
      <c r="U177" s="766"/>
      <c r="V177" s="766"/>
      <c r="W177" s="766"/>
      <c r="X177" s="766"/>
      <c r="Y177" s="766"/>
    </row>
    <row r="178" spans="1:25">
      <c r="A178" s="1176">
        <v>4</v>
      </c>
      <c r="B178" s="1177" t="s">
        <v>799</v>
      </c>
      <c r="C178" s="1176"/>
      <c r="D178" s="1176">
        <v>798</v>
      </c>
      <c r="E178" s="1176" t="s">
        <v>122</v>
      </c>
      <c r="F178" s="1178" t="s">
        <v>801</v>
      </c>
      <c r="G178" s="1181" t="s">
        <v>2279</v>
      </c>
      <c r="H178" s="773"/>
      <c r="I178" s="798"/>
      <c r="J178" s="1182">
        <v>107600</v>
      </c>
      <c r="K178" s="1183">
        <f t="shared" si="17"/>
        <v>85864800</v>
      </c>
      <c r="L178" s="799"/>
      <c r="M178" s="766"/>
      <c r="N178" s="766"/>
      <c r="O178" s="766"/>
      <c r="P178" s="766"/>
      <c r="Q178" s="766"/>
      <c r="R178" s="766"/>
      <c r="S178" s="766"/>
      <c r="T178" s="766"/>
      <c r="U178" s="766"/>
      <c r="V178" s="766"/>
      <c r="W178" s="766"/>
      <c r="X178" s="766"/>
      <c r="Y178" s="766"/>
    </row>
    <row r="179" spans="1:25" ht="63">
      <c r="A179" s="1176">
        <v>5</v>
      </c>
      <c r="B179" s="1177" t="s">
        <v>2524</v>
      </c>
      <c r="C179" s="1176"/>
      <c r="D179" s="1176">
        <v>1184</v>
      </c>
      <c r="E179" s="1176" t="s">
        <v>122</v>
      </c>
      <c r="F179" s="1178" t="s">
        <v>3794</v>
      </c>
      <c r="G179" s="1181" t="s">
        <v>2279</v>
      </c>
      <c r="H179" s="773"/>
      <c r="I179" s="798"/>
      <c r="J179" s="1182">
        <v>539600</v>
      </c>
      <c r="K179" s="1183">
        <f t="shared" si="17"/>
        <v>638886400</v>
      </c>
      <c r="L179" s="799"/>
      <c r="M179" s="766"/>
      <c r="N179" s="766"/>
      <c r="O179" s="766"/>
      <c r="P179" s="766"/>
      <c r="Q179" s="766"/>
      <c r="R179" s="766"/>
      <c r="S179" s="766"/>
      <c r="T179" s="766"/>
      <c r="U179" s="766"/>
      <c r="V179" s="766"/>
      <c r="W179" s="766"/>
      <c r="X179" s="766"/>
      <c r="Y179" s="766"/>
    </row>
    <row r="180" spans="1:25" ht="31.5">
      <c r="A180" s="1176">
        <v>6</v>
      </c>
      <c r="B180" s="1177" t="s">
        <v>803</v>
      </c>
      <c r="C180" s="1176"/>
      <c r="D180" s="1176">
        <v>1095</v>
      </c>
      <c r="E180" s="1176" t="s">
        <v>550</v>
      </c>
      <c r="F180" s="1178" t="s">
        <v>805</v>
      </c>
      <c r="G180" s="1181" t="s">
        <v>2279</v>
      </c>
      <c r="H180" s="773"/>
      <c r="I180" s="798" t="s">
        <v>786</v>
      </c>
      <c r="J180" s="1182">
        <v>294800</v>
      </c>
      <c r="K180" s="1183">
        <f t="shared" si="17"/>
        <v>322806000</v>
      </c>
      <c r="L180" s="799"/>
      <c r="M180" s="766"/>
      <c r="N180" s="766"/>
      <c r="O180" s="766"/>
      <c r="P180" s="766"/>
      <c r="Q180" s="766"/>
      <c r="R180" s="766"/>
      <c r="S180" s="766"/>
      <c r="T180" s="766"/>
      <c r="U180" s="766"/>
      <c r="V180" s="766"/>
      <c r="W180" s="766"/>
      <c r="X180" s="766"/>
      <c r="Y180" s="766"/>
    </row>
    <row r="181" spans="1:25" ht="78.75">
      <c r="A181" s="1176">
        <v>7</v>
      </c>
      <c r="B181" s="1177" t="s">
        <v>808</v>
      </c>
      <c r="C181" s="1176"/>
      <c r="D181" s="1176">
        <v>1171</v>
      </c>
      <c r="E181" s="1176" t="s">
        <v>122</v>
      </c>
      <c r="F181" s="1178" t="s">
        <v>3795</v>
      </c>
      <c r="G181" s="1181" t="s">
        <v>2279</v>
      </c>
      <c r="H181" s="773"/>
      <c r="I181" s="798"/>
      <c r="J181" s="1182">
        <v>896300</v>
      </c>
      <c r="K181" s="1183">
        <f t="shared" si="17"/>
        <v>1049567300</v>
      </c>
      <c r="L181" s="799"/>
      <c r="M181" s="766"/>
      <c r="N181" s="766"/>
      <c r="O181" s="766"/>
      <c r="P181" s="766"/>
      <c r="Q181" s="766"/>
      <c r="R181" s="766"/>
      <c r="S181" s="766"/>
      <c r="T181" s="766"/>
      <c r="U181" s="766"/>
      <c r="V181" s="766"/>
      <c r="W181" s="766"/>
      <c r="X181" s="766"/>
      <c r="Y181" s="766"/>
    </row>
    <row r="182" spans="1:25" ht="31.5">
      <c r="A182" s="1176">
        <v>8</v>
      </c>
      <c r="B182" s="1177" t="s">
        <v>811</v>
      </c>
      <c r="C182" s="1176"/>
      <c r="D182" s="1176">
        <v>1064</v>
      </c>
      <c r="E182" s="1176" t="s">
        <v>126</v>
      </c>
      <c r="F182" s="1178" t="s">
        <v>812</v>
      </c>
      <c r="G182" s="1181" t="s">
        <v>2279</v>
      </c>
      <c r="H182" s="773"/>
      <c r="I182" s="798"/>
      <c r="J182" s="1182">
        <v>425400</v>
      </c>
      <c r="K182" s="1183">
        <f t="shared" si="17"/>
        <v>452625600</v>
      </c>
      <c r="L182" s="799"/>
      <c r="M182" s="766"/>
      <c r="N182" s="766"/>
      <c r="O182" s="766"/>
      <c r="P182" s="766"/>
      <c r="Q182" s="766"/>
      <c r="R182" s="766"/>
      <c r="S182" s="766"/>
      <c r="T182" s="766"/>
      <c r="U182" s="766"/>
      <c r="V182" s="766"/>
      <c r="W182" s="766"/>
      <c r="X182" s="766"/>
      <c r="Y182" s="766"/>
    </row>
    <row r="183" spans="1:25" ht="47.25">
      <c r="A183" s="1176">
        <v>9</v>
      </c>
      <c r="B183" s="1177" t="s">
        <v>813</v>
      </c>
      <c r="C183" s="1176"/>
      <c r="D183" s="1176">
        <v>1085</v>
      </c>
      <c r="E183" s="1176" t="s">
        <v>814</v>
      </c>
      <c r="F183" s="1178" t="s">
        <v>3796</v>
      </c>
      <c r="G183" s="1181" t="s">
        <v>2279</v>
      </c>
      <c r="H183" s="773"/>
      <c r="I183" s="798"/>
      <c r="J183" s="1182">
        <v>16200</v>
      </c>
      <c r="K183" s="1183">
        <f t="shared" si="17"/>
        <v>17577000</v>
      </c>
      <c r="L183" s="799"/>
      <c r="M183" s="766"/>
      <c r="N183" s="766"/>
      <c r="O183" s="766"/>
      <c r="P183" s="766"/>
      <c r="Q183" s="766"/>
      <c r="R183" s="766"/>
      <c r="S183" s="766"/>
      <c r="T183" s="766"/>
      <c r="U183" s="766"/>
      <c r="V183" s="766"/>
      <c r="W183" s="766"/>
      <c r="X183" s="766"/>
      <c r="Y183" s="766"/>
    </row>
    <row r="184" spans="1:25" ht="63">
      <c r="A184" s="1176">
        <v>10</v>
      </c>
      <c r="B184" s="1177" t="s">
        <v>817</v>
      </c>
      <c r="C184" s="1176"/>
      <c r="D184" s="1176">
        <v>298</v>
      </c>
      <c r="E184" s="1176" t="s">
        <v>122</v>
      </c>
      <c r="F184" s="1178" t="s">
        <v>819</v>
      </c>
      <c r="G184" s="1181" t="s">
        <v>2279</v>
      </c>
      <c r="H184" s="773"/>
      <c r="I184" s="798" t="s">
        <v>786</v>
      </c>
      <c r="J184" s="1182">
        <v>735700</v>
      </c>
      <c r="K184" s="1183">
        <f t="shared" si="17"/>
        <v>219238600</v>
      </c>
      <c r="L184" s="799"/>
      <c r="M184" s="766"/>
      <c r="N184" s="766"/>
      <c r="O184" s="766"/>
      <c r="P184" s="766"/>
      <c r="Q184" s="766"/>
      <c r="R184" s="766"/>
      <c r="S184" s="766"/>
      <c r="T184" s="766"/>
      <c r="U184" s="766"/>
      <c r="V184" s="766"/>
      <c r="W184" s="766"/>
      <c r="X184" s="766"/>
      <c r="Y184" s="766"/>
    </row>
    <row r="185" spans="1:25" ht="31.5">
      <c r="A185" s="1176">
        <v>11</v>
      </c>
      <c r="B185" s="1177" t="s">
        <v>822</v>
      </c>
      <c r="C185" s="1176"/>
      <c r="D185" s="1176">
        <v>382</v>
      </c>
      <c r="E185" s="1176" t="s">
        <v>122</v>
      </c>
      <c r="F185" s="1178" t="s">
        <v>3797</v>
      </c>
      <c r="G185" s="1181" t="s">
        <v>2279</v>
      </c>
      <c r="H185" s="773"/>
      <c r="I185" s="798"/>
      <c r="J185" s="1182">
        <v>1384100</v>
      </c>
      <c r="K185" s="1183">
        <f t="shared" si="17"/>
        <v>528726200</v>
      </c>
      <c r="L185" s="799"/>
      <c r="M185" s="766"/>
      <c r="N185" s="766"/>
      <c r="O185" s="766"/>
      <c r="P185" s="766"/>
      <c r="Q185" s="766"/>
      <c r="R185" s="766"/>
      <c r="S185" s="766"/>
      <c r="T185" s="766"/>
      <c r="U185" s="766"/>
      <c r="V185" s="766"/>
      <c r="W185" s="766"/>
      <c r="X185" s="766"/>
      <c r="Y185" s="766"/>
    </row>
    <row r="186" spans="1:25" ht="47.25">
      <c r="A186" s="1176">
        <v>12</v>
      </c>
      <c r="B186" s="1177" t="s">
        <v>825</v>
      </c>
      <c r="C186" s="1176"/>
      <c r="D186" s="1176">
        <v>731</v>
      </c>
      <c r="E186" s="1176" t="s">
        <v>122</v>
      </c>
      <c r="F186" s="1178" t="s">
        <v>827</v>
      </c>
      <c r="G186" s="1181" t="s">
        <v>2279</v>
      </c>
      <c r="H186" s="773"/>
      <c r="I186" s="798"/>
      <c r="J186" s="1182">
        <v>196700</v>
      </c>
      <c r="K186" s="1183">
        <f t="shared" si="17"/>
        <v>143787700</v>
      </c>
      <c r="L186" s="799"/>
      <c r="M186" s="766"/>
      <c r="N186" s="766"/>
      <c r="O186" s="766"/>
      <c r="P186" s="766"/>
      <c r="Q186" s="766"/>
      <c r="R186" s="766"/>
      <c r="S186" s="766"/>
      <c r="T186" s="766"/>
      <c r="U186" s="766"/>
      <c r="V186" s="766"/>
      <c r="W186" s="766"/>
      <c r="X186" s="766"/>
      <c r="Y186" s="766"/>
    </row>
    <row r="187" spans="1:25" ht="360">
      <c r="A187" s="1176">
        <v>13</v>
      </c>
      <c r="B187" s="1177" t="s">
        <v>832</v>
      </c>
      <c r="C187" s="1176"/>
      <c r="D187" s="1176">
        <v>200</v>
      </c>
      <c r="E187" s="1176" t="s">
        <v>122</v>
      </c>
      <c r="F187" s="1201" t="s">
        <v>3798</v>
      </c>
      <c r="G187" s="1202" t="s">
        <v>2279</v>
      </c>
      <c r="H187" s="773"/>
      <c r="I187" s="798" t="s">
        <v>786</v>
      </c>
      <c r="J187" s="1182">
        <v>12200000</v>
      </c>
      <c r="K187" s="1183">
        <f t="shared" si="17"/>
        <v>2440000000</v>
      </c>
      <c r="L187" s="799"/>
      <c r="M187" s="766"/>
      <c r="N187" s="766"/>
      <c r="O187" s="766"/>
      <c r="P187" s="766"/>
      <c r="Q187" s="766"/>
      <c r="R187" s="766"/>
      <c r="S187" s="766"/>
      <c r="T187" s="766"/>
      <c r="U187" s="766"/>
      <c r="V187" s="766"/>
      <c r="W187" s="766"/>
      <c r="X187" s="766"/>
      <c r="Y187" s="766"/>
    </row>
    <row r="188" spans="1:25" ht="126">
      <c r="A188" s="1176">
        <v>14</v>
      </c>
      <c r="B188" s="1177" t="s">
        <v>834</v>
      </c>
      <c r="C188" s="1176"/>
      <c r="D188" s="1176">
        <v>375</v>
      </c>
      <c r="E188" s="1176" t="s">
        <v>122</v>
      </c>
      <c r="F188" s="1178" t="s">
        <v>3799</v>
      </c>
      <c r="G188" s="1181" t="s">
        <v>2279</v>
      </c>
      <c r="H188" s="773"/>
      <c r="I188" s="798" t="s">
        <v>786</v>
      </c>
      <c r="J188" s="1182">
        <v>2610800</v>
      </c>
      <c r="K188" s="1183">
        <f t="shared" si="17"/>
        <v>979050000</v>
      </c>
      <c r="L188" s="799"/>
      <c r="M188" s="766"/>
      <c r="N188" s="766"/>
      <c r="O188" s="766"/>
      <c r="P188" s="766"/>
      <c r="Q188" s="766"/>
      <c r="R188" s="766"/>
      <c r="S188" s="766"/>
      <c r="T188" s="766"/>
      <c r="U188" s="766"/>
      <c r="V188" s="766"/>
      <c r="W188" s="766"/>
      <c r="X188" s="766"/>
      <c r="Y188" s="766"/>
    </row>
    <row r="189" spans="1:25" ht="141.75">
      <c r="A189" s="1176">
        <v>15</v>
      </c>
      <c r="B189" s="1177" t="s">
        <v>836</v>
      </c>
      <c r="C189" s="1176"/>
      <c r="D189" s="1176">
        <v>373</v>
      </c>
      <c r="E189" s="1176" t="s">
        <v>122</v>
      </c>
      <c r="F189" s="1178" t="s">
        <v>3800</v>
      </c>
      <c r="G189" s="1181" t="s">
        <v>2279</v>
      </c>
      <c r="H189" s="773"/>
      <c r="I189" s="798" t="s">
        <v>786</v>
      </c>
      <c r="J189" s="1182">
        <v>2605600</v>
      </c>
      <c r="K189" s="1183">
        <f t="shared" si="17"/>
        <v>971888800</v>
      </c>
      <c r="L189" s="799"/>
      <c r="M189" s="766"/>
      <c r="N189" s="766"/>
      <c r="O189" s="766"/>
      <c r="P189" s="766"/>
      <c r="Q189" s="766"/>
      <c r="R189" s="766"/>
      <c r="S189" s="766"/>
      <c r="T189" s="766"/>
      <c r="U189" s="766"/>
      <c r="V189" s="766"/>
      <c r="W189" s="766"/>
      <c r="X189" s="766"/>
      <c r="Y189" s="766"/>
    </row>
    <row r="190" spans="1:25" ht="157.5">
      <c r="A190" s="1176">
        <v>16</v>
      </c>
      <c r="B190" s="1177" t="s">
        <v>838</v>
      </c>
      <c r="C190" s="1176"/>
      <c r="D190" s="1176">
        <v>348</v>
      </c>
      <c r="E190" s="1176" t="s">
        <v>122</v>
      </c>
      <c r="F190" s="1203" t="s">
        <v>3801</v>
      </c>
      <c r="G190" s="1181" t="s">
        <v>2279</v>
      </c>
      <c r="H190" s="773"/>
      <c r="I190" s="798" t="s">
        <v>786</v>
      </c>
      <c r="J190" s="1182">
        <v>2447800</v>
      </c>
      <c r="K190" s="1183">
        <f t="shared" si="17"/>
        <v>851834400</v>
      </c>
      <c r="L190" s="799"/>
      <c r="M190" s="766"/>
      <c r="N190" s="766"/>
      <c r="O190" s="766"/>
      <c r="P190" s="766"/>
      <c r="Q190" s="766"/>
      <c r="R190" s="766"/>
      <c r="S190" s="766"/>
      <c r="T190" s="766"/>
      <c r="U190" s="766"/>
      <c r="V190" s="766"/>
      <c r="W190" s="766"/>
      <c r="X190" s="766"/>
      <c r="Y190" s="766"/>
    </row>
    <row r="191" spans="1:25" ht="63">
      <c r="A191" s="1176">
        <v>17</v>
      </c>
      <c r="B191" s="1177" t="s">
        <v>840</v>
      </c>
      <c r="C191" s="1176"/>
      <c r="D191" s="1176">
        <v>369</v>
      </c>
      <c r="E191" s="1176" t="s">
        <v>122</v>
      </c>
      <c r="F191" s="1178" t="s">
        <v>3802</v>
      </c>
      <c r="G191" s="1181" t="s">
        <v>2279</v>
      </c>
      <c r="H191" s="773"/>
      <c r="I191" s="798"/>
      <c r="J191" s="1182">
        <v>278000</v>
      </c>
      <c r="K191" s="1183">
        <f t="shared" si="17"/>
        <v>102582000</v>
      </c>
      <c r="L191" s="799"/>
      <c r="M191" s="766"/>
      <c r="N191" s="766"/>
      <c r="O191" s="766"/>
      <c r="P191" s="766"/>
      <c r="Q191" s="766"/>
      <c r="R191" s="766"/>
      <c r="S191" s="766"/>
      <c r="T191" s="766"/>
      <c r="U191" s="766"/>
      <c r="V191" s="766"/>
      <c r="W191" s="766"/>
      <c r="X191" s="766"/>
      <c r="Y191" s="766"/>
    </row>
    <row r="192" spans="1:25" ht="78.75">
      <c r="A192" s="1176">
        <v>18</v>
      </c>
      <c r="B192" s="1177" t="s">
        <v>843</v>
      </c>
      <c r="C192" s="1176"/>
      <c r="D192" s="1176">
        <v>1030</v>
      </c>
      <c r="E192" s="1176" t="s">
        <v>126</v>
      </c>
      <c r="F192" s="1203" t="s">
        <v>845</v>
      </c>
      <c r="G192" s="1181" t="s">
        <v>2279</v>
      </c>
      <c r="H192" s="773"/>
      <c r="I192" s="798"/>
      <c r="J192" s="1182">
        <v>142100</v>
      </c>
      <c r="K192" s="1183">
        <f t="shared" si="17"/>
        <v>146363000</v>
      </c>
      <c r="L192" s="799"/>
      <c r="M192" s="766"/>
      <c r="N192" s="766"/>
      <c r="O192" s="766"/>
      <c r="P192" s="766"/>
      <c r="Q192" s="766"/>
      <c r="R192" s="766"/>
      <c r="S192" s="766"/>
      <c r="T192" s="766"/>
      <c r="U192" s="766"/>
      <c r="V192" s="766"/>
      <c r="W192" s="766"/>
      <c r="X192" s="766"/>
      <c r="Y192" s="766"/>
    </row>
    <row r="193" spans="1:25">
      <c r="A193" s="1176">
        <v>19</v>
      </c>
      <c r="B193" s="1177" t="s">
        <v>849</v>
      </c>
      <c r="C193" s="1176"/>
      <c r="D193" s="1176">
        <v>1035</v>
      </c>
      <c r="E193" s="1176" t="s">
        <v>122</v>
      </c>
      <c r="F193" s="1178" t="s">
        <v>851</v>
      </c>
      <c r="G193" s="1181" t="s">
        <v>2279</v>
      </c>
      <c r="H193" s="773"/>
      <c r="I193" s="798"/>
      <c r="J193" s="1182">
        <v>106000</v>
      </c>
      <c r="K193" s="1183">
        <f t="shared" si="17"/>
        <v>109710000</v>
      </c>
      <c r="L193" s="799"/>
      <c r="M193" s="766"/>
      <c r="N193" s="766"/>
      <c r="O193" s="766"/>
      <c r="P193" s="766"/>
      <c r="Q193" s="766"/>
      <c r="R193" s="766"/>
      <c r="S193" s="766"/>
      <c r="T193" s="766"/>
      <c r="U193" s="766"/>
      <c r="V193" s="766"/>
      <c r="W193" s="766"/>
      <c r="X193" s="766"/>
      <c r="Y193" s="766"/>
    </row>
    <row r="194" spans="1:25" ht="63">
      <c r="A194" s="1176">
        <v>20</v>
      </c>
      <c r="B194" s="1177" t="s">
        <v>854</v>
      </c>
      <c r="C194" s="1176"/>
      <c r="D194" s="1176">
        <v>909</v>
      </c>
      <c r="E194" s="1176" t="s">
        <v>122</v>
      </c>
      <c r="F194" s="1178" t="s">
        <v>856</v>
      </c>
      <c r="G194" s="1181" t="s">
        <v>2279</v>
      </c>
      <c r="H194" s="773"/>
      <c r="I194" s="798"/>
      <c r="J194" s="1182">
        <v>115100</v>
      </c>
      <c r="K194" s="1183">
        <f t="shared" si="17"/>
        <v>104625900</v>
      </c>
      <c r="L194" s="799"/>
      <c r="M194" s="766"/>
      <c r="N194" s="766"/>
      <c r="O194" s="766"/>
      <c r="P194" s="766"/>
      <c r="Q194" s="766"/>
      <c r="R194" s="766"/>
      <c r="S194" s="766"/>
      <c r="T194" s="766"/>
      <c r="U194" s="766"/>
      <c r="V194" s="766"/>
      <c r="W194" s="766"/>
      <c r="X194" s="766"/>
      <c r="Y194" s="766"/>
    </row>
    <row r="195" spans="1:25" ht="47.25">
      <c r="A195" s="1176">
        <v>21</v>
      </c>
      <c r="B195" s="1177" t="s">
        <v>859</v>
      </c>
      <c r="C195" s="1176"/>
      <c r="D195" s="1176">
        <v>1053</v>
      </c>
      <c r="E195" s="1176" t="s">
        <v>122</v>
      </c>
      <c r="F195" s="1178" t="s">
        <v>861</v>
      </c>
      <c r="G195" s="1181"/>
      <c r="H195" s="773"/>
      <c r="I195" s="771"/>
      <c r="J195" s="1182">
        <v>423800</v>
      </c>
      <c r="K195" s="1193"/>
      <c r="L195" s="799"/>
      <c r="M195" s="766"/>
      <c r="N195" s="766"/>
      <c r="O195" s="766"/>
      <c r="P195" s="766"/>
      <c r="Q195" s="766"/>
      <c r="R195" s="766"/>
      <c r="S195" s="766"/>
      <c r="T195" s="766"/>
      <c r="U195" s="766"/>
      <c r="V195" s="766"/>
      <c r="W195" s="766"/>
      <c r="X195" s="766"/>
      <c r="Y195" s="766"/>
    </row>
    <row r="196" spans="1:25" ht="31.5">
      <c r="A196" s="1176">
        <v>22</v>
      </c>
      <c r="B196" s="1177" t="s">
        <v>864</v>
      </c>
      <c r="C196" s="1176"/>
      <c r="D196" s="1176">
        <v>903</v>
      </c>
      <c r="E196" s="1176" t="s">
        <v>122</v>
      </c>
      <c r="F196" s="1178" t="s">
        <v>3803</v>
      </c>
      <c r="G196" s="1181" t="s">
        <v>2279</v>
      </c>
      <c r="H196" s="773"/>
      <c r="I196" s="798"/>
      <c r="J196" s="1182">
        <v>262600</v>
      </c>
      <c r="K196" s="1183">
        <f t="shared" ref="K196:K235" si="18">J196*D196</f>
        <v>237127800</v>
      </c>
      <c r="L196" s="799"/>
      <c r="M196" s="766"/>
      <c r="N196" s="766"/>
      <c r="O196" s="766"/>
      <c r="P196" s="766"/>
      <c r="Q196" s="766"/>
      <c r="R196" s="766"/>
      <c r="S196" s="766"/>
      <c r="T196" s="766"/>
      <c r="U196" s="766"/>
      <c r="V196" s="766"/>
      <c r="W196" s="766"/>
      <c r="X196" s="766"/>
      <c r="Y196" s="766"/>
    </row>
    <row r="197" spans="1:25" ht="31.5">
      <c r="A197" s="1176">
        <v>23</v>
      </c>
      <c r="B197" s="1177" t="s">
        <v>866</v>
      </c>
      <c r="C197" s="1176"/>
      <c r="D197" s="1176">
        <v>899</v>
      </c>
      <c r="E197" s="1176" t="s">
        <v>122</v>
      </c>
      <c r="F197" s="1178" t="s">
        <v>3804</v>
      </c>
      <c r="G197" s="1181" t="s">
        <v>2279</v>
      </c>
      <c r="H197" s="773"/>
      <c r="I197" s="798"/>
      <c r="J197" s="1182">
        <v>262600</v>
      </c>
      <c r="K197" s="1183">
        <f t="shared" si="18"/>
        <v>236077400</v>
      </c>
      <c r="L197" s="799"/>
      <c r="M197" s="766"/>
      <c r="N197" s="766"/>
      <c r="O197" s="766"/>
      <c r="P197" s="766"/>
      <c r="Q197" s="766"/>
      <c r="R197" s="766"/>
      <c r="S197" s="766"/>
      <c r="T197" s="766"/>
      <c r="U197" s="766"/>
      <c r="V197" s="766"/>
      <c r="W197" s="766"/>
      <c r="X197" s="766"/>
      <c r="Y197" s="766"/>
    </row>
    <row r="198" spans="1:25" ht="141.75">
      <c r="A198" s="1176">
        <v>24</v>
      </c>
      <c r="B198" s="1177" t="s">
        <v>868</v>
      </c>
      <c r="C198" s="1176"/>
      <c r="D198" s="1176">
        <v>1143</v>
      </c>
      <c r="E198" s="1176" t="s">
        <v>126</v>
      </c>
      <c r="F198" s="1178" t="s">
        <v>3805</v>
      </c>
      <c r="G198" s="1181" t="s">
        <v>2279</v>
      </c>
      <c r="H198" s="773"/>
      <c r="I198" s="798" t="s">
        <v>786</v>
      </c>
      <c r="J198" s="1182">
        <v>1221400</v>
      </c>
      <c r="K198" s="1183">
        <f t="shared" si="18"/>
        <v>1396060200</v>
      </c>
      <c r="L198" s="799"/>
      <c r="M198" s="766"/>
      <c r="N198" s="766"/>
      <c r="O198" s="766"/>
      <c r="P198" s="766"/>
      <c r="Q198" s="766"/>
      <c r="R198" s="766"/>
      <c r="S198" s="766"/>
      <c r="T198" s="766"/>
      <c r="U198" s="766"/>
      <c r="V198" s="766"/>
      <c r="W198" s="766"/>
      <c r="X198" s="766"/>
      <c r="Y198" s="766"/>
    </row>
    <row r="199" spans="1:25" ht="63">
      <c r="A199" s="1176">
        <v>25</v>
      </c>
      <c r="B199" s="1177" t="s">
        <v>870</v>
      </c>
      <c r="C199" s="1176"/>
      <c r="D199" s="1176">
        <v>1190</v>
      </c>
      <c r="E199" s="1176" t="s">
        <v>122</v>
      </c>
      <c r="F199" s="1178" t="s">
        <v>3806</v>
      </c>
      <c r="G199" s="1181" t="s">
        <v>2279</v>
      </c>
      <c r="H199" s="773"/>
      <c r="I199" s="798" t="s">
        <v>786</v>
      </c>
      <c r="J199" s="1182">
        <v>41400</v>
      </c>
      <c r="K199" s="1183">
        <f t="shared" si="18"/>
        <v>49266000</v>
      </c>
      <c r="L199" s="799"/>
      <c r="M199" s="766"/>
      <c r="N199" s="766"/>
      <c r="O199" s="766"/>
      <c r="P199" s="766"/>
      <c r="Q199" s="766"/>
      <c r="R199" s="766"/>
      <c r="S199" s="766"/>
      <c r="T199" s="766"/>
      <c r="U199" s="766"/>
      <c r="V199" s="766"/>
      <c r="W199" s="766"/>
      <c r="X199" s="766"/>
      <c r="Y199" s="766"/>
    </row>
    <row r="200" spans="1:25">
      <c r="A200" s="1176">
        <v>26</v>
      </c>
      <c r="B200" s="1177" t="s">
        <v>871</v>
      </c>
      <c r="C200" s="1176"/>
      <c r="D200" s="1176">
        <v>893</v>
      </c>
      <c r="E200" s="1176" t="s">
        <v>122</v>
      </c>
      <c r="F200" s="1178" t="s">
        <v>873</v>
      </c>
      <c r="G200" s="1181" t="s">
        <v>2279</v>
      </c>
      <c r="H200" s="773"/>
      <c r="I200" s="798"/>
      <c r="J200" s="1182">
        <v>25200</v>
      </c>
      <c r="K200" s="1183">
        <f t="shared" si="18"/>
        <v>22503600</v>
      </c>
      <c r="L200" s="799"/>
      <c r="M200" s="766"/>
      <c r="N200" s="766"/>
      <c r="O200" s="766"/>
      <c r="P200" s="766"/>
      <c r="Q200" s="766"/>
      <c r="R200" s="766"/>
      <c r="S200" s="766"/>
      <c r="T200" s="766"/>
      <c r="U200" s="766"/>
      <c r="V200" s="766"/>
      <c r="W200" s="766"/>
      <c r="X200" s="766"/>
      <c r="Y200" s="766"/>
    </row>
    <row r="201" spans="1:25" ht="47.25">
      <c r="A201" s="1176">
        <v>27</v>
      </c>
      <c r="B201" s="1177" t="s">
        <v>2541</v>
      </c>
      <c r="C201" s="1176"/>
      <c r="D201" s="1176">
        <v>956</v>
      </c>
      <c r="E201" s="1176" t="s">
        <v>122</v>
      </c>
      <c r="F201" s="1178" t="s">
        <v>3807</v>
      </c>
      <c r="G201" s="1181" t="s">
        <v>2279</v>
      </c>
      <c r="H201" s="773"/>
      <c r="I201" s="798" t="s">
        <v>786</v>
      </c>
      <c r="J201" s="1182">
        <v>449900</v>
      </c>
      <c r="K201" s="1183">
        <f t="shared" si="18"/>
        <v>430104400</v>
      </c>
      <c r="L201" s="799"/>
      <c r="M201" s="766"/>
      <c r="N201" s="766"/>
      <c r="O201" s="766"/>
      <c r="P201" s="766"/>
      <c r="Q201" s="766"/>
      <c r="R201" s="766"/>
      <c r="S201" s="766"/>
      <c r="T201" s="766"/>
      <c r="U201" s="766"/>
      <c r="V201" s="766"/>
      <c r="W201" s="766"/>
      <c r="X201" s="766"/>
      <c r="Y201" s="766"/>
    </row>
    <row r="202" spans="1:25" ht="31.5">
      <c r="A202" s="1176">
        <v>28</v>
      </c>
      <c r="B202" s="1177" t="s">
        <v>2543</v>
      </c>
      <c r="C202" s="1176"/>
      <c r="D202" s="1176">
        <v>959</v>
      </c>
      <c r="E202" s="1176" t="s">
        <v>122</v>
      </c>
      <c r="F202" s="1178" t="s">
        <v>3808</v>
      </c>
      <c r="G202" s="1181" t="s">
        <v>2279</v>
      </c>
      <c r="H202" s="773"/>
      <c r="I202" s="798" t="s">
        <v>786</v>
      </c>
      <c r="J202" s="1182">
        <v>226000</v>
      </c>
      <c r="K202" s="1183">
        <f t="shared" si="18"/>
        <v>216734000</v>
      </c>
      <c r="L202" s="799"/>
      <c r="M202" s="766"/>
      <c r="N202" s="766"/>
      <c r="O202" s="766"/>
      <c r="P202" s="766"/>
      <c r="Q202" s="766"/>
      <c r="R202" s="766"/>
      <c r="S202" s="766"/>
      <c r="T202" s="766"/>
      <c r="U202" s="766"/>
      <c r="V202" s="766"/>
      <c r="W202" s="766"/>
      <c r="X202" s="766"/>
      <c r="Y202" s="766"/>
    </row>
    <row r="203" spans="1:25" ht="47.25">
      <c r="A203" s="1176">
        <v>29</v>
      </c>
      <c r="B203" s="1177" t="s">
        <v>876</v>
      </c>
      <c r="C203" s="1176"/>
      <c r="D203" s="1176">
        <v>633</v>
      </c>
      <c r="E203" s="1176" t="s">
        <v>122</v>
      </c>
      <c r="F203" s="1178" t="s">
        <v>878</v>
      </c>
      <c r="G203" s="1181" t="s">
        <v>2279</v>
      </c>
      <c r="H203" s="773"/>
      <c r="I203" s="798"/>
      <c r="J203" s="1182">
        <v>34400</v>
      </c>
      <c r="K203" s="1183">
        <f t="shared" si="18"/>
        <v>21775200</v>
      </c>
      <c r="L203" s="799"/>
      <c r="M203" s="766"/>
      <c r="N203" s="766"/>
      <c r="O203" s="766"/>
      <c r="P203" s="766"/>
      <c r="Q203" s="766"/>
      <c r="R203" s="766"/>
      <c r="S203" s="766"/>
      <c r="T203" s="766"/>
      <c r="U203" s="766"/>
      <c r="V203" s="766"/>
      <c r="W203" s="766"/>
      <c r="X203" s="766"/>
      <c r="Y203" s="766"/>
    </row>
    <row r="204" spans="1:25" ht="78.75">
      <c r="A204" s="1176">
        <v>30</v>
      </c>
      <c r="B204" s="1177" t="s">
        <v>882</v>
      </c>
      <c r="C204" s="1176"/>
      <c r="D204" s="1176">
        <v>617</v>
      </c>
      <c r="E204" s="1176" t="s">
        <v>122</v>
      </c>
      <c r="F204" s="1178" t="s">
        <v>884</v>
      </c>
      <c r="G204" s="1181" t="s">
        <v>2279</v>
      </c>
      <c r="H204" s="773"/>
      <c r="I204" s="798"/>
      <c r="J204" s="1182">
        <v>41400</v>
      </c>
      <c r="K204" s="1183">
        <f t="shared" si="18"/>
        <v>25543800</v>
      </c>
      <c r="L204" s="799"/>
      <c r="M204" s="766"/>
      <c r="N204" s="766"/>
      <c r="O204" s="766"/>
      <c r="P204" s="766"/>
      <c r="Q204" s="766"/>
      <c r="R204" s="766"/>
      <c r="S204" s="766"/>
      <c r="T204" s="766"/>
      <c r="U204" s="766"/>
      <c r="V204" s="766"/>
      <c r="W204" s="766"/>
      <c r="X204" s="766"/>
      <c r="Y204" s="766"/>
    </row>
    <row r="205" spans="1:25">
      <c r="A205" s="1176">
        <v>31</v>
      </c>
      <c r="B205" s="1177" t="s">
        <v>888</v>
      </c>
      <c r="C205" s="1176"/>
      <c r="D205" s="1176">
        <v>693</v>
      </c>
      <c r="E205" s="1176" t="s">
        <v>122</v>
      </c>
      <c r="F205" s="1178" t="s">
        <v>889</v>
      </c>
      <c r="G205" s="1181" t="s">
        <v>2279</v>
      </c>
      <c r="H205" s="773"/>
      <c r="I205" s="798"/>
      <c r="J205" s="1182">
        <v>19700</v>
      </c>
      <c r="K205" s="1183">
        <f t="shared" si="18"/>
        <v>13652100</v>
      </c>
      <c r="L205" s="799"/>
      <c r="M205" s="766"/>
      <c r="N205" s="766"/>
      <c r="O205" s="766"/>
      <c r="P205" s="766"/>
      <c r="Q205" s="766"/>
      <c r="R205" s="766"/>
      <c r="S205" s="766"/>
      <c r="T205" s="766"/>
      <c r="U205" s="766"/>
      <c r="V205" s="766"/>
      <c r="W205" s="766"/>
      <c r="X205" s="766"/>
      <c r="Y205" s="766"/>
    </row>
    <row r="206" spans="1:25" ht="31.5">
      <c r="A206" s="1176">
        <v>32</v>
      </c>
      <c r="B206" s="1177" t="s">
        <v>891</v>
      </c>
      <c r="C206" s="1176"/>
      <c r="D206" s="1176">
        <v>7091</v>
      </c>
      <c r="E206" s="1176" t="s">
        <v>892</v>
      </c>
      <c r="F206" s="1178" t="s">
        <v>894</v>
      </c>
      <c r="G206" s="1181" t="s">
        <v>2279</v>
      </c>
      <c r="H206" s="773"/>
      <c r="I206" s="798"/>
      <c r="J206" s="1182">
        <v>57500</v>
      </c>
      <c r="K206" s="1183">
        <f t="shared" si="18"/>
        <v>407732500</v>
      </c>
      <c r="L206" s="799"/>
      <c r="M206" s="766"/>
      <c r="N206" s="766"/>
      <c r="O206" s="766"/>
      <c r="P206" s="766"/>
      <c r="Q206" s="766"/>
      <c r="R206" s="766"/>
      <c r="S206" s="766"/>
      <c r="T206" s="766"/>
      <c r="U206" s="766"/>
      <c r="V206" s="766"/>
      <c r="W206" s="766"/>
      <c r="X206" s="766"/>
      <c r="Y206" s="766"/>
    </row>
    <row r="207" spans="1:25" ht="63">
      <c r="A207" s="1176">
        <v>33</v>
      </c>
      <c r="B207" s="1177" t="s">
        <v>896</v>
      </c>
      <c r="C207" s="1176"/>
      <c r="D207" s="1176">
        <v>6885</v>
      </c>
      <c r="E207" s="1176" t="s">
        <v>122</v>
      </c>
      <c r="F207" s="1178" t="s">
        <v>898</v>
      </c>
      <c r="G207" s="1181" t="s">
        <v>2279</v>
      </c>
      <c r="H207" s="773"/>
      <c r="I207" s="798"/>
      <c r="J207" s="1182">
        <v>146500</v>
      </c>
      <c r="K207" s="1183">
        <f t="shared" si="18"/>
        <v>1008652500</v>
      </c>
      <c r="L207" s="799"/>
      <c r="M207" s="766"/>
      <c r="N207" s="766"/>
      <c r="O207" s="766"/>
      <c r="P207" s="766"/>
      <c r="Q207" s="766"/>
      <c r="R207" s="766"/>
      <c r="S207" s="766"/>
      <c r="T207" s="766"/>
      <c r="U207" s="766"/>
      <c r="V207" s="766"/>
      <c r="W207" s="766"/>
      <c r="X207" s="766"/>
      <c r="Y207" s="766"/>
    </row>
    <row r="208" spans="1:25" ht="47.25">
      <c r="A208" s="1176">
        <v>34</v>
      </c>
      <c r="B208" s="1177" t="s">
        <v>899</v>
      </c>
      <c r="C208" s="1176"/>
      <c r="D208" s="1176">
        <v>6816</v>
      </c>
      <c r="E208" s="1176" t="s">
        <v>122</v>
      </c>
      <c r="F208" s="1178" t="s">
        <v>901</v>
      </c>
      <c r="G208" s="1181" t="s">
        <v>2279</v>
      </c>
      <c r="H208" s="773"/>
      <c r="I208" s="798"/>
      <c r="J208" s="1182">
        <v>32900</v>
      </c>
      <c r="K208" s="1183">
        <f t="shared" si="18"/>
        <v>224246400</v>
      </c>
      <c r="L208" s="799"/>
      <c r="M208" s="766"/>
      <c r="N208" s="766"/>
      <c r="O208" s="766"/>
      <c r="P208" s="766"/>
      <c r="Q208" s="766"/>
      <c r="R208" s="766"/>
      <c r="S208" s="766"/>
      <c r="T208" s="766"/>
      <c r="U208" s="766"/>
      <c r="V208" s="766"/>
      <c r="W208" s="766"/>
      <c r="X208" s="766"/>
      <c r="Y208" s="766"/>
    </row>
    <row r="209" spans="1:25">
      <c r="A209" s="1176">
        <v>35</v>
      </c>
      <c r="B209" s="1177" t="s">
        <v>903</v>
      </c>
      <c r="C209" s="1176"/>
      <c r="D209" s="1176">
        <v>795</v>
      </c>
      <c r="E209" s="1176" t="s">
        <v>122</v>
      </c>
      <c r="F209" s="1178" t="s">
        <v>904</v>
      </c>
      <c r="G209" s="1181" t="s">
        <v>2279</v>
      </c>
      <c r="H209" s="773"/>
      <c r="I209" s="798"/>
      <c r="J209" s="1182">
        <v>19700</v>
      </c>
      <c r="K209" s="1183">
        <f t="shared" si="18"/>
        <v>15661500</v>
      </c>
      <c r="L209" s="799"/>
      <c r="M209" s="766"/>
      <c r="N209" s="766"/>
      <c r="O209" s="766"/>
      <c r="P209" s="766"/>
      <c r="Q209" s="766"/>
      <c r="R209" s="766"/>
      <c r="S209" s="766"/>
      <c r="T209" s="766"/>
      <c r="U209" s="766"/>
      <c r="V209" s="766"/>
      <c r="W209" s="766"/>
      <c r="X209" s="766"/>
      <c r="Y209" s="766"/>
    </row>
    <row r="210" spans="1:25" ht="110.25">
      <c r="A210" s="1176">
        <v>36</v>
      </c>
      <c r="B210" s="1177" t="s">
        <v>905</v>
      </c>
      <c r="C210" s="1176"/>
      <c r="D210" s="1176">
        <v>821</v>
      </c>
      <c r="E210" s="1176" t="s">
        <v>122</v>
      </c>
      <c r="F210" s="1178" t="s">
        <v>907</v>
      </c>
      <c r="G210" s="1181" t="s">
        <v>2279</v>
      </c>
      <c r="H210" s="773"/>
      <c r="I210" s="798"/>
      <c r="J210" s="1182">
        <v>239500</v>
      </c>
      <c r="K210" s="1183">
        <f t="shared" si="18"/>
        <v>196629500</v>
      </c>
      <c r="L210" s="799"/>
      <c r="M210" s="766"/>
      <c r="N210" s="766"/>
      <c r="O210" s="766"/>
      <c r="P210" s="766"/>
      <c r="Q210" s="766"/>
      <c r="R210" s="766"/>
      <c r="S210" s="766"/>
      <c r="T210" s="766"/>
      <c r="U210" s="766"/>
      <c r="V210" s="766"/>
      <c r="W210" s="766"/>
      <c r="X210" s="766"/>
      <c r="Y210" s="766"/>
    </row>
    <row r="211" spans="1:25" ht="63">
      <c r="A211" s="1176">
        <v>37</v>
      </c>
      <c r="B211" s="1177" t="s">
        <v>2559</v>
      </c>
      <c r="C211" s="1176"/>
      <c r="D211" s="1176">
        <v>798</v>
      </c>
      <c r="E211" s="1176" t="s">
        <v>122</v>
      </c>
      <c r="F211" s="1178" t="s">
        <v>3809</v>
      </c>
      <c r="G211" s="1181" t="s">
        <v>2279</v>
      </c>
      <c r="H211" s="773"/>
      <c r="I211" s="798"/>
      <c r="J211" s="1182">
        <v>78300</v>
      </c>
      <c r="K211" s="1183">
        <f t="shared" si="18"/>
        <v>62483400</v>
      </c>
      <c r="L211" s="799"/>
      <c r="M211" s="766"/>
      <c r="N211" s="766"/>
      <c r="O211" s="766"/>
      <c r="P211" s="766"/>
      <c r="Q211" s="766"/>
      <c r="R211" s="766"/>
      <c r="S211" s="766"/>
      <c r="T211" s="766"/>
      <c r="U211" s="766"/>
      <c r="V211" s="766"/>
      <c r="W211" s="766"/>
      <c r="X211" s="766"/>
      <c r="Y211" s="766"/>
    </row>
    <row r="212" spans="1:25" ht="47.25">
      <c r="A212" s="1176">
        <v>38</v>
      </c>
      <c r="B212" s="1177" t="s">
        <v>911</v>
      </c>
      <c r="C212" s="1176"/>
      <c r="D212" s="1176">
        <v>675</v>
      </c>
      <c r="E212" s="1176" t="s">
        <v>122</v>
      </c>
      <c r="F212" s="1178" t="s">
        <v>913</v>
      </c>
      <c r="G212" s="1181" t="s">
        <v>2279</v>
      </c>
      <c r="H212" s="773"/>
      <c r="I212" s="798"/>
      <c r="J212" s="1182">
        <v>36000</v>
      </c>
      <c r="K212" s="1183">
        <f t="shared" si="18"/>
        <v>24300000</v>
      </c>
      <c r="L212" s="799"/>
      <c r="M212" s="766"/>
      <c r="N212" s="766"/>
      <c r="O212" s="766"/>
      <c r="P212" s="766"/>
      <c r="Q212" s="766"/>
      <c r="R212" s="766"/>
      <c r="S212" s="766"/>
      <c r="T212" s="766"/>
      <c r="U212" s="766"/>
      <c r="V212" s="766"/>
      <c r="W212" s="766"/>
      <c r="X212" s="766"/>
      <c r="Y212" s="766"/>
    </row>
    <row r="213" spans="1:25" ht="47.25">
      <c r="A213" s="1176">
        <v>39</v>
      </c>
      <c r="B213" s="1177" t="s">
        <v>916</v>
      </c>
      <c r="C213" s="1176"/>
      <c r="D213" s="1176">
        <v>716</v>
      </c>
      <c r="E213" s="1176" t="s">
        <v>122</v>
      </c>
      <c r="F213" s="1178" t="s">
        <v>918</v>
      </c>
      <c r="G213" s="1181" t="s">
        <v>2279</v>
      </c>
      <c r="H213" s="773"/>
      <c r="I213" s="798"/>
      <c r="J213" s="1182">
        <v>27600</v>
      </c>
      <c r="K213" s="1183">
        <f t="shared" si="18"/>
        <v>19761600</v>
      </c>
      <c r="L213" s="799"/>
      <c r="M213" s="766"/>
      <c r="N213" s="766"/>
      <c r="O213" s="766"/>
      <c r="P213" s="766"/>
      <c r="Q213" s="766"/>
      <c r="R213" s="766"/>
      <c r="S213" s="766"/>
      <c r="T213" s="766"/>
      <c r="U213" s="766"/>
      <c r="V213" s="766"/>
      <c r="W213" s="766"/>
      <c r="X213" s="766"/>
      <c r="Y213" s="766"/>
    </row>
    <row r="214" spans="1:25" ht="78.75">
      <c r="A214" s="1176">
        <v>40</v>
      </c>
      <c r="B214" s="1177" t="s">
        <v>921</v>
      </c>
      <c r="C214" s="1176"/>
      <c r="D214" s="1176">
        <v>645</v>
      </c>
      <c r="E214" s="1176" t="s">
        <v>122</v>
      </c>
      <c r="F214" s="1178" t="s">
        <v>923</v>
      </c>
      <c r="G214" s="1181" t="s">
        <v>2279</v>
      </c>
      <c r="H214" s="773"/>
      <c r="I214" s="798"/>
      <c r="J214" s="1182">
        <v>105900</v>
      </c>
      <c r="K214" s="1183">
        <f t="shared" si="18"/>
        <v>68305500</v>
      </c>
      <c r="L214" s="799"/>
      <c r="M214" s="766"/>
      <c r="N214" s="766"/>
      <c r="O214" s="766"/>
      <c r="P214" s="766"/>
      <c r="Q214" s="766"/>
      <c r="R214" s="766"/>
      <c r="S214" s="766"/>
      <c r="T214" s="766"/>
      <c r="U214" s="766"/>
      <c r="V214" s="766"/>
      <c r="W214" s="766"/>
      <c r="X214" s="766"/>
      <c r="Y214" s="766"/>
    </row>
    <row r="215" spans="1:25" ht="31.5">
      <c r="A215" s="1176">
        <v>41</v>
      </c>
      <c r="B215" s="1177" t="s">
        <v>926</v>
      </c>
      <c r="C215" s="1176"/>
      <c r="D215" s="1176">
        <v>5876</v>
      </c>
      <c r="E215" s="1176" t="s">
        <v>122</v>
      </c>
      <c r="F215" s="1178" t="s">
        <v>928</v>
      </c>
      <c r="G215" s="1181" t="s">
        <v>2279</v>
      </c>
      <c r="H215" s="773"/>
      <c r="I215" s="798"/>
      <c r="J215" s="1182">
        <v>5500</v>
      </c>
      <c r="K215" s="1183">
        <f t="shared" si="18"/>
        <v>32318000</v>
      </c>
      <c r="L215" s="799"/>
      <c r="M215" s="766"/>
      <c r="N215" s="766"/>
      <c r="O215" s="766"/>
      <c r="P215" s="766"/>
      <c r="Q215" s="766"/>
      <c r="R215" s="766"/>
      <c r="S215" s="766"/>
      <c r="T215" s="766"/>
      <c r="U215" s="766"/>
      <c r="V215" s="766"/>
      <c r="W215" s="766"/>
      <c r="X215" s="766"/>
      <c r="Y215" s="766"/>
    </row>
    <row r="216" spans="1:25" ht="78.75">
      <c r="A216" s="1176">
        <v>42</v>
      </c>
      <c r="B216" s="1177" t="s">
        <v>931</v>
      </c>
      <c r="C216" s="1176"/>
      <c r="D216" s="1176">
        <v>1025</v>
      </c>
      <c r="E216" s="1176" t="s">
        <v>122</v>
      </c>
      <c r="F216" s="1178" t="s">
        <v>933</v>
      </c>
      <c r="G216" s="1181" t="s">
        <v>2279</v>
      </c>
      <c r="H216" s="773"/>
      <c r="I216" s="798"/>
      <c r="J216" s="1182">
        <v>39800</v>
      </c>
      <c r="K216" s="1183">
        <f t="shared" si="18"/>
        <v>40795000</v>
      </c>
      <c r="L216" s="799"/>
      <c r="M216" s="766"/>
      <c r="N216" s="766"/>
      <c r="O216" s="766"/>
      <c r="P216" s="766"/>
      <c r="Q216" s="766"/>
      <c r="R216" s="766"/>
      <c r="S216" s="766"/>
      <c r="T216" s="766"/>
      <c r="U216" s="766"/>
      <c r="V216" s="766"/>
      <c r="W216" s="766"/>
      <c r="X216" s="766"/>
      <c r="Y216" s="766"/>
    </row>
    <row r="217" spans="1:25" ht="78.75">
      <c r="A217" s="1176">
        <v>43</v>
      </c>
      <c r="B217" s="1177" t="s">
        <v>935</v>
      </c>
      <c r="C217" s="1176"/>
      <c r="D217" s="1176">
        <v>730</v>
      </c>
      <c r="E217" s="1176" t="s">
        <v>122</v>
      </c>
      <c r="F217" s="1178" t="s">
        <v>937</v>
      </c>
      <c r="G217" s="1181" t="s">
        <v>2279</v>
      </c>
      <c r="H217" s="773"/>
      <c r="I217" s="798"/>
      <c r="J217" s="1182">
        <v>39800</v>
      </c>
      <c r="K217" s="1183">
        <f t="shared" si="18"/>
        <v>29054000</v>
      </c>
      <c r="L217" s="799"/>
      <c r="M217" s="766"/>
      <c r="N217" s="766"/>
      <c r="O217" s="766"/>
      <c r="P217" s="766"/>
      <c r="Q217" s="766"/>
      <c r="R217" s="766"/>
      <c r="S217" s="766"/>
      <c r="T217" s="766"/>
      <c r="U217" s="766"/>
      <c r="V217" s="766"/>
      <c r="W217" s="766"/>
      <c r="X217" s="766"/>
      <c r="Y217" s="766"/>
    </row>
    <row r="218" spans="1:25" ht="63">
      <c r="A218" s="1176">
        <v>44</v>
      </c>
      <c r="B218" s="1177" t="s">
        <v>940</v>
      </c>
      <c r="C218" s="1176"/>
      <c r="D218" s="1176">
        <v>747</v>
      </c>
      <c r="E218" s="1176" t="s">
        <v>122</v>
      </c>
      <c r="F218" s="1178" t="s">
        <v>942</v>
      </c>
      <c r="G218" s="1181" t="s">
        <v>2279</v>
      </c>
      <c r="H218" s="773"/>
      <c r="I218" s="798"/>
      <c r="J218" s="1182">
        <v>29800</v>
      </c>
      <c r="K218" s="1183">
        <f t="shared" si="18"/>
        <v>22260600</v>
      </c>
      <c r="L218" s="799"/>
      <c r="M218" s="766"/>
      <c r="N218" s="766"/>
      <c r="O218" s="766"/>
      <c r="P218" s="766"/>
      <c r="Q218" s="766"/>
      <c r="R218" s="766"/>
      <c r="S218" s="766"/>
      <c r="T218" s="766"/>
      <c r="U218" s="766"/>
      <c r="V218" s="766"/>
      <c r="W218" s="766"/>
      <c r="X218" s="766"/>
      <c r="Y218" s="766"/>
    </row>
    <row r="219" spans="1:25" ht="157.5">
      <c r="A219" s="1176">
        <v>45</v>
      </c>
      <c r="B219" s="1177" t="s">
        <v>946</v>
      </c>
      <c r="C219" s="1176"/>
      <c r="D219" s="1176">
        <v>794</v>
      </c>
      <c r="E219" s="1176" t="s">
        <v>126</v>
      </c>
      <c r="F219" s="1178" t="s">
        <v>948</v>
      </c>
      <c r="G219" s="1181" t="s">
        <v>2279</v>
      </c>
      <c r="H219" s="773"/>
      <c r="I219" s="798"/>
      <c r="J219" s="1182">
        <v>41500</v>
      </c>
      <c r="K219" s="1183">
        <f t="shared" si="18"/>
        <v>32951000</v>
      </c>
      <c r="L219" s="799"/>
      <c r="M219" s="766"/>
      <c r="N219" s="766"/>
      <c r="O219" s="766"/>
      <c r="P219" s="766"/>
      <c r="Q219" s="766"/>
      <c r="R219" s="766"/>
      <c r="S219" s="766"/>
      <c r="T219" s="766"/>
      <c r="U219" s="766"/>
      <c r="V219" s="766"/>
      <c r="W219" s="766"/>
      <c r="X219" s="766"/>
      <c r="Y219" s="766"/>
    </row>
    <row r="220" spans="1:25" ht="94.5">
      <c r="A220" s="1176">
        <v>46</v>
      </c>
      <c r="B220" s="1177" t="s">
        <v>950</v>
      </c>
      <c r="C220" s="1176"/>
      <c r="D220" s="1176">
        <v>837</v>
      </c>
      <c r="E220" s="1176" t="s">
        <v>126</v>
      </c>
      <c r="F220" s="1178" t="s">
        <v>952</v>
      </c>
      <c r="G220" s="1181" t="s">
        <v>2279</v>
      </c>
      <c r="H220" s="773"/>
      <c r="I220" s="798"/>
      <c r="J220" s="1182">
        <v>107500</v>
      </c>
      <c r="K220" s="1183">
        <f t="shared" si="18"/>
        <v>89977500</v>
      </c>
      <c r="L220" s="799"/>
      <c r="M220" s="766"/>
      <c r="N220" s="766"/>
      <c r="O220" s="766"/>
      <c r="P220" s="766"/>
      <c r="Q220" s="766"/>
      <c r="R220" s="766"/>
      <c r="S220" s="766"/>
      <c r="T220" s="766"/>
      <c r="U220" s="766"/>
      <c r="V220" s="766"/>
      <c r="W220" s="766"/>
      <c r="X220" s="766"/>
      <c r="Y220" s="766"/>
    </row>
    <row r="221" spans="1:25">
      <c r="A221" s="1176">
        <v>47</v>
      </c>
      <c r="B221" s="1177" t="s">
        <v>955</v>
      </c>
      <c r="C221" s="1176"/>
      <c r="D221" s="1176">
        <v>667</v>
      </c>
      <c r="E221" s="1176" t="s">
        <v>122</v>
      </c>
      <c r="F221" s="1178" t="s">
        <v>957</v>
      </c>
      <c r="G221" s="1181" t="s">
        <v>2279</v>
      </c>
      <c r="H221" s="773"/>
      <c r="I221" s="798"/>
      <c r="J221" s="1182">
        <v>29100</v>
      </c>
      <c r="K221" s="1183">
        <f t="shared" si="18"/>
        <v>19409700</v>
      </c>
      <c r="L221" s="799"/>
      <c r="M221" s="766"/>
      <c r="N221" s="766"/>
      <c r="O221" s="766"/>
      <c r="P221" s="766"/>
      <c r="Q221" s="766"/>
      <c r="R221" s="766"/>
      <c r="S221" s="766"/>
      <c r="T221" s="766"/>
      <c r="U221" s="766"/>
      <c r="V221" s="766"/>
      <c r="W221" s="766"/>
      <c r="X221" s="766"/>
      <c r="Y221" s="766"/>
    </row>
    <row r="222" spans="1:25" ht="141.75">
      <c r="A222" s="1176">
        <v>48</v>
      </c>
      <c r="B222" s="1177" t="s">
        <v>960</v>
      </c>
      <c r="C222" s="1176"/>
      <c r="D222" s="1176">
        <v>917</v>
      </c>
      <c r="E222" s="1176" t="s">
        <v>126</v>
      </c>
      <c r="F222" s="1178" t="s">
        <v>962</v>
      </c>
      <c r="G222" s="1181" t="s">
        <v>2279</v>
      </c>
      <c r="H222" s="773"/>
      <c r="I222" s="798"/>
      <c r="J222" s="1182">
        <v>135200</v>
      </c>
      <c r="K222" s="1183">
        <f t="shared" si="18"/>
        <v>123978400</v>
      </c>
      <c r="L222" s="799"/>
      <c r="M222" s="766"/>
      <c r="N222" s="766"/>
      <c r="O222" s="766"/>
      <c r="P222" s="766"/>
      <c r="Q222" s="766"/>
      <c r="R222" s="766"/>
      <c r="S222" s="766"/>
      <c r="T222" s="766"/>
      <c r="U222" s="766"/>
      <c r="V222" s="766"/>
      <c r="W222" s="766"/>
      <c r="X222" s="766"/>
      <c r="Y222" s="766"/>
    </row>
    <row r="223" spans="1:25">
      <c r="A223" s="1176">
        <v>49</v>
      </c>
      <c r="B223" s="1177" t="s">
        <v>965</v>
      </c>
      <c r="C223" s="1176"/>
      <c r="D223" s="1176">
        <v>798</v>
      </c>
      <c r="E223" s="1176" t="s">
        <v>122</v>
      </c>
      <c r="F223" s="1178" t="s">
        <v>967</v>
      </c>
      <c r="G223" s="1181" t="s">
        <v>2279</v>
      </c>
      <c r="H223" s="773"/>
      <c r="I223" s="798"/>
      <c r="J223" s="1182">
        <v>13100</v>
      </c>
      <c r="K223" s="1183">
        <f t="shared" si="18"/>
        <v>10453800</v>
      </c>
      <c r="L223" s="799"/>
      <c r="M223" s="766"/>
      <c r="N223" s="766"/>
      <c r="O223" s="766"/>
      <c r="P223" s="766"/>
      <c r="Q223" s="766"/>
      <c r="R223" s="766"/>
      <c r="S223" s="766"/>
      <c r="T223" s="766"/>
      <c r="U223" s="766"/>
      <c r="V223" s="766"/>
      <c r="W223" s="766"/>
      <c r="X223" s="766"/>
      <c r="Y223" s="766"/>
    </row>
    <row r="224" spans="1:25">
      <c r="A224" s="1176">
        <v>50</v>
      </c>
      <c r="B224" s="1177" t="s">
        <v>969</v>
      </c>
      <c r="C224" s="1176"/>
      <c r="D224" s="1176">
        <v>673</v>
      </c>
      <c r="E224" s="1176" t="s">
        <v>122</v>
      </c>
      <c r="F224" s="1178" t="s">
        <v>971</v>
      </c>
      <c r="G224" s="1181" t="s">
        <v>2279</v>
      </c>
      <c r="H224" s="773"/>
      <c r="I224" s="798"/>
      <c r="J224" s="1182">
        <v>11600</v>
      </c>
      <c r="K224" s="1183">
        <f t="shared" si="18"/>
        <v>7806800</v>
      </c>
      <c r="L224" s="799"/>
      <c r="M224" s="766"/>
      <c r="N224" s="766"/>
      <c r="O224" s="766"/>
      <c r="P224" s="766"/>
      <c r="Q224" s="766"/>
      <c r="R224" s="766"/>
      <c r="S224" s="766"/>
      <c r="T224" s="766"/>
      <c r="U224" s="766"/>
      <c r="V224" s="766"/>
      <c r="W224" s="766"/>
      <c r="X224" s="766"/>
      <c r="Y224" s="766"/>
    </row>
    <row r="225" spans="1:25" ht="63">
      <c r="A225" s="1176">
        <v>51</v>
      </c>
      <c r="B225" s="1177" t="s">
        <v>973</v>
      </c>
      <c r="C225" s="1176"/>
      <c r="D225" s="1176">
        <v>967</v>
      </c>
      <c r="E225" s="1176" t="s">
        <v>122</v>
      </c>
      <c r="F225" s="1178" t="s">
        <v>975</v>
      </c>
      <c r="G225" s="1181" t="s">
        <v>2279</v>
      </c>
      <c r="H225" s="773"/>
      <c r="I225" s="798"/>
      <c r="J225" s="1182">
        <v>34400</v>
      </c>
      <c r="K225" s="1183">
        <f t="shared" si="18"/>
        <v>33264800</v>
      </c>
      <c r="L225" s="799"/>
      <c r="M225" s="766"/>
      <c r="N225" s="766"/>
      <c r="O225" s="766"/>
      <c r="P225" s="766"/>
      <c r="Q225" s="766"/>
      <c r="R225" s="766"/>
      <c r="S225" s="766"/>
      <c r="T225" s="766"/>
      <c r="U225" s="766"/>
      <c r="V225" s="766"/>
      <c r="W225" s="766"/>
      <c r="X225" s="766"/>
      <c r="Y225" s="766"/>
    </row>
    <row r="226" spans="1:25" ht="78.75">
      <c r="A226" s="1176">
        <v>52</v>
      </c>
      <c r="B226" s="1177" t="s">
        <v>979</v>
      </c>
      <c r="C226" s="1176"/>
      <c r="D226" s="1176">
        <v>341</v>
      </c>
      <c r="E226" s="1176" t="s">
        <v>122</v>
      </c>
      <c r="F226" s="1178" t="s">
        <v>3810</v>
      </c>
      <c r="G226" s="1181" t="s">
        <v>2279</v>
      </c>
      <c r="H226" s="773"/>
      <c r="I226" s="798"/>
      <c r="J226" s="1182">
        <v>489900</v>
      </c>
      <c r="K226" s="1183">
        <f t="shared" si="18"/>
        <v>167055900</v>
      </c>
      <c r="L226" s="799"/>
      <c r="M226" s="766"/>
      <c r="N226" s="766"/>
      <c r="O226" s="766"/>
      <c r="P226" s="766"/>
      <c r="Q226" s="766"/>
      <c r="R226" s="766"/>
      <c r="S226" s="766"/>
      <c r="T226" s="766"/>
      <c r="U226" s="766"/>
      <c r="V226" s="766"/>
      <c r="W226" s="766"/>
      <c r="X226" s="766"/>
      <c r="Y226" s="766"/>
    </row>
    <row r="227" spans="1:25">
      <c r="A227" s="1176">
        <v>53</v>
      </c>
      <c r="B227" s="1177" t="s">
        <v>981</v>
      </c>
      <c r="C227" s="1176"/>
      <c r="D227" s="1176">
        <v>1046</v>
      </c>
      <c r="E227" s="1176" t="s">
        <v>550</v>
      </c>
      <c r="F227" s="1178" t="s">
        <v>983</v>
      </c>
      <c r="G227" s="1181" t="s">
        <v>2279</v>
      </c>
      <c r="H227" s="773"/>
      <c r="I227" s="798"/>
      <c r="J227" s="1182">
        <v>106000</v>
      </c>
      <c r="K227" s="1183">
        <f t="shared" si="18"/>
        <v>110876000</v>
      </c>
      <c r="L227" s="799"/>
      <c r="M227" s="766"/>
      <c r="N227" s="766"/>
      <c r="O227" s="766"/>
      <c r="P227" s="766"/>
      <c r="Q227" s="766"/>
      <c r="R227" s="766"/>
      <c r="S227" s="766"/>
      <c r="T227" s="766"/>
      <c r="U227" s="766"/>
      <c r="V227" s="766"/>
      <c r="W227" s="766"/>
      <c r="X227" s="766"/>
      <c r="Y227" s="766"/>
    </row>
    <row r="228" spans="1:25">
      <c r="A228" s="1176">
        <v>54</v>
      </c>
      <c r="B228" s="1177" t="s">
        <v>984</v>
      </c>
      <c r="C228" s="1176"/>
      <c r="D228" s="1176">
        <v>983</v>
      </c>
      <c r="E228" s="1176" t="s">
        <v>122</v>
      </c>
      <c r="F228" s="1178" t="s">
        <v>985</v>
      </c>
      <c r="G228" s="1181" t="s">
        <v>2279</v>
      </c>
      <c r="H228" s="773"/>
      <c r="I228" s="798"/>
      <c r="J228" s="1182">
        <v>40600</v>
      </c>
      <c r="K228" s="1183">
        <f t="shared" si="18"/>
        <v>39909800</v>
      </c>
      <c r="L228" s="799"/>
      <c r="M228" s="766"/>
      <c r="N228" s="766"/>
      <c r="O228" s="766"/>
      <c r="P228" s="766"/>
      <c r="Q228" s="766"/>
      <c r="R228" s="766"/>
      <c r="S228" s="766"/>
      <c r="T228" s="766"/>
      <c r="U228" s="766"/>
      <c r="V228" s="766"/>
      <c r="W228" s="766"/>
      <c r="X228" s="766"/>
      <c r="Y228" s="766"/>
    </row>
    <row r="229" spans="1:25" ht="220.5">
      <c r="A229" s="1176">
        <v>55</v>
      </c>
      <c r="B229" s="1177" t="s">
        <v>986</v>
      </c>
      <c r="C229" s="1176"/>
      <c r="D229" s="1176">
        <v>907</v>
      </c>
      <c r="E229" s="1176" t="s">
        <v>122</v>
      </c>
      <c r="F229" s="1178" t="s">
        <v>3811</v>
      </c>
      <c r="G229" s="1181" t="s">
        <v>2279</v>
      </c>
      <c r="H229" s="773"/>
      <c r="I229" s="798" t="s">
        <v>786</v>
      </c>
      <c r="J229" s="1182">
        <v>3669100</v>
      </c>
      <c r="K229" s="1183">
        <f t="shared" si="18"/>
        <v>3327873700</v>
      </c>
      <c r="L229" s="799"/>
      <c r="M229" s="766"/>
      <c r="N229" s="766"/>
      <c r="O229" s="766"/>
      <c r="P229" s="766"/>
      <c r="Q229" s="766"/>
      <c r="R229" s="766"/>
      <c r="S229" s="766"/>
      <c r="T229" s="766"/>
      <c r="U229" s="766"/>
      <c r="V229" s="766"/>
      <c r="W229" s="766"/>
      <c r="X229" s="766"/>
      <c r="Y229" s="766"/>
    </row>
    <row r="230" spans="1:25" ht="63">
      <c r="A230" s="1176">
        <v>56</v>
      </c>
      <c r="B230" s="1177" t="s">
        <v>988</v>
      </c>
      <c r="C230" s="1176"/>
      <c r="D230" s="1176">
        <v>1728</v>
      </c>
      <c r="E230" s="1176" t="s">
        <v>122</v>
      </c>
      <c r="F230" s="1178" t="s">
        <v>990</v>
      </c>
      <c r="G230" s="1181" t="s">
        <v>2279</v>
      </c>
      <c r="H230" s="773"/>
      <c r="I230" s="798"/>
      <c r="J230" s="1182">
        <v>17000</v>
      </c>
      <c r="K230" s="1183">
        <f t="shared" si="18"/>
        <v>29376000</v>
      </c>
      <c r="L230" s="799"/>
      <c r="M230" s="766"/>
      <c r="N230" s="766"/>
      <c r="O230" s="766"/>
      <c r="P230" s="766"/>
      <c r="Q230" s="766"/>
      <c r="R230" s="766"/>
      <c r="S230" s="766"/>
      <c r="T230" s="766"/>
      <c r="U230" s="766"/>
      <c r="V230" s="766"/>
      <c r="W230" s="766"/>
      <c r="X230" s="766"/>
      <c r="Y230" s="766"/>
    </row>
    <row r="231" spans="1:25" ht="47.25">
      <c r="A231" s="804">
        <v>57</v>
      </c>
      <c r="B231" s="802" t="s">
        <v>3027</v>
      </c>
      <c r="C231" s="804"/>
      <c r="D231" s="804">
        <v>383</v>
      </c>
      <c r="E231" s="804" t="s">
        <v>126</v>
      </c>
      <c r="F231" s="1186" t="s">
        <v>3812</v>
      </c>
      <c r="G231" s="773"/>
      <c r="H231" s="773"/>
      <c r="I231" s="798"/>
      <c r="J231" s="1182">
        <v>18743900</v>
      </c>
      <c r="K231" s="1183">
        <f t="shared" si="18"/>
        <v>7178913700</v>
      </c>
      <c r="L231" s="799"/>
      <c r="M231" s="766"/>
      <c r="N231" s="766"/>
      <c r="O231" s="766"/>
      <c r="P231" s="766"/>
      <c r="Q231" s="766"/>
      <c r="R231" s="766"/>
      <c r="S231" s="766"/>
      <c r="T231" s="766"/>
      <c r="U231" s="766"/>
      <c r="V231" s="766"/>
      <c r="W231" s="766"/>
      <c r="X231" s="766"/>
      <c r="Y231" s="766"/>
    </row>
    <row r="232" spans="1:25" ht="110.25">
      <c r="A232" s="1176"/>
      <c r="B232" s="1177"/>
      <c r="C232" s="1176"/>
      <c r="D232" s="1176"/>
      <c r="E232" s="1176"/>
      <c r="F232" s="1178" t="s">
        <v>3767</v>
      </c>
      <c r="G232" s="1181" t="s">
        <v>2279</v>
      </c>
      <c r="H232" s="773"/>
      <c r="I232" s="798"/>
      <c r="J232" s="1193"/>
      <c r="K232" s="1183">
        <f t="shared" si="18"/>
        <v>0</v>
      </c>
      <c r="L232" s="799"/>
      <c r="M232" s="766"/>
      <c r="N232" s="766"/>
      <c r="O232" s="766"/>
      <c r="P232" s="766"/>
      <c r="Q232" s="766"/>
      <c r="R232" s="766"/>
      <c r="S232" s="766"/>
      <c r="T232" s="766"/>
      <c r="U232" s="766"/>
      <c r="V232" s="766"/>
      <c r="W232" s="766"/>
      <c r="X232" s="766"/>
      <c r="Y232" s="766"/>
    </row>
    <row r="233" spans="1:25" ht="204.75">
      <c r="A233" s="1176"/>
      <c r="B233" s="1177"/>
      <c r="C233" s="1176"/>
      <c r="D233" s="1176"/>
      <c r="E233" s="1176"/>
      <c r="F233" s="1178" t="s">
        <v>3813</v>
      </c>
      <c r="G233" s="1181" t="s">
        <v>2279</v>
      </c>
      <c r="H233" s="773"/>
      <c r="I233" s="798"/>
      <c r="J233" s="1193"/>
      <c r="K233" s="1183">
        <f t="shared" si="18"/>
        <v>0</v>
      </c>
      <c r="L233" s="799"/>
      <c r="M233" s="766"/>
      <c r="N233" s="766"/>
      <c r="O233" s="766"/>
      <c r="P233" s="766"/>
      <c r="Q233" s="766"/>
      <c r="R233" s="766"/>
      <c r="S233" s="766"/>
      <c r="T233" s="766"/>
      <c r="U233" s="766"/>
      <c r="V233" s="766"/>
      <c r="W233" s="766"/>
      <c r="X233" s="766"/>
      <c r="Y233" s="766"/>
    </row>
    <row r="234" spans="1:25" ht="94.5">
      <c r="A234" s="1176"/>
      <c r="B234" s="1177"/>
      <c r="C234" s="1176"/>
      <c r="D234" s="1176"/>
      <c r="E234" s="1176"/>
      <c r="F234" s="1178" t="s">
        <v>3814</v>
      </c>
      <c r="G234" s="1181" t="s">
        <v>2279</v>
      </c>
      <c r="H234" s="773"/>
      <c r="I234" s="798"/>
      <c r="J234" s="1193"/>
      <c r="K234" s="1183">
        <f t="shared" si="18"/>
        <v>0</v>
      </c>
      <c r="L234" s="799"/>
      <c r="M234" s="766"/>
      <c r="N234" s="766"/>
      <c r="O234" s="766"/>
      <c r="P234" s="766"/>
      <c r="Q234" s="766"/>
      <c r="R234" s="766"/>
      <c r="S234" s="766"/>
      <c r="T234" s="766"/>
      <c r="U234" s="766"/>
      <c r="V234" s="766"/>
      <c r="W234" s="766"/>
      <c r="X234" s="766"/>
      <c r="Y234" s="766"/>
    </row>
    <row r="235" spans="1:25" ht="173.25">
      <c r="A235" s="1176"/>
      <c r="B235" s="1177"/>
      <c r="C235" s="1176"/>
      <c r="D235" s="1176"/>
      <c r="E235" s="1176"/>
      <c r="F235" s="1178" t="s">
        <v>3815</v>
      </c>
      <c r="G235" s="1181" t="s">
        <v>2279</v>
      </c>
      <c r="H235" s="773"/>
      <c r="I235" s="798"/>
      <c r="J235" s="1193"/>
      <c r="K235" s="1183">
        <f t="shared" si="18"/>
        <v>0</v>
      </c>
      <c r="L235" s="799"/>
      <c r="M235" s="766"/>
      <c r="N235" s="766"/>
      <c r="O235" s="766"/>
      <c r="P235" s="766"/>
      <c r="Q235" s="766"/>
      <c r="R235" s="766"/>
      <c r="S235" s="766"/>
      <c r="T235" s="766"/>
      <c r="U235" s="766"/>
      <c r="V235" s="766"/>
      <c r="W235" s="766"/>
      <c r="X235" s="766"/>
      <c r="Y235" s="766"/>
    </row>
    <row r="236" spans="1:25" ht="78.75" customHeight="1">
      <c r="A236" s="810"/>
      <c r="B236" s="805"/>
      <c r="C236" s="810"/>
      <c r="D236" s="810"/>
      <c r="E236" s="810"/>
      <c r="F236" s="1197" t="s">
        <v>3771</v>
      </c>
      <c r="G236" s="773"/>
      <c r="H236" s="773" t="s">
        <v>2279</v>
      </c>
      <c r="I236" s="772" t="s">
        <v>3772</v>
      </c>
      <c r="J236" s="766"/>
      <c r="K236" s="766"/>
      <c r="L236" s="766"/>
      <c r="M236" s="766"/>
      <c r="N236" s="766"/>
      <c r="O236" s="766"/>
      <c r="P236" s="766"/>
      <c r="Q236" s="766"/>
      <c r="R236" s="766"/>
      <c r="S236" s="766"/>
      <c r="T236" s="766"/>
      <c r="U236" s="766"/>
      <c r="V236" s="766"/>
      <c r="W236" s="766"/>
      <c r="X236" s="766"/>
      <c r="Y236" s="766"/>
    </row>
    <row r="237" spans="1:25" ht="47.25">
      <c r="A237" s="1176">
        <v>58</v>
      </c>
      <c r="B237" s="1178" t="s">
        <v>993</v>
      </c>
      <c r="C237" s="1176"/>
      <c r="D237" s="1176">
        <v>14682</v>
      </c>
      <c r="E237" s="1176" t="s">
        <v>994</v>
      </c>
      <c r="F237" s="1178" t="s">
        <v>996</v>
      </c>
      <c r="G237" s="1181" t="s">
        <v>2279</v>
      </c>
      <c r="H237" s="773"/>
      <c r="I237" s="798" t="s">
        <v>3816</v>
      </c>
      <c r="J237" s="1182">
        <v>323</v>
      </c>
      <c r="K237" s="1183">
        <f t="shared" ref="K237:K270" si="19">J237*D237</f>
        <v>4742286</v>
      </c>
      <c r="L237" s="799"/>
      <c r="M237" s="766"/>
      <c r="N237" s="766"/>
      <c r="O237" s="766"/>
      <c r="P237" s="766"/>
      <c r="Q237" s="766"/>
      <c r="R237" s="766"/>
      <c r="S237" s="766"/>
      <c r="T237" s="766"/>
      <c r="U237" s="766"/>
      <c r="V237" s="766"/>
      <c r="W237" s="766"/>
      <c r="X237" s="766"/>
      <c r="Y237" s="766"/>
    </row>
    <row r="238" spans="1:25" ht="47.25" customHeight="1">
      <c r="A238" s="1176">
        <v>59</v>
      </c>
      <c r="B238" s="1178" t="s">
        <v>3817</v>
      </c>
      <c r="C238" s="1176"/>
      <c r="D238" s="1176">
        <v>778</v>
      </c>
      <c r="E238" s="1176" t="s">
        <v>994</v>
      </c>
      <c r="F238" s="1178" t="s">
        <v>1002</v>
      </c>
      <c r="G238" s="1181" t="s">
        <v>2279</v>
      </c>
      <c r="H238" s="773"/>
      <c r="I238" s="798" t="s">
        <v>3816</v>
      </c>
      <c r="J238" s="1182">
        <v>8941</v>
      </c>
      <c r="K238" s="1183">
        <f t="shared" si="19"/>
        <v>6956098</v>
      </c>
      <c r="L238" s="799"/>
      <c r="M238" s="766"/>
      <c r="N238" s="766"/>
      <c r="O238" s="766"/>
      <c r="P238" s="766"/>
      <c r="Q238" s="766"/>
      <c r="R238" s="766"/>
      <c r="S238" s="766"/>
      <c r="T238" s="766"/>
      <c r="U238" s="766"/>
      <c r="V238" s="766"/>
      <c r="W238" s="766"/>
      <c r="X238" s="766"/>
      <c r="Y238" s="766"/>
    </row>
    <row r="239" spans="1:25" ht="47.25">
      <c r="A239" s="1176">
        <v>60</v>
      </c>
      <c r="B239" s="1178" t="s">
        <v>3818</v>
      </c>
      <c r="C239" s="1176"/>
      <c r="D239" s="1176">
        <v>7501</v>
      </c>
      <c r="E239" s="1176" t="s">
        <v>1007</v>
      </c>
      <c r="F239" s="1178" t="s">
        <v>1008</v>
      </c>
      <c r="G239" s="1181" t="s">
        <v>2279</v>
      </c>
      <c r="H239" s="773"/>
      <c r="I239" s="798" t="s">
        <v>3816</v>
      </c>
      <c r="J239" s="1182">
        <v>1083</v>
      </c>
      <c r="K239" s="1183">
        <f t="shared" si="19"/>
        <v>8123583</v>
      </c>
      <c r="L239" s="799"/>
      <c r="M239" s="766"/>
      <c r="N239" s="766"/>
      <c r="O239" s="766"/>
      <c r="P239" s="766"/>
      <c r="Q239" s="766"/>
      <c r="R239" s="766"/>
      <c r="S239" s="766"/>
      <c r="T239" s="766"/>
      <c r="U239" s="766"/>
      <c r="V239" s="766"/>
      <c r="W239" s="766"/>
      <c r="X239" s="766"/>
      <c r="Y239" s="766"/>
    </row>
    <row r="240" spans="1:25" ht="47.25">
      <c r="A240" s="1176">
        <v>61</v>
      </c>
      <c r="B240" s="1178" t="s">
        <v>1012</v>
      </c>
      <c r="C240" s="1176"/>
      <c r="D240" s="1176">
        <v>14715</v>
      </c>
      <c r="E240" s="1176" t="s">
        <v>994</v>
      </c>
      <c r="F240" s="1178" t="s">
        <v>1013</v>
      </c>
      <c r="G240" s="1181" t="s">
        <v>2279</v>
      </c>
      <c r="H240" s="773"/>
      <c r="I240" s="798" t="s">
        <v>3816</v>
      </c>
      <c r="J240" s="1182">
        <v>906</v>
      </c>
      <c r="K240" s="1183">
        <f t="shared" si="19"/>
        <v>13331790</v>
      </c>
      <c r="L240" s="799"/>
      <c r="M240" s="766"/>
      <c r="N240" s="766"/>
      <c r="O240" s="766"/>
      <c r="P240" s="766"/>
      <c r="Q240" s="766"/>
      <c r="R240" s="766"/>
      <c r="S240" s="766"/>
      <c r="T240" s="766"/>
      <c r="U240" s="766"/>
      <c r="V240" s="766"/>
      <c r="W240" s="766"/>
      <c r="X240" s="766"/>
      <c r="Y240" s="766"/>
    </row>
    <row r="241" spans="1:25" ht="47.25">
      <c r="A241" s="1176">
        <v>62</v>
      </c>
      <c r="B241" s="1178" t="s">
        <v>1016</v>
      </c>
      <c r="C241" s="1176"/>
      <c r="D241" s="1176">
        <v>14536</v>
      </c>
      <c r="E241" s="1176" t="s">
        <v>994</v>
      </c>
      <c r="F241" s="1178" t="s">
        <v>1017</v>
      </c>
      <c r="G241" s="1181" t="s">
        <v>2279</v>
      </c>
      <c r="H241" s="773"/>
      <c r="I241" s="798" t="s">
        <v>3816</v>
      </c>
      <c r="J241" s="1182">
        <v>363</v>
      </c>
      <c r="K241" s="1183">
        <f t="shared" si="19"/>
        <v>5276568</v>
      </c>
      <c r="L241" s="799"/>
      <c r="M241" s="766"/>
      <c r="N241" s="766"/>
      <c r="O241" s="766"/>
      <c r="P241" s="766"/>
      <c r="Q241" s="766"/>
      <c r="R241" s="766"/>
      <c r="S241" s="766"/>
      <c r="T241" s="766"/>
      <c r="U241" s="766"/>
      <c r="V241" s="766"/>
      <c r="W241" s="766"/>
      <c r="X241" s="766"/>
      <c r="Y241" s="766"/>
    </row>
    <row r="242" spans="1:25" ht="47.25">
      <c r="A242" s="1176">
        <v>63</v>
      </c>
      <c r="B242" s="1178" t="s">
        <v>1019</v>
      </c>
      <c r="C242" s="1176"/>
      <c r="D242" s="1176">
        <v>14283</v>
      </c>
      <c r="E242" s="1176" t="s">
        <v>994</v>
      </c>
      <c r="F242" s="1178" t="s">
        <v>1017</v>
      </c>
      <c r="G242" s="1181" t="s">
        <v>2279</v>
      </c>
      <c r="H242" s="773"/>
      <c r="I242" s="798" t="s">
        <v>3816</v>
      </c>
      <c r="J242" s="1182">
        <v>269</v>
      </c>
      <c r="K242" s="1183">
        <f t="shared" si="19"/>
        <v>3842127</v>
      </c>
      <c r="L242" s="799"/>
      <c r="M242" s="766"/>
      <c r="N242" s="766"/>
      <c r="O242" s="766"/>
      <c r="P242" s="766"/>
      <c r="Q242" s="766"/>
      <c r="R242" s="766"/>
      <c r="S242" s="766"/>
      <c r="T242" s="766"/>
      <c r="U242" s="766"/>
      <c r="V242" s="766"/>
      <c r="W242" s="766"/>
      <c r="X242" s="766"/>
      <c r="Y242" s="766"/>
    </row>
    <row r="243" spans="1:25" ht="47.25">
      <c r="A243" s="1176">
        <v>64</v>
      </c>
      <c r="B243" s="1178" t="s">
        <v>1021</v>
      </c>
      <c r="C243" s="1176"/>
      <c r="D243" s="1176">
        <v>14205</v>
      </c>
      <c r="E243" s="1176" t="s">
        <v>994</v>
      </c>
      <c r="F243" s="1178" t="s">
        <v>1022</v>
      </c>
      <c r="G243" s="1181" t="s">
        <v>2279</v>
      </c>
      <c r="H243" s="773"/>
      <c r="I243" s="798" t="s">
        <v>3816</v>
      </c>
      <c r="J243" s="1182">
        <v>820</v>
      </c>
      <c r="K243" s="1183">
        <f t="shared" si="19"/>
        <v>11648100</v>
      </c>
      <c r="L243" s="799"/>
      <c r="M243" s="766"/>
      <c r="N243" s="766"/>
      <c r="O243" s="766"/>
      <c r="P243" s="766"/>
      <c r="Q243" s="766"/>
      <c r="R243" s="766"/>
      <c r="S243" s="766"/>
      <c r="T243" s="766"/>
      <c r="U243" s="766"/>
      <c r="V243" s="766"/>
      <c r="W243" s="766"/>
      <c r="X243" s="766"/>
      <c r="Y243" s="766"/>
    </row>
    <row r="244" spans="1:25" ht="47.25">
      <c r="A244" s="1176">
        <v>65</v>
      </c>
      <c r="B244" s="1178" t="s">
        <v>1024</v>
      </c>
      <c r="C244" s="1176"/>
      <c r="D244" s="1176">
        <v>7273</v>
      </c>
      <c r="E244" s="1176" t="s">
        <v>994</v>
      </c>
      <c r="F244" s="1178" t="s">
        <v>1025</v>
      </c>
      <c r="G244" s="1181" t="s">
        <v>2279</v>
      </c>
      <c r="H244" s="773"/>
      <c r="I244" s="798" t="s">
        <v>3816</v>
      </c>
      <c r="J244" s="1182">
        <v>3599</v>
      </c>
      <c r="K244" s="1183">
        <f t="shared" si="19"/>
        <v>26175527</v>
      </c>
      <c r="L244" s="799"/>
      <c r="M244" s="766"/>
      <c r="N244" s="766"/>
      <c r="O244" s="766"/>
      <c r="P244" s="766"/>
      <c r="Q244" s="766"/>
      <c r="R244" s="766"/>
      <c r="S244" s="766"/>
      <c r="T244" s="766"/>
      <c r="U244" s="766"/>
      <c r="V244" s="766"/>
      <c r="W244" s="766"/>
      <c r="X244" s="766"/>
      <c r="Y244" s="766"/>
    </row>
    <row r="245" spans="1:25" ht="47.25">
      <c r="A245" s="1176">
        <v>66</v>
      </c>
      <c r="B245" s="1178" t="s">
        <v>1028</v>
      </c>
      <c r="C245" s="1176"/>
      <c r="D245" s="1176">
        <v>7527</v>
      </c>
      <c r="E245" s="1176" t="s">
        <v>994</v>
      </c>
      <c r="F245" s="1178" t="s">
        <v>1029</v>
      </c>
      <c r="G245" s="1181" t="s">
        <v>2279</v>
      </c>
      <c r="H245" s="773"/>
      <c r="I245" s="798" t="s">
        <v>3816</v>
      </c>
      <c r="J245" s="1182">
        <v>1449</v>
      </c>
      <c r="K245" s="1183">
        <f t="shared" si="19"/>
        <v>10906623</v>
      </c>
      <c r="L245" s="799"/>
      <c r="M245" s="766"/>
      <c r="N245" s="766"/>
      <c r="O245" s="766"/>
      <c r="P245" s="766"/>
      <c r="Q245" s="766"/>
      <c r="R245" s="766"/>
      <c r="S245" s="766"/>
      <c r="T245" s="766"/>
      <c r="U245" s="766"/>
      <c r="V245" s="766"/>
      <c r="W245" s="766"/>
      <c r="X245" s="766"/>
      <c r="Y245" s="766"/>
    </row>
    <row r="246" spans="1:25" ht="47.25">
      <c r="A246" s="1176">
        <v>67</v>
      </c>
      <c r="B246" s="1178" t="s">
        <v>1032</v>
      </c>
      <c r="C246" s="1176"/>
      <c r="D246" s="1176">
        <v>7478</v>
      </c>
      <c r="E246" s="1176" t="s">
        <v>994</v>
      </c>
      <c r="F246" s="1178" t="s">
        <v>1033</v>
      </c>
      <c r="G246" s="1181" t="s">
        <v>2279</v>
      </c>
      <c r="H246" s="773"/>
      <c r="I246" s="798" t="s">
        <v>3816</v>
      </c>
      <c r="J246" s="1182">
        <v>1265</v>
      </c>
      <c r="K246" s="1183">
        <f t="shared" si="19"/>
        <v>9459670</v>
      </c>
      <c r="L246" s="799"/>
      <c r="M246" s="766"/>
      <c r="N246" s="766"/>
      <c r="O246" s="766"/>
      <c r="P246" s="766"/>
      <c r="Q246" s="766"/>
      <c r="R246" s="766"/>
      <c r="S246" s="766"/>
      <c r="T246" s="766"/>
      <c r="U246" s="766"/>
      <c r="V246" s="766"/>
      <c r="W246" s="766"/>
      <c r="X246" s="766"/>
      <c r="Y246" s="766"/>
    </row>
    <row r="247" spans="1:25" ht="47.25">
      <c r="A247" s="1176">
        <v>68</v>
      </c>
      <c r="B247" s="1178" t="s">
        <v>1035</v>
      </c>
      <c r="C247" s="1176"/>
      <c r="D247" s="1176">
        <v>7641</v>
      </c>
      <c r="E247" s="1176" t="s">
        <v>994</v>
      </c>
      <c r="F247" s="1178" t="s">
        <v>1036</v>
      </c>
      <c r="G247" s="1181" t="s">
        <v>2279</v>
      </c>
      <c r="H247" s="773"/>
      <c r="I247" s="798" t="s">
        <v>3816</v>
      </c>
      <c r="J247" s="1182">
        <v>539</v>
      </c>
      <c r="K247" s="1183">
        <f t="shared" si="19"/>
        <v>4118499</v>
      </c>
      <c r="L247" s="799"/>
      <c r="M247" s="766"/>
      <c r="N247" s="766"/>
      <c r="O247" s="766"/>
      <c r="P247" s="766"/>
      <c r="Q247" s="766"/>
      <c r="R247" s="766"/>
      <c r="S247" s="766"/>
      <c r="T247" s="766"/>
      <c r="U247" s="766"/>
      <c r="V247" s="766"/>
      <c r="W247" s="766"/>
      <c r="X247" s="766"/>
      <c r="Y247" s="766"/>
    </row>
    <row r="248" spans="1:25" ht="47.25">
      <c r="A248" s="1176">
        <v>69</v>
      </c>
      <c r="B248" s="1178" t="s">
        <v>3819</v>
      </c>
      <c r="C248" s="1176"/>
      <c r="D248" s="1176">
        <v>1549</v>
      </c>
      <c r="E248" s="1176" t="s">
        <v>994</v>
      </c>
      <c r="F248" s="1178" t="s">
        <v>1040</v>
      </c>
      <c r="G248" s="1181" t="s">
        <v>2279</v>
      </c>
      <c r="H248" s="773"/>
      <c r="I248" s="798" t="s">
        <v>3816</v>
      </c>
      <c r="J248" s="1182">
        <v>2534</v>
      </c>
      <c r="K248" s="1183">
        <f t="shared" si="19"/>
        <v>3925166</v>
      </c>
      <c r="L248" s="799"/>
      <c r="M248" s="766"/>
      <c r="N248" s="766"/>
      <c r="O248" s="766"/>
      <c r="P248" s="766"/>
      <c r="Q248" s="766"/>
      <c r="R248" s="766"/>
      <c r="S248" s="766"/>
      <c r="T248" s="766"/>
      <c r="U248" s="766"/>
      <c r="V248" s="766"/>
      <c r="W248" s="766"/>
      <c r="X248" s="766"/>
      <c r="Y248" s="766"/>
    </row>
    <row r="249" spans="1:25" ht="47.25">
      <c r="A249" s="1176">
        <v>70</v>
      </c>
      <c r="B249" s="1178" t="s">
        <v>1044</v>
      </c>
      <c r="C249" s="1176"/>
      <c r="D249" s="1176">
        <v>13996</v>
      </c>
      <c r="E249" s="1176" t="s">
        <v>994</v>
      </c>
      <c r="F249" s="1178" t="s">
        <v>1045</v>
      </c>
      <c r="G249" s="1181" t="s">
        <v>2279</v>
      </c>
      <c r="H249" s="773"/>
      <c r="I249" s="798" t="s">
        <v>3816</v>
      </c>
      <c r="J249" s="1182">
        <v>323</v>
      </c>
      <c r="K249" s="1183">
        <f t="shared" si="19"/>
        <v>4520708</v>
      </c>
      <c r="L249" s="799"/>
      <c r="M249" s="766"/>
      <c r="N249" s="766"/>
      <c r="O249" s="766"/>
      <c r="P249" s="766"/>
      <c r="Q249" s="766"/>
      <c r="R249" s="766"/>
      <c r="S249" s="766"/>
      <c r="T249" s="766"/>
      <c r="U249" s="766"/>
      <c r="V249" s="766"/>
      <c r="W249" s="766"/>
      <c r="X249" s="766"/>
      <c r="Y249" s="766"/>
    </row>
    <row r="250" spans="1:25" ht="47.25">
      <c r="A250" s="1176">
        <v>71</v>
      </c>
      <c r="B250" s="1178" t="s">
        <v>3820</v>
      </c>
      <c r="C250" s="1176"/>
      <c r="D250" s="1176">
        <v>7404</v>
      </c>
      <c r="E250" s="1176" t="s">
        <v>994</v>
      </c>
      <c r="F250" s="1178" t="s">
        <v>1049</v>
      </c>
      <c r="G250" s="1181" t="s">
        <v>2279</v>
      </c>
      <c r="H250" s="773"/>
      <c r="I250" s="798" t="s">
        <v>3816</v>
      </c>
      <c r="J250" s="1182">
        <v>541</v>
      </c>
      <c r="K250" s="1183">
        <f t="shared" si="19"/>
        <v>4005564</v>
      </c>
      <c r="L250" s="799"/>
      <c r="M250" s="766"/>
      <c r="N250" s="766"/>
      <c r="O250" s="766"/>
      <c r="P250" s="766"/>
      <c r="Q250" s="766"/>
      <c r="R250" s="766"/>
      <c r="S250" s="766"/>
      <c r="T250" s="766"/>
      <c r="U250" s="766"/>
      <c r="V250" s="766"/>
      <c r="W250" s="766"/>
      <c r="X250" s="766"/>
      <c r="Y250" s="766"/>
    </row>
    <row r="251" spans="1:25" ht="47.25">
      <c r="A251" s="1176">
        <v>72</v>
      </c>
      <c r="B251" s="1178" t="s">
        <v>1052</v>
      </c>
      <c r="C251" s="1176"/>
      <c r="D251" s="1176">
        <v>74.935000000000002</v>
      </c>
      <c r="E251" s="1176" t="s">
        <v>1053</v>
      </c>
      <c r="F251" s="1178" t="s">
        <v>1054</v>
      </c>
      <c r="G251" s="1181" t="s">
        <v>2279</v>
      </c>
      <c r="H251" s="773"/>
      <c r="I251" s="798" t="s">
        <v>3821</v>
      </c>
      <c r="J251" s="1182">
        <v>965</v>
      </c>
      <c r="K251" s="1183">
        <f t="shared" si="19"/>
        <v>72312.275000000009</v>
      </c>
      <c r="L251" s="799"/>
      <c r="M251" s="766"/>
      <c r="N251" s="766"/>
      <c r="O251" s="766"/>
      <c r="P251" s="766"/>
      <c r="Q251" s="766"/>
      <c r="R251" s="766"/>
      <c r="S251" s="766"/>
      <c r="T251" s="766"/>
      <c r="U251" s="766"/>
      <c r="V251" s="766"/>
      <c r="W251" s="766"/>
      <c r="X251" s="766"/>
      <c r="Y251" s="766"/>
    </row>
    <row r="252" spans="1:25" ht="47.25">
      <c r="A252" s="1176">
        <v>73</v>
      </c>
      <c r="B252" s="1178" t="s">
        <v>3822</v>
      </c>
      <c r="C252" s="1176"/>
      <c r="D252" s="1176">
        <v>29.200000000000003</v>
      </c>
      <c r="E252" s="1176" t="s">
        <v>1053</v>
      </c>
      <c r="F252" s="1178" t="s">
        <v>1060</v>
      </c>
      <c r="G252" s="1181" t="s">
        <v>2279</v>
      </c>
      <c r="H252" s="773"/>
      <c r="I252" s="798" t="s">
        <v>3821</v>
      </c>
      <c r="J252" s="1182">
        <v>1526</v>
      </c>
      <c r="K252" s="1183">
        <f t="shared" si="19"/>
        <v>44559.200000000004</v>
      </c>
      <c r="L252" s="799"/>
      <c r="M252" s="766"/>
      <c r="N252" s="766"/>
      <c r="O252" s="766"/>
      <c r="P252" s="766"/>
      <c r="Q252" s="766"/>
      <c r="R252" s="766"/>
      <c r="S252" s="766"/>
      <c r="T252" s="766"/>
      <c r="U252" s="766"/>
      <c r="V252" s="766"/>
      <c r="W252" s="766"/>
      <c r="X252" s="766"/>
      <c r="Y252" s="766"/>
    </row>
    <row r="253" spans="1:25" ht="47.25">
      <c r="A253" s="1176">
        <v>74</v>
      </c>
      <c r="B253" s="1178" t="s">
        <v>3823</v>
      </c>
      <c r="C253" s="1176"/>
      <c r="D253" s="1176">
        <v>34.099999999999994</v>
      </c>
      <c r="E253" s="1176" t="s">
        <v>1053</v>
      </c>
      <c r="F253" s="1178" t="s">
        <v>1064</v>
      </c>
      <c r="G253" s="1181" t="s">
        <v>2279</v>
      </c>
      <c r="H253" s="773"/>
      <c r="I253" s="798" t="s">
        <v>3816</v>
      </c>
      <c r="J253" s="1182">
        <v>1059</v>
      </c>
      <c r="K253" s="1183">
        <f t="shared" si="19"/>
        <v>36111.899999999994</v>
      </c>
      <c r="L253" s="799"/>
      <c r="M253" s="766"/>
      <c r="N253" s="766"/>
      <c r="O253" s="766"/>
      <c r="P253" s="766"/>
      <c r="Q253" s="766"/>
      <c r="R253" s="766"/>
      <c r="S253" s="766"/>
      <c r="T253" s="766"/>
      <c r="U253" s="766"/>
      <c r="V253" s="766"/>
      <c r="W253" s="766"/>
      <c r="X253" s="766"/>
      <c r="Y253" s="766"/>
    </row>
    <row r="254" spans="1:25" ht="47.25">
      <c r="A254" s="1176">
        <v>75</v>
      </c>
      <c r="B254" s="1178" t="s">
        <v>3824</v>
      </c>
      <c r="C254" s="1176"/>
      <c r="D254" s="1176">
        <v>1682</v>
      </c>
      <c r="E254" s="1176" t="s">
        <v>994</v>
      </c>
      <c r="F254" s="1178" t="s">
        <v>1069</v>
      </c>
      <c r="G254" s="1181" t="s">
        <v>2279</v>
      </c>
      <c r="H254" s="773"/>
      <c r="I254" s="798" t="s">
        <v>3816</v>
      </c>
      <c r="J254" s="1182">
        <v>2161</v>
      </c>
      <c r="K254" s="1183">
        <f t="shared" si="19"/>
        <v>3634802</v>
      </c>
      <c r="L254" s="799"/>
      <c r="M254" s="766"/>
      <c r="N254" s="766"/>
      <c r="O254" s="766"/>
      <c r="P254" s="766"/>
      <c r="Q254" s="766"/>
      <c r="R254" s="766"/>
      <c r="S254" s="766"/>
      <c r="T254" s="766"/>
      <c r="U254" s="766"/>
      <c r="V254" s="766"/>
      <c r="W254" s="766"/>
      <c r="X254" s="766"/>
      <c r="Y254" s="766"/>
    </row>
    <row r="255" spans="1:25" ht="47.25">
      <c r="A255" s="1176">
        <v>76</v>
      </c>
      <c r="B255" s="1178" t="s">
        <v>3825</v>
      </c>
      <c r="C255" s="1176"/>
      <c r="D255" s="1176">
        <v>1529</v>
      </c>
      <c r="E255" s="1176" t="s">
        <v>994</v>
      </c>
      <c r="F255" s="1178" t="s">
        <v>1073</v>
      </c>
      <c r="G255" s="1181" t="s">
        <v>2279</v>
      </c>
      <c r="H255" s="773"/>
      <c r="I255" s="798" t="s">
        <v>3816</v>
      </c>
      <c r="J255" s="1182">
        <v>1796</v>
      </c>
      <c r="K255" s="1183">
        <f t="shared" si="19"/>
        <v>2746084</v>
      </c>
      <c r="L255" s="799"/>
      <c r="M255" s="766"/>
      <c r="N255" s="766"/>
      <c r="O255" s="766"/>
      <c r="P255" s="766"/>
      <c r="Q255" s="766"/>
      <c r="R255" s="766"/>
      <c r="S255" s="766"/>
      <c r="T255" s="766"/>
      <c r="U255" s="766"/>
      <c r="V255" s="766"/>
      <c r="W255" s="766"/>
      <c r="X255" s="766"/>
      <c r="Y255" s="766"/>
    </row>
    <row r="256" spans="1:25" ht="47.25">
      <c r="A256" s="1176">
        <v>77</v>
      </c>
      <c r="B256" s="1178" t="s">
        <v>1076</v>
      </c>
      <c r="C256" s="1176"/>
      <c r="D256" s="1176">
        <v>14861</v>
      </c>
      <c r="E256" s="1176" t="s">
        <v>994</v>
      </c>
      <c r="F256" s="1178" t="s">
        <v>1077</v>
      </c>
      <c r="G256" s="1181" t="s">
        <v>2279</v>
      </c>
      <c r="H256" s="773"/>
      <c r="I256" s="798" t="s">
        <v>3816</v>
      </c>
      <c r="J256" s="1182">
        <v>216</v>
      </c>
      <c r="K256" s="1183">
        <f t="shared" si="19"/>
        <v>3209976</v>
      </c>
      <c r="L256" s="799"/>
      <c r="M256" s="766"/>
      <c r="N256" s="766"/>
      <c r="O256" s="766"/>
      <c r="P256" s="766"/>
      <c r="Q256" s="766"/>
      <c r="R256" s="766"/>
      <c r="S256" s="766"/>
      <c r="T256" s="766"/>
      <c r="U256" s="766"/>
      <c r="V256" s="766"/>
      <c r="W256" s="766"/>
      <c r="X256" s="766"/>
      <c r="Y256" s="766"/>
    </row>
    <row r="257" spans="1:25" ht="47.25">
      <c r="A257" s="1176">
        <v>78</v>
      </c>
      <c r="B257" s="1178" t="s">
        <v>1079</v>
      </c>
      <c r="C257" s="1176"/>
      <c r="D257" s="1176">
        <v>78.550000000000026</v>
      </c>
      <c r="E257" s="1176" t="s">
        <v>1053</v>
      </c>
      <c r="F257" s="1178" t="s">
        <v>1080</v>
      </c>
      <c r="G257" s="1181" t="s">
        <v>2279</v>
      </c>
      <c r="H257" s="773"/>
      <c r="I257" s="798" t="s">
        <v>3816</v>
      </c>
      <c r="J257" s="1182">
        <v>519</v>
      </c>
      <c r="K257" s="1183">
        <f t="shared" si="19"/>
        <v>40767.450000000012</v>
      </c>
      <c r="L257" s="799"/>
      <c r="M257" s="766"/>
      <c r="N257" s="766"/>
      <c r="O257" s="766"/>
      <c r="P257" s="766"/>
      <c r="Q257" s="766"/>
      <c r="R257" s="766"/>
      <c r="S257" s="766"/>
      <c r="T257" s="766"/>
      <c r="U257" s="766"/>
      <c r="V257" s="766"/>
      <c r="W257" s="766"/>
      <c r="X257" s="766"/>
      <c r="Y257" s="766"/>
    </row>
    <row r="258" spans="1:25" ht="47.25">
      <c r="A258" s="1176">
        <v>79</v>
      </c>
      <c r="B258" s="1178" t="s">
        <v>3826</v>
      </c>
      <c r="C258" s="1176"/>
      <c r="D258" s="1176">
        <v>29.01</v>
      </c>
      <c r="E258" s="1176" t="s">
        <v>1053</v>
      </c>
      <c r="F258" s="1178" t="s">
        <v>1083</v>
      </c>
      <c r="G258" s="1181" t="s">
        <v>2279</v>
      </c>
      <c r="H258" s="773"/>
      <c r="I258" s="798" t="s">
        <v>3816</v>
      </c>
      <c r="J258" s="1182">
        <v>6181</v>
      </c>
      <c r="K258" s="1183">
        <f t="shared" si="19"/>
        <v>179310.81</v>
      </c>
      <c r="L258" s="799"/>
      <c r="M258" s="766"/>
      <c r="N258" s="766"/>
      <c r="O258" s="766"/>
      <c r="P258" s="766"/>
      <c r="Q258" s="766"/>
      <c r="R258" s="766"/>
      <c r="S258" s="766"/>
      <c r="T258" s="766"/>
      <c r="U258" s="766"/>
      <c r="V258" s="766"/>
      <c r="W258" s="766"/>
      <c r="X258" s="766"/>
      <c r="Y258" s="766"/>
    </row>
    <row r="259" spans="1:25" ht="47.25">
      <c r="A259" s="1176">
        <v>80</v>
      </c>
      <c r="B259" s="1178" t="s">
        <v>3827</v>
      </c>
      <c r="C259" s="1176"/>
      <c r="D259" s="1176">
        <v>29.250000000000004</v>
      </c>
      <c r="E259" s="1176" t="s">
        <v>1053</v>
      </c>
      <c r="F259" s="1178" t="s">
        <v>1088</v>
      </c>
      <c r="G259" s="1181" t="s">
        <v>2279</v>
      </c>
      <c r="H259" s="773"/>
      <c r="I259" s="798" t="s">
        <v>3816</v>
      </c>
      <c r="J259" s="1182">
        <v>1104</v>
      </c>
      <c r="K259" s="1183">
        <f t="shared" si="19"/>
        <v>32292.000000000004</v>
      </c>
      <c r="L259" s="799"/>
      <c r="M259" s="766"/>
      <c r="N259" s="766"/>
      <c r="O259" s="766"/>
      <c r="P259" s="766"/>
      <c r="Q259" s="766"/>
      <c r="R259" s="766"/>
      <c r="S259" s="766"/>
      <c r="T259" s="766"/>
      <c r="U259" s="766"/>
      <c r="V259" s="766"/>
      <c r="W259" s="766"/>
      <c r="X259" s="766"/>
      <c r="Y259" s="766"/>
    </row>
    <row r="260" spans="1:25" ht="47.25">
      <c r="A260" s="1176">
        <v>81</v>
      </c>
      <c r="B260" s="1178" t="s">
        <v>3828</v>
      </c>
      <c r="C260" s="1176"/>
      <c r="D260" s="1176">
        <v>14824.15</v>
      </c>
      <c r="E260" s="1176" t="s">
        <v>994</v>
      </c>
      <c r="F260" s="1178" t="s">
        <v>1092</v>
      </c>
      <c r="G260" s="1181" t="s">
        <v>2279</v>
      </c>
      <c r="H260" s="773"/>
      <c r="I260" s="798" t="s">
        <v>3816</v>
      </c>
      <c r="J260" s="1182">
        <v>325</v>
      </c>
      <c r="K260" s="1183">
        <f t="shared" si="19"/>
        <v>4817848.75</v>
      </c>
      <c r="L260" s="799"/>
      <c r="M260" s="766"/>
      <c r="N260" s="766"/>
      <c r="O260" s="766"/>
      <c r="P260" s="766"/>
      <c r="Q260" s="766"/>
      <c r="R260" s="766"/>
      <c r="S260" s="766"/>
      <c r="T260" s="766"/>
      <c r="U260" s="766"/>
      <c r="V260" s="766"/>
      <c r="W260" s="766"/>
      <c r="X260" s="766"/>
      <c r="Y260" s="766"/>
    </row>
    <row r="261" spans="1:25" ht="47.25">
      <c r="A261" s="1176">
        <v>82</v>
      </c>
      <c r="B261" s="1178" t="s">
        <v>1095</v>
      </c>
      <c r="C261" s="1176"/>
      <c r="D261" s="1176">
        <v>14891</v>
      </c>
      <c r="E261" s="1176" t="s">
        <v>994</v>
      </c>
      <c r="F261" s="1178" t="s">
        <v>1096</v>
      </c>
      <c r="G261" s="1181" t="s">
        <v>2279</v>
      </c>
      <c r="H261" s="773"/>
      <c r="I261" s="798" t="s">
        <v>3816</v>
      </c>
      <c r="J261" s="1182">
        <v>269</v>
      </c>
      <c r="K261" s="1183">
        <f t="shared" si="19"/>
        <v>4005679</v>
      </c>
      <c r="L261" s="799"/>
      <c r="M261" s="766"/>
      <c r="N261" s="766"/>
      <c r="O261" s="766"/>
      <c r="P261" s="766"/>
      <c r="Q261" s="766"/>
      <c r="R261" s="766"/>
      <c r="S261" s="766"/>
      <c r="T261" s="766"/>
      <c r="U261" s="766"/>
      <c r="V261" s="766"/>
      <c r="W261" s="766"/>
      <c r="X261" s="766"/>
      <c r="Y261" s="766"/>
    </row>
    <row r="262" spans="1:25" ht="47.25">
      <c r="A262" s="1176">
        <v>83</v>
      </c>
      <c r="B262" s="1178" t="s">
        <v>1099</v>
      </c>
      <c r="C262" s="1176"/>
      <c r="D262" s="1176">
        <v>320.7</v>
      </c>
      <c r="E262" s="1176" t="s">
        <v>550</v>
      </c>
      <c r="F262" s="1178" t="s">
        <v>1100</v>
      </c>
      <c r="G262" s="1181" t="s">
        <v>2279</v>
      </c>
      <c r="H262" s="773"/>
      <c r="I262" s="798" t="s">
        <v>3816</v>
      </c>
      <c r="J262" s="1182">
        <v>40736</v>
      </c>
      <c r="K262" s="1183">
        <f t="shared" si="19"/>
        <v>13064035.199999999</v>
      </c>
      <c r="L262" s="799"/>
      <c r="M262" s="766"/>
      <c r="N262" s="766"/>
      <c r="O262" s="766"/>
      <c r="P262" s="766"/>
      <c r="Q262" s="766"/>
      <c r="R262" s="766"/>
      <c r="S262" s="766"/>
      <c r="T262" s="766"/>
      <c r="U262" s="766"/>
      <c r="V262" s="766"/>
      <c r="W262" s="766"/>
      <c r="X262" s="766"/>
      <c r="Y262" s="766"/>
    </row>
    <row r="263" spans="1:25" ht="47.25">
      <c r="A263" s="1176">
        <v>84</v>
      </c>
      <c r="B263" s="1178" t="s">
        <v>1104</v>
      </c>
      <c r="C263" s="1176"/>
      <c r="D263" s="1176">
        <v>29.600000000000005</v>
      </c>
      <c r="E263" s="1176" t="s">
        <v>1053</v>
      </c>
      <c r="F263" s="1178" t="s">
        <v>1105</v>
      </c>
      <c r="G263" s="1181" t="s">
        <v>2279</v>
      </c>
      <c r="H263" s="773"/>
      <c r="I263" s="798" t="s">
        <v>3816</v>
      </c>
      <c r="J263" s="1182">
        <v>1947</v>
      </c>
      <c r="K263" s="1183">
        <f t="shared" si="19"/>
        <v>57631.200000000012</v>
      </c>
      <c r="L263" s="799"/>
      <c r="M263" s="766"/>
      <c r="N263" s="766"/>
      <c r="O263" s="766"/>
      <c r="P263" s="766"/>
      <c r="Q263" s="766"/>
      <c r="R263" s="766"/>
      <c r="S263" s="766"/>
      <c r="T263" s="766"/>
      <c r="U263" s="766"/>
      <c r="V263" s="766"/>
      <c r="W263" s="766"/>
      <c r="X263" s="766"/>
      <c r="Y263" s="766"/>
    </row>
    <row r="264" spans="1:25" ht="47.25">
      <c r="A264" s="1176">
        <v>85</v>
      </c>
      <c r="B264" s="1178" t="s">
        <v>1107</v>
      </c>
      <c r="C264" s="1176"/>
      <c r="D264" s="1176">
        <v>31.450000000000006</v>
      </c>
      <c r="E264" s="1176" t="s">
        <v>1053</v>
      </c>
      <c r="F264" s="1178" t="s">
        <v>1108</v>
      </c>
      <c r="G264" s="1181" t="s">
        <v>2279</v>
      </c>
      <c r="H264" s="773"/>
      <c r="I264" s="798" t="s">
        <v>3816</v>
      </c>
      <c r="J264" s="1182">
        <v>1148</v>
      </c>
      <c r="K264" s="1183">
        <f t="shared" si="19"/>
        <v>36104.600000000006</v>
      </c>
      <c r="L264" s="799"/>
      <c r="M264" s="766"/>
      <c r="N264" s="766"/>
      <c r="O264" s="766"/>
      <c r="P264" s="766"/>
      <c r="Q264" s="766"/>
      <c r="R264" s="766"/>
      <c r="S264" s="766"/>
      <c r="T264" s="766"/>
      <c r="U264" s="766"/>
      <c r="V264" s="766"/>
      <c r="W264" s="766"/>
      <c r="X264" s="766"/>
      <c r="Y264" s="766"/>
    </row>
    <row r="265" spans="1:25" ht="47.25">
      <c r="A265" s="1176">
        <v>86</v>
      </c>
      <c r="B265" s="1178" t="s">
        <v>1111</v>
      </c>
      <c r="C265" s="1176"/>
      <c r="D265" s="1176">
        <v>334.2</v>
      </c>
      <c r="E265" s="1176" t="s">
        <v>1053</v>
      </c>
      <c r="F265" s="1178" t="s">
        <v>1112</v>
      </c>
      <c r="G265" s="1181" t="s">
        <v>2279</v>
      </c>
      <c r="H265" s="773"/>
      <c r="I265" s="798" t="s">
        <v>3816</v>
      </c>
      <c r="J265" s="1182">
        <v>78843</v>
      </c>
      <c r="K265" s="1183">
        <f t="shared" si="19"/>
        <v>26349330.599999998</v>
      </c>
      <c r="L265" s="799"/>
      <c r="M265" s="766"/>
      <c r="N265" s="766"/>
      <c r="O265" s="766"/>
      <c r="P265" s="766"/>
      <c r="Q265" s="766"/>
      <c r="R265" s="766"/>
      <c r="S265" s="766"/>
      <c r="T265" s="766"/>
      <c r="U265" s="766"/>
      <c r="V265" s="766"/>
      <c r="W265" s="766"/>
      <c r="X265" s="766"/>
      <c r="Y265" s="766"/>
    </row>
    <row r="266" spans="1:25" ht="47.25">
      <c r="A266" s="1176">
        <v>87</v>
      </c>
      <c r="B266" s="1178" t="s">
        <v>1116</v>
      </c>
      <c r="C266" s="1176"/>
      <c r="D266" s="1176">
        <v>172</v>
      </c>
      <c r="E266" s="1176" t="s">
        <v>1053</v>
      </c>
      <c r="F266" s="1178" t="s">
        <v>1117</v>
      </c>
      <c r="G266" s="1181" t="s">
        <v>2279</v>
      </c>
      <c r="H266" s="773"/>
      <c r="I266" s="798" t="s">
        <v>3816</v>
      </c>
      <c r="J266" s="1182">
        <v>28870</v>
      </c>
      <c r="K266" s="1183">
        <f t="shared" si="19"/>
        <v>4965640</v>
      </c>
      <c r="L266" s="799"/>
      <c r="M266" s="766"/>
      <c r="N266" s="766"/>
      <c r="O266" s="766"/>
      <c r="P266" s="766"/>
      <c r="Q266" s="766"/>
      <c r="R266" s="766"/>
      <c r="S266" s="766"/>
      <c r="T266" s="766"/>
      <c r="U266" s="766"/>
      <c r="V266" s="766"/>
      <c r="W266" s="766"/>
      <c r="X266" s="766"/>
      <c r="Y266" s="766"/>
    </row>
    <row r="267" spans="1:25" ht="47.25">
      <c r="A267" s="1176">
        <v>88</v>
      </c>
      <c r="B267" s="1178" t="s">
        <v>1121</v>
      </c>
      <c r="C267" s="1176"/>
      <c r="D267" s="1176">
        <v>14972</v>
      </c>
      <c r="E267" s="1176" t="s">
        <v>994</v>
      </c>
      <c r="F267" s="1178" t="s">
        <v>1122</v>
      </c>
      <c r="G267" s="1181" t="s">
        <v>2279</v>
      </c>
      <c r="H267" s="773"/>
      <c r="I267" s="798" t="s">
        <v>3816</v>
      </c>
      <c r="J267" s="1182">
        <v>632</v>
      </c>
      <c r="K267" s="1183">
        <f t="shared" si="19"/>
        <v>9462304</v>
      </c>
      <c r="L267" s="799"/>
      <c r="M267" s="766"/>
      <c r="N267" s="766"/>
      <c r="O267" s="766"/>
      <c r="P267" s="766"/>
      <c r="Q267" s="766"/>
      <c r="R267" s="766"/>
      <c r="S267" s="766"/>
      <c r="T267" s="766"/>
      <c r="U267" s="766"/>
      <c r="V267" s="766"/>
      <c r="W267" s="766"/>
      <c r="X267" s="766"/>
      <c r="Y267" s="766"/>
    </row>
    <row r="268" spans="1:25" ht="47.25">
      <c r="A268" s="1176">
        <v>89</v>
      </c>
      <c r="B268" s="1178" t="s">
        <v>3829</v>
      </c>
      <c r="C268" s="1176"/>
      <c r="D268" s="1176">
        <v>7509</v>
      </c>
      <c r="E268" s="1176" t="s">
        <v>994</v>
      </c>
      <c r="F268" s="1178" t="s">
        <v>1126</v>
      </c>
      <c r="G268" s="1181" t="s">
        <v>2279</v>
      </c>
      <c r="H268" s="773"/>
      <c r="I268" s="798" t="s">
        <v>3816</v>
      </c>
      <c r="J268" s="1182">
        <v>495</v>
      </c>
      <c r="K268" s="1183">
        <f t="shared" si="19"/>
        <v>3716955</v>
      </c>
      <c r="L268" s="799"/>
      <c r="M268" s="766"/>
      <c r="N268" s="766"/>
      <c r="O268" s="766"/>
      <c r="P268" s="766"/>
      <c r="Q268" s="766"/>
      <c r="R268" s="766"/>
      <c r="S268" s="766"/>
      <c r="T268" s="766"/>
      <c r="U268" s="766"/>
      <c r="V268" s="766"/>
      <c r="W268" s="766"/>
      <c r="X268" s="766"/>
      <c r="Y268" s="766"/>
    </row>
    <row r="269" spans="1:25" ht="47.25">
      <c r="A269" s="1176">
        <v>90</v>
      </c>
      <c r="B269" s="1178" t="s">
        <v>3830</v>
      </c>
      <c r="C269" s="1176"/>
      <c r="D269" s="1176">
        <v>7523</v>
      </c>
      <c r="E269" s="1176" t="s">
        <v>994</v>
      </c>
      <c r="F269" s="1178" t="s">
        <v>1130</v>
      </c>
      <c r="G269" s="1181" t="s">
        <v>2279</v>
      </c>
      <c r="H269" s="773"/>
      <c r="I269" s="798" t="s">
        <v>3816</v>
      </c>
      <c r="J269" s="1182">
        <v>494</v>
      </c>
      <c r="K269" s="1183">
        <f t="shared" si="19"/>
        <v>3716362</v>
      </c>
      <c r="L269" s="799"/>
      <c r="M269" s="766"/>
      <c r="N269" s="766"/>
      <c r="O269" s="766"/>
      <c r="P269" s="766"/>
      <c r="Q269" s="766"/>
      <c r="R269" s="766"/>
      <c r="S269" s="766"/>
      <c r="T269" s="766"/>
      <c r="U269" s="766"/>
      <c r="V269" s="766"/>
      <c r="W269" s="766"/>
      <c r="X269" s="766"/>
      <c r="Y269" s="766"/>
    </row>
    <row r="270" spans="1:25" ht="47.25">
      <c r="A270" s="1176">
        <v>91</v>
      </c>
      <c r="B270" s="1178" t="s">
        <v>1133</v>
      </c>
      <c r="C270" s="1176"/>
      <c r="D270" s="1176">
        <v>15024</v>
      </c>
      <c r="E270" s="1176" t="s">
        <v>994</v>
      </c>
      <c r="F270" s="1178" t="s">
        <v>1134</v>
      </c>
      <c r="G270" s="1181" t="s">
        <v>2279</v>
      </c>
      <c r="H270" s="773"/>
      <c r="I270" s="798" t="s">
        <v>3816</v>
      </c>
      <c r="J270" s="1182">
        <v>248</v>
      </c>
      <c r="K270" s="1183">
        <f t="shared" si="19"/>
        <v>3725952</v>
      </c>
      <c r="L270" s="799"/>
      <c r="M270" s="766"/>
      <c r="N270" s="766"/>
      <c r="O270" s="766"/>
      <c r="P270" s="766"/>
      <c r="Q270" s="766"/>
      <c r="R270" s="766"/>
      <c r="S270" s="766"/>
      <c r="T270" s="766"/>
      <c r="U270" s="766"/>
      <c r="V270" s="766"/>
      <c r="W270" s="766"/>
      <c r="X270" s="766"/>
      <c r="Y270" s="766"/>
    </row>
    <row r="271" spans="1:25" ht="94.5">
      <c r="A271" s="1176"/>
      <c r="B271" s="1177" t="s">
        <v>1137</v>
      </c>
      <c r="C271" s="1176"/>
      <c r="D271" s="1176">
        <v>86</v>
      </c>
      <c r="E271" s="1176" t="s">
        <v>229</v>
      </c>
      <c r="F271" s="1178" t="s">
        <v>1139</v>
      </c>
      <c r="G271" s="1181" t="s">
        <v>2279</v>
      </c>
      <c r="H271" s="773"/>
      <c r="I271" s="798" t="s">
        <v>786</v>
      </c>
      <c r="J271" s="1182">
        <v>44500</v>
      </c>
      <c r="K271" s="1183">
        <f>J271*D271</f>
        <v>3827000</v>
      </c>
      <c r="L271" s="799"/>
      <c r="M271" s="766"/>
      <c r="N271" s="766"/>
      <c r="O271" s="766"/>
      <c r="P271" s="766"/>
      <c r="Q271" s="766"/>
      <c r="R271" s="766"/>
      <c r="S271" s="766"/>
      <c r="T271" s="766"/>
      <c r="U271" s="766"/>
      <c r="V271" s="766"/>
      <c r="W271" s="766"/>
      <c r="X271" s="766"/>
      <c r="Y271" s="766"/>
    </row>
    <row r="272" spans="1:25" ht="94.5">
      <c r="A272" s="1176"/>
      <c r="B272" s="1177" t="s">
        <v>1145</v>
      </c>
      <c r="C272" s="1176"/>
      <c r="D272" s="1176">
        <v>84</v>
      </c>
      <c r="E272" s="1176" t="s">
        <v>229</v>
      </c>
      <c r="F272" s="1178" t="s">
        <v>1147</v>
      </c>
      <c r="G272" s="1181" t="s">
        <v>2279</v>
      </c>
      <c r="H272" s="773"/>
      <c r="I272" s="798" t="s">
        <v>786</v>
      </c>
      <c r="J272" s="1182">
        <v>44500</v>
      </c>
      <c r="K272" s="1183">
        <f t="shared" ref="K272:K277" si="20">J272*D272</f>
        <v>3738000</v>
      </c>
      <c r="L272" s="799"/>
      <c r="M272" s="766"/>
      <c r="N272" s="766"/>
      <c r="O272" s="766"/>
      <c r="P272" s="766"/>
      <c r="Q272" s="766"/>
      <c r="R272" s="766"/>
      <c r="S272" s="766"/>
      <c r="T272" s="766"/>
      <c r="U272" s="766"/>
      <c r="V272" s="766"/>
      <c r="W272" s="766"/>
      <c r="X272" s="766"/>
      <c r="Y272" s="766"/>
    </row>
    <row r="273" spans="1:25" ht="78.75">
      <c r="A273" s="1176"/>
      <c r="B273" s="1177" t="s">
        <v>1152</v>
      </c>
      <c r="C273" s="1176"/>
      <c r="D273" s="1176">
        <v>84</v>
      </c>
      <c r="E273" s="1176" t="s">
        <v>229</v>
      </c>
      <c r="F273" s="1178" t="s">
        <v>1154</v>
      </c>
      <c r="G273" s="1181" t="s">
        <v>2279</v>
      </c>
      <c r="H273" s="773"/>
      <c r="I273" s="798" t="s">
        <v>786</v>
      </c>
      <c r="J273" s="1182">
        <v>44500</v>
      </c>
      <c r="K273" s="1183">
        <f t="shared" si="20"/>
        <v>3738000</v>
      </c>
      <c r="L273" s="799"/>
      <c r="M273" s="766"/>
      <c r="N273" s="766"/>
      <c r="O273" s="766"/>
      <c r="P273" s="766"/>
      <c r="Q273" s="766"/>
      <c r="R273" s="766"/>
      <c r="S273" s="766"/>
      <c r="T273" s="766"/>
      <c r="U273" s="766"/>
      <c r="V273" s="766"/>
      <c r="W273" s="766"/>
      <c r="X273" s="766"/>
      <c r="Y273" s="766"/>
    </row>
    <row r="274" spans="1:25" ht="94.5">
      <c r="A274" s="1176"/>
      <c r="B274" s="1177" t="s">
        <v>1158</v>
      </c>
      <c r="C274" s="1176"/>
      <c r="D274" s="1176">
        <v>85</v>
      </c>
      <c r="E274" s="1176" t="s">
        <v>229</v>
      </c>
      <c r="F274" s="1178" t="s">
        <v>1160</v>
      </c>
      <c r="G274" s="1181" t="s">
        <v>2279</v>
      </c>
      <c r="H274" s="773"/>
      <c r="I274" s="798" t="s">
        <v>786</v>
      </c>
      <c r="J274" s="1182">
        <v>44500</v>
      </c>
      <c r="K274" s="1183">
        <f t="shared" si="20"/>
        <v>3782500</v>
      </c>
      <c r="L274" s="799"/>
      <c r="M274" s="766"/>
      <c r="N274" s="766"/>
      <c r="O274" s="766"/>
      <c r="P274" s="766"/>
      <c r="Q274" s="766"/>
      <c r="R274" s="766"/>
      <c r="S274" s="766"/>
      <c r="T274" s="766"/>
      <c r="U274" s="766"/>
      <c r="V274" s="766"/>
      <c r="W274" s="766"/>
      <c r="X274" s="766"/>
      <c r="Y274" s="766"/>
    </row>
    <row r="275" spans="1:25" ht="110.25">
      <c r="A275" s="1176"/>
      <c r="B275" s="1177" t="s">
        <v>1165</v>
      </c>
      <c r="C275" s="1176"/>
      <c r="D275" s="1176">
        <v>85</v>
      </c>
      <c r="E275" s="1176" t="s">
        <v>229</v>
      </c>
      <c r="F275" s="1178" t="s">
        <v>1167</v>
      </c>
      <c r="G275" s="1181" t="s">
        <v>2279</v>
      </c>
      <c r="H275" s="773"/>
      <c r="I275" s="798" t="s">
        <v>786</v>
      </c>
      <c r="J275" s="1182">
        <v>44500</v>
      </c>
      <c r="K275" s="1183">
        <f t="shared" si="20"/>
        <v>3782500</v>
      </c>
      <c r="L275" s="799"/>
      <c r="M275" s="766"/>
      <c r="N275" s="766"/>
      <c r="O275" s="766"/>
      <c r="P275" s="766"/>
      <c r="Q275" s="766"/>
      <c r="R275" s="766"/>
      <c r="S275" s="766"/>
      <c r="T275" s="766"/>
      <c r="U275" s="766"/>
      <c r="V275" s="766"/>
      <c r="W275" s="766"/>
      <c r="X275" s="766"/>
      <c r="Y275" s="766"/>
    </row>
    <row r="276" spans="1:25" ht="94.5">
      <c r="A276" s="1176"/>
      <c r="B276" s="1177" t="s">
        <v>1173</v>
      </c>
      <c r="C276" s="1176"/>
      <c r="D276" s="1176">
        <v>85</v>
      </c>
      <c r="E276" s="1176" t="s">
        <v>229</v>
      </c>
      <c r="F276" s="1178" t="s">
        <v>1175</v>
      </c>
      <c r="G276" s="1181" t="s">
        <v>2279</v>
      </c>
      <c r="H276" s="773"/>
      <c r="I276" s="798" t="s">
        <v>786</v>
      </c>
      <c r="J276" s="1182">
        <v>44500</v>
      </c>
      <c r="K276" s="1183">
        <f t="shared" si="20"/>
        <v>3782500</v>
      </c>
      <c r="L276" s="799"/>
      <c r="M276" s="766"/>
      <c r="N276" s="766"/>
      <c r="O276" s="766"/>
      <c r="P276" s="766"/>
      <c r="Q276" s="766"/>
      <c r="R276" s="766"/>
      <c r="S276" s="766"/>
      <c r="T276" s="766"/>
      <c r="U276" s="766"/>
      <c r="V276" s="766"/>
      <c r="W276" s="766"/>
      <c r="X276" s="766"/>
      <c r="Y276" s="766"/>
    </row>
    <row r="277" spans="1:25" ht="94.5">
      <c r="A277" s="1176"/>
      <c r="B277" s="1177" t="s">
        <v>1181</v>
      </c>
      <c r="C277" s="1176"/>
      <c r="D277" s="1176">
        <v>85</v>
      </c>
      <c r="E277" s="1176" t="s">
        <v>229</v>
      </c>
      <c r="F277" s="1178" t="s">
        <v>1183</v>
      </c>
      <c r="G277" s="1181" t="s">
        <v>2279</v>
      </c>
      <c r="H277" s="773"/>
      <c r="I277" s="798" t="s">
        <v>786</v>
      </c>
      <c r="J277" s="1182">
        <v>44500</v>
      </c>
      <c r="K277" s="1183">
        <f t="shared" si="20"/>
        <v>3782500</v>
      </c>
      <c r="L277" s="799"/>
      <c r="M277" s="766"/>
      <c r="N277" s="766"/>
      <c r="O277" s="766"/>
      <c r="P277" s="766"/>
      <c r="Q277" s="766"/>
      <c r="R277" s="766"/>
      <c r="S277" s="766"/>
      <c r="T277" s="766"/>
      <c r="U277" s="766"/>
      <c r="V277" s="766"/>
      <c r="W277" s="766"/>
      <c r="X277" s="766"/>
      <c r="Y277" s="766"/>
    </row>
    <row r="278" spans="1:25" ht="78.75">
      <c r="A278" s="1176"/>
      <c r="B278" s="1177" t="s">
        <v>1188</v>
      </c>
      <c r="C278" s="1176"/>
      <c r="D278" s="1176">
        <v>81</v>
      </c>
      <c r="E278" s="1176" t="s">
        <v>229</v>
      </c>
      <c r="F278" s="1178" t="s">
        <v>1190</v>
      </c>
      <c r="G278" s="1181" t="s">
        <v>2279</v>
      </c>
      <c r="H278" s="773"/>
      <c r="I278" s="798" t="s">
        <v>786</v>
      </c>
      <c r="J278" s="1182">
        <v>44500</v>
      </c>
      <c r="K278" s="1183">
        <f>J278*D278</f>
        <v>3604500</v>
      </c>
      <c r="L278" s="799"/>
      <c r="M278" s="766"/>
      <c r="N278" s="766"/>
      <c r="O278" s="766"/>
      <c r="P278" s="766"/>
      <c r="Q278" s="766"/>
      <c r="R278" s="766"/>
      <c r="S278" s="766"/>
      <c r="T278" s="766"/>
      <c r="U278" s="766"/>
      <c r="V278" s="766"/>
      <c r="W278" s="766"/>
      <c r="X278" s="766"/>
      <c r="Y278" s="766"/>
    </row>
    <row r="279" spans="1:25" ht="78.75">
      <c r="A279" s="1176"/>
      <c r="B279" s="1177" t="s">
        <v>1195</v>
      </c>
      <c r="C279" s="1176"/>
      <c r="D279" s="1176">
        <v>100</v>
      </c>
      <c r="E279" s="1176" t="s">
        <v>229</v>
      </c>
      <c r="F279" s="1178" t="s">
        <v>1197</v>
      </c>
      <c r="G279" s="1181" t="s">
        <v>2279</v>
      </c>
      <c r="H279" s="773"/>
      <c r="I279" s="798" t="s">
        <v>786</v>
      </c>
      <c r="J279" s="1182">
        <v>44500</v>
      </c>
      <c r="K279" s="1183">
        <f t="shared" ref="K279:K282" si="21">J279*D279</f>
        <v>4450000</v>
      </c>
      <c r="L279" s="799"/>
      <c r="M279" s="766"/>
      <c r="N279" s="766"/>
      <c r="O279" s="766"/>
      <c r="P279" s="766"/>
      <c r="Q279" s="766"/>
      <c r="R279" s="766"/>
      <c r="S279" s="766"/>
      <c r="T279" s="766"/>
      <c r="U279" s="766"/>
      <c r="V279" s="766"/>
      <c r="W279" s="766"/>
      <c r="X279" s="766"/>
      <c r="Y279" s="766"/>
    </row>
    <row r="280" spans="1:25" ht="94.5">
      <c r="A280" s="1176"/>
      <c r="B280" s="1177" t="s">
        <v>1202</v>
      </c>
      <c r="C280" s="1176"/>
      <c r="D280" s="1176">
        <v>99</v>
      </c>
      <c r="E280" s="1176" t="s">
        <v>229</v>
      </c>
      <c r="F280" s="1178" t="s">
        <v>1204</v>
      </c>
      <c r="G280" s="1181" t="s">
        <v>2279</v>
      </c>
      <c r="H280" s="773"/>
      <c r="I280" s="798" t="s">
        <v>786</v>
      </c>
      <c r="J280" s="1182">
        <v>44500</v>
      </c>
      <c r="K280" s="1183">
        <f t="shared" si="21"/>
        <v>4405500</v>
      </c>
      <c r="L280" s="799"/>
      <c r="M280" s="766"/>
      <c r="N280" s="766"/>
      <c r="O280" s="766"/>
      <c r="P280" s="766"/>
      <c r="Q280" s="766"/>
      <c r="R280" s="766"/>
      <c r="S280" s="766"/>
      <c r="T280" s="766"/>
      <c r="U280" s="766"/>
      <c r="V280" s="766"/>
      <c r="W280" s="766"/>
      <c r="X280" s="766"/>
      <c r="Y280" s="766"/>
    </row>
    <row r="281" spans="1:25" ht="94.5">
      <c r="A281" s="1176"/>
      <c r="B281" s="1177" t="s">
        <v>1209</v>
      </c>
      <c r="C281" s="1176"/>
      <c r="D281" s="1176">
        <v>100</v>
      </c>
      <c r="E281" s="1176" t="s">
        <v>229</v>
      </c>
      <c r="F281" s="1178" t="s">
        <v>1211</v>
      </c>
      <c r="G281" s="1181" t="s">
        <v>2279</v>
      </c>
      <c r="H281" s="773"/>
      <c r="I281" s="798" t="s">
        <v>786</v>
      </c>
      <c r="J281" s="1182">
        <v>44500</v>
      </c>
      <c r="K281" s="1183">
        <f t="shared" si="21"/>
        <v>4450000</v>
      </c>
      <c r="L281" s="799"/>
      <c r="M281" s="766"/>
      <c r="N281" s="766"/>
      <c r="O281" s="766"/>
      <c r="P281" s="766"/>
      <c r="Q281" s="766"/>
      <c r="R281" s="766"/>
      <c r="S281" s="766"/>
      <c r="T281" s="766"/>
      <c r="U281" s="766"/>
      <c r="V281" s="766"/>
      <c r="W281" s="766"/>
      <c r="X281" s="766"/>
      <c r="Y281" s="766"/>
    </row>
    <row r="282" spans="1:25" ht="78.75">
      <c r="A282" s="1176"/>
      <c r="B282" s="1177" t="s">
        <v>1216</v>
      </c>
      <c r="C282" s="1176"/>
      <c r="D282" s="1176">
        <v>99</v>
      </c>
      <c r="E282" s="1176" t="s">
        <v>229</v>
      </c>
      <c r="F282" s="1178" t="s">
        <v>1218</v>
      </c>
      <c r="G282" s="1181" t="s">
        <v>2279</v>
      </c>
      <c r="H282" s="773"/>
      <c r="I282" s="798" t="s">
        <v>786</v>
      </c>
      <c r="J282" s="1182">
        <v>44500</v>
      </c>
      <c r="K282" s="1183">
        <f t="shared" si="21"/>
        <v>4405500</v>
      </c>
      <c r="L282" s="799"/>
      <c r="M282" s="766"/>
      <c r="N282" s="766"/>
      <c r="O282" s="766"/>
      <c r="P282" s="766"/>
      <c r="Q282" s="766"/>
      <c r="R282" s="766"/>
      <c r="S282" s="766"/>
      <c r="T282" s="766"/>
      <c r="U282" s="766"/>
      <c r="V282" s="766"/>
      <c r="W282" s="766"/>
      <c r="X282" s="766"/>
      <c r="Y282" s="766"/>
    </row>
    <row r="283" spans="1:25" ht="94.5">
      <c r="A283" s="1176"/>
      <c r="B283" s="1177" t="s">
        <v>1224</v>
      </c>
      <c r="C283" s="1176"/>
      <c r="D283" s="1176">
        <v>103</v>
      </c>
      <c r="E283" s="1176" t="s">
        <v>229</v>
      </c>
      <c r="F283" s="1178" t="s">
        <v>1226</v>
      </c>
      <c r="G283" s="1181" t="s">
        <v>2279</v>
      </c>
      <c r="H283" s="773"/>
      <c r="I283" s="798" t="s">
        <v>786</v>
      </c>
      <c r="J283" s="1182">
        <v>44500</v>
      </c>
      <c r="K283" s="1183">
        <f>J283*D283</f>
        <v>4583500</v>
      </c>
      <c r="L283" s="799"/>
      <c r="M283" s="766"/>
      <c r="N283" s="766"/>
      <c r="O283" s="766"/>
      <c r="P283" s="766"/>
      <c r="Q283" s="766"/>
      <c r="R283" s="766"/>
      <c r="S283" s="766"/>
      <c r="T283" s="766"/>
      <c r="U283" s="766"/>
      <c r="V283" s="766"/>
      <c r="W283" s="766"/>
      <c r="X283" s="766"/>
      <c r="Y283" s="766"/>
    </row>
    <row r="284" spans="1:25" ht="78.75">
      <c r="A284" s="1176"/>
      <c r="B284" s="1177" t="s">
        <v>1232</v>
      </c>
      <c r="C284" s="1176"/>
      <c r="D284" s="1176">
        <v>113</v>
      </c>
      <c r="E284" s="1176" t="s">
        <v>229</v>
      </c>
      <c r="F284" s="1178" t="s">
        <v>1234</v>
      </c>
      <c r="G284" s="1181" t="s">
        <v>2279</v>
      </c>
      <c r="H284" s="773"/>
      <c r="I284" s="798" t="s">
        <v>786</v>
      </c>
      <c r="J284" s="1182">
        <v>44500</v>
      </c>
      <c r="K284" s="1183">
        <f t="shared" ref="K284:K288" si="22">J284*D284</f>
        <v>5028500</v>
      </c>
      <c r="L284" s="799"/>
      <c r="M284" s="766"/>
      <c r="N284" s="766"/>
      <c r="O284" s="766"/>
      <c r="P284" s="766"/>
      <c r="Q284" s="766"/>
      <c r="R284" s="766"/>
      <c r="S284" s="766"/>
      <c r="T284" s="766"/>
      <c r="U284" s="766"/>
      <c r="V284" s="766"/>
      <c r="W284" s="766"/>
      <c r="X284" s="766"/>
      <c r="Y284" s="766"/>
    </row>
    <row r="285" spans="1:25" ht="78.75">
      <c r="A285" s="1176"/>
      <c r="B285" s="1177" t="s">
        <v>1239</v>
      </c>
      <c r="C285" s="1176"/>
      <c r="D285" s="1176">
        <v>114</v>
      </c>
      <c r="E285" s="1176" t="s">
        <v>229</v>
      </c>
      <c r="F285" s="1178" t="s">
        <v>1241</v>
      </c>
      <c r="G285" s="1181" t="s">
        <v>2279</v>
      </c>
      <c r="H285" s="773"/>
      <c r="I285" s="798" t="s">
        <v>786</v>
      </c>
      <c r="J285" s="1182">
        <v>44500</v>
      </c>
      <c r="K285" s="1183">
        <f t="shared" si="22"/>
        <v>5073000</v>
      </c>
      <c r="L285" s="799"/>
      <c r="M285" s="766"/>
      <c r="N285" s="766"/>
      <c r="O285" s="766"/>
      <c r="P285" s="766"/>
      <c r="Q285" s="766"/>
      <c r="R285" s="766"/>
      <c r="S285" s="766"/>
      <c r="T285" s="766"/>
      <c r="U285" s="766"/>
      <c r="V285" s="766"/>
      <c r="W285" s="766"/>
      <c r="X285" s="766"/>
      <c r="Y285" s="766"/>
    </row>
    <row r="286" spans="1:25" ht="78.75">
      <c r="A286" s="1176"/>
      <c r="B286" s="1177" t="s">
        <v>1246</v>
      </c>
      <c r="C286" s="1176"/>
      <c r="D286" s="1176">
        <v>112</v>
      </c>
      <c r="E286" s="1176" t="s">
        <v>229</v>
      </c>
      <c r="F286" s="1178" t="s">
        <v>1248</v>
      </c>
      <c r="G286" s="1181" t="s">
        <v>2279</v>
      </c>
      <c r="H286" s="773"/>
      <c r="I286" s="798" t="s">
        <v>786</v>
      </c>
      <c r="J286" s="1182">
        <v>44500</v>
      </c>
      <c r="K286" s="1183">
        <f t="shared" si="22"/>
        <v>4984000</v>
      </c>
      <c r="L286" s="799"/>
      <c r="M286" s="766"/>
      <c r="N286" s="766"/>
      <c r="O286" s="766"/>
      <c r="P286" s="766"/>
      <c r="Q286" s="766"/>
      <c r="R286" s="766"/>
      <c r="S286" s="766"/>
      <c r="T286" s="766"/>
      <c r="U286" s="766"/>
      <c r="V286" s="766"/>
      <c r="W286" s="766"/>
      <c r="X286" s="766"/>
      <c r="Y286" s="766"/>
    </row>
    <row r="287" spans="1:25" ht="78.75">
      <c r="A287" s="1176"/>
      <c r="B287" s="1177" t="s">
        <v>1253</v>
      </c>
      <c r="C287" s="1176"/>
      <c r="D287" s="1176">
        <v>92</v>
      </c>
      <c r="E287" s="1176" t="s">
        <v>229</v>
      </c>
      <c r="F287" s="1178" t="s">
        <v>1255</v>
      </c>
      <c r="G287" s="1181" t="s">
        <v>2279</v>
      </c>
      <c r="H287" s="773"/>
      <c r="I287" s="798" t="s">
        <v>786</v>
      </c>
      <c r="J287" s="1182">
        <v>44500</v>
      </c>
      <c r="K287" s="1183">
        <f t="shared" si="22"/>
        <v>4094000</v>
      </c>
      <c r="L287" s="799"/>
      <c r="M287" s="766"/>
      <c r="N287" s="766"/>
      <c r="O287" s="766"/>
      <c r="P287" s="766"/>
      <c r="Q287" s="766"/>
      <c r="R287" s="766"/>
      <c r="S287" s="766"/>
      <c r="T287" s="766"/>
      <c r="U287" s="766"/>
      <c r="V287" s="766"/>
      <c r="W287" s="766"/>
      <c r="X287" s="766"/>
      <c r="Y287" s="766"/>
    </row>
    <row r="288" spans="1:25" ht="78.75">
      <c r="A288" s="1176"/>
      <c r="B288" s="1177" t="s">
        <v>1261</v>
      </c>
      <c r="C288" s="1176"/>
      <c r="D288" s="1176">
        <v>92</v>
      </c>
      <c r="E288" s="1176" t="s">
        <v>229</v>
      </c>
      <c r="F288" s="1178" t="s">
        <v>1263</v>
      </c>
      <c r="G288" s="1181" t="s">
        <v>2279</v>
      </c>
      <c r="H288" s="773"/>
      <c r="I288" s="798" t="s">
        <v>786</v>
      </c>
      <c r="J288" s="1182">
        <v>44500</v>
      </c>
      <c r="K288" s="1183">
        <f t="shared" si="22"/>
        <v>4094000</v>
      </c>
      <c r="L288" s="799"/>
      <c r="M288" s="766"/>
      <c r="N288" s="766"/>
      <c r="O288" s="766"/>
      <c r="P288" s="766"/>
      <c r="Q288" s="766"/>
      <c r="R288" s="766"/>
      <c r="S288" s="766"/>
      <c r="T288" s="766"/>
      <c r="U288" s="766"/>
      <c r="V288" s="766"/>
      <c r="W288" s="766"/>
      <c r="X288" s="766"/>
      <c r="Y288" s="766"/>
    </row>
    <row r="289" spans="1:25" ht="94.5">
      <c r="A289" s="1176"/>
      <c r="B289" s="1177" t="s">
        <v>1268</v>
      </c>
      <c r="C289" s="1176"/>
      <c r="D289" s="1176">
        <v>93</v>
      </c>
      <c r="E289" s="1176" t="s">
        <v>229</v>
      </c>
      <c r="F289" s="1178" t="s">
        <v>1270</v>
      </c>
      <c r="G289" s="1181" t="s">
        <v>2279</v>
      </c>
      <c r="H289" s="773"/>
      <c r="I289" s="798" t="s">
        <v>786</v>
      </c>
      <c r="J289" s="1182">
        <v>44500</v>
      </c>
      <c r="K289" s="1183">
        <f>J289*D289</f>
        <v>4138500</v>
      </c>
      <c r="L289" s="799"/>
      <c r="M289" s="766"/>
      <c r="N289" s="766"/>
      <c r="O289" s="766"/>
      <c r="P289" s="766"/>
      <c r="Q289" s="766"/>
      <c r="R289" s="766"/>
      <c r="S289" s="766"/>
      <c r="T289" s="766"/>
      <c r="U289" s="766"/>
      <c r="V289" s="766"/>
      <c r="W289" s="766"/>
      <c r="X289" s="766"/>
      <c r="Y289" s="766"/>
    </row>
    <row r="290" spans="1:25" ht="78.75">
      <c r="A290" s="1176"/>
      <c r="B290" s="1177" t="s">
        <v>1275</v>
      </c>
      <c r="C290" s="1176"/>
      <c r="D290" s="1176">
        <v>93</v>
      </c>
      <c r="E290" s="1176" t="s">
        <v>229</v>
      </c>
      <c r="F290" s="1178" t="s">
        <v>1277</v>
      </c>
      <c r="G290" s="1181" t="s">
        <v>2279</v>
      </c>
      <c r="H290" s="773"/>
      <c r="I290" s="798" t="s">
        <v>786</v>
      </c>
      <c r="J290" s="1182">
        <v>44500</v>
      </c>
      <c r="K290" s="1183">
        <f t="shared" ref="K290:K293" si="23">J290*D290</f>
        <v>4138500</v>
      </c>
      <c r="L290" s="799"/>
      <c r="M290" s="766"/>
      <c r="N290" s="766"/>
      <c r="O290" s="766"/>
      <c r="P290" s="766"/>
      <c r="Q290" s="766"/>
      <c r="R290" s="766"/>
      <c r="S290" s="766"/>
      <c r="T290" s="766"/>
      <c r="U290" s="766"/>
      <c r="V290" s="766"/>
      <c r="W290" s="766"/>
      <c r="X290" s="766"/>
      <c r="Y290" s="766"/>
    </row>
    <row r="291" spans="1:25" ht="78.75">
      <c r="A291" s="1176"/>
      <c r="B291" s="1177" t="s">
        <v>1282</v>
      </c>
      <c r="C291" s="1176"/>
      <c r="D291" s="1176">
        <v>93</v>
      </c>
      <c r="E291" s="1176" t="s">
        <v>229</v>
      </c>
      <c r="F291" s="1178" t="s">
        <v>1284</v>
      </c>
      <c r="G291" s="1181" t="s">
        <v>2279</v>
      </c>
      <c r="H291" s="773"/>
      <c r="I291" s="798" t="s">
        <v>786</v>
      </c>
      <c r="J291" s="1182">
        <v>44500</v>
      </c>
      <c r="K291" s="1183">
        <f t="shared" si="23"/>
        <v>4138500</v>
      </c>
      <c r="L291" s="799"/>
      <c r="M291" s="766"/>
      <c r="N291" s="766"/>
      <c r="O291" s="766"/>
      <c r="P291" s="766"/>
      <c r="Q291" s="766"/>
      <c r="R291" s="766"/>
      <c r="S291" s="766"/>
      <c r="T291" s="766"/>
      <c r="U291" s="766"/>
      <c r="V291" s="766"/>
      <c r="W291" s="766"/>
      <c r="X291" s="766"/>
      <c r="Y291" s="766"/>
    </row>
    <row r="292" spans="1:25" ht="94.5">
      <c r="A292" s="1176"/>
      <c r="B292" s="1177" t="s">
        <v>1289</v>
      </c>
      <c r="C292" s="1176"/>
      <c r="D292" s="1176">
        <v>108</v>
      </c>
      <c r="E292" s="1176" t="s">
        <v>229</v>
      </c>
      <c r="F292" s="1178" t="s">
        <v>1291</v>
      </c>
      <c r="G292" s="1181" t="s">
        <v>2279</v>
      </c>
      <c r="H292" s="773"/>
      <c r="I292" s="798" t="s">
        <v>786</v>
      </c>
      <c r="J292" s="1182">
        <v>47600</v>
      </c>
      <c r="K292" s="1183">
        <f t="shared" si="23"/>
        <v>5140800</v>
      </c>
      <c r="L292" s="799"/>
      <c r="M292" s="766"/>
      <c r="N292" s="766"/>
      <c r="O292" s="766"/>
      <c r="P292" s="766"/>
      <c r="Q292" s="766"/>
      <c r="R292" s="766"/>
      <c r="S292" s="766"/>
      <c r="T292" s="766"/>
      <c r="U292" s="766"/>
      <c r="V292" s="766"/>
      <c r="W292" s="766"/>
      <c r="X292" s="766"/>
      <c r="Y292" s="766"/>
    </row>
    <row r="293" spans="1:25" ht="220.5">
      <c r="A293" s="1176"/>
      <c r="B293" s="1177" t="s">
        <v>1296</v>
      </c>
      <c r="C293" s="1176"/>
      <c r="D293" s="1176">
        <v>95</v>
      </c>
      <c r="E293" s="1176" t="s">
        <v>229</v>
      </c>
      <c r="F293" s="1178" t="s">
        <v>1298</v>
      </c>
      <c r="G293" s="1181" t="s">
        <v>2279</v>
      </c>
      <c r="H293" s="773"/>
      <c r="I293" s="798" t="s">
        <v>786</v>
      </c>
      <c r="J293" s="1182">
        <v>136700</v>
      </c>
      <c r="K293" s="1183">
        <f t="shared" si="23"/>
        <v>12986500</v>
      </c>
      <c r="L293" s="799"/>
      <c r="M293" s="766"/>
      <c r="N293" s="766"/>
      <c r="O293" s="766"/>
      <c r="P293" s="766"/>
      <c r="Q293" s="766"/>
      <c r="R293" s="766"/>
      <c r="S293" s="766"/>
      <c r="T293" s="766"/>
      <c r="U293" s="766"/>
      <c r="V293" s="766"/>
      <c r="W293" s="766"/>
      <c r="X293" s="766"/>
      <c r="Y293" s="766"/>
    </row>
    <row r="294" spans="1:25" ht="94.5">
      <c r="A294" s="1176"/>
      <c r="B294" s="1177" t="s">
        <v>1301</v>
      </c>
      <c r="C294" s="1176"/>
      <c r="D294" s="1176">
        <v>87</v>
      </c>
      <c r="E294" s="1176" t="s">
        <v>229</v>
      </c>
      <c r="F294" s="1178" t="s">
        <v>1303</v>
      </c>
      <c r="G294" s="1181" t="s">
        <v>2279</v>
      </c>
      <c r="H294" s="773"/>
      <c r="I294" s="798" t="s">
        <v>786</v>
      </c>
      <c r="J294" s="1182">
        <v>47600</v>
      </c>
      <c r="K294" s="1183">
        <f>J294*D294</f>
        <v>4141200</v>
      </c>
      <c r="L294" s="799"/>
      <c r="M294" s="766"/>
      <c r="N294" s="766"/>
      <c r="O294" s="766"/>
      <c r="P294" s="766"/>
      <c r="Q294" s="766"/>
      <c r="R294" s="766"/>
      <c r="S294" s="766"/>
      <c r="T294" s="766"/>
      <c r="U294" s="766"/>
      <c r="V294" s="766"/>
      <c r="W294" s="766"/>
      <c r="X294" s="766"/>
      <c r="Y294" s="766"/>
    </row>
    <row r="295" spans="1:25" ht="220.5">
      <c r="A295" s="1176"/>
      <c r="B295" s="1177" t="s">
        <v>1308</v>
      </c>
      <c r="C295" s="1176"/>
      <c r="D295" s="1176">
        <v>93</v>
      </c>
      <c r="E295" s="1176" t="s">
        <v>229</v>
      </c>
      <c r="F295" s="1178" t="s">
        <v>1310</v>
      </c>
      <c r="G295" s="1181" t="s">
        <v>2279</v>
      </c>
      <c r="H295" s="773"/>
      <c r="I295" s="798" t="s">
        <v>786</v>
      </c>
      <c r="J295" s="1182">
        <v>89100</v>
      </c>
      <c r="K295" s="1183">
        <f t="shared" ref="K295:K296" si="24">J295*D295</f>
        <v>8286300</v>
      </c>
      <c r="L295" s="799"/>
      <c r="M295" s="766"/>
      <c r="N295" s="766"/>
      <c r="O295" s="766"/>
      <c r="P295" s="766"/>
      <c r="Q295" s="766"/>
      <c r="R295" s="766"/>
      <c r="S295" s="766"/>
      <c r="T295" s="766"/>
      <c r="U295" s="766"/>
      <c r="V295" s="766"/>
      <c r="W295" s="766"/>
      <c r="X295" s="766"/>
      <c r="Y295" s="766"/>
    </row>
    <row r="296" spans="1:25" ht="220.5">
      <c r="A296" s="1176"/>
      <c r="B296" s="1177" t="s">
        <v>1313</v>
      </c>
      <c r="C296" s="1176"/>
      <c r="D296" s="1176">
        <v>91</v>
      </c>
      <c r="E296" s="1176" t="s">
        <v>229</v>
      </c>
      <c r="F296" s="1178" t="s">
        <v>1315</v>
      </c>
      <c r="G296" s="1181" t="s">
        <v>2279</v>
      </c>
      <c r="H296" s="773"/>
      <c r="I296" s="798" t="s">
        <v>786</v>
      </c>
      <c r="J296" s="1182">
        <v>89100</v>
      </c>
      <c r="K296" s="1183">
        <f t="shared" si="24"/>
        <v>8108100</v>
      </c>
      <c r="L296" s="799"/>
      <c r="M296" s="766"/>
      <c r="N296" s="766"/>
      <c r="O296" s="766"/>
      <c r="P296" s="766"/>
      <c r="Q296" s="766"/>
      <c r="R296" s="766"/>
      <c r="S296" s="766"/>
      <c r="T296" s="766"/>
      <c r="U296" s="766"/>
      <c r="V296" s="766"/>
      <c r="W296" s="766"/>
      <c r="X296" s="766"/>
      <c r="Y296" s="766"/>
    </row>
    <row r="297" spans="1:25" ht="220.5">
      <c r="A297" s="1176"/>
      <c r="B297" s="1177" t="s">
        <v>1318</v>
      </c>
      <c r="C297" s="1176"/>
      <c r="D297" s="1176">
        <v>94</v>
      </c>
      <c r="E297" s="1176" t="s">
        <v>229</v>
      </c>
      <c r="F297" s="1178" t="s">
        <v>1320</v>
      </c>
      <c r="G297" s="1181" t="s">
        <v>2279</v>
      </c>
      <c r="H297" s="773"/>
      <c r="I297" s="798" t="s">
        <v>786</v>
      </c>
      <c r="J297" s="1182">
        <v>89100</v>
      </c>
      <c r="K297" s="1183">
        <f>J297*D297</f>
        <v>8375400</v>
      </c>
      <c r="L297" s="799"/>
      <c r="M297" s="766"/>
      <c r="N297" s="766"/>
      <c r="O297" s="766"/>
      <c r="P297" s="766"/>
      <c r="Q297" s="766"/>
      <c r="R297" s="766"/>
      <c r="S297" s="766"/>
      <c r="T297" s="766"/>
      <c r="U297" s="766"/>
      <c r="V297" s="766"/>
      <c r="W297" s="766"/>
      <c r="X297" s="766"/>
      <c r="Y297" s="766"/>
    </row>
    <row r="298" spans="1:25" ht="220.5">
      <c r="A298" s="1176"/>
      <c r="B298" s="1177" t="s">
        <v>1323</v>
      </c>
      <c r="C298" s="1176"/>
      <c r="D298" s="1176">
        <v>97</v>
      </c>
      <c r="E298" s="1176" t="s">
        <v>229</v>
      </c>
      <c r="F298" s="1178" t="s">
        <v>1325</v>
      </c>
      <c r="G298" s="1181" t="s">
        <v>2279</v>
      </c>
      <c r="H298" s="773"/>
      <c r="I298" s="798" t="s">
        <v>786</v>
      </c>
      <c r="J298" s="1182">
        <v>89100</v>
      </c>
      <c r="K298" s="1183">
        <f>J298*D298</f>
        <v>8642700</v>
      </c>
      <c r="L298" s="799"/>
      <c r="M298" s="766"/>
      <c r="N298" s="766"/>
      <c r="O298" s="766"/>
      <c r="P298" s="766"/>
      <c r="Q298" s="766"/>
      <c r="R298" s="766"/>
      <c r="S298" s="766"/>
      <c r="T298" s="766"/>
      <c r="U298" s="766"/>
      <c r="V298" s="766"/>
      <c r="W298" s="766"/>
      <c r="X298" s="766"/>
      <c r="Y298" s="766"/>
    </row>
    <row r="299" spans="1:25" ht="220.5">
      <c r="A299" s="1176"/>
      <c r="B299" s="1177" t="s">
        <v>1328</v>
      </c>
      <c r="C299" s="1176"/>
      <c r="D299" s="1176">
        <v>92</v>
      </c>
      <c r="E299" s="1176" t="s">
        <v>229</v>
      </c>
      <c r="F299" s="1178" t="s">
        <v>1330</v>
      </c>
      <c r="G299" s="1181" t="s">
        <v>2279</v>
      </c>
      <c r="H299" s="773"/>
      <c r="I299" s="798" t="s">
        <v>786</v>
      </c>
      <c r="J299" s="1182">
        <v>89100</v>
      </c>
      <c r="K299" s="1183">
        <f>J299*D299</f>
        <v>8197200</v>
      </c>
      <c r="L299" s="799"/>
      <c r="M299" s="766"/>
      <c r="N299" s="766"/>
      <c r="O299" s="766"/>
      <c r="P299" s="766"/>
      <c r="Q299" s="766"/>
      <c r="R299" s="766"/>
      <c r="S299" s="766"/>
      <c r="T299" s="766"/>
      <c r="U299" s="766"/>
      <c r="V299" s="766"/>
      <c r="W299" s="766"/>
      <c r="X299" s="766"/>
      <c r="Y299" s="766"/>
    </row>
    <row r="300" spans="1:25" ht="220.5">
      <c r="A300" s="1176"/>
      <c r="B300" s="1177" t="s">
        <v>1333</v>
      </c>
      <c r="C300" s="1176"/>
      <c r="D300" s="1176">
        <v>91</v>
      </c>
      <c r="E300" s="1176" t="s">
        <v>229</v>
      </c>
      <c r="F300" s="1178" t="s">
        <v>1335</v>
      </c>
      <c r="G300" s="1181" t="s">
        <v>2279</v>
      </c>
      <c r="H300" s="773"/>
      <c r="I300" s="798" t="s">
        <v>786</v>
      </c>
      <c r="J300" s="1182">
        <v>89100</v>
      </c>
      <c r="K300" s="1183">
        <f>J300*D300</f>
        <v>8108100</v>
      </c>
      <c r="L300" s="799"/>
      <c r="M300" s="766"/>
      <c r="N300" s="766"/>
      <c r="O300" s="766"/>
      <c r="P300" s="766"/>
      <c r="Q300" s="766"/>
      <c r="R300" s="766"/>
      <c r="S300" s="766"/>
      <c r="T300" s="766"/>
      <c r="U300" s="766"/>
      <c r="V300" s="766"/>
      <c r="W300" s="766"/>
      <c r="X300" s="766"/>
      <c r="Y300" s="766"/>
    </row>
    <row r="301" spans="1:25" ht="141.75">
      <c r="A301" s="1176"/>
      <c r="B301" s="1177" t="s">
        <v>1338</v>
      </c>
      <c r="C301" s="1176"/>
      <c r="D301" s="1176">
        <v>1171</v>
      </c>
      <c r="E301" s="1176" t="s">
        <v>126</v>
      </c>
      <c r="F301" s="1178" t="s">
        <v>1340</v>
      </c>
      <c r="G301" s="1181" t="s">
        <v>2279</v>
      </c>
      <c r="H301" s="773"/>
      <c r="I301" s="798" t="s">
        <v>786</v>
      </c>
      <c r="J301" s="1182">
        <v>191100</v>
      </c>
      <c r="K301" s="1183">
        <f>J301*D301</f>
        <v>223778100</v>
      </c>
      <c r="L301" s="799"/>
      <c r="M301" s="766"/>
      <c r="N301" s="766"/>
      <c r="O301" s="766"/>
      <c r="P301" s="766"/>
      <c r="Q301" s="766"/>
      <c r="R301" s="766"/>
      <c r="S301" s="766"/>
      <c r="T301" s="766"/>
      <c r="U301" s="766"/>
      <c r="V301" s="766"/>
      <c r="W301" s="766"/>
      <c r="X301" s="766"/>
      <c r="Y301" s="766"/>
    </row>
    <row r="302" spans="1:25" ht="110.25">
      <c r="A302" s="1176"/>
      <c r="B302" s="1177" t="s">
        <v>1344</v>
      </c>
      <c r="C302" s="1176"/>
      <c r="D302" s="1176">
        <v>1149</v>
      </c>
      <c r="E302" s="1176" t="s">
        <v>126</v>
      </c>
      <c r="F302" s="1178" t="s">
        <v>1346</v>
      </c>
      <c r="G302" s="1181" t="s">
        <v>2279</v>
      </c>
      <c r="H302" s="773"/>
      <c r="I302" s="798" t="s">
        <v>786</v>
      </c>
      <c r="J302" s="1182">
        <v>212100</v>
      </c>
      <c r="K302" s="1183">
        <f t="shared" ref="K302:K303" si="25">J302*D302</f>
        <v>243702900</v>
      </c>
      <c r="L302" s="799"/>
      <c r="M302" s="766"/>
      <c r="N302" s="766"/>
      <c r="O302" s="766"/>
      <c r="P302" s="766"/>
      <c r="Q302" s="766"/>
      <c r="R302" s="766"/>
      <c r="S302" s="766"/>
      <c r="T302" s="766"/>
      <c r="U302" s="766"/>
      <c r="V302" s="766"/>
      <c r="W302" s="766"/>
      <c r="X302" s="766"/>
      <c r="Y302" s="766"/>
    </row>
    <row r="303" spans="1:25" ht="94.5">
      <c r="A303" s="1176"/>
      <c r="B303" s="1177" t="s">
        <v>1349</v>
      </c>
      <c r="C303" s="1176"/>
      <c r="D303" s="1176">
        <v>1151</v>
      </c>
      <c r="E303" s="1176" t="s">
        <v>126</v>
      </c>
      <c r="F303" s="1178" t="s">
        <v>1351</v>
      </c>
      <c r="G303" s="1181" t="s">
        <v>2279</v>
      </c>
      <c r="H303" s="773"/>
      <c r="I303" s="798" t="s">
        <v>786</v>
      </c>
      <c r="J303" s="1182">
        <v>251300</v>
      </c>
      <c r="K303" s="1183">
        <f t="shared" si="25"/>
        <v>289246300</v>
      </c>
      <c r="L303" s="799"/>
      <c r="M303" s="766"/>
      <c r="N303" s="766"/>
      <c r="O303" s="766"/>
      <c r="P303" s="766"/>
      <c r="Q303" s="766"/>
      <c r="R303" s="766"/>
      <c r="S303" s="766"/>
      <c r="T303" s="766"/>
      <c r="U303" s="766"/>
      <c r="V303" s="766"/>
      <c r="W303" s="766"/>
      <c r="X303" s="766"/>
      <c r="Y303" s="766"/>
    </row>
    <row r="304" spans="1:25" ht="110.25">
      <c r="A304" s="1176"/>
      <c r="B304" s="1177" t="s">
        <v>1354</v>
      </c>
      <c r="C304" s="1176"/>
      <c r="D304" s="1176">
        <v>1159</v>
      </c>
      <c r="E304" s="1176" t="s">
        <v>126</v>
      </c>
      <c r="F304" s="1178" t="s">
        <v>1356</v>
      </c>
      <c r="G304" s="1181" t="s">
        <v>2279</v>
      </c>
      <c r="H304" s="773"/>
      <c r="I304" s="798" t="s">
        <v>786</v>
      </c>
      <c r="J304" s="1182">
        <v>102700</v>
      </c>
      <c r="K304" s="1183">
        <f>J304*D304</f>
        <v>119029300</v>
      </c>
      <c r="L304" s="799"/>
      <c r="M304" s="766"/>
      <c r="N304" s="766"/>
      <c r="O304" s="766"/>
      <c r="P304" s="766"/>
      <c r="Q304" s="766"/>
      <c r="R304" s="766"/>
      <c r="S304" s="766"/>
      <c r="T304" s="766"/>
      <c r="U304" s="766"/>
      <c r="V304" s="766"/>
      <c r="W304" s="766"/>
      <c r="X304" s="766"/>
      <c r="Y304" s="766"/>
    </row>
    <row r="305" spans="1:25" ht="189">
      <c r="A305" s="1176"/>
      <c r="B305" s="1177" t="s">
        <v>1359</v>
      </c>
      <c r="C305" s="1176"/>
      <c r="D305" s="1176">
        <v>1165</v>
      </c>
      <c r="E305" s="1176" t="s">
        <v>126</v>
      </c>
      <c r="F305" s="1178" t="s">
        <v>1361</v>
      </c>
      <c r="G305" s="1181" t="s">
        <v>2279</v>
      </c>
      <c r="H305" s="773"/>
      <c r="I305" s="798" t="s">
        <v>786</v>
      </c>
      <c r="J305" s="1182">
        <v>579600</v>
      </c>
      <c r="K305" s="1183">
        <f>J305*D305</f>
        <v>675234000</v>
      </c>
      <c r="L305" s="799"/>
      <c r="M305" s="766"/>
      <c r="N305" s="766"/>
      <c r="O305" s="766"/>
      <c r="P305" s="766"/>
      <c r="Q305" s="766"/>
      <c r="R305" s="766"/>
      <c r="S305" s="766"/>
      <c r="T305" s="766"/>
      <c r="U305" s="766"/>
      <c r="V305" s="766"/>
      <c r="W305" s="766"/>
      <c r="X305" s="766"/>
      <c r="Y305" s="766"/>
    </row>
    <row r="306" spans="1:25" ht="141.75">
      <c r="A306" s="1176"/>
      <c r="B306" s="1177" t="s">
        <v>1365</v>
      </c>
      <c r="C306" s="1176"/>
      <c r="D306" s="1176">
        <v>1148</v>
      </c>
      <c r="E306" s="1176" t="s">
        <v>126</v>
      </c>
      <c r="F306" s="1178" t="s">
        <v>1367</v>
      </c>
      <c r="G306" s="1181" t="s">
        <v>2279</v>
      </c>
      <c r="H306" s="773"/>
      <c r="I306" s="798" t="s">
        <v>786</v>
      </c>
      <c r="J306" s="1182">
        <v>1075600</v>
      </c>
      <c r="K306" s="1183">
        <f t="shared" ref="K306:K311" si="26">J306*D306</f>
        <v>1234788800</v>
      </c>
      <c r="L306" s="799"/>
      <c r="M306" s="766"/>
      <c r="N306" s="766"/>
      <c r="O306" s="766"/>
      <c r="P306" s="766"/>
      <c r="Q306" s="766"/>
      <c r="R306" s="766"/>
      <c r="S306" s="766"/>
      <c r="T306" s="766"/>
      <c r="U306" s="766"/>
      <c r="V306" s="766"/>
      <c r="W306" s="766"/>
      <c r="X306" s="766"/>
      <c r="Y306" s="766"/>
    </row>
    <row r="307" spans="1:25" ht="94.5">
      <c r="A307" s="1176"/>
      <c r="B307" s="1177" t="s">
        <v>1371</v>
      </c>
      <c r="C307" s="1176"/>
      <c r="D307" s="1176">
        <v>1129</v>
      </c>
      <c r="E307" s="1176" t="s">
        <v>126</v>
      </c>
      <c r="F307" s="1178" t="s">
        <v>3832</v>
      </c>
      <c r="G307" s="1181" t="s">
        <v>2279</v>
      </c>
      <c r="H307" s="773"/>
      <c r="I307" s="798" t="s">
        <v>786</v>
      </c>
      <c r="J307" s="1182">
        <v>285900</v>
      </c>
      <c r="K307" s="1183">
        <f t="shared" si="26"/>
        <v>322781100</v>
      </c>
      <c r="L307" s="799"/>
      <c r="M307" s="766"/>
      <c r="N307" s="766"/>
      <c r="O307" s="766"/>
      <c r="P307" s="766"/>
      <c r="Q307" s="766"/>
      <c r="R307" s="766"/>
      <c r="S307" s="766"/>
      <c r="T307" s="766"/>
      <c r="U307" s="766"/>
      <c r="V307" s="766"/>
      <c r="W307" s="766"/>
      <c r="X307" s="766"/>
      <c r="Y307" s="766"/>
    </row>
    <row r="308" spans="1:25" ht="94.5">
      <c r="A308" s="1176"/>
      <c r="B308" s="1177" t="s">
        <v>1373</v>
      </c>
      <c r="C308" s="1176"/>
      <c r="D308" s="1176">
        <v>1151</v>
      </c>
      <c r="E308" s="1176" t="s">
        <v>126</v>
      </c>
      <c r="F308" s="1178" t="s">
        <v>3833</v>
      </c>
      <c r="G308" s="1181" t="s">
        <v>2279</v>
      </c>
      <c r="H308" s="773"/>
      <c r="I308" s="798" t="s">
        <v>786</v>
      </c>
      <c r="J308" s="1182">
        <v>272100</v>
      </c>
      <c r="K308" s="1183">
        <f t="shared" si="26"/>
        <v>313187100</v>
      </c>
      <c r="L308" s="799"/>
      <c r="M308" s="766"/>
      <c r="N308" s="766"/>
      <c r="O308" s="766"/>
      <c r="P308" s="766"/>
      <c r="Q308" s="766"/>
      <c r="R308" s="766"/>
      <c r="S308" s="766"/>
      <c r="T308" s="766"/>
      <c r="U308" s="766"/>
      <c r="V308" s="766"/>
      <c r="W308" s="766"/>
      <c r="X308" s="766"/>
      <c r="Y308" s="766"/>
    </row>
    <row r="309" spans="1:25" ht="47.25">
      <c r="A309" s="1176"/>
      <c r="B309" s="1177" t="s">
        <v>1375</v>
      </c>
      <c r="C309" s="1176"/>
      <c r="D309" s="1176">
        <v>1144</v>
      </c>
      <c r="E309" s="1176" t="s">
        <v>126</v>
      </c>
      <c r="F309" s="1178" t="s">
        <v>3834</v>
      </c>
      <c r="G309" s="1181" t="s">
        <v>2279</v>
      </c>
      <c r="H309" s="773"/>
      <c r="I309" s="798" t="s">
        <v>786</v>
      </c>
      <c r="J309" s="1182">
        <v>187500</v>
      </c>
      <c r="K309" s="1183">
        <f t="shared" si="26"/>
        <v>214500000</v>
      </c>
      <c r="L309" s="799"/>
      <c r="M309" s="766"/>
      <c r="N309" s="766"/>
      <c r="O309" s="766"/>
      <c r="P309" s="766"/>
      <c r="Q309" s="766"/>
      <c r="R309" s="766"/>
      <c r="S309" s="766"/>
      <c r="T309" s="766"/>
      <c r="U309" s="766"/>
      <c r="V309" s="766"/>
      <c r="W309" s="766"/>
      <c r="X309" s="766"/>
      <c r="Y309" s="766"/>
    </row>
    <row r="310" spans="1:25" ht="141.75">
      <c r="A310" s="1176"/>
      <c r="B310" s="1177" t="s">
        <v>1377</v>
      </c>
      <c r="C310" s="1176"/>
      <c r="D310" s="1176">
        <v>1140</v>
      </c>
      <c r="E310" s="1176" t="s">
        <v>126</v>
      </c>
      <c r="F310" s="1178" t="s">
        <v>1379</v>
      </c>
      <c r="G310" s="1181" t="s">
        <v>2279</v>
      </c>
      <c r="H310" s="773"/>
      <c r="I310" s="798" t="s">
        <v>786</v>
      </c>
      <c r="J310" s="1182">
        <v>407400</v>
      </c>
      <c r="K310" s="1183">
        <f t="shared" si="26"/>
        <v>464436000</v>
      </c>
      <c r="L310" s="799"/>
      <c r="M310" s="766"/>
      <c r="N310" s="766"/>
      <c r="O310" s="766"/>
      <c r="P310" s="766"/>
      <c r="Q310" s="766"/>
      <c r="R310" s="766"/>
      <c r="S310" s="766"/>
      <c r="T310" s="766"/>
      <c r="U310" s="766"/>
      <c r="V310" s="766"/>
      <c r="W310" s="766"/>
      <c r="X310" s="766"/>
      <c r="Y310" s="766"/>
    </row>
    <row r="311" spans="1:25" ht="204.75">
      <c r="A311" s="1176"/>
      <c r="B311" s="1177" t="s">
        <v>1381</v>
      </c>
      <c r="C311" s="1176"/>
      <c r="D311" s="1176">
        <v>1125</v>
      </c>
      <c r="E311" s="1176" t="s">
        <v>126</v>
      </c>
      <c r="F311" s="1178" t="s">
        <v>1383</v>
      </c>
      <c r="G311" s="1181" t="s">
        <v>2279</v>
      </c>
      <c r="H311" s="773"/>
      <c r="I311" s="798" t="s">
        <v>786</v>
      </c>
      <c r="J311" s="1182">
        <v>2038800</v>
      </c>
      <c r="K311" s="1183">
        <f t="shared" si="26"/>
        <v>2293650000</v>
      </c>
      <c r="L311" s="799"/>
      <c r="M311" s="766"/>
      <c r="N311" s="766"/>
      <c r="O311" s="766"/>
      <c r="P311" s="766"/>
      <c r="Q311" s="766"/>
      <c r="R311" s="766"/>
      <c r="S311" s="766"/>
      <c r="T311" s="766"/>
      <c r="U311" s="766"/>
      <c r="V311" s="766"/>
      <c r="W311" s="766"/>
      <c r="X311" s="766"/>
      <c r="Y311" s="766"/>
    </row>
    <row r="312" spans="1:25" ht="78.75">
      <c r="A312" s="1176"/>
      <c r="B312" s="1177" t="s">
        <v>1388</v>
      </c>
      <c r="C312" s="1176"/>
      <c r="D312" s="1176">
        <v>1087</v>
      </c>
      <c r="E312" s="1176" t="s">
        <v>126</v>
      </c>
      <c r="F312" s="1178" t="s">
        <v>3835</v>
      </c>
      <c r="G312" s="1181" t="s">
        <v>2279</v>
      </c>
      <c r="H312" s="773"/>
      <c r="I312" s="798"/>
      <c r="J312" s="1182">
        <v>871800</v>
      </c>
      <c r="K312" s="1183">
        <f>J312*D312</f>
        <v>947646600</v>
      </c>
      <c r="L312" s="799"/>
      <c r="M312" s="766"/>
      <c r="N312" s="766"/>
      <c r="O312" s="766"/>
      <c r="P312" s="766"/>
      <c r="Q312" s="766"/>
      <c r="R312" s="766"/>
      <c r="S312" s="766"/>
      <c r="T312" s="766"/>
      <c r="U312" s="766"/>
      <c r="V312" s="766"/>
      <c r="W312" s="766"/>
      <c r="X312" s="766"/>
      <c r="Y312" s="766"/>
    </row>
    <row r="313" spans="1:25">
      <c r="A313" s="1190"/>
      <c r="B313" s="1204" t="s">
        <v>2661</v>
      </c>
      <c r="C313" s="1190"/>
      <c r="D313" s="804"/>
      <c r="E313" s="804"/>
      <c r="F313" s="1192"/>
      <c r="G313" s="789"/>
      <c r="H313" s="789"/>
      <c r="I313" s="769"/>
      <c r="J313" s="768"/>
      <c r="K313" s="768"/>
      <c r="L313" s="768"/>
      <c r="M313" s="768"/>
      <c r="N313" s="768"/>
      <c r="O313" s="768"/>
      <c r="P313" s="768"/>
      <c r="Q313" s="768"/>
      <c r="R313" s="768"/>
      <c r="S313" s="768"/>
      <c r="T313" s="768"/>
      <c r="U313" s="768"/>
      <c r="V313" s="768"/>
      <c r="W313" s="768"/>
      <c r="X313" s="768"/>
      <c r="Y313" s="768"/>
    </row>
    <row r="314" spans="1:25" ht="47.25">
      <c r="A314" s="1176"/>
      <c r="B314" s="1177" t="s">
        <v>1390</v>
      </c>
      <c r="C314" s="1176"/>
      <c r="D314" s="1176">
        <v>1154</v>
      </c>
      <c r="E314" s="1176" t="s">
        <v>126</v>
      </c>
      <c r="F314" s="1178" t="s">
        <v>1392</v>
      </c>
      <c r="G314" s="1181" t="s">
        <v>2279</v>
      </c>
      <c r="H314" s="773"/>
      <c r="I314" s="798"/>
      <c r="J314" s="1182">
        <v>987800</v>
      </c>
      <c r="K314" s="1183">
        <f t="shared" ref="K314:K316" si="27">J314*D314</f>
        <v>1139921200</v>
      </c>
      <c r="L314" s="799"/>
      <c r="M314" s="766"/>
      <c r="N314" s="766"/>
      <c r="O314" s="766"/>
      <c r="P314" s="766"/>
      <c r="Q314" s="766"/>
      <c r="R314" s="766"/>
      <c r="S314" s="766"/>
      <c r="T314" s="766"/>
      <c r="U314" s="766"/>
      <c r="V314" s="766"/>
      <c r="W314" s="766"/>
      <c r="X314" s="766"/>
      <c r="Y314" s="766"/>
    </row>
    <row r="315" spans="1:25" ht="126">
      <c r="A315" s="1176"/>
      <c r="B315" s="1177" t="s">
        <v>1395</v>
      </c>
      <c r="C315" s="1176"/>
      <c r="D315" s="1176">
        <v>1141</v>
      </c>
      <c r="E315" s="1176" t="s">
        <v>126</v>
      </c>
      <c r="F315" s="1178" t="s">
        <v>1397</v>
      </c>
      <c r="G315" s="1181" t="s">
        <v>2279</v>
      </c>
      <c r="H315" s="773"/>
      <c r="I315" s="798" t="s">
        <v>786</v>
      </c>
      <c r="J315" s="1182">
        <v>1664900</v>
      </c>
      <c r="K315" s="1183">
        <f t="shared" si="27"/>
        <v>1899650900</v>
      </c>
      <c r="L315" s="799"/>
      <c r="M315" s="766"/>
      <c r="N315" s="766"/>
      <c r="O315" s="766"/>
      <c r="P315" s="766"/>
      <c r="Q315" s="766"/>
      <c r="R315" s="766"/>
      <c r="S315" s="766"/>
      <c r="T315" s="766"/>
      <c r="U315" s="766"/>
      <c r="V315" s="766"/>
      <c r="W315" s="766"/>
      <c r="X315" s="766"/>
      <c r="Y315" s="766"/>
    </row>
    <row r="316" spans="1:25" ht="94.5">
      <c r="A316" s="1176"/>
      <c r="B316" s="1177" t="s">
        <v>1402</v>
      </c>
      <c r="C316" s="1176"/>
      <c r="D316" s="1176">
        <v>1166</v>
      </c>
      <c r="E316" s="1176" t="s">
        <v>126</v>
      </c>
      <c r="F316" s="1178" t="s">
        <v>1404</v>
      </c>
      <c r="G316" s="1181" t="s">
        <v>2279</v>
      </c>
      <c r="H316" s="773"/>
      <c r="I316" s="798" t="s">
        <v>786</v>
      </c>
      <c r="J316" s="1182">
        <v>571300</v>
      </c>
      <c r="K316" s="1183">
        <f t="shared" si="27"/>
        <v>666135800</v>
      </c>
      <c r="L316" s="799"/>
      <c r="M316" s="766"/>
      <c r="N316" s="766"/>
      <c r="O316" s="766"/>
      <c r="P316" s="766"/>
      <c r="Q316" s="766"/>
      <c r="R316" s="766"/>
      <c r="S316" s="766"/>
      <c r="T316" s="766"/>
      <c r="U316" s="766"/>
      <c r="V316" s="766"/>
      <c r="W316" s="766"/>
      <c r="X316" s="766"/>
      <c r="Y316" s="766"/>
    </row>
    <row r="317" spans="1:25" ht="126">
      <c r="A317" s="1176"/>
      <c r="B317" s="1177" t="s">
        <v>1408</v>
      </c>
      <c r="C317" s="1176"/>
      <c r="D317" s="1176">
        <v>1230</v>
      </c>
      <c r="E317" s="1176" t="s">
        <v>126</v>
      </c>
      <c r="F317" s="1178" t="s">
        <v>3836</v>
      </c>
      <c r="G317" s="1181" t="s">
        <v>2279</v>
      </c>
      <c r="H317" s="773"/>
      <c r="I317" s="798" t="s">
        <v>786</v>
      </c>
      <c r="J317" s="1182">
        <v>474500</v>
      </c>
      <c r="K317" s="1183">
        <f>J317*D317</f>
        <v>583635000</v>
      </c>
      <c r="L317" s="799"/>
      <c r="M317" s="766"/>
      <c r="N317" s="766"/>
      <c r="O317" s="766"/>
      <c r="P317" s="766"/>
      <c r="Q317" s="766"/>
      <c r="R317" s="766"/>
      <c r="S317" s="766"/>
      <c r="T317" s="766"/>
      <c r="U317" s="766"/>
      <c r="V317" s="766"/>
      <c r="W317" s="766"/>
      <c r="X317" s="766"/>
      <c r="Y317" s="766"/>
    </row>
    <row r="318" spans="1:25" ht="126">
      <c r="A318" s="1176"/>
      <c r="B318" s="1177" t="s">
        <v>1410</v>
      </c>
      <c r="C318" s="1176"/>
      <c r="D318" s="1176">
        <v>1149</v>
      </c>
      <c r="E318" s="1176" t="s">
        <v>126</v>
      </c>
      <c r="F318" s="1178" t="s">
        <v>3837</v>
      </c>
      <c r="G318" s="1181" t="s">
        <v>2279</v>
      </c>
      <c r="H318" s="773"/>
      <c r="I318" s="798" t="s">
        <v>786</v>
      </c>
      <c r="J318" s="1182">
        <v>816400</v>
      </c>
      <c r="K318" s="1183">
        <f t="shared" ref="K318:K323" si="28">J318*D318</f>
        <v>938043600</v>
      </c>
      <c r="L318" s="799"/>
      <c r="M318" s="766"/>
      <c r="N318" s="766"/>
      <c r="O318" s="766"/>
      <c r="P318" s="766"/>
      <c r="Q318" s="766"/>
      <c r="R318" s="766"/>
      <c r="S318" s="766"/>
      <c r="T318" s="766"/>
      <c r="U318" s="766"/>
      <c r="V318" s="766"/>
      <c r="W318" s="766"/>
      <c r="X318" s="766"/>
      <c r="Y318" s="766"/>
    </row>
    <row r="319" spans="1:25" ht="78.75">
      <c r="A319" s="1176"/>
      <c r="B319" s="1177" t="s">
        <v>1412</v>
      </c>
      <c r="C319" s="1176"/>
      <c r="D319" s="1176">
        <v>1233</v>
      </c>
      <c r="E319" s="1176" t="s">
        <v>126</v>
      </c>
      <c r="F319" s="1178" t="s">
        <v>3838</v>
      </c>
      <c r="G319" s="1181" t="s">
        <v>2279</v>
      </c>
      <c r="H319" s="773"/>
      <c r="I319" s="798" t="s">
        <v>786</v>
      </c>
      <c r="J319" s="1182">
        <v>3254800</v>
      </c>
      <c r="K319" s="1183">
        <f t="shared" si="28"/>
        <v>4013168400</v>
      </c>
      <c r="L319" s="799"/>
      <c r="M319" s="766"/>
      <c r="N319" s="766"/>
      <c r="O319" s="766"/>
      <c r="P319" s="766"/>
      <c r="Q319" s="766"/>
      <c r="R319" s="766"/>
      <c r="S319" s="766"/>
      <c r="T319" s="766"/>
      <c r="U319" s="766"/>
      <c r="V319" s="766"/>
      <c r="W319" s="766"/>
      <c r="X319" s="766"/>
      <c r="Y319" s="766"/>
    </row>
    <row r="320" spans="1:25" ht="94.5">
      <c r="A320" s="1176"/>
      <c r="B320" s="1177" t="s">
        <v>1415</v>
      </c>
      <c r="C320" s="1176"/>
      <c r="D320" s="1176">
        <v>1239</v>
      </c>
      <c r="E320" s="1176" t="s">
        <v>126</v>
      </c>
      <c r="F320" s="1178" t="s">
        <v>1417</v>
      </c>
      <c r="G320" s="1181" t="s">
        <v>2279</v>
      </c>
      <c r="H320" s="773"/>
      <c r="I320" s="798" t="s">
        <v>786</v>
      </c>
      <c r="J320" s="1182">
        <v>365500</v>
      </c>
      <c r="K320" s="1183">
        <f t="shared" si="28"/>
        <v>452854500</v>
      </c>
      <c r="L320" s="799"/>
      <c r="M320" s="766"/>
      <c r="N320" s="766"/>
      <c r="O320" s="766"/>
      <c r="P320" s="766"/>
      <c r="Q320" s="766"/>
      <c r="R320" s="766"/>
      <c r="S320" s="766"/>
      <c r="T320" s="766"/>
      <c r="U320" s="766"/>
      <c r="V320" s="766"/>
      <c r="W320" s="766"/>
      <c r="X320" s="766"/>
      <c r="Y320" s="766"/>
    </row>
    <row r="321" spans="1:25" ht="173.25">
      <c r="A321" s="1176"/>
      <c r="B321" s="1177" t="s">
        <v>1421</v>
      </c>
      <c r="C321" s="1176"/>
      <c r="D321" s="1176">
        <v>1204</v>
      </c>
      <c r="E321" s="1176" t="s">
        <v>126</v>
      </c>
      <c r="F321" s="1178" t="s">
        <v>3839</v>
      </c>
      <c r="G321" s="1181" t="s">
        <v>2279</v>
      </c>
      <c r="H321" s="773"/>
      <c r="I321" s="798" t="s">
        <v>786</v>
      </c>
      <c r="J321" s="1182">
        <v>1580600</v>
      </c>
      <c r="K321" s="1183">
        <f t="shared" si="28"/>
        <v>1903042400</v>
      </c>
      <c r="L321" s="799"/>
      <c r="M321" s="766"/>
      <c r="N321" s="766"/>
      <c r="O321" s="766"/>
      <c r="P321" s="766"/>
      <c r="Q321" s="766"/>
      <c r="R321" s="766"/>
      <c r="S321" s="766"/>
      <c r="T321" s="766"/>
      <c r="U321" s="766"/>
      <c r="V321" s="766"/>
      <c r="W321" s="766"/>
      <c r="X321" s="766"/>
      <c r="Y321" s="766"/>
    </row>
    <row r="322" spans="1:25" ht="141.75">
      <c r="A322" s="1176"/>
      <c r="B322" s="1177" t="s">
        <v>1423</v>
      </c>
      <c r="C322" s="1176"/>
      <c r="D322" s="1176">
        <v>1177</v>
      </c>
      <c r="E322" s="1176" t="s">
        <v>126</v>
      </c>
      <c r="F322" s="1178" t="s">
        <v>1425</v>
      </c>
      <c r="G322" s="1181" t="s">
        <v>2279</v>
      </c>
      <c r="H322" s="773"/>
      <c r="I322" s="798" t="s">
        <v>786</v>
      </c>
      <c r="J322" s="1182">
        <v>365500</v>
      </c>
      <c r="K322" s="1183">
        <f t="shared" si="28"/>
        <v>430193500</v>
      </c>
      <c r="L322" s="799"/>
      <c r="M322" s="766"/>
      <c r="N322" s="766"/>
      <c r="O322" s="766"/>
      <c r="P322" s="766"/>
      <c r="Q322" s="766"/>
      <c r="R322" s="766"/>
      <c r="S322" s="766"/>
      <c r="T322" s="766"/>
      <c r="U322" s="766"/>
      <c r="V322" s="766"/>
      <c r="W322" s="766"/>
      <c r="X322" s="766"/>
      <c r="Y322" s="766"/>
    </row>
    <row r="323" spans="1:25" ht="63">
      <c r="A323" s="1878"/>
      <c r="B323" s="1878" t="s">
        <v>3029</v>
      </c>
      <c r="C323" s="1878"/>
      <c r="D323" s="1878">
        <v>1227</v>
      </c>
      <c r="E323" s="1176" t="s">
        <v>3030</v>
      </c>
      <c r="F323" s="1178" t="s">
        <v>3840</v>
      </c>
      <c r="G323" s="1181" t="s">
        <v>2279</v>
      </c>
      <c r="H323" s="773"/>
      <c r="I323" s="798"/>
      <c r="J323" s="1182">
        <v>816400</v>
      </c>
      <c r="K323" s="1183">
        <f t="shared" si="28"/>
        <v>1001722800</v>
      </c>
      <c r="L323" s="799"/>
      <c r="M323" s="766"/>
      <c r="N323" s="766"/>
      <c r="O323" s="766"/>
      <c r="P323" s="766"/>
      <c r="Q323" s="766"/>
      <c r="R323" s="766"/>
      <c r="S323" s="766"/>
      <c r="T323" s="766"/>
      <c r="U323" s="766"/>
      <c r="V323" s="766"/>
      <c r="W323" s="766"/>
      <c r="X323" s="766"/>
      <c r="Y323" s="766"/>
    </row>
    <row r="324" spans="1:25">
      <c r="A324" s="1879"/>
      <c r="B324" s="1879"/>
      <c r="C324" s="1879"/>
      <c r="D324" s="1879"/>
      <c r="E324" s="1176" t="s">
        <v>126</v>
      </c>
      <c r="F324" s="1178"/>
      <c r="G324" s="1181"/>
      <c r="H324" s="773"/>
      <c r="I324" s="771"/>
      <c r="J324" s="1193"/>
      <c r="K324" s="1193"/>
      <c r="L324" s="799"/>
      <c r="M324" s="766"/>
      <c r="N324" s="766"/>
      <c r="O324" s="766"/>
      <c r="P324" s="766"/>
      <c r="Q324" s="766"/>
      <c r="R324" s="766"/>
      <c r="S324" s="766"/>
      <c r="T324" s="766"/>
      <c r="U324" s="766"/>
      <c r="V324" s="766"/>
      <c r="W324" s="766"/>
      <c r="X324" s="766"/>
      <c r="Y324" s="766"/>
    </row>
    <row r="325" spans="1:25" ht="63">
      <c r="A325" s="1176"/>
      <c r="B325" s="1177" t="s">
        <v>1428</v>
      </c>
      <c r="C325" s="1176"/>
      <c r="D325" s="1176">
        <v>1179</v>
      </c>
      <c r="E325" s="1176" t="s">
        <v>126</v>
      </c>
      <c r="F325" s="1178" t="s">
        <v>1430</v>
      </c>
      <c r="G325" s="1181" t="s">
        <v>2279</v>
      </c>
      <c r="H325" s="773"/>
      <c r="I325" s="798"/>
      <c r="J325" s="1182">
        <v>359700</v>
      </c>
      <c r="K325" s="1183">
        <f>J325*D325</f>
        <v>424086300</v>
      </c>
      <c r="L325" s="799"/>
      <c r="M325" s="766"/>
      <c r="N325" s="766"/>
      <c r="O325" s="766"/>
      <c r="P325" s="766"/>
      <c r="Q325" s="766"/>
      <c r="R325" s="766"/>
      <c r="S325" s="766"/>
      <c r="T325" s="766"/>
      <c r="U325" s="766"/>
      <c r="V325" s="766"/>
      <c r="W325" s="766"/>
      <c r="X325" s="766"/>
      <c r="Y325" s="766"/>
    </row>
    <row r="326" spans="1:25" ht="63">
      <c r="A326" s="1176"/>
      <c r="B326" s="1177" t="s">
        <v>1433</v>
      </c>
      <c r="C326" s="1176"/>
      <c r="D326" s="1176">
        <v>1225</v>
      </c>
      <c r="E326" s="1176" t="s">
        <v>126</v>
      </c>
      <c r="F326" s="1178" t="s">
        <v>1435</v>
      </c>
      <c r="G326" s="1181" t="s">
        <v>2279</v>
      </c>
      <c r="H326" s="773"/>
      <c r="I326" s="798"/>
      <c r="J326" s="1182">
        <v>571900</v>
      </c>
      <c r="K326" s="1183">
        <f t="shared" ref="K326:K345" si="29">J326*D326</f>
        <v>700577500</v>
      </c>
      <c r="L326" s="799"/>
      <c r="M326" s="766"/>
      <c r="N326" s="766"/>
      <c r="O326" s="766"/>
      <c r="P326" s="766"/>
      <c r="Q326" s="766"/>
      <c r="R326" s="766"/>
      <c r="S326" s="766"/>
      <c r="T326" s="766"/>
      <c r="U326" s="766"/>
      <c r="V326" s="766"/>
      <c r="W326" s="766"/>
      <c r="X326" s="766"/>
      <c r="Y326" s="766"/>
    </row>
    <row r="327" spans="1:25" ht="110.25">
      <c r="A327" s="1176"/>
      <c r="B327" s="1177" t="s">
        <v>1437</v>
      </c>
      <c r="C327" s="1176"/>
      <c r="D327" s="1176">
        <v>1236</v>
      </c>
      <c r="E327" s="1176" t="s">
        <v>126</v>
      </c>
      <c r="F327" s="1178" t="s">
        <v>1439</v>
      </c>
      <c r="G327" s="1181" t="s">
        <v>2279</v>
      </c>
      <c r="H327" s="773"/>
      <c r="I327" s="798"/>
      <c r="J327" s="1182">
        <v>215000</v>
      </c>
      <c r="K327" s="1183">
        <f t="shared" si="29"/>
        <v>265740000</v>
      </c>
      <c r="L327" s="799"/>
      <c r="M327" s="766"/>
      <c r="N327" s="766"/>
      <c r="O327" s="766"/>
      <c r="P327" s="766"/>
      <c r="Q327" s="766"/>
      <c r="R327" s="766"/>
      <c r="S327" s="766"/>
      <c r="T327" s="766"/>
      <c r="U327" s="766"/>
      <c r="V327" s="766"/>
      <c r="W327" s="766"/>
      <c r="X327" s="766"/>
      <c r="Y327" s="766"/>
    </row>
    <row r="328" spans="1:25" ht="141.75">
      <c r="A328" s="1176"/>
      <c r="B328" s="1177" t="s">
        <v>1442</v>
      </c>
      <c r="C328" s="1176"/>
      <c r="D328" s="1176">
        <v>1240</v>
      </c>
      <c r="E328" s="1176" t="s">
        <v>126</v>
      </c>
      <c r="F328" s="1178" t="s">
        <v>1444</v>
      </c>
      <c r="G328" s="1181" t="s">
        <v>2279</v>
      </c>
      <c r="H328" s="773"/>
      <c r="I328" s="798" t="s">
        <v>786</v>
      </c>
      <c r="J328" s="1182">
        <v>967700</v>
      </c>
      <c r="K328" s="1183">
        <f t="shared" si="29"/>
        <v>1199948000</v>
      </c>
      <c r="L328" s="799"/>
      <c r="M328" s="766"/>
      <c r="N328" s="766"/>
      <c r="O328" s="766"/>
      <c r="P328" s="766"/>
      <c r="Q328" s="766"/>
      <c r="R328" s="766"/>
      <c r="S328" s="766"/>
      <c r="T328" s="766"/>
      <c r="U328" s="766"/>
      <c r="V328" s="766"/>
      <c r="W328" s="766"/>
      <c r="X328" s="766"/>
      <c r="Y328" s="766"/>
    </row>
    <row r="329" spans="1:25" ht="78.75">
      <c r="A329" s="1176"/>
      <c r="B329" s="1177" t="s">
        <v>1447</v>
      </c>
      <c r="C329" s="1176"/>
      <c r="D329" s="1176">
        <v>1225</v>
      </c>
      <c r="E329" s="1176" t="s">
        <v>126</v>
      </c>
      <c r="F329" s="1178" t="s">
        <v>1449</v>
      </c>
      <c r="G329" s="1181" t="s">
        <v>2279</v>
      </c>
      <c r="H329" s="773"/>
      <c r="I329" s="798" t="s">
        <v>786</v>
      </c>
      <c r="J329" s="1182">
        <v>892400</v>
      </c>
      <c r="K329" s="1183">
        <f t="shared" si="29"/>
        <v>1093190000</v>
      </c>
      <c r="L329" s="799"/>
      <c r="M329" s="766"/>
      <c r="N329" s="766"/>
      <c r="O329" s="766"/>
      <c r="P329" s="766"/>
      <c r="Q329" s="766"/>
      <c r="R329" s="766"/>
      <c r="S329" s="766"/>
      <c r="T329" s="766"/>
      <c r="U329" s="766"/>
      <c r="V329" s="766"/>
      <c r="W329" s="766"/>
      <c r="X329" s="766"/>
      <c r="Y329" s="766"/>
    </row>
    <row r="330" spans="1:25" ht="78.75">
      <c r="A330" s="1176"/>
      <c r="B330" s="1177" t="s">
        <v>1453</v>
      </c>
      <c r="C330" s="1176"/>
      <c r="D330" s="1176">
        <v>1198</v>
      </c>
      <c r="E330" s="1176" t="s">
        <v>126</v>
      </c>
      <c r="F330" s="1178" t="s">
        <v>1455</v>
      </c>
      <c r="G330" s="1181" t="s">
        <v>2279</v>
      </c>
      <c r="H330" s="773"/>
      <c r="I330" s="798"/>
      <c r="J330" s="1182">
        <v>254100</v>
      </c>
      <c r="K330" s="1183">
        <f t="shared" si="29"/>
        <v>304411800</v>
      </c>
      <c r="L330" s="799"/>
      <c r="M330" s="766"/>
      <c r="N330" s="766"/>
      <c r="O330" s="766"/>
      <c r="P330" s="766"/>
      <c r="Q330" s="766"/>
      <c r="R330" s="766"/>
      <c r="S330" s="766"/>
      <c r="T330" s="766"/>
      <c r="U330" s="766"/>
      <c r="V330" s="766"/>
      <c r="W330" s="766"/>
      <c r="X330" s="766"/>
      <c r="Y330" s="766"/>
    </row>
    <row r="331" spans="1:25" ht="94.5">
      <c r="A331" s="1176"/>
      <c r="B331" s="1177" t="s">
        <v>1459</v>
      </c>
      <c r="C331" s="1176"/>
      <c r="D331" s="1176">
        <v>1191</v>
      </c>
      <c r="E331" s="1176" t="s">
        <v>126</v>
      </c>
      <c r="F331" s="1178" t="s">
        <v>1461</v>
      </c>
      <c r="G331" s="1181" t="s">
        <v>2279</v>
      </c>
      <c r="H331" s="773"/>
      <c r="I331" s="798"/>
      <c r="J331" s="1182">
        <v>179100</v>
      </c>
      <c r="K331" s="1183">
        <f t="shared" si="29"/>
        <v>213308100</v>
      </c>
      <c r="L331" s="799"/>
      <c r="M331" s="766"/>
      <c r="N331" s="766"/>
      <c r="O331" s="766"/>
      <c r="P331" s="766"/>
      <c r="Q331" s="766"/>
      <c r="R331" s="766"/>
      <c r="S331" s="766"/>
      <c r="T331" s="766"/>
      <c r="U331" s="766"/>
      <c r="V331" s="766"/>
      <c r="W331" s="766"/>
      <c r="X331" s="766"/>
      <c r="Y331" s="766"/>
    </row>
    <row r="332" spans="1:25" ht="94.5">
      <c r="A332" s="1176"/>
      <c r="B332" s="1177" t="s">
        <v>1465</v>
      </c>
      <c r="C332" s="1176"/>
      <c r="D332" s="1176">
        <v>1228</v>
      </c>
      <c r="E332" s="1176" t="s">
        <v>126</v>
      </c>
      <c r="F332" s="1178" t="s">
        <v>1467</v>
      </c>
      <c r="G332" s="1181" t="s">
        <v>2279</v>
      </c>
      <c r="H332" s="773"/>
      <c r="I332" s="798"/>
      <c r="J332" s="1182">
        <v>789600</v>
      </c>
      <c r="K332" s="1183">
        <f t="shared" si="29"/>
        <v>969628800</v>
      </c>
      <c r="L332" s="799"/>
      <c r="M332" s="766"/>
      <c r="N332" s="766"/>
      <c r="O332" s="766"/>
      <c r="P332" s="766"/>
      <c r="Q332" s="766"/>
      <c r="R332" s="766"/>
      <c r="S332" s="766"/>
      <c r="T332" s="766"/>
      <c r="U332" s="766"/>
      <c r="V332" s="766"/>
      <c r="W332" s="766"/>
      <c r="X332" s="766"/>
      <c r="Y332" s="766"/>
    </row>
    <row r="333" spans="1:25" ht="110.25">
      <c r="A333" s="1176"/>
      <c r="B333" s="1177" t="s">
        <v>1470</v>
      </c>
      <c r="C333" s="1176"/>
      <c r="D333" s="1176">
        <v>1214</v>
      </c>
      <c r="E333" s="1176" t="s">
        <v>126</v>
      </c>
      <c r="F333" s="1178" t="s">
        <v>1472</v>
      </c>
      <c r="G333" s="1181" t="s">
        <v>2279</v>
      </c>
      <c r="H333" s="773"/>
      <c r="I333" s="798"/>
      <c r="J333" s="1182">
        <v>683800</v>
      </c>
      <c r="K333" s="1183">
        <f t="shared" si="29"/>
        <v>830133200</v>
      </c>
      <c r="L333" s="799"/>
      <c r="M333" s="766"/>
      <c r="N333" s="766"/>
      <c r="O333" s="766"/>
      <c r="P333" s="766"/>
      <c r="Q333" s="766"/>
      <c r="R333" s="766"/>
      <c r="S333" s="766"/>
      <c r="T333" s="766"/>
      <c r="U333" s="766"/>
      <c r="V333" s="766"/>
      <c r="W333" s="766"/>
      <c r="X333" s="766"/>
      <c r="Y333" s="766"/>
    </row>
    <row r="334" spans="1:25" ht="375">
      <c r="A334" s="1176"/>
      <c r="B334" s="1177" t="s">
        <v>1475</v>
      </c>
      <c r="C334" s="1176"/>
      <c r="D334" s="1176">
        <v>1235</v>
      </c>
      <c r="E334" s="1176" t="s">
        <v>126</v>
      </c>
      <c r="F334" s="1185" t="s">
        <v>1477</v>
      </c>
      <c r="G334" s="1181" t="s">
        <v>2279</v>
      </c>
      <c r="H334" s="773"/>
      <c r="I334" s="798" t="s">
        <v>786</v>
      </c>
      <c r="J334" s="1182">
        <v>14820300</v>
      </c>
      <c r="K334" s="1183">
        <f t="shared" si="29"/>
        <v>18303070500</v>
      </c>
      <c r="L334" s="799"/>
      <c r="M334" s="766"/>
      <c r="N334" s="766"/>
      <c r="O334" s="766"/>
      <c r="P334" s="766"/>
      <c r="Q334" s="766"/>
      <c r="R334" s="766"/>
      <c r="S334" s="766"/>
      <c r="T334" s="766"/>
      <c r="U334" s="766"/>
      <c r="V334" s="766"/>
      <c r="W334" s="766"/>
      <c r="X334" s="766"/>
      <c r="Y334" s="766"/>
    </row>
    <row r="335" spans="1:25" ht="126">
      <c r="A335" s="1176"/>
      <c r="B335" s="1177" t="s">
        <v>3034</v>
      </c>
      <c r="C335" s="1176"/>
      <c r="D335" s="1176">
        <v>1223</v>
      </c>
      <c r="E335" s="1176" t="s">
        <v>126</v>
      </c>
      <c r="F335" s="1178" t="s">
        <v>3842</v>
      </c>
      <c r="G335" s="1181" t="s">
        <v>2279</v>
      </c>
      <c r="H335" s="773"/>
      <c r="I335" s="798" t="s">
        <v>786</v>
      </c>
      <c r="J335" s="1182">
        <v>5367900</v>
      </c>
      <c r="K335" s="1183">
        <f t="shared" si="29"/>
        <v>6564941700</v>
      </c>
      <c r="L335" s="799"/>
      <c r="M335" s="766"/>
      <c r="N335" s="766"/>
      <c r="O335" s="766"/>
      <c r="P335" s="766"/>
      <c r="Q335" s="766"/>
      <c r="R335" s="766"/>
      <c r="S335" s="766"/>
      <c r="T335" s="766"/>
      <c r="U335" s="766"/>
      <c r="V335" s="766"/>
      <c r="W335" s="766"/>
      <c r="X335" s="766"/>
      <c r="Y335" s="766"/>
    </row>
    <row r="336" spans="1:25" ht="63">
      <c r="A336" s="1176"/>
      <c r="B336" s="1177" t="s">
        <v>1479</v>
      </c>
      <c r="C336" s="1176"/>
      <c r="D336" s="1176">
        <v>1207</v>
      </c>
      <c r="E336" s="1176" t="s">
        <v>126</v>
      </c>
      <c r="F336" s="1178" t="s">
        <v>1481</v>
      </c>
      <c r="G336" s="1181" t="s">
        <v>2279</v>
      </c>
      <c r="H336" s="773"/>
      <c r="I336" s="798"/>
      <c r="J336" s="1182">
        <v>2689200</v>
      </c>
      <c r="K336" s="1183">
        <f t="shared" si="29"/>
        <v>3245864400</v>
      </c>
      <c r="L336" s="799"/>
      <c r="M336" s="766"/>
      <c r="N336" s="766"/>
      <c r="O336" s="766"/>
      <c r="P336" s="766"/>
      <c r="Q336" s="766"/>
      <c r="R336" s="766"/>
      <c r="S336" s="766"/>
      <c r="T336" s="766"/>
      <c r="U336" s="766"/>
      <c r="V336" s="766"/>
      <c r="W336" s="766"/>
      <c r="X336" s="766"/>
      <c r="Y336" s="766"/>
    </row>
    <row r="337" spans="1:25" ht="47.25">
      <c r="A337" s="1176"/>
      <c r="B337" s="1177" t="s">
        <v>1484</v>
      </c>
      <c r="C337" s="1176"/>
      <c r="D337" s="1176">
        <v>1135</v>
      </c>
      <c r="E337" s="1176" t="s">
        <v>126</v>
      </c>
      <c r="F337" s="1178" t="s">
        <v>1486</v>
      </c>
      <c r="G337" s="1181" t="s">
        <v>2279</v>
      </c>
      <c r="H337" s="773"/>
      <c r="I337" s="798"/>
      <c r="J337" s="1182">
        <v>211900</v>
      </c>
      <c r="K337" s="1183">
        <f t="shared" si="29"/>
        <v>240506500</v>
      </c>
      <c r="L337" s="799"/>
      <c r="M337" s="766"/>
      <c r="N337" s="766"/>
      <c r="O337" s="766"/>
      <c r="P337" s="766"/>
      <c r="Q337" s="766"/>
      <c r="R337" s="766"/>
      <c r="S337" s="766"/>
      <c r="T337" s="766"/>
      <c r="U337" s="766"/>
      <c r="V337" s="766"/>
      <c r="W337" s="766"/>
      <c r="X337" s="766"/>
      <c r="Y337" s="766"/>
    </row>
    <row r="338" spans="1:25" ht="110.25">
      <c r="A338" s="1176"/>
      <c r="B338" s="1177" t="s">
        <v>1488</v>
      </c>
      <c r="C338" s="1176"/>
      <c r="D338" s="1176">
        <v>1142</v>
      </c>
      <c r="E338" s="1176" t="s">
        <v>126</v>
      </c>
      <c r="F338" s="1178" t="s">
        <v>1490</v>
      </c>
      <c r="G338" s="1181" t="s">
        <v>2279</v>
      </c>
      <c r="H338" s="773"/>
      <c r="I338" s="798"/>
      <c r="J338" s="1182">
        <v>268700</v>
      </c>
      <c r="K338" s="1183">
        <f t="shared" si="29"/>
        <v>306855400</v>
      </c>
      <c r="L338" s="799"/>
      <c r="M338" s="766"/>
      <c r="N338" s="766"/>
      <c r="O338" s="766"/>
      <c r="P338" s="766"/>
      <c r="Q338" s="766"/>
      <c r="R338" s="766"/>
      <c r="S338" s="766"/>
      <c r="T338" s="766"/>
      <c r="U338" s="766"/>
      <c r="V338" s="766"/>
      <c r="W338" s="766"/>
      <c r="X338" s="766"/>
      <c r="Y338" s="766"/>
    </row>
    <row r="339" spans="1:25" ht="47.25">
      <c r="A339" s="1176"/>
      <c r="B339" s="1177" t="s">
        <v>1493</v>
      </c>
      <c r="C339" s="1176"/>
      <c r="D339" s="1176">
        <v>1161</v>
      </c>
      <c r="E339" s="1176" t="s">
        <v>126</v>
      </c>
      <c r="F339" s="1178" t="s">
        <v>1495</v>
      </c>
      <c r="G339" s="1181" t="s">
        <v>2279</v>
      </c>
      <c r="H339" s="773"/>
      <c r="I339" s="798"/>
      <c r="J339" s="1182">
        <v>73700</v>
      </c>
      <c r="K339" s="1183">
        <f t="shared" si="29"/>
        <v>85565700</v>
      </c>
      <c r="L339" s="799"/>
      <c r="M339" s="766"/>
      <c r="N339" s="766"/>
      <c r="O339" s="766"/>
      <c r="P339" s="766"/>
      <c r="Q339" s="766"/>
      <c r="R339" s="766"/>
      <c r="S339" s="766"/>
      <c r="T339" s="766"/>
      <c r="U339" s="766"/>
      <c r="V339" s="766"/>
      <c r="W339" s="766"/>
      <c r="X339" s="766"/>
      <c r="Y339" s="766"/>
    </row>
    <row r="340" spans="1:25" ht="63">
      <c r="A340" s="1176"/>
      <c r="B340" s="1177" t="s">
        <v>1499</v>
      </c>
      <c r="C340" s="1176"/>
      <c r="D340" s="1176">
        <v>1198</v>
      </c>
      <c r="E340" s="1176" t="s">
        <v>126</v>
      </c>
      <c r="F340" s="1178" t="s">
        <v>1501</v>
      </c>
      <c r="G340" s="1181" t="s">
        <v>2279</v>
      </c>
      <c r="H340" s="773"/>
      <c r="I340" s="798"/>
      <c r="J340" s="1182">
        <v>261100</v>
      </c>
      <c r="K340" s="1183">
        <f t="shared" si="29"/>
        <v>312797800</v>
      </c>
      <c r="L340" s="799"/>
      <c r="M340" s="766"/>
      <c r="N340" s="766"/>
      <c r="O340" s="766"/>
      <c r="P340" s="766"/>
      <c r="Q340" s="766"/>
      <c r="R340" s="766"/>
      <c r="S340" s="766"/>
      <c r="T340" s="766"/>
      <c r="U340" s="766"/>
      <c r="V340" s="766"/>
      <c r="W340" s="766"/>
      <c r="X340" s="766"/>
      <c r="Y340" s="766"/>
    </row>
    <row r="341" spans="1:25" ht="126">
      <c r="A341" s="1176"/>
      <c r="B341" s="1177" t="s">
        <v>1504</v>
      </c>
      <c r="C341" s="1176"/>
      <c r="D341" s="1176">
        <v>1198</v>
      </c>
      <c r="E341" s="1176" t="s">
        <v>126</v>
      </c>
      <c r="F341" s="1178" t="s">
        <v>1506</v>
      </c>
      <c r="G341" s="1181" t="s">
        <v>2279</v>
      </c>
      <c r="H341" s="773"/>
      <c r="I341" s="798"/>
      <c r="J341" s="1182">
        <v>504700</v>
      </c>
      <c r="K341" s="1183">
        <f t="shared" si="29"/>
        <v>604630600</v>
      </c>
      <c r="L341" s="799"/>
      <c r="M341" s="766"/>
      <c r="N341" s="766"/>
      <c r="O341" s="766"/>
      <c r="P341" s="766"/>
      <c r="Q341" s="766"/>
      <c r="R341" s="766"/>
      <c r="S341" s="766"/>
      <c r="T341" s="766"/>
      <c r="U341" s="766"/>
      <c r="V341" s="766"/>
      <c r="W341" s="766"/>
      <c r="X341" s="766"/>
      <c r="Y341" s="766"/>
    </row>
    <row r="342" spans="1:25" ht="110.25">
      <c r="A342" s="1176"/>
      <c r="B342" s="1177" t="s">
        <v>1509</v>
      </c>
      <c r="C342" s="1176"/>
      <c r="D342" s="1176">
        <v>1156</v>
      </c>
      <c r="E342" s="1176" t="s">
        <v>126</v>
      </c>
      <c r="F342" s="1178" t="s">
        <v>1511</v>
      </c>
      <c r="G342" s="1181" t="s">
        <v>2279</v>
      </c>
      <c r="H342" s="773"/>
      <c r="I342" s="798" t="s">
        <v>786</v>
      </c>
      <c r="J342" s="1182">
        <v>749700</v>
      </c>
      <c r="K342" s="1183">
        <f t="shared" si="29"/>
        <v>866653200</v>
      </c>
      <c r="L342" s="799"/>
      <c r="M342" s="766"/>
      <c r="N342" s="766"/>
      <c r="O342" s="766"/>
      <c r="P342" s="766"/>
      <c r="Q342" s="766"/>
      <c r="R342" s="766"/>
      <c r="S342" s="766"/>
      <c r="T342" s="766"/>
      <c r="U342" s="766"/>
      <c r="V342" s="766"/>
      <c r="W342" s="766"/>
      <c r="X342" s="766"/>
      <c r="Y342" s="766"/>
    </row>
    <row r="343" spans="1:25" ht="220.5">
      <c r="A343" s="1176"/>
      <c r="B343" s="1177" t="s">
        <v>1513</v>
      </c>
      <c r="C343" s="1176"/>
      <c r="D343" s="1176">
        <v>1201</v>
      </c>
      <c r="E343" s="1176" t="s">
        <v>126</v>
      </c>
      <c r="F343" s="1178" t="s">
        <v>1515</v>
      </c>
      <c r="G343" s="1181" t="s">
        <v>2279</v>
      </c>
      <c r="H343" s="773"/>
      <c r="I343" s="798" t="s">
        <v>786</v>
      </c>
      <c r="J343" s="1182">
        <v>2029000</v>
      </c>
      <c r="K343" s="1183">
        <f t="shared" si="29"/>
        <v>2436829000</v>
      </c>
      <c r="L343" s="799"/>
      <c r="M343" s="766"/>
      <c r="N343" s="766"/>
      <c r="O343" s="766"/>
      <c r="P343" s="766"/>
      <c r="Q343" s="766"/>
      <c r="R343" s="766"/>
      <c r="S343" s="766"/>
      <c r="T343" s="766"/>
      <c r="U343" s="766"/>
      <c r="V343" s="766"/>
      <c r="W343" s="766"/>
      <c r="X343" s="766"/>
      <c r="Y343" s="766"/>
    </row>
    <row r="344" spans="1:25" ht="126">
      <c r="A344" s="1176"/>
      <c r="B344" s="1177" t="s">
        <v>1517</v>
      </c>
      <c r="C344" s="1176"/>
      <c r="D344" s="1176">
        <v>1137</v>
      </c>
      <c r="E344" s="1176" t="s">
        <v>126</v>
      </c>
      <c r="F344" s="1178" t="s">
        <v>1519</v>
      </c>
      <c r="G344" s="1181" t="s">
        <v>2279</v>
      </c>
      <c r="H344" s="773"/>
      <c r="I344" s="798" t="s">
        <v>786</v>
      </c>
      <c r="J344" s="1182">
        <v>2770700</v>
      </c>
      <c r="K344" s="1183">
        <f t="shared" si="29"/>
        <v>3150285900</v>
      </c>
      <c r="L344" s="799"/>
      <c r="M344" s="766"/>
      <c r="N344" s="766"/>
      <c r="O344" s="766"/>
      <c r="P344" s="766"/>
      <c r="Q344" s="766"/>
      <c r="R344" s="766"/>
      <c r="S344" s="766"/>
      <c r="T344" s="766"/>
      <c r="U344" s="766"/>
      <c r="V344" s="766"/>
      <c r="W344" s="766"/>
      <c r="X344" s="766"/>
      <c r="Y344" s="766"/>
    </row>
    <row r="345" spans="1:25" ht="62.25" customHeight="1">
      <c r="A345" s="1176"/>
      <c r="B345" s="1177" t="s">
        <v>3036</v>
      </c>
      <c r="C345" s="1176"/>
      <c r="D345" s="1176">
        <v>1159</v>
      </c>
      <c r="E345" s="1176" t="s">
        <v>126</v>
      </c>
      <c r="F345" s="1178" t="s">
        <v>3843</v>
      </c>
      <c r="G345" s="1181" t="s">
        <v>2279</v>
      </c>
      <c r="H345" s="773"/>
      <c r="I345" s="798"/>
      <c r="J345" s="1182">
        <v>145000</v>
      </c>
      <c r="K345" s="1183">
        <f t="shared" si="29"/>
        <v>168055000</v>
      </c>
      <c r="L345" s="799"/>
      <c r="M345" s="766"/>
      <c r="N345" s="766"/>
      <c r="O345" s="766"/>
      <c r="P345" s="766"/>
      <c r="Q345" s="766"/>
      <c r="R345" s="766"/>
      <c r="S345" s="766"/>
      <c r="T345" s="766"/>
      <c r="U345" s="766"/>
      <c r="V345" s="766"/>
      <c r="W345" s="766"/>
      <c r="X345" s="766"/>
      <c r="Y345" s="766"/>
    </row>
    <row r="346" spans="1:25" ht="78.75">
      <c r="A346" s="1176"/>
      <c r="B346" s="1177" t="s">
        <v>3038</v>
      </c>
      <c r="C346" s="1176"/>
      <c r="D346" s="1176">
        <v>1151</v>
      </c>
      <c r="E346" s="1176" t="s">
        <v>126</v>
      </c>
      <c r="F346" s="1178" t="s">
        <v>3844</v>
      </c>
      <c r="G346" s="1181" t="s">
        <v>2279</v>
      </c>
      <c r="H346" s="773"/>
      <c r="I346" s="798" t="s">
        <v>786</v>
      </c>
      <c r="J346" s="1182">
        <v>284800</v>
      </c>
      <c r="K346" s="1183">
        <f>J346*D346</f>
        <v>327804800</v>
      </c>
      <c r="L346" s="799"/>
      <c r="M346" s="766"/>
      <c r="N346" s="766"/>
      <c r="O346" s="766"/>
      <c r="P346" s="766"/>
      <c r="Q346" s="766"/>
      <c r="R346" s="766"/>
      <c r="S346" s="766"/>
      <c r="T346" s="766"/>
      <c r="U346" s="766"/>
      <c r="V346" s="766"/>
      <c r="W346" s="766"/>
      <c r="X346" s="766"/>
      <c r="Y346" s="766"/>
    </row>
    <row r="347" spans="1:25" ht="204.75">
      <c r="A347" s="1176"/>
      <c r="B347" s="1177" t="s">
        <v>1521</v>
      </c>
      <c r="C347" s="1176"/>
      <c r="D347" s="1176">
        <v>1152</v>
      </c>
      <c r="E347" s="1176" t="s">
        <v>126</v>
      </c>
      <c r="F347" s="1178" t="s">
        <v>3845</v>
      </c>
      <c r="G347" s="1181" t="s">
        <v>2279</v>
      </c>
      <c r="H347" s="773"/>
      <c r="I347" s="798" t="s">
        <v>786</v>
      </c>
      <c r="J347" s="1182">
        <v>2051200</v>
      </c>
      <c r="K347" s="1183">
        <f t="shared" ref="K347:K350" si="30">J347*D347</f>
        <v>2362982400</v>
      </c>
      <c r="L347" s="799"/>
      <c r="M347" s="766"/>
      <c r="N347" s="766"/>
      <c r="O347" s="766"/>
      <c r="P347" s="766"/>
      <c r="Q347" s="766"/>
      <c r="R347" s="766"/>
      <c r="S347" s="766"/>
      <c r="T347" s="766"/>
      <c r="U347" s="766"/>
      <c r="V347" s="766"/>
      <c r="W347" s="766"/>
      <c r="X347" s="766"/>
      <c r="Y347" s="766"/>
    </row>
    <row r="348" spans="1:25" ht="189">
      <c r="A348" s="1176"/>
      <c r="B348" s="1177" t="s">
        <v>1523</v>
      </c>
      <c r="C348" s="1176"/>
      <c r="D348" s="1176">
        <v>1136</v>
      </c>
      <c r="E348" s="1176" t="s">
        <v>126</v>
      </c>
      <c r="F348" s="1178" t="s">
        <v>3846</v>
      </c>
      <c r="G348" s="1181" t="s">
        <v>2279</v>
      </c>
      <c r="H348" s="773"/>
      <c r="I348" s="798" t="s">
        <v>786</v>
      </c>
      <c r="J348" s="1182">
        <v>2675800</v>
      </c>
      <c r="K348" s="1183">
        <f t="shared" si="30"/>
        <v>3039708800</v>
      </c>
      <c r="L348" s="799"/>
      <c r="M348" s="766"/>
      <c r="N348" s="766"/>
      <c r="O348" s="766"/>
      <c r="P348" s="766"/>
      <c r="Q348" s="766"/>
      <c r="R348" s="766"/>
      <c r="S348" s="766"/>
      <c r="T348" s="766"/>
      <c r="U348" s="766"/>
      <c r="V348" s="766"/>
      <c r="W348" s="766"/>
      <c r="X348" s="766"/>
      <c r="Y348" s="766"/>
    </row>
    <row r="349" spans="1:25" ht="141.75">
      <c r="A349" s="1176"/>
      <c r="B349" s="1177" t="s">
        <v>1525</v>
      </c>
      <c r="C349" s="1176"/>
      <c r="D349" s="1176">
        <v>1177</v>
      </c>
      <c r="E349" s="1176" t="s">
        <v>126</v>
      </c>
      <c r="F349" s="1178" t="s">
        <v>3847</v>
      </c>
      <c r="G349" s="1181" t="s">
        <v>2279</v>
      </c>
      <c r="H349" s="773"/>
      <c r="I349" s="798" t="s">
        <v>786</v>
      </c>
      <c r="J349" s="1182">
        <v>1333700</v>
      </c>
      <c r="K349" s="1183">
        <f t="shared" si="30"/>
        <v>1569764900</v>
      </c>
      <c r="L349" s="799"/>
      <c r="M349" s="766"/>
      <c r="N349" s="766"/>
      <c r="O349" s="766"/>
      <c r="P349" s="766"/>
      <c r="Q349" s="766"/>
      <c r="R349" s="766"/>
      <c r="S349" s="766"/>
      <c r="T349" s="766"/>
      <c r="U349" s="766"/>
      <c r="V349" s="766"/>
      <c r="W349" s="766"/>
      <c r="X349" s="766"/>
      <c r="Y349" s="766"/>
    </row>
    <row r="350" spans="1:25" ht="300">
      <c r="A350" s="1176"/>
      <c r="B350" s="1177" t="s">
        <v>1527</v>
      </c>
      <c r="C350" s="1176"/>
      <c r="D350" s="1176">
        <v>1181</v>
      </c>
      <c r="E350" s="1176" t="s">
        <v>126</v>
      </c>
      <c r="F350" s="1185" t="s">
        <v>1529</v>
      </c>
      <c r="G350" s="1181" t="s">
        <v>2279</v>
      </c>
      <c r="H350" s="773"/>
      <c r="I350" s="798" t="s">
        <v>786</v>
      </c>
      <c r="J350" s="1182">
        <v>2249100</v>
      </c>
      <c r="K350" s="1183">
        <f t="shared" si="30"/>
        <v>2656187100</v>
      </c>
      <c r="L350" s="799"/>
      <c r="M350" s="766"/>
      <c r="N350" s="766"/>
      <c r="O350" s="766"/>
      <c r="P350" s="766"/>
      <c r="Q350" s="766"/>
      <c r="R350" s="766"/>
      <c r="S350" s="766"/>
      <c r="T350" s="766"/>
      <c r="U350" s="766"/>
      <c r="V350" s="766"/>
      <c r="W350" s="766"/>
      <c r="X350" s="766"/>
      <c r="Y350" s="766"/>
    </row>
    <row r="351" spans="1:25" ht="63">
      <c r="A351" s="1176"/>
      <c r="B351" s="1177" t="s">
        <v>1533</v>
      </c>
      <c r="C351" s="1176"/>
      <c r="D351" s="1176">
        <v>1181</v>
      </c>
      <c r="E351" s="1176" t="s">
        <v>126</v>
      </c>
      <c r="F351" s="1178" t="s">
        <v>1535</v>
      </c>
      <c r="G351" s="1181" t="s">
        <v>2279</v>
      </c>
      <c r="H351" s="773"/>
      <c r="I351" s="798"/>
      <c r="J351" s="1182">
        <v>570400</v>
      </c>
      <c r="K351" s="1183">
        <f>J351*D351</f>
        <v>673642400</v>
      </c>
      <c r="L351" s="799"/>
      <c r="M351" s="766"/>
      <c r="N351" s="766"/>
      <c r="O351" s="766"/>
      <c r="P351" s="766"/>
      <c r="Q351" s="766"/>
      <c r="R351" s="766"/>
      <c r="S351" s="766"/>
      <c r="T351" s="766"/>
      <c r="U351" s="766"/>
      <c r="V351" s="766"/>
      <c r="W351" s="766"/>
      <c r="X351" s="766"/>
      <c r="Y351" s="766"/>
    </row>
    <row r="352" spans="1:25" ht="110.25">
      <c r="A352" s="1176"/>
      <c r="B352" s="1177" t="s">
        <v>1537</v>
      </c>
      <c r="C352" s="1176"/>
      <c r="D352" s="1176">
        <v>426</v>
      </c>
      <c r="E352" s="1176" t="s">
        <v>126</v>
      </c>
      <c r="F352" s="1178" t="s">
        <v>1539</v>
      </c>
      <c r="G352" s="1181" t="s">
        <v>2279</v>
      </c>
      <c r="H352" s="773"/>
      <c r="I352" s="798" t="s">
        <v>786</v>
      </c>
      <c r="J352" s="1182">
        <v>291800</v>
      </c>
      <c r="K352" s="1183">
        <f>J352*D352</f>
        <v>124306800</v>
      </c>
      <c r="L352" s="799"/>
      <c r="M352" s="766"/>
      <c r="N352" s="766"/>
      <c r="O352" s="766"/>
      <c r="P352" s="766"/>
      <c r="Q352" s="766"/>
      <c r="R352" s="766"/>
      <c r="S352" s="766"/>
      <c r="T352" s="766"/>
      <c r="U352" s="766"/>
      <c r="V352" s="766"/>
      <c r="W352" s="766"/>
      <c r="X352" s="766"/>
      <c r="Y352" s="766"/>
    </row>
    <row r="353" spans="1:25">
      <c r="A353" s="1176"/>
      <c r="B353" s="1177" t="s">
        <v>1544</v>
      </c>
      <c r="C353" s="1176"/>
      <c r="D353" s="1176">
        <v>1142</v>
      </c>
      <c r="E353" s="1176" t="s">
        <v>122</v>
      </c>
      <c r="F353" s="1178" t="s">
        <v>3848</v>
      </c>
      <c r="G353" s="1181" t="s">
        <v>2279</v>
      </c>
      <c r="H353" s="773"/>
      <c r="I353" s="798"/>
      <c r="J353" s="1182">
        <v>1662400</v>
      </c>
      <c r="K353" s="1183">
        <f>J353*D353</f>
        <v>1898460800</v>
      </c>
      <c r="L353" s="799"/>
      <c r="M353" s="766"/>
      <c r="N353" s="766"/>
      <c r="O353" s="766"/>
      <c r="P353" s="766"/>
      <c r="Q353" s="766"/>
      <c r="R353" s="766"/>
      <c r="S353" s="766"/>
      <c r="T353" s="766"/>
      <c r="U353" s="766"/>
      <c r="V353" s="766"/>
      <c r="W353" s="766"/>
      <c r="X353" s="766"/>
      <c r="Y353" s="766"/>
    </row>
    <row r="354" spans="1:25" ht="31.5">
      <c r="A354" s="1176"/>
      <c r="B354" s="1177" t="s">
        <v>1546</v>
      </c>
      <c r="C354" s="1176"/>
      <c r="D354" s="1176">
        <v>1145</v>
      </c>
      <c r="E354" s="1176" t="s">
        <v>126</v>
      </c>
      <c r="F354" s="1178" t="s">
        <v>3849</v>
      </c>
      <c r="G354" s="1181" t="s">
        <v>2279</v>
      </c>
      <c r="H354" s="773"/>
      <c r="I354" s="798"/>
      <c r="J354" s="1182">
        <v>651200</v>
      </c>
      <c r="K354" s="1183">
        <f>J354*D354</f>
        <v>745624000</v>
      </c>
      <c r="L354" s="799"/>
      <c r="M354" s="766"/>
      <c r="N354" s="766"/>
      <c r="O354" s="766"/>
      <c r="P354" s="766"/>
      <c r="Q354" s="766"/>
      <c r="R354" s="766"/>
      <c r="S354" s="766"/>
      <c r="T354" s="766"/>
      <c r="U354" s="766"/>
      <c r="V354" s="766"/>
      <c r="W354" s="766"/>
      <c r="X354" s="766"/>
      <c r="Y354" s="766"/>
    </row>
    <row r="355" spans="1:25" ht="110.25">
      <c r="A355" s="1176"/>
      <c r="B355" s="1177" t="s">
        <v>1548</v>
      </c>
      <c r="C355" s="1176"/>
      <c r="D355" s="1176">
        <v>314</v>
      </c>
      <c r="E355" s="1176" t="s">
        <v>1549</v>
      </c>
      <c r="F355" s="1178" t="s">
        <v>1551</v>
      </c>
      <c r="G355" s="1181" t="s">
        <v>2279</v>
      </c>
      <c r="H355" s="773"/>
      <c r="I355" s="798" t="s">
        <v>786</v>
      </c>
      <c r="J355" s="1182">
        <v>1268700</v>
      </c>
      <c r="K355" s="1183">
        <f t="shared" ref="K355:K365" si="31">J355*D355</f>
        <v>398371800</v>
      </c>
      <c r="L355" s="775"/>
      <c r="M355" s="761"/>
      <c r="N355" s="761"/>
      <c r="O355" s="761"/>
      <c r="P355" s="761"/>
      <c r="Q355" s="761"/>
      <c r="R355" s="761"/>
      <c r="S355" s="761"/>
      <c r="T355" s="761"/>
      <c r="U355" s="761"/>
      <c r="V355" s="761"/>
      <c r="W355" s="761"/>
      <c r="X355" s="761"/>
      <c r="Y355" s="761"/>
    </row>
    <row r="356" spans="1:25" ht="345">
      <c r="A356" s="1176"/>
      <c r="B356" s="1177" t="s">
        <v>1556</v>
      </c>
      <c r="C356" s="1176"/>
      <c r="D356" s="1176">
        <v>153</v>
      </c>
      <c r="E356" s="1176" t="s">
        <v>126</v>
      </c>
      <c r="F356" s="1185" t="s">
        <v>3850</v>
      </c>
      <c r="G356" s="1181" t="s">
        <v>2279</v>
      </c>
      <c r="H356" s="773"/>
      <c r="I356" s="798" t="s">
        <v>786</v>
      </c>
      <c r="J356" s="1182">
        <v>6519600</v>
      </c>
      <c r="K356" s="1183">
        <f t="shared" si="31"/>
        <v>997498800</v>
      </c>
      <c r="L356" s="775"/>
      <c r="M356" s="761"/>
      <c r="N356" s="761"/>
      <c r="O356" s="761"/>
      <c r="P356" s="761"/>
      <c r="Q356" s="761"/>
      <c r="R356" s="761"/>
      <c r="S356" s="761"/>
      <c r="T356" s="761"/>
      <c r="U356" s="761"/>
      <c r="V356" s="761"/>
      <c r="W356" s="761"/>
      <c r="X356" s="761"/>
      <c r="Y356" s="761"/>
    </row>
    <row r="357" spans="1:25" ht="222.4" customHeight="1">
      <c r="A357" s="1176"/>
      <c r="B357" s="1177" t="s">
        <v>1558</v>
      </c>
      <c r="C357" s="1176" t="s">
        <v>1559</v>
      </c>
      <c r="D357" s="1176">
        <v>522</v>
      </c>
      <c r="E357" s="1176" t="s">
        <v>126</v>
      </c>
      <c r="F357" s="1178" t="s">
        <v>1561</v>
      </c>
      <c r="G357" s="1181" t="s">
        <v>2279</v>
      </c>
      <c r="H357" s="773"/>
      <c r="I357" s="774"/>
      <c r="J357" s="1182">
        <v>1465400</v>
      </c>
      <c r="K357" s="1183">
        <f t="shared" si="31"/>
        <v>764938800</v>
      </c>
      <c r="L357" s="775"/>
      <c r="M357" s="761"/>
      <c r="N357" s="761"/>
      <c r="O357" s="761"/>
      <c r="P357" s="761"/>
      <c r="Q357" s="761"/>
      <c r="R357" s="761"/>
      <c r="S357" s="761"/>
      <c r="T357" s="761"/>
      <c r="U357" s="761"/>
      <c r="V357" s="761"/>
      <c r="W357" s="761"/>
      <c r="X357" s="761"/>
      <c r="Y357" s="761"/>
    </row>
    <row r="358" spans="1:25" ht="252">
      <c r="A358" s="1176"/>
      <c r="B358" s="1177" t="s">
        <v>1565</v>
      </c>
      <c r="C358" s="1176" t="s">
        <v>1559</v>
      </c>
      <c r="D358" s="1176">
        <v>512</v>
      </c>
      <c r="E358" s="1176" t="s">
        <v>126</v>
      </c>
      <c r="F358" s="1178" t="s">
        <v>1567</v>
      </c>
      <c r="G358" s="1181" t="s">
        <v>2279</v>
      </c>
      <c r="H358" s="773"/>
      <c r="I358" s="774"/>
      <c r="J358" s="1182">
        <v>2604100</v>
      </c>
      <c r="K358" s="1183">
        <f t="shared" si="31"/>
        <v>1333299200</v>
      </c>
      <c r="L358" s="775"/>
      <c r="M358" s="761"/>
      <c r="N358" s="761"/>
      <c r="O358" s="761"/>
      <c r="P358" s="761"/>
      <c r="Q358" s="761"/>
      <c r="R358" s="761"/>
      <c r="S358" s="761"/>
      <c r="T358" s="761"/>
      <c r="U358" s="761"/>
      <c r="V358" s="761"/>
      <c r="W358" s="761"/>
      <c r="X358" s="761"/>
      <c r="Y358" s="761"/>
    </row>
    <row r="359" spans="1:25" ht="110.25">
      <c r="A359" s="1176"/>
      <c r="B359" s="1177" t="s">
        <v>1571</v>
      </c>
      <c r="C359" s="1176" t="s">
        <v>1559</v>
      </c>
      <c r="D359" s="1176">
        <v>187</v>
      </c>
      <c r="E359" s="1176" t="s">
        <v>126</v>
      </c>
      <c r="F359" s="1178" t="s">
        <v>3851</v>
      </c>
      <c r="G359" s="1181" t="s">
        <v>2279</v>
      </c>
      <c r="H359" s="773"/>
      <c r="I359" s="774"/>
      <c r="J359" s="1182">
        <v>13854200</v>
      </c>
      <c r="K359" s="1183">
        <f t="shared" si="31"/>
        <v>2590735400</v>
      </c>
      <c r="L359" s="775"/>
      <c r="M359" s="761"/>
      <c r="N359" s="761"/>
      <c r="O359" s="761"/>
      <c r="P359" s="761"/>
      <c r="Q359" s="761"/>
      <c r="R359" s="761"/>
      <c r="S359" s="761"/>
      <c r="T359" s="761"/>
      <c r="U359" s="761"/>
      <c r="V359" s="761"/>
      <c r="W359" s="761"/>
      <c r="X359" s="761"/>
      <c r="Y359" s="761"/>
    </row>
    <row r="360" spans="1:25" ht="265.89999999999998" customHeight="1">
      <c r="A360" s="1176"/>
      <c r="B360" s="1177" t="s">
        <v>1573</v>
      </c>
      <c r="C360" s="1176" t="s">
        <v>1559</v>
      </c>
      <c r="D360" s="1176">
        <v>545</v>
      </c>
      <c r="E360" s="1176" t="s">
        <v>126</v>
      </c>
      <c r="F360" s="1178" t="s">
        <v>3852</v>
      </c>
      <c r="G360" s="1181" t="s">
        <v>2279</v>
      </c>
      <c r="H360" s="773"/>
      <c r="I360" s="774"/>
      <c r="J360" s="1182">
        <v>2278800</v>
      </c>
      <c r="K360" s="1183">
        <f t="shared" si="31"/>
        <v>1241946000</v>
      </c>
      <c r="L360" s="775"/>
      <c r="M360" s="761"/>
      <c r="N360" s="761"/>
      <c r="O360" s="761"/>
      <c r="P360" s="761"/>
      <c r="Q360" s="761"/>
      <c r="R360" s="761"/>
      <c r="S360" s="761"/>
      <c r="T360" s="761"/>
      <c r="U360" s="761"/>
      <c r="V360" s="761"/>
      <c r="W360" s="761"/>
      <c r="X360" s="761"/>
      <c r="Y360" s="761"/>
    </row>
    <row r="361" spans="1:25" ht="213" customHeight="1">
      <c r="A361" s="1176"/>
      <c r="B361" s="1177" t="s">
        <v>1576</v>
      </c>
      <c r="C361" s="1176" t="s">
        <v>1559</v>
      </c>
      <c r="D361" s="1176">
        <v>536</v>
      </c>
      <c r="E361" s="1176" t="s">
        <v>126</v>
      </c>
      <c r="F361" s="1178" t="s">
        <v>1578</v>
      </c>
      <c r="G361" s="1181" t="s">
        <v>2279</v>
      </c>
      <c r="H361" s="773"/>
      <c r="I361" s="774"/>
      <c r="J361" s="1182">
        <v>2283300</v>
      </c>
      <c r="K361" s="1183">
        <f t="shared" si="31"/>
        <v>1223848800</v>
      </c>
      <c r="L361" s="775"/>
      <c r="M361" s="761"/>
      <c r="N361" s="761"/>
      <c r="O361" s="761"/>
      <c r="P361" s="761"/>
      <c r="Q361" s="761"/>
      <c r="R361" s="761"/>
      <c r="S361" s="761"/>
      <c r="T361" s="761"/>
      <c r="U361" s="761"/>
      <c r="V361" s="761"/>
      <c r="W361" s="761"/>
      <c r="X361" s="761"/>
      <c r="Y361" s="761"/>
    </row>
    <row r="362" spans="1:25" ht="315">
      <c r="A362" s="1176"/>
      <c r="B362" s="1177" t="s">
        <v>1582</v>
      </c>
      <c r="C362" s="1176" t="s">
        <v>1559</v>
      </c>
      <c r="D362" s="1176">
        <v>171</v>
      </c>
      <c r="E362" s="1176" t="s">
        <v>126</v>
      </c>
      <c r="F362" s="1185" t="s">
        <v>3853</v>
      </c>
      <c r="G362" s="1181" t="s">
        <v>2279</v>
      </c>
      <c r="H362" s="773"/>
      <c r="I362" s="774"/>
      <c r="J362" s="1182">
        <v>84505200</v>
      </c>
      <c r="K362" s="1183">
        <f t="shared" si="31"/>
        <v>14450389200</v>
      </c>
      <c r="L362" s="775"/>
      <c r="M362" s="761"/>
      <c r="N362" s="761"/>
      <c r="O362" s="761"/>
      <c r="P362" s="761"/>
      <c r="Q362" s="761"/>
      <c r="R362" s="761"/>
      <c r="S362" s="761"/>
      <c r="T362" s="761"/>
      <c r="U362" s="761"/>
      <c r="V362" s="761"/>
      <c r="W362" s="761"/>
      <c r="X362" s="761"/>
      <c r="Y362" s="761"/>
    </row>
    <row r="363" spans="1:25" ht="331.5">
      <c r="A363" s="1176"/>
      <c r="B363" s="1177" t="s">
        <v>1584</v>
      </c>
      <c r="C363" s="1176"/>
      <c r="D363" s="1176">
        <v>268</v>
      </c>
      <c r="E363" s="1176" t="s">
        <v>126</v>
      </c>
      <c r="F363" s="1184" t="s">
        <v>1589</v>
      </c>
      <c r="G363" s="1181" t="s">
        <v>2279</v>
      </c>
      <c r="H363" s="773"/>
      <c r="I363" s="774"/>
      <c r="J363" s="1182">
        <v>4895800</v>
      </c>
      <c r="K363" s="1183">
        <f t="shared" si="31"/>
        <v>1312074400</v>
      </c>
      <c r="L363" s="775"/>
      <c r="M363" s="761"/>
      <c r="N363" s="761"/>
      <c r="O363" s="761"/>
      <c r="P363" s="761"/>
      <c r="Q363" s="761"/>
      <c r="R363" s="761"/>
      <c r="S363" s="761"/>
      <c r="T363" s="761"/>
      <c r="U363" s="761"/>
      <c r="V363" s="761"/>
      <c r="W363" s="761"/>
      <c r="X363" s="761"/>
      <c r="Y363" s="761"/>
    </row>
    <row r="364" spans="1:25" ht="344.65" customHeight="1">
      <c r="A364" s="1176"/>
      <c r="B364" s="1177" t="s">
        <v>2869</v>
      </c>
      <c r="C364" s="1176" t="s">
        <v>1559</v>
      </c>
      <c r="D364" s="1176">
        <v>133</v>
      </c>
      <c r="E364" s="1176" t="s">
        <v>126</v>
      </c>
      <c r="F364" s="1178" t="s">
        <v>3854</v>
      </c>
      <c r="G364" s="1181" t="s">
        <v>2279</v>
      </c>
      <c r="H364" s="773"/>
      <c r="I364" s="774"/>
      <c r="J364" s="1182">
        <v>18451800</v>
      </c>
      <c r="K364" s="1183">
        <f t="shared" si="31"/>
        <v>2454089400</v>
      </c>
      <c r="L364" s="775"/>
      <c r="M364" s="761"/>
      <c r="N364" s="761"/>
      <c r="O364" s="761"/>
      <c r="P364" s="761"/>
      <c r="Q364" s="761"/>
      <c r="R364" s="761"/>
      <c r="S364" s="761"/>
      <c r="T364" s="761"/>
      <c r="U364" s="761"/>
      <c r="V364" s="761"/>
      <c r="W364" s="761"/>
      <c r="X364" s="761"/>
      <c r="Y364" s="761"/>
    </row>
    <row r="365" spans="1:25" ht="237" customHeight="1">
      <c r="A365" s="1176"/>
      <c r="B365" s="1177" t="s">
        <v>784</v>
      </c>
      <c r="C365" s="1176" t="s">
        <v>1559</v>
      </c>
      <c r="D365" s="1176">
        <v>459</v>
      </c>
      <c r="E365" s="1176" t="s">
        <v>126</v>
      </c>
      <c r="F365" s="1178" t="s">
        <v>3793</v>
      </c>
      <c r="G365" s="1181" t="s">
        <v>2279</v>
      </c>
      <c r="H365" s="773"/>
      <c r="I365" s="774"/>
      <c r="J365" s="1182">
        <v>1387200</v>
      </c>
      <c r="K365" s="1183">
        <f t="shared" si="31"/>
        <v>636724800</v>
      </c>
      <c r="L365" s="775"/>
      <c r="M365" s="761"/>
      <c r="N365" s="761"/>
      <c r="O365" s="761"/>
      <c r="P365" s="761"/>
      <c r="Q365" s="761"/>
      <c r="R365" s="761"/>
      <c r="S365" s="761"/>
      <c r="T365" s="761"/>
      <c r="U365" s="761"/>
      <c r="V365" s="761"/>
      <c r="W365" s="761"/>
      <c r="X365" s="761"/>
      <c r="Y365" s="761"/>
    </row>
    <row r="366" spans="1:25" ht="330.75">
      <c r="A366" s="1176"/>
      <c r="B366" s="1177" t="s">
        <v>2984</v>
      </c>
      <c r="C366" s="1176" t="s">
        <v>1559</v>
      </c>
      <c r="D366" s="1176">
        <v>115</v>
      </c>
      <c r="E366" s="1176" t="s">
        <v>126</v>
      </c>
      <c r="F366" s="1178" t="s">
        <v>3395</v>
      </c>
      <c r="G366" s="1181"/>
      <c r="H366" s="773" t="s">
        <v>2279</v>
      </c>
      <c r="I366" s="776" t="s">
        <v>3042</v>
      </c>
      <c r="J366" s="1182">
        <v>17590700</v>
      </c>
      <c r="K366" s="1183">
        <f>J366*D366</f>
        <v>2022930500</v>
      </c>
      <c r="L366" s="775"/>
      <c r="M366" s="761"/>
      <c r="N366" s="761"/>
      <c r="O366" s="761"/>
      <c r="P366" s="761"/>
      <c r="Q366" s="761"/>
      <c r="R366" s="761"/>
      <c r="S366" s="761"/>
      <c r="T366" s="761"/>
      <c r="U366" s="761"/>
      <c r="V366" s="761"/>
      <c r="W366" s="761"/>
      <c r="X366" s="761"/>
      <c r="Y366" s="761"/>
    </row>
    <row r="367" spans="1:25">
      <c r="A367" s="1188" t="s">
        <v>2439</v>
      </c>
      <c r="B367" s="1187" t="s">
        <v>3169</v>
      </c>
      <c r="C367" s="1188"/>
      <c r="D367" s="1176">
        <v>0</v>
      </c>
      <c r="E367" s="1176"/>
      <c r="F367" s="816"/>
      <c r="G367" s="817"/>
      <c r="H367" s="789"/>
      <c r="I367" s="787"/>
      <c r="J367" s="1189"/>
      <c r="K367" s="1189"/>
      <c r="L367" s="791"/>
      <c r="M367" s="792"/>
      <c r="N367" s="792"/>
      <c r="O367" s="792"/>
      <c r="P367" s="792"/>
      <c r="Q367" s="792"/>
      <c r="R367" s="792"/>
      <c r="S367" s="792"/>
      <c r="T367" s="792"/>
      <c r="U367" s="792"/>
      <c r="V367" s="792"/>
      <c r="W367" s="792"/>
      <c r="X367" s="792"/>
      <c r="Y367" s="792"/>
    </row>
    <row r="368" spans="1:25" ht="100.15" customHeight="1">
      <c r="A368" s="1176"/>
      <c r="B368" s="1177" t="s">
        <v>1591</v>
      </c>
      <c r="C368" s="1176" t="s">
        <v>1559</v>
      </c>
      <c r="D368" s="1176">
        <v>268</v>
      </c>
      <c r="E368" s="1176" t="s">
        <v>122</v>
      </c>
      <c r="F368" s="1178" t="s">
        <v>1593</v>
      </c>
      <c r="G368" s="1181" t="s">
        <v>2279</v>
      </c>
      <c r="H368" s="773"/>
      <c r="I368" s="774"/>
      <c r="J368" s="1182">
        <v>13100</v>
      </c>
      <c r="K368" s="1183">
        <f t="shared" ref="K368:K382" si="32">J368*D368</f>
        <v>3510800</v>
      </c>
      <c r="L368" s="775"/>
      <c r="M368" s="761"/>
      <c r="N368" s="761"/>
      <c r="O368" s="761"/>
      <c r="P368" s="761"/>
      <c r="Q368" s="761"/>
      <c r="R368" s="761"/>
      <c r="S368" s="761"/>
      <c r="T368" s="761"/>
      <c r="U368" s="761"/>
      <c r="V368" s="761"/>
      <c r="W368" s="761"/>
      <c r="X368" s="761"/>
      <c r="Y368" s="761"/>
    </row>
    <row r="369" spans="1:25" ht="47.25">
      <c r="A369" s="1176"/>
      <c r="B369" s="1177" t="s">
        <v>899</v>
      </c>
      <c r="C369" s="1176" t="s">
        <v>1559</v>
      </c>
      <c r="D369" s="1176">
        <v>227</v>
      </c>
      <c r="E369" s="1176" t="s">
        <v>122</v>
      </c>
      <c r="F369" s="1178" t="s">
        <v>901</v>
      </c>
      <c r="G369" s="1181" t="s">
        <v>2279</v>
      </c>
      <c r="H369" s="773"/>
      <c r="I369" s="774"/>
      <c r="J369" s="1182">
        <v>32900</v>
      </c>
      <c r="K369" s="1183">
        <f t="shared" si="32"/>
        <v>7468300</v>
      </c>
      <c r="L369" s="775"/>
      <c r="M369" s="761"/>
      <c r="N369" s="761"/>
      <c r="O369" s="761"/>
      <c r="P369" s="761"/>
      <c r="Q369" s="761"/>
      <c r="R369" s="761"/>
      <c r="S369" s="761"/>
      <c r="T369" s="761"/>
      <c r="U369" s="761"/>
      <c r="V369" s="761"/>
      <c r="W369" s="761"/>
      <c r="X369" s="761"/>
      <c r="Y369" s="761"/>
    </row>
    <row r="370" spans="1:25" ht="94.5">
      <c r="A370" s="1176"/>
      <c r="B370" s="1177" t="s">
        <v>1600</v>
      </c>
      <c r="C370" s="1176" t="s">
        <v>125</v>
      </c>
      <c r="D370" s="1176">
        <v>68</v>
      </c>
      <c r="E370" s="1176" t="s">
        <v>229</v>
      </c>
      <c r="F370" s="1178" t="s">
        <v>1602</v>
      </c>
      <c r="G370" s="1181" t="s">
        <v>2279</v>
      </c>
      <c r="H370" s="773"/>
      <c r="I370" s="774" t="s">
        <v>1603</v>
      </c>
      <c r="J370" s="1182">
        <v>26800</v>
      </c>
      <c r="K370" s="1183">
        <f t="shared" si="32"/>
        <v>1822400</v>
      </c>
      <c r="L370" s="775"/>
      <c r="M370" s="761"/>
      <c r="N370" s="761"/>
      <c r="O370" s="761"/>
      <c r="P370" s="761"/>
      <c r="Q370" s="761"/>
      <c r="R370" s="761"/>
      <c r="S370" s="761"/>
      <c r="T370" s="761"/>
      <c r="U370" s="761"/>
      <c r="V370" s="761"/>
      <c r="W370" s="761"/>
      <c r="X370" s="761"/>
      <c r="Y370" s="761"/>
    </row>
    <row r="371" spans="1:25" ht="94.5">
      <c r="A371" s="1176"/>
      <c r="B371" s="1177" t="s">
        <v>1608</v>
      </c>
      <c r="C371" s="1176" t="s">
        <v>125</v>
      </c>
      <c r="D371" s="1176">
        <v>69</v>
      </c>
      <c r="E371" s="1176" t="s">
        <v>229</v>
      </c>
      <c r="F371" s="1178" t="s">
        <v>1610</v>
      </c>
      <c r="G371" s="1181" t="s">
        <v>2279</v>
      </c>
      <c r="H371" s="773"/>
      <c r="I371" s="774" t="s">
        <v>1603</v>
      </c>
      <c r="J371" s="1182">
        <v>26800</v>
      </c>
      <c r="K371" s="1183">
        <f t="shared" si="32"/>
        <v>1849200</v>
      </c>
      <c r="L371" s="775"/>
      <c r="M371" s="761"/>
      <c r="N371" s="761"/>
      <c r="O371" s="761"/>
      <c r="P371" s="761"/>
      <c r="Q371" s="761"/>
      <c r="R371" s="761"/>
      <c r="S371" s="761"/>
      <c r="T371" s="761"/>
      <c r="U371" s="761"/>
      <c r="V371" s="761"/>
      <c r="W371" s="761"/>
      <c r="X371" s="761"/>
      <c r="Y371" s="761"/>
    </row>
    <row r="372" spans="1:25" ht="94.5">
      <c r="A372" s="1176"/>
      <c r="B372" s="1177" t="s">
        <v>1615</v>
      </c>
      <c r="C372" s="1176" t="s">
        <v>125</v>
      </c>
      <c r="D372" s="1176">
        <v>68</v>
      </c>
      <c r="E372" s="1176" t="s">
        <v>229</v>
      </c>
      <c r="F372" s="1178" t="s">
        <v>1617</v>
      </c>
      <c r="G372" s="1181" t="s">
        <v>2279</v>
      </c>
      <c r="H372" s="773"/>
      <c r="I372" s="774" t="s">
        <v>1603</v>
      </c>
      <c r="J372" s="1182">
        <v>26800</v>
      </c>
      <c r="K372" s="1183">
        <f t="shared" si="32"/>
        <v>1822400</v>
      </c>
      <c r="L372" s="775"/>
      <c r="M372" s="761"/>
      <c r="N372" s="761"/>
      <c r="O372" s="761"/>
      <c r="P372" s="761"/>
      <c r="Q372" s="761"/>
      <c r="R372" s="761"/>
      <c r="S372" s="761"/>
      <c r="T372" s="761"/>
      <c r="U372" s="761"/>
      <c r="V372" s="761"/>
      <c r="W372" s="761"/>
      <c r="X372" s="761"/>
      <c r="Y372" s="761"/>
    </row>
    <row r="373" spans="1:25" ht="94.5">
      <c r="A373" s="1176"/>
      <c r="B373" s="1177" t="s">
        <v>1622</v>
      </c>
      <c r="C373" s="1176" t="s">
        <v>125</v>
      </c>
      <c r="D373" s="1176">
        <v>70</v>
      </c>
      <c r="E373" s="1176" t="s">
        <v>229</v>
      </c>
      <c r="F373" s="1178" t="s">
        <v>1624</v>
      </c>
      <c r="G373" s="1181" t="s">
        <v>2279</v>
      </c>
      <c r="H373" s="773"/>
      <c r="I373" s="774" t="s">
        <v>1603</v>
      </c>
      <c r="J373" s="1182">
        <v>26800</v>
      </c>
      <c r="K373" s="1183">
        <f t="shared" si="32"/>
        <v>1876000</v>
      </c>
      <c r="L373" s="775"/>
      <c r="M373" s="761"/>
      <c r="N373" s="761"/>
      <c r="O373" s="761"/>
      <c r="P373" s="761"/>
      <c r="Q373" s="761"/>
      <c r="R373" s="761"/>
      <c r="S373" s="761"/>
      <c r="T373" s="761"/>
      <c r="U373" s="761"/>
      <c r="V373" s="761"/>
      <c r="W373" s="761"/>
      <c r="X373" s="761"/>
      <c r="Y373" s="761"/>
    </row>
    <row r="374" spans="1:25" ht="94.5">
      <c r="A374" s="1176"/>
      <c r="B374" s="1177" t="s">
        <v>1629</v>
      </c>
      <c r="C374" s="1176" t="s">
        <v>125</v>
      </c>
      <c r="D374" s="1176">
        <v>70</v>
      </c>
      <c r="E374" s="1176" t="s">
        <v>229</v>
      </c>
      <c r="F374" s="1178" t="s">
        <v>1631</v>
      </c>
      <c r="G374" s="1181" t="s">
        <v>2279</v>
      </c>
      <c r="H374" s="773"/>
      <c r="I374" s="774" t="s">
        <v>1603</v>
      </c>
      <c r="J374" s="1182">
        <v>26800</v>
      </c>
      <c r="K374" s="1183">
        <f t="shared" si="32"/>
        <v>1876000</v>
      </c>
      <c r="L374" s="775"/>
      <c r="M374" s="761"/>
      <c r="N374" s="761"/>
      <c r="O374" s="761"/>
      <c r="P374" s="761"/>
      <c r="Q374" s="761"/>
      <c r="R374" s="761"/>
      <c r="S374" s="761"/>
      <c r="T374" s="761"/>
      <c r="U374" s="761"/>
      <c r="V374" s="761"/>
      <c r="W374" s="761"/>
      <c r="X374" s="761"/>
      <c r="Y374" s="761"/>
    </row>
    <row r="375" spans="1:25" ht="94.5">
      <c r="A375" s="1176"/>
      <c r="B375" s="1177" t="s">
        <v>1636</v>
      </c>
      <c r="C375" s="1176" t="s">
        <v>125</v>
      </c>
      <c r="D375" s="1176">
        <v>71</v>
      </c>
      <c r="E375" s="1176" t="s">
        <v>229</v>
      </c>
      <c r="F375" s="1178" t="s">
        <v>1638</v>
      </c>
      <c r="G375" s="1181" t="s">
        <v>2279</v>
      </c>
      <c r="H375" s="773"/>
      <c r="I375" s="774" t="s">
        <v>1603</v>
      </c>
      <c r="J375" s="1182">
        <v>26800</v>
      </c>
      <c r="K375" s="1183">
        <f t="shared" si="32"/>
        <v>1902800</v>
      </c>
      <c r="L375" s="775"/>
      <c r="M375" s="761"/>
      <c r="N375" s="761"/>
      <c r="O375" s="761"/>
      <c r="P375" s="761"/>
      <c r="Q375" s="761"/>
      <c r="R375" s="761"/>
      <c r="S375" s="761"/>
      <c r="T375" s="761"/>
      <c r="U375" s="761"/>
      <c r="V375" s="761"/>
      <c r="W375" s="761"/>
      <c r="X375" s="761"/>
      <c r="Y375" s="761"/>
    </row>
    <row r="376" spans="1:25" ht="110.25">
      <c r="A376" s="1176"/>
      <c r="B376" s="1177" t="s">
        <v>1643</v>
      </c>
      <c r="C376" s="1176" t="s">
        <v>125</v>
      </c>
      <c r="D376" s="1176">
        <v>66</v>
      </c>
      <c r="E376" s="1176" t="s">
        <v>229</v>
      </c>
      <c r="F376" s="1178" t="s">
        <v>1645</v>
      </c>
      <c r="G376" s="1181" t="s">
        <v>2279</v>
      </c>
      <c r="H376" s="773"/>
      <c r="I376" s="774" t="s">
        <v>1603</v>
      </c>
      <c r="J376" s="1182">
        <v>26800</v>
      </c>
      <c r="K376" s="1183">
        <f t="shared" si="32"/>
        <v>1768800</v>
      </c>
      <c r="L376" s="775"/>
      <c r="M376" s="761"/>
      <c r="N376" s="761"/>
      <c r="O376" s="761"/>
      <c r="P376" s="761"/>
      <c r="Q376" s="761"/>
      <c r="R376" s="761"/>
      <c r="S376" s="761"/>
      <c r="T376" s="761"/>
      <c r="U376" s="761"/>
      <c r="V376" s="761"/>
      <c r="W376" s="761"/>
      <c r="X376" s="761"/>
      <c r="Y376" s="761"/>
    </row>
    <row r="377" spans="1:25" ht="94.5">
      <c r="A377" s="1176"/>
      <c r="B377" s="1177" t="s">
        <v>1650</v>
      </c>
      <c r="C377" s="1176" t="s">
        <v>125</v>
      </c>
      <c r="D377" s="1176">
        <v>68</v>
      </c>
      <c r="E377" s="1176" t="s">
        <v>229</v>
      </c>
      <c r="F377" s="1178" t="s">
        <v>1652</v>
      </c>
      <c r="G377" s="1181" t="s">
        <v>2279</v>
      </c>
      <c r="H377" s="773"/>
      <c r="I377" s="774" t="s">
        <v>1603</v>
      </c>
      <c r="J377" s="1182">
        <v>26800</v>
      </c>
      <c r="K377" s="1183">
        <f t="shared" si="32"/>
        <v>1822400</v>
      </c>
      <c r="L377" s="775"/>
      <c r="M377" s="761"/>
      <c r="N377" s="761"/>
      <c r="O377" s="761"/>
      <c r="P377" s="761"/>
      <c r="Q377" s="761"/>
      <c r="R377" s="761"/>
      <c r="S377" s="761"/>
      <c r="T377" s="761"/>
      <c r="U377" s="761"/>
      <c r="V377" s="761"/>
      <c r="W377" s="761"/>
      <c r="X377" s="761"/>
      <c r="Y377" s="761"/>
    </row>
    <row r="378" spans="1:25" ht="110.25">
      <c r="A378" s="1176"/>
      <c r="B378" s="1177" t="s">
        <v>1658</v>
      </c>
      <c r="C378" s="1176" t="s">
        <v>125</v>
      </c>
      <c r="D378" s="1176">
        <v>68</v>
      </c>
      <c r="E378" s="1176" t="s">
        <v>229</v>
      </c>
      <c r="F378" s="1178" t="s">
        <v>1660</v>
      </c>
      <c r="G378" s="1181" t="s">
        <v>2279</v>
      </c>
      <c r="H378" s="773"/>
      <c r="I378" s="774" t="s">
        <v>1603</v>
      </c>
      <c r="J378" s="1182">
        <v>26800</v>
      </c>
      <c r="K378" s="1183">
        <f t="shared" si="32"/>
        <v>1822400</v>
      </c>
      <c r="L378" s="775"/>
      <c r="M378" s="761"/>
      <c r="N378" s="761"/>
      <c r="O378" s="761"/>
      <c r="P378" s="761"/>
      <c r="Q378" s="761"/>
      <c r="R378" s="761"/>
      <c r="S378" s="761"/>
      <c r="T378" s="761"/>
      <c r="U378" s="761"/>
      <c r="V378" s="761"/>
      <c r="W378" s="761"/>
      <c r="X378" s="761"/>
      <c r="Y378" s="761"/>
    </row>
    <row r="379" spans="1:25" ht="94.5">
      <c r="A379" s="1176"/>
      <c r="B379" s="1177" t="s">
        <v>1665</v>
      </c>
      <c r="C379" s="1176" t="s">
        <v>125</v>
      </c>
      <c r="D379" s="1176">
        <v>69</v>
      </c>
      <c r="E379" s="1176" t="s">
        <v>229</v>
      </c>
      <c r="F379" s="1178" t="s">
        <v>1667</v>
      </c>
      <c r="G379" s="1181" t="s">
        <v>2279</v>
      </c>
      <c r="H379" s="773"/>
      <c r="I379" s="774" t="s">
        <v>1603</v>
      </c>
      <c r="J379" s="1182">
        <v>26800</v>
      </c>
      <c r="K379" s="1183">
        <f t="shared" si="32"/>
        <v>1849200</v>
      </c>
      <c r="L379" s="775"/>
      <c r="M379" s="761"/>
      <c r="N379" s="761"/>
      <c r="O379" s="761"/>
      <c r="P379" s="761"/>
      <c r="Q379" s="761"/>
      <c r="R379" s="761"/>
      <c r="S379" s="761"/>
      <c r="T379" s="761"/>
      <c r="U379" s="761"/>
      <c r="V379" s="761"/>
      <c r="W379" s="761"/>
      <c r="X379" s="761"/>
      <c r="Y379" s="761"/>
    </row>
    <row r="380" spans="1:25" ht="78.75">
      <c r="A380" s="1176"/>
      <c r="B380" s="1177" t="s">
        <v>1672</v>
      </c>
      <c r="C380" s="1176" t="s">
        <v>125</v>
      </c>
      <c r="D380" s="1176">
        <v>64</v>
      </c>
      <c r="E380" s="1176" t="s">
        <v>229</v>
      </c>
      <c r="F380" s="1178" t="s">
        <v>1674</v>
      </c>
      <c r="G380" s="1181" t="s">
        <v>2279</v>
      </c>
      <c r="H380" s="773"/>
      <c r="I380" s="774" t="s">
        <v>1603</v>
      </c>
      <c r="J380" s="1182">
        <v>26800</v>
      </c>
      <c r="K380" s="1183">
        <f t="shared" si="32"/>
        <v>1715200</v>
      </c>
      <c r="L380" s="775"/>
      <c r="M380" s="761"/>
      <c r="N380" s="761"/>
      <c r="O380" s="761"/>
      <c r="P380" s="761"/>
      <c r="Q380" s="761"/>
      <c r="R380" s="761"/>
      <c r="S380" s="761"/>
      <c r="T380" s="761"/>
      <c r="U380" s="761"/>
      <c r="V380" s="761"/>
      <c r="W380" s="761"/>
      <c r="X380" s="761"/>
      <c r="Y380" s="761"/>
    </row>
    <row r="381" spans="1:25" ht="78.75">
      <c r="A381" s="1176"/>
      <c r="B381" s="1177" t="s">
        <v>1680</v>
      </c>
      <c r="C381" s="1176" t="s">
        <v>125</v>
      </c>
      <c r="D381" s="1176">
        <v>65</v>
      </c>
      <c r="E381" s="1176" t="s">
        <v>229</v>
      </c>
      <c r="F381" s="1178" t="s">
        <v>1682</v>
      </c>
      <c r="G381" s="1181" t="s">
        <v>2279</v>
      </c>
      <c r="H381" s="773"/>
      <c r="I381" s="774" t="s">
        <v>1603</v>
      </c>
      <c r="J381" s="1182">
        <v>26800</v>
      </c>
      <c r="K381" s="1183">
        <f t="shared" si="32"/>
        <v>1742000</v>
      </c>
      <c r="L381" s="775"/>
      <c r="M381" s="761"/>
      <c r="N381" s="761"/>
      <c r="O381" s="761"/>
      <c r="P381" s="761"/>
      <c r="Q381" s="761"/>
      <c r="R381" s="761"/>
      <c r="S381" s="761"/>
      <c r="T381" s="761"/>
      <c r="U381" s="761"/>
      <c r="V381" s="761"/>
      <c r="W381" s="761"/>
      <c r="X381" s="761"/>
      <c r="Y381" s="761"/>
    </row>
    <row r="382" spans="1:25" ht="94.5">
      <c r="A382" s="1176"/>
      <c r="B382" s="1177" t="s">
        <v>1688</v>
      </c>
      <c r="C382" s="1176" t="s">
        <v>125</v>
      </c>
      <c r="D382" s="1176">
        <v>73</v>
      </c>
      <c r="E382" s="1176" t="s">
        <v>229</v>
      </c>
      <c r="F382" s="1178" t="s">
        <v>1690</v>
      </c>
      <c r="G382" s="1181" t="s">
        <v>2279</v>
      </c>
      <c r="H382" s="773"/>
      <c r="I382" s="774" t="s">
        <v>1603</v>
      </c>
      <c r="J382" s="1182">
        <v>26800</v>
      </c>
      <c r="K382" s="1183">
        <f t="shared" si="32"/>
        <v>1956400</v>
      </c>
      <c r="L382" s="775"/>
      <c r="M382" s="761"/>
      <c r="N382" s="761"/>
      <c r="O382" s="761"/>
      <c r="P382" s="761"/>
      <c r="Q382" s="761"/>
      <c r="R382" s="761"/>
      <c r="S382" s="761"/>
      <c r="T382" s="761"/>
      <c r="U382" s="761"/>
      <c r="V382" s="761"/>
      <c r="W382" s="761"/>
      <c r="X382" s="761"/>
      <c r="Y382" s="761"/>
    </row>
    <row r="383" spans="1:25" ht="94.5">
      <c r="A383" s="1176"/>
      <c r="B383" s="1177" t="s">
        <v>1696</v>
      </c>
      <c r="C383" s="1176" t="s">
        <v>228</v>
      </c>
      <c r="D383" s="1176">
        <v>85</v>
      </c>
      <c r="E383" s="1176" t="s">
        <v>229</v>
      </c>
      <c r="F383" s="1178" t="s">
        <v>1698</v>
      </c>
      <c r="G383" s="1181" t="s">
        <v>2279</v>
      </c>
      <c r="H383" s="773"/>
      <c r="I383" s="774" t="s">
        <v>1603</v>
      </c>
      <c r="J383" s="1182">
        <v>26800</v>
      </c>
      <c r="K383" s="1183">
        <f>J383*D383</f>
        <v>2278000</v>
      </c>
      <c r="L383" s="775"/>
      <c r="M383" s="761"/>
      <c r="N383" s="761"/>
      <c r="O383" s="761"/>
      <c r="P383" s="761"/>
      <c r="Q383" s="761"/>
      <c r="R383" s="761"/>
      <c r="S383" s="761"/>
      <c r="T383" s="761"/>
      <c r="U383" s="761"/>
      <c r="V383" s="761"/>
      <c r="W383" s="761"/>
      <c r="X383" s="761"/>
      <c r="Y383" s="761"/>
    </row>
    <row r="384" spans="1:25" ht="94.5">
      <c r="A384" s="1176"/>
      <c r="B384" s="1177" t="s">
        <v>1703</v>
      </c>
      <c r="C384" s="1176" t="s">
        <v>228</v>
      </c>
      <c r="D384" s="1176">
        <v>85</v>
      </c>
      <c r="E384" s="1176" t="s">
        <v>229</v>
      </c>
      <c r="F384" s="1178" t="s">
        <v>1705</v>
      </c>
      <c r="G384" s="1181" t="s">
        <v>2279</v>
      </c>
      <c r="H384" s="773"/>
      <c r="I384" s="774" t="s">
        <v>1603</v>
      </c>
      <c r="J384" s="1182">
        <v>26800</v>
      </c>
      <c r="K384" s="1183">
        <f>J384*D384</f>
        <v>2278000</v>
      </c>
      <c r="L384" s="775"/>
      <c r="M384" s="761"/>
      <c r="N384" s="761"/>
      <c r="O384" s="761"/>
      <c r="P384" s="761"/>
      <c r="Q384" s="761"/>
      <c r="R384" s="761"/>
      <c r="S384" s="761"/>
      <c r="T384" s="761"/>
      <c r="U384" s="761"/>
      <c r="V384" s="761"/>
      <c r="W384" s="761"/>
      <c r="X384" s="761"/>
      <c r="Y384" s="761"/>
    </row>
    <row r="385" spans="1:25" ht="94.5">
      <c r="A385" s="1176"/>
      <c r="B385" s="1177" t="s">
        <v>1710</v>
      </c>
      <c r="C385" s="1176" t="s">
        <v>228</v>
      </c>
      <c r="D385" s="1176">
        <v>83</v>
      </c>
      <c r="E385" s="1176" t="s">
        <v>229</v>
      </c>
      <c r="F385" s="1178" t="s">
        <v>1712</v>
      </c>
      <c r="G385" s="1181" t="s">
        <v>2279</v>
      </c>
      <c r="H385" s="773"/>
      <c r="I385" s="774" t="s">
        <v>1603</v>
      </c>
      <c r="J385" s="1182">
        <v>26800</v>
      </c>
      <c r="K385" s="1183">
        <f>J385*D385</f>
        <v>2224400</v>
      </c>
      <c r="L385" s="775"/>
      <c r="M385" s="761"/>
      <c r="N385" s="761"/>
      <c r="O385" s="761"/>
      <c r="P385" s="761"/>
      <c r="Q385" s="761"/>
      <c r="R385" s="761"/>
      <c r="S385" s="761"/>
      <c r="T385" s="761"/>
      <c r="U385" s="761"/>
      <c r="V385" s="761"/>
      <c r="W385" s="761"/>
      <c r="X385" s="761"/>
      <c r="Y385" s="761"/>
    </row>
    <row r="386" spans="1:25" ht="94.5">
      <c r="A386" s="1176"/>
      <c r="B386" s="1177" t="s">
        <v>1717</v>
      </c>
      <c r="C386" s="1176" t="s">
        <v>228</v>
      </c>
      <c r="D386" s="1176">
        <v>95</v>
      </c>
      <c r="E386" s="1176" t="s">
        <v>229</v>
      </c>
      <c r="F386" s="1178" t="s">
        <v>1719</v>
      </c>
      <c r="G386" s="1181" t="s">
        <v>2279</v>
      </c>
      <c r="H386" s="773"/>
      <c r="I386" s="774" t="s">
        <v>1603</v>
      </c>
      <c r="J386" s="1182">
        <v>26800</v>
      </c>
      <c r="K386" s="1183">
        <f>J386*D386</f>
        <v>2546000</v>
      </c>
      <c r="L386" s="775"/>
      <c r="M386" s="761"/>
      <c r="N386" s="761"/>
      <c r="O386" s="761"/>
      <c r="P386" s="761"/>
      <c r="Q386" s="761"/>
      <c r="R386" s="761"/>
      <c r="S386" s="761"/>
      <c r="T386" s="761"/>
      <c r="U386" s="761"/>
      <c r="V386" s="761"/>
      <c r="W386" s="761"/>
      <c r="X386" s="761"/>
      <c r="Y386" s="761"/>
    </row>
    <row r="387" spans="1:25" ht="150" customHeight="1">
      <c r="A387" s="1176"/>
      <c r="B387" s="1177" t="s">
        <v>1724</v>
      </c>
      <c r="C387" s="1176" t="s">
        <v>238</v>
      </c>
      <c r="D387" s="1176">
        <v>105</v>
      </c>
      <c r="E387" s="1176" t="s">
        <v>229</v>
      </c>
      <c r="F387" s="1178" t="s">
        <v>1726</v>
      </c>
      <c r="G387" s="1181" t="s">
        <v>2279</v>
      </c>
      <c r="H387" s="773"/>
      <c r="I387" s="774" t="s">
        <v>1603</v>
      </c>
      <c r="J387" s="1182">
        <v>59000</v>
      </c>
      <c r="K387" s="1183">
        <f t="shared" ref="K387:K392" si="33">J387*D387</f>
        <v>6195000</v>
      </c>
      <c r="L387" s="775"/>
      <c r="M387" s="761"/>
      <c r="N387" s="761"/>
      <c r="O387" s="761"/>
      <c r="P387" s="761"/>
      <c r="Q387" s="761"/>
      <c r="R387" s="761"/>
      <c r="S387" s="761"/>
      <c r="T387" s="761"/>
      <c r="U387" s="761"/>
      <c r="V387" s="761"/>
      <c r="W387" s="761"/>
      <c r="X387" s="761"/>
      <c r="Y387" s="761"/>
    </row>
    <row r="388" spans="1:25" ht="110.25">
      <c r="A388" s="1176"/>
      <c r="B388" s="1177" t="s">
        <v>1729</v>
      </c>
      <c r="C388" s="1176" t="s">
        <v>238</v>
      </c>
      <c r="D388" s="1176">
        <v>93</v>
      </c>
      <c r="E388" s="1176" t="s">
        <v>229</v>
      </c>
      <c r="F388" s="1178" t="s">
        <v>1731</v>
      </c>
      <c r="G388" s="1181" t="s">
        <v>2279</v>
      </c>
      <c r="H388" s="773"/>
      <c r="I388" s="774" t="s">
        <v>1603</v>
      </c>
      <c r="J388" s="1182">
        <v>59000</v>
      </c>
      <c r="K388" s="1183">
        <f t="shared" si="33"/>
        <v>5487000</v>
      </c>
      <c r="L388" s="775"/>
      <c r="M388" s="761"/>
      <c r="N388" s="761"/>
      <c r="O388" s="761"/>
      <c r="P388" s="761"/>
      <c r="Q388" s="761"/>
      <c r="R388" s="761"/>
      <c r="S388" s="761"/>
      <c r="T388" s="761"/>
      <c r="U388" s="761"/>
      <c r="V388" s="761"/>
      <c r="W388" s="761"/>
      <c r="X388" s="761"/>
      <c r="Y388" s="761"/>
    </row>
    <row r="389" spans="1:25" ht="94.5">
      <c r="A389" s="1176"/>
      <c r="B389" s="1177" t="s">
        <v>1735</v>
      </c>
      <c r="C389" s="1176" t="s">
        <v>238</v>
      </c>
      <c r="D389" s="1176">
        <v>88</v>
      </c>
      <c r="E389" s="1176" t="s">
        <v>229</v>
      </c>
      <c r="F389" s="1178" t="s">
        <v>1737</v>
      </c>
      <c r="G389" s="1181" t="s">
        <v>2279</v>
      </c>
      <c r="H389" s="773"/>
      <c r="I389" s="774" t="s">
        <v>1603</v>
      </c>
      <c r="J389" s="1182">
        <v>59000</v>
      </c>
      <c r="K389" s="1183">
        <f t="shared" si="33"/>
        <v>5192000</v>
      </c>
      <c r="L389" s="775"/>
      <c r="M389" s="761"/>
      <c r="N389" s="761"/>
      <c r="O389" s="761"/>
      <c r="P389" s="761"/>
      <c r="Q389" s="761"/>
      <c r="R389" s="761"/>
      <c r="S389" s="761"/>
      <c r="T389" s="761"/>
      <c r="U389" s="761"/>
      <c r="V389" s="761"/>
      <c r="W389" s="761"/>
      <c r="X389" s="761"/>
      <c r="Y389" s="761"/>
    </row>
    <row r="390" spans="1:25" ht="148.5" customHeight="1">
      <c r="A390" s="1176"/>
      <c r="B390" s="1177" t="s">
        <v>1741</v>
      </c>
      <c r="C390" s="1176" t="s">
        <v>238</v>
      </c>
      <c r="D390" s="1176">
        <v>93</v>
      </c>
      <c r="E390" s="1176" t="s">
        <v>229</v>
      </c>
      <c r="F390" s="1178" t="s">
        <v>1743</v>
      </c>
      <c r="G390" s="1181" t="s">
        <v>2279</v>
      </c>
      <c r="H390" s="773"/>
      <c r="I390" s="774" t="s">
        <v>1603</v>
      </c>
      <c r="J390" s="1182">
        <v>59000</v>
      </c>
      <c r="K390" s="1183">
        <f t="shared" si="33"/>
        <v>5487000</v>
      </c>
      <c r="L390" s="775"/>
      <c r="M390" s="761"/>
      <c r="N390" s="761"/>
      <c r="O390" s="761"/>
      <c r="P390" s="761"/>
      <c r="Q390" s="761"/>
      <c r="R390" s="761"/>
      <c r="S390" s="761"/>
      <c r="T390" s="761"/>
      <c r="U390" s="761"/>
      <c r="V390" s="761"/>
      <c r="W390" s="761"/>
      <c r="X390" s="761"/>
      <c r="Y390" s="761"/>
    </row>
    <row r="391" spans="1:25" ht="110.25">
      <c r="A391" s="1176"/>
      <c r="B391" s="1177" t="s">
        <v>1747</v>
      </c>
      <c r="C391" s="1176" t="s">
        <v>238</v>
      </c>
      <c r="D391" s="1176">
        <v>94</v>
      </c>
      <c r="E391" s="1176" t="s">
        <v>229</v>
      </c>
      <c r="F391" s="1178" t="s">
        <v>1749</v>
      </c>
      <c r="G391" s="1181" t="s">
        <v>2279</v>
      </c>
      <c r="H391" s="773"/>
      <c r="I391" s="774" t="s">
        <v>1603</v>
      </c>
      <c r="J391" s="1182">
        <v>59000</v>
      </c>
      <c r="K391" s="1183">
        <f t="shared" si="33"/>
        <v>5546000</v>
      </c>
      <c r="L391" s="775"/>
      <c r="M391" s="761"/>
      <c r="N391" s="761"/>
      <c r="O391" s="761"/>
      <c r="P391" s="761"/>
      <c r="Q391" s="761"/>
      <c r="R391" s="761"/>
      <c r="S391" s="761"/>
      <c r="T391" s="761"/>
      <c r="U391" s="761"/>
      <c r="V391" s="761"/>
      <c r="W391" s="761"/>
      <c r="X391" s="761"/>
      <c r="Y391" s="761"/>
    </row>
    <row r="392" spans="1:25" ht="94.5">
      <c r="A392" s="1176"/>
      <c r="B392" s="1177" t="s">
        <v>1753</v>
      </c>
      <c r="C392" s="1176" t="s">
        <v>238</v>
      </c>
      <c r="D392" s="1176">
        <v>94</v>
      </c>
      <c r="E392" s="1176" t="s">
        <v>229</v>
      </c>
      <c r="F392" s="1178" t="s">
        <v>1755</v>
      </c>
      <c r="G392" s="1181" t="s">
        <v>2279</v>
      </c>
      <c r="H392" s="773"/>
      <c r="I392" s="774" t="s">
        <v>1603</v>
      </c>
      <c r="J392" s="1182">
        <v>59000</v>
      </c>
      <c r="K392" s="1183">
        <f t="shared" si="33"/>
        <v>5546000</v>
      </c>
      <c r="L392" s="775"/>
      <c r="M392" s="761"/>
      <c r="N392" s="761"/>
      <c r="O392" s="761"/>
      <c r="P392" s="761"/>
      <c r="Q392" s="761"/>
      <c r="R392" s="761"/>
      <c r="S392" s="761"/>
      <c r="T392" s="761"/>
      <c r="U392" s="761"/>
      <c r="V392" s="761"/>
      <c r="W392" s="761"/>
      <c r="X392" s="761"/>
      <c r="Y392" s="761"/>
    </row>
    <row r="393" spans="1:25" ht="31.5">
      <c r="A393" s="1176"/>
      <c r="B393" s="1177" t="s">
        <v>1758</v>
      </c>
      <c r="C393" s="1176" t="s">
        <v>125</v>
      </c>
      <c r="D393" s="1176">
        <v>126</v>
      </c>
      <c r="E393" s="1176" t="s">
        <v>550</v>
      </c>
      <c r="F393" s="1178" t="s">
        <v>1760</v>
      </c>
      <c r="G393" s="1181" t="s">
        <v>2279</v>
      </c>
      <c r="H393" s="773"/>
      <c r="I393" s="774"/>
      <c r="J393" s="1182">
        <v>98300</v>
      </c>
      <c r="K393" s="1183">
        <f>J393*D393</f>
        <v>12385800</v>
      </c>
      <c r="L393" s="775"/>
      <c r="M393" s="761"/>
      <c r="N393" s="761"/>
      <c r="O393" s="761"/>
      <c r="P393" s="761"/>
      <c r="Q393" s="761"/>
      <c r="R393" s="761"/>
      <c r="S393" s="761"/>
      <c r="T393" s="761"/>
      <c r="U393" s="761"/>
      <c r="V393" s="761"/>
      <c r="W393" s="761"/>
      <c r="X393" s="761"/>
      <c r="Y393" s="761"/>
    </row>
    <row r="394" spans="1:25" ht="110.25">
      <c r="A394" s="1176"/>
      <c r="B394" s="1177" t="s">
        <v>1672</v>
      </c>
      <c r="C394" s="1176" t="s">
        <v>125</v>
      </c>
      <c r="D394" s="1176">
        <v>510</v>
      </c>
      <c r="E394" s="1176" t="s">
        <v>122</v>
      </c>
      <c r="F394" s="1178" t="s">
        <v>1763</v>
      </c>
      <c r="G394" s="1181" t="s">
        <v>2279</v>
      </c>
      <c r="H394" s="773"/>
      <c r="I394" s="774"/>
      <c r="J394" s="1182">
        <v>1998900</v>
      </c>
      <c r="K394" s="1183">
        <f t="shared" ref="K394:K397" si="34">J394*D394</f>
        <v>1019439000</v>
      </c>
      <c r="L394" s="775"/>
      <c r="M394" s="761"/>
      <c r="N394" s="761"/>
      <c r="O394" s="761"/>
      <c r="P394" s="761"/>
      <c r="Q394" s="761"/>
      <c r="R394" s="761"/>
      <c r="S394" s="761"/>
      <c r="T394" s="761"/>
      <c r="U394" s="761"/>
      <c r="V394" s="761"/>
      <c r="W394" s="761"/>
      <c r="X394" s="761"/>
      <c r="Y394" s="761"/>
    </row>
    <row r="395" spans="1:25" ht="110.25">
      <c r="A395" s="1176"/>
      <c r="B395" s="1177" t="s">
        <v>1680</v>
      </c>
      <c r="C395" s="1176" t="s">
        <v>125</v>
      </c>
      <c r="D395" s="1176">
        <v>517</v>
      </c>
      <c r="E395" s="1176" t="s">
        <v>122</v>
      </c>
      <c r="F395" s="1178" t="s">
        <v>1768</v>
      </c>
      <c r="G395" s="1181" t="s">
        <v>2279</v>
      </c>
      <c r="H395" s="773"/>
      <c r="I395" s="774"/>
      <c r="J395" s="1182">
        <v>2275700</v>
      </c>
      <c r="K395" s="1183">
        <f t="shared" si="34"/>
        <v>1176536900</v>
      </c>
      <c r="L395" s="775"/>
      <c r="M395" s="761"/>
      <c r="N395" s="761"/>
      <c r="O395" s="761"/>
      <c r="P395" s="761"/>
      <c r="Q395" s="761"/>
      <c r="R395" s="761"/>
      <c r="S395" s="761"/>
      <c r="T395" s="761"/>
      <c r="U395" s="761"/>
      <c r="V395" s="761"/>
      <c r="W395" s="761"/>
      <c r="X395" s="761"/>
      <c r="Y395" s="761"/>
    </row>
    <row r="396" spans="1:25" ht="157.5">
      <c r="A396" s="1176"/>
      <c r="B396" s="1177" t="s">
        <v>1772</v>
      </c>
      <c r="C396" s="1176" t="s">
        <v>125</v>
      </c>
      <c r="D396" s="1176">
        <v>494</v>
      </c>
      <c r="E396" s="1176" t="s">
        <v>126</v>
      </c>
      <c r="F396" s="1178" t="s">
        <v>3423</v>
      </c>
      <c r="G396" s="1181" t="s">
        <v>2279</v>
      </c>
      <c r="H396" s="773"/>
      <c r="I396" s="774"/>
      <c r="J396" s="1182">
        <v>227500</v>
      </c>
      <c r="K396" s="1183">
        <f t="shared" si="34"/>
        <v>112385000</v>
      </c>
      <c r="L396" s="775"/>
      <c r="M396" s="761"/>
      <c r="N396" s="761"/>
      <c r="O396" s="761"/>
      <c r="P396" s="761"/>
      <c r="Q396" s="761"/>
      <c r="R396" s="761"/>
      <c r="S396" s="761"/>
      <c r="T396" s="761"/>
      <c r="U396" s="761"/>
      <c r="V396" s="761"/>
      <c r="W396" s="761"/>
      <c r="X396" s="761"/>
      <c r="Y396" s="761"/>
    </row>
    <row r="397" spans="1:25" ht="110.25">
      <c r="A397" s="1176"/>
      <c r="B397" s="1177" t="s">
        <v>1774</v>
      </c>
      <c r="C397" s="1176" t="s">
        <v>125</v>
      </c>
      <c r="D397" s="1176">
        <v>520</v>
      </c>
      <c r="E397" s="1176" t="s">
        <v>122</v>
      </c>
      <c r="F397" s="1178" t="s">
        <v>1776</v>
      </c>
      <c r="G397" s="1181" t="s">
        <v>2279</v>
      </c>
      <c r="H397" s="773"/>
      <c r="I397" s="774"/>
      <c r="J397" s="1182">
        <v>707300</v>
      </c>
      <c r="K397" s="1183">
        <f t="shared" si="34"/>
        <v>367796000</v>
      </c>
      <c r="L397" s="775"/>
      <c r="M397" s="761"/>
      <c r="N397" s="761"/>
      <c r="O397" s="761"/>
      <c r="P397" s="761"/>
      <c r="Q397" s="761"/>
      <c r="R397" s="761"/>
      <c r="S397" s="761"/>
      <c r="T397" s="761"/>
      <c r="U397" s="761"/>
      <c r="V397" s="761"/>
      <c r="W397" s="761"/>
      <c r="X397" s="761"/>
      <c r="Y397" s="761"/>
    </row>
    <row r="398" spans="1:25" ht="285">
      <c r="A398" s="1176"/>
      <c r="B398" s="1177" t="s">
        <v>1780</v>
      </c>
      <c r="C398" s="1176" t="s">
        <v>238</v>
      </c>
      <c r="D398" s="1176">
        <v>184</v>
      </c>
      <c r="E398" s="1176" t="s">
        <v>126</v>
      </c>
      <c r="F398" s="1185" t="s">
        <v>1782</v>
      </c>
      <c r="G398" s="1181" t="s">
        <v>2279</v>
      </c>
      <c r="H398" s="773"/>
      <c r="I398" s="774" t="s">
        <v>3855</v>
      </c>
      <c r="J398" s="1182">
        <v>3007200</v>
      </c>
      <c r="K398" s="1183">
        <f>J398*D398</f>
        <v>553324800</v>
      </c>
      <c r="L398" s="775"/>
      <c r="M398" s="761"/>
      <c r="N398" s="761"/>
      <c r="O398" s="761"/>
      <c r="P398" s="761"/>
      <c r="Q398" s="761"/>
      <c r="R398" s="761"/>
      <c r="S398" s="761"/>
      <c r="T398" s="761"/>
      <c r="U398" s="761"/>
      <c r="V398" s="761"/>
      <c r="W398" s="761"/>
      <c r="X398" s="761"/>
      <c r="Y398" s="761"/>
    </row>
    <row r="399" spans="1:25" ht="372.75" customHeight="1">
      <c r="A399" s="1176"/>
      <c r="B399" s="1177" t="s">
        <v>3044</v>
      </c>
      <c r="C399" s="1176" t="s">
        <v>238</v>
      </c>
      <c r="D399" s="1176">
        <v>273</v>
      </c>
      <c r="E399" s="1176" t="s">
        <v>126</v>
      </c>
      <c r="F399" s="1178" t="s">
        <v>3856</v>
      </c>
      <c r="G399" s="1181" t="s">
        <v>2279</v>
      </c>
      <c r="H399" s="773"/>
      <c r="I399" s="774" t="s">
        <v>3046</v>
      </c>
      <c r="J399" s="1182">
        <v>3078300</v>
      </c>
      <c r="K399" s="1183">
        <f t="shared" ref="K399:K402" si="35">J399*D399</f>
        <v>840375900</v>
      </c>
      <c r="L399" s="775"/>
      <c r="M399" s="761"/>
      <c r="N399" s="761"/>
      <c r="O399" s="761"/>
      <c r="P399" s="761"/>
      <c r="Q399" s="761"/>
      <c r="R399" s="761"/>
      <c r="S399" s="761"/>
      <c r="T399" s="761"/>
      <c r="U399" s="761"/>
      <c r="V399" s="761"/>
      <c r="W399" s="761"/>
      <c r="X399" s="761"/>
      <c r="Y399" s="761"/>
    </row>
    <row r="400" spans="1:25" ht="393" customHeight="1">
      <c r="A400" s="1176"/>
      <c r="B400" s="1177" t="s">
        <v>1786</v>
      </c>
      <c r="C400" s="1176" t="s">
        <v>238</v>
      </c>
      <c r="D400" s="1176">
        <v>520</v>
      </c>
      <c r="E400" s="1176" t="s">
        <v>126</v>
      </c>
      <c r="F400" s="1178" t="s">
        <v>1788</v>
      </c>
      <c r="G400" s="1181" t="s">
        <v>2279</v>
      </c>
      <c r="H400" s="773"/>
      <c r="I400" s="774"/>
      <c r="J400" s="1182">
        <v>3078300</v>
      </c>
      <c r="K400" s="1183">
        <f t="shared" si="35"/>
        <v>1600716000</v>
      </c>
      <c r="L400" s="775"/>
      <c r="M400" s="761"/>
      <c r="N400" s="761"/>
      <c r="O400" s="761"/>
      <c r="P400" s="761"/>
      <c r="Q400" s="761"/>
      <c r="R400" s="761"/>
      <c r="S400" s="761"/>
      <c r="T400" s="761"/>
      <c r="U400" s="761"/>
      <c r="V400" s="761"/>
      <c r="W400" s="761"/>
      <c r="X400" s="761"/>
      <c r="Y400" s="761"/>
    </row>
    <row r="401" spans="1:25" ht="78.75">
      <c r="A401" s="1176"/>
      <c r="B401" s="1177" t="s">
        <v>1790</v>
      </c>
      <c r="C401" s="1176" t="s">
        <v>125</v>
      </c>
      <c r="D401" s="1176">
        <v>590</v>
      </c>
      <c r="E401" s="1176" t="s">
        <v>126</v>
      </c>
      <c r="F401" s="1178" t="s">
        <v>1792</v>
      </c>
      <c r="G401" s="1181" t="s">
        <v>2279</v>
      </c>
      <c r="H401" s="773"/>
      <c r="I401" s="774"/>
      <c r="J401" s="1182">
        <v>847500</v>
      </c>
      <c r="K401" s="1183">
        <f t="shared" si="35"/>
        <v>500025000</v>
      </c>
      <c r="L401" s="775"/>
      <c r="M401" s="761"/>
      <c r="N401" s="761"/>
      <c r="O401" s="761"/>
      <c r="P401" s="761"/>
      <c r="Q401" s="761"/>
      <c r="R401" s="761"/>
      <c r="S401" s="761"/>
      <c r="T401" s="761"/>
      <c r="U401" s="761"/>
      <c r="V401" s="761"/>
      <c r="W401" s="761"/>
      <c r="X401" s="761"/>
      <c r="Y401" s="761"/>
    </row>
    <row r="402" spans="1:25" ht="126">
      <c r="A402" s="1176"/>
      <c r="B402" s="1177" t="s">
        <v>1795</v>
      </c>
      <c r="C402" s="1176" t="s">
        <v>125</v>
      </c>
      <c r="D402" s="1176">
        <v>564</v>
      </c>
      <c r="E402" s="1176" t="s">
        <v>126</v>
      </c>
      <c r="F402" s="1178" t="s">
        <v>1797</v>
      </c>
      <c r="G402" s="1181" t="s">
        <v>2279</v>
      </c>
      <c r="H402" s="773"/>
      <c r="I402" s="774"/>
      <c r="J402" s="1182">
        <v>244400</v>
      </c>
      <c r="K402" s="1183">
        <f t="shared" si="35"/>
        <v>137841600</v>
      </c>
      <c r="L402" s="775"/>
      <c r="M402" s="761"/>
      <c r="N402" s="761"/>
      <c r="O402" s="761"/>
      <c r="P402" s="761"/>
      <c r="Q402" s="761"/>
      <c r="R402" s="761"/>
      <c r="S402" s="761"/>
      <c r="T402" s="761"/>
      <c r="U402" s="761"/>
      <c r="V402" s="761"/>
      <c r="W402" s="761"/>
      <c r="X402" s="761"/>
      <c r="Y402" s="761"/>
    </row>
    <row r="403" spans="1:25" ht="63">
      <c r="A403" s="1176"/>
      <c r="B403" s="1177" t="s">
        <v>1802</v>
      </c>
      <c r="C403" s="1176" t="s">
        <v>228</v>
      </c>
      <c r="D403" s="1176">
        <v>624</v>
      </c>
      <c r="E403" s="1176" t="s">
        <v>126</v>
      </c>
      <c r="F403" s="1178" t="s">
        <v>1804</v>
      </c>
      <c r="G403" s="1181" t="s">
        <v>2279</v>
      </c>
      <c r="H403" s="773"/>
      <c r="I403" s="774"/>
      <c r="J403" s="1182">
        <v>488900</v>
      </c>
      <c r="K403" s="1183">
        <f>J403*D403</f>
        <v>305073600</v>
      </c>
      <c r="L403" s="775"/>
      <c r="M403" s="761"/>
      <c r="N403" s="761"/>
      <c r="O403" s="761"/>
      <c r="P403" s="761"/>
      <c r="Q403" s="761"/>
      <c r="R403" s="761"/>
      <c r="S403" s="761"/>
      <c r="T403" s="761"/>
      <c r="U403" s="761"/>
      <c r="V403" s="761"/>
      <c r="W403" s="761"/>
      <c r="X403" s="761"/>
      <c r="Y403" s="761"/>
    </row>
    <row r="404" spans="1:25" ht="31.5">
      <c r="A404" s="1176"/>
      <c r="B404" s="1177" t="s">
        <v>1806</v>
      </c>
      <c r="C404" s="1176" t="s">
        <v>228</v>
      </c>
      <c r="D404" s="1176">
        <v>643</v>
      </c>
      <c r="E404" s="1176" t="s">
        <v>122</v>
      </c>
      <c r="F404" s="1178" t="s">
        <v>3857</v>
      </c>
      <c r="G404" s="1181" t="s">
        <v>2279</v>
      </c>
      <c r="H404" s="773"/>
      <c r="I404" s="774"/>
      <c r="J404" s="1182">
        <v>1466800</v>
      </c>
      <c r="K404" s="1183">
        <f t="shared" ref="K404:K406" si="36">J404*D404</f>
        <v>943152400</v>
      </c>
      <c r="L404" s="775"/>
      <c r="M404" s="761"/>
      <c r="N404" s="761"/>
      <c r="O404" s="761"/>
      <c r="P404" s="761"/>
      <c r="Q404" s="761"/>
      <c r="R404" s="761"/>
      <c r="S404" s="761"/>
      <c r="T404" s="761"/>
      <c r="U404" s="761"/>
      <c r="V404" s="761"/>
      <c r="W404" s="761"/>
      <c r="X404" s="761"/>
      <c r="Y404" s="761"/>
    </row>
    <row r="405" spans="1:25" ht="47.25">
      <c r="A405" s="1176"/>
      <c r="B405" s="1177" t="s">
        <v>1809</v>
      </c>
      <c r="C405" s="1176" t="s">
        <v>228</v>
      </c>
      <c r="D405" s="1176">
        <v>593</v>
      </c>
      <c r="E405" s="1176" t="s">
        <v>122</v>
      </c>
      <c r="F405" s="1178" t="s">
        <v>1811</v>
      </c>
      <c r="G405" s="1181" t="s">
        <v>2279</v>
      </c>
      <c r="H405" s="773"/>
      <c r="I405" s="774"/>
      <c r="J405" s="1182">
        <v>293600</v>
      </c>
      <c r="K405" s="1183">
        <f t="shared" si="36"/>
        <v>174104800</v>
      </c>
      <c r="L405" s="775"/>
      <c r="M405" s="761"/>
      <c r="N405" s="761"/>
      <c r="O405" s="761"/>
      <c r="P405" s="761"/>
      <c r="Q405" s="761"/>
      <c r="R405" s="761"/>
      <c r="S405" s="761"/>
      <c r="T405" s="761"/>
      <c r="U405" s="761"/>
      <c r="V405" s="761"/>
      <c r="W405" s="761"/>
      <c r="X405" s="761"/>
      <c r="Y405" s="761"/>
    </row>
    <row r="406" spans="1:25" ht="94.5">
      <c r="A406" s="1176"/>
      <c r="B406" s="1177" t="s">
        <v>1814</v>
      </c>
      <c r="C406" s="1176" t="s">
        <v>228</v>
      </c>
      <c r="D406" s="1176">
        <v>323</v>
      </c>
      <c r="E406" s="1176" t="s">
        <v>122</v>
      </c>
      <c r="F406" s="1178" t="s">
        <v>1816</v>
      </c>
      <c r="G406" s="1181" t="s">
        <v>2279</v>
      </c>
      <c r="H406" s="773"/>
      <c r="I406" s="774"/>
      <c r="J406" s="1182">
        <v>553500</v>
      </c>
      <c r="K406" s="1183">
        <f t="shared" si="36"/>
        <v>178780500</v>
      </c>
      <c r="L406" s="775"/>
      <c r="M406" s="761"/>
      <c r="N406" s="761"/>
      <c r="O406" s="761"/>
      <c r="P406" s="761"/>
      <c r="Q406" s="761"/>
      <c r="R406" s="761"/>
      <c r="S406" s="761"/>
      <c r="T406" s="761"/>
      <c r="U406" s="761"/>
      <c r="V406" s="761"/>
      <c r="W406" s="761"/>
      <c r="X406" s="761"/>
      <c r="Y406" s="761"/>
    </row>
    <row r="407" spans="1:25" ht="110.25">
      <c r="A407" s="1176"/>
      <c r="B407" s="1177" t="s">
        <v>1819</v>
      </c>
      <c r="C407" s="1176" t="s">
        <v>238</v>
      </c>
      <c r="D407" s="1176">
        <v>319</v>
      </c>
      <c r="E407" s="1176" t="s">
        <v>126</v>
      </c>
      <c r="F407" s="1178" t="s">
        <v>1821</v>
      </c>
      <c r="G407" s="1181" t="s">
        <v>2279</v>
      </c>
      <c r="H407" s="773"/>
      <c r="I407" s="774"/>
      <c r="J407" s="1182">
        <v>569800</v>
      </c>
      <c r="K407" s="1183">
        <f>J407*D407</f>
        <v>181766200</v>
      </c>
      <c r="L407" s="775"/>
      <c r="M407" s="761"/>
      <c r="N407" s="761"/>
      <c r="O407" s="761"/>
      <c r="P407" s="761"/>
      <c r="Q407" s="761"/>
      <c r="R407" s="761"/>
      <c r="S407" s="761"/>
      <c r="T407" s="761"/>
      <c r="U407" s="761"/>
      <c r="V407" s="761"/>
      <c r="W407" s="761"/>
      <c r="X407" s="761"/>
      <c r="Y407" s="761"/>
    </row>
    <row r="408" spans="1:25" ht="63">
      <c r="A408" s="1176"/>
      <c r="B408" s="1177" t="s">
        <v>1824</v>
      </c>
      <c r="C408" s="1176" t="s">
        <v>238</v>
      </c>
      <c r="D408" s="1176">
        <v>564</v>
      </c>
      <c r="E408" s="1176" t="s">
        <v>126</v>
      </c>
      <c r="F408" s="1178" t="s">
        <v>1826</v>
      </c>
      <c r="G408" s="1181" t="s">
        <v>2279</v>
      </c>
      <c r="H408" s="773"/>
      <c r="I408" s="774"/>
      <c r="J408" s="1182">
        <v>1626600</v>
      </c>
      <c r="K408" s="1183">
        <f>J408*D408</f>
        <v>917402400</v>
      </c>
      <c r="L408" s="775"/>
      <c r="M408" s="761"/>
      <c r="N408" s="761"/>
      <c r="O408" s="761"/>
      <c r="P408" s="761"/>
      <c r="Q408" s="761"/>
      <c r="R408" s="761"/>
      <c r="S408" s="761"/>
      <c r="T408" s="761"/>
      <c r="U408" s="761"/>
      <c r="V408" s="761"/>
      <c r="W408" s="761"/>
      <c r="X408" s="761"/>
      <c r="Y408" s="761"/>
    </row>
    <row r="409" spans="1:25" ht="31.5">
      <c r="A409" s="1176"/>
      <c r="B409" s="1177" t="s">
        <v>1827</v>
      </c>
      <c r="C409" s="1176" t="s">
        <v>238</v>
      </c>
      <c r="D409" s="1176">
        <v>597</v>
      </c>
      <c r="E409" s="1176" t="s">
        <v>126</v>
      </c>
      <c r="F409" s="1178" t="s">
        <v>1829</v>
      </c>
      <c r="G409" s="1181" t="s">
        <v>2279</v>
      </c>
      <c r="H409" s="773"/>
      <c r="I409" s="774"/>
      <c r="J409" s="1182">
        <v>651200</v>
      </c>
      <c r="K409" s="1183">
        <f>J409*D409</f>
        <v>388766400</v>
      </c>
      <c r="L409" s="775"/>
      <c r="M409" s="761"/>
      <c r="N409" s="761"/>
      <c r="O409" s="761"/>
      <c r="P409" s="761"/>
      <c r="Q409" s="761"/>
      <c r="R409" s="761"/>
      <c r="S409" s="761"/>
      <c r="T409" s="761"/>
      <c r="U409" s="761"/>
      <c r="V409" s="761"/>
      <c r="W409" s="761"/>
      <c r="X409" s="761"/>
      <c r="Y409" s="761"/>
    </row>
    <row r="410" spans="1:25" ht="78.75">
      <c r="A410" s="1176"/>
      <c r="B410" s="1177" t="s">
        <v>3047</v>
      </c>
      <c r="C410" s="1176"/>
      <c r="D410" s="1176">
        <v>47</v>
      </c>
      <c r="E410" s="1176" t="s">
        <v>126</v>
      </c>
      <c r="F410" s="1178" t="s">
        <v>3406</v>
      </c>
      <c r="G410" s="1181"/>
      <c r="H410" s="773" t="s">
        <v>2279</v>
      </c>
      <c r="I410" s="776"/>
      <c r="J410" s="1182">
        <v>22995900</v>
      </c>
      <c r="K410" s="1183">
        <f>J410*D410</f>
        <v>1080807300</v>
      </c>
      <c r="L410" s="775"/>
      <c r="M410" s="761"/>
      <c r="N410" s="761"/>
      <c r="O410" s="761"/>
      <c r="P410" s="761"/>
      <c r="Q410" s="761"/>
      <c r="R410" s="761"/>
      <c r="S410" s="761"/>
      <c r="T410" s="761"/>
      <c r="U410" s="761"/>
      <c r="V410" s="761"/>
      <c r="W410" s="761"/>
      <c r="X410" s="761"/>
      <c r="Y410" s="761"/>
    </row>
    <row r="411" spans="1:25" ht="31.5">
      <c r="A411" s="1176"/>
      <c r="B411" s="1177"/>
      <c r="C411" s="1176"/>
      <c r="D411" s="1176"/>
      <c r="E411" s="1176"/>
      <c r="F411" s="1178" t="s">
        <v>3407</v>
      </c>
      <c r="G411" s="1181"/>
      <c r="H411" s="773"/>
      <c r="I411" s="776"/>
      <c r="J411" s="1183"/>
      <c r="K411" s="1183"/>
      <c r="L411" s="775"/>
      <c r="M411" s="761"/>
      <c r="N411" s="761"/>
      <c r="O411" s="761"/>
      <c r="P411" s="761"/>
      <c r="Q411" s="761"/>
      <c r="R411" s="761"/>
      <c r="S411" s="761"/>
      <c r="T411" s="761"/>
      <c r="U411" s="761"/>
      <c r="V411" s="761"/>
      <c r="W411" s="761"/>
      <c r="X411" s="761"/>
      <c r="Y411" s="761"/>
    </row>
    <row r="412" spans="1:25">
      <c r="A412" s="1176"/>
      <c r="B412" s="1177"/>
      <c r="C412" s="1176"/>
      <c r="D412" s="1176"/>
      <c r="E412" s="1176"/>
      <c r="F412" s="1178" t="s">
        <v>3408</v>
      </c>
      <c r="G412" s="1181"/>
      <c r="H412" s="773"/>
      <c r="I412" s="776"/>
      <c r="J412" s="1183"/>
      <c r="K412" s="1183"/>
      <c r="L412" s="775"/>
      <c r="M412" s="761"/>
      <c r="N412" s="761"/>
      <c r="O412" s="761"/>
      <c r="P412" s="761"/>
      <c r="Q412" s="761"/>
      <c r="R412" s="761"/>
      <c r="S412" s="761"/>
      <c r="T412" s="761"/>
      <c r="U412" s="761"/>
      <c r="V412" s="761"/>
      <c r="W412" s="761"/>
      <c r="X412" s="761"/>
      <c r="Y412" s="761"/>
    </row>
    <row r="413" spans="1:25">
      <c r="A413" s="1176"/>
      <c r="B413" s="1177"/>
      <c r="C413" s="1176"/>
      <c r="D413" s="1176"/>
      <c r="E413" s="1176"/>
      <c r="F413" s="1178" t="s">
        <v>3409</v>
      </c>
      <c r="G413" s="1181"/>
      <c r="H413" s="773"/>
      <c r="I413" s="776"/>
      <c r="J413" s="1183"/>
      <c r="K413" s="1183"/>
      <c r="L413" s="775"/>
      <c r="M413" s="761"/>
      <c r="N413" s="761"/>
      <c r="O413" s="761"/>
      <c r="P413" s="761"/>
      <c r="Q413" s="761"/>
      <c r="R413" s="761"/>
      <c r="S413" s="761"/>
      <c r="T413" s="761"/>
      <c r="U413" s="761"/>
      <c r="V413" s="761"/>
      <c r="W413" s="761"/>
      <c r="X413" s="761"/>
      <c r="Y413" s="761"/>
    </row>
    <row r="414" spans="1:25" ht="47.25">
      <c r="A414" s="1176"/>
      <c r="B414" s="1177"/>
      <c r="C414" s="1176"/>
      <c r="D414" s="1176"/>
      <c r="E414" s="1176"/>
      <c r="F414" s="1178" t="s">
        <v>3410</v>
      </c>
      <c r="G414" s="1181"/>
      <c r="H414" s="773" t="s">
        <v>2279</v>
      </c>
      <c r="I414" s="776" t="s">
        <v>3049</v>
      </c>
      <c r="J414" s="1183"/>
      <c r="K414" s="1183"/>
      <c r="L414" s="775"/>
      <c r="M414" s="761"/>
      <c r="N414" s="761"/>
      <c r="O414" s="761"/>
      <c r="P414" s="761"/>
      <c r="Q414" s="761"/>
      <c r="R414" s="761"/>
      <c r="S414" s="761"/>
      <c r="T414" s="761"/>
      <c r="U414" s="761"/>
      <c r="V414" s="761"/>
      <c r="W414" s="761"/>
      <c r="X414" s="761"/>
      <c r="Y414" s="761"/>
    </row>
    <row r="415" spans="1:25" ht="78.75">
      <c r="A415" s="1176"/>
      <c r="B415" s="1177"/>
      <c r="C415" s="1176"/>
      <c r="D415" s="1176"/>
      <c r="E415" s="1176"/>
      <c r="F415" s="1178" t="s">
        <v>3411</v>
      </c>
      <c r="G415" s="1181"/>
      <c r="H415" s="773"/>
      <c r="I415" s="776"/>
      <c r="J415" s="1183"/>
      <c r="K415" s="1183"/>
      <c r="L415" s="775"/>
      <c r="M415" s="761"/>
      <c r="N415" s="761"/>
      <c r="O415" s="761"/>
      <c r="P415" s="761"/>
      <c r="Q415" s="761"/>
      <c r="R415" s="761"/>
      <c r="S415" s="761"/>
      <c r="T415" s="761"/>
      <c r="U415" s="761"/>
      <c r="V415" s="761"/>
      <c r="W415" s="761"/>
      <c r="X415" s="761"/>
      <c r="Y415" s="761"/>
    </row>
    <row r="416" spans="1:25" ht="78.75">
      <c r="A416" s="1176"/>
      <c r="B416" s="1177"/>
      <c r="C416" s="1176"/>
      <c r="D416" s="1176"/>
      <c r="E416" s="1176"/>
      <c r="F416" s="1178" t="s">
        <v>3412</v>
      </c>
      <c r="G416" s="1181"/>
      <c r="H416" s="773"/>
      <c r="I416" s="776"/>
      <c r="J416" s="1183"/>
      <c r="K416" s="1183"/>
      <c r="L416" s="775"/>
      <c r="M416" s="761"/>
      <c r="N416" s="761"/>
      <c r="O416" s="761"/>
      <c r="P416" s="761"/>
      <c r="Q416" s="761"/>
      <c r="R416" s="761"/>
      <c r="S416" s="761"/>
      <c r="T416" s="761"/>
      <c r="U416" s="761"/>
      <c r="V416" s="761"/>
      <c r="W416" s="761"/>
      <c r="X416" s="761"/>
      <c r="Y416" s="761"/>
    </row>
    <row r="417" spans="1:25" ht="141.75">
      <c r="A417" s="1176"/>
      <c r="B417" s="1177"/>
      <c r="C417" s="1176"/>
      <c r="D417" s="1176"/>
      <c r="E417" s="1176"/>
      <c r="F417" s="1178" t="s">
        <v>3413</v>
      </c>
      <c r="G417" s="1181"/>
      <c r="H417" s="773"/>
      <c r="I417" s="776"/>
      <c r="J417" s="1183"/>
      <c r="K417" s="1183"/>
      <c r="L417" s="775"/>
      <c r="M417" s="761"/>
      <c r="N417" s="761"/>
      <c r="O417" s="761"/>
      <c r="P417" s="761"/>
      <c r="Q417" s="761"/>
      <c r="R417" s="761"/>
      <c r="S417" s="761"/>
      <c r="T417" s="761"/>
      <c r="U417" s="761"/>
      <c r="V417" s="761"/>
      <c r="W417" s="761"/>
      <c r="X417" s="761"/>
      <c r="Y417" s="761"/>
    </row>
    <row r="418" spans="1:25" ht="126">
      <c r="A418" s="1176"/>
      <c r="B418" s="1177"/>
      <c r="C418" s="1176"/>
      <c r="D418" s="1176"/>
      <c r="E418" s="1176"/>
      <c r="F418" s="1178" t="s">
        <v>3414</v>
      </c>
      <c r="G418" s="1181"/>
      <c r="H418" s="773"/>
      <c r="I418" s="776"/>
      <c r="J418" s="1183"/>
      <c r="K418" s="1183"/>
      <c r="L418" s="775"/>
      <c r="M418" s="761"/>
      <c r="N418" s="761"/>
      <c r="O418" s="761"/>
      <c r="P418" s="761"/>
      <c r="Q418" s="761"/>
      <c r="R418" s="761"/>
      <c r="S418" s="761"/>
      <c r="T418" s="761"/>
      <c r="U418" s="761"/>
      <c r="V418" s="761"/>
      <c r="W418" s="761"/>
      <c r="X418" s="761"/>
      <c r="Y418" s="761"/>
    </row>
    <row r="419" spans="1:25">
      <c r="A419" s="1176"/>
      <c r="B419" s="1177"/>
      <c r="C419" s="1176"/>
      <c r="D419" s="1176"/>
      <c r="E419" s="1176"/>
      <c r="F419" s="1178" t="s">
        <v>3415</v>
      </c>
      <c r="G419" s="1181"/>
      <c r="H419" s="773"/>
      <c r="I419" s="776"/>
      <c r="J419" s="1183"/>
      <c r="K419" s="1183"/>
      <c r="L419" s="775"/>
      <c r="M419" s="761"/>
      <c r="N419" s="761"/>
      <c r="O419" s="761"/>
      <c r="P419" s="761"/>
      <c r="Q419" s="761"/>
      <c r="R419" s="761"/>
      <c r="S419" s="761"/>
      <c r="T419" s="761"/>
      <c r="U419" s="761"/>
      <c r="V419" s="761"/>
      <c r="W419" s="761"/>
      <c r="X419" s="761"/>
      <c r="Y419" s="761"/>
    </row>
    <row r="420" spans="1:25" ht="47.25">
      <c r="A420" s="1176"/>
      <c r="B420" s="1177"/>
      <c r="C420" s="1176"/>
      <c r="D420" s="1176"/>
      <c r="E420" s="1176"/>
      <c r="F420" s="1178" t="s">
        <v>3416</v>
      </c>
      <c r="G420" s="1181"/>
      <c r="H420" s="773"/>
      <c r="I420" s="776"/>
      <c r="J420" s="1183"/>
      <c r="K420" s="1183"/>
      <c r="L420" s="775"/>
      <c r="M420" s="761"/>
      <c r="N420" s="761"/>
      <c r="O420" s="761"/>
      <c r="P420" s="761"/>
      <c r="Q420" s="761"/>
      <c r="R420" s="761"/>
      <c r="S420" s="761"/>
      <c r="T420" s="761"/>
      <c r="U420" s="761"/>
      <c r="V420" s="761"/>
      <c r="W420" s="761"/>
      <c r="X420" s="761"/>
      <c r="Y420" s="761"/>
    </row>
    <row r="421" spans="1:25">
      <c r="A421" s="1176"/>
      <c r="B421" s="1177"/>
      <c r="C421" s="1176"/>
      <c r="D421" s="1176"/>
      <c r="E421" s="1176"/>
      <c r="F421" s="1178" t="s">
        <v>3417</v>
      </c>
      <c r="G421" s="1181"/>
      <c r="H421" s="773"/>
      <c r="I421" s="776"/>
      <c r="J421" s="1183"/>
      <c r="K421" s="1183"/>
      <c r="L421" s="775"/>
      <c r="M421" s="761"/>
      <c r="N421" s="761"/>
      <c r="O421" s="761"/>
      <c r="P421" s="761"/>
      <c r="Q421" s="761"/>
      <c r="R421" s="761"/>
      <c r="S421" s="761"/>
      <c r="T421" s="761"/>
      <c r="U421" s="761"/>
      <c r="V421" s="761"/>
      <c r="W421" s="761"/>
      <c r="X421" s="761"/>
      <c r="Y421" s="761"/>
    </row>
    <row r="422" spans="1:25">
      <c r="A422" s="1176"/>
      <c r="B422" s="1177"/>
      <c r="C422" s="1176"/>
      <c r="D422" s="1176"/>
      <c r="E422" s="1176"/>
      <c r="F422" s="1178" t="s">
        <v>3418</v>
      </c>
      <c r="G422" s="1181"/>
      <c r="H422" s="773"/>
      <c r="I422" s="776"/>
      <c r="J422" s="1183"/>
      <c r="K422" s="1183"/>
      <c r="L422" s="775"/>
      <c r="M422" s="761"/>
      <c r="N422" s="761"/>
      <c r="O422" s="761"/>
      <c r="P422" s="761"/>
      <c r="Q422" s="761"/>
      <c r="R422" s="761"/>
      <c r="S422" s="761"/>
      <c r="T422" s="761"/>
      <c r="U422" s="761"/>
      <c r="V422" s="761"/>
      <c r="W422" s="761"/>
      <c r="X422" s="761"/>
      <c r="Y422" s="761"/>
    </row>
    <row r="423" spans="1:25">
      <c r="A423" s="1176"/>
      <c r="B423" s="1177"/>
      <c r="C423" s="1176"/>
      <c r="D423" s="1176"/>
      <c r="E423" s="1176"/>
      <c r="F423" s="1178" t="s">
        <v>3419</v>
      </c>
      <c r="G423" s="1181"/>
      <c r="H423" s="773"/>
      <c r="I423" s="776"/>
      <c r="J423" s="1183"/>
      <c r="K423" s="1183"/>
      <c r="L423" s="775"/>
      <c r="M423" s="761"/>
      <c r="N423" s="761"/>
      <c r="O423" s="761"/>
      <c r="P423" s="761"/>
      <c r="Q423" s="761"/>
      <c r="R423" s="761"/>
      <c r="S423" s="761"/>
      <c r="T423" s="761"/>
      <c r="U423" s="761"/>
      <c r="V423" s="761"/>
      <c r="W423" s="761"/>
      <c r="X423" s="761"/>
      <c r="Y423" s="761"/>
    </row>
    <row r="424" spans="1:25">
      <c r="A424" s="1176"/>
      <c r="B424" s="1177"/>
      <c r="C424" s="1176"/>
      <c r="D424" s="1176"/>
      <c r="E424" s="1176"/>
      <c r="F424" s="1178" t="s">
        <v>3420</v>
      </c>
      <c r="G424" s="1181"/>
      <c r="H424" s="773"/>
      <c r="I424" s="776"/>
      <c r="J424" s="1183"/>
      <c r="K424" s="1183"/>
      <c r="L424" s="775"/>
      <c r="M424" s="761"/>
      <c r="N424" s="761"/>
      <c r="O424" s="761"/>
      <c r="P424" s="761"/>
      <c r="Q424" s="761"/>
      <c r="R424" s="761"/>
      <c r="S424" s="761"/>
      <c r="T424" s="761"/>
      <c r="U424" s="761"/>
      <c r="V424" s="761"/>
      <c r="W424" s="761"/>
      <c r="X424" s="761"/>
      <c r="Y424" s="761"/>
    </row>
    <row r="425" spans="1:25" ht="324">
      <c r="A425" s="1176"/>
      <c r="B425" s="1177" t="s">
        <v>3050</v>
      </c>
      <c r="C425" s="1176" t="s">
        <v>3051</v>
      </c>
      <c r="D425" s="1176">
        <v>2901</v>
      </c>
      <c r="E425" s="1176" t="s">
        <v>126</v>
      </c>
      <c r="F425" s="1205" t="s">
        <v>3392</v>
      </c>
      <c r="G425" s="1181"/>
      <c r="H425" s="773" t="s">
        <v>2279</v>
      </c>
      <c r="I425" s="776" t="s">
        <v>3858</v>
      </c>
      <c r="J425" s="1182">
        <v>18451800</v>
      </c>
      <c r="K425" s="1183">
        <f>J425*D425</f>
        <v>53528671800</v>
      </c>
      <c r="L425" s="775"/>
      <c r="M425" s="761"/>
      <c r="N425" s="761"/>
      <c r="O425" s="761"/>
      <c r="P425" s="761"/>
      <c r="Q425" s="761"/>
      <c r="R425" s="761"/>
      <c r="S425" s="761"/>
      <c r="T425" s="761"/>
      <c r="U425" s="761"/>
      <c r="V425" s="761"/>
      <c r="W425" s="761"/>
      <c r="X425" s="761"/>
      <c r="Y425" s="761"/>
    </row>
    <row r="426" spans="1:25" ht="94.5">
      <c r="A426" s="1176"/>
      <c r="B426" s="1177" t="s">
        <v>1830</v>
      </c>
      <c r="C426" s="1176"/>
      <c r="D426" s="1176">
        <v>96</v>
      </c>
      <c r="E426" s="1176" t="s">
        <v>126</v>
      </c>
      <c r="F426" s="1178" t="s">
        <v>1832</v>
      </c>
      <c r="G426" s="1181" t="s">
        <v>2279</v>
      </c>
      <c r="H426" s="773"/>
      <c r="I426" s="774"/>
      <c r="J426" s="1182">
        <v>19066800</v>
      </c>
      <c r="K426" s="1183">
        <f t="shared" ref="K426:K427" si="37">J426*D426</f>
        <v>1830412800</v>
      </c>
      <c r="L426" s="775"/>
      <c r="M426" s="761"/>
      <c r="N426" s="761"/>
      <c r="O426" s="761"/>
      <c r="P426" s="761"/>
      <c r="Q426" s="761"/>
      <c r="R426" s="761"/>
      <c r="S426" s="761"/>
      <c r="T426" s="761"/>
      <c r="U426" s="761"/>
      <c r="V426" s="761"/>
      <c r="W426" s="761"/>
      <c r="X426" s="761"/>
      <c r="Y426" s="761"/>
    </row>
    <row r="427" spans="1:25" ht="236.25">
      <c r="A427" s="1176"/>
      <c r="B427" s="1177" t="s">
        <v>1840</v>
      </c>
      <c r="C427" s="1176" t="s">
        <v>1841</v>
      </c>
      <c r="D427" s="1176">
        <v>2401</v>
      </c>
      <c r="E427" s="1176" t="s">
        <v>126</v>
      </c>
      <c r="F427" s="1178" t="s">
        <v>1843</v>
      </c>
      <c r="G427" s="1181" t="s">
        <v>2279</v>
      </c>
      <c r="H427" s="773"/>
      <c r="I427" s="774"/>
      <c r="J427" s="1182">
        <v>2393900</v>
      </c>
      <c r="K427" s="1183">
        <f t="shared" si="37"/>
        <v>5747753900</v>
      </c>
      <c r="L427" s="775"/>
      <c r="M427" s="761"/>
      <c r="N427" s="761"/>
      <c r="O427" s="761"/>
      <c r="P427" s="761"/>
      <c r="Q427" s="761"/>
      <c r="R427" s="761"/>
      <c r="S427" s="761"/>
      <c r="T427" s="761"/>
      <c r="U427" s="761"/>
      <c r="V427" s="761"/>
      <c r="W427" s="761"/>
      <c r="X427" s="761"/>
      <c r="Y427" s="761"/>
    </row>
    <row r="428" spans="1:25" ht="141.75">
      <c r="A428" s="804"/>
      <c r="B428" s="802" t="s">
        <v>3053</v>
      </c>
      <c r="C428" s="804"/>
      <c r="D428" s="804">
        <v>152</v>
      </c>
      <c r="E428" s="804" t="s">
        <v>122</v>
      </c>
      <c r="F428" s="1186" t="s">
        <v>3421</v>
      </c>
      <c r="G428" s="773"/>
      <c r="H428" s="773" t="s">
        <v>2279</v>
      </c>
      <c r="I428" s="776" t="s">
        <v>3859</v>
      </c>
      <c r="J428" s="761"/>
      <c r="K428" s="761"/>
      <c r="L428" s="761"/>
      <c r="M428" s="761"/>
      <c r="N428" s="761"/>
      <c r="O428" s="761"/>
      <c r="P428" s="761"/>
      <c r="Q428" s="761"/>
      <c r="R428" s="761"/>
      <c r="S428" s="761"/>
      <c r="T428" s="761"/>
      <c r="U428" s="761"/>
      <c r="V428" s="761"/>
      <c r="W428" s="761"/>
      <c r="X428" s="761"/>
      <c r="Y428" s="761"/>
    </row>
    <row r="429" spans="1:25" ht="63">
      <c r="A429" s="1176"/>
      <c r="B429" s="1177" t="s">
        <v>3056</v>
      </c>
      <c r="C429" s="1176"/>
      <c r="D429" s="1176">
        <v>138</v>
      </c>
      <c r="E429" s="1176" t="s">
        <v>43</v>
      </c>
      <c r="F429" s="1178" t="s">
        <v>3422</v>
      </c>
      <c r="G429" s="1181" t="s">
        <v>2279</v>
      </c>
      <c r="H429" s="773"/>
      <c r="I429" s="774"/>
      <c r="J429" s="1182">
        <v>8106400</v>
      </c>
      <c r="K429" s="1183">
        <f t="shared" ref="K429:K433" si="38">J429*D429</f>
        <v>1118683200</v>
      </c>
      <c r="L429" s="775"/>
      <c r="M429" s="761"/>
      <c r="N429" s="761"/>
      <c r="O429" s="761"/>
      <c r="P429" s="761"/>
      <c r="Q429" s="761"/>
      <c r="R429" s="761"/>
      <c r="S429" s="761"/>
      <c r="T429" s="761"/>
      <c r="U429" s="761"/>
      <c r="V429" s="761"/>
      <c r="W429" s="761"/>
      <c r="X429" s="761"/>
      <c r="Y429" s="761"/>
    </row>
    <row r="430" spans="1:25" ht="345">
      <c r="A430" s="1176"/>
      <c r="B430" s="1177" t="s">
        <v>2984</v>
      </c>
      <c r="C430" s="1176"/>
      <c r="D430" s="1176">
        <v>112</v>
      </c>
      <c r="E430" s="1176" t="s">
        <v>43</v>
      </c>
      <c r="F430" s="1185" t="s">
        <v>3375</v>
      </c>
      <c r="G430" s="1181" t="s">
        <v>2279</v>
      </c>
      <c r="H430" s="773"/>
      <c r="I430" s="774"/>
      <c r="J430" s="1182">
        <v>17538200</v>
      </c>
      <c r="K430" s="1183">
        <f t="shared" si="38"/>
        <v>1964278400</v>
      </c>
      <c r="L430" s="775"/>
      <c r="M430" s="761"/>
      <c r="N430" s="761"/>
      <c r="O430" s="761"/>
      <c r="P430" s="761"/>
      <c r="Q430" s="761"/>
      <c r="R430" s="761"/>
      <c r="S430" s="761"/>
      <c r="T430" s="761"/>
      <c r="U430" s="761"/>
      <c r="V430" s="761"/>
      <c r="W430" s="761"/>
      <c r="X430" s="761"/>
      <c r="Y430" s="761"/>
    </row>
    <row r="431" spans="1:25" ht="126">
      <c r="A431" s="1176"/>
      <c r="B431" s="1177" t="s">
        <v>1847</v>
      </c>
      <c r="C431" s="1176"/>
      <c r="D431" s="1176">
        <v>45</v>
      </c>
      <c r="E431" s="1176" t="s">
        <v>122</v>
      </c>
      <c r="F431" s="1178" t="s">
        <v>1849</v>
      </c>
      <c r="G431" s="1181" t="s">
        <v>2279</v>
      </c>
      <c r="H431" s="773"/>
      <c r="I431" s="774"/>
      <c r="J431" s="1182">
        <v>4305400</v>
      </c>
      <c r="K431" s="1183">
        <f t="shared" si="38"/>
        <v>193743000</v>
      </c>
      <c r="L431" s="775"/>
      <c r="M431" s="761"/>
      <c r="N431" s="761"/>
      <c r="O431" s="761"/>
      <c r="P431" s="761"/>
      <c r="Q431" s="761"/>
      <c r="R431" s="761"/>
      <c r="S431" s="761"/>
      <c r="T431" s="761"/>
      <c r="U431" s="761"/>
      <c r="V431" s="761"/>
      <c r="W431" s="761"/>
      <c r="X431" s="761"/>
      <c r="Y431" s="761"/>
    </row>
    <row r="432" spans="1:25" ht="63">
      <c r="A432" s="1176"/>
      <c r="B432" s="1177" t="s">
        <v>1853</v>
      </c>
      <c r="C432" s="1176"/>
      <c r="D432" s="1176">
        <v>156</v>
      </c>
      <c r="E432" s="1176" t="s">
        <v>126</v>
      </c>
      <c r="F432" s="1178" t="s">
        <v>1855</v>
      </c>
      <c r="G432" s="1181" t="s">
        <v>2279</v>
      </c>
      <c r="H432" s="773"/>
      <c r="I432" s="774"/>
      <c r="J432" s="1182">
        <v>895400</v>
      </c>
      <c r="K432" s="1183">
        <f t="shared" si="38"/>
        <v>139682400</v>
      </c>
      <c r="L432" s="775"/>
      <c r="M432" s="761"/>
      <c r="N432" s="761"/>
      <c r="O432" s="761"/>
      <c r="P432" s="761"/>
      <c r="Q432" s="761"/>
      <c r="R432" s="761"/>
      <c r="S432" s="761"/>
      <c r="T432" s="761"/>
      <c r="U432" s="761"/>
      <c r="V432" s="761"/>
      <c r="W432" s="761"/>
      <c r="X432" s="761"/>
      <c r="Y432" s="761"/>
    </row>
    <row r="433" spans="1:25" ht="157.5">
      <c r="A433" s="1176"/>
      <c r="B433" s="1177" t="s">
        <v>1857</v>
      </c>
      <c r="C433" s="1176"/>
      <c r="D433" s="1176">
        <v>152</v>
      </c>
      <c r="E433" s="1176" t="s">
        <v>126</v>
      </c>
      <c r="F433" s="1178" t="s">
        <v>1859</v>
      </c>
      <c r="G433" s="1181" t="s">
        <v>2279</v>
      </c>
      <c r="H433" s="773"/>
      <c r="I433" s="774"/>
      <c r="J433" s="1182">
        <v>5371000</v>
      </c>
      <c r="K433" s="1183">
        <f t="shared" si="38"/>
        <v>816392000</v>
      </c>
      <c r="L433" s="775"/>
      <c r="M433" s="761"/>
      <c r="N433" s="761"/>
      <c r="O433" s="761"/>
      <c r="P433" s="761"/>
      <c r="Q433" s="761"/>
      <c r="R433" s="761"/>
      <c r="S433" s="761"/>
      <c r="T433" s="761"/>
      <c r="U433" s="761"/>
      <c r="V433" s="761"/>
      <c r="W433" s="761"/>
      <c r="X433" s="761"/>
      <c r="Y433" s="761"/>
    </row>
    <row r="434" spans="1:25" ht="31.5">
      <c r="A434" s="806"/>
      <c r="B434" s="801" t="s">
        <v>3179</v>
      </c>
      <c r="C434" s="806"/>
      <c r="D434" s="806"/>
      <c r="E434" s="806"/>
      <c r="F434" s="812"/>
      <c r="G434" s="773"/>
      <c r="H434" s="773"/>
      <c r="I434" s="776"/>
      <c r="J434" s="761"/>
      <c r="K434" s="761"/>
      <c r="L434" s="761"/>
      <c r="M434" s="761"/>
      <c r="N434" s="761"/>
      <c r="O434" s="761"/>
      <c r="P434" s="761"/>
      <c r="Q434" s="761"/>
      <c r="R434" s="761"/>
      <c r="S434" s="761"/>
      <c r="T434" s="761"/>
      <c r="U434" s="761"/>
      <c r="V434" s="761"/>
      <c r="W434" s="761"/>
      <c r="X434" s="761"/>
      <c r="Y434" s="761"/>
    </row>
    <row r="435" spans="1:25" ht="94.5">
      <c r="A435" s="1176"/>
      <c r="B435" s="1177" t="s">
        <v>1863</v>
      </c>
      <c r="C435" s="1176" t="s">
        <v>125</v>
      </c>
      <c r="D435" s="1176">
        <v>124</v>
      </c>
      <c r="E435" s="1176" t="s">
        <v>43</v>
      </c>
      <c r="F435" s="1178" t="s">
        <v>1865</v>
      </c>
      <c r="G435" s="1181" t="s">
        <v>2279</v>
      </c>
      <c r="H435" s="773"/>
      <c r="I435" s="774"/>
      <c r="J435" s="1182">
        <v>827800</v>
      </c>
      <c r="K435" s="1183">
        <f t="shared" ref="K435:K461" si="39">J435*D435</f>
        <v>102647200</v>
      </c>
      <c r="L435" s="775"/>
      <c r="M435" s="761"/>
      <c r="N435" s="761"/>
      <c r="O435" s="761"/>
      <c r="P435" s="761"/>
      <c r="Q435" s="761"/>
      <c r="R435" s="761"/>
      <c r="S435" s="761"/>
      <c r="T435" s="761"/>
      <c r="U435" s="761"/>
      <c r="V435" s="761"/>
      <c r="W435" s="761"/>
      <c r="X435" s="761"/>
      <c r="Y435" s="761"/>
    </row>
    <row r="436" spans="1:25" ht="126">
      <c r="A436" s="1176"/>
      <c r="B436" s="1177" t="s">
        <v>1869</v>
      </c>
      <c r="C436" s="1176" t="s">
        <v>125</v>
      </c>
      <c r="D436" s="1176">
        <v>127</v>
      </c>
      <c r="E436" s="1176" t="s">
        <v>43</v>
      </c>
      <c r="F436" s="1178" t="s">
        <v>1870</v>
      </c>
      <c r="G436" s="1181" t="s">
        <v>2279</v>
      </c>
      <c r="H436" s="773"/>
      <c r="I436" s="774"/>
      <c r="J436" s="1182">
        <v>5843000</v>
      </c>
      <c r="K436" s="1183">
        <f t="shared" si="39"/>
        <v>742061000</v>
      </c>
      <c r="L436" s="775"/>
      <c r="M436" s="761"/>
      <c r="N436" s="761"/>
      <c r="O436" s="761"/>
      <c r="P436" s="761"/>
      <c r="Q436" s="761"/>
      <c r="R436" s="761"/>
      <c r="S436" s="761"/>
      <c r="T436" s="761"/>
      <c r="U436" s="761"/>
      <c r="V436" s="761"/>
      <c r="W436" s="761"/>
      <c r="X436" s="761"/>
      <c r="Y436" s="761"/>
    </row>
    <row r="437" spans="1:25" ht="63">
      <c r="A437" s="1176"/>
      <c r="B437" s="1177" t="s">
        <v>1874</v>
      </c>
      <c r="C437" s="1176" t="s">
        <v>125</v>
      </c>
      <c r="D437" s="1176">
        <v>11126</v>
      </c>
      <c r="E437" s="1176" t="s">
        <v>1875</v>
      </c>
      <c r="F437" s="1178" t="s">
        <v>1876</v>
      </c>
      <c r="G437" s="1181" t="s">
        <v>2279</v>
      </c>
      <c r="H437" s="773"/>
      <c r="I437" s="774"/>
      <c r="J437" s="1182">
        <v>32200</v>
      </c>
      <c r="K437" s="1183">
        <f t="shared" si="39"/>
        <v>358257200</v>
      </c>
      <c r="L437" s="775"/>
      <c r="M437" s="761"/>
      <c r="N437" s="761"/>
      <c r="O437" s="761"/>
      <c r="P437" s="761"/>
      <c r="Q437" s="761"/>
      <c r="R437" s="761"/>
      <c r="S437" s="761"/>
      <c r="T437" s="761"/>
      <c r="U437" s="761"/>
      <c r="V437" s="761"/>
      <c r="W437" s="761"/>
      <c r="X437" s="761"/>
      <c r="Y437" s="761"/>
    </row>
    <row r="438" spans="1:25" ht="63">
      <c r="A438" s="1176"/>
      <c r="B438" s="1177" t="s">
        <v>1879</v>
      </c>
      <c r="C438" s="1176" t="s">
        <v>125</v>
      </c>
      <c r="D438" s="1176">
        <v>11665</v>
      </c>
      <c r="E438" s="1176" t="s">
        <v>122</v>
      </c>
      <c r="F438" s="1178" t="s">
        <v>1881</v>
      </c>
      <c r="G438" s="1181" t="s">
        <v>2279</v>
      </c>
      <c r="H438" s="773"/>
      <c r="I438" s="774"/>
      <c r="J438" s="1182">
        <v>12700</v>
      </c>
      <c r="K438" s="1183">
        <f t="shared" si="39"/>
        <v>148145500</v>
      </c>
      <c r="L438" s="775"/>
      <c r="M438" s="761"/>
      <c r="N438" s="761"/>
      <c r="O438" s="761"/>
      <c r="P438" s="761"/>
      <c r="Q438" s="761"/>
      <c r="R438" s="761"/>
      <c r="S438" s="761"/>
      <c r="T438" s="761"/>
      <c r="U438" s="761"/>
      <c r="V438" s="761"/>
      <c r="W438" s="761"/>
      <c r="X438" s="761"/>
      <c r="Y438" s="761"/>
    </row>
    <row r="439" spans="1:25" ht="173.25">
      <c r="A439" s="1176"/>
      <c r="B439" s="1177" t="s">
        <v>840</v>
      </c>
      <c r="C439" s="1176"/>
      <c r="D439" s="1176">
        <v>246</v>
      </c>
      <c r="E439" s="1176" t="s">
        <v>43</v>
      </c>
      <c r="F439" s="1178" t="s">
        <v>3860</v>
      </c>
      <c r="G439" s="1181" t="s">
        <v>2279</v>
      </c>
      <c r="H439" s="773"/>
      <c r="I439" s="774"/>
      <c r="J439" s="1182">
        <v>5433000</v>
      </c>
      <c r="K439" s="1183">
        <f t="shared" si="39"/>
        <v>1336518000</v>
      </c>
      <c r="L439" s="775"/>
      <c r="M439" s="761"/>
      <c r="N439" s="761"/>
      <c r="O439" s="761"/>
      <c r="P439" s="761"/>
      <c r="Q439" s="761"/>
      <c r="R439" s="761"/>
      <c r="S439" s="761"/>
      <c r="T439" s="761"/>
      <c r="U439" s="761"/>
      <c r="V439" s="761"/>
      <c r="W439" s="761"/>
      <c r="X439" s="761"/>
      <c r="Y439" s="761"/>
    </row>
    <row r="440" spans="1:25">
      <c r="A440" s="1176"/>
      <c r="B440" s="1177" t="s">
        <v>1883</v>
      </c>
      <c r="C440" s="1176"/>
      <c r="D440" s="1176">
        <v>624</v>
      </c>
      <c r="E440" s="1176" t="s">
        <v>43</v>
      </c>
      <c r="F440" s="1178" t="s">
        <v>1885</v>
      </c>
      <c r="G440" s="1181" t="s">
        <v>2279</v>
      </c>
      <c r="H440" s="773"/>
      <c r="I440" s="774"/>
      <c r="J440" s="1182">
        <v>9900</v>
      </c>
      <c r="K440" s="1183">
        <f t="shared" si="39"/>
        <v>6177600</v>
      </c>
      <c r="L440" s="775"/>
      <c r="M440" s="761"/>
      <c r="N440" s="761"/>
      <c r="O440" s="761"/>
      <c r="P440" s="761"/>
      <c r="Q440" s="761"/>
      <c r="R440" s="761"/>
      <c r="S440" s="761"/>
      <c r="T440" s="761"/>
      <c r="U440" s="761"/>
      <c r="V440" s="761"/>
      <c r="W440" s="761"/>
      <c r="X440" s="761"/>
      <c r="Y440" s="761"/>
    </row>
    <row r="441" spans="1:25" ht="31.5">
      <c r="A441" s="1176"/>
      <c r="B441" s="1177" t="s">
        <v>1890</v>
      </c>
      <c r="C441" s="1176"/>
      <c r="D441" s="1176">
        <v>242</v>
      </c>
      <c r="E441" s="1176" t="s">
        <v>43</v>
      </c>
      <c r="F441" s="1178" t="s">
        <v>1892</v>
      </c>
      <c r="G441" s="1181" t="s">
        <v>2279</v>
      </c>
      <c r="H441" s="773"/>
      <c r="I441" s="774"/>
      <c r="J441" s="1182">
        <v>89700</v>
      </c>
      <c r="K441" s="1183">
        <f t="shared" si="39"/>
        <v>21707400</v>
      </c>
      <c r="L441" s="775"/>
      <c r="M441" s="761"/>
      <c r="N441" s="761"/>
      <c r="O441" s="761"/>
      <c r="P441" s="761"/>
      <c r="Q441" s="761"/>
      <c r="R441" s="761"/>
      <c r="S441" s="761"/>
      <c r="T441" s="761"/>
      <c r="U441" s="761"/>
      <c r="V441" s="761"/>
      <c r="W441" s="761"/>
      <c r="X441" s="761"/>
      <c r="Y441" s="761"/>
    </row>
    <row r="442" spans="1:25" ht="31.5">
      <c r="A442" s="1176"/>
      <c r="B442" s="1177" t="s">
        <v>1895</v>
      </c>
      <c r="C442" s="1176"/>
      <c r="D442" s="1176">
        <v>1001</v>
      </c>
      <c r="E442" s="1176" t="s">
        <v>43</v>
      </c>
      <c r="F442" s="1178" t="s">
        <v>1897</v>
      </c>
      <c r="G442" s="1181" t="s">
        <v>2279</v>
      </c>
      <c r="H442" s="773"/>
      <c r="I442" s="774"/>
      <c r="J442" s="1182">
        <v>195700</v>
      </c>
      <c r="K442" s="1183">
        <f t="shared" si="39"/>
        <v>195895700</v>
      </c>
      <c r="L442" s="775"/>
      <c r="M442" s="761"/>
      <c r="N442" s="761"/>
      <c r="O442" s="761"/>
      <c r="P442" s="761"/>
      <c r="Q442" s="761"/>
      <c r="R442" s="761"/>
      <c r="S442" s="761"/>
      <c r="T442" s="761"/>
      <c r="U442" s="761"/>
      <c r="V442" s="761"/>
      <c r="W442" s="761"/>
      <c r="X442" s="761"/>
      <c r="Y442" s="761"/>
    </row>
    <row r="443" spans="1:25" ht="157.5">
      <c r="A443" s="1176"/>
      <c r="B443" s="1177" t="s">
        <v>2768</v>
      </c>
      <c r="C443" s="1176"/>
      <c r="D443" s="1176">
        <v>281</v>
      </c>
      <c r="E443" s="1176" t="s">
        <v>126</v>
      </c>
      <c r="F443" s="1178" t="s">
        <v>3861</v>
      </c>
      <c r="G443" s="1181" t="s">
        <v>2279</v>
      </c>
      <c r="H443" s="773"/>
      <c r="I443" s="774"/>
      <c r="J443" s="1182">
        <v>976800</v>
      </c>
      <c r="K443" s="1183">
        <f t="shared" si="39"/>
        <v>274480800</v>
      </c>
      <c r="L443" s="775"/>
      <c r="M443" s="761"/>
      <c r="N443" s="761"/>
      <c r="O443" s="761"/>
      <c r="P443" s="761"/>
      <c r="Q443" s="761"/>
      <c r="R443" s="761"/>
      <c r="S443" s="761"/>
      <c r="T443" s="761"/>
      <c r="U443" s="761"/>
      <c r="V443" s="761"/>
      <c r="W443" s="761"/>
      <c r="X443" s="761"/>
      <c r="Y443" s="761"/>
    </row>
    <row r="444" spans="1:25">
      <c r="A444" s="1176"/>
      <c r="B444" s="1177" t="s">
        <v>1899</v>
      </c>
      <c r="C444" s="1176"/>
      <c r="D444" s="1176">
        <v>4928</v>
      </c>
      <c r="E444" s="1176" t="s">
        <v>43</v>
      </c>
      <c r="F444" s="1178" t="s">
        <v>1901</v>
      </c>
      <c r="G444" s="1181" t="s">
        <v>2279</v>
      </c>
      <c r="H444" s="773"/>
      <c r="I444" s="774"/>
      <c r="J444" s="1182">
        <v>24600</v>
      </c>
      <c r="K444" s="1183">
        <f t="shared" si="39"/>
        <v>121228800</v>
      </c>
      <c r="L444" s="775"/>
      <c r="M444" s="761"/>
      <c r="N444" s="761"/>
      <c r="O444" s="761"/>
      <c r="P444" s="761"/>
      <c r="Q444" s="761"/>
      <c r="R444" s="761"/>
      <c r="S444" s="761"/>
      <c r="T444" s="761"/>
      <c r="U444" s="761"/>
      <c r="V444" s="761"/>
      <c r="W444" s="761"/>
      <c r="X444" s="761"/>
      <c r="Y444" s="761"/>
    </row>
    <row r="445" spans="1:25" ht="78.75">
      <c r="A445" s="1176"/>
      <c r="B445" s="1177" t="s">
        <v>1904</v>
      </c>
      <c r="C445" s="1176"/>
      <c r="D445" s="1176">
        <v>310</v>
      </c>
      <c r="E445" s="1176" t="s">
        <v>43</v>
      </c>
      <c r="F445" s="1178" t="s">
        <v>1906</v>
      </c>
      <c r="G445" s="1181" t="s">
        <v>2279</v>
      </c>
      <c r="H445" s="773"/>
      <c r="I445" s="774"/>
      <c r="J445" s="1182">
        <v>407000</v>
      </c>
      <c r="K445" s="1183">
        <f t="shared" si="39"/>
        <v>126170000</v>
      </c>
      <c r="L445" s="775"/>
      <c r="M445" s="761"/>
      <c r="N445" s="761"/>
      <c r="O445" s="761"/>
      <c r="P445" s="761"/>
      <c r="Q445" s="761"/>
      <c r="R445" s="761"/>
      <c r="S445" s="761"/>
      <c r="T445" s="761"/>
      <c r="U445" s="761"/>
      <c r="V445" s="761"/>
      <c r="W445" s="761"/>
      <c r="X445" s="761"/>
      <c r="Y445" s="761"/>
    </row>
    <row r="446" spans="1:25" ht="31.5">
      <c r="A446" s="1176"/>
      <c r="B446" s="1177" t="s">
        <v>1907</v>
      </c>
      <c r="C446" s="1176"/>
      <c r="D446" s="1176">
        <v>1842</v>
      </c>
      <c r="E446" s="1176" t="s">
        <v>43</v>
      </c>
      <c r="F446" s="1178" t="s">
        <v>1909</v>
      </c>
      <c r="G446" s="1181" t="s">
        <v>2279</v>
      </c>
      <c r="H446" s="773"/>
      <c r="I446" s="774"/>
      <c r="J446" s="1182">
        <v>40500</v>
      </c>
      <c r="K446" s="1183">
        <f t="shared" si="39"/>
        <v>74601000</v>
      </c>
      <c r="L446" s="775"/>
      <c r="M446" s="761"/>
      <c r="N446" s="761"/>
      <c r="O446" s="761"/>
      <c r="P446" s="761"/>
      <c r="Q446" s="761"/>
      <c r="R446" s="761"/>
      <c r="S446" s="761"/>
      <c r="T446" s="761"/>
      <c r="U446" s="761"/>
      <c r="V446" s="761"/>
      <c r="W446" s="761"/>
      <c r="X446" s="761"/>
      <c r="Y446" s="761"/>
    </row>
    <row r="447" spans="1:25">
      <c r="A447" s="1176"/>
      <c r="B447" s="1177" t="s">
        <v>1913</v>
      </c>
      <c r="C447" s="1176"/>
      <c r="D447" s="1176">
        <v>113</v>
      </c>
      <c r="E447" s="1176" t="s">
        <v>43</v>
      </c>
      <c r="F447" s="1178" t="s">
        <v>1915</v>
      </c>
      <c r="G447" s="1181" t="s">
        <v>2279</v>
      </c>
      <c r="H447" s="773"/>
      <c r="I447" s="774"/>
      <c r="J447" s="1182">
        <v>73600</v>
      </c>
      <c r="K447" s="1183">
        <f t="shared" si="39"/>
        <v>8316800</v>
      </c>
      <c r="L447" s="775"/>
      <c r="M447" s="761"/>
      <c r="N447" s="761"/>
      <c r="O447" s="761"/>
      <c r="P447" s="761"/>
      <c r="Q447" s="761"/>
      <c r="R447" s="761"/>
      <c r="S447" s="761"/>
      <c r="T447" s="761"/>
      <c r="U447" s="761"/>
      <c r="V447" s="761"/>
      <c r="W447" s="761"/>
      <c r="X447" s="761"/>
      <c r="Y447" s="761"/>
    </row>
    <row r="448" spans="1:25" ht="63">
      <c r="A448" s="1176"/>
      <c r="B448" s="1177" t="s">
        <v>1920</v>
      </c>
      <c r="C448" s="1176"/>
      <c r="D448" s="1176">
        <v>487</v>
      </c>
      <c r="E448" s="1176" t="s">
        <v>533</v>
      </c>
      <c r="F448" s="1178" t="s">
        <v>1922</v>
      </c>
      <c r="G448" s="1181" t="s">
        <v>2279</v>
      </c>
      <c r="H448" s="773"/>
      <c r="I448" s="774"/>
      <c r="J448" s="1182">
        <v>561600</v>
      </c>
      <c r="K448" s="1183">
        <f t="shared" si="39"/>
        <v>273499200</v>
      </c>
      <c r="L448" s="775"/>
      <c r="M448" s="761"/>
      <c r="N448" s="761"/>
      <c r="O448" s="761"/>
      <c r="P448" s="761"/>
      <c r="Q448" s="761"/>
      <c r="R448" s="761"/>
      <c r="S448" s="761"/>
      <c r="T448" s="761"/>
      <c r="U448" s="761"/>
      <c r="V448" s="761"/>
      <c r="W448" s="761"/>
      <c r="X448" s="761"/>
      <c r="Y448" s="761"/>
    </row>
    <row r="449" spans="1:25" ht="78.75">
      <c r="A449" s="1176"/>
      <c r="B449" s="1177" t="s">
        <v>1924</v>
      </c>
      <c r="C449" s="1176"/>
      <c r="D449" s="1176">
        <v>289</v>
      </c>
      <c r="E449" s="1176" t="s">
        <v>1925</v>
      </c>
      <c r="F449" s="1178" t="s">
        <v>1927</v>
      </c>
      <c r="G449" s="1181" t="s">
        <v>2279</v>
      </c>
      <c r="H449" s="773"/>
      <c r="I449" s="774"/>
      <c r="J449" s="1182">
        <v>1219900</v>
      </c>
      <c r="K449" s="1183">
        <f t="shared" si="39"/>
        <v>352551100</v>
      </c>
      <c r="L449" s="775"/>
      <c r="M449" s="761"/>
      <c r="N449" s="761"/>
      <c r="O449" s="761"/>
      <c r="P449" s="761"/>
      <c r="Q449" s="761"/>
      <c r="R449" s="761"/>
      <c r="S449" s="761"/>
      <c r="T449" s="761"/>
      <c r="U449" s="761"/>
      <c r="V449" s="761"/>
      <c r="W449" s="761"/>
      <c r="X449" s="761"/>
      <c r="Y449" s="761"/>
    </row>
    <row r="450" spans="1:25" ht="141.75">
      <c r="A450" s="1176"/>
      <c r="B450" s="1177" t="s">
        <v>1929</v>
      </c>
      <c r="C450" s="1176"/>
      <c r="D450" s="1176">
        <v>1737</v>
      </c>
      <c r="E450" s="1176" t="s">
        <v>533</v>
      </c>
      <c r="F450" s="1178" t="s">
        <v>1931</v>
      </c>
      <c r="G450" s="1181" t="s">
        <v>2279</v>
      </c>
      <c r="H450" s="773"/>
      <c r="I450" s="774"/>
      <c r="J450" s="1182">
        <v>27600</v>
      </c>
      <c r="K450" s="1183">
        <f t="shared" si="39"/>
        <v>47941200</v>
      </c>
      <c r="L450" s="775"/>
      <c r="M450" s="761"/>
      <c r="N450" s="761"/>
      <c r="O450" s="761"/>
      <c r="P450" s="761"/>
      <c r="Q450" s="761"/>
      <c r="R450" s="761"/>
      <c r="S450" s="761"/>
      <c r="T450" s="761"/>
      <c r="U450" s="761"/>
      <c r="V450" s="761"/>
      <c r="W450" s="761"/>
      <c r="X450" s="761"/>
      <c r="Y450" s="761"/>
    </row>
    <row r="451" spans="1:25" ht="94.5">
      <c r="A451" s="1176"/>
      <c r="B451" s="1177" t="s">
        <v>1933</v>
      </c>
      <c r="C451" s="1176"/>
      <c r="D451" s="1176">
        <v>287</v>
      </c>
      <c r="E451" s="1176" t="s">
        <v>122</v>
      </c>
      <c r="F451" s="1178" t="s">
        <v>1935</v>
      </c>
      <c r="G451" s="1181" t="s">
        <v>2279</v>
      </c>
      <c r="H451" s="773"/>
      <c r="I451" s="774"/>
      <c r="J451" s="1182">
        <v>1138600</v>
      </c>
      <c r="K451" s="1183">
        <f t="shared" si="39"/>
        <v>326778200</v>
      </c>
      <c r="L451" s="775"/>
      <c r="M451" s="761"/>
      <c r="N451" s="761"/>
      <c r="O451" s="761"/>
      <c r="P451" s="761"/>
      <c r="Q451" s="761"/>
      <c r="R451" s="761"/>
      <c r="S451" s="761"/>
      <c r="T451" s="761"/>
      <c r="U451" s="761"/>
      <c r="V451" s="761"/>
      <c r="W451" s="761"/>
      <c r="X451" s="761"/>
      <c r="Y451" s="761"/>
    </row>
    <row r="452" spans="1:25" ht="110.25">
      <c r="A452" s="1176"/>
      <c r="B452" s="1177" t="s">
        <v>1938</v>
      </c>
      <c r="C452" s="1176"/>
      <c r="D452" s="1176">
        <v>691</v>
      </c>
      <c r="E452" s="1176" t="s">
        <v>126</v>
      </c>
      <c r="F452" s="1178" t="s">
        <v>1940</v>
      </c>
      <c r="G452" s="1181" t="s">
        <v>2279</v>
      </c>
      <c r="H452" s="773"/>
      <c r="I452" s="774"/>
      <c r="J452" s="1182">
        <v>635600</v>
      </c>
      <c r="K452" s="1183">
        <f t="shared" si="39"/>
        <v>439199600</v>
      </c>
      <c r="L452" s="775"/>
      <c r="M452" s="761"/>
      <c r="N452" s="761"/>
      <c r="O452" s="761"/>
      <c r="P452" s="761"/>
      <c r="Q452" s="761"/>
      <c r="R452" s="761"/>
      <c r="S452" s="761"/>
      <c r="T452" s="761"/>
      <c r="U452" s="761"/>
      <c r="V452" s="761"/>
      <c r="W452" s="761"/>
      <c r="X452" s="761"/>
      <c r="Y452" s="761"/>
    </row>
    <row r="453" spans="1:25" ht="78.75">
      <c r="A453" s="1176"/>
      <c r="B453" s="1177" t="s">
        <v>1943</v>
      </c>
      <c r="C453" s="1176"/>
      <c r="D453" s="1176">
        <v>328</v>
      </c>
      <c r="E453" s="1176" t="s">
        <v>43</v>
      </c>
      <c r="F453" s="1178" t="s">
        <v>1945</v>
      </c>
      <c r="G453" s="1181" t="s">
        <v>2279</v>
      </c>
      <c r="H453" s="773"/>
      <c r="I453" s="774"/>
      <c r="J453" s="1182">
        <v>98300</v>
      </c>
      <c r="K453" s="1183">
        <f t="shared" si="39"/>
        <v>32242400</v>
      </c>
      <c r="L453" s="775"/>
      <c r="M453" s="761"/>
      <c r="N453" s="761"/>
      <c r="O453" s="761"/>
      <c r="P453" s="761"/>
      <c r="Q453" s="761"/>
      <c r="R453" s="761"/>
      <c r="S453" s="761"/>
      <c r="T453" s="761"/>
      <c r="U453" s="761"/>
      <c r="V453" s="761"/>
      <c r="W453" s="761"/>
      <c r="X453" s="761"/>
      <c r="Y453" s="761"/>
    </row>
    <row r="454" spans="1:25" ht="63">
      <c r="A454" s="1176"/>
      <c r="B454" s="1177" t="s">
        <v>1946</v>
      </c>
      <c r="C454" s="1176"/>
      <c r="D454" s="1176">
        <v>172</v>
      </c>
      <c r="E454" s="1176" t="s">
        <v>43</v>
      </c>
      <c r="F454" s="1178" t="s">
        <v>1948</v>
      </c>
      <c r="G454" s="1181" t="s">
        <v>2279</v>
      </c>
      <c r="H454" s="773"/>
      <c r="I454" s="774"/>
      <c r="J454" s="1182">
        <v>976800</v>
      </c>
      <c r="K454" s="1183">
        <f t="shared" si="39"/>
        <v>168009600</v>
      </c>
      <c r="L454" s="775"/>
      <c r="M454" s="761"/>
      <c r="N454" s="761"/>
      <c r="O454" s="761"/>
      <c r="P454" s="761"/>
      <c r="Q454" s="761"/>
      <c r="R454" s="761"/>
      <c r="S454" s="761"/>
      <c r="T454" s="761"/>
      <c r="U454" s="761"/>
      <c r="V454" s="761"/>
      <c r="W454" s="761"/>
      <c r="X454" s="761"/>
      <c r="Y454" s="761"/>
    </row>
    <row r="455" spans="1:25">
      <c r="A455" s="1176"/>
      <c r="B455" s="1177" t="s">
        <v>1952</v>
      </c>
      <c r="C455" s="1176"/>
      <c r="D455" s="1176">
        <v>307</v>
      </c>
      <c r="E455" s="1176" t="s">
        <v>43</v>
      </c>
      <c r="F455" s="1178" t="s">
        <v>1954</v>
      </c>
      <c r="G455" s="1181" t="s">
        <v>2279</v>
      </c>
      <c r="H455" s="773"/>
      <c r="I455" s="774"/>
      <c r="J455" s="1182">
        <v>1222300</v>
      </c>
      <c r="K455" s="1183">
        <f t="shared" si="39"/>
        <v>375246100</v>
      </c>
      <c r="L455" s="775"/>
      <c r="M455" s="761"/>
      <c r="N455" s="761"/>
      <c r="O455" s="761"/>
      <c r="P455" s="761"/>
      <c r="Q455" s="761"/>
      <c r="R455" s="761"/>
      <c r="S455" s="761"/>
      <c r="T455" s="761"/>
      <c r="U455" s="761"/>
      <c r="V455" s="761"/>
      <c r="W455" s="761"/>
      <c r="X455" s="761"/>
      <c r="Y455" s="761"/>
    </row>
    <row r="456" spans="1:25">
      <c r="A456" s="1176"/>
      <c r="B456" s="1177" t="s">
        <v>1956</v>
      </c>
      <c r="C456" s="1176"/>
      <c r="D456" s="1176">
        <v>319</v>
      </c>
      <c r="E456" s="1176" t="s">
        <v>43</v>
      </c>
      <c r="F456" s="1178" t="s">
        <v>1958</v>
      </c>
      <c r="G456" s="1181" t="s">
        <v>2279</v>
      </c>
      <c r="H456" s="773"/>
      <c r="I456" s="774"/>
      <c r="J456" s="1182">
        <v>1059300</v>
      </c>
      <c r="K456" s="1183">
        <f t="shared" si="39"/>
        <v>337916700</v>
      </c>
      <c r="L456" s="775"/>
      <c r="M456" s="761"/>
      <c r="N456" s="761"/>
      <c r="O456" s="761"/>
      <c r="P456" s="761"/>
      <c r="Q456" s="761"/>
      <c r="R456" s="761"/>
      <c r="S456" s="761"/>
      <c r="T456" s="761"/>
      <c r="U456" s="761"/>
      <c r="V456" s="761"/>
      <c r="W456" s="761"/>
      <c r="X456" s="761"/>
      <c r="Y456" s="761"/>
    </row>
    <row r="457" spans="1:25" ht="63">
      <c r="A457" s="1176"/>
      <c r="B457" s="1177" t="s">
        <v>1960</v>
      </c>
      <c r="C457" s="1176"/>
      <c r="D457" s="1176">
        <v>174</v>
      </c>
      <c r="E457" s="1176" t="s">
        <v>126</v>
      </c>
      <c r="F457" s="1178" t="s">
        <v>1961</v>
      </c>
      <c r="G457" s="1181" t="s">
        <v>2279</v>
      </c>
      <c r="H457" s="773"/>
      <c r="I457" s="774"/>
      <c r="J457" s="1182">
        <v>2439900</v>
      </c>
      <c r="K457" s="1183">
        <f t="shared" si="39"/>
        <v>424542600</v>
      </c>
      <c r="L457" s="775"/>
      <c r="M457" s="761"/>
      <c r="N457" s="761"/>
      <c r="O457" s="761"/>
      <c r="P457" s="761"/>
      <c r="Q457" s="761"/>
      <c r="R457" s="761"/>
      <c r="S457" s="761"/>
      <c r="T457" s="761"/>
      <c r="U457" s="761"/>
      <c r="V457" s="761"/>
      <c r="W457" s="761"/>
      <c r="X457" s="761"/>
      <c r="Y457" s="761"/>
    </row>
    <row r="458" spans="1:25" ht="94.5">
      <c r="A458" s="1176"/>
      <c r="B458" s="1177" t="s">
        <v>1965</v>
      </c>
      <c r="C458" s="1176"/>
      <c r="D458" s="1176">
        <v>229</v>
      </c>
      <c r="E458" s="1176" t="s">
        <v>43</v>
      </c>
      <c r="F458" s="1178" t="s">
        <v>1967</v>
      </c>
      <c r="G458" s="1181" t="s">
        <v>2279</v>
      </c>
      <c r="H458" s="773"/>
      <c r="I458" s="774"/>
      <c r="J458" s="1182">
        <v>570400</v>
      </c>
      <c r="K458" s="1183">
        <f t="shared" si="39"/>
        <v>130621600</v>
      </c>
      <c r="L458" s="775"/>
      <c r="M458" s="761"/>
      <c r="N458" s="761"/>
      <c r="O458" s="761"/>
      <c r="P458" s="761"/>
      <c r="Q458" s="761"/>
      <c r="R458" s="761"/>
      <c r="S458" s="761"/>
      <c r="T458" s="761"/>
      <c r="U458" s="761"/>
      <c r="V458" s="761"/>
      <c r="W458" s="761"/>
      <c r="X458" s="761"/>
      <c r="Y458" s="761"/>
    </row>
    <row r="459" spans="1:25" ht="94.5">
      <c r="A459" s="1176"/>
      <c r="B459" s="1177" t="s">
        <v>1970</v>
      </c>
      <c r="C459" s="1176"/>
      <c r="D459" s="1176">
        <v>247</v>
      </c>
      <c r="E459" s="1176" t="s">
        <v>1971</v>
      </c>
      <c r="F459" s="1178" t="s">
        <v>1973</v>
      </c>
      <c r="G459" s="1181" t="s">
        <v>2279</v>
      </c>
      <c r="H459" s="773"/>
      <c r="I459" s="774"/>
      <c r="J459" s="1182">
        <v>24375600</v>
      </c>
      <c r="K459" s="1183">
        <f t="shared" si="39"/>
        <v>6020773200</v>
      </c>
      <c r="L459" s="775"/>
      <c r="M459" s="761"/>
      <c r="N459" s="761"/>
      <c r="O459" s="761"/>
      <c r="P459" s="761"/>
      <c r="Q459" s="761"/>
      <c r="R459" s="761"/>
      <c r="S459" s="761"/>
      <c r="T459" s="761"/>
      <c r="U459" s="761"/>
      <c r="V459" s="761"/>
      <c r="W459" s="761"/>
      <c r="X459" s="761"/>
      <c r="Y459" s="761"/>
    </row>
    <row r="460" spans="1:25" ht="173.25">
      <c r="A460" s="1176"/>
      <c r="B460" s="1177" t="s">
        <v>1977</v>
      </c>
      <c r="C460" s="1176"/>
      <c r="D460" s="1176">
        <v>1738</v>
      </c>
      <c r="E460" s="1176" t="s">
        <v>533</v>
      </c>
      <c r="F460" s="1178" t="s">
        <v>1979</v>
      </c>
      <c r="G460" s="1181" t="s">
        <v>2279</v>
      </c>
      <c r="H460" s="773"/>
      <c r="I460" s="774"/>
      <c r="J460" s="1182">
        <v>244100</v>
      </c>
      <c r="K460" s="1183">
        <f t="shared" si="39"/>
        <v>424245800</v>
      </c>
      <c r="L460" s="775"/>
      <c r="M460" s="761"/>
      <c r="N460" s="761"/>
      <c r="O460" s="761"/>
      <c r="P460" s="761"/>
      <c r="Q460" s="761"/>
      <c r="R460" s="761"/>
      <c r="S460" s="761"/>
      <c r="T460" s="761"/>
      <c r="U460" s="761"/>
      <c r="V460" s="761"/>
      <c r="W460" s="761"/>
      <c r="X460" s="761"/>
      <c r="Y460" s="761"/>
    </row>
    <row r="461" spans="1:25" ht="126">
      <c r="A461" s="1176"/>
      <c r="B461" s="1177" t="s">
        <v>1982</v>
      </c>
      <c r="C461" s="1176"/>
      <c r="D461" s="1176">
        <v>65</v>
      </c>
      <c r="E461" s="1176" t="s">
        <v>126</v>
      </c>
      <c r="F461" s="1178" t="s">
        <v>1984</v>
      </c>
      <c r="G461" s="1181" t="s">
        <v>2279</v>
      </c>
      <c r="H461" s="773"/>
      <c r="I461" s="774"/>
      <c r="J461" s="1182">
        <v>19558900</v>
      </c>
      <c r="K461" s="1183">
        <f t="shared" si="39"/>
        <v>1271328500</v>
      </c>
      <c r="L461" s="775"/>
      <c r="M461" s="761"/>
      <c r="N461" s="761"/>
      <c r="O461" s="761"/>
      <c r="P461" s="761"/>
      <c r="Q461" s="761"/>
      <c r="R461" s="761"/>
      <c r="S461" s="761"/>
      <c r="T461" s="761"/>
      <c r="U461" s="761"/>
      <c r="V461" s="761"/>
      <c r="W461" s="761"/>
      <c r="X461" s="761"/>
      <c r="Y461" s="761"/>
    </row>
    <row r="462" spans="1:25" ht="31.5">
      <c r="A462" s="1190">
        <v>2</v>
      </c>
      <c r="B462" s="1204" t="s">
        <v>2777</v>
      </c>
      <c r="C462" s="804" t="s">
        <v>1559</v>
      </c>
      <c r="D462" s="804">
        <v>0</v>
      </c>
      <c r="E462" s="804"/>
      <c r="F462" s="1192"/>
      <c r="G462" s="789"/>
      <c r="H462" s="789"/>
      <c r="I462" s="787"/>
      <c r="J462" s="792"/>
      <c r="K462" s="792"/>
      <c r="L462" s="792"/>
      <c r="M462" s="792"/>
      <c r="N462" s="792"/>
      <c r="O462" s="792"/>
      <c r="P462" s="792"/>
      <c r="Q462" s="792"/>
      <c r="R462" s="792"/>
      <c r="S462" s="792"/>
      <c r="T462" s="792"/>
      <c r="U462" s="792"/>
      <c r="V462" s="792"/>
      <c r="W462" s="792"/>
      <c r="X462" s="792"/>
      <c r="Y462" s="792"/>
    </row>
    <row r="463" spans="1:25" ht="63">
      <c r="A463" s="1176"/>
      <c r="B463" s="1177" t="s">
        <v>1988</v>
      </c>
      <c r="C463" s="1176"/>
      <c r="D463" s="1176">
        <v>1303</v>
      </c>
      <c r="E463" s="1176" t="s">
        <v>533</v>
      </c>
      <c r="F463" s="1178" t="s">
        <v>1990</v>
      </c>
      <c r="G463" s="1181" t="s">
        <v>2279</v>
      </c>
      <c r="H463" s="773"/>
      <c r="I463" s="774"/>
      <c r="J463" s="1182">
        <v>358400</v>
      </c>
      <c r="K463" s="1183">
        <f t="shared" ref="K463:K482" si="40">J463*D463</f>
        <v>466995200</v>
      </c>
      <c r="L463" s="775"/>
      <c r="M463" s="761"/>
      <c r="N463" s="761"/>
      <c r="O463" s="761"/>
      <c r="P463" s="761"/>
      <c r="Q463" s="761"/>
      <c r="R463" s="761"/>
      <c r="S463" s="761"/>
      <c r="T463" s="761"/>
      <c r="U463" s="761"/>
      <c r="V463" s="761"/>
      <c r="W463" s="761"/>
      <c r="X463" s="761"/>
      <c r="Y463" s="761"/>
    </row>
    <row r="464" spans="1:25" ht="110.25">
      <c r="A464" s="1176"/>
      <c r="B464" s="1177" t="s">
        <v>1994</v>
      </c>
      <c r="C464" s="1176"/>
      <c r="D464" s="1176">
        <v>86</v>
      </c>
      <c r="E464" s="1176" t="s">
        <v>126</v>
      </c>
      <c r="F464" s="1178" t="s">
        <v>1996</v>
      </c>
      <c r="G464" s="1181" t="s">
        <v>2279</v>
      </c>
      <c r="H464" s="773"/>
      <c r="I464" s="774"/>
      <c r="J464" s="1182">
        <v>65001700</v>
      </c>
      <c r="K464" s="1183">
        <f t="shared" si="40"/>
        <v>5590146200</v>
      </c>
      <c r="L464" s="775"/>
      <c r="M464" s="761"/>
      <c r="N464" s="761"/>
      <c r="O464" s="761"/>
      <c r="P464" s="761"/>
      <c r="Q464" s="761"/>
      <c r="R464" s="761"/>
      <c r="S464" s="761"/>
      <c r="T464" s="761"/>
      <c r="U464" s="761"/>
      <c r="V464" s="761"/>
      <c r="W464" s="761"/>
      <c r="X464" s="761"/>
      <c r="Y464" s="761"/>
    </row>
    <row r="465" spans="1:25" ht="94.5">
      <c r="A465" s="1176"/>
      <c r="B465" s="1177" t="s">
        <v>1999</v>
      </c>
      <c r="C465" s="1176"/>
      <c r="D465" s="1176">
        <v>8955</v>
      </c>
      <c r="E465" s="1176" t="s">
        <v>533</v>
      </c>
      <c r="F465" s="1178" t="s">
        <v>2001</v>
      </c>
      <c r="G465" s="1181" t="s">
        <v>2279</v>
      </c>
      <c r="H465" s="773"/>
      <c r="I465" s="774"/>
      <c r="J465" s="1182">
        <v>19700</v>
      </c>
      <c r="K465" s="1183">
        <f t="shared" si="40"/>
        <v>176413500</v>
      </c>
      <c r="L465" s="775"/>
      <c r="M465" s="761"/>
      <c r="N465" s="761"/>
      <c r="O465" s="761"/>
      <c r="P465" s="761"/>
      <c r="Q465" s="761"/>
      <c r="R465" s="761"/>
      <c r="S465" s="761"/>
      <c r="T465" s="761"/>
      <c r="U465" s="761"/>
      <c r="V465" s="761"/>
      <c r="W465" s="761"/>
      <c r="X465" s="761"/>
      <c r="Y465" s="761"/>
    </row>
    <row r="466" spans="1:25" ht="126">
      <c r="A466" s="1176"/>
      <c r="B466" s="1177" t="s">
        <v>2004</v>
      </c>
      <c r="C466" s="1176"/>
      <c r="D466" s="1176">
        <v>3612</v>
      </c>
      <c r="E466" s="1176" t="s">
        <v>43</v>
      </c>
      <c r="F466" s="1178" t="s">
        <v>2006</v>
      </c>
      <c r="G466" s="1181" t="s">
        <v>2279</v>
      </c>
      <c r="H466" s="773"/>
      <c r="I466" s="774"/>
      <c r="J466" s="1182">
        <v>244400</v>
      </c>
      <c r="K466" s="1183">
        <f t="shared" si="40"/>
        <v>882772800</v>
      </c>
      <c r="L466" s="775"/>
      <c r="M466" s="761"/>
      <c r="N466" s="761"/>
      <c r="O466" s="761"/>
      <c r="P466" s="761"/>
      <c r="Q466" s="761"/>
      <c r="R466" s="761"/>
      <c r="S466" s="761"/>
      <c r="T466" s="761"/>
      <c r="U466" s="761"/>
      <c r="V466" s="761"/>
      <c r="W466" s="761"/>
      <c r="X466" s="761"/>
      <c r="Y466" s="761"/>
    </row>
    <row r="467" spans="1:25" ht="94.5">
      <c r="A467" s="1176"/>
      <c r="B467" s="1177" t="s">
        <v>2009</v>
      </c>
      <c r="C467" s="1176"/>
      <c r="D467" s="1176">
        <v>288</v>
      </c>
      <c r="E467" s="1176" t="s">
        <v>126</v>
      </c>
      <c r="F467" s="1178" t="s">
        <v>2011</v>
      </c>
      <c r="G467" s="1181" t="s">
        <v>2279</v>
      </c>
      <c r="H467" s="773"/>
      <c r="I467" s="774"/>
      <c r="J467" s="1182">
        <v>4074700</v>
      </c>
      <c r="K467" s="1183">
        <f t="shared" si="40"/>
        <v>1173513600</v>
      </c>
      <c r="L467" s="775"/>
      <c r="M467" s="761"/>
      <c r="N467" s="761"/>
      <c r="O467" s="761"/>
      <c r="P467" s="761"/>
      <c r="Q467" s="761"/>
      <c r="R467" s="761"/>
      <c r="S467" s="761"/>
      <c r="T467" s="761"/>
      <c r="U467" s="761"/>
      <c r="V467" s="761"/>
      <c r="W467" s="761"/>
      <c r="X467" s="761"/>
      <c r="Y467" s="761"/>
    </row>
    <row r="468" spans="1:25" ht="157.5">
      <c r="A468" s="1176"/>
      <c r="B468" s="1177" t="s">
        <v>2014</v>
      </c>
      <c r="C468" s="1176"/>
      <c r="D468" s="1176">
        <v>6652</v>
      </c>
      <c r="E468" s="1176" t="s">
        <v>533</v>
      </c>
      <c r="F468" s="1178" t="s">
        <v>2016</v>
      </c>
      <c r="G468" s="1181" t="s">
        <v>2279</v>
      </c>
      <c r="H468" s="773"/>
      <c r="I468" s="774"/>
      <c r="J468" s="1182">
        <v>19700</v>
      </c>
      <c r="K468" s="1183">
        <f t="shared" si="40"/>
        <v>131044400</v>
      </c>
      <c r="L468" s="775"/>
      <c r="M468" s="761"/>
      <c r="N468" s="761"/>
      <c r="O468" s="761"/>
      <c r="P468" s="761"/>
      <c r="Q468" s="761"/>
      <c r="R468" s="761"/>
      <c r="S468" s="761"/>
      <c r="T468" s="761"/>
      <c r="U468" s="761"/>
      <c r="V468" s="761"/>
      <c r="W468" s="761"/>
      <c r="X468" s="761"/>
      <c r="Y468" s="761"/>
    </row>
    <row r="469" spans="1:25" ht="94.5">
      <c r="A469" s="1176"/>
      <c r="B469" s="1177" t="s">
        <v>2009</v>
      </c>
      <c r="C469" s="1176"/>
      <c r="D469" s="1176">
        <v>313</v>
      </c>
      <c r="E469" s="1176" t="s">
        <v>126</v>
      </c>
      <c r="F469" s="1178" t="s">
        <v>2020</v>
      </c>
      <c r="G469" s="1181" t="s">
        <v>2279</v>
      </c>
      <c r="H469" s="773"/>
      <c r="I469" s="774"/>
      <c r="J469" s="1182">
        <v>4066600</v>
      </c>
      <c r="K469" s="1183">
        <f t="shared" si="40"/>
        <v>1272845800</v>
      </c>
      <c r="L469" s="775"/>
      <c r="M469" s="761"/>
      <c r="N469" s="761"/>
      <c r="O469" s="761"/>
      <c r="P469" s="761"/>
      <c r="Q469" s="761"/>
      <c r="R469" s="761"/>
      <c r="S469" s="761"/>
      <c r="T469" s="761"/>
      <c r="U469" s="761"/>
      <c r="V469" s="761"/>
      <c r="W469" s="761"/>
      <c r="X469" s="761"/>
      <c r="Y469" s="761"/>
    </row>
    <row r="470" spans="1:25" ht="78.75">
      <c r="A470" s="1176"/>
      <c r="B470" s="1177" t="s">
        <v>2022</v>
      </c>
      <c r="C470" s="1176" t="s">
        <v>2023</v>
      </c>
      <c r="D470" s="1176">
        <v>866</v>
      </c>
      <c r="E470" s="1176" t="s">
        <v>126</v>
      </c>
      <c r="F470" s="1178" t="s">
        <v>2025</v>
      </c>
      <c r="G470" s="1181" t="s">
        <v>2279</v>
      </c>
      <c r="H470" s="773"/>
      <c r="I470" s="774"/>
      <c r="J470" s="1182">
        <v>105700</v>
      </c>
      <c r="K470" s="1183">
        <f t="shared" si="40"/>
        <v>91536200</v>
      </c>
      <c r="L470" s="775"/>
      <c r="M470" s="761"/>
      <c r="N470" s="761"/>
      <c r="O470" s="761"/>
      <c r="P470" s="761"/>
      <c r="Q470" s="761"/>
      <c r="R470" s="761"/>
      <c r="S470" s="761"/>
      <c r="T470" s="761"/>
      <c r="U470" s="761"/>
      <c r="V470" s="761"/>
      <c r="W470" s="761"/>
      <c r="X470" s="761"/>
      <c r="Y470" s="761"/>
    </row>
    <row r="471" spans="1:25" ht="78.75">
      <c r="A471" s="1176"/>
      <c r="B471" s="1177" t="s">
        <v>2027</v>
      </c>
      <c r="C471" s="1176" t="s">
        <v>2028</v>
      </c>
      <c r="D471" s="1176">
        <v>1799</v>
      </c>
      <c r="E471" s="1176" t="s">
        <v>122</v>
      </c>
      <c r="F471" s="1178" t="s">
        <v>2030</v>
      </c>
      <c r="G471" s="1181" t="s">
        <v>2279</v>
      </c>
      <c r="H471" s="773"/>
      <c r="I471" s="774"/>
      <c r="J471" s="1182">
        <v>19700</v>
      </c>
      <c r="K471" s="1183">
        <f t="shared" si="40"/>
        <v>35440300</v>
      </c>
      <c r="L471" s="775"/>
      <c r="M471" s="761"/>
      <c r="N471" s="761"/>
      <c r="O471" s="761"/>
      <c r="P471" s="761"/>
      <c r="Q471" s="761"/>
      <c r="R471" s="761"/>
      <c r="S471" s="761"/>
      <c r="T471" s="761"/>
      <c r="U471" s="761"/>
      <c r="V471" s="761"/>
      <c r="W471" s="761"/>
      <c r="X471" s="761"/>
      <c r="Y471" s="761"/>
    </row>
    <row r="472" spans="1:25" ht="31.5">
      <c r="A472" s="1176"/>
      <c r="B472" s="1177" t="s">
        <v>2032</v>
      </c>
      <c r="C472" s="1176" t="s">
        <v>2023</v>
      </c>
      <c r="D472" s="1176">
        <v>2973</v>
      </c>
      <c r="E472" s="1176" t="s">
        <v>2033</v>
      </c>
      <c r="F472" s="1178" t="s">
        <v>2035</v>
      </c>
      <c r="G472" s="1181" t="s">
        <v>2279</v>
      </c>
      <c r="H472" s="773"/>
      <c r="I472" s="774"/>
      <c r="J472" s="1182">
        <v>19700</v>
      </c>
      <c r="K472" s="1183">
        <f t="shared" si="40"/>
        <v>58568100</v>
      </c>
      <c r="L472" s="775"/>
      <c r="M472" s="761"/>
      <c r="N472" s="761"/>
      <c r="O472" s="761"/>
      <c r="P472" s="761"/>
      <c r="Q472" s="761"/>
      <c r="R472" s="761"/>
      <c r="S472" s="761"/>
      <c r="T472" s="761"/>
      <c r="U472" s="761"/>
      <c r="V472" s="761"/>
      <c r="W472" s="761"/>
      <c r="X472" s="761"/>
      <c r="Y472" s="761"/>
    </row>
    <row r="473" spans="1:25" ht="78.75">
      <c r="A473" s="1176"/>
      <c r="B473" s="1177" t="s">
        <v>2036</v>
      </c>
      <c r="C473" s="1176" t="s">
        <v>2028</v>
      </c>
      <c r="D473" s="1176">
        <v>829</v>
      </c>
      <c r="E473" s="1176" t="s">
        <v>126</v>
      </c>
      <c r="F473" s="1178" t="s">
        <v>2038</v>
      </c>
      <c r="G473" s="1181" t="s">
        <v>2279</v>
      </c>
      <c r="H473" s="773"/>
      <c r="I473" s="774"/>
      <c r="J473" s="1182">
        <v>81400</v>
      </c>
      <c r="K473" s="1183">
        <f t="shared" si="40"/>
        <v>67480600</v>
      </c>
      <c r="L473" s="775"/>
      <c r="M473" s="761"/>
      <c r="N473" s="761"/>
      <c r="O473" s="761"/>
      <c r="P473" s="761"/>
      <c r="Q473" s="761"/>
      <c r="R473" s="761"/>
      <c r="S473" s="761"/>
      <c r="T473" s="761"/>
      <c r="U473" s="761"/>
      <c r="V473" s="761"/>
      <c r="W473" s="761"/>
      <c r="X473" s="761"/>
      <c r="Y473" s="761"/>
    </row>
    <row r="474" spans="1:25" ht="31.5">
      <c r="A474" s="1176"/>
      <c r="B474" s="1177" t="s">
        <v>2041</v>
      </c>
      <c r="C474" s="1176" t="s">
        <v>2028</v>
      </c>
      <c r="D474" s="1176">
        <v>814</v>
      </c>
      <c r="E474" s="1176" t="s">
        <v>122</v>
      </c>
      <c r="F474" s="1178" t="s">
        <v>2043</v>
      </c>
      <c r="G474" s="1181" t="s">
        <v>2279</v>
      </c>
      <c r="H474" s="773"/>
      <c r="I474" s="774"/>
      <c r="J474" s="1182">
        <v>456300</v>
      </c>
      <c r="K474" s="1183">
        <f t="shared" si="40"/>
        <v>371428200</v>
      </c>
      <c r="L474" s="775"/>
      <c r="M474" s="761"/>
      <c r="N474" s="761"/>
      <c r="O474" s="761"/>
      <c r="P474" s="761"/>
      <c r="Q474" s="761"/>
      <c r="R474" s="761"/>
      <c r="S474" s="761"/>
      <c r="T474" s="761"/>
      <c r="U474" s="761"/>
      <c r="V474" s="761"/>
      <c r="W474" s="761"/>
      <c r="X474" s="761"/>
      <c r="Y474" s="761"/>
    </row>
    <row r="475" spans="1:25" ht="78.75">
      <c r="A475" s="1176"/>
      <c r="B475" s="1177" t="s">
        <v>2045</v>
      </c>
      <c r="C475" s="1176" t="s">
        <v>2046</v>
      </c>
      <c r="D475" s="1176">
        <v>864</v>
      </c>
      <c r="E475" s="1176" t="s">
        <v>122</v>
      </c>
      <c r="F475" s="1178" t="s">
        <v>2048</v>
      </c>
      <c r="G475" s="1181" t="s">
        <v>2279</v>
      </c>
      <c r="H475" s="773"/>
      <c r="I475" s="774"/>
      <c r="J475" s="1182">
        <v>73600</v>
      </c>
      <c r="K475" s="1183">
        <f t="shared" si="40"/>
        <v>63590400</v>
      </c>
      <c r="L475" s="775"/>
      <c r="M475" s="761"/>
      <c r="N475" s="761"/>
      <c r="O475" s="761"/>
      <c r="P475" s="761"/>
      <c r="Q475" s="761"/>
      <c r="R475" s="761"/>
      <c r="S475" s="761"/>
      <c r="T475" s="761"/>
      <c r="U475" s="761"/>
      <c r="V475" s="761"/>
      <c r="W475" s="761"/>
      <c r="X475" s="761"/>
      <c r="Y475" s="761"/>
    </row>
    <row r="476" spans="1:25" ht="47.25">
      <c r="A476" s="1176"/>
      <c r="B476" s="1177" t="s">
        <v>2050</v>
      </c>
      <c r="C476" s="1176" t="s">
        <v>2046</v>
      </c>
      <c r="D476" s="1176">
        <v>893</v>
      </c>
      <c r="E476" s="1176" t="s">
        <v>2033</v>
      </c>
      <c r="F476" s="1178" t="s">
        <v>2052</v>
      </c>
      <c r="G476" s="1181" t="s">
        <v>2279</v>
      </c>
      <c r="H476" s="773"/>
      <c r="I476" s="774"/>
      <c r="J476" s="1182">
        <v>113900</v>
      </c>
      <c r="K476" s="1183">
        <f t="shared" si="40"/>
        <v>101712700</v>
      </c>
      <c r="L476" s="775"/>
      <c r="M476" s="761"/>
      <c r="N476" s="761"/>
      <c r="O476" s="761"/>
      <c r="P476" s="761"/>
      <c r="Q476" s="761"/>
      <c r="R476" s="761"/>
      <c r="S476" s="761"/>
      <c r="T476" s="761"/>
      <c r="U476" s="761"/>
      <c r="V476" s="761"/>
      <c r="W476" s="761"/>
      <c r="X476" s="761"/>
      <c r="Y476" s="761"/>
    </row>
    <row r="477" spans="1:25" ht="94.5">
      <c r="A477" s="1176"/>
      <c r="B477" s="1177" t="s">
        <v>2053</v>
      </c>
      <c r="C477" s="1176" t="s">
        <v>2046</v>
      </c>
      <c r="D477" s="1176">
        <v>553</v>
      </c>
      <c r="E477" s="1176" t="s">
        <v>122</v>
      </c>
      <c r="F477" s="1178" t="s">
        <v>2055</v>
      </c>
      <c r="G477" s="1181" t="s">
        <v>2279</v>
      </c>
      <c r="H477" s="773"/>
      <c r="I477" s="774"/>
      <c r="J477" s="1182">
        <v>195900</v>
      </c>
      <c r="K477" s="1183">
        <f t="shared" si="40"/>
        <v>108332700</v>
      </c>
      <c r="L477" s="775"/>
      <c r="M477" s="761"/>
      <c r="N477" s="761"/>
      <c r="O477" s="761"/>
      <c r="P477" s="761"/>
      <c r="Q477" s="761"/>
      <c r="R477" s="761"/>
      <c r="S477" s="761"/>
      <c r="T477" s="761"/>
      <c r="U477" s="761"/>
      <c r="V477" s="761"/>
      <c r="W477" s="761"/>
      <c r="X477" s="761"/>
      <c r="Y477" s="761"/>
    </row>
    <row r="478" spans="1:25" ht="63">
      <c r="A478" s="1176"/>
      <c r="B478" s="1177" t="s">
        <v>2056</v>
      </c>
      <c r="C478" s="1176" t="s">
        <v>2028</v>
      </c>
      <c r="D478" s="1176">
        <v>1798</v>
      </c>
      <c r="E478" s="1176" t="s">
        <v>122</v>
      </c>
      <c r="F478" s="1178" t="s">
        <v>2058</v>
      </c>
      <c r="G478" s="1181" t="s">
        <v>2279</v>
      </c>
      <c r="H478" s="773"/>
      <c r="I478" s="774"/>
      <c r="J478" s="1182">
        <v>472100</v>
      </c>
      <c r="K478" s="1183">
        <f t="shared" si="40"/>
        <v>848835800</v>
      </c>
      <c r="L478" s="775"/>
      <c r="M478" s="761"/>
      <c r="N478" s="761"/>
      <c r="O478" s="761"/>
      <c r="P478" s="761"/>
      <c r="Q478" s="761"/>
      <c r="R478" s="761"/>
      <c r="S478" s="761"/>
      <c r="T478" s="761"/>
      <c r="U478" s="761"/>
      <c r="V478" s="761"/>
      <c r="W478" s="761"/>
      <c r="X478" s="761"/>
      <c r="Y478" s="761"/>
    </row>
    <row r="479" spans="1:25" ht="31.5">
      <c r="A479" s="1176"/>
      <c r="B479" s="1177" t="s">
        <v>2062</v>
      </c>
      <c r="C479" s="1176" t="s">
        <v>2028</v>
      </c>
      <c r="D479" s="1176">
        <v>4094</v>
      </c>
      <c r="E479" s="1176" t="s">
        <v>122</v>
      </c>
      <c r="F479" s="1178" t="s">
        <v>2063</v>
      </c>
      <c r="G479" s="1181" t="s">
        <v>2279</v>
      </c>
      <c r="H479" s="773"/>
      <c r="I479" s="774"/>
      <c r="J479" s="1182">
        <v>244400</v>
      </c>
      <c r="K479" s="1183">
        <f t="shared" si="40"/>
        <v>1000573600</v>
      </c>
      <c r="L479" s="775"/>
      <c r="M479" s="761"/>
      <c r="N479" s="761"/>
      <c r="O479" s="761"/>
      <c r="P479" s="761"/>
      <c r="Q479" s="761"/>
      <c r="R479" s="761"/>
      <c r="S479" s="761"/>
      <c r="T479" s="761"/>
      <c r="U479" s="761"/>
      <c r="V479" s="761"/>
      <c r="W479" s="761"/>
      <c r="X479" s="761"/>
      <c r="Y479" s="761"/>
    </row>
    <row r="480" spans="1:25" ht="78.75">
      <c r="A480" s="1176"/>
      <c r="B480" s="1177" t="s">
        <v>2064</v>
      </c>
      <c r="C480" s="1176" t="s">
        <v>2028</v>
      </c>
      <c r="D480" s="1176">
        <v>164</v>
      </c>
      <c r="E480" s="1176" t="s">
        <v>122</v>
      </c>
      <c r="F480" s="1178" t="s">
        <v>2066</v>
      </c>
      <c r="G480" s="1181" t="s">
        <v>2279</v>
      </c>
      <c r="H480" s="773"/>
      <c r="I480" s="774"/>
      <c r="J480" s="1182">
        <v>741400</v>
      </c>
      <c r="K480" s="1183">
        <f t="shared" si="40"/>
        <v>121589600</v>
      </c>
      <c r="L480" s="775"/>
      <c r="M480" s="761"/>
      <c r="N480" s="761"/>
      <c r="O480" s="761"/>
      <c r="P480" s="761"/>
      <c r="Q480" s="761"/>
      <c r="R480" s="761"/>
      <c r="S480" s="761"/>
      <c r="T480" s="761"/>
      <c r="U480" s="761"/>
      <c r="V480" s="761"/>
      <c r="W480" s="761"/>
      <c r="X480" s="761"/>
      <c r="Y480" s="761"/>
    </row>
    <row r="481" spans="1:25" ht="47.25">
      <c r="A481" s="1176"/>
      <c r="B481" s="1177" t="s">
        <v>2068</v>
      </c>
      <c r="C481" s="1176" t="s">
        <v>2046</v>
      </c>
      <c r="D481" s="1176">
        <v>281</v>
      </c>
      <c r="E481" s="1176" t="s">
        <v>2069</v>
      </c>
      <c r="F481" s="1178" t="s">
        <v>2071</v>
      </c>
      <c r="G481" s="1181" t="s">
        <v>2279</v>
      </c>
      <c r="H481" s="773"/>
      <c r="I481" s="774"/>
      <c r="J481" s="1182">
        <v>732700</v>
      </c>
      <c r="K481" s="1183">
        <f t="shared" si="40"/>
        <v>205888700</v>
      </c>
      <c r="L481" s="775"/>
      <c r="M481" s="761"/>
      <c r="N481" s="761"/>
      <c r="O481" s="761"/>
      <c r="P481" s="761"/>
      <c r="Q481" s="761"/>
      <c r="R481" s="761"/>
      <c r="S481" s="761"/>
      <c r="T481" s="761"/>
      <c r="U481" s="761"/>
      <c r="V481" s="761"/>
      <c r="W481" s="761"/>
      <c r="X481" s="761"/>
      <c r="Y481" s="761"/>
    </row>
    <row r="482" spans="1:25" ht="283.5">
      <c r="A482" s="1176"/>
      <c r="B482" s="1177" t="s">
        <v>2075</v>
      </c>
      <c r="C482" s="1176" t="s">
        <v>2028</v>
      </c>
      <c r="D482" s="1176">
        <v>131</v>
      </c>
      <c r="E482" s="1176" t="s">
        <v>2069</v>
      </c>
      <c r="F482" s="1178" t="s">
        <v>2077</v>
      </c>
      <c r="G482" s="1181" t="s">
        <v>2279</v>
      </c>
      <c r="H482" s="773"/>
      <c r="I482" s="774"/>
      <c r="J482" s="1182">
        <v>8348100</v>
      </c>
      <c r="K482" s="1183">
        <f t="shared" si="40"/>
        <v>1093601100</v>
      </c>
      <c r="L482" s="775"/>
      <c r="M482" s="761"/>
      <c r="N482" s="761"/>
      <c r="O482" s="761"/>
      <c r="P482" s="761"/>
      <c r="Q482" s="761"/>
      <c r="R482" s="761"/>
      <c r="S482" s="761"/>
      <c r="T482" s="761"/>
      <c r="U482" s="761"/>
      <c r="V482" s="761"/>
      <c r="W482" s="761"/>
      <c r="X482" s="761"/>
      <c r="Y482" s="761"/>
    </row>
    <row r="483" spans="1:25" ht="331.5">
      <c r="A483" s="1176"/>
      <c r="B483" s="1177" t="s">
        <v>2866</v>
      </c>
      <c r="C483" s="1176" t="s">
        <v>3060</v>
      </c>
      <c r="D483" s="1176">
        <v>91</v>
      </c>
      <c r="E483" s="1176" t="s">
        <v>126</v>
      </c>
      <c r="F483" s="1184" t="s">
        <v>3393</v>
      </c>
      <c r="G483" s="1181" t="s">
        <v>2279</v>
      </c>
      <c r="H483" s="773"/>
      <c r="I483" s="774"/>
      <c r="J483" s="1182">
        <v>13039200</v>
      </c>
      <c r="K483" s="1183">
        <f>J483*D483</f>
        <v>1186567200</v>
      </c>
      <c r="L483" s="775"/>
      <c r="M483" s="761"/>
      <c r="N483" s="761"/>
      <c r="O483" s="761"/>
      <c r="P483" s="761"/>
      <c r="Q483" s="761"/>
      <c r="R483" s="761"/>
      <c r="S483" s="761"/>
      <c r="T483" s="761"/>
      <c r="U483" s="761"/>
      <c r="V483" s="761"/>
      <c r="W483" s="761"/>
      <c r="X483" s="761"/>
      <c r="Y483" s="761"/>
    </row>
    <row r="484" spans="1:25" ht="408.95" customHeight="1">
      <c r="A484" s="1176"/>
      <c r="B484" s="1177" t="s">
        <v>3062</v>
      </c>
      <c r="C484" s="1176" t="s">
        <v>2081</v>
      </c>
      <c r="D484" s="1176">
        <v>96</v>
      </c>
      <c r="E484" s="1176" t="s">
        <v>126</v>
      </c>
      <c r="F484" s="1184" t="s">
        <v>3862</v>
      </c>
      <c r="G484" s="1181" t="s">
        <v>2279</v>
      </c>
      <c r="H484" s="773"/>
      <c r="I484" s="774"/>
      <c r="J484" s="1182">
        <v>18451800</v>
      </c>
      <c r="K484" s="1183">
        <f t="shared" ref="K484:K506" si="41">J484*D484</f>
        <v>1771372800</v>
      </c>
      <c r="L484" s="775"/>
      <c r="M484" s="761"/>
      <c r="N484" s="761"/>
      <c r="O484" s="761"/>
      <c r="P484" s="761"/>
      <c r="Q484" s="761"/>
      <c r="R484" s="761"/>
      <c r="S484" s="761"/>
      <c r="T484" s="761"/>
      <c r="U484" s="761"/>
      <c r="V484" s="761"/>
      <c r="W484" s="761"/>
      <c r="X484" s="761"/>
      <c r="Y484" s="761"/>
    </row>
    <row r="485" spans="1:25" ht="345">
      <c r="A485" s="1176"/>
      <c r="B485" s="1177" t="s">
        <v>3064</v>
      </c>
      <c r="C485" s="1176" t="s">
        <v>2081</v>
      </c>
      <c r="D485" s="1176">
        <v>84</v>
      </c>
      <c r="E485" s="1176" t="s">
        <v>126</v>
      </c>
      <c r="F485" s="1185" t="s">
        <v>3375</v>
      </c>
      <c r="G485" s="1181" t="s">
        <v>2279</v>
      </c>
      <c r="H485" s="773"/>
      <c r="I485" s="774"/>
      <c r="J485" s="1182">
        <v>17538200</v>
      </c>
      <c r="K485" s="1183">
        <f t="shared" si="41"/>
        <v>1473208800</v>
      </c>
      <c r="L485" s="775"/>
      <c r="M485" s="761"/>
      <c r="N485" s="761"/>
      <c r="O485" s="761"/>
      <c r="P485" s="761"/>
      <c r="Q485" s="761"/>
      <c r="R485" s="761"/>
      <c r="S485" s="761"/>
      <c r="T485" s="761"/>
      <c r="U485" s="761"/>
      <c r="V485" s="761"/>
      <c r="W485" s="761"/>
      <c r="X485" s="761"/>
      <c r="Y485" s="761"/>
    </row>
    <row r="486" spans="1:25" ht="78.75">
      <c r="A486" s="1176"/>
      <c r="B486" s="1177" t="s">
        <v>2080</v>
      </c>
      <c r="C486" s="1176" t="s">
        <v>2081</v>
      </c>
      <c r="D486" s="1176">
        <v>171</v>
      </c>
      <c r="E486" s="1176" t="s">
        <v>126</v>
      </c>
      <c r="F486" s="1178" t="s">
        <v>2083</v>
      </c>
      <c r="G486" s="1181" t="s">
        <v>2279</v>
      </c>
      <c r="H486" s="773"/>
      <c r="I486" s="774"/>
      <c r="J486" s="1182">
        <v>5718700</v>
      </c>
      <c r="K486" s="1183">
        <f t="shared" si="41"/>
        <v>977897700</v>
      </c>
      <c r="L486" s="775"/>
      <c r="M486" s="761"/>
      <c r="N486" s="761"/>
      <c r="O486" s="761"/>
      <c r="P486" s="761"/>
      <c r="Q486" s="761"/>
      <c r="R486" s="761"/>
      <c r="S486" s="761"/>
      <c r="T486" s="761"/>
      <c r="U486" s="761"/>
      <c r="V486" s="761"/>
      <c r="W486" s="761"/>
      <c r="X486" s="761"/>
      <c r="Y486" s="761"/>
    </row>
    <row r="487" spans="1:25" ht="31.5">
      <c r="A487" s="1176"/>
      <c r="B487" s="1177" t="s">
        <v>2086</v>
      </c>
      <c r="C487" s="1176" t="s">
        <v>2081</v>
      </c>
      <c r="D487" s="1176">
        <v>247</v>
      </c>
      <c r="E487" s="1176" t="s">
        <v>122</v>
      </c>
      <c r="F487" s="1178" t="s">
        <v>2087</v>
      </c>
      <c r="G487" s="1181" t="s">
        <v>2279</v>
      </c>
      <c r="H487" s="773"/>
      <c r="I487" s="774"/>
      <c r="J487" s="1182">
        <v>3585700</v>
      </c>
      <c r="K487" s="1183">
        <f t="shared" si="41"/>
        <v>885667900</v>
      </c>
      <c r="L487" s="775"/>
      <c r="M487" s="761"/>
      <c r="N487" s="761"/>
      <c r="O487" s="761"/>
      <c r="P487" s="761"/>
      <c r="Q487" s="761"/>
      <c r="R487" s="761"/>
      <c r="S487" s="761"/>
      <c r="T487" s="761"/>
      <c r="U487" s="761"/>
      <c r="V487" s="761"/>
      <c r="W487" s="761"/>
      <c r="X487" s="761"/>
      <c r="Y487" s="761"/>
    </row>
    <row r="488" spans="1:25" ht="94.5">
      <c r="A488" s="1176"/>
      <c r="B488" s="1177" t="s">
        <v>2091</v>
      </c>
      <c r="C488" s="1176" t="s">
        <v>2081</v>
      </c>
      <c r="D488" s="1176">
        <v>2181</v>
      </c>
      <c r="E488" s="1176" t="s">
        <v>126</v>
      </c>
      <c r="F488" s="1203" t="s">
        <v>2093</v>
      </c>
      <c r="G488" s="1181" t="s">
        <v>2279</v>
      </c>
      <c r="H488" s="773"/>
      <c r="I488" s="774"/>
      <c r="J488" s="1182">
        <v>6089000</v>
      </c>
      <c r="K488" s="1183">
        <f t="shared" si="41"/>
        <v>13280109000</v>
      </c>
      <c r="L488" s="775"/>
      <c r="M488" s="761"/>
      <c r="N488" s="761"/>
      <c r="O488" s="761"/>
      <c r="P488" s="761"/>
      <c r="Q488" s="761"/>
      <c r="R488" s="761"/>
      <c r="S488" s="761"/>
      <c r="T488" s="761"/>
      <c r="U488" s="761"/>
      <c r="V488" s="761"/>
      <c r="W488" s="761"/>
      <c r="X488" s="761"/>
      <c r="Y488" s="761"/>
    </row>
    <row r="489" spans="1:25" ht="78.75">
      <c r="A489" s="1176"/>
      <c r="B489" s="1177" t="s">
        <v>2097</v>
      </c>
      <c r="C489" s="1176" t="s">
        <v>2081</v>
      </c>
      <c r="D489" s="1176">
        <v>95</v>
      </c>
      <c r="E489" s="1176" t="s">
        <v>126</v>
      </c>
      <c r="F489" s="1178" t="s">
        <v>2099</v>
      </c>
      <c r="G489" s="1181" t="s">
        <v>2279</v>
      </c>
      <c r="H489" s="773"/>
      <c r="I489" s="774"/>
      <c r="J489" s="1182">
        <v>3578600</v>
      </c>
      <c r="K489" s="1183">
        <f t="shared" si="41"/>
        <v>339967000</v>
      </c>
      <c r="L489" s="775"/>
      <c r="M489" s="761"/>
      <c r="N489" s="761"/>
      <c r="O489" s="761"/>
      <c r="P489" s="761"/>
      <c r="Q489" s="761"/>
      <c r="R489" s="761"/>
      <c r="S489" s="761"/>
      <c r="T489" s="761"/>
      <c r="U489" s="761"/>
      <c r="V489" s="761"/>
      <c r="W489" s="761"/>
      <c r="X489" s="761"/>
      <c r="Y489" s="761"/>
    </row>
    <row r="490" spans="1:25" ht="94.5">
      <c r="A490" s="1176"/>
      <c r="B490" s="1177" t="s">
        <v>2102</v>
      </c>
      <c r="C490" s="1176" t="s">
        <v>2103</v>
      </c>
      <c r="D490" s="1176">
        <v>310</v>
      </c>
      <c r="E490" s="1176" t="s">
        <v>122</v>
      </c>
      <c r="F490" s="1178" t="s">
        <v>2105</v>
      </c>
      <c r="G490" s="1181" t="s">
        <v>2279</v>
      </c>
      <c r="H490" s="773"/>
      <c r="I490" s="774"/>
      <c r="J490" s="1182">
        <v>5215600</v>
      </c>
      <c r="K490" s="1183">
        <f t="shared" si="41"/>
        <v>1616836000</v>
      </c>
      <c r="L490" s="775"/>
      <c r="M490" s="761"/>
      <c r="N490" s="761"/>
      <c r="O490" s="761"/>
      <c r="P490" s="761"/>
      <c r="Q490" s="761"/>
      <c r="R490" s="761"/>
      <c r="S490" s="761"/>
      <c r="T490" s="761"/>
      <c r="U490" s="761"/>
      <c r="V490" s="761"/>
      <c r="W490" s="761"/>
      <c r="X490" s="761"/>
      <c r="Y490" s="761"/>
    </row>
    <row r="491" spans="1:25" ht="204.75">
      <c r="A491" s="1176"/>
      <c r="B491" s="1177" t="s">
        <v>2106</v>
      </c>
      <c r="C491" s="1176" t="s">
        <v>2081</v>
      </c>
      <c r="D491" s="1176">
        <v>259</v>
      </c>
      <c r="E491" s="1176"/>
      <c r="F491" s="1178" t="s">
        <v>2108</v>
      </c>
      <c r="G491" s="1181" t="s">
        <v>2279</v>
      </c>
      <c r="H491" s="773"/>
      <c r="I491" s="774"/>
      <c r="J491" s="1182">
        <v>1789200</v>
      </c>
      <c r="K491" s="1183">
        <f t="shared" si="41"/>
        <v>463402800</v>
      </c>
      <c r="L491" s="775"/>
      <c r="M491" s="761"/>
      <c r="N491" s="761"/>
      <c r="O491" s="761"/>
      <c r="P491" s="761"/>
      <c r="Q491" s="761"/>
      <c r="R491" s="761"/>
      <c r="S491" s="761"/>
      <c r="T491" s="761"/>
      <c r="U491" s="761"/>
      <c r="V491" s="761"/>
      <c r="W491" s="761"/>
      <c r="X491" s="761"/>
      <c r="Y491" s="761"/>
    </row>
    <row r="492" spans="1:25" ht="94.5">
      <c r="A492" s="1176"/>
      <c r="B492" s="1177" t="s">
        <v>2111</v>
      </c>
      <c r="C492" s="1176" t="s">
        <v>2081</v>
      </c>
      <c r="D492" s="1176">
        <v>5043</v>
      </c>
      <c r="E492" s="1176" t="s">
        <v>122</v>
      </c>
      <c r="F492" s="1178" t="s">
        <v>2113</v>
      </c>
      <c r="G492" s="1181" t="s">
        <v>2279</v>
      </c>
      <c r="H492" s="773"/>
      <c r="I492" s="774"/>
      <c r="J492" s="1182">
        <v>215000</v>
      </c>
      <c r="K492" s="1183">
        <f t="shared" si="41"/>
        <v>1084245000</v>
      </c>
      <c r="L492" s="775"/>
      <c r="M492" s="761"/>
      <c r="N492" s="761"/>
      <c r="O492" s="761"/>
      <c r="P492" s="761"/>
      <c r="Q492" s="761"/>
      <c r="R492" s="761"/>
      <c r="S492" s="761"/>
      <c r="T492" s="761"/>
      <c r="U492" s="761"/>
      <c r="V492" s="761"/>
      <c r="W492" s="761"/>
      <c r="X492" s="761"/>
      <c r="Y492" s="761"/>
    </row>
    <row r="493" spans="1:25" ht="63">
      <c r="A493" s="1176"/>
      <c r="B493" s="1177" t="s">
        <v>2119</v>
      </c>
      <c r="C493" s="1176" t="s">
        <v>2081</v>
      </c>
      <c r="D493" s="1176">
        <v>5244</v>
      </c>
      <c r="E493" s="1176" t="s">
        <v>122</v>
      </c>
      <c r="F493" s="1178" t="s">
        <v>2121</v>
      </c>
      <c r="G493" s="1181" t="s">
        <v>2279</v>
      </c>
      <c r="H493" s="773"/>
      <c r="I493" s="774"/>
      <c r="J493" s="1182">
        <v>179100</v>
      </c>
      <c r="K493" s="1183">
        <f t="shared" si="41"/>
        <v>939200400</v>
      </c>
      <c r="L493" s="775"/>
      <c r="M493" s="761"/>
      <c r="N493" s="761"/>
      <c r="O493" s="761"/>
      <c r="P493" s="761"/>
      <c r="Q493" s="761"/>
      <c r="R493" s="761"/>
      <c r="S493" s="761"/>
      <c r="T493" s="761"/>
      <c r="U493" s="761"/>
      <c r="V493" s="761"/>
      <c r="W493" s="761"/>
      <c r="X493" s="761"/>
      <c r="Y493" s="761"/>
    </row>
    <row r="494" spans="1:25" ht="47.25">
      <c r="A494" s="1176"/>
      <c r="B494" s="1177" t="s">
        <v>2126</v>
      </c>
      <c r="C494" s="1176" t="s">
        <v>2028</v>
      </c>
      <c r="D494" s="1176">
        <v>6964</v>
      </c>
      <c r="E494" s="1176"/>
      <c r="F494" s="1178" t="s">
        <v>2128</v>
      </c>
      <c r="G494" s="1181" t="s">
        <v>2279</v>
      </c>
      <c r="H494" s="773"/>
      <c r="I494" s="774"/>
      <c r="J494" s="1182">
        <v>81300</v>
      </c>
      <c r="K494" s="1183">
        <f t="shared" si="41"/>
        <v>566173200</v>
      </c>
      <c r="L494" s="775"/>
      <c r="M494" s="761"/>
      <c r="N494" s="761"/>
      <c r="O494" s="761"/>
      <c r="P494" s="761"/>
      <c r="Q494" s="761"/>
      <c r="R494" s="761"/>
      <c r="S494" s="761"/>
      <c r="T494" s="761"/>
      <c r="U494" s="761"/>
      <c r="V494" s="761"/>
      <c r="W494" s="761"/>
      <c r="X494" s="761"/>
      <c r="Y494" s="761"/>
    </row>
    <row r="495" spans="1:25" ht="47.25">
      <c r="A495" s="1176"/>
      <c r="B495" s="1177" t="s">
        <v>2131</v>
      </c>
      <c r="C495" s="1176" t="s">
        <v>2081</v>
      </c>
      <c r="D495" s="1176">
        <v>5482</v>
      </c>
      <c r="E495" s="1176" t="s">
        <v>122</v>
      </c>
      <c r="F495" s="1203" t="s">
        <v>2133</v>
      </c>
      <c r="G495" s="1181" t="s">
        <v>2279</v>
      </c>
      <c r="H495" s="773"/>
      <c r="I495" s="774"/>
      <c r="J495" s="1182">
        <v>64400</v>
      </c>
      <c r="K495" s="1183">
        <f t="shared" si="41"/>
        <v>353040800</v>
      </c>
      <c r="L495" s="775"/>
      <c r="M495" s="761"/>
      <c r="N495" s="761"/>
      <c r="O495" s="761"/>
      <c r="P495" s="761"/>
      <c r="Q495" s="761"/>
      <c r="R495" s="761"/>
      <c r="S495" s="761"/>
      <c r="T495" s="761"/>
      <c r="U495" s="761"/>
      <c r="V495" s="761"/>
      <c r="W495" s="761"/>
      <c r="X495" s="761"/>
      <c r="Y495" s="761"/>
    </row>
    <row r="496" spans="1:25" ht="78.75">
      <c r="A496" s="1176"/>
      <c r="B496" s="1177" t="s">
        <v>2137</v>
      </c>
      <c r="C496" s="1176" t="s">
        <v>2081</v>
      </c>
      <c r="D496" s="1176">
        <v>5519</v>
      </c>
      <c r="E496" s="1176" t="s">
        <v>122</v>
      </c>
      <c r="F496" s="1178" t="s">
        <v>2139</v>
      </c>
      <c r="G496" s="1181" t="s">
        <v>2279</v>
      </c>
      <c r="H496" s="773"/>
      <c r="I496" s="774"/>
      <c r="J496" s="1182">
        <v>78300</v>
      </c>
      <c r="K496" s="1183">
        <f t="shared" si="41"/>
        <v>432137700</v>
      </c>
      <c r="L496" s="775"/>
      <c r="M496" s="761"/>
      <c r="N496" s="761"/>
      <c r="O496" s="761"/>
      <c r="P496" s="761"/>
      <c r="Q496" s="761"/>
      <c r="R496" s="761"/>
      <c r="S496" s="761"/>
      <c r="T496" s="761"/>
      <c r="U496" s="761"/>
      <c r="V496" s="761"/>
      <c r="W496" s="761"/>
      <c r="X496" s="761"/>
      <c r="Y496" s="761"/>
    </row>
    <row r="497" spans="1:25" ht="63">
      <c r="A497" s="1176"/>
      <c r="B497" s="1177" t="s">
        <v>2144</v>
      </c>
      <c r="C497" s="1176" t="s">
        <v>2081</v>
      </c>
      <c r="D497" s="1176">
        <v>10890</v>
      </c>
      <c r="E497" s="1176" t="s">
        <v>122</v>
      </c>
      <c r="F497" s="1178" t="s">
        <v>2146</v>
      </c>
      <c r="G497" s="1181" t="s">
        <v>2279</v>
      </c>
      <c r="H497" s="773"/>
      <c r="I497" s="774"/>
      <c r="J497" s="1182">
        <v>143500</v>
      </c>
      <c r="K497" s="1183">
        <f t="shared" si="41"/>
        <v>1562715000</v>
      </c>
      <c r="L497" s="775"/>
      <c r="M497" s="761"/>
      <c r="N497" s="761"/>
      <c r="O497" s="761"/>
      <c r="P497" s="761"/>
      <c r="Q497" s="761"/>
      <c r="R497" s="761"/>
      <c r="S497" s="761"/>
      <c r="T497" s="761"/>
      <c r="U497" s="761"/>
      <c r="V497" s="761"/>
      <c r="W497" s="761"/>
      <c r="X497" s="761"/>
      <c r="Y497" s="761"/>
    </row>
    <row r="498" spans="1:25" ht="120" customHeight="1">
      <c r="A498" s="1176"/>
      <c r="B498" s="1177" t="s">
        <v>2150</v>
      </c>
      <c r="C498" s="1176" t="s">
        <v>2081</v>
      </c>
      <c r="D498" s="1176">
        <v>7923</v>
      </c>
      <c r="E498" s="1176" t="s">
        <v>550</v>
      </c>
      <c r="F498" s="1178" t="s">
        <v>2152</v>
      </c>
      <c r="G498" s="1181" t="s">
        <v>2279</v>
      </c>
      <c r="H498" s="773"/>
      <c r="I498" s="774"/>
      <c r="J498" s="1182">
        <v>831000</v>
      </c>
      <c r="K498" s="1183">
        <f t="shared" si="41"/>
        <v>6584013000</v>
      </c>
      <c r="L498" s="775"/>
      <c r="M498" s="761"/>
      <c r="N498" s="761"/>
      <c r="O498" s="761"/>
      <c r="P498" s="761"/>
      <c r="Q498" s="761"/>
      <c r="R498" s="761"/>
      <c r="S498" s="761"/>
      <c r="T498" s="761"/>
      <c r="U498" s="761"/>
      <c r="V498" s="761"/>
      <c r="W498" s="761"/>
      <c r="X498" s="761"/>
      <c r="Y498" s="761"/>
    </row>
    <row r="499" spans="1:25" ht="126">
      <c r="A499" s="1176"/>
      <c r="B499" s="1177" t="s">
        <v>2155</v>
      </c>
      <c r="C499" s="1176" t="s">
        <v>2081</v>
      </c>
      <c r="D499" s="1176">
        <v>8102</v>
      </c>
      <c r="E499" s="1176" t="s">
        <v>550</v>
      </c>
      <c r="F499" s="1178" t="s">
        <v>2157</v>
      </c>
      <c r="G499" s="1181" t="s">
        <v>2279</v>
      </c>
      <c r="H499" s="773"/>
      <c r="I499" s="774"/>
      <c r="J499" s="1182">
        <v>3137500</v>
      </c>
      <c r="K499" s="1183">
        <f t="shared" si="41"/>
        <v>25420025000</v>
      </c>
      <c r="L499" s="775"/>
      <c r="M499" s="761"/>
      <c r="N499" s="761"/>
      <c r="O499" s="761"/>
      <c r="P499" s="761"/>
      <c r="Q499" s="761"/>
      <c r="R499" s="761"/>
      <c r="S499" s="761"/>
      <c r="T499" s="761"/>
      <c r="U499" s="761"/>
      <c r="V499" s="761"/>
      <c r="W499" s="761"/>
      <c r="X499" s="761"/>
      <c r="Y499" s="761"/>
    </row>
    <row r="500" spans="1:25" ht="330" customHeight="1">
      <c r="A500" s="1176"/>
      <c r="B500" s="1177" t="s">
        <v>2159</v>
      </c>
      <c r="C500" s="1176" t="s">
        <v>2081</v>
      </c>
      <c r="D500" s="1176">
        <v>3518</v>
      </c>
      <c r="E500" s="1176" t="s">
        <v>229</v>
      </c>
      <c r="F500" s="1178" t="s">
        <v>2161</v>
      </c>
      <c r="G500" s="1181" t="s">
        <v>2279</v>
      </c>
      <c r="H500" s="773"/>
      <c r="I500" s="774"/>
      <c r="J500" s="1182">
        <v>26800</v>
      </c>
      <c r="K500" s="1183">
        <f t="shared" si="41"/>
        <v>94282400</v>
      </c>
      <c r="L500" s="775"/>
      <c r="M500" s="761"/>
      <c r="N500" s="761"/>
      <c r="O500" s="761"/>
      <c r="P500" s="761"/>
      <c r="Q500" s="761"/>
      <c r="R500" s="761"/>
      <c r="S500" s="761"/>
      <c r="T500" s="761"/>
      <c r="U500" s="761"/>
      <c r="V500" s="761"/>
      <c r="W500" s="761"/>
      <c r="X500" s="761"/>
      <c r="Y500" s="761"/>
    </row>
    <row r="501" spans="1:25" ht="189">
      <c r="A501" s="1176"/>
      <c r="B501" s="1177" t="s">
        <v>2165</v>
      </c>
      <c r="C501" s="1176" t="s">
        <v>125</v>
      </c>
      <c r="D501" s="1176">
        <v>73</v>
      </c>
      <c r="E501" s="1176" t="s">
        <v>126</v>
      </c>
      <c r="F501" s="1178" t="s">
        <v>2167</v>
      </c>
      <c r="G501" s="1181" t="s">
        <v>2279</v>
      </c>
      <c r="H501" s="773"/>
      <c r="I501" s="774"/>
      <c r="J501" s="1182">
        <v>88300</v>
      </c>
      <c r="K501" s="1183">
        <f t="shared" si="41"/>
        <v>6445900</v>
      </c>
      <c r="L501" s="775"/>
      <c r="M501" s="761"/>
      <c r="N501" s="761"/>
      <c r="O501" s="761"/>
      <c r="P501" s="761"/>
      <c r="Q501" s="761"/>
      <c r="R501" s="761"/>
      <c r="S501" s="761"/>
      <c r="T501" s="761"/>
      <c r="U501" s="761"/>
      <c r="V501" s="761"/>
      <c r="W501" s="761"/>
      <c r="X501" s="761"/>
      <c r="Y501" s="761"/>
    </row>
    <row r="502" spans="1:25" ht="204.75">
      <c r="A502" s="1176"/>
      <c r="B502" s="1177" t="s">
        <v>2173</v>
      </c>
      <c r="C502" s="1176" t="s">
        <v>125</v>
      </c>
      <c r="D502" s="1176">
        <v>72</v>
      </c>
      <c r="E502" s="1176" t="s">
        <v>126</v>
      </c>
      <c r="F502" s="1178" t="s">
        <v>2175</v>
      </c>
      <c r="G502" s="1181" t="s">
        <v>2279</v>
      </c>
      <c r="H502" s="773"/>
      <c r="I502" s="774"/>
      <c r="J502" s="1182">
        <v>113900</v>
      </c>
      <c r="K502" s="1183">
        <f t="shared" si="41"/>
        <v>8200800</v>
      </c>
      <c r="L502" s="775"/>
      <c r="M502" s="761"/>
      <c r="N502" s="761"/>
      <c r="O502" s="761"/>
      <c r="P502" s="761"/>
      <c r="Q502" s="761"/>
      <c r="R502" s="761"/>
      <c r="S502" s="761"/>
      <c r="T502" s="761"/>
      <c r="U502" s="761"/>
      <c r="V502" s="761"/>
      <c r="W502" s="761"/>
      <c r="X502" s="761"/>
      <c r="Y502" s="761"/>
    </row>
    <row r="503" spans="1:25" ht="141.75">
      <c r="A503" s="1176"/>
      <c r="B503" s="1177" t="s">
        <v>2181</v>
      </c>
      <c r="C503" s="1176" t="s">
        <v>228</v>
      </c>
      <c r="D503" s="1176">
        <v>82</v>
      </c>
      <c r="E503" s="1176" t="s">
        <v>126</v>
      </c>
      <c r="F503" s="1178" t="s">
        <v>2183</v>
      </c>
      <c r="G503" s="1181" t="s">
        <v>2279</v>
      </c>
      <c r="H503" s="773"/>
      <c r="I503" s="774"/>
      <c r="J503" s="1182">
        <v>88200</v>
      </c>
      <c r="K503" s="1183">
        <f t="shared" si="41"/>
        <v>7232400</v>
      </c>
      <c r="L503" s="775"/>
      <c r="M503" s="761"/>
      <c r="N503" s="761"/>
      <c r="O503" s="761"/>
      <c r="P503" s="761"/>
      <c r="Q503" s="761"/>
      <c r="R503" s="761"/>
      <c r="S503" s="761"/>
      <c r="T503" s="761"/>
      <c r="U503" s="761"/>
      <c r="V503" s="761"/>
      <c r="W503" s="761"/>
      <c r="X503" s="761"/>
      <c r="Y503" s="761"/>
    </row>
    <row r="504" spans="1:25" ht="141.75">
      <c r="A504" s="1176"/>
      <c r="B504" s="1177" t="s">
        <v>2189</v>
      </c>
      <c r="C504" s="1176" t="s">
        <v>2190</v>
      </c>
      <c r="D504" s="1176">
        <v>83</v>
      </c>
      <c r="E504" s="1176" t="s">
        <v>126</v>
      </c>
      <c r="F504" s="1178" t="s">
        <v>2192</v>
      </c>
      <c r="G504" s="1181" t="s">
        <v>2279</v>
      </c>
      <c r="H504" s="773"/>
      <c r="I504" s="774"/>
      <c r="J504" s="1182">
        <v>107500</v>
      </c>
      <c r="K504" s="1183">
        <f t="shared" si="41"/>
        <v>8922500</v>
      </c>
      <c r="L504" s="775"/>
      <c r="M504" s="761"/>
      <c r="N504" s="761"/>
      <c r="O504" s="761"/>
      <c r="P504" s="761"/>
      <c r="Q504" s="761"/>
      <c r="R504" s="761"/>
      <c r="S504" s="761"/>
      <c r="T504" s="761"/>
      <c r="U504" s="761"/>
      <c r="V504" s="761"/>
      <c r="W504" s="761"/>
      <c r="X504" s="761"/>
      <c r="Y504" s="761"/>
    </row>
    <row r="505" spans="1:25" ht="173.25">
      <c r="A505" s="1176"/>
      <c r="B505" s="1177" t="s">
        <v>2198</v>
      </c>
      <c r="C505" s="1176" t="s">
        <v>228</v>
      </c>
      <c r="D505" s="1176">
        <v>81</v>
      </c>
      <c r="E505" s="1176" t="s">
        <v>126</v>
      </c>
      <c r="F505" s="1178" t="s">
        <v>2200</v>
      </c>
      <c r="G505" s="1181" t="s">
        <v>2279</v>
      </c>
      <c r="H505" s="773"/>
      <c r="I505" s="774"/>
      <c r="J505" s="1182">
        <v>88200</v>
      </c>
      <c r="K505" s="1183">
        <f t="shared" si="41"/>
        <v>7144200</v>
      </c>
      <c r="L505" s="775"/>
      <c r="M505" s="761"/>
      <c r="N505" s="761"/>
      <c r="O505" s="761"/>
      <c r="P505" s="761"/>
      <c r="Q505" s="761"/>
      <c r="R505" s="761"/>
      <c r="S505" s="761"/>
      <c r="T505" s="761"/>
      <c r="U505" s="761"/>
      <c r="V505" s="761"/>
      <c r="W505" s="761"/>
      <c r="X505" s="761"/>
      <c r="Y505" s="761"/>
    </row>
    <row r="506" spans="1:25" ht="94.5">
      <c r="A506" s="1176"/>
      <c r="B506" s="1177" t="s">
        <v>2207</v>
      </c>
      <c r="C506" s="1176" t="s">
        <v>238</v>
      </c>
      <c r="D506" s="1176">
        <v>83</v>
      </c>
      <c r="E506" s="1176" t="s">
        <v>126</v>
      </c>
      <c r="F506" s="1178" t="s">
        <v>2209</v>
      </c>
      <c r="G506" s="1181" t="s">
        <v>2279</v>
      </c>
      <c r="H506" s="773"/>
      <c r="I506" s="774"/>
      <c r="J506" s="1182">
        <v>76800</v>
      </c>
      <c r="K506" s="1183">
        <f t="shared" si="41"/>
        <v>6374400</v>
      </c>
      <c r="L506" s="775"/>
      <c r="M506" s="761"/>
      <c r="N506" s="761"/>
      <c r="O506" s="761"/>
      <c r="P506" s="761"/>
      <c r="Q506" s="761"/>
      <c r="R506" s="761"/>
      <c r="S506" s="761"/>
      <c r="T506" s="761"/>
      <c r="U506" s="761"/>
      <c r="V506" s="761"/>
      <c r="W506" s="761"/>
      <c r="X506" s="761"/>
      <c r="Y506" s="761"/>
    </row>
    <row r="507" spans="1:25">
      <c r="A507" s="1873"/>
      <c r="B507" s="1873" t="s">
        <v>3066</v>
      </c>
      <c r="C507" s="1873" t="s">
        <v>1559</v>
      </c>
      <c r="D507" s="1873">
        <v>355</v>
      </c>
      <c r="E507" s="1873" t="s">
        <v>126</v>
      </c>
      <c r="F507" s="1178" t="s">
        <v>3863</v>
      </c>
      <c r="G507" s="1181"/>
      <c r="H507" s="773"/>
      <c r="I507" s="776"/>
      <c r="J507" s="1183"/>
      <c r="K507" s="1183"/>
      <c r="L507" s="775"/>
      <c r="M507" s="761"/>
      <c r="N507" s="761"/>
      <c r="O507" s="761"/>
      <c r="P507" s="761"/>
      <c r="Q507" s="761"/>
      <c r="R507" s="761"/>
      <c r="S507" s="761"/>
      <c r="T507" s="761"/>
      <c r="U507" s="761"/>
      <c r="V507" s="761"/>
      <c r="W507" s="761"/>
      <c r="X507" s="761"/>
      <c r="Y507" s="761"/>
    </row>
    <row r="508" spans="1:25" ht="110.25">
      <c r="A508" s="1873"/>
      <c r="B508" s="1873"/>
      <c r="C508" s="1873"/>
      <c r="D508" s="1873"/>
      <c r="E508" s="1873"/>
      <c r="F508" s="1178" t="s">
        <v>3864</v>
      </c>
      <c r="G508" s="1181"/>
      <c r="H508" s="773"/>
      <c r="I508" s="776" t="s">
        <v>3001</v>
      </c>
      <c r="J508" s="1194">
        <v>10562700</v>
      </c>
      <c r="K508" s="1874">
        <f>J508*D507</f>
        <v>3749758500</v>
      </c>
      <c r="L508" s="775"/>
      <c r="M508" s="761"/>
      <c r="N508" s="761"/>
      <c r="O508" s="761"/>
      <c r="P508" s="761"/>
      <c r="Q508" s="761"/>
      <c r="R508" s="761"/>
      <c r="S508" s="761"/>
      <c r="T508" s="761"/>
      <c r="U508" s="761"/>
      <c r="V508" s="761"/>
      <c r="W508" s="761"/>
      <c r="X508" s="761"/>
      <c r="Y508" s="761"/>
    </row>
    <row r="509" spans="1:25" ht="126">
      <c r="A509" s="1873"/>
      <c r="B509" s="1873"/>
      <c r="C509" s="1873"/>
      <c r="D509" s="1873"/>
      <c r="E509" s="1873"/>
      <c r="F509" s="1178" t="s">
        <v>3865</v>
      </c>
      <c r="G509" s="1181" t="s">
        <v>2279</v>
      </c>
      <c r="H509" s="773"/>
      <c r="I509" s="774"/>
      <c r="J509" s="1195"/>
      <c r="K509" s="1875"/>
      <c r="L509" s="775"/>
      <c r="M509" s="761"/>
      <c r="N509" s="761"/>
      <c r="O509" s="761"/>
      <c r="P509" s="761"/>
      <c r="Q509" s="761"/>
      <c r="R509" s="761"/>
      <c r="S509" s="761"/>
      <c r="T509" s="761"/>
      <c r="U509" s="761"/>
      <c r="V509" s="761"/>
      <c r="W509" s="761"/>
      <c r="X509" s="761"/>
      <c r="Y509" s="761"/>
    </row>
    <row r="510" spans="1:25" ht="94.5">
      <c r="A510" s="1873"/>
      <c r="B510" s="1873"/>
      <c r="C510" s="1873"/>
      <c r="D510" s="1873"/>
      <c r="E510" s="1873"/>
      <c r="F510" s="1178" t="s">
        <v>3814</v>
      </c>
      <c r="G510" s="1181" t="s">
        <v>2279</v>
      </c>
      <c r="H510" s="773"/>
      <c r="I510" s="774"/>
      <c r="J510" s="1195"/>
      <c r="K510" s="1875"/>
      <c r="L510" s="775"/>
      <c r="M510" s="761"/>
      <c r="N510" s="761"/>
      <c r="O510" s="761"/>
      <c r="P510" s="761"/>
      <c r="Q510" s="761"/>
      <c r="R510" s="761"/>
      <c r="S510" s="761"/>
      <c r="T510" s="761"/>
      <c r="U510" s="761"/>
      <c r="V510" s="761"/>
      <c r="W510" s="761"/>
      <c r="X510" s="761"/>
      <c r="Y510" s="761"/>
    </row>
    <row r="511" spans="1:25" ht="31.5">
      <c r="A511" s="1873"/>
      <c r="B511" s="1873"/>
      <c r="C511" s="1873"/>
      <c r="D511" s="1873"/>
      <c r="E511" s="1873"/>
      <c r="F511" s="1178" t="s">
        <v>3866</v>
      </c>
      <c r="G511" s="1181" t="s">
        <v>2279</v>
      </c>
      <c r="H511" s="773"/>
      <c r="I511" s="774"/>
      <c r="J511" s="1195"/>
      <c r="K511" s="1875"/>
      <c r="L511" s="775"/>
      <c r="M511" s="761"/>
      <c r="N511" s="761"/>
      <c r="O511" s="761"/>
      <c r="P511" s="761"/>
      <c r="Q511" s="761"/>
      <c r="R511" s="761"/>
      <c r="S511" s="761"/>
      <c r="T511" s="761"/>
      <c r="U511" s="761"/>
      <c r="V511" s="761"/>
      <c r="W511" s="761"/>
      <c r="X511" s="761"/>
      <c r="Y511" s="761"/>
    </row>
    <row r="512" spans="1:25" ht="78.75">
      <c r="A512" s="1873"/>
      <c r="B512" s="1873"/>
      <c r="C512" s="1873"/>
      <c r="D512" s="1873"/>
      <c r="E512" s="1873"/>
      <c r="F512" s="1178" t="s">
        <v>3771</v>
      </c>
      <c r="G512" s="1181"/>
      <c r="H512" s="773" t="s">
        <v>2279</v>
      </c>
      <c r="I512" s="772" t="s">
        <v>3772</v>
      </c>
      <c r="J512" s="1196"/>
      <c r="K512" s="1876"/>
      <c r="L512" s="775"/>
      <c r="M512" s="761"/>
      <c r="N512" s="761"/>
      <c r="O512" s="761"/>
      <c r="P512" s="761"/>
      <c r="Q512" s="761"/>
      <c r="R512" s="761"/>
      <c r="S512" s="761"/>
      <c r="T512" s="761"/>
      <c r="U512" s="761"/>
      <c r="V512" s="761"/>
      <c r="W512" s="761"/>
      <c r="X512" s="761"/>
      <c r="Y512" s="761"/>
    </row>
    <row r="513" spans="1:25" ht="126">
      <c r="A513" s="1176"/>
      <c r="B513" s="1177" t="s">
        <v>2820</v>
      </c>
      <c r="C513" s="1176" t="s">
        <v>1559</v>
      </c>
      <c r="D513" s="1176">
        <v>1780</v>
      </c>
      <c r="E513" s="1176" t="s">
        <v>126</v>
      </c>
      <c r="F513" s="1178" t="s">
        <v>3867</v>
      </c>
      <c r="G513" s="1181" t="s">
        <v>2279</v>
      </c>
      <c r="H513" s="773"/>
      <c r="I513" s="774"/>
      <c r="J513" s="1182">
        <v>63000</v>
      </c>
      <c r="K513" s="1183">
        <f t="shared" ref="K513:K518" si="42">J513*D513</f>
        <v>112140000</v>
      </c>
      <c r="L513" s="775"/>
      <c r="M513" s="761"/>
      <c r="N513" s="761"/>
      <c r="O513" s="761"/>
      <c r="P513" s="761"/>
      <c r="Q513" s="761"/>
      <c r="R513" s="761"/>
      <c r="S513" s="761"/>
      <c r="T513" s="761"/>
      <c r="U513" s="761"/>
      <c r="V513" s="761"/>
      <c r="W513" s="761"/>
      <c r="X513" s="761"/>
      <c r="Y513" s="761"/>
    </row>
    <row r="514" spans="1:25" ht="189">
      <c r="A514" s="1176"/>
      <c r="B514" s="1177" t="s">
        <v>2214</v>
      </c>
      <c r="C514" s="1176" t="s">
        <v>2028</v>
      </c>
      <c r="D514" s="1176">
        <v>1640</v>
      </c>
      <c r="E514" s="1176" t="s">
        <v>126</v>
      </c>
      <c r="F514" s="1178" t="s">
        <v>2216</v>
      </c>
      <c r="G514" s="1181" t="s">
        <v>2279</v>
      </c>
      <c r="H514" s="773"/>
      <c r="I514" s="774"/>
      <c r="J514" s="1182">
        <v>44500</v>
      </c>
      <c r="K514" s="1183">
        <f t="shared" si="42"/>
        <v>72980000</v>
      </c>
      <c r="L514" s="775"/>
      <c r="M514" s="761"/>
      <c r="N514" s="761"/>
      <c r="O514" s="761"/>
      <c r="P514" s="761"/>
      <c r="Q514" s="761"/>
      <c r="R514" s="761"/>
      <c r="S514" s="761"/>
      <c r="T514" s="761"/>
      <c r="U514" s="761"/>
      <c r="V514" s="761"/>
      <c r="W514" s="761"/>
      <c r="X514" s="761"/>
      <c r="Y514" s="761"/>
    </row>
    <row r="515" spans="1:25" ht="378">
      <c r="A515" s="1176"/>
      <c r="B515" s="1177" t="s">
        <v>2838</v>
      </c>
      <c r="C515" s="1176" t="s">
        <v>2023</v>
      </c>
      <c r="D515" s="1176">
        <v>1612</v>
      </c>
      <c r="E515" s="1176" t="s">
        <v>126</v>
      </c>
      <c r="F515" s="1178" t="s">
        <v>3868</v>
      </c>
      <c r="G515" s="1181" t="s">
        <v>2279</v>
      </c>
      <c r="H515" s="773"/>
      <c r="I515" s="774"/>
      <c r="J515" s="1182">
        <v>67600</v>
      </c>
      <c r="K515" s="1183">
        <f t="shared" si="42"/>
        <v>108971200</v>
      </c>
      <c r="L515" s="775"/>
      <c r="M515" s="761"/>
      <c r="N515" s="761"/>
      <c r="O515" s="761"/>
      <c r="P515" s="761"/>
      <c r="Q515" s="761"/>
      <c r="R515" s="761"/>
      <c r="S515" s="761"/>
      <c r="T515" s="761"/>
      <c r="U515" s="761"/>
      <c r="V515" s="761"/>
      <c r="W515" s="761"/>
      <c r="X515" s="761"/>
      <c r="Y515" s="761"/>
    </row>
    <row r="516" spans="1:25" ht="78.75">
      <c r="A516" s="1176"/>
      <c r="B516" s="1177" t="s">
        <v>2222</v>
      </c>
      <c r="C516" s="1176" t="s">
        <v>1559</v>
      </c>
      <c r="D516" s="1176">
        <v>1783</v>
      </c>
      <c r="E516" s="1176" t="s">
        <v>126</v>
      </c>
      <c r="F516" s="1178" t="s">
        <v>2224</v>
      </c>
      <c r="G516" s="1181" t="s">
        <v>2279</v>
      </c>
      <c r="H516" s="773"/>
      <c r="I516" s="774"/>
      <c r="J516" s="1182">
        <v>407000</v>
      </c>
      <c r="K516" s="1183">
        <f t="shared" si="42"/>
        <v>725681000</v>
      </c>
      <c r="L516" s="775"/>
      <c r="M516" s="761"/>
      <c r="N516" s="761"/>
      <c r="O516" s="761"/>
      <c r="P516" s="761"/>
      <c r="Q516" s="761"/>
      <c r="R516" s="761"/>
      <c r="S516" s="761"/>
      <c r="T516" s="761"/>
      <c r="U516" s="761"/>
      <c r="V516" s="761"/>
      <c r="W516" s="761"/>
      <c r="X516" s="761"/>
      <c r="Y516" s="761"/>
    </row>
    <row r="517" spans="1:25" ht="78.75">
      <c r="A517" s="1176"/>
      <c r="B517" s="1177" t="s">
        <v>2227</v>
      </c>
      <c r="C517" s="1176" t="s">
        <v>1559</v>
      </c>
      <c r="D517" s="1176">
        <v>709</v>
      </c>
      <c r="E517" s="1176" t="s">
        <v>126</v>
      </c>
      <c r="F517" s="1178" t="s">
        <v>2229</v>
      </c>
      <c r="G517" s="1181" t="s">
        <v>2279</v>
      </c>
      <c r="H517" s="773"/>
      <c r="I517" s="774"/>
      <c r="J517" s="1182">
        <v>439500</v>
      </c>
      <c r="K517" s="1183">
        <f t="shared" si="42"/>
        <v>311605500</v>
      </c>
      <c r="L517" s="775"/>
      <c r="M517" s="761"/>
      <c r="N517" s="761"/>
      <c r="O517" s="761"/>
      <c r="P517" s="761"/>
      <c r="Q517" s="761"/>
      <c r="R517" s="761"/>
      <c r="S517" s="761"/>
      <c r="T517" s="761"/>
      <c r="U517" s="761"/>
      <c r="V517" s="761"/>
      <c r="W517" s="761"/>
      <c r="X517" s="761"/>
      <c r="Y517" s="761"/>
    </row>
    <row r="518" spans="1:25" ht="63">
      <c r="A518" s="1206"/>
      <c r="B518" s="1207" t="s">
        <v>2232</v>
      </c>
      <c r="C518" s="1206" t="s">
        <v>1559</v>
      </c>
      <c r="D518" s="1206">
        <v>1742</v>
      </c>
      <c r="E518" s="1206" t="s">
        <v>126</v>
      </c>
      <c r="F518" s="1208" t="s">
        <v>2234</v>
      </c>
      <c r="G518" s="1209" t="s">
        <v>2279</v>
      </c>
      <c r="H518" s="1210"/>
      <c r="I518" s="1211"/>
      <c r="J518" s="1212">
        <v>8457000</v>
      </c>
      <c r="K518" s="1213">
        <f t="shared" si="42"/>
        <v>14732094000</v>
      </c>
      <c r="L518" s="815"/>
      <c r="M518" s="761"/>
      <c r="N518" s="761"/>
      <c r="O518" s="761"/>
      <c r="P518" s="761"/>
      <c r="Q518" s="761"/>
      <c r="R518" s="761"/>
      <c r="S518" s="761"/>
      <c r="T518" s="761"/>
      <c r="U518" s="761"/>
      <c r="V518" s="761"/>
      <c r="W518" s="761"/>
      <c r="X518" s="761"/>
      <c r="Y518" s="761"/>
    </row>
    <row r="519" spans="1:25" ht="15.75" customHeight="1">
      <c r="A519" s="1877" t="s">
        <v>2238</v>
      </c>
      <c r="B519" s="1877"/>
      <c r="C519" s="1877"/>
      <c r="D519" s="1877"/>
      <c r="E519" s="1877"/>
      <c r="F519" s="1877"/>
      <c r="G519" s="1176"/>
      <c r="H519" s="1176"/>
      <c r="I519" s="1176"/>
      <c r="J519" s="1188"/>
      <c r="K519" s="1189">
        <f>SUM(K5:K518)</f>
        <v>376054592566.98499</v>
      </c>
      <c r="L519" s="775"/>
      <c r="M519" s="761"/>
      <c r="N519" s="761"/>
      <c r="O519" s="761"/>
      <c r="P519" s="761"/>
      <c r="Q519" s="761"/>
      <c r="R519" s="761"/>
      <c r="S519" s="761"/>
      <c r="T519" s="761"/>
      <c r="U519" s="761"/>
      <c r="V519" s="761"/>
      <c r="W519" s="761"/>
      <c r="X519" s="761"/>
      <c r="Y519" s="761"/>
    </row>
    <row r="520" spans="1:25" ht="15.75" customHeight="1">
      <c r="A520" s="763"/>
      <c r="B520" s="764"/>
      <c r="C520" s="763"/>
      <c r="D520" s="763"/>
      <c r="E520" s="763"/>
      <c r="F520" s="765"/>
      <c r="G520" s="766"/>
      <c r="H520" s="766"/>
      <c r="I520" s="764"/>
      <c r="J520" s="1214"/>
      <c r="K520" s="1214"/>
      <c r="L520" s="761"/>
      <c r="M520" s="761"/>
      <c r="N520" s="761"/>
      <c r="O520" s="761"/>
      <c r="P520" s="761"/>
      <c r="Q520" s="761"/>
      <c r="R520" s="761"/>
      <c r="S520" s="761"/>
      <c r="T520" s="761"/>
      <c r="U520" s="761"/>
      <c r="V520" s="761"/>
      <c r="W520" s="761"/>
      <c r="X520" s="761"/>
      <c r="Y520" s="761"/>
    </row>
    <row r="521" spans="1:25" ht="15.75" customHeight="1">
      <c r="A521" s="763"/>
      <c r="B521" s="764"/>
      <c r="C521" s="763"/>
      <c r="D521" s="763"/>
      <c r="E521" s="763"/>
      <c r="F521" s="765"/>
      <c r="G521" s="766"/>
      <c r="H521" s="766"/>
      <c r="I521" s="764"/>
      <c r="J521" s="1214"/>
      <c r="K521" s="1214"/>
      <c r="L521" s="761"/>
      <c r="M521" s="761"/>
      <c r="N521" s="761"/>
      <c r="O521" s="761"/>
      <c r="P521" s="761"/>
      <c r="Q521" s="761"/>
      <c r="R521" s="761"/>
      <c r="S521" s="761"/>
      <c r="T521" s="761"/>
      <c r="U521" s="761"/>
      <c r="V521" s="761"/>
      <c r="W521" s="761"/>
      <c r="X521" s="761"/>
      <c r="Y521" s="761"/>
    </row>
    <row r="522" spans="1:25" ht="15.75" customHeight="1">
      <c r="A522" s="763"/>
      <c r="B522" s="764"/>
      <c r="C522" s="763"/>
      <c r="D522" s="763"/>
      <c r="E522" s="763"/>
      <c r="F522" s="765"/>
      <c r="G522" s="766"/>
      <c r="H522" s="766"/>
      <c r="I522" s="764"/>
      <c r="J522" s="1214"/>
      <c r="K522" s="1214"/>
      <c r="L522" s="761"/>
      <c r="M522" s="761"/>
      <c r="N522" s="761"/>
      <c r="O522" s="761"/>
      <c r="P522" s="761"/>
      <c r="Q522" s="761"/>
      <c r="R522" s="761"/>
      <c r="S522" s="761"/>
      <c r="T522" s="761"/>
      <c r="U522" s="761"/>
      <c r="V522" s="761"/>
      <c r="W522" s="761"/>
      <c r="X522" s="761"/>
      <c r="Y522" s="761"/>
    </row>
    <row r="523" spans="1:25" ht="15.75" customHeight="1">
      <c r="A523" s="763"/>
      <c r="B523" s="764"/>
      <c r="C523" s="763"/>
      <c r="D523" s="763"/>
      <c r="E523" s="763"/>
      <c r="F523" s="765"/>
      <c r="G523" s="766"/>
      <c r="H523" s="766"/>
      <c r="I523" s="764"/>
      <c r="J523" s="1214"/>
      <c r="K523" s="1214"/>
      <c r="L523" s="761"/>
      <c r="M523" s="761"/>
      <c r="N523" s="761"/>
      <c r="O523" s="761"/>
      <c r="P523" s="761"/>
      <c r="Q523" s="761"/>
      <c r="R523" s="761"/>
      <c r="S523" s="761"/>
      <c r="T523" s="761"/>
      <c r="U523" s="761"/>
      <c r="V523" s="761"/>
      <c r="W523" s="761"/>
      <c r="X523" s="761"/>
      <c r="Y523" s="761"/>
    </row>
    <row r="524" spans="1:25" ht="15.75" customHeight="1">
      <c r="A524" s="763"/>
      <c r="B524" s="764"/>
      <c r="C524" s="763"/>
      <c r="D524" s="763"/>
      <c r="E524" s="763"/>
      <c r="F524" s="765"/>
      <c r="G524" s="766"/>
      <c r="H524" s="766"/>
      <c r="I524" s="764"/>
      <c r="J524" s="1214"/>
      <c r="K524" s="1214"/>
      <c r="L524" s="761"/>
      <c r="M524" s="761"/>
      <c r="N524" s="761"/>
      <c r="O524" s="761"/>
      <c r="P524" s="761"/>
      <c r="Q524" s="761"/>
      <c r="R524" s="763"/>
      <c r="S524" s="763"/>
      <c r="T524" s="763"/>
      <c r="U524" s="763"/>
      <c r="V524" s="763"/>
      <c r="W524" s="763"/>
      <c r="X524" s="763"/>
      <c r="Y524" s="763"/>
    </row>
    <row r="525" spans="1:25" ht="15.75" customHeight="1">
      <c r="A525" s="763"/>
      <c r="B525" s="764"/>
      <c r="C525" s="763"/>
      <c r="D525" s="763"/>
      <c r="E525" s="763"/>
      <c r="F525" s="765"/>
      <c r="G525" s="766"/>
      <c r="H525" s="766"/>
      <c r="I525" s="764"/>
      <c r="J525" s="1214"/>
      <c r="K525" s="1214"/>
      <c r="L525" s="761"/>
      <c r="M525" s="761"/>
      <c r="N525" s="761"/>
      <c r="O525" s="761"/>
      <c r="P525" s="761"/>
      <c r="Q525" s="761"/>
      <c r="R525" s="763"/>
      <c r="S525" s="763"/>
      <c r="T525" s="763"/>
      <c r="U525" s="763"/>
      <c r="V525" s="763"/>
      <c r="W525" s="763"/>
      <c r="X525" s="763"/>
      <c r="Y525" s="763"/>
    </row>
    <row r="526" spans="1:25" ht="15.75" customHeight="1">
      <c r="A526" s="763"/>
      <c r="B526" s="764"/>
      <c r="C526" s="763"/>
      <c r="D526" s="763"/>
      <c r="E526" s="763"/>
      <c r="F526" s="765"/>
      <c r="G526" s="766"/>
      <c r="H526" s="766"/>
      <c r="I526" s="764"/>
      <c r="J526" s="1214"/>
      <c r="K526" s="1214"/>
      <c r="L526" s="761"/>
      <c r="M526" s="761"/>
      <c r="N526" s="761"/>
      <c r="O526" s="761"/>
      <c r="P526" s="761"/>
      <c r="Q526" s="761"/>
      <c r="R526" s="763"/>
      <c r="S526" s="763"/>
      <c r="T526" s="763"/>
      <c r="U526" s="763"/>
      <c r="V526" s="763"/>
      <c r="W526" s="763"/>
      <c r="X526" s="763"/>
      <c r="Y526" s="763"/>
    </row>
    <row r="527" spans="1:25" ht="15.75" customHeight="1">
      <c r="A527" s="763"/>
      <c r="B527" s="764"/>
      <c r="C527" s="763"/>
      <c r="D527" s="763"/>
      <c r="E527" s="763"/>
      <c r="F527" s="765"/>
      <c r="G527" s="766"/>
      <c r="H527" s="766"/>
      <c r="I527" s="764"/>
      <c r="J527" s="1214"/>
      <c r="K527" s="1214"/>
      <c r="L527" s="761"/>
      <c r="M527" s="761"/>
      <c r="N527" s="761"/>
      <c r="O527" s="761"/>
      <c r="P527" s="761"/>
      <c r="Q527" s="761"/>
      <c r="R527" s="761"/>
      <c r="S527" s="761"/>
      <c r="T527" s="761"/>
      <c r="U527" s="761"/>
      <c r="V527" s="761"/>
      <c r="W527" s="761"/>
      <c r="X527" s="761"/>
      <c r="Y527" s="761"/>
    </row>
    <row r="528" spans="1:25" ht="15.75" customHeight="1">
      <c r="A528" s="763"/>
      <c r="B528" s="764"/>
      <c r="C528" s="763"/>
      <c r="D528" s="763"/>
      <c r="E528" s="763"/>
      <c r="F528" s="765"/>
      <c r="G528" s="766"/>
      <c r="H528" s="766"/>
      <c r="I528" s="764"/>
      <c r="J528" s="1214"/>
      <c r="K528" s="1214"/>
      <c r="L528" s="761"/>
      <c r="M528" s="761"/>
      <c r="N528" s="761"/>
      <c r="O528" s="761"/>
      <c r="P528" s="761"/>
      <c r="Q528" s="761"/>
      <c r="R528" s="761"/>
      <c r="S528" s="761"/>
      <c r="T528" s="761"/>
      <c r="U528" s="761"/>
      <c r="V528" s="761"/>
      <c r="W528" s="761"/>
      <c r="X528" s="761"/>
      <c r="Y528" s="761"/>
    </row>
    <row r="529" spans="1:25" ht="15.75" customHeight="1">
      <c r="A529" s="763"/>
      <c r="B529" s="764"/>
      <c r="C529" s="763"/>
      <c r="D529" s="763"/>
      <c r="E529" s="763"/>
      <c r="F529" s="765"/>
      <c r="G529" s="766"/>
      <c r="H529" s="766"/>
      <c r="I529" s="764"/>
      <c r="J529" s="1214"/>
      <c r="K529" s="1214"/>
      <c r="L529" s="761"/>
      <c r="M529" s="761"/>
      <c r="N529" s="761"/>
      <c r="O529" s="761"/>
      <c r="P529" s="761"/>
      <c r="Q529" s="761"/>
      <c r="R529" s="761"/>
      <c r="S529" s="761"/>
      <c r="T529" s="761"/>
      <c r="U529" s="761"/>
      <c r="V529" s="761"/>
      <c r="W529" s="761"/>
      <c r="X529" s="761"/>
      <c r="Y529" s="761"/>
    </row>
    <row r="530" spans="1:25" ht="15.75" customHeight="1">
      <c r="A530" s="763"/>
      <c r="B530" s="764"/>
      <c r="C530" s="763"/>
      <c r="D530" s="763"/>
      <c r="E530" s="763"/>
      <c r="F530" s="765"/>
      <c r="G530" s="766"/>
      <c r="H530" s="766"/>
      <c r="I530" s="764"/>
      <c r="J530" s="1214"/>
      <c r="K530" s="1214"/>
      <c r="L530" s="761"/>
      <c r="M530" s="761"/>
      <c r="N530" s="761"/>
      <c r="O530" s="761"/>
      <c r="P530" s="761"/>
      <c r="Q530" s="761"/>
      <c r="R530" s="761"/>
      <c r="S530" s="761"/>
      <c r="T530" s="761"/>
      <c r="U530" s="761"/>
      <c r="V530" s="761"/>
      <c r="W530" s="761"/>
      <c r="X530" s="761"/>
      <c r="Y530" s="761"/>
    </row>
    <row r="531" spans="1:25" ht="15.75" customHeight="1">
      <c r="A531" s="763"/>
      <c r="B531" s="764"/>
      <c r="C531" s="763"/>
      <c r="D531" s="763"/>
      <c r="E531" s="763"/>
      <c r="F531" s="765"/>
      <c r="G531" s="766"/>
      <c r="H531" s="766"/>
      <c r="I531" s="764"/>
      <c r="J531" s="1214"/>
      <c r="K531" s="1214"/>
      <c r="L531" s="761"/>
      <c r="M531" s="761"/>
      <c r="N531" s="761"/>
      <c r="O531" s="761"/>
      <c r="P531" s="761"/>
      <c r="Q531" s="761"/>
      <c r="R531" s="761"/>
      <c r="S531" s="761"/>
      <c r="T531" s="761"/>
      <c r="U531" s="761"/>
      <c r="V531" s="761"/>
      <c r="W531" s="761"/>
      <c r="X531" s="761"/>
      <c r="Y531" s="761"/>
    </row>
    <row r="532" spans="1:25" ht="15.75" customHeight="1">
      <c r="A532" s="763"/>
      <c r="B532" s="764"/>
      <c r="C532" s="763"/>
      <c r="D532" s="763"/>
      <c r="E532" s="763"/>
      <c r="F532" s="765"/>
      <c r="G532" s="766"/>
      <c r="H532" s="766"/>
      <c r="I532" s="764"/>
      <c r="J532" s="1214"/>
      <c r="K532" s="1214"/>
      <c r="L532" s="761"/>
      <c r="M532" s="761"/>
      <c r="N532" s="761"/>
      <c r="O532" s="761"/>
      <c r="P532" s="761"/>
      <c r="Q532" s="761"/>
      <c r="R532" s="761"/>
      <c r="S532" s="761"/>
      <c r="T532" s="761"/>
      <c r="U532" s="761"/>
      <c r="V532" s="761"/>
      <c r="W532" s="761"/>
      <c r="X532" s="761"/>
      <c r="Y532" s="761"/>
    </row>
    <row r="533" spans="1:25" ht="15.75" customHeight="1">
      <c r="A533" s="763"/>
      <c r="B533" s="764"/>
      <c r="C533" s="763"/>
      <c r="D533" s="763"/>
      <c r="E533" s="763"/>
      <c r="F533" s="765"/>
      <c r="G533" s="766"/>
      <c r="H533" s="766"/>
      <c r="I533" s="764"/>
      <c r="J533" s="1214"/>
      <c r="K533" s="1214"/>
      <c r="L533" s="761"/>
      <c r="M533" s="761"/>
      <c r="N533" s="761"/>
      <c r="O533" s="761"/>
      <c r="P533" s="761"/>
      <c r="Q533" s="761"/>
      <c r="R533" s="761"/>
      <c r="S533" s="761"/>
      <c r="T533" s="761"/>
      <c r="U533" s="761"/>
      <c r="V533" s="761"/>
      <c r="W533" s="761"/>
      <c r="X533" s="761"/>
      <c r="Y533" s="761"/>
    </row>
    <row r="534" spans="1:25" ht="15.75" customHeight="1">
      <c r="A534" s="763"/>
      <c r="B534" s="764"/>
      <c r="C534" s="763"/>
      <c r="D534" s="763"/>
      <c r="E534" s="763"/>
      <c r="F534" s="765"/>
      <c r="G534" s="766"/>
      <c r="H534" s="766"/>
      <c r="I534" s="764"/>
      <c r="J534" s="1214"/>
      <c r="K534" s="1214"/>
      <c r="L534" s="761"/>
      <c r="M534" s="761"/>
      <c r="N534" s="761"/>
      <c r="O534" s="761"/>
      <c r="P534" s="761"/>
      <c r="Q534" s="761"/>
      <c r="R534" s="761"/>
      <c r="S534" s="761"/>
      <c r="T534" s="761"/>
      <c r="U534" s="761"/>
      <c r="V534" s="761"/>
      <c r="W534" s="761"/>
      <c r="X534" s="761"/>
      <c r="Y534" s="761"/>
    </row>
    <row r="535" spans="1:25" ht="15.75" customHeight="1">
      <c r="A535" s="763"/>
      <c r="B535" s="764"/>
      <c r="C535" s="763"/>
      <c r="D535" s="763"/>
      <c r="E535" s="763"/>
      <c r="F535" s="765"/>
      <c r="G535" s="766"/>
      <c r="H535" s="766"/>
      <c r="I535" s="764"/>
      <c r="J535" s="1214"/>
      <c r="K535" s="1214"/>
      <c r="L535" s="761"/>
      <c r="M535" s="761"/>
      <c r="N535" s="761"/>
      <c r="O535" s="761"/>
      <c r="P535" s="761"/>
      <c r="Q535" s="761"/>
      <c r="R535" s="761"/>
      <c r="S535" s="761"/>
      <c r="T535" s="761"/>
      <c r="U535" s="761"/>
      <c r="V535" s="761"/>
      <c r="W535" s="761"/>
      <c r="X535" s="761"/>
      <c r="Y535" s="761"/>
    </row>
    <row r="536" spans="1:25" ht="15.75" customHeight="1">
      <c r="A536" s="763"/>
      <c r="B536" s="764"/>
      <c r="C536" s="763"/>
      <c r="D536" s="763"/>
      <c r="E536" s="763"/>
      <c r="F536" s="765"/>
      <c r="G536" s="766"/>
      <c r="H536" s="766"/>
      <c r="I536" s="764"/>
      <c r="J536" s="1214"/>
      <c r="K536" s="1214"/>
      <c r="L536" s="761"/>
      <c r="M536" s="761"/>
      <c r="N536" s="761"/>
      <c r="O536" s="761"/>
      <c r="P536" s="761"/>
      <c r="Q536" s="761"/>
      <c r="R536" s="761"/>
      <c r="S536" s="761"/>
      <c r="T536" s="761"/>
      <c r="U536" s="761"/>
      <c r="V536" s="761"/>
      <c r="W536" s="761"/>
      <c r="X536" s="761"/>
      <c r="Y536" s="761"/>
    </row>
    <row r="537" spans="1:25" ht="15.75" customHeight="1">
      <c r="A537" s="763"/>
      <c r="B537" s="764"/>
      <c r="C537" s="763"/>
      <c r="D537" s="763"/>
      <c r="E537" s="763"/>
      <c r="F537" s="765"/>
      <c r="G537" s="766"/>
      <c r="H537" s="766"/>
      <c r="I537" s="764"/>
      <c r="J537" s="1214"/>
      <c r="K537" s="1214"/>
      <c r="L537" s="761"/>
      <c r="M537" s="761"/>
      <c r="N537" s="761"/>
      <c r="O537" s="761"/>
      <c r="P537" s="761"/>
      <c r="Q537" s="761"/>
      <c r="R537" s="761"/>
      <c r="S537" s="761"/>
      <c r="T537" s="761"/>
      <c r="U537" s="761"/>
      <c r="V537" s="761"/>
      <c r="W537" s="761"/>
      <c r="X537" s="761"/>
      <c r="Y537" s="761"/>
    </row>
    <row r="538" spans="1:25" ht="15.75" customHeight="1">
      <c r="A538" s="763"/>
      <c r="B538" s="764"/>
      <c r="C538" s="763"/>
      <c r="D538" s="763"/>
      <c r="E538" s="763"/>
      <c r="F538" s="765"/>
      <c r="G538" s="766"/>
      <c r="H538" s="766"/>
      <c r="I538" s="764"/>
      <c r="J538" s="1214"/>
      <c r="K538" s="1214"/>
      <c r="L538" s="761"/>
      <c r="M538" s="761"/>
      <c r="N538" s="761"/>
      <c r="O538" s="761"/>
      <c r="P538" s="761"/>
      <c r="Q538" s="761"/>
      <c r="R538" s="761"/>
      <c r="S538" s="761"/>
      <c r="T538" s="761"/>
      <c r="U538" s="761"/>
      <c r="V538" s="761"/>
      <c r="W538" s="761"/>
      <c r="X538" s="761"/>
      <c r="Y538" s="761"/>
    </row>
    <row r="539" spans="1:25" ht="15.75" customHeight="1">
      <c r="A539" s="763"/>
      <c r="B539" s="764"/>
      <c r="C539" s="763"/>
      <c r="D539" s="763"/>
      <c r="E539" s="763"/>
      <c r="F539" s="765"/>
      <c r="G539" s="766"/>
      <c r="H539" s="766"/>
      <c r="I539" s="764"/>
      <c r="J539" s="1214"/>
      <c r="K539" s="1214"/>
      <c r="L539" s="761"/>
      <c r="M539" s="761"/>
      <c r="N539" s="761"/>
      <c r="O539" s="761"/>
      <c r="P539" s="761"/>
      <c r="Q539" s="761"/>
      <c r="R539" s="761"/>
      <c r="S539" s="761"/>
      <c r="T539" s="761"/>
      <c r="U539" s="761"/>
      <c r="V539" s="761"/>
      <c r="W539" s="761"/>
      <c r="X539" s="761"/>
      <c r="Y539" s="761"/>
    </row>
    <row r="540" spans="1:25" ht="15.75" customHeight="1">
      <c r="A540" s="763"/>
      <c r="B540" s="764"/>
      <c r="C540" s="763"/>
      <c r="D540" s="763"/>
      <c r="E540" s="763"/>
      <c r="F540" s="765"/>
      <c r="G540" s="766"/>
      <c r="H540" s="766"/>
      <c r="I540" s="764"/>
      <c r="J540" s="1214"/>
      <c r="K540" s="1214"/>
      <c r="L540" s="761"/>
      <c r="M540" s="761"/>
      <c r="N540" s="761"/>
      <c r="O540" s="761"/>
      <c r="P540" s="761"/>
      <c r="Q540" s="761"/>
      <c r="R540" s="761"/>
      <c r="S540" s="761"/>
      <c r="T540" s="761"/>
      <c r="U540" s="761"/>
      <c r="V540" s="761"/>
      <c r="W540" s="761"/>
      <c r="X540" s="761"/>
      <c r="Y540" s="761"/>
    </row>
    <row r="541" spans="1:25" ht="15.75" customHeight="1">
      <c r="A541" s="763"/>
      <c r="B541" s="764"/>
      <c r="C541" s="763"/>
      <c r="D541" s="763"/>
      <c r="E541" s="763"/>
      <c r="F541" s="765"/>
      <c r="G541" s="766"/>
      <c r="H541" s="766"/>
      <c r="I541" s="764"/>
      <c r="J541" s="1214"/>
      <c r="K541" s="1214"/>
      <c r="L541" s="761"/>
      <c r="M541" s="761"/>
      <c r="N541" s="761"/>
      <c r="O541" s="761"/>
      <c r="P541" s="761"/>
      <c r="Q541" s="761"/>
      <c r="R541" s="761"/>
      <c r="S541" s="761"/>
      <c r="T541" s="761"/>
      <c r="U541" s="761"/>
      <c r="V541" s="761"/>
      <c r="W541" s="761"/>
      <c r="X541" s="761"/>
      <c r="Y541" s="761"/>
    </row>
    <row r="542" spans="1:25" ht="15.75" customHeight="1">
      <c r="A542" s="763"/>
      <c r="B542" s="764"/>
      <c r="C542" s="763"/>
      <c r="D542" s="763"/>
      <c r="E542" s="763"/>
      <c r="F542" s="765"/>
      <c r="G542" s="766"/>
      <c r="H542" s="766"/>
      <c r="I542" s="764"/>
      <c r="J542" s="1214"/>
      <c r="K542" s="1214"/>
      <c r="L542" s="761"/>
      <c r="M542" s="761"/>
      <c r="N542" s="761"/>
      <c r="O542" s="761"/>
      <c r="P542" s="761"/>
      <c r="Q542" s="761"/>
      <c r="R542" s="761"/>
      <c r="S542" s="761"/>
      <c r="T542" s="761"/>
      <c r="U542" s="761"/>
      <c r="V542" s="761"/>
      <c r="W542" s="761"/>
      <c r="X542" s="761"/>
      <c r="Y542" s="761"/>
    </row>
    <row r="543" spans="1:25" ht="15.75" customHeight="1">
      <c r="A543" s="763"/>
      <c r="B543" s="764"/>
      <c r="C543" s="763"/>
      <c r="D543" s="763"/>
      <c r="E543" s="763"/>
      <c r="F543" s="765"/>
      <c r="G543" s="766"/>
      <c r="H543" s="766"/>
      <c r="I543" s="764"/>
      <c r="J543" s="1214"/>
      <c r="K543" s="1214"/>
      <c r="L543" s="761"/>
      <c r="M543" s="761"/>
      <c r="N543" s="761"/>
      <c r="O543" s="761"/>
      <c r="P543" s="761"/>
      <c r="Q543" s="761"/>
      <c r="R543" s="761"/>
      <c r="S543" s="761"/>
      <c r="T543" s="761"/>
      <c r="U543" s="761"/>
      <c r="V543" s="761"/>
      <c r="W543" s="761"/>
      <c r="X543" s="761"/>
      <c r="Y543" s="761"/>
    </row>
    <row r="544" spans="1:25" ht="15.75" customHeight="1">
      <c r="A544" s="763"/>
      <c r="B544" s="764"/>
      <c r="C544" s="763"/>
      <c r="D544" s="763"/>
      <c r="E544" s="763"/>
      <c r="F544" s="765"/>
      <c r="G544" s="766"/>
      <c r="H544" s="766"/>
      <c r="I544" s="764"/>
      <c r="J544" s="1214"/>
      <c r="K544" s="1214"/>
      <c r="L544" s="761"/>
      <c r="M544" s="761"/>
      <c r="N544" s="761"/>
      <c r="O544" s="761"/>
      <c r="P544" s="761"/>
      <c r="Q544" s="761"/>
      <c r="R544" s="761"/>
      <c r="S544" s="761"/>
      <c r="T544" s="761"/>
      <c r="U544" s="761"/>
      <c r="V544" s="761"/>
      <c r="W544" s="761"/>
      <c r="X544" s="761"/>
      <c r="Y544" s="761"/>
    </row>
    <row r="545" spans="1:25" ht="15.75" customHeight="1">
      <c r="A545" s="763"/>
      <c r="B545" s="764"/>
      <c r="C545" s="763"/>
      <c r="D545" s="763"/>
      <c r="E545" s="763"/>
      <c r="F545" s="765"/>
      <c r="G545" s="766"/>
      <c r="H545" s="766"/>
      <c r="I545" s="764"/>
      <c r="J545" s="1214"/>
      <c r="K545" s="1214"/>
      <c r="L545" s="761"/>
      <c r="M545" s="761"/>
      <c r="N545" s="761"/>
      <c r="O545" s="761"/>
      <c r="P545" s="761"/>
      <c r="Q545" s="761"/>
      <c r="R545" s="761"/>
      <c r="S545" s="761"/>
      <c r="T545" s="761"/>
      <c r="U545" s="761"/>
      <c r="V545" s="761"/>
      <c r="W545" s="761"/>
      <c r="X545" s="761"/>
      <c r="Y545" s="761"/>
    </row>
    <row r="546" spans="1:25" ht="15.75" customHeight="1">
      <c r="A546" s="763"/>
      <c r="B546" s="764"/>
      <c r="C546" s="763"/>
      <c r="D546" s="763"/>
      <c r="E546" s="763"/>
      <c r="F546" s="765"/>
      <c r="G546" s="766"/>
      <c r="H546" s="766"/>
      <c r="I546" s="764"/>
      <c r="J546" s="1214"/>
      <c r="K546" s="1214"/>
      <c r="L546" s="761"/>
      <c r="M546" s="761"/>
      <c r="N546" s="761"/>
      <c r="O546" s="761"/>
      <c r="P546" s="761"/>
      <c r="Q546" s="761"/>
      <c r="R546" s="761"/>
      <c r="S546" s="761"/>
      <c r="T546" s="761"/>
      <c r="U546" s="761"/>
      <c r="V546" s="761"/>
      <c r="W546" s="761"/>
      <c r="X546" s="761"/>
      <c r="Y546" s="761"/>
    </row>
    <row r="547" spans="1:25" ht="15.75" customHeight="1">
      <c r="A547" s="763"/>
      <c r="B547" s="764"/>
      <c r="C547" s="763"/>
      <c r="D547" s="763"/>
      <c r="E547" s="763"/>
      <c r="F547" s="765"/>
      <c r="G547" s="766"/>
      <c r="H547" s="766"/>
      <c r="I547" s="764"/>
      <c r="J547" s="1214"/>
      <c r="K547" s="1214"/>
      <c r="L547" s="761"/>
      <c r="M547" s="761"/>
      <c r="N547" s="761"/>
      <c r="O547" s="761"/>
      <c r="P547" s="761"/>
      <c r="Q547" s="761"/>
      <c r="R547" s="761"/>
      <c r="S547" s="761"/>
      <c r="T547" s="761"/>
      <c r="U547" s="761"/>
      <c r="V547" s="761"/>
      <c r="W547" s="761"/>
      <c r="X547" s="761"/>
      <c r="Y547" s="761"/>
    </row>
    <row r="548" spans="1:25" ht="15.75" customHeight="1">
      <c r="A548" s="763"/>
      <c r="B548" s="764"/>
      <c r="C548" s="763"/>
      <c r="D548" s="763"/>
      <c r="E548" s="763"/>
      <c r="F548" s="765"/>
      <c r="G548" s="766"/>
      <c r="H548" s="766"/>
      <c r="I548" s="764"/>
      <c r="J548" s="1214"/>
      <c r="K548" s="1214"/>
      <c r="L548" s="761"/>
      <c r="M548" s="761"/>
      <c r="N548" s="761"/>
      <c r="O548" s="761"/>
      <c r="P548" s="761"/>
      <c r="Q548" s="761"/>
      <c r="R548" s="761"/>
      <c r="S548" s="761"/>
      <c r="T548" s="761"/>
      <c r="U548" s="761"/>
      <c r="V548" s="761"/>
      <c r="W548" s="761"/>
      <c r="X548" s="761"/>
      <c r="Y548" s="761"/>
    </row>
    <row r="549" spans="1:25" ht="15.75" customHeight="1">
      <c r="A549" s="763"/>
      <c r="B549" s="764"/>
      <c r="C549" s="763"/>
      <c r="D549" s="763"/>
      <c r="E549" s="763"/>
      <c r="F549" s="765"/>
      <c r="G549" s="766"/>
      <c r="H549" s="766"/>
      <c r="I549" s="764"/>
      <c r="J549" s="1214"/>
      <c r="K549" s="1214"/>
      <c r="L549" s="761"/>
      <c r="M549" s="761"/>
      <c r="N549" s="761"/>
      <c r="O549" s="761"/>
      <c r="P549" s="761"/>
      <c r="Q549" s="761"/>
      <c r="R549" s="761"/>
      <c r="S549" s="761"/>
      <c r="T549" s="761"/>
      <c r="U549" s="761"/>
      <c r="V549" s="761"/>
      <c r="W549" s="761"/>
      <c r="X549" s="761"/>
      <c r="Y549" s="761"/>
    </row>
    <row r="550" spans="1:25" ht="15.75" customHeight="1">
      <c r="A550" s="763"/>
      <c r="B550" s="764"/>
      <c r="C550" s="763"/>
      <c r="D550" s="763"/>
      <c r="E550" s="763"/>
      <c r="F550" s="765"/>
      <c r="G550" s="766"/>
      <c r="H550" s="766"/>
      <c r="I550" s="764"/>
      <c r="J550" s="1214"/>
      <c r="K550" s="1214"/>
      <c r="L550" s="761"/>
      <c r="M550" s="761"/>
      <c r="N550" s="761"/>
      <c r="O550" s="761"/>
      <c r="P550" s="761"/>
      <c r="Q550" s="761"/>
      <c r="R550" s="761"/>
      <c r="S550" s="761"/>
      <c r="T550" s="761"/>
      <c r="U550" s="761"/>
      <c r="V550" s="761"/>
      <c r="W550" s="761"/>
      <c r="X550" s="761"/>
      <c r="Y550" s="761"/>
    </row>
    <row r="551" spans="1:25" ht="15.75" customHeight="1">
      <c r="A551" s="763"/>
      <c r="B551" s="764"/>
      <c r="C551" s="763"/>
      <c r="D551" s="763"/>
      <c r="E551" s="763"/>
      <c r="F551" s="765"/>
      <c r="G551" s="766"/>
      <c r="H551" s="766"/>
      <c r="I551" s="764"/>
      <c r="J551" s="1214"/>
      <c r="K551" s="1214"/>
      <c r="L551" s="761"/>
      <c r="M551" s="761"/>
      <c r="N551" s="761"/>
      <c r="O551" s="761"/>
      <c r="P551" s="761"/>
      <c r="Q551" s="761"/>
      <c r="R551" s="761"/>
      <c r="S551" s="761"/>
      <c r="T551" s="761"/>
      <c r="U551" s="761"/>
      <c r="V551" s="761"/>
      <c r="W551" s="761"/>
      <c r="X551" s="761"/>
      <c r="Y551" s="761"/>
    </row>
    <row r="552" spans="1:25" ht="15.75" customHeight="1">
      <c r="A552" s="763"/>
      <c r="B552" s="764"/>
      <c r="C552" s="763"/>
      <c r="D552" s="763"/>
      <c r="E552" s="763"/>
      <c r="F552" s="765"/>
      <c r="G552" s="766"/>
      <c r="H552" s="766"/>
      <c r="I552" s="764"/>
      <c r="J552" s="1214"/>
      <c r="K552" s="1214"/>
      <c r="L552" s="761"/>
      <c r="M552" s="761"/>
      <c r="N552" s="761"/>
      <c r="O552" s="761"/>
      <c r="P552" s="761"/>
      <c r="Q552" s="761"/>
      <c r="R552" s="761"/>
      <c r="S552" s="761"/>
      <c r="T552" s="761"/>
      <c r="U552" s="761"/>
      <c r="V552" s="761"/>
      <c r="W552" s="761"/>
      <c r="X552" s="761"/>
      <c r="Y552" s="761"/>
    </row>
    <row r="553" spans="1:25" ht="15.75" customHeight="1">
      <c r="A553" s="763"/>
      <c r="B553" s="764"/>
      <c r="C553" s="763"/>
      <c r="D553" s="763"/>
      <c r="E553" s="763"/>
      <c r="F553" s="765"/>
      <c r="G553" s="766"/>
      <c r="H553" s="766"/>
      <c r="I553" s="764"/>
      <c r="J553" s="1214"/>
      <c r="K553" s="1214"/>
      <c r="L553" s="761"/>
      <c r="M553" s="761"/>
      <c r="N553" s="761"/>
      <c r="O553" s="761"/>
      <c r="P553" s="761"/>
      <c r="Q553" s="761"/>
      <c r="R553" s="761"/>
      <c r="S553" s="761"/>
      <c r="T553" s="761"/>
      <c r="U553" s="761"/>
      <c r="V553" s="761"/>
      <c r="W553" s="761"/>
      <c r="X553" s="761"/>
      <c r="Y553" s="761"/>
    </row>
    <row r="554" spans="1:25" ht="15.75" customHeight="1">
      <c r="A554" s="763"/>
      <c r="B554" s="764"/>
      <c r="C554" s="763"/>
      <c r="D554" s="763"/>
      <c r="E554" s="763"/>
      <c r="F554" s="765"/>
      <c r="G554" s="766"/>
      <c r="H554" s="766"/>
      <c r="I554" s="764"/>
      <c r="J554" s="1214"/>
      <c r="K554" s="1214"/>
      <c r="L554" s="761"/>
      <c r="M554" s="761"/>
      <c r="N554" s="761"/>
      <c r="O554" s="761"/>
      <c r="P554" s="761"/>
      <c r="Q554" s="761"/>
      <c r="R554" s="761"/>
      <c r="S554" s="761"/>
      <c r="T554" s="761"/>
      <c r="U554" s="761"/>
      <c r="V554" s="761"/>
      <c r="W554" s="761"/>
      <c r="X554" s="761"/>
      <c r="Y554" s="761"/>
    </row>
    <row r="555" spans="1:25" ht="15.75" customHeight="1">
      <c r="A555" s="763"/>
      <c r="B555" s="764"/>
      <c r="C555" s="763"/>
      <c r="D555" s="763"/>
      <c r="E555" s="763"/>
      <c r="F555" s="765"/>
      <c r="G555" s="766"/>
      <c r="H555" s="766"/>
      <c r="I555" s="764"/>
      <c r="J555" s="1214"/>
      <c r="K555" s="1214"/>
      <c r="L555" s="761"/>
      <c r="M555" s="761"/>
      <c r="N555" s="761"/>
      <c r="O555" s="761"/>
      <c r="P555" s="761"/>
      <c r="Q555" s="761"/>
      <c r="R555" s="761"/>
      <c r="S555" s="761"/>
      <c r="T555" s="761"/>
      <c r="U555" s="761"/>
      <c r="V555" s="761"/>
      <c r="W555" s="761"/>
      <c r="X555" s="761"/>
      <c r="Y555" s="761"/>
    </row>
    <row r="556" spans="1:25" ht="15.75" customHeight="1">
      <c r="A556" s="763"/>
      <c r="B556" s="764"/>
      <c r="C556" s="763"/>
      <c r="D556" s="763"/>
      <c r="E556" s="763"/>
      <c r="F556" s="765"/>
      <c r="G556" s="766"/>
      <c r="H556" s="766"/>
      <c r="I556" s="764"/>
      <c r="J556" s="1214"/>
      <c r="K556" s="1214"/>
      <c r="L556" s="761"/>
      <c r="M556" s="761"/>
      <c r="N556" s="761"/>
      <c r="O556" s="761"/>
      <c r="P556" s="761"/>
      <c r="Q556" s="761"/>
      <c r="R556" s="761"/>
      <c r="S556" s="761"/>
      <c r="T556" s="761"/>
      <c r="U556" s="761"/>
      <c r="V556" s="761"/>
      <c r="W556" s="761"/>
      <c r="X556" s="761"/>
      <c r="Y556" s="761"/>
    </row>
    <row r="557" spans="1:25" ht="15.75" customHeight="1">
      <c r="A557" s="763"/>
      <c r="B557" s="764"/>
      <c r="C557" s="763"/>
      <c r="D557" s="763"/>
      <c r="E557" s="763"/>
      <c r="F557" s="765"/>
      <c r="G557" s="766"/>
      <c r="H557" s="766"/>
      <c r="I557" s="764"/>
      <c r="J557" s="1214"/>
      <c r="K557" s="1214"/>
      <c r="L557" s="761"/>
      <c r="M557" s="761"/>
      <c r="N557" s="761"/>
      <c r="O557" s="761"/>
      <c r="P557" s="761"/>
      <c r="Q557" s="761"/>
      <c r="R557" s="761"/>
      <c r="S557" s="761"/>
      <c r="T557" s="761"/>
      <c r="U557" s="761"/>
      <c r="V557" s="761"/>
      <c r="W557" s="761"/>
      <c r="X557" s="761"/>
      <c r="Y557" s="761"/>
    </row>
    <row r="558" spans="1:25" ht="15.75" customHeight="1">
      <c r="A558" s="763"/>
      <c r="B558" s="764"/>
      <c r="C558" s="763"/>
      <c r="D558" s="763"/>
      <c r="E558" s="763"/>
      <c r="F558" s="765"/>
      <c r="G558" s="766"/>
      <c r="H558" s="766"/>
      <c r="I558" s="764"/>
      <c r="J558" s="1214"/>
      <c r="K558" s="1214"/>
      <c r="L558" s="761"/>
      <c r="M558" s="761"/>
      <c r="N558" s="761"/>
      <c r="O558" s="761"/>
      <c r="P558" s="761"/>
      <c r="Q558" s="761"/>
      <c r="R558" s="761"/>
      <c r="S558" s="761"/>
      <c r="T558" s="761"/>
      <c r="U558" s="761"/>
      <c r="V558" s="761"/>
      <c r="W558" s="761"/>
      <c r="X558" s="761"/>
      <c r="Y558" s="761"/>
    </row>
    <row r="559" spans="1:25" ht="15.75" customHeight="1">
      <c r="A559" s="763"/>
      <c r="B559" s="764"/>
      <c r="C559" s="763"/>
      <c r="D559" s="763"/>
      <c r="E559" s="763"/>
      <c r="F559" s="765"/>
      <c r="G559" s="766"/>
      <c r="H559" s="766"/>
      <c r="I559" s="764"/>
      <c r="J559" s="1214"/>
      <c r="K559" s="1214"/>
      <c r="L559" s="761"/>
      <c r="M559" s="761"/>
      <c r="N559" s="761"/>
      <c r="O559" s="761"/>
      <c r="P559" s="761"/>
      <c r="Q559" s="761"/>
      <c r="R559" s="761"/>
      <c r="S559" s="761"/>
      <c r="T559" s="761"/>
      <c r="U559" s="761"/>
      <c r="V559" s="761"/>
      <c r="W559" s="761"/>
      <c r="X559" s="761"/>
      <c r="Y559" s="761"/>
    </row>
    <row r="560" spans="1:25" ht="15.75" customHeight="1">
      <c r="A560" s="763"/>
      <c r="B560" s="764"/>
      <c r="C560" s="763"/>
      <c r="D560" s="763"/>
      <c r="E560" s="763"/>
      <c r="F560" s="765"/>
      <c r="G560" s="766"/>
      <c r="H560" s="766"/>
      <c r="I560" s="764"/>
      <c r="J560" s="1214"/>
      <c r="K560" s="1214"/>
      <c r="L560" s="761"/>
      <c r="M560" s="761"/>
      <c r="N560" s="761"/>
      <c r="O560" s="761"/>
      <c r="P560" s="761"/>
      <c r="Q560" s="761"/>
      <c r="R560" s="761"/>
      <c r="S560" s="761"/>
      <c r="T560" s="761"/>
      <c r="U560" s="761"/>
      <c r="V560" s="761"/>
      <c r="W560" s="761"/>
      <c r="X560" s="761"/>
      <c r="Y560" s="761"/>
    </row>
    <row r="561" spans="1:25" ht="15.75" customHeight="1">
      <c r="A561" s="763"/>
      <c r="B561" s="764"/>
      <c r="C561" s="763"/>
      <c r="D561" s="763"/>
      <c r="E561" s="763"/>
      <c r="F561" s="765"/>
      <c r="G561" s="766"/>
      <c r="H561" s="766"/>
      <c r="I561" s="764"/>
      <c r="J561" s="1214"/>
      <c r="K561" s="1214"/>
      <c r="L561" s="761"/>
      <c r="M561" s="761"/>
      <c r="N561" s="761"/>
      <c r="O561" s="761"/>
      <c r="P561" s="761"/>
      <c r="Q561" s="761"/>
      <c r="R561" s="761"/>
      <c r="S561" s="761"/>
      <c r="T561" s="761"/>
      <c r="U561" s="761"/>
      <c r="V561" s="761"/>
      <c r="W561" s="761"/>
      <c r="X561" s="761"/>
      <c r="Y561" s="761"/>
    </row>
    <row r="562" spans="1:25" ht="15.75" customHeight="1">
      <c r="A562" s="763"/>
      <c r="B562" s="764"/>
      <c r="C562" s="763"/>
      <c r="D562" s="763"/>
      <c r="E562" s="763"/>
      <c r="F562" s="765"/>
      <c r="G562" s="766"/>
      <c r="H562" s="766"/>
      <c r="I562" s="764"/>
      <c r="J562" s="1214"/>
      <c r="K562" s="1214"/>
      <c r="L562" s="761"/>
      <c r="M562" s="761"/>
      <c r="N562" s="761"/>
      <c r="O562" s="761"/>
      <c r="P562" s="761"/>
      <c r="Q562" s="761"/>
      <c r="R562" s="761"/>
      <c r="S562" s="761"/>
      <c r="T562" s="761"/>
      <c r="U562" s="761"/>
      <c r="V562" s="761"/>
      <c r="W562" s="761"/>
      <c r="X562" s="761"/>
      <c r="Y562" s="761"/>
    </row>
    <row r="563" spans="1:25" ht="15.75" customHeight="1">
      <c r="A563" s="763"/>
      <c r="B563" s="764"/>
      <c r="C563" s="763"/>
      <c r="D563" s="763"/>
      <c r="E563" s="763"/>
      <c r="F563" s="765"/>
      <c r="G563" s="766"/>
      <c r="H563" s="766"/>
      <c r="I563" s="764"/>
      <c r="J563" s="1214"/>
      <c r="K563" s="1214"/>
      <c r="L563" s="761"/>
      <c r="M563" s="761"/>
      <c r="N563" s="761"/>
      <c r="O563" s="761"/>
      <c r="P563" s="761"/>
      <c r="Q563" s="761"/>
      <c r="R563" s="761"/>
      <c r="S563" s="761"/>
      <c r="T563" s="761"/>
      <c r="U563" s="761"/>
      <c r="V563" s="761"/>
      <c r="W563" s="761"/>
      <c r="X563" s="761"/>
      <c r="Y563" s="761"/>
    </row>
    <row r="564" spans="1:25" ht="15.75" customHeight="1">
      <c r="A564" s="763"/>
      <c r="B564" s="764"/>
      <c r="C564" s="763"/>
      <c r="D564" s="763"/>
      <c r="E564" s="763"/>
      <c r="F564" s="765"/>
      <c r="G564" s="766"/>
      <c r="H564" s="766"/>
      <c r="I564" s="764"/>
      <c r="J564" s="1214"/>
      <c r="K564" s="1214"/>
      <c r="L564" s="761"/>
      <c r="M564" s="761"/>
      <c r="N564" s="761"/>
      <c r="O564" s="761"/>
      <c r="P564" s="761"/>
      <c r="Q564" s="761"/>
      <c r="R564" s="761"/>
      <c r="S564" s="761"/>
      <c r="T564" s="761"/>
      <c r="U564" s="761"/>
      <c r="V564" s="761"/>
      <c r="W564" s="761"/>
      <c r="X564" s="761"/>
      <c r="Y564" s="761"/>
    </row>
    <row r="565" spans="1:25" ht="15.75" customHeight="1">
      <c r="A565" s="763"/>
      <c r="B565" s="764"/>
      <c r="C565" s="763"/>
      <c r="D565" s="763"/>
      <c r="E565" s="763"/>
      <c r="F565" s="765"/>
      <c r="G565" s="766"/>
      <c r="H565" s="766"/>
      <c r="I565" s="764"/>
      <c r="J565" s="1214"/>
      <c r="K565" s="1214"/>
      <c r="L565" s="761"/>
      <c r="M565" s="761"/>
      <c r="N565" s="761"/>
      <c r="O565" s="761"/>
      <c r="P565" s="761"/>
      <c r="Q565" s="761"/>
      <c r="R565" s="761"/>
      <c r="S565" s="761"/>
      <c r="T565" s="761"/>
      <c r="U565" s="761"/>
      <c r="V565" s="761"/>
      <c r="W565" s="761"/>
      <c r="X565" s="761"/>
      <c r="Y565" s="761"/>
    </row>
    <row r="566" spans="1:25" ht="15.75" customHeight="1">
      <c r="A566" s="763"/>
      <c r="B566" s="764"/>
      <c r="C566" s="763"/>
      <c r="D566" s="763"/>
      <c r="E566" s="763"/>
      <c r="F566" s="765"/>
      <c r="G566" s="766"/>
      <c r="H566" s="766"/>
      <c r="I566" s="764"/>
      <c r="J566" s="1214"/>
      <c r="K566" s="1214"/>
      <c r="L566" s="761"/>
      <c r="M566" s="761"/>
      <c r="N566" s="761"/>
      <c r="O566" s="761"/>
      <c r="P566" s="761"/>
      <c r="Q566" s="761"/>
      <c r="R566" s="761"/>
      <c r="S566" s="761"/>
      <c r="T566" s="761"/>
      <c r="U566" s="761"/>
      <c r="V566" s="761"/>
      <c r="W566" s="761"/>
      <c r="X566" s="761"/>
      <c r="Y566" s="761"/>
    </row>
    <row r="567" spans="1:25" ht="15.75" customHeight="1">
      <c r="A567" s="763"/>
      <c r="B567" s="764"/>
      <c r="C567" s="763"/>
      <c r="D567" s="763"/>
      <c r="E567" s="763"/>
      <c r="F567" s="765"/>
      <c r="G567" s="766"/>
      <c r="H567" s="766"/>
      <c r="I567" s="764"/>
      <c r="J567" s="1214"/>
      <c r="K567" s="1214"/>
      <c r="L567" s="761"/>
      <c r="M567" s="761"/>
      <c r="N567" s="761"/>
      <c r="O567" s="761"/>
      <c r="P567" s="761"/>
      <c r="Q567" s="761"/>
      <c r="R567" s="761"/>
      <c r="S567" s="761"/>
      <c r="T567" s="761"/>
      <c r="U567" s="761"/>
      <c r="V567" s="761"/>
      <c r="W567" s="761"/>
      <c r="X567" s="761"/>
      <c r="Y567" s="761"/>
    </row>
    <row r="568" spans="1:25" ht="15.75" customHeight="1">
      <c r="A568" s="763"/>
      <c r="B568" s="764"/>
      <c r="C568" s="763"/>
      <c r="D568" s="763"/>
      <c r="E568" s="763"/>
      <c r="F568" s="765"/>
      <c r="G568" s="766"/>
      <c r="H568" s="766"/>
      <c r="I568" s="764"/>
      <c r="J568" s="1214"/>
      <c r="K568" s="1214"/>
      <c r="L568" s="761"/>
      <c r="M568" s="761"/>
      <c r="N568" s="761"/>
      <c r="O568" s="761"/>
      <c r="P568" s="761"/>
      <c r="Q568" s="761"/>
      <c r="R568" s="761"/>
      <c r="S568" s="761"/>
      <c r="T568" s="761"/>
      <c r="U568" s="761"/>
      <c r="V568" s="761"/>
      <c r="W568" s="761"/>
      <c r="X568" s="761"/>
      <c r="Y568" s="761"/>
    </row>
    <row r="569" spans="1:25" ht="15.75" customHeight="1">
      <c r="A569" s="763"/>
      <c r="B569" s="764"/>
      <c r="C569" s="763"/>
      <c r="D569" s="763"/>
      <c r="E569" s="763"/>
      <c r="F569" s="765"/>
      <c r="G569" s="766"/>
      <c r="H569" s="766"/>
      <c r="I569" s="764"/>
      <c r="J569" s="1214"/>
      <c r="K569" s="1214"/>
      <c r="L569" s="761"/>
      <c r="M569" s="761"/>
      <c r="N569" s="761"/>
      <c r="O569" s="761"/>
      <c r="P569" s="761"/>
      <c r="Q569" s="761"/>
      <c r="R569" s="761"/>
      <c r="S569" s="761"/>
      <c r="T569" s="761"/>
      <c r="U569" s="761"/>
      <c r="V569" s="761"/>
      <c r="W569" s="761"/>
      <c r="X569" s="761"/>
      <c r="Y569" s="761"/>
    </row>
    <row r="570" spans="1:25" ht="15.75" customHeight="1">
      <c r="A570" s="763"/>
      <c r="B570" s="764"/>
      <c r="C570" s="763"/>
      <c r="D570" s="763"/>
      <c r="E570" s="763"/>
      <c r="F570" s="765"/>
      <c r="G570" s="766"/>
      <c r="H570" s="766"/>
      <c r="I570" s="764"/>
      <c r="J570" s="1214"/>
      <c r="K570" s="1214"/>
      <c r="L570" s="761"/>
      <c r="M570" s="761"/>
      <c r="N570" s="761"/>
      <c r="O570" s="761"/>
      <c r="P570" s="761"/>
      <c r="Q570" s="761"/>
      <c r="R570" s="761"/>
      <c r="S570" s="761"/>
      <c r="T570" s="761"/>
      <c r="U570" s="761"/>
      <c r="V570" s="761"/>
      <c r="W570" s="761"/>
      <c r="X570" s="761"/>
      <c r="Y570" s="761"/>
    </row>
    <row r="571" spans="1:25" ht="15.75" customHeight="1">
      <c r="A571" s="763"/>
      <c r="B571" s="764"/>
      <c r="C571" s="763"/>
      <c r="D571" s="763"/>
      <c r="E571" s="763"/>
      <c r="F571" s="765"/>
      <c r="G571" s="766"/>
      <c r="H571" s="766"/>
      <c r="I571" s="764"/>
      <c r="J571" s="1214"/>
      <c r="K571" s="1214"/>
      <c r="L571" s="761"/>
      <c r="M571" s="761"/>
      <c r="N571" s="761"/>
      <c r="O571" s="761"/>
      <c r="P571" s="761"/>
      <c r="Q571" s="761"/>
      <c r="R571" s="761"/>
      <c r="S571" s="761"/>
      <c r="T571" s="761"/>
      <c r="U571" s="761"/>
      <c r="V571" s="761"/>
      <c r="W571" s="761"/>
      <c r="X571" s="761"/>
      <c r="Y571" s="761"/>
    </row>
    <row r="572" spans="1:25" ht="15.75" customHeight="1">
      <c r="A572" s="763"/>
      <c r="B572" s="764"/>
      <c r="C572" s="763"/>
      <c r="D572" s="763"/>
      <c r="E572" s="763"/>
      <c r="F572" s="765"/>
      <c r="G572" s="766"/>
      <c r="H572" s="766"/>
      <c r="I572" s="764"/>
      <c r="J572" s="1214"/>
      <c r="K572" s="1214"/>
      <c r="L572" s="761"/>
      <c r="M572" s="761"/>
      <c r="N572" s="761"/>
      <c r="O572" s="761"/>
      <c r="P572" s="761"/>
      <c r="Q572" s="761"/>
      <c r="R572" s="761"/>
      <c r="S572" s="761"/>
      <c r="T572" s="761"/>
      <c r="U572" s="761"/>
      <c r="V572" s="761"/>
      <c r="W572" s="761"/>
      <c r="X572" s="761"/>
      <c r="Y572" s="761"/>
    </row>
    <row r="573" spans="1:25" ht="15.75" customHeight="1">
      <c r="A573" s="763"/>
      <c r="B573" s="764"/>
      <c r="C573" s="763"/>
      <c r="D573" s="763"/>
      <c r="E573" s="763"/>
      <c r="F573" s="765"/>
      <c r="G573" s="766"/>
      <c r="H573" s="766"/>
      <c r="I573" s="764"/>
      <c r="J573" s="1214"/>
      <c r="K573" s="1214"/>
      <c r="L573" s="761"/>
      <c r="M573" s="761"/>
      <c r="N573" s="761"/>
      <c r="O573" s="761"/>
      <c r="P573" s="761"/>
      <c r="Q573" s="761"/>
      <c r="R573" s="761"/>
      <c r="S573" s="761"/>
      <c r="T573" s="761"/>
      <c r="U573" s="761"/>
      <c r="V573" s="761"/>
      <c r="W573" s="761"/>
      <c r="X573" s="761"/>
      <c r="Y573" s="761"/>
    </row>
    <row r="574" spans="1:25" ht="15.75" customHeight="1">
      <c r="A574" s="763"/>
      <c r="B574" s="764"/>
      <c r="C574" s="763"/>
      <c r="D574" s="763"/>
      <c r="E574" s="763"/>
      <c r="F574" s="765"/>
      <c r="G574" s="766"/>
      <c r="H574" s="766"/>
      <c r="I574" s="764"/>
      <c r="J574" s="1214"/>
      <c r="K574" s="1214"/>
      <c r="L574" s="761"/>
      <c r="M574" s="761"/>
      <c r="N574" s="761"/>
      <c r="O574" s="761"/>
      <c r="P574" s="761"/>
      <c r="Q574" s="761"/>
      <c r="R574" s="761"/>
      <c r="S574" s="761"/>
      <c r="T574" s="761"/>
      <c r="U574" s="761"/>
      <c r="V574" s="761"/>
      <c r="W574" s="761"/>
      <c r="X574" s="761"/>
      <c r="Y574" s="761"/>
    </row>
    <row r="575" spans="1:25" ht="15.75" customHeight="1">
      <c r="A575" s="763"/>
      <c r="B575" s="764"/>
      <c r="C575" s="763"/>
      <c r="D575" s="763"/>
      <c r="E575" s="763"/>
      <c r="F575" s="765"/>
      <c r="G575" s="766"/>
      <c r="H575" s="766"/>
      <c r="I575" s="764"/>
      <c r="J575" s="1214"/>
      <c r="K575" s="1214"/>
      <c r="L575" s="761"/>
      <c r="M575" s="761"/>
      <c r="N575" s="761"/>
      <c r="O575" s="761"/>
      <c r="P575" s="761"/>
      <c r="Q575" s="761"/>
      <c r="R575" s="761"/>
      <c r="S575" s="761"/>
      <c r="T575" s="761"/>
      <c r="U575" s="761"/>
      <c r="V575" s="761"/>
      <c r="W575" s="761"/>
      <c r="X575" s="761"/>
      <c r="Y575" s="761"/>
    </row>
    <row r="576" spans="1:25" ht="15.75" customHeight="1">
      <c r="A576" s="763"/>
      <c r="B576" s="764"/>
      <c r="C576" s="763"/>
      <c r="D576" s="763"/>
      <c r="E576" s="763"/>
      <c r="F576" s="765"/>
      <c r="G576" s="766"/>
      <c r="H576" s="766"/>
      <c r="I576" s="764"/>
      <c r="J576" s="1214"/>
      <c r="K576" s="1214"/>
      <c r="L576" s="761"/>
      <c r="M576" s="761"/>
      <c r="N576" s="761"/>
      <c r="O576" s="761"/>
      <c r="P576" s="761"/>
      <c r="Q576" s="761"/>
      <c r="R576" s="761"/>
      <c r="S576" s="761"/>
      <c r="T576" s="761"/>
      <c r="U576" s="761"/>
      <c r="V576" s="761"/>
      <c r="W576" s="761"/>
      <c r="X576" s="761"/>
      <c r="Y576" s="761"/>
    </row>
    <row r="577" spans="1:25" ht="15.75" customHeight="1">
      <c r="A577" s="763"/>
      <c r="B577" s="764"/>
      <c r="C577" s="763"/>
      <c r="D577" s="763"/>
      <c r="E577" s="763"/>
      <c r="F577" s="765"/>
      <c r="G577" s="766"/>
      <c r="H577" s="766"/>
      <c r="I577" s="764"/>
      <c r="J577" s="1214"/>
      <c r="K577" s="1214"/>
      <c r="L577" s="761"/>
      <c r="M577" s="761"/>
      <c r="N577" s="761"/>
      <c r="O577" s="761"/>
      <c r="P577" s="761"/>
      <c r="Q577" s="761"/>
      <c r="R577" s="761"/>
      <c r="S577" s="761"/>
      <c r="T577" s="761"/>
      <c r="U577" s="761"/>
      <c r="V577" s="761"/>
      <c r="W577" s="761"/>
      <c r="X577" s="761"/>
      <c r="Y577" s="761"/>
    </row>
    <row r="578" spans="1:25" ht="15.75" customHeight="1">
      <c r="A578" s="763"/>
      <c r="B578" s="764"/>
      <c r="C578" s="763"/>
      <c r="D578" s="763"/>
      <c r="E578" s="763"/>
      <c r="F578" s="765"/>
      <c r="G578" s="766"/>
      <c r="H578" s="766"/>
      <c r="I578" s="764"/>
      <c r="J578" s="1214"/>
      <c r="K578" s="1214"/>
      <c r="L578" s="761"/>
      <c r="M578" s="761"/>
      <c r="N578" s="761"/>
      <c r="O578" s="761"/>
      <c r="P578" s="761"/>
      <c r="Q578" s="761"/>
      <c r="R578" s="761"/>
      <c r="S578" s="761"/>
      <c r="T578" s="761"/>
      <c r="U578" s="761"/>
      <c r="V578" s="761"/>
      <c r="W578" s="761"/>
      <c r="X578" s="761"/>
      <c r="Y578" s="761"/>
    </row>
    <row r="579" spans="1:25" ht="15.75" customHeight="1">
      <c r="A579" s="763"/>
      <c r="B579" s="764"/>
      <c r="C579" s="763"/>
      <c r="D579" s="763"/>
      <c r="E579" s="763"/>
      <c r="F579" s="765"/>
      <c r="G579" s="766"/>
      <c r="H579" s="766"/>
      <c r="I579" s="764"/>
      <c r="J579" s="1214"/>
      <c r="K579" s="1214"/>
      <c r="L579" s="761"/>
      <c r="M579" s="761"/>
      <c r="N579" s="761"/>
      <c r="O579" s="761"/>
      <c r="P579" s="761"/>
      <c r="Q579" s="761"/>
      <c r="R579" s="761"/>
      <c r="S579" s="761"/>
      <c r="T579" s="761"/>
      <c r="U579" s="761"/>
      <c r="V579" s="761"/>
      <c r="W579" s="761"/>
      <c r="X579" s="761"/>
      <c r="Y579" s="761"/>
    </row>
    <row r="580" spans="1:25" ht="15.75" customHeight="1">
      <c r="A580" s="763"/>
      <c r="B580" s="764"/>
      <c r="C580" s="763"/>
      <c r="D580" s="763"/>
      <c r="E580" s="763"/>
      <c r="F580" s="765"/>
      <c r="G580" s="766"/>
      <c r="H580" s="766"/>
      <c r="I580" s="764"/>
      <c r="J580" s="1214"/>
      <c r="K580" s="1214"/>
      <c r="L580" s="761"/>
      <c r="M580" s="761"/>
      <c r="N580" s="761"/>
      <c r="O580" s="761"/>
      <c r="P580" s="761"/>
      <c r="Q580" s="761"/>
      <c r="R580" s="761"/>
      <c r="S580" s="761"/>
      <c r="T580" s="761"/>
      <c r="U580" s="761"/>
      <c r="V580" s="761"/>
      <c r="W580" s="761"/>
      <c r="X580" s="761"/>
      <c r="Y580" s="761"/>
    </row>
    <row r="581" spans="1:25" ht="15.75" customHeight="1">
      <c r="A581" s="763"/>
      <c r="B581" s="764"/>
      <c r="C581" s="763"/>
      <c r="D581" s="763"/>
      <c r="E581" s="763"/>
      <c r="F581" s="765"/>
      <c r="G581" s="766"/>
      <c r="H581" s="766"/>
      <c r="I581" s="764"/>
      <c r="J581" s="1214"/>
      <c r="K581" s="1214"/>
      <c r="L581" s="761"/>
      <c r="M581" s="761"/>
      <c r="N581" s="761"/>
      <c r="O581" s="761"/>
      <c r="P581" s="761"/>
      <c r="Q581" s="761"/>
      <c r="R581" s="761"/>
      <c r="S581" s="761"/>
      <c r="T581" s="761"/>
      <c r="U581" s="761"/>
      <c r="V581" s="761"/>
      <c r="W581" s="761"/>
      <c r="X581" s="761"/>
      <c r="Y581" s="761"/>
    </row>
    <row r="582" spans="1:25" ht="15.75" customHeight="1">
      <c r="A582" s="763"/>
      <c r="B582" s="764"/>
      <c r="C582" s="763"/>
      <c r="D582" s="763"/>
      <c r="E582" s="763"/>
      <c r="F582" s="765"/>
      <c r="G582" s="766"/>
      <c r="H582" s="766"/>
      <c r="I582" s="764"/>
      <c r="J582" s="1214"/>
      <c r="K582" s="1214"/>
      <c r="L582" s="761"/>
      <c r="M582" s="761"/>
      <c r="N582" s="761"/>
      <c r="O582" s="761"/>
      <c r="P582" s="761"/>
      <c r="Q582" s="761"/>
      <c r="R582" s="761"/>
      <c r="S582" s="761"/>
      <c r="T582" s="761"/>
      <c r="U582" s="761"/>
      <c r="V582" s="761"/>
      <c r="W582" s="761"/>
      <c r="X582" s="761"/>
      <c r="Y582" s="761"/>
    </row>
    <row r="583" spans="1:25" ht="15.75" customHeight="1">
      <c r="A583" s="763"/>
      <c r="B583" s="764"/>
      <c r="C583" s="763"/>
      <c r="D583" s="763"/>
      <c r="E583" s="763"/>
      <c r="F583" s="765"/>
      <c r="G583" s="766"/>
      <c r="H583" s="766"/>
      <c r="I583" s="764"/>
      <c r="J583" s="1214"/>
      <c r="K583" s="1214"/>
      <c r="L583" s="761"/>
      <c r="M583" s="761"/>
      <c r="N583" s="761"/>
      <c r="O583" s="761"/>
      <c r="P583" s="761"/>
      <c r="Q583" s="761"/>
      <c r="R583" s="761"/>
      <c r="S583" s="761"/>
      <c r="T583" s="761"/>
      <c r="U583" s="761"/>
      <c r="V583" s="761"/>
      <c r="W583" s="761"/>
      <c r="X583" s="761"/>
      <c r="Y583" s="761"/>
    </row>
    <row r="584" spans="1:25" ht="15.75" customHeight="1">
      <c r="A584" s="763"/>
      <c r="B584" s="764"/>
      <c r="C584" s="763"/>
      <c r="D584" s="763"/>
      <c r="E584" s="763"/>
      <c r="F584" s="765"/>
      <c r="G584" s="766"/>
      <c r="H584" s="766"/>
      <c r="I584" s="764"/>
      <c r="J584" s="1214"/>
      <c r="K584" s="1214"/>
      <c r="L584" s="761"/>
      <c r="M584" s="761"/>
      <c r="N584" s="761"/>
      <c r="O584" s="761"/>
      <c r="P584" s="761"/>
      <c r="Q584" s="761"/>
      <c r="R584" s="761"/>
      <c r="S584" s="761"/>
      <c r="T584" s="761"/>
      <c r="U584" s="761"/>
      <c r="V584" s="761"/>
      <c r="W584" s="761"/>
      <c r="X584" s="761"/>
      <c r="Y584" s="761"/>
    </row>
    <row r="585" spans="1:25" ht="15.75" customHeight="1">
      <c r="A585" s="763"/>
      <c r="B585" s="764"/>
      <c r="C585" s="763"/>
      <c r="D585" s="763"/>
      <c r="E585" s="763"/>
      <c r="F585" s="765"/>
      <c r="G585" s="766"/>
      <c r="H585" s="766"/>
      <c r="I585" s="764"/>
      <c r="J585" s="1214"/>
      <c r="K585" s="1214"/>
      <c r="L585" s="761"/>
      <c r="M585" s="761"/>
      <c r="N585" s="761"/>
      <c r="O585" s="761"/>
      <c r="P585" s="761"/>
      <c r="Q585" s="761"/>
      <c r="R585" s="761"/>
      <c r="S585" s="761"/>
      <c r="T585" s="761"/>
      <c r="U585" s="761"/>
      <c r="V585" s="761"/>
      <c r="W585" s="761"/>
      <c r="X585" s="761"/>
      <c r="Y585" s="761"/>
    </row>
    <row r="586" spans="1:25" ht="15.75" customHeight="1">
      <c r="A586" s="763"/>
      <c r="B586" s="764"/>
      <c r="C586" s="763"/>
      <c r="D586" s="763"/>
      <c r="E586" s="763"/>
      <c r="F586" s="765"/>
      <c r="G586" s="766"/>
      <c r="H586" s="766"/>
      <c r="I586" s="764"/>
      <c r="J586" s="1214"/>
      <c r="K586" s="1214"/>
      <c r="L586" s="761"/>
      <c r="M586" s="761"/>
      <c r="N586" s="761"/>
      <c r="O586" s="761"/>
      <c r="P586" s="761"/>
      <c r="Q586" s="761"/>
      <c r="R586" s="761"/>
      <c r="S586" s="761"/>
      <c r="T586" s="761"/>
      <c r="U586" s="761"/>
      <c r="V586" s="761"/>
      <c r="W586" s="761"/>
      <c r="X586" s="761"/>
      <c r="Y586" s="761"/>
    </row>
    <row r="587" spans="1:25" ht="15.75" customHeight="1">
      <c r="A587" s="763"/>
      <c r="B587" s="764"/>
      <c r="C587" s="763"/>
      <c r="D587" s="763"/>
      <c r="E587" s="763"/>
      <c r="F587" s="765"/>
      <c r="G587" s="766"/>
      <c r="H587" s="766"/>
      <c r="I587" s="764"/>
      <c r="J587" s="1214"/>
      <c r="K587" s="1214"/>
      <c r="L587" s="761"/>
      <c r="M587" s="761"/>
      <c r="N587" s="761"/>
      <c r="O587" s="761"/>
      <c r="P587" s="761"/>
      <c r="Q587" s="761"/>
      <c r="R587" s="761"/>
      <c r="S587" s="761"/>
      <c r="T587" s="761"/>
      <c r="U587" s="761"/>
      <c r="V587" s="761"/>
      <c r="W587" s="761"/>
      <c r="X587" s="761"/>
      <c r="Y587" s="761"/>
    </row>
    <row r="588" spans="1:25" ht="15.75" customHeight="1">
      <c r="A588" s="763"/>
      <c r="B588" s="764"/>
      <c r="C588" s="763"/>
      <c r="D588" s="763"/>
      <c r="E588" s="763"/>
      <c r="F588" s="765"/>
      <c r="G588" s="766"/>
      <c r="H588" s="766"/>
      <c r="I588" s="764"/>
      <c r="J588" s="1214"/>
      <c r="K588" s="1214"/>
      <c r="L588" s="761"/>
      <c r="M588" s="761"/>
      <c r="N588" s="761"/>
      <c r="O588" s="761"/>
      <c r="P588" s="761"/>
      <c r="Q588" s="761"/>
      <c r="R588" s="761"/>
      <c r="S588" s="761"/>
      <c r="T588" s="761"/>
      <c r="U588" s="761"/>
      <c r="V588" s="761"/>
      <c r="W588" s="761"/>
      <c r="X588" s="761"/>
      <c r="Y588" s="761"/>
    </row>
    <row r="589" spans="1:25" ht="15.75" customHeight="1">
      <c r="A589" s="763"/>
      <c r="B589" s="764"/>
      <c r="C589" s="763"/>
      <c r="D589" s="763"/>
      <c r="E589" s="763"/>
      <c r="F589" s="765"/>
      <c r="G589" s="766"/>
      <c r="H589" s="766"/>
      <c r="I589" s="764"/>
      <c r="J589" s="1214"/>
      <c r="K589" s="1214"/>
      <c r="L589" s="761"/>
      <c r="M589" s="761"/>
      <c r="N589" s="761"/>
      <c r="O589" s="761"/>
      <c r="P589" s="761"/>
      <c r="Q589" s="761"/>
      <c r="R589" s="761"/>
      <c r="S589" s="761"/>
      <c r="T589" s="761"/>
      <c r="U589" s="761"/>
      <c r="V589" s="761"/>
      <c r="W589" s="761"/>
      <c r="X589" s="761"/>
      <c r="Y589" s="761"/>
    </row>
    <row r="590" spans="1:25" ht="15.75" customHeight="1">
      <c r="A590" s="763"/>
      <c r="B590" s="764"/>
      <c r="C590" s="763"/>
      <c r="D590" s="763"/>
      <c r="E590" s="763"/>
      <c r="F590" s="765"/>
      <c r="G590" s="766"/>
      <c r="H590" s="766"/>
      <c r="I590" s="764"/>
      <c r="J590" s="1214"/>
      <c r="K590" s="1214"/>
      <c r="L590" s="761"/>
      <c r="M590" s="761"/>
      <c r="N590" s="761"/>
      <c r="O590" s="761"/>
      <c r="P590" s="761"/>
      <c r="Q590" s="761"/>
      <c r="R590" s="761"/>
      <c r="S590" s="761"/>
      <c r="T590" s="761"/>
      <c r="U590" s="761"/>
      <c r="V590" s="761"/>
      <c r="W590" s="761"/>
      <c r="X590" s="761"/>
      <c r="Y590" s="761"/>
    </row>
    <row r="591" spans="1:25" ht="15.75" customHeight="1">
      <c r="A591" s="763"/>
      <c r="B591" s="764"/>
      <c r="C591" s="763"/>
      <c r="D591" s="763"/>
      <c r="E591" s="763"/>
      <c r="F591" s="765"/>
      <c r="G591" s="766"/>
      <c r="H591" s="766"/>
      <c r="I591" s="764"/>
      <c r="J591" s="1214"/>
      <c r="K591" s="1214"/>
      <c r="L591" s="761"/>
      <c r="M591" s="761"/>
      <c r="N591" s="761"/>
      <c r="O591" s="761"/>
      <c r="P591" s="761"/>
      <c r="Q591" s="761"/>
      <c r="R591" s="761"/>
      <c r="S591" s="761"/>
      <c r="T591" s="761"/>
      <c r="U591" s="761"/>
      <c r="V591" s="761"/>
      <c r="W591" s="761"/>
      <c r="X591" s="761"/>
      <c r="Y591" s="761"/>
    </row>
    <row r="592" spans="1:25" ht="15.75" customHeight="1">
      <c r="A592" s="763"/>
      <c r="B592" s="764"/>
      <c r="C592" s="763"/>
      <c r="D592" s="763"/>
      <c r="E592" s="763"/>
      <c r="F592" s="765"/>
      <c r="G592" s="766"/>
      <c r="H592" s="766"/>
      <c r="I592" s="764"/>
      <c r="J592" s="1214"/>
      <c r="K592" s="1214"/>
      <c r="L592" s="761"/>
      <c r="M592" s="761"/>
      <c r="N592" s="761"/>
      <c r="O592" s="761"/>
      <c r="P592" s="761"/>
      <c r="Q592" s="761"/>
      <c r="R592" s="761"/>
      <c r="S592" s="761"/>
      <c r="T592" s="761"/>
      <c r="U592" s="761"/>
      <c r="V592" s="761"/>
      <c r="W592" s="761"/>
      <c r="X592" s="761"/>
      <c r="Y592" s="761"/>
    </row>
    <row r="593" spans="1:25" ht="15.75" customHeight="1">
      <c r="A593" s="763"/>
      <c r="B593" s="764"/>
      <c r="C593" s="763"/>
      <c r="D593" s="763"/>
      <c r="E593" s="763"/>
      <c r="F593" s="765"/>
      <c r="G593" s="766"/>
      <c r="H593" s="766"/>
      <c r="I593" s="764"/>
      <c r="J593" s="1214"/>
      <c r="K593" s="1214"/>
      <c r="L593" s="761"/>
      <c r="M593" s="761"/>
      <c r="N593" s="761"/>
      <c r="O593" s="761"/>
      <c r="P593" s="761"/>
      <c r="Q593" s="761"/>
      <c r="R593" s="761"/>
      <c r="S593" s="761"/>
      <c r="T593" s="761"/>
      <c r="U593" s="761"/>
      <c r="V593" s="761"/>
      <c r="W593" s="761"/>
      <c r="X593" s="761"/>
      <c r="Y593" s="761"/>
    </row>
    <row r="594" spans="1:25" ht="15.75" customHeight="1">
      <c r="A594" s="763"/>
      <c r="B594" s="764"/>
      <c r="C594" s="763"/>
      <c r="D594" s="763"/>
      <c r="E594" s="763"/>
      <c r="F594" s="765"/>
      <c r="G594" s="766"/>
      <c r="H594" s="766"/>
      <c r="I594" s="764"/>
      <c r="J594" s="1214"/>
      <c r="K594" s="1214"/>
      <c r="L594" s="761"/>
      <c r="M594" s="761"/>
      <c r="N594" s="761"/>
      <c r="O594" s="761"/>
      <c r="P594" s="761"/>
      <c r="Q594" s="761"/>
      <c r="R594" s="761"/>
      <c r="S594" s="761"/>
      <c r="T594" s="761"/>
      <c r="U594" s="761"/>
      <c r="V594" s="761"/>
      <c r="W594" s="761"/>
      <c r="X594" s="761"/>
      <c r="Y594" s="761"/>
    </row>
    <row r="595" spans="1:25" ht="15.75" customHeight="1">
      <c r="A595" s="763"/>
      <c r="B595" s="764"/>
      <c r="C595" s="763"/>
      <c r="D595" s="763"/>
      <c r="E595" s="763"/>
      <c r="F595" s="765"/>
      <c r="G595" s="766"/>
      <c r="H595" s="766"/>
      <c r="I595" s="764"/>
      <c r="J595" s="1214"/>
      <c r="K595" s="1214"/>
      <c r="L595" s="761"/>
      <c r="M595" s="761"/>
      <c r="N595" s="761"/>
      <c r="O595" s="761"/>
      <c r="P595" s="761"/>
      <c r="Q595" s="761"/>
      <c r="R595" s="761"/>
      <c r="S595" s="761"/>
      <c r="T595" s="761"/>
      <c r="U595" s="761"/>
      <c r="V595" s="761"/>
      <c r="W595" s="761"/>
      <c r="X595" s="761"/>
      <c r="Y595" s="761"/>
    </row>
    <row r="596" spans="1:25" ht="15.75" customHeight="1">
      <c r="A596" s="763"/>
      <c r="B596" s="764"/>
      <c r="C596" s="763"/>
      <c r="D596" s="763"/>
      <c r="E596" s="763"/>
      <c r="F596" s="765"/>
      <c r="G596" s="766"/>
      <c r="H596" s="766"/>
      <c r="I596" s="764"/>
      <c r="J596" s="1214"/>
      <c r="K596" s="1214"/>
      <c r="L596" s="761"/>
      <c r="M596" s="761"/>
      <c r="N596" s="761"/>
      <c r="O596" s="761"/>
      <c r="P596" s="761"/>
      <c r="Q596" s="761"/>
      <c r="R596" s="761"/>
      <c r="S596" s="761"/>
      <c r="T596" s="761"/>
      <c r="U596" s="761"/>
      <c r="V596" s="761"/>
      <c r="W596" s="761"/>
      <c r="X596" s="761"/>
      <c r="Y596" s="761"/>
    </row>
    <row r="597" spans="1:25" ht="15.75" customHeight="1">
      <c r="A597" s="763"/>
      <c r="B597" s="764"/>
      <c r="C597" s="763"/>
      <c r="D597" s="763"/>
      <c r="E597" s="763"/>
      <c r="F597" s="765"/>
      <c r="G597" s="766"/>
      <c r="H597" s="766"/>
      <c r="I597" s="764"/>
      <c r="J597" s="1214"/>
      <c r="K597" s="1214"/>
      <c r="L597" s="761"/>
      <c r="M597" s="761"/>
      <c r="N597" s="761"/>
      <c r="O597" s="761"/>
      <c r="P597" s="761"/>
      <c r="Q597" s="761"/>
      <c r="R597" s="761"/>
      <c r="S597" s="761"/>
      <c r="T597" s="761"/>
      <c r="U597" s="761"/>
      <c r="V597" s="761"/>
      <c r="W597" s="761"/>
      <c r="X597" s="761"/>
      <c r="Y597" s="761"/>
    </row>
    <row r="598" spans="1:25" ht="15.75" customHeight="1">
      <c r="A598" s="763"/>
      <c r="B598" s="764"/>
      <c r="C598" s="763"/>
      <c r="D598" s="763"/>
      <c r="E598" s="763"/>
      <c r="F598" s="765"/>
      <c r="G598" s="766"/>
      <c r="H598" s="766"/>
      <c r="I598" s="764"/>
      <c r="J598" s="1214"/>
      <c r="K598" s="1214"/>
      <c r="L598" s="761"/>
      <c r="M598" s="761"/>
      <c r="N598" s="761"/>
      <c r="O598" s="761"/>
      <c r="P598" s="761"/>
      <c r="Q598" s="761"/>
      <c r="R598" s="761"/>
      <c r="S598" s="761"/>
      <c r="T598" s="761"/>
      <c r="U598" s="761"/>
      <c r="V598" s="761"/>
      <c r="W598" s="761"/>
      <c r="X598" s="761"/>
      <c r="Y598" s="761"/>
    </row>
    <row r="599" spans="1:25" ht="15.75" customHeight="1">
      <c r="A599" s="763"/>
      <c r="B599" s="764"/>
      <c r="C599" s="763"/>
      <c r="D599" s="763"/>
      <c r="E599" s="763"/>
      <c r="F599" s="765"/>
      <c r="G599" s="766"/>
      <c r="H599" s="766"/>
      <c r="I599" s="764"/>
      <c r="J599" s="1214"/>
      <c r="K599" s="1214"/>
      <c r="L599" s="761"/>
      <c r="M599" s="761"/>
      <c r="N599" s="761"/>
      <c r="O599" s="761"/>
      <c r="P599" s="761"/>
      <c r="Q599" s="761"/>
      <c r="R599" s="761"/>
      <c r="S599" s="761"/>
      <c r="T599" s="761"/>
      <c r="U599" s="761"/>
      <c r="V599" s="761"/>
      <c r="W599" s="761"/>
      <c r="X599" s="761"/>
      <c r="Y599" s="761"/>
    </row>
    <row r="600" spans="1:25" ht="15.75" customHeight="1">
      <c r="A600" s="763"/>
      <c r="B600" s="764"/>
      <c r="C600" s="763"/>
      <c r="D600" s="763"/>
      <c r="E600" s="763"/>
      <c r="F600" s="765"/>
      <c r="G600" s="766"/>
      <c r="H600" s="766"/>
      <c r="I600" s="764"/>
      <c r="J600" s="1214"/>
      <c r="K600" s="1214"/>
      <c r="L600" s="761"/>
      <c r="M600" s="761"/>
      <c r="N600" s="761"/>
      <c r="O600" s="761"/>
      <c r="P600" s="761"/>
      <c r="Q600" s="761"/>
      <c r="R600" s="761"/>
      <c r="S600" s="761"/>
      <c r="T600" s="761"/>
      <c r="U600" s="761"/>
      <c r="V600" s="761"/>
      <c r="W600" s="761"/>
      <c r="X600" s="761"/>
      <c r="Y600" s="761"/>
    </row>
    <row r="601" spans="1:25" ht="15.75" customHeight="1">
      <c r="A601" s="763"/>
      <c r="B601" s="764"/>
      <c r="C601" s="763"/>
      <c r="D601" s="763"/>
      <c r="E601" s="763"/>
      <c r="F601" s="765"/>
      <c r="G601" s="766"/>
      <c r="H601" s="766"/>
      <c r="I601" s="764"/>
      <c r="J601" s="1214"/>
      <c r="K601" s="1214"/>
      <c r="L601" s="761"/>
      <c r="M601" s="761"/>
      <c r="N601" s="761"/>
      <c r="O601" s="761"/>
      <c r="P601" s="761"/>
      <c r="Q601" s="761"/>
      <c r="R601" s="761"/>
      <c r="S601" s="761"/>
      <c r="T601" s="761"/>
      <c r="U601" s="761"/>
      <c r="V601" s="761"/>
      <c r="W601" s="761"/>
      <c r="X601" s="761"/>
      <c r="Y601" s="761"/>
    </row>
    <row r="602" spans="1:25" ht="15.75" customHeight="1">
      <c r="A602" s="763"/>
      <c r="B602" s="764"/>
      <c r="C602" s="763"/>
      <c r="D602" s="763"/>
      <c r="E602" s="763"/>
      <c r="F602" s="765"/>
      <c r="G602" s="766"/>
      <c r="H602" s="766"/>
      <c r="I602" s="764"/>
      <c r="J602" s="1214"/>
      <c r="K602" s="1214"/>
      <c r="L602" s="761"/>
      <c r="M602" s="761"/>
      <c r="N602" s="761"/>
      <c r="O602" s="761"/>
      <c r="P602" s="761"/>
      <c r="Q602" s="761"/>
      <c r="R602" s="761"/>
      <c r="S602" s="761"/>
      <c r="T602" s="761"/>
      <c r="U602" s="761"/>
      <c r="V602" s="761"/>
      <c r="W602" s="761"/>
      <c r="X602" s="761"/>
      <c r="Y602" s="761"/>
    </row>
    <row r="603" spans="1:25" ht="15.75" customHeight="1">
      <c r="A603" s="763"/>
      <c r="B603" s="764"/>
      <c r="C603" s="763"/>
      <c r="D603" s="763"/>
      <c r="E603" s="763"/>
      <c r="F603" s="765"/>
      <c r="G603" s="766"/>
      <c r="H603" s="766"/>
      <c r="I603" s="764"/>
      <c r="J603" s="1214"/>
      <c r="K603" s="1214"/>
      <c r="L603" s="761"/>
      <c r="M603" s="761"/>
      <c r="N603" s="761"/>
      <c r="O603" s="761"/>
      <c r="P603" s="761"/>
      <c r="Q603" s="761"/>
      <c r="R603" s="761"/>
      <c r="S603" s="761"/>
      <c r="T603" s="761"/>
      <c r="U603" s="761"/>
      <c r="V603" s="761"/>
      <c r="W603" s="761"/>
      <c r="X603" s="761"/>
      <c r="Y603" s="761"/>
    </row>
    <row r="604" spans="1:25" ht="15.75" customHeight="1">
      <c r="A604" s="763"/>
      <c r="B604" s="764"/>
      <c r="C604" s="763"/>
      <c r="D604" s="763"/>
      <c r="E604" s="763"/>
      <c r="F604" s="765"/>
      <c r="G604" s="766"/>
      <c r="H604" s="766"/>
      <c r="I604" s="764"/>
      <c r="J604" s="1214"/>
      <c r="K604" s="1214"/>
      <c r="L604" s="761"/>
      <c r="M604" s="761"/>
      <c r="N604" s="761"/>
      <c r="O604" s="761"/>
      <c r="P604" s="761"/>
      <c r="Q604" s="761"/>
      <c r="R604" s="761"/>
      <c r="S604" s="761"/>
      <c r="T604" s="761"/>
      <c r="U604" s="761"/>
      <c r="V604" s="761"/>
      <c r="W604" s="761"/>
      <c r="X604" s="761"/>
      <c r="Y604" s="761"/>
    </row>
    <row r="605" spans="1:25" ht="15.75" customHeight="1">
      <c r="A605" s="763"/>
      <c r="B605" s="764"/>
      <c r="C605" s="763"/>
      <c r="D605" s="763"/>
      <c r="E605" s="763"/>
      <c r="F605" s="765"/>
      <c r="G605" s="766"/>
      <c r="H605" s="766"/>
      <c r="I605" s="764"/>
      <c r="J605" s="1214"/>
      <c r="K605" s="1214"/>
      <c r="L605" s="761"/>
      <c r="M605" s="761"/>
      <c r="N605" s="761"/>
      <c r="O605" s="761"/>
      <c r="P605" s="761"/>
      <c r="Q605" s="761"/>
      <c r="R605" s="761"/>
      <c r="S605" s="761"/>
      <c r="T605" s="761"/>
      <c r="U605" s="761"/>
      <c r="V605" s="761"/>
      <c r="W605" s="761"/>
      <c r="X605" s="761"/>
      <c r="Y605" s="761"/>
    </row>
    <row r="606" spans="1:25" ht="15.75" customHeight="1">
      <c r="A606" s="763"/>
      <c r="B606" s="764"/>
      <c r="C606" s="763"/>
      <c r="D606" s="763"/>
      <c r="E606" s="763"/>
      <c r="F606" s="765"/>
      <c r="G606" s="766"/>
      <c r="H606" s="766"/>
      <c r="I606" s="764"/>
      <c r="J606" s="1214"/>
      <c r="K606" s="1214"/>
      <c r="L606" s="761"/>
      <c r="M606" s="761"/>
      <c r="N606" s="761"/>
      <c r="O606" s="761"/>
      <c r="P606" s="761"/>
      <c r="Q606" s="761"/>
      <c r="R606" s="761"/>
      <c r="S606" s="761"/>
      <c r="T606" s="761"/>
      <c r="U606" s="761"/>
      <c r="V606" s="761"/>
      <c r="W606" s="761"/>
      <c r="X606" s="761"/>
      <c r="Y606" s="761"/>
    </row>
    <row r="607" spans="1:25" ht="15.75" customHeight="1">
      <c r="A607" s="763"/>
      <c r="B607" s="764"/>
      <c r="C607" s="763"/>
      <c r="D607" s="763"/>
      <c r="E607" s="763"/>
      <c r="F607" s="765"/>
      <c r="G607" s="766"/>
      <c r="H607" s="766"/>
      <c r="I607" s="764"/>
      <c r="J607" s="1214"/>
      <c r="K607" s="1214"/>
      <c r="L607" s="761"/>
      <c r="M607" s="761"/>
      <c r="N607" s="761"/>
      <c r="O607" s="761"/>
      <c r="P607" s="761"/>
      <c r="Q607" s="761"/>
      <c r="R607" s="761"/>
      <c r="S607" s="761"/>
      <c r="T607" s="761"/>
      <c r="U607" s="761"/>
      <c r="V607" s="761"/>
      <c r="W607" s="761"/>
      <c r="X607" s="761"/>
      <c r="Y607" s="761"/>
    </row>
    <row r="608" spans="1:25" ht="15.75" customHeight="1">
      <c r="A608" s="763"/>
      <c r="B608" s="764"/>
      <c r="C608" s="763"/>
      <c r="D608" s="763"/>
      <c r="E608" s="763"/>
      <c r="F608" s="765"/>
      <c r="G608" s="766"/>
      <c r="H608" s="766"/>
      <c r="I608" s="764"/>
      <c r="J608" s="1214"/>
      <c r="K608" s="1214"/>
      <c r="L608" s="761"/>
      <c r="M608" s="761"/>
      <c r="N608" s="761"/>
      <c r="O608" s="761"/>
      <c r="P608" s="761"/>
      <c r="Q608" s="761"/>
      <c r="R608" s="761"/>
      <c r="S608" s="761"/>
      <c r="T608" s="761"/>
      <c r="U608" s="761"/>
      <c r="V608" s="761"/>
      <c r="W608" s="761"/>
      <c r="X608" s="761"/>
      <c r="Y608" s="761"/>
    </row>
    <row r="609" spans="1:25" ht="15.75" customHeight="1">
      <c r="A609" s="763"/>
      <c r="B609" s="764"/>
      <c r="C609" s="763"/>
      <c r="D609" s="763"/>
      <c r="E609" s="763"/>
      <c r="F609" s="765"/>
      <c r="G609" s="766"/>
      <c r="H609" s="766"/>
      <c r="I609" s="764"/>
      <c r="J609" s="1214"/>
      <c r="K609" s="1214"/>
      <c r="L609" s="761"/>
      <c r="M609" s="761"/>
      <c r="N609" s="761"/>
      <c r="O609" s="761"/>
      <c r="P609" s="761"/>
      <c r="Q609" s="761"/>
      <c r="R609" s="761"/>
      <c r="S609" s="761"/>
      <c r="T609" s="761"/>
      <c r="U609" s="761"/>
      <c r="V609" s="761"/>
      <c r="W609" s="761"/>
      <c r="X609" s="761"/>
      <c r="Y609" s="761"/>
    </row>
    <row r="610" spans="1:25" ht="15.75" customHeight="1">
      <c r="A610" s="763"/>
      <c r="B610" s="764"/>
      <c r="C610" s="763"/>
      <c r="D610" s="763"/>
      <c r="E610" s="763"/>
      <c r="F610" s="765"/>
      <c r="G610" s="766"/>
      <c r="H610" s="766"/>
      <c r="I610" s="764"/>
      <c r="J610" s="1214"/>
      <c r="K610" s="1214"/>
      <c r="L610" s="761"/>
      <c r="M610" s="761"/>
      <c r="N610" s="761"/>
      <c r="O610" s="761"/>
      <c r="P610" s="761"/>
      <c r="Q610" s="761"/>
      <c r="R610" s="761"/>
      <c r="S610" s="761"/>
      <c r="T610" s="761"/>
      <c r="U610" s="761"/>
      <c r="V610" s="761"/>
      <c r="W610" s="761"/>
      <c r="X610" s="761"/>
      <c r="Y610" s="761"/>
    </row>
    <row r="611" spans="1:25" ht="15.75" customHeight="1">
      <c r="A611" s="763"/>
      <c r="B611" s="764"/>
      <c r="C611" s="763"/>
      <c r="D611" s="763"/>
      <c r="E611" s="763"/>
      <c r="F611" s="765"/>
      <c r="G611" s="766"/>
      <c r="H611" s="766"/>
      <c r="I611" s="764"/>
      <c r="J611" s="1214"/>
      <c r="K611" s="1214"/>
      <c r="L611" s="761"/>
      <c r="M611" s="761"/>
      <c r="N611" s="761"/>
      <c r="O611" s="761"/>
      <c r="P611" s="761"/>
      <c r="Q611" s="761"/>
      <c r="R611" s="761"/>
      <c r="S611" s="761"/>
      <c r="T611" s="761"/>
      <c r="U611" s="761"/>
      <c r="V611" s="761"/>
      <c r="W611" s="761"/>
      <c r="X611" s="761"/>
      <c r="Y611" s="761"/>
    </row>
    <row r="612" spans="1:25" ht="15.75" customHeight="1">
      <c r="A612" s="763"/>
      <c r="B612" s="764"/>
      <c r="C612" s="763"/>
      <c r="D612" s="763"/>
      <c r="E612" s="763"/>
      <c r="F612" s="765"/>
      <c r="G612" s="766"/>
      <c r="H612" s="766"/>
      <c r="I612" s="764"/>
      <c r="J612" s="1214"/>
      <c r="K612" s="1214"/>
      <c r="L612" s="761"/>
      <c r="M612" s="761"/>
      <c r="N612" s="761"/>
      <c r="O612" s="761"/>
      <c r="P612" s="761"/>
      <c r="Q612" s="761"/>
      <c r="R612" s="761"/>
      <c r="S612" s="761"/>
      <c r="T612" s="761"/>
      <c r="U612" s="761"/>
      <c r="V612" s="761"/>
      <c r="W612" s="761"/>
      <c r="X612" s="761"/>
      <c r="Y612" s="761"/>
    </row>
    <row r="613" spans="1:25" ht="15.75" customHeight="1">
      <c r="A613" s="763"/>
      <c r="B613" s="764"/>
      <c r="C613" s="763"/>
      <c r="D613" s="763"/>
      <c r="E613" s="763"/>
      <c r="F613" s="765"/>
      <c r="G613" s="766"/>
      <c r="H613" s="766"/>
      <c r="I613" s="764"/>
      <c r="J613" s="1214"/>
      <c r="K613" s="1214"/>
      <c r="L613" s="761"/>
      <c r="M613" s="761"/>
      <c r="N613" s="761"/>
      <c r="O613" s="761"/>
      <c r="P613" s="761"/>
      <c r="Q613" s="761"/>
      <c r="R613" s="761"/>
      <c r="S613" s="761"/>
      <c r="T613" s="761"/>
      <c r="U613" s="761"/>
      <c r="V613" s="761"/>
      <c r="W613" s="761"/>
      <c r="X613" s="761"/>
      <c r="Y613" s="761"/>
    </row>
    <row r="614" spans="1:25" ht="15.75" customHeight="1">
      <c r="A614" s="763"/>
      <c r="B614" s="764"/>
      <c r="C614" s="763"/>
      <c r="D614" s="763"/>
      <c r="E614" s="763"/>
      <c r="F614" s="765"/>
      <c r="G614" s="766"/>
      <c r="H614" s="766"/>
      <c r="I614" s="764"/>
      <c r="J614" s="1214"/>
      <c r="K614" s="1214"/>
      <c r="L614" s="761"/>
      <c r="M614" s="761"/>
      <c r="N614" s="761"/>
      <c r="O614" s="761"/>
      <c r="P614" s="761"/>
      <c r="Q614" s="761"/>
      <c r="R614" s="761"/>
      <c r="S614" s="761"/>
      <c r="T614" s="761"/>
      <c r="U614" s="761"/>
      <c r="V614" s="761"/>
      <c r="W614" s="761"/>
      <c r="X614" s="761"/>
      <c r="Y614" s="761"/>
    </row>
    <row r="615" spans="1:25" ht="15.75" customHeight="1">
      <c r="A615" s="763"/>
      <c r="B615" s="764"/>
      <c r="C615" s="763"/>
      <c r="D615" s="763"/>
      <c r="E615" s="763"/>
      <c r="F615" s="765"/>
      <c r="G615" s="766"/>
      <c r="H615" s="766"/>
      <c r="I615" s="764"/>
      <c r="J615" s="1214"/>
      <c r="K615" s="1214"/>
      <c r="L615" s="761"/>
      <c r="M615" s="761"/>
      <c r="N615" s="761"/>
      <c r="O615" s="761"/>
      <c r="P615" s="761"/>
      <c r="Q615" s="761"/>
      <c r="R615" s="761"/>
      <c r="S615" s="761"/>
      <c r="T615" s="761"/>
      <c r="U615" s="761"/>
      <c r="V615" s="761"/>
      <c r="W615" s="761"/>
      <c r="X615" s="761"/>
      <c r="Y615" s="761"/>
    </row>
    <row r="616" spans="1:25" ht="15.75" customHeight="1">
      <c r="A616" s="763"/>
      <c r="B616" s="764"/>
      <c r="C616" s="763"/>
      <c r="D616" s="763"/>
      <c r="E616" s="763"/>
      <c r="F616" s="765"/>
      <c r="G616" s="766"/>
      <c r="H616" s="766"/>
      <c r="I616" s="764"/>
      <c r="J616" s="1214"/>
      <c r="K616" s="1214"/>
      <c r="L616" s="761"/>
      <c r="M616" s="761"/>
      <c r="N616" s="761"/>
      <c r="O616" s="761"/>
      <c r="P616" s="761"/>
      <c r="Q616" s="761"/>
      <c r="R616" s="761"/>
      <c r="S616" s="761"/>
      <c r="T616" s="761"/>
      <c r="U616" s="761"/>
      <c r="V616" s="761"/>
      <c r="W616" s="761"/>
      <c r="X616" s="761"/>
      <c r="Y616" s="761"/>
    </row>
    <row r="617" spans="1:25" ht="15.75" customHeight="1">
      <c r="A617" s="763"/>
      <c r="B617" s="764"/>
      <c r="C617" s="763"/>
      <c r="D617" s="763"/>
      <c r="E617" s="763"/>
      <c r="F617" s="765"/>
      <c r="G617" s="766"/>
      <c r="H617" s="766"/>
      <c r="I617" s="764"/>
      <c r="J617" s="1214"/>
      <c r="K617" s="1214"/>
      <c r="L617" s="761"/>
      <c r="M617" s="761"/>
      <c r="N617" s="761"/>
      <c r="O617" s="761"/>
      <c r="P617" s="761"/>
      <c r="Q617" s="761"/>
      <c r="R617" s="761"/>
      <c r="S617" s="761"/>
      <c r="T617" s="761"/>
      <c r="U617" s="761"/>
      <c r="V617" s="761"/>
      <c r="W617" s="761"/>
      <c r="X617" s="761"/>
      <c r="Y617" s="761"/>
    </row>
    <row r="618" spans="1:25" ht="15.75" customHeight="1">
      <c r="A618" s="763"/>
      <c r="B618" s="764"/>
      <c r="C618" s="763"/>
      <c r="D618" s="763"/>
      <c r="E618" s="763"/>
      <c r="F618" s="765"/>
      <c r="G618" s="766"/>
      <c r="H618" s="766"/>
      <c r="I618" s="764"/>
      <c r="J618" s="1214"/>
      <c r="K618" s="1214"/>
      <c r="L618" s="761"/>
      <c r="M618" s="761"/>
      <c r="N618" s="761"/>
      <c r="O618" s="761"/>
      <c r="P618" s="761"/>
      <c r="Q618" s="761"/>
      <c r="R618" s="761"/>
      <c r="S618" s="761"/>
      <c r="T618" s="761"/>
      <c r="U618" s="761"/>
      <c r="V618" s="761"/>
      <c r="W618" s="761"/>
      <c r="X618" s="761"/>
      <c r="Y618" s="761"/>
    </row>
    <row r="619" spans="1:25" ht="15.75" customHeight="1">
      <c r="A619" s="763"/>
      <c r="B619" s="764"/>
      <c r="C619" s="763"/>
      <c r="D619" s="763"/>
      <c r="E619" s="763"/>
      <c r="F619" s="765"/>
      <c r="G619" s="766"/>
      <c r="H619" s="766"/>
      <c r="I619" s="764"/>
      <c r="J619" s="1214"/>
      <c r="K619" s="1214"/>
      <c r="L619" s="761"/>
      <c r="M619" s="761"/>
      <c r="N619" s="761"/>
      <c r="O619" s="761"/>
      <c r="P619" s="761"/>
      <c r="Q619" s="761"/>
      <c r="R619" s="761"/>
      <c r="S619" s="761"/>
      <c r="T619" s="761"/>
      <c r="U619" s="761"/>
      <c r="V619" s="761"/>
      <c r="W619" s="761"/>
      <c r="X619" s="761"/>
      <c r="Y619" s="761"/>
    </row>
    <row r="620" spans="1:25" ht="15.75" customHeight="1">
      <c r="A620" s="763"/>
      <c r="B620" s="764"/>
      <c r="C620" s="763"/>
      <c r="D620" s="763"/>
      <c r="E620" s="763"/>
      <c r="F620" s="765"/>
      <c r="G620" s="766"/>
      <c r="H620" s="766"/>
      <c r="I620" s="764"/>
      <c r="J620" s="1214"/>
      <c r="K620" s="1214"/>
      <c r="L620" s="761"/>
      <c r="M620" s="761"/>
      <c r="N620" s="761"/>
      <c r="O620" s="761"/>
      <c r="P620" s="761"/>
      <c r="Q620" s="761"/>
      <c r="R620" s="761"/>
      <c r="S620" s="761"/>
      <c r="T620" s="761"/>
      <c r="U620" s="761"/>
      <c r="V620" s="761"/>
      <c r="W620" s="761"/>
      <c r="X620" s="761"/>
      <c r="Y620" s="761"/>
    </row>
    <row r="621" spans="1:25" ht="15.75" customHeight="1">
      <c r="A621" s="763"/>
      <c r="B621" s="764"/>
      <c r="C621" s="763"/>
      <c r="D621" s="763"/>
      <c r="E621" s="763"/>
      <c r="F621" s="765"/>
      <c r="G621" s="766"/>
      <c r="H621" s="766"/>
      <c r="I621" s="764"/>
      <c r="J621" s="1214"/>
      <c r="K621" s="1214"/>
      <c r="L621" s="761"/>
      <c r="M621" s="761"/>
      <c r="N621" s="761"/>
      <c r="O621" s="761"/>
      <c r="P621" s="761"/>
      <c r="Q621" s="761"/>
      <c r="R621" s="761"/>
      <c r="S621" s="761"/>
      <c r="T621" s="761"/>
      <c r="U621" s="761"/>
      <c r="V621" s="761"/>
      <c r="W621" s="761"/>
      <c r="X621" s="761"/>
      <c r="Y621" s="761"/>
    </row>
    <row r="622" spans="1:25" ht="15.75" customHeight="1">
      <c r="A622" s="763"/>
      <c r="B622" s="764"/>
      <c r="C622" s="763"/>
      <c r="D622" s="763"/>
      <c r="E622" s="763"/>
      <c r="F622" s="765"/>
      <c r="G622" s="766"/>
      <c r="H622" s="766"/>
      <c r="I622" s="764"/>
      <c r="J622" s="1214"/>
      <c r="K622" s="1214"/>
      <c r="L622" s="761"/>
      <c r="M622" s="761"/>
      <c r="N622" s="761"/>
      <c r="O622" s="761"/>
      <c r="P622" s="761"/>
      <c r="Q622" s="761"/>
      <c r="R622" s="761"/>
      <c r="S622" s="761"/>
      <c r="T622" s="761"/>
      <c r="U622" s="761"/>
      <c r="V622" s="761"/>
      <c r="W622" s="761"/>
      <c r="X622" s="761"/>
      <c r="Y622" s="761"/>
    </row>
    <row r="623" spans="1:25" ht="15.75" customHeight="1">
      <c r="A623" s="763"/>
      <c r="B623" s="764"/>
      <c r="C623" s="763"/>
      <c r="D623" s="763"/>
      <c r="E623" s="763"/>
      <c r="F623" s="765"/>
      <c r="G623" s="766"/>
      <c r="H623" s="766"/>
      <c r="I623" s="764"/>
      <c r="J623" s="1214"/>
      <c r="K623" s="1214"/>
      <c r="L623" s="761"/>
      <c r="M623" s="761"/>
      <c r="N623" s="761"/>
      <c r="O623" s="761"/>
      <c r="P623" s="761"/>
      <c r="Q623" s="761"/>
      <c r="R623" s="761"/>
      <c r="S623" s="761"/>
      <c r="T623" s="761"/>
      <c r="U623" s="761"/>
      <c r="V623" s="761"/>
      <c r="W623" s="761"/>
      <c r="X623" s="761"/>
      <c r="Y623" s="761"/>
    </row>
    <row r="624" spans="1:25" ht="15.75" customHeight="1">
      <c r="A624" s="763"/>
      <c r="B624" s="764"/>
      <c r="C624" s="763"/>
      <c r="D624" s="763"/>
      <c r="E624" s="763"/>
      <c r="F624" s="765"/>
      <c r="G624" s="766"/>
      <c r="H624" s="766"/>
      <c r="I624" s="764"/>
      <c r="J624" s="1214"/>
      <c r="K624" s="1214"/>
      <c r="L624" s="761"/>
      <c r="M624" s="761"/>
      <c r="N624" s="761"/>
      <c r="O624" s="761"/>
      <c r="P624" s="761"/>
      <c r="Q624" s="761"/>
      <c r="R624" s="761"/>
      <c r="S624" s="761"/>
      <c r="T624" s="761"/>
      <c r="U624" s="761"/>
      <c r="V624" s="761"/>
      <c r="W624" s="761"/>
      <c r="X624" s="761"/>
      <c r="Y624" s="761"/>
    </row>
    <row r="625" spans="1:25" ht="15.75" customHeight="1">
      <c r="A625" s="763"/>
      <c r="B625" s="764"/>
      <c r="C625" s="763"/>
      <c r="D625" s="763"/>
      <c r="E625" s="763"/>
      <c r="F625" s="765"/>
      <c r="G625" s="766"/>
      <c r="H625" s="766"/>
      <c r="I625" s="764"/>
      <c r="J625" s="1214"/>
      <c r="K625" s="1214"/>
      <c r="L625" s="761"/>
      <c r="M625" s="761"/>
      <c r="N625" s="761"/>
      <c r="O625" s="761"/>
      <c r="P625" s="761"/>
      <c r="Q625" s="761"/>
      <c r="R625" s="761"/>
      <c r="S625" s="761"/>
      <c r="T625" s="761"/>
      <c r="U625" s="761"/>
      <c r="V625" s="761"/>
      <c r="W625" s="761"/>
      <c r="X625" s="761"/>
      <c r="Y625" s="761"/>
    </row>
    <row r="626" spans="1:25" ht="15.75" customHeight="1">
      <c r="A626" s="763"/>
      <c r="B626" s="764"/>
      <c r="C626" s="763"/>
      <c r="D626" s="763"/>
      <c r="E626" s="763"/>
      <c r="F626" s="765"/>
      <c r="G626" s="766"/>
      <c r="H626" s="766"/>
      <c r="I626" s="764"/>
      <c r="J626" s="1214"/>
      <c r="K626" s="1214"/>
      <c r="L626" s="761"/>
      <c r="M626" s="761"/>
      <c r="N626" s="761"/>
      <c r="O626" s="761"/>
      <c r="P626" s="761"/>
      <c r="Q626" s="761"/>
      <c r="R626" s="761"/>
      <c r="S626" s="761"/>
      <c r="T626" s="761"/>
      <c r="U626" s="761"/>
      <c r="V626" s="761"/>
      <c r="W626" s="761"/>
      <c r="X626" s="761"/>
      <c r="Y626" s="761"/>
    </row>
    <row r="627" spans="1:25" ht="15.75" customHeight="1">
      <c r="A627" s="763"/>
      <c r="B627" s="764"/>
      <c r="C627" s="763"/>
      <c r="D627" s="763"/>
      <c r="E627" s="763"/>
      <c r="F627" s="765"/>
      <c r="G627" s="766"/>
      <c r="H627" s="766"/>
      <c r="I627" s="764"/>
      <c r="J627" s="1214"/>
      <c r="K627" s="1214"/>
      <c r="L627" s="761"/>
      <c r="M627" s="761"/>
      <c r="N627" s="761"/>
      <c r="O627" s="761"/>
      <c r="P627" s="761"/>
      <c r="Q627" s="761"/>
      <c r="R627" s="761"/>
      <c r="S627" s="761"/>
      <c r="T627" s="761"/>
      <c r="U627" s="761"/>
      <c r="V627" s="761"/>
      <c r="W627" s="761"/>
      <c r="X627" s="761"/>
      <c r="Y627" s="761"/>
    </row>
    <row r="628" spans="1:25" ht="15.75" customHeight="1">
      <c r="A628" s="763"/>
      <c r="B628" s="764"/>
      <c r="C628" s="763"/>
      <c r="D628" s="763"/>
      <c r="E628" s="763"/>
      <c r="F628" s="765"/>
      <c r="G628" s="766"/>
      <c r="H628" s="766"/>
      <c r="I628" s="764"/>
      <c r="J628" s="1214"/>
      <c r="K628" s="1214"/>
      <c r="L628" s="761"/>
      <c r="M628" s="761"/>
      <c r="N628" s="761"/>
      <c r="O628" s="761"/>
      <c r="P628" s="761"/>
      <c r="Q628" s="761"/>
      <c r="R628" s="761"/>
      <c r="S628" s="761"/>
      <c r="T628" s="761"/>
      <c r="U628" s="761"/>
      <c r="V628" s="761"/>
      <c r="W628" s="761"/>
      <c r="X628" s="761"/>
      <c r="Y628" s="761"/>
    </row>
    <row r="629" spans="1:25" ht="15.75" customHeight="1">
      <c r="A629" s="763"/>
      <c r="B629" s="764"/>
      <c r="C629" s="763"/>
      <c r="D629" s="763"/>
      <c r="E629" s="763"/>
      <c r="F629" s="765"/>
      <c r="G629" s="766"/>
      <c r="H629" s="766"/>
      <c r="I629" s="764"/>
      <c r="J629" s="1214"/>
      <c r="K629" s="1214"/>
      <c r="L629" s="761"/>
      <c r="M629" s="761"/>
      <c r="N629" s="761"/>
      <c r="O629" s="761"/>
      <c r="P629" s="761"/>
      <c r="Q629" s="761"/>
      <c r="R629" s="761"/>
      <c r="S629" s="761"/>
      <c r="T629" s="761"/>
      <c r="U629" s="761"/>
      <c r="V629" s="761"/>
      <c r="W629" s="761"/>
      <c r="X629" s="761"/>
      <c r="Y629" s="761"/>
    </row>
    <row r="630" spans="1:25" ht="15.75" customHeight="1">
      <c r="A630" s="763"/>
      <c r="B630" s="764"/>
      <c r="C630" s="763"/>
      <c r="D630" s="763"/>
      <c r="E630" s="763"/>
      <c r="F630" s="765"/>
      <c r="G630" s="766"/>
      <c r="H630" s="766"/>
      <c r="I630" s="764"/>
      <c r="J630" s="1214"/>
      <c r="K630" s="1214"/>
      <c r="L630" s="761"/>
      <c r="M630" s="761"/>
      <c r="N630" s="761"/>
      <c r="O630" s="761"/>
      <c r="P630" s="761"/>
      <c r="Q630" s="761"/>
      <c r="R630" s="761"/>
      <c r="S630" s="761"/>
      <c r="T630" s="761"/>
      <c r="U630" s="761"/>
      <c r="V630" s="761"/>
      <c r="W630" s="761"/>
      <c r="X630" s="761"/>
      <c r="Y630" s="761"/>
    </row>
    <row r="631" spans="1:25" ht="15.75" customHeight="1">
      <c r="A631" s="763"/>
      <c r="B631" s="764"/>
      <c r="C631" s="763"/>
      <c r="D631" s="763"/>
      <c r="E631" s="763"/>
      <c r="F631" s="765"/>
      <c r="G631" s="766"/>
      <c r="H631" s="766"/>
      <c r="I631" s="764"/>
      <c r="J631" s="1214"/>
      <c r="K631" s="1214"/>
      <c r="L631" s="761"/>
      <c r="M631" s="761"/>
      <c r="N631" s="761"/>
      <c r="O631" s="761"/>
      <c r="P631" s="761"/>
      <c r="Q631" s="761"/>
      <c r="R631" s="761"/>
      <c r="S631" s="761"/>
      <c r="T631" s="761"/>
      <c r="U631" s="761"/>
      <c r="V631" s="761"/>
      <c r="W631" s="761"/>
      <c r="X631" s="761"/>
      <c r="Y631" s="761"/>
    </row>
    <row r="632" spans="1:25" ht="15.75" customHeight="1">
      <c r="A632" s="763"/>
      <c r="B632" s="764"/>
      <c r="C632" s="763"/>
      <c r="D632" s="763"/>
      <c r="E632" s="763"/>
      <c r="F632" s="765"/>
      <c r="G632" s="766"/>
      <c r="H632" s="766"/>
      <c r="I632" s="764"/>
      <c r="J632" s="1214"/>
      <c r="K632" s="1214"/>
      <c r="L632" s="761"/>
      <c r="M632" s="761"/>
      <c r="N632" s="761"/>
      <c r="O632" s="761"/>
      <c r="P632" s="761"/>
      <c r="Q632" s="761"/>
      <c r="R632" s="761"/>
      <c r="S632" s="761"/>
      <c r="T632" s="761"/>
      <c r="U632" s="761"/>
      <c r="V632" s="761"/>
      <c r="W632" s="761"/>
      <c r="X632" s="761"/>
      <c r="Y632" s="761"/>
    </row>
    <row r="633" spans="1:25" ht="15.75" customHeight="1">
      <c r="A633" s="763"/>
      <c r="B633" s="764"/>
      <c r="C633" s="763"/>
      <c r="D633" s="763"/>
      <c r="E633" s="763"/>
      <c r="F633" s="765"/>
      <c r="G633" s="766"/>
      <c r="H633" s="766"/>
      <c r="I633" s="764"/>
      <c r="J633" s="1214"/>
      <c r="K633" s="1214"/>
      <c r="L633" s="761"/>
      <c r="M633" s="761"/>
      <c r="N633" s="761"/>
      <c r="O633" s="761"/>
      <c r="P633" s="761"/>
      <c r="Q633" s="761"/>
      <c r="R633" s="761"/>
      <c r="S633" s="761"/>
      <c r="T633" s="761"/>
      <c r="U633" s="761"/>
      <c r="V633" s="761"/>
      <c r="W633" s="761"/>
      <c r="X633" s="761"/>
      <c r="Y633" s="761"/>
    </row>
    <row r="634" spans="1:25" ht="15.75" customHeight="1">
      <c r="A634" s="763"/>
      <c r="B634" s="764"/>
      <c r="C634" s="763"/>
      <c r="D634" s="763"/>
      <c r="E634" s="763"/>
      <c r="F634" s="765"/>
      <c r="G634" s="766"/>
      <c r="H634" s="766"/>
      <c r="I634" s="764"/>
      <c r="J634" s="1214"/>
      <c r="K634" s="1214"/>
      <c r="L634" s="761"/>
      <c r="M634" s="761"/>
      <c r="N634" s="761"/>
      <c r="O634" s="761"/>
      <c r="P634" s="761"/>
      <c r="Q634" s="761"/>
      <c r="R634" s="761"/>
      <c r="S634" s="761"/>
      <c r="T634" s="761"/>
      <c r="U634" s="761"/>
      <c r="V634" s="761"/>
      <c r="W634" s="761"/>
      <c r="X634" s="761"/>
      <c r="Y634" s="761"/>
    </row>
    <row r="635" spans="1:25" ht="15.75" customHeight="1">
      <c r="A635" s="763"/>
      <c r="B635" s="764"/>
      <c r="C635" s="763"/>
      <c r="D635" s="763"/>
      <c r="E635" s="763"/>
      <c r="F635" s="765"/>
      <c r="G635" s="766"/>
      <c r="H635" s="766"/>
      <c r="I635" s="764"/>
      <c r="J635" s="1214"/>
      <c r="K635" s="1214"/>
      <c r="L635" s="761"/>
      <c r="M635" s="761"/>
      <c r="N635" s="761"/>
      <c r="O635" s="761"/>
      <c r="P635" s="761"/>
      <c r="Q635" s="761"/>
      <c r="R635" s="761"/>
      <c r="S635" s="761"/>
      <c r="T635" s="761"/>
      <c r="U635" s="761"/>
      <c r="V635" s="761"/>
      <c r="W635" s="761"/>
      <c r="X635" s="761"/>
      <c r="Y635" s="761"/>
    </row>
    <row r="636" spans="1:25" ht="15.75" customHeight="1">
      <c r="A636" s="763"/>
      <c r="B636" s="764"/>
      <c r="C636" s="763"/>
      <c r="D636" s="763"/>
      <c r="E636" s="763"/>
      <c r="F636" s="765"/>
      <c r="G636" s="766"/>
      <c r="H636" s="766"/>
      <c r="I636" s="764"/>
      <c r="J636" s="1214"/>
      <c r="K636" s="1214"/>
      <c r="L636" s="761"/>
      <c r="M636" s="761"/>
      <c r="N636" s="761"/>
      <c r="O636" s="761"/>
      <c r="P636" s="761"/>
      <c r="Q636" s="761"/>
      <c r="R636" s="761"/>
      <c r="S636" s="761"/>
      <c r="T636" s="761"/>
      <c r="U636" s="761"/>
      <c r="V636" s="761"/>
      <c r="W636" s="761"/>
      <c r="X636" s="761"/>
      <c r="Y636" s="761"/>
    </row>
    <row r="637" spans="1:25" ht="15.75" customHeight="1">
      <c r="A637" s="763"/>
      <c r="B637" s="764"/>
      <c r="C637" s="763"/>
      <c r="D637" s="763"/>
      <c r="E637" s="763"/>
      <c r="F637" s="765"/>
      <c r="G637" s="766"/>
      <c r="H637" s="766"/>
      <c r="I637" s="764"/>
      <c r="J637" s="1214"/>
      <c r="K637" s="1214"/>
      <c r="L637" s="761"/>
      <c r="M637" s="761"/>
      <c r="N637" s="761"/>
      <c r="O637" s="761"/>
      <c r="P637" s="761"/>
      <c r="Q637" s="761"/>
      <c r="R637" s="761"/>
      <c r="S637" s="761"/>
      <c r="T637" s="761"/>
      <c r="U637" s="761"/>
      <c r="V637" s="761"/>
      <c r="W637" s="761"/>
      <c r="X637" s="761"/>
      <c r="Y637" s="761"/>
    </row>
    <row r="638" spans="1:25" ht="15.75" customHeight="1">
      <c r="A638" s="763"/>
      <c r="B638" s="764"/>
      <c r="C638" s="763"/>
      <c r="D638" s="763"/>
      <c r="E638" s="763"/>
      <c r="F638" s="765"/>
      <c r="G638" s="766"/>
      <c r="H638" s="766"/>
      <c r="I638" s="764"/>
      <c r="J638" s="1214"/>
      <c r="K638" s="1214"/>
      <c r="L638" s="761"/>
      <c r="M638" s="761"/>
      <c r="N638" s="761"/>
      <c r="O638" s="761"/>
      <c r="P638" s="761"/>
      <c r="Q638" s="761"/>
      <c r="R638" s="761"/>
      <c r="S638" s="761"/>
      <c r="T638" s="761"/>
      <c r="U638" s="761"/>
      <c r="V638" s="761"/>
      <c r="W638" s="761"/>
      <c r="X638" s="761"/>
      <c r="Y638" s="761"/>
    </row>
    <row r="639" spans="1:25" ht="15.75" customHeight="1">
      <c r="A639" s="763"/>
      <c r="B639" s="764"/>
      <c r="C639" s="763"/>
      <c r="D639" s="763"/>
      <c r="E639" s="763"/>
      <c r="F639" s="765"/>
      <c r="G639" s="766"/>
      <c r="H639" s="766"/>
      <c r="I639" s="764"/>
      <c r="J639" s="1214"/>
      <c r="K639" s="1214"/>
      <c r="L639" s="761"/>
      <c r="M639" s="761"/>
      <c r="N639" s="761"/>
      <c r="O639" s="761"/>
      <c r="P639" s="761"/>
      <c r="Q639" s="761"/>
      <c r="R639" s="761"/>
      <c r="S639" s="761"/>
      <c r="T639" s="761"/>
      <c r="U639" s="761"/>
      <c r="V639" s="761"/>
      <c r="W639" s="761"/>
      <c r="X639" s="761"/>
      <c r="Y639" s="761"/>
    </row>
    <row r="640" spans="1:25" ht="15.75" customHeight="1">
      <c r="A640" s="763"/>
      <c r="B640" s="764"/>
      <c r="C640" s="763"/>
      <c r="D640" s="763"/>
      <c r="E640" s="763"/>
      <c r="F640" s="765"/>
      <c r="G640" s="766"/>
      <c r="H640" s="766"/>
      <c r="I640" s="764"/>
      <c r="J640" s="1214"/>
      <c r="K640" s="1214"/>
      <c r="L640" s="761"/>
      <c r="M640" s="761"/>
      <c r="N640" s="761"/>
      <c r="O640" s="761"/>
      <c r="P640" s="761"/>
      <c r="Q640" s="761"/>
      <c r="R640" s="761"/>
      <c r="S640" s="761"/>
      <c r="T640" s="761"/>
      <c r="U640" s="761"/>
      <c r="V640" s="761"/>
      <c r="W640" s="761"/>
      <c r="X640" s="761"/>
      <c r="Y640" s="761"/>
    </row>
    <row r="641" spans="1:25" ht="15.75" customHeight="1">
      <c r="A641" s="763"/>
      <c r="B641" s="764"/>
      <c r="C641" s="763"/>
      <c r="D641" s="763"/>
      <c r="E641" s="763"/>
      <c r="F641" s="765"/>
      <c r="G641" s="766"/>
      <c r="H641" s="766"/>
      <c r="I641" s="764"/>
      <c r="J641" s="1214"/>
      <c r="K641" s="1214"/>
      <c r="L641" s="761"/>
      <c r="M641" s="761"/>
      <c r="N641" s="761"/>
      <c r="O641" s="761"/>
      <c r="P641" s="761"/>
      <c r="Q641" s="761"/>
      <c r="R641" s="761"/>
      <c r="S641" s="761"/>
      <c r="T641" s="761"/>
      <c r="U641" s="761"/>
      <c r="V641" s="761"/>
      <c r="W641" s="761"/>
      <c r="X641" s="761"/>
      <c r="Y641" s="761"/>
    </row>
    <row r="642" spans="1:25" ht="15.75" customHeight="1">
      <c r="A642" s="763"/>
      <c r="B642" s="764"/>
      <c r="C642" s="763"/>
      <c r="D642" s="763"/>
      <c r="E642" s="763"/>
      <c r="F642" s="765"/>
      <c r="G642" s="766"/>
      <c r="H642" s="766"/>
      <c r="I642" s="764"/>
      <c r="J642" s="1214"/>
      <c r="K642" s="1214"/>
      <c r="L642" s="761"/>
      <c r="M642" s="761"/>
      <c r="N642" s="761"/>
      <c r="O642" s="761"/>
      <c r="P642" s="761"/>
      <c r="Q642" s="761"/>
      <c r="R642" s="761"/>
      <c r="S642" s="761"/>
      <c r="T642" s="761"/>
      <c r="U642" s="761"/>
      <c r="V642" s="761"/>
      <c r="W642" s="761"/>
      <c r="X642" s="761"/>
      <c r="Y642" s="761"/>
    </row>
    <row r="643" spans="1:25" ht="15.75" customHeight="1">
      <c r="A643" s="763"/>
      <c r="B643" s="764"/>
      <c r="C643" s="763"/>
      <c r="D643" s="763"/>
      <c r="E643" s="763"/>
      <c r="F643" s="765"/>
      <c r="G643" s="766"/>
      <c r="H643" s="766"/>
      <c r="I643" s="764"/>
      <c r="J643" s="1214"/>
      <c r="K643" s="1214"/>
      <c r="L643" s="761"/>
      <c r="M643" s="761"/>
      <c r="N643" s="761"/>
      <c r="O643" s="761"/>
      <c r="P643" s="761"/>
      <c r="Q643" s="761"/>
      <c r="R643" s="761"/>
      <c r="S643" s="761"/>
      <c r="T643" s="761"/>
      <c r="U643" s="761"/>
      <c r="V643" s="761"/>
      <c r="W643" s="761"/>
      <c r="X643" s="761"/>
      <c r="Y643" s="761"/>
    </row>
    <row r="644" spans="1:25" ht="15.75" customHeight="1">
      <c r="A644" s="763"/>
      <c r="B644" s="764"/>
      <c r="C644" s="763"/>
      <c r="D644" s="763"/>
      <c r="E644" s="763"/>
      <c r="F644" s="765"/>
      <c r="G644" s="766"/>
      <c r="H644" s="766"/>
      <c r="I644" s="764"/>
      <c r="J644" s="1214"/>
      <c r="K644" s="1214"/>
      <c r="L644" s="761"/>
      <c r="M644" s="761"/>
      <c r="N644" s="761"/>
      <c r="O644" s="761"/>
      <c r="P644" s="761"/>
      <c r="Q644" s="761"/>
      <c r="R644" s="761"/>
      <c r="S644" s="761"/>
      <c r="T644" s="761"/>
      <c r="U644" s="761"/>
      <c r="V644" s="761"/>
      <c r="W644" s="761"/>
      <c r="X644" s="761"/>
      <c r="Y644" s="761"/>
    </row>
    <row r="645" spans="1:25" ht="15.75" customHeight="1">
      <c r="A645" s="763"/>
      <c r="B645" s="764"/>
      <c r="C645" s="763"/>
      <c r="D645" s="763"/>
      <c r="E645" s="763"/>
      <c r="F645" s="765"/>
      <c r="G645" s="766"/>
      <c r="H645" s="766"/>
      <c r="I645" s="764"/>
      <c r="J645" s="1214"/>
      <c r="K645" s="1214"/>
      <c r="L645" s="761"/>
      <c r="M645" s="761"/>
      <c r="N645" s="761"/>
      <c r="O645" s="761"/>
      <c r="P645" s="761"/>
      <c r="Q645" s="761"/>
      <c r="R645" s="761"/>
      <c r="S645" s="761"/>
      <c r="T645" s="761"/>
      <c r="U645" s="761"/>
      <c r="V645" s="761"/>
      <c r="W645" s="761"/>
      <c r="X645" s="761"/>
      <c r="Y645" s="761"/>
    </row>
    <row r="646" spans="1:25" ht="15.75" customHeight="1">
      <c r="A646" s="763"/>
      <c r="B646" s="764"/>
      <c r="C646" s="763"/>
      <c r="D646" s="763"/>
      <c r="E646" s="763"/>
      <c r="F646" s="765"/>
      <c r="G646" s="766"/>
      <c r="H646" s="766"/>
      <c r="I646" s="764"/>
      <c r="J646" s="1214"/>
      <c r="K646" s="1214"/>
      <c r="L646" s="761"/>
      <c r="M646" s="761"/>
      <c r="N646" s="761"/>
      <c r="O646" s="761"/>
      <c r="P646" s="761"/>
      <c r="Q646" s="761"/>
      <c r="R646" s="761"/>
      <c r="S646" s="761"/>
      <c r="T646" s="761"/>
      <c r="U646" s="761"/>
      <c r="V646" s="761"/>
      <c r="W646" s="761"/>
      <c r="X646" s="761"/>
      <c r="Y646" s="761"/>
    </row>
    <row r="647" spans="1:25" ht="15.75" customHeight="1">
      <c r="A647" s="763"/>
      <c r="B647" s="764"/>
      <c r="C647" s="763"/>
      <c r="D647" s="763"/>
      <c r="E647" s="763"/>
      <c r="F647" s="765"/>
      <c r="G647" s="766"/>
      <c r="H647" s="766"/>
      <c r="I647" s="764"/>
      <c r="J647" s="1214"/>
      <c r="K647" s="1214"/>
      <c r="L647" s="761"/>
      <c r="M647" s="761"/>
      <c r="N647" s="761"/>
      <c r="O647" s="761"/>
      <c r="P647" s="761"/>
      <c r="Q647" s="761"/>
      <c r="R647" s="761"/>
      <c r="S647" s="761"/>
      <c r="T647" s="761"/>
      <c r="U647" s="761"/>
      <c r="V647" s="761"/>
      <c r="W647" s="761"/>
      <c r="X647" s="761"/>
      <c r="Y647" s="761"/>
    </row>
    <row r="648" spans="1:25" ht="15.75" customHeight="1">
      <c r="A648" s="763"/>
      <c r="B648" s="764"/>
      <c r="C648" s="763"/>
      <c r="D648" s="763"/>
      <c r="E648" s="763"/>
      <c r="F648" s="765"/>
      <c r="G648" s="766"/>
      <c r="H648" s="766"/>
      <c r="I648" s="764"/>
      <c r="J648" s="1214"/>
      <c r="K648" s="1214"/>
      <c r="L648" s="761"/>
      <c r="M648" s="761"/>
      <c r="N648" s="761"/>
      <c r="O648" s="761"/>
      <c r="P648" s="761"/>
      <c r="Q648" s="761"/>
      <c r="R648" s="761"/>
      <c r="S648" s="761"/>
      <c r="T648" s="761"/>
      <c r="U648" s="761"/>
      <c r="V648" s="761"/>
      <c r="W648" s="761"/>
      <c r="X648" s="761"/>
      <c r="Y648" s="761"/>
    </row>
    <row r="649" spans="1:25" ht="15.75" customHeight="1">
      <c r="A649" s="763"/>
      <c r="B649" s="764"/>
      <c r="C649" s="763"/>
      <c r="D649" s="763"/>
      <c r="E649" s="763"/>
      <c r="F649" s="765"/>
      <c r="G649" s="766"/>
      <c r="H649" s="766"/>
      <c r="I649" s="764"/>
      <c r="J649" s="1214"/>
      <c r="K649" s="1214"/>
      <c r="L649" s="761"/>
      <c r="M649" s="761"/>
      <c r="N649" s="761"/>
      <c r="O649" s="761"/>
      <c r="P649" s="761"/>
      <c r="Q649" s="761"/>
      <c r="R649" s="761"/>
      <c r="S649" s="761"/>
      <c r="T649" s="761"/>
      <c r="U649" s="761"/>
      <c r="V649" s="761"/>
      <c r="W649" s="761"/>
      <c r="X649" s="761"/>
      <c r="Y649" s="761"/>
    </row>
    <row r="650" spans="1:25" ht="15.75" customHeight="1">
      <c r="A650" s="763"/>
      <c r="B650" s="764"/>
      <c r="C650" s="763"/>
      <c r="D650" s="763"/>
      <c r="E650" s="763"/>
      <c r="F650" s="765"/>
      <c r="G650" s="766"/>
      <c r="H650" s="766"/>
      <c r="I650" s="764"/>
      <c r="J650" s="1214"/>
      <c r="K650" s="1214"/>
      <c r="L650" s="761"/>
      <c r="M650" s="761"/>
      <c r="N650" s="761"/>
      <c r="O650" s="761"/>
      <c r="P650" s="761"/>
      <c r="Q650" s="761"/>
      <c r="R650" s="761"/>
      <c r="S650" s="761"/>
      <c r="T650" s="761"/>
      <c r="U650" s="761"/>
      <c r="V650" s="761"/>
      <c r="W650" s="761"/>
      <c r="X650" s="761"/>
      <c r="Y650" s="761"/>
    </row>
    <row r="651" spans="1:25" ht="15.75" customHeight="1">
      <c r="A651" s="763"/>
      <c r="B651" s="764"/>
      <c r="C651" s="763"/>
      <c r="D651" s="763"/>
      <c r="E651" s="763"/>
      <c r="F651" s="765"/>
      <c r="G651" s="766"/>
      <c r="H651" s="766"/>
      <c r="I651" s="764"/>
      <c r="J651" s="1214"/>
      <c r="K651" s="1214"/>
      <c r="L651" s="761"/>
      <c r="M651" s="761"/>
      <c r="N651" s="761"/>
      <c r="O651" s="761"/>
      <c r="P651" s="761"/>
      <c r="Q651" s="761"/>
      <c r="R651" s="761"/>
      <c r="S651" s="761"/>
      <c r="T651" s="761"/>
      <c r="U651" s="761"/>
      <c r="V651" s="761"/>
      <c r="W651" s="761"/>
      <c r="X651" s="761"/>
      <c r="Y651" s="761"/>
    </row>
    <row r="652" spans="1:25" ht="15.75" customHeight="1">
      <c r="A652" s="763"/>
      <c r="B652" s="764"/>
      <c r="C652" s="763"/>
      <c r="D652" s="763"/>
      <c r="E652" s="763"/>
      <c r="F652" s="765"/>
      <c r="G652" s="766"/>
      <c r="H652" s="766"/>
      <c r="I652" s="764"/>
      <c r="J652" s="1214"/>
      <c r="K652" s="1214"/>
      <c r="L652" s="761"/>
      <c r="M652" s="761"/>
      <c r="N652" s="761"/>
      <c r="O652" s="761"/>
      <c r="P652" s="761"/>
      <c r="Q652" s="761"/>
      <c r="R652" s="761"/>
      <c r="S652" s="761"/>
      <c r="T652" s="761"/>
      <c r="U652" s="761"/>
      <c r="V652" s="761"/>
      <c r="W652" s="761"/>
      <c r="X652" s="761"/>
      <c r="Y652" s="761"/>
    </row>
    <row r="653" spans="1:25" ht="15.75" customHeight="1">
      <c r="A653" s="763"/>
      <c r="B653" s="764"/>
      <c r="C653" s="763"/>
      <c r="D653" s="763"/>
      <c r="E653" s="763"/>
      <c r="F653" s="765"/>
      <c r="G653" s="766"/>
      <c r="H653" s="766"/>
      <c r="I653" s="764"/>
      <c r="J653" s="1214"/>
      <c r="K653" s="1214"/>
      <c r="L653" s="761"/>
      <c r="M653" s="761"/>
      <c r="N653" s="761"/>
      <c r="O653" s="761"/>
      <c r="P653" s="761"/>
      <c r="Q653" s="761"/>
      <c r="R653" s="761"/>
      <c r="S653" s="761"/>
      <c r="T653" s="761"/>
      <c r="U653" s="761"/>
      <c r="V653" s="761"/>
      <c r="W653" s="761"/>
      <c r="X653" s="761"/>
      <c r="Y653" s="761"/>
    </row>
    <row r="654" spans="1:25" ht="15.75" customHeight="1">
      <c r="A654" s="763"/>
      <c r="B654" s="764"/>
      <c r="C654" s="763"/>
      <c r="D654" s="763"/>
      <c r="E654" s="763"/>
      <c r="F654" s="765"/>
      <c r="G654" s="766"/>
      <c r="H654" s="766"/>
      <c r="I654" s="764"/>
      <c r="J654" s="1214"/>
      <c r="K654" s="1214"/>
      <c r="L654" s="761"/>
      <c r="M654" s="761"/>
      <c r="N654" s="761"/>
      <c r="O654" s="761"/>
      <c r="P654" s="761"/>
      <c r="Q654" s="761"/>
      <c r="R654" s="761"/>
      <c r="S654" s="761"/>
      <c r="T654" s="761"/>
      <c r="U654" s="761"/>
      <c r="V654" s="761"/>
      <c r="W654" s="761"/>
      <c r="X654" s="761"/>
      <c r="Y654" s="761"/>
    </row>
    <row r="655" spans="1:25" ht="15.75" customHeight="1">
      <c r="A655" s="763"/>
      <c r="B655" s="764"/>
      <c r="C655" s="763"/>
      <c r="D655" s="763"/>
      <c r="E655" s="763"/>
      <c r="F655" s="765"/>
      <c r="G655" s="766"/>
      <c r="H655" s="766"/>
      <c r="I655" s="764"/>
      <c r="J655" s="1214"/>
      <c r="K655" s="1214"/>
      <c r="L655" s="761"/>
      <c r="M655" s="761"/>
      <c r="N655" s="761"/>
      <c r="O655" s="761"/>
      <c r="P655" s="761"/>
      <c r="Q655" s="761"/>
      <c r="R655" s="761"/>
      <c r="S655" s="761"/>
      <c r="T655" s="761"/>
      <c r="U655" s="761"/>
      <c r="V655" s="761"/>
      <c r="W655" s="761"/>
      <c r="X655" s="761"/>
      <c r="Y655" s="761"/>
    </row>
    <row r="656" spans="1:25" ht="15.75" customHeight="1">
      <c r="A656" s="763"/>
      <c r="B656" s="764"/>
      <c r="C656" s="763"/>
      <c r="D656" s="763"/>
      <c r="E656" s="763"/>
      <c r="F656" s="765"/>
      <c r="G656" s="766"/>
      <c r="H656" s="766"/>
      <c r="I656" s="764"/>
      <c r="J656" s="1214"/>
      <c r="K656" s="1214"/>
      <c r="L656" s="761"/>
      <c r="M656" s="761"/>
      <c r="N656" s="761"/>
      <c r="O656" s="761"/>
      <c r="P656" s="761"/>
      <c r="Q656" s="761"/>
      <c r="R656" s="761"/>
      <c r="S656" s="761"/>
      <c r="T656" s="761"/>
      <c r="U656" s="761"/>
      <c r="V656" s="761"/>
      <c r="W656" s="761"/>
      <c r="X656" s="761"/>
      <c r="Y656" s="761"/>
    </row>
    <row r="657" spans="1:25" ht="15.75" customHeight="1">
      <c r="A657" s="763"/>
      <c r="B657" s="764"/>
      <c r="C657" s="763"/>
      <c r="D657" s="763"/>
      <c r="E657" s="763"/>
      <c r="F657" s="765"/>
      <c r="G657" s="766"/>
      <c r="H657" s="766"/>
      <c r="I657" s="764"/>
      <c r="J657" s="1214"/>
      <c r="K657" s="1214"/>
      <c r="L657" s="761"/>
      <c r="M657" s="761"/>
      <c r="N657" s="761"/>
      <c r="O657" s="761"/>
      <c r="P657" s="761"/>
      <c r="Q657" s="761"/>
      <c r="R657" s="761"/>
      <c r="S657" s="761"/>
      <c r="T657" s="761"/>
      <c r="U657" s="761"/>
      <c r="V657" s="761"/>
      <c r="W657" s="761"/>
      <c r="X657" s="761"/>
      <c r="Y657" s="761"/>
    </row>
    <row r="658" spans="1:25" ht="15.75" customHeight="1">
      <c r="A658" s="763"/>
      <c r="B658" s="764"/>
      <c r="C658" s="763"/>
      <c r="D658" s="763"/>
      <c r="E658" s="763"/>
      <c r="F658" s="765"/>
      <c r="G658" s="766"/>
      <c r="H658" s="766"/>
      <c r="I658" s="764"/>
      <c r="J658" s="1214"/>
      <c r="K658" s="1214"/>
      <c r="L658" s="761"/>
      <c r="M658" s="761"/>
      <c r="N658" s="761"/>
      <c r="O658" s="761"/>
      <c r="P658" s="761"/>
      <c r="Q658" s="761"/>
      <c r="R658" s="761"/>
      <c r="S658" s="761"/>
      <c r="T658" s="761"/>
      <c r="U658" s="761"/>
      <c r="V658" s="761"/>
      <c r="W658" s="761"/>
      <c r="X658" s="761"/>
      <c r="Y658" s="761"/>
    </row>
    <row r="659" spans="1:25" ht="15.75" customHeight="1">
      <c r="A659" s="763"/>
      <c r="B659" s="764"/>
      <c r="C659" s="763"/>
      <c r="D659" s="763"/>
      <c r="E659" s="763"/>
      <c r="F659" s="765"/>
      <c r="G659" s="766"/>
      <c r="H659" s="766"/>
      <c r="I659" s="764"/>
      <c r="J659" s="1214"/>
      <c r="K659" s="1214"/>
      <c r="L659" s="761"/>
      <c r="M659" s="761"/>
      <c r="N659" s="761"/>
      <c r="O659" s="761"/>
      <c r="P659" s="761"/>
      <c r="Q659" s="761"/>
      <c r="R659" s="761"/>
      <c r="S659" s="761"/>
      <c r="T659" s="761"/>
      <c r="U659" s="761"/>
      <c r="V659" s="761"/>
      <c r="W659" s="761"/>
      <c r="X659" s="761"/>
      <c r="Y659" s="761"/>
    </row>
    <row r="660" spans="1:25" ht="15.75" customHeight="1">
      <c r="A660" s="763"/>
      <c r="B660" s="764"/>
      <c r="C660" s="763"/>
      <c r="D660" s="763"/>
      <c r="E660" s="763"/>
      <c r="F660" s="765"/>
      <c r="G660" s="766"/>
      <c r="H660" s="766"/>
      <c r="I660" s="764"/>
      <c r="J660" s="1214"/>
      <c r="K660" s="1214"/>
      <c r="L660" s="761"/>
      <c r="M660" s="761"/>
      <c r="N660" s="761"/>
      <c r="O660" s="761"/>
      <c r="P660" s="761"/>
      <c r="Q660" s="761"/>
      <c r="R660" s="761"/>
      <c r="S660" s="761"/>
      <c r="T660" s="761"/>
      <c r="U660" s="761"/>
      <c r="V660" s="761"/>
      <c r="W660" s="761"/>
      <c r="X660" s="761"/>
      <c r="Y660" s="761"/>
    </row>
    <row r="661" spans="1:25" ht="15.75" customHeight="1">
      <c r="A661" s="763"/>
      <c r="B661" s="764"/>
      <c r="C661" s="763"/>
      <c r="D661" s="763"/>
      <c r="E661" s="763"/>
      <c r="F661" s="765"/>
      <c r="G661" s="766"/>
      <c r="H661" s="766"/>
      <c r="I661" s="764"/>
      <c r="J661" s="1214"/>
      <c r="K661" s="1214"/>
      <c r="L661" s="761"/>
      <c r="M661" s="761"/>
      <c r="N661" s="761"/>
      <c r="O661" s="761"/>
      <c r="P661" s="761"/>
      <c r="Q661" s="761"/>
      <c r="R661" s="761"/>
      <c r="S661" s="761"/>
      <c r="T661" s="761"/>
      <c r="U661" s="761"/>
      <c r="V661" s="761"/>
      <c r="W661" s="761"/>
      <c r="X661" s="761"/>
      <c r="Y661" s="761"/>
    </row>
    <row r="662" spans="1:25" ht="15.75" customHeight="1">
      <c r="A662" s="763"/>
      <c r="B662" s="764"/>
      <c r="C662" s="763"/>
      <c r="D662" s="763"/>
      <c r="E662" s="763"/>
      <c r="F662" s="765"/>
      <c r="G662" s="766"/>
      <c r="H662" s="766"/>
      <c r="I662" s="764"/>
      <c r="J662" s="1214"/>
      <c r="K662" s="1214"/>
      <c r="L662" s="761"/>
      <c r="M662" s="761"/>
      <c r="N662" s="761"/>
      <c r="O662" s="761"/>
      <c r="P662" s="761"/>
      <c r="Q662" s="761"/>
      <c r="R662" s="761"/>
      <c r="S662" s="761"/>
      <c r="T662" s="761"/>
      <c r="U662" s="761"/>
      <c r="V662" s="761"/>
      <c r="W662" s="761"/>
      <c r="X662" s="761"/>
      <c r="Y662" s="761"/>
    </row>
    <row r="663" spans="1:25" ht="15.75" customHeight="1">
      <c r="A663" s="763"/>
      <c r="B663" s="764"/>
      <c r="C663" s="763"/>
      <c r="D663" s="763"/>
      <c r="E663" s="763"/>
      <c r="F663" s="765"/>
      <c r="G663" s="766"/>
      <c r="H663" s="766"/>
      <c r="I663" s="764"/>
      <c r="J663" s="1214"/>
      <c r="K663" s="1214"/>
      <c r="L663" s="761"/>
      <c r="M663" s="761"/>
      <c r="N663" s="761"/>
      <c r="O663" s="761"/>
      <c r="P663" s="761"/>
      <c r="Q663" s="761"/>
      <c r="R663" s="761"/>
      <c r="S663" s="761"/>
      <c r="T663" s="761"/>
      <c r="U663" s="761"/>
      <c r="V663" s="761"/>
      <c r="W663" s="761"/>
      <c r="X663" s="761"/>
      <c r="Y663" s="761"/>
    </row>
    <row r="664" spans="1:25" ht="15.75" customHeight="1">
      <c r="A664" s="763"/>
      <c r="B664" s="764"/>
      <c r="C664" s="763"/>
      <c r="D664" s="763"/>
      <c r="E664" s="763"/>
      <c r="F664" s="765"/>
      <c r="G664" s="766"/>
      <c r="H664" s="766"/>
      <c r="I664" s="764"/>
      <c r="J664" s="1214"/>
      <c r="K664" s="1214"/>
      <c r="L664" s="761"/>
      <c r="M664" s="761"/>
      <c r="N664" s="761"/>
      <c r="O664" s="761"/>
      <c r="P664" s="761"/>
      <c r="Q664" s="761"/>
      <c r="R664" s="761"/>
      <c r="S664" s="761"/>
      <c r="T664" s="761"/>
      <c r="U664" s="761"/>
      <c r="V664" s="761"/>
      <c r="W664" s="761"/>
      <c r="X664" s="761"/>
      <c r="Y664" s="761"/>
    </row>
    <row r="665" spans="1:25" ht="15.75" customHeight="1">
      <c r="A665" s="763"/>
      <c r="B665" s="764"/>
      <c r="C665" s="763"/>
      <c r="D665" s="763"/>
      <c r="E665" s="763"/>
      <c r="F665" s="765"/>
      <c r="G665" s="766"/>
      <c r="H665" s="766"/>
      <c r="I665" s="764"/>
      <c r="J665" s="1214"/>
      <c r="K665" s="1214"/>
      <c r="L665" s="761"/>
      <c r="M665" s="761"/>
      <c r="N665" s="761"/>
      <c r="O665" s="761"/>
      <c r="P665" s="761"/>
      <c r="Q665" s="761"/>
      <c r="R665" s="761"/>
      <c r="S665" s="761"/>
      <c r="T665" s="761"/>
      <c r="U665" s="761"/>
      <c r="V665" s="761"/>
      <c r="W665" s="761"/>
      <c r="X665" s="761"/>
      <c r="Y665" s="761"/>
    </row>
    <row r="666" spans="1:25" ht="15.75" customHeight="1">
      <c r="A666" s="763"/>
      <c r="B666" s="764"/>
      <c r="C666" s="763"/>
      <c r="D666" s="763"/>
      <c r="E666" s="763"/>
      <c r="F666" s="765"/>
      <c r="G666" s="766"/>
      <c r="H666" s="766"/>
      <c r="I666" s="764"/>
      <c r="J666" s="1214"/>
      <c r="K666" s="1214"/>
      <c r="L666" s="761"/>
      <c r="M666" s="761"/>
      <c r="N666" s="761"/>
      <c r="O666" s="761"/>
      <c r="P666" s="761"/>
      <c r="Q666" s="761"/>
      <c r="R666" s="761"/>
      <c r="S666" s="761"/>
      <c r="T666" s="761"/>
      <c r="U666" s="761"/>
      <c r="V666" s="761"/>
      <c r="W666" s="761"/>
      <c r="X666" s="761"/>
      <c r="Y666" s="761"/>
    </row>
    <row r="667" spans="1:25" ht="15.75" customHeight="1">
      <c r="A667" s="763"/>
      <c r="B667" s="764"/>
      <c r="C667" s="763"/>
      <c r="D667" s="763"/>
      <c r="E667" s="763"/>
      <c r="F667" s="765"/>
      <c r="G667" s="766"/>
      <c r="H667" s="766"/>
      <c r="I667" s="764"/>
      <c r="J667" s="1214"/>
      <c r="K667" s="1214"/>
      <c r="L667" s="761"/>
      <c r="M667" s="761"/>
      <c r="N667" s="761"/>
      <c r="O667" s="761"/>
      <c r="P667" s="761"/>
      <c r="Q667" s="761"/>
      <c r="R667" s="761"/>
      <c r="S667" s="761"/>
      <c r="T667" s="761"/>
      <c r="U667" s="761"/>
      <c r="V667" s="761"/>
      <c r="W667" s="761"/>
      <c r="X667" s="761"/>
      <c r="Y667" s="761"/>
    </row>
    <row r="668" spans="1:25" ht="15.75" customHeight="1">
      <c r="A668" s="763"/>
      <c r="B668" s="764"/>
      <c r="C668" s="763"/>
      <c r="D668" s="763"/>
      <c r="E668" s="763"/>
      <c r="F668" s="765"/>
      <c r="G668" s="766"/>
      <c r="H668" s="766"/>
      <c r="I668" s="764"/>
      <c r="J668" s="1214"/>
      <c r="K668" s="1214"/>
      <c r="L668" s="761"/>
      <c r="M668" s="761"/>
      <c r="N668" s="761"/>
      <c r="O668" s="761"/>
      <c r="P668" s="761"/>
      <c r="Q668" s="761"/>
      <c r="R668" s="761"/>
      <c r="S668" s="761"/>
      <c r="T668" s="761"/>
      <c r="U668" s="761"/>
      <c r="V668" s="761"/>
      <c r="W668" s="761"/>
      <c r="X668" s="761"/>
      <c r="Y668" s="761"/>
    </row>
    <row r="669" spans="1:25" ht="15.75" customHeight="1">
      <c r="A669" s="763"/>
      <c r="B669" s="764"/>
      <c r="C669" s="763"/>
      <c r="D669" s="763"/>
      <c r="E669" s="763"/>
      <c r="F669" s="765"/>
      <c r="G669" s="766"/>
      <c r="H669" s="766"/>
      <c r="I669" s="764"/>
      <c r="J669" s="1214"/>
      <c r="K669" s="1214"/>
      <c r="L669" s="761"/>
      <c r="M669" s="761"/>
      <c r="N669" s="761"/>
      <c r="O669" s="761"/>
      <c r="P669" s="761"/>
      <c r="Q669" s="761"/>
      <c r="R669" s="761"/>
      <c r="S669" s="761"/>
      <c r="T669" s="761"/>
      <c r="U669" s="761"/>
      <c r="V669" s="761"/>
      <c r="W669" s="761"/>
      <c r="X669" s="761"/>
      <c r="Y669" s="761"/>
    </row>
    <row r="670" spans="1:25" ht="15.75" customHeight="1">
      <c r="A670" s="763"/>
      <c r="B670" s="764"/>
      <c r="C670" s="763"/>
      <c r="D670" s="763"/>
      <c r="E670" s="763"/>
      <c r="F670" s="765"/>
      <c r="G670" s="766"/>
      <c r="H670" s="766"/>
      <c r="I670" s="764"/>
      <c r="J670" s="1214"/>
      <c r="K670" s="1214"/>
      <c r="L670" s="761"/>
      <c r="M670" s="761"/>
      <c r="N670" s="761"/>
      <c r="O670" s="761"/>
      <c r="P670" s="761"/>
      <c r="Q670" s="761"/>
      <c r="R670" s="761"/>
      <c r="S670" s="761"/>
      <c r="T670" s="761"/>
      <c r="U670" s="761"/>
      <c r="V670" s="761"/>
      <c r="W670" s="761"/>
      <c r="X670" s="761"/>
      <c r="Y670" s="761"/>
    </row>
    <row r="671" spans="1:25" ht="15.75" customHeight="1">
      <c r="A671" s="763"/>
      <c r="B671" s="764"/>
      <c r="C671" s="763"/>
      <c r="D671" s="763"/>
      <c r="E671" s="763"/>
      <c r="F671" s="765"/>
      <c r="G671" s="766"/>
      <c r="H671" s="766"/>
      <c r="I671" s="764"/>
      <c r="J671" s="1214"/>
      <c r="K671" s="1214"/>
      <c r="L671" s="761"/>
      <c r="M671" s="761"/>
      <c r="N671" s="761"/>
      <c r="O671" s="761"/>
      <c r="P671" s="761"/>
      <c r="Q671" s="761"/>
      <c r="R671" s="761"/>
      <c r="S671" s="761"/>
      <c r="T671" s="761"/>
      <c r="U671" s="761"/>
      <c r="V671" s="761"/>
      <c r="W671" s="761"/>
      <c r="X671" s="761"/>
      <c r="Y671" s="761"/>
    </row>
    <row r="672" spans="1:25" ht="15.75" customHeight="1">
      <c r="A672" s="763"/>
      <c r="B672" s="764"/>
      <c r="C672" s="763"/>
      <c r="D672" s="763"/>
      <c r="E672" s="763"/>
      <c r="F672" s="765"/>
      <c r="G672" s="766"/>
      <c r="H672" s="766"/>
      <c r="I672" s="764"/>
      <c r="J672" s="1214"/>
      <c r="K672" s="1214"/>
      <c r="L672" s="761"/>
      <c r="M672" s="761"/>
      <c r="N672" s="761"/>
      <c r="O672" s="761"/>
      <c r="P672" s="761"/>
      <c r="Q672" s="761"/>
      <c r="R672" s="761"/>
      <c r="S672" s="761"/>
      <c r="T672" s="761"/>
      <c r="U672" s="761"/>
      <c r="V672" s="761"/>
      <c r="W672" s="761"/>
      <c r="X672" s="761"/>
      <c r="Y672" s="761"/>
    </row>
    <row r="673" spans="1:25" ht="15.75" customHeight="1">
      <c r="A673" s="763"/>
      <c r="B673" s="764"/>
      <c r="C673" s="763"/>
      <c r="D673" s="763"/>
      <c r="E673" s="763"/>
      <c r="F673" s="765"/>
      <c r="G673" s="766"/>
      <c r="H673" s="766"/>
      <c r="I673" s="764"/>
      <c r="J673" s="1214"/>
      <c r="K673" s="1214"/>
      <c r="L673" s="761"/>
      <c r="M673" s="761"/>
      <c r="N673" s="761"/>
      <c r="O673" s="761"/>
      <c r="P673" s="761"/>
      <c r="Q673" s="761"/>
      <c r="R673" s="761"/>
      <c r="S673" s="761"/>
      <c r="T673" s="761"/>
      <c r="U673" s="761"/>
      <c r="V673" s="761"/>
      <c r="W673" s="761"/>
      <c r="X673" s="761"/>
      <c r="Y673" s="761"/>
    </row>
    <row r="674" spans="1:25" ht="15.75" customHeight="1">
      <c r="A674" s="763"/>
      <c r="B674" s="764"/>
      <c r="C674" s="763"/>
      <c r="D674" s="763"/>
      <c r="E674" s="763"/>
      <c r="F674" s="765"/>
      <c r="G674" s="766"/>
      <c r="H674" s="766"/>
      <c r="I674" s="764"/>
      <c r="J674" s="1214"/>
      <c r="K674" s="1214"/>
      <c r="L674" s="761"/>
      <c r="M674" s="761"/>
      <c r="N674" s="761"/>
      <c r="O674" s="761"/>
      <c r="P674" s="761"/>
      <c r="Q674" s="761"/>
      <c r="R674" s="761"/>
      <c r="S674" s="761"/>
      <c r="T674" s="761"/>
      <c r="U674" s="761"/>
      <c r="V674" s="761"/>
      <c r="W674" s="761"/>
      <c r="X674" s="761"/>
      <c r="Y674" s="761"/>
    </row>
    <row r="675" spans="1:25" ht="15.75" customHeight="1">
      <c r="A675" s="763"/>
      <c r="B675" s="764"/>
      <c r="C675" s="763"/>
      <c r="D675" s="763"/>
      <c r="E675" s="763"/>
      <c r="F675" s="765"/>
      <c r="G675" s="766"/>
      <c r="H675" s="766"/>
      <c r="I675" s="764"/>
      <c r="J675" s="1214"/>
      <c r="K675" s="1214"/>
      <c r="L675" s="761"/>
      <c r="M675" s="761"/>
      <c r="N675" s="761"/>
      <c r="O675" s="761"/>
      <c r="P675" s="761"/>
      <c r="Q675" s="761"/>
      <c r="R675" s="761"/>
      <c r="S675" s="761"/>
      <c r="T675" s="761"/>
      <c r="U675" s="761"/>
      <c r="V675" s="761"/>
      <c r="W675" s="761"/>
      <c r="X675" s="761"/>
      <c r="Y675" s="761"/>
    </row>
    <row r="676" spans="1:25" ht="15.75" customHeight="1">
      <c r="A676" s="763"/>
      <c r="B676" s="764"/>
      <c r="C676" s="763"/>
      <c r="D676" s="763"/>
      <c r="E676" s="763"/>
      <c r="F676" s="765"/>
      <c r="G676" s="766"/>
      <c r="H676" s="766"/>
      <c r="I676" s="764"/>
      <c r="J676" s="1214"/>
      <c r="K676" s="1214"/>
      <c r="L676" s="761"/>
      <c r="M676" s="761"/>
      <c r="N676" s="761"/>
      <c r="O676" s="761"/>
      <c r="P676" s="761"/>
      <c r="Q676" s="761"/>
      <c r="R676" s="761"/>
      <c r="S676" s="761"/>
      <c r="T676" s="761"/>
      <c r="U676" s="761"/>
      <c r="V676" s="761"/>
      <c r="W676" s="761"/>
      <c r="X676" s="761"/>
      <c r="Y676" s="761"/>
    </row>
    <row r="677" spans="1:25" ht="15.75" customHeight="1">
      <c r="A677" s="763"/>
      <c r="B677" s="764"/>
      <c r="C677" s="763"/>
      <c r="D677" s="763"/>
      <c r="E677" s="763"/>
      <c r="F677" s="765"/>
      <c r="G677" s="766"/>
      <c r="H677" s="766"/>
      <c r="I677" s="764"/>
      <c r="J677" s="1214"/>
      <c r="K677" s="1214"/>
      <c r="L677" s="761"/>
      <c r="M677" s="761"/>
      <c r="N677" s="761"/>
      <c r="O677" s="761"/>
      <c r="P677" s="761"/>
      <c r="Q677" s="761"/>
      <c r="R677" s="761"/>
      <c r="S677" s="761"/>
      <c r="T677" s="761"/>
      <c r="U677" s="761"/>
      <c r="V677" s="761"/>
      <c r="W677" s="761"/>
      <c r="X677" s="761"/>
      <c r="Y677" s="761"/>
    </row>
    <row r="678" spans="1:25" ht="15.75" customHeight="1">
      <c r="A678" s="763"/>
      <c r="B678" s="764"/>
      <c r="C678" s="763"/>
      <c r="D678" s="763"/>
      <c r="E678" s="763"/>
      <c r="F678" s="765"/>
      <c r="G678" s="766"/>
      <c r="H678" s="766"/>
      <c r="I678" s="764"/>
      <c r="J678" s="1214"/>
      <c r="K678" s="1214"/>
      <c r="L678" s="761"/>
      <c r="M678" s="761"/>
      <c r="N678" s="761"/>
      <c r="O678" s="761"/>
      <c r="P678" s="761"/>
      <c r="Q678" s="761"/>
      <c r="R678" s="761"/>
      <c r="S678" s="761"/>
      <c r="T678" s="761"/>
      <c r="U678" s="761"/>
      <c r="V678" s="761"/>
      <c r="W678" s="761"/>
      <c r="X678" s="761"/>
      <c r="Y678" s="761"/>
    </row>
    <row r="679" spans="1:25" ht="15.75" customHeight="1">
      <c r="A679" s="763"/>
      <c r="B679" s="764"/>
      <c r="C679" s="763"/>
      <c r="D679" s="763"/>
      <c r="E679" s="763"/>
      <c r="F679" s="765"/>
      <c r="G679" s="766"/>
      <c r="H679" s="766"/>
      <c r="I679" s="764"/>
      <c r="J679" s="1214"/>
      <c r="K679" s="1214"/>
      <c r="L679" s="761"/>
      <c r="M679" s="761"/>
      <c r="N679" s="761"/>
      <c r="O679" s="761"/>
      <c r="P679" s="761"/>
      <c r="Q679" s="761"/>
      <c r="R679" s="761"/>
      <c r="S679" s="761"/>
      <c r="T679" s="761"/>
      <c r="U679" s="761"/>
      <c r="V679" s="761"/>
      <c r="W679" s="761"/>
      <c r="X679" s="761"/>
      <c r="Y679" s="761"/>
    </row>
    <row r="680" spans="1:25" ht="15.75" customHeight="1">
      <c r="A680" s="763"/>
      <c r="B680" s="764"/>
      <c r="C680" s="763"/>
      <c r="D680" s="763"/>
      <c r="E680" s="763"/>
      <c r="F680" s="765"/>
      <c r="G680" s="766"/>
      <c r="H680" s="766"/>
      <c r="I680" s="764"/>
      <c r="J680" s="1214"/>
      <c r="K680" s="1214"/>
      <c r="L680" s="761"/>
      <c r="M680" s="761"/>
      <c r="N680" s="761"/>
      <c r="O680" s="761"/>
      <c r="P680" s="761"/>
      <c r="Q680" s="761"/>
      <c r="R680" s="761"/>
      <c r="S680" s="761"/>
      <c r="T680" s="761"/>
      <c r="U680" s="761"/>
      <c r="V680" s="761"/>
      <c r="W680" s="761"/>
      <c r="X680" s="761"/>
      <c r="Y680" s="761"/>
    </row>
    <row r="681" spans="1:25" ht="15.75" customHeight="1">
      <c r="A681" s="763"/>
      <c r="B681" s="764"/>
      <c r="C681" s="763"/>
      <c r="D681" s="763"/>
      <c r="E681" s="763"/>
      <c r="F681" s="765"/>
      <c r="G681" s="766"/>
      <c r="H681" s="766"/>
      <c r="I681" s="764"/>
      <c r="J681" s="1214"/>
      <c r="K681" s="1214"/>
      <c r="L681" s="761"/>
      <c r="M681" s="761"/>
      <c r="N681" s="761"/>
      <c r="O681" s="761"/>
      <c r="P681" s="761"/>
      <c r="Q681" s="761"/>
      <c r="R681" s="761"/>
      <c r="S681" s="761"/>
      <c r="T681" s="761"/>
      <c r="U681" s="761"/>
      <c r="V681" s="761"/>
      <c r="W681" s="761"/>
      <c r="X681" s="761"/>
      <c r="Y681" s="761"/>
    </row>
    <row r="682" spans="1:25" ht="15.75" customHeight="1">
      <c r="A682" s="763"/>
      <c r="B682" s="764"/>
      <c r="C682" s="763"/>
      <c r="D682" s="763"/>
      <c r="E682" s="763"/>
      <c r="F682" s="765"/>
      <c r="G682" s="766"/>
      <c r="H682" s="766"/>
      <c r="I682" s="764"/>
      <c r="J682" s="1214"/>
      <c r="K682" s="1214"/>
      <c r="L682" s="761"/>
      <c r="M682" s="761"/>
      <c r="N682" s="761"/>
      <c r="O682" s="761"/>
      <c r="P682" s="761"/>
      <c r="Q682" s="761"/>
      <c r="R682" s="761"/>
      <c r="S682" s="761"/>
      <c r="T682" s="761"/>
      <c r="U682" s="761"/>
      <c r="V682" s="761"/>
      <c r="W682" s="761"/>
      <c r="X682" s="761"/>
      <c r="Y682" s="761"/>
    </row>
    <row r="683" spans="1:25" ht="15.75" customHeight="1">
      <c r="A683" s="763"/>
      <c r="B683" s="764"/>
      <c r="C683" s="763"/>
      <c r="D683" s="763"/>
      <c r="E683" s="763"/>
      <c r="F683" s="765"/>
      <c r="G683" s="766"/>
      <c r="H683" s="766"/>
      <c r="I683" s="764"/>
      <c r="J683" s="1214"/>
      <c r="K683" s="1214"/>
      <c r="L683" s="761"/>
      <c r="M683" s="761"/>
      <c r="N683" s="761"/>
      <c r="O683" s="761"/>
      <c r="P683" s="761"/>
      <c r="Q683" s="761"/>
      <c r="R683" s="761"/>
      <c r="S683" s="761"/>
      <c r="T683" s="761"/>
      <c r="U683" s="761"/>
      <c r="V683" s="761"/>
      <c r="W683" s="761"/>
      <c r="X683" s="761"/>
      <c r="Y683" s="761"/>
    </row>
    <row r="684" spans="1:25" ht="15.75" customHeight="1">
      <c r="A684" s="763"/>
      <c r="B684" s="764"/>
      <c r="C684" s="763"/>
      <c r="D684" s="763"/>
      <c r="E684" s="763"/>
      <c r="F684" s="765"/>
      <c r="G684" s="766"/>
      <c r="H684" s="766"/>
      <c r="I684" s="764"/>
      <c r="J684" s="1214"/>
      <c r="K684" s="1214"/>
      <c r="L684" s="761"/>
      <c r="M684" s="761"/>
      <c r="N684" s="761"/>
      <c r="O684" s="761"/>
      <c r="P684" s="761"/>
      <c r="Q684" s="761"/>
      <c r="R684" s="761"/>
      <c r="S684" s="761"/>
      <c r="T684" s="761"/>
      <c r="U684" s="761"/>
      <c r="V684" s="761"/>
      <c r="W684" s="761"/>
      <c r="X684" s="761"/>
      <c r="Y684" s="761"/>
    </row>
    <row r="685" spans="1:25" ht="15.75" customHeight="1">
      <c r="A685" s="763"/>
      <c r="B685" s="764"/>
      <c r="C685" s="763"/>
      <c r="D685" s="763"/>
      <c r="E685" s="763"/>
      <c r="F685" s="765"/>
      <c r="G685" s="766"/>
      <c r="H685" s="766"/>
      <c r="I685" s="764"/>
      <c r="J685" s="1214"/>
      <c r="K685" s="1214"/>
      <c r="L685" s="761"/>
      <c r="M685" s="761"/>
      <c r="N685" s="761"/>
      <c r="O685" s="761"/>
      <c r="P685" s="761"/>
      <c r="Q685" s="761"/>
      <c r="R685" s="761"/>
      <c r="S685" s="761"/>
      <c r="T685" s="761"/>
      <c r="U685" s="761"/>
      <c r="V685" s="761"/>
      <c r="W685" s="761"/>
      <c r="X685" s="761"/>
      <c r="Y685" s="761"/>
    </row>
    <row r="686" spans="1:25" ht="15.75" customHeight="1">
      <c r="A686" s="763"/>
      <c r="B686" s="764"/>
      <c r="C686" s="763"/>
      <c r="D686" s="763"/>
      <c r="E686" s="763"/>
      <c r="F686" s="765"/>
      <c r="G686" s="766"/>
      <c r="H686" s="766"/>
      <c r="I686" s="764"/>
      <c r="J686" s="1214"/>
      <c r="K686" s="1214"/>
      <c r="L686" s="761"/>
      <c r="M686" s="761"/>
      <c r="N686" s="761"/>
      <c r="O686" s="761"/>
      <c r="P686" s="761"/>
      <c r="Q686" s="761"/>
      <c r="R686" s="761"/>
      <c r="S686" s="761"/>
      <c r="T686" s="761"/>
      <c r="U686" s="761"/>
      <c r="V686" s="761"/>
      <c r="W686" s="761"/>
      <c r="X686" s="761"/>
      <c r="Y686" s="761"/>
    </row>
    <row r="687" spans="1:25" ht="15.75" customHeight="1">
      <c r="A687" s="763"/>
      <c r="B687" s="764"/>
      <c r="C687" s="763"/>
      <c r="D687" s="763"/>
      <c r="E687" s="763"/>
      <c r="F687" s="765"/>
      <c r="G687" s="766"/>
      <c r="H687" s="766"/>
      <c r="I687" s="764"/>
      <c r="J687" s="1214"/>
      <c r="K687" s="1214"/>
      <c r="L687" s="761"/>
      <c r="M687" s="761"/>
      <c r="N687" s="761"/>
      <c r="O687" s="761"/>
      <c r="P687" s="761"/>
      <c r="Q687" s="761"/>
      <c r="R687" s="761"/>
      <c r="S687" s="761"/>
      <c r="T687" s="761"/>
      <c r="U687" s="761"/>
      <c r="V687" s="761"/>
      <c r="W687" s="761"/>
      <c r="X687" s="761"/>
      <c r="Y687" s="761"/>
    </row>
    <row r="688" spans="1:25" ht="15.75" customHeight="1">
      <c r="A688" s="763"/>
      <c r="B688" s="764"/>
      <c r="C688" s="763"/>
      <c r="D688" s="763"/>
      <c r="E688" s="763"/>
      <c r="F688" s="765"/>
      <c r="G688" s="766"/>
      <c r="H688" s="766"/>
      <c r="I688" s="764"/>
      <c r="J688" s="1214"/>
      <c r="K688" s="1214"/>
      <c r="L688" s="761"/>
      <c r="M688" s="761"/>
      <c r="N688" s="761"/>
      <c r="O688" s="761"/>
      <c r="P688" s="761"/>
      <c r="Q688" s="761"/>
      <c r="R688" s="761"/>
      <c r="S688" s="761"/>
      <c r="T688" s="761"/>
      <c r="U688" s="761"/>
      <c r="V688" s="761"/>
      <c r="W688" s="761"/>
      <c r="X688" s="761"/>
      <c r="Y688" s="761"/>
    </row>
    <row r="689" spans="1:25" ht="15.75" customHeight="1">
      <c r="A689" s="763"/>
      <c r="B689" s="764"/>
      <c r="C689" s="763"/>
      <c r="D689" s="763"/>
      <c r="E689" s="763"/>
      <c r="F689" s="765"/>
      <c r="G689" s="766"/>
      <c r="H689" s="766"/>
      <c r="I689" s="764"/>
      <c r="J689" s="1214"/>
      <c r="K689" s="1214"/>
      <c r="L689" s="761"/>
      <c r="M689" s="761"/>
      <c r="N689" s="761"/>
      <c r="O689" s="761"/>
      <c r="P689" s="761"/>
      <c r="Q689" s="761"/>
      <c r="R689" s="761"/>
      <c r="S689" s="761"/>
      <c r="T689" s="761"/>
      <c r="U689" s="761"/>
      <c r="V689" s="761"/>
      <c r="W689" s="761"/>
      <c r="X689" s="761"/>
      <c r="Y689" s="761"/>
    </row>
    <row r="690" spans="1:25" ht="15.75" customHeight="1">
      <c r="A690" s="763"/>
      <c r="B690" s="764"/>
      <c r="C690" s="763"/>
      <c r="D690" s="763"/>
      <c r="E690" s="763"/>
      <c r="F690" s="765"/>
      <c r="G690" s="766"/>
      <c r="H690" s="766"/>
      <c r="I690" s="764"/>
      <c r="J690" s="1214"/>
      <c r="K690" s="1214"/>
      <c r="L690" s="761"/>
      <c r="M690" s="761"/>
      <c r="N690" s="761"/>
      <c r="O690" s="761"/>
      <c r="P690" s="761"/>
      <c r="Q690" s="761"/>
      <c r="R690" s="761"/>
      <c r="S690" s="761"/>
      <c r="T690" s="761"/>
      <c r="U690" s="761"/>
      <c r="V690" s="761"/>
      <c r="W690" s="761"/>
      <c r="X690" s="761"/>
      <c r="Y690" s="761"/>
    </row>
    <row r="691" spans="1:25" ht="15.75" customHeight="1">
      <c r="A691" s="763"/>
      <c r="B691" s="764"/>
      <c r="C691" s="763"/>
      <c r="D691" s="763"/>
      <c r="E691" s="763"/>
      <c r="F691" s="765"/>
      <c r="G691" s="766"/>
      <c r="H691" s="766"/>
      <c r="I691" s="764"/>
      <c r="J691" s="1214"/>
      <c r="K691" s="1214"/>
      <c r="L691" s="761"/>
      <c r="M691" s="761"/>
      <c r="N691" s="761"/>
      <c r="O691" s="761"/>
      <c r="P691" s="761"/>
      <c r="Q691" s="761"/>
      <c r="R691" s="761"/>
      <c r="S691" s="761"/>
      <c r="T691" s="761"/>
      <c r="U691" s="761"/>
      <c r="V691" s="761"/>
      <c r="W691" s="761"/>
      <c r="X691" s="761"/>
      <c r="Y691" s="761"/>
    </row>
    <row r="692" spans="1:25" ht="15.75" customHeight="1">
      <c r="A692" s="763"/>
      <c r="B692" s="764"/>
      <c r="C692" s="763"/>
      <c r="D692" s="763"/>
      <c r="E692" s="763"/>
      <c r="F692" s="765"/>
      <c r="G692" s="766"/>
      <c r="H692" s="766"/>
      <c r="I692" s="764"/>
      <c r="J692" s="1214"/>
      <c r="K692" s="1214"/>
      <c r="L692" s="761"/>
      <c r="M692" s="761"/>
      <c r="N692" s="761"/>
      <c r="O692" s="761"/>
      <c r="P692" s="761"/>
      <c r="Q692" s="761"/>
      <c r="R692" s="761"/>
      <c r="S692" s="761"/>
      <c r="T692" s="761"/>
      <c r="U692" s="761"/>
      <c r="V692" s="761"/>
      <c r="W692" s="761"/>
      <c r="X692" s="761"/>
      <c r="Y692" s="761"/>
    </row>
    <row r="693" spans="1:25" ht="15.75" customHeight="1">
      <c r="A693" s="763"/>
      <c r="B693" s="764"/>
      <c r="C693" s="763"/>
      <c r="D693" s="763"/>
      <c r="E693" s="763"/>
      <c r="F693" s="765"/>
      <c r="G693" s="766"/>
      <c r="H693" s="766"/>
      <c r="I693" s="764"/>
      <c r="J693" s="1214"/>
      <c r="K693" s="1214"/>
      <c r="L693" s="761"/>
      <c r="M693" s="761"/>
      <c r="N693" s="761"/>
      <c r="O693" s="761"/>
      <c r="P693" s="761"/>
      <c r="Q693" s="761"/>
      <c r="R693" s="761"/>
      <c r="S693" s="761"/>
      <c r="T693" s="761"/>
      <c r="U693" s="761"/>
      <c r="V693" s="761"/>
      <c r="W693" s="761"/>
      <c r="X693" s="761"/>
      <c r="Y693" s="761"/>
    </row>
    <row r="694" spans="1:25" ht="15.75" customHeight="1">
      <c r="A694" s="763"/>
      <c r="B694" s="764"/>
      <c r="C694" s="763"/>
      <c r="D694" s="763"/>
      <c r="E694" s="763"/>
      <c r="F694" s="765"/>
      <c r="G694" s="766"/>
      <c r="H694" s="766"/>
      <c r="I694" s="764"/>
      <c r="J694" s="1214"/>
      <c r="K694" s="1214"/>
      <c r="L694" s="761"/>
      <c r="M694" s="761"/>
      <c r="N694" s="761"/>
      <c r="O694" s="761"/>
      <c r="P694" s="761"/>
      <c r="Q694" s="761"/>
      <c r="R694" s="761"/>
      <c r="S694" s="761"/>
      <c r="T694" s="761"/>
      <c r="U694" s="761"/>
      <c r="V694" s="761"/>
      <c r="W694" s="761"/>
      <c r="X694" s="761"/>
      <c r="Y694" s="761"/>
    </row>
    <row r="695" spans="1:25" ht="15.75" customHeight="1">
      <c r="A695" s="763"/>
      <c r="B695" s="764"/>
      <c r="C695" s="763"/>
      <c r="D695" s="763"/>
      <c r="E695" s="763"/>
      <c r="F695" s="765"/>
      <c r="G695" s="766"/>
      <c r="H695" s="766"/>
      <c r="I695" s="764"/>
      <c r="J695" s="1214"/>
      <c r="K695" s="1214"/>
      <c r="L695" s="761"/>
      <c r="M695" s="761"/>
      <c r="N695" s="761"/>
      <c r="O695" s="761"/>
      <c r="P695" s="761"/>
      <c r="Q695" s="761"/>
      <c r="R695" s="761"/>
      <c r="S695" s="761"/>
      <c r="T695" s="761"/>
      <c r="U695" s="761"/>
      <c r="V695" s="761"/>
      <c r="W695" s="761"/>
      <c r="X695" s="761"/>
      <c r="Y695" s="761"/>
    </row>
    <row r="696" spans="1:25" ht="15.75" customHeight="1">
      <c r="A696" s="763"/>
      <c r="B696" s="764"/>
      <c r="C696" s="763"/>
      <c r="D696" s="763"/>
      <c r="E696" s="763"/>
      <c r="F696" s="765"/>
      <c r="G696" s="766"/>
      <c r="H696" s="766"/>
      <c r="I696" s="764"/>
      <c r="J696" s="1214"/>
      <c r="K696" s="1214"/>
      <c r="L696" s="761"/>
      <c r="M696" s="761"/>
      <c r="N696" s="761"/>
      <c r="O696" s="761"/>
      <c r="P696" s="761"/>
      <c r="Q696" s="761"/>
      <c r="R696" s="761"/>
      <c r="S696" s="761"/>
      <c r="T696" s="761"/>
      <c r="U696" s="761"/>
      <c r="V696" s="761"/>
      <c r="W696" s="761"/>
      <c r="X696" s="761"/>
      <c r="Y696" s="761"/>
    </row>
    <row r="697" spans="1:25" ht="15.75" customHeight="1">
      <c r="A697" s="763"/>
      <c r="B697" s="764"/>
      <c r="C697" s="763"/>
      <c r="D697" s="763"/>
      <c r="E697" s="763"/>
      <c r="F697" s="765"/>
      <c r="G697" s="766"/>
      <c r="H697" s="766"/>
      <c r="I697" s="764"/>
      <c r="J697" s="1214"/>
      <c r="K697" s="1214"/>
      <c r="L697" s="761"/>
      <c r="M697" s="761"/>
      <c r="N697" s="761"/>
      <c r="O697" s="761"/>
      <c r="P697" s="761"/>
      <c r="Q697" s="761"/>
      <c r="R697" s="761"/>
      <c r="S697" s="761"/>
      <c r="T697" s="761"/>
      <c r="U697" s="761"/>
      <c r="V697" s="761"/>
      <c r="W697" s="761"/>
      <c r="X697" s="761"/>
      <c r="Y697" s="761"/>
    </row>
    <row r="698" spans="1:25" ht="15.75" customHeight="1">
      <c r="A698" s="763"/>
      <c r="B698" s="764"/>
      <c r="C698" s="763"/>
      <c r="D698" s="763"/>
      <c r="E698" s="763"/>
      <c r="F698" s="765"/>
      <c r="G698" s="766"/>
      <c r="H698" s="766"/>
      <c r="I698" s="764"/>
      <c r="J698" s="1214"/>
      <c r="K698" s="1214"/>
      <c r="L698" s="761"/>
      <c r="M698" s="761"/>
      <c r="N698" s="761"/>
      <c r="O698" s="761"/>
      <c r="P698" s="761"/>
      <c r="Q698" s="761"/>
      <c r="R698" s="761"/>
      <c r="S698" s="761"/>
      <c r="T698" s="761"/>
      <c r="U698" s="761"/>
      <c r="V698" s="761"/>
      <c r="W698" s="761"/>
      <c r="X698" s="761"/>
      <c r="Y698" s="761"/>
    </row>
    <row r="699" spans="1:25" ht="15.75" customHeight="1">
      <c r="A699" s="763"/>
      <c r="B699" s="764"/>
      <c r="C699" s="763"/>
      <c r="D699" s="763"/>
      <c r="E699" s="763"/>
      <c r="F699" s="765"/>
      <c r="G699" s="766"/>
      <c r="H699" s="766"/>
      <c r="I699" s="764"/>
      <c r="J699" s="1214"/>
      <c r="K699" s="1214"/>
      <c r="L699" s="761"/>
      <c r="M699" s="761"/>
      <c r="N699" s="761"/>
      <c r="O699" s="761"/>
      <c r="P699" s="761"/>
      <c r="Q699" s="761"/>
      <c r="R699" s="761"/>
      <c r="S699" s="761"/>
      <c r="T699" s="761"/>
      <c r="U699" s="761"/>
      <c r="V699" s="761"/>
      <c r="W699" s="761"/>
      <c r="X699" s="761"/>
      <c r="Y699" s="761"/>
    </row>
    <row r="700" spans="1:25" ht="15.75" customHeight="1">
      <c r="A700" s="763"/>
      <c r="B700" s="764"/>
      <c r="C700" s="763"/>
      <c r="D700" s="763"/>
      <c r="E700" s="763"/>
      <c r="F700" s="765"/>
      <c r="G700" s="766"/>
      <c r="H700" s="766"/>
      <c r="I700" s="764"/>
      <c r="J700" s="1214"/>
      <c r="K700" s="1214"/>
      <c r="L700" s="761"/>
      <c r="M700" s="761"/>
      <c r="N700" s="761"/>
      <c r="O700" s="761"/>
      <c r="P700" s="761"/>
      <c r="Q700" s="761"/>
      <c r="R700" s="761"/>
      <c r="S700" s="761"/>
      <c r="T700" s="761"/>
      <c r="U700" s="761"/>
      <c r="V700" s="761"/>
      <c r="W700" s="761"/>
      <c r="X700" s="761"/>
      <c r="Y700" s="761"/>
    </row>
    <row r="701" spans="1:25" ht="15.75" customHeight="1">
      <c r="A701" s="763"/>
      <c r="B701" s="764"/>
      <c r="C701" s="763"/>
      <c r="D701" s="763"/>
      <c r="E701" s="763"/>
      <c r="F701" s="765"/>
      <c r="G701" s="766"/>
      <c r="H701" s="766"/>
      <c r="I701" s="764"/>
      <c r="J701" s="1214"/>
      <c r="K701" s="1214"/>
      <c r="L701" s="761"/>
      <c r="M701" s="761"/>
      <c r="N701" s="761"/>
      <c r="O701" s="761"/>
      <c r="P701" s="761"/>
      <c r="Q701" s="761"/>
      <c r="R701" s="761"/>
      <c r="S701" s="761"/>
      <c r="T701" s="761"/>
      <c r="U701" s="761"/>
      <c r="V701" s="761"/>
      <c r="W701" s="761"/>
      <c r="X701" s="761"/>
      <c r="Y701" s="761"/>
    </row>
    <row r="702" spans="1:25" ht="15.75" customHeight="1">
      <c r="A702" s="763"/>
      <c r="B702" s="764"/>
      <c r="C702" s="763"/>
      <c r="D702" s="763"/>
      <c r="E702" s="763"/>
      <c r="F702" s="765"/>
      <c r="G702" s="766"/>
      <c r="H702" s="766"/>
      <c r="I702" s="764"/>
      <c r="J702" s="1214"/>
      <c r="K702" s="1214"/>
      <c r="L702" s="761"/>
      <c r="M702" s="761"/>
      <c r="N702" s="761"/>
      <c r="O702" s="761"/>
      <c r="P702" s="761"/>
      <c r="Q702" s="761"/>
      <c r="R702" s="761"/>
      <c r="S702" s="761"/>
      <c r="T702" s="761"/>
      <c r="U702" s="761"/>
      <c r="V702" s="761"/>
      <c r="W702" s="761"/>
      <c r="X702" s="761"/>
      <c r="Y702" s="761"/>
    </row>
    <row r="703" spans="1:25" ht="15.75" customHeight="1">
      <c r="A703" s="763"/>
      <c r="B703" s="764"/>
      <c r="C703" s="763"/>
      <c r="D703" s="763"/>
      <c r="E703" s="763"/>
      <c r="F703" s="765"/>
      <c r="G703" s="766"/>
      <c r="H703" s="766"/>
      <c r="I703" s="764"/>
      <c r="J703" s="1214"/>
      <c r="K703" s="1214"/>
      <c r="L703" s="761"/>
      <c r="M703" s="761"/>
      <c r="N703" s="761"/>
      <c r="O703" s="761"/>
      <c r="P703" s="761"/>
      <c r="Q703" s="761"/>
      <c r="R703" s="761"/>
      <c r="S703" s="761"/>
      <c r="T703" s="761"/>
      <c r="U703" s="761"/>
      <c r="V703" s="761"/>
      <c r="W703" s="761"/>
      <c r="X703" s="761"/>
      <c r="Y703" s="761"/>
    </row>
    <row r="704" spans="1:25" ht="15.75" customHeight="1">
      <c r="A704" s="763"/>
      <c r="B704" s="764"/>
      <c r="C704" s="763"/>
      <c r="D704" s="763"/>
      <c r="E704" s="763"/>
      <c r="F704" s="765"/>
      <c r="G704" s="766"/>
      <c r="H704" s="766"/>
      <c r="I704" s="764"/>
      <c r="J704" s="1214"/>
      <c r="K704" s="1214"/>
      <c r="L704" s="761"/>
      <c r="M704" s="761"/>
      <c r="N704" s="761"/>
      <c r="O704" s="761"/>
      <c r="P704" s="761"/>
      <c r="Q704" s="761"/>
      <c r="R704" s="761"/>
      <c r="S704" s="761"/>
      <c r="T704" s="761"/>
      <c r="U704" s="761"/>
      <c r="V704" s="761"/>
      <c r="W704" s="761"/>
      <c r="X704" s="761"/>
      <c r="Y704" s="761"/>
    </row>
    <row r="705" spans="1:25" ht="15.75" customHeight="1">
      <c r="A705" s="763"/>
      <c r="B705" s="764"/>
      <c r="C705" s="763"/>
      <c r="D705" s="763"/>
      <c r="E705" s="763"/>
      <c r="F705" s="765"/>
      <c r="G705" s="766"/>
      <c r="H705" s="766"/>
      <c r="I705" s="764"/>
      <c r="J705" s="1214"/>
      <c r="K705" s="1214"/>
      <c r="L705" s="761"/>
      <c r="M705" s="761"/>
      <c r="N705" s="761"/>
      <c r="O705" s="761"/>
      <c r="P705" s="761"/>
      <c r="Q705" s="761"/>
      <c r="R705" s="761"/>
      <c r="S705" s="761"/>
      <c r="T705" s="761"/>
      <c r="U705" s="761"/>
      <c r="V705" s="761"/>
      <c r="W705" s="761"/>
      <c r="X705" s="761"/>
      <c r="Y705" s="761"/>
    </row>
    <row r="706" spans="1:25" ht="15.75" customHeight="1">
      <c r="A706" s="763"/>
      <c r="B706" s="764"/>
      <c r="C706" s="763"/>
      <c r="D706" s="763"/>
      <c r="E706" s="763"/>
      <c r="F706" s="765"/>
      <c r="G706" s="766"/>
      <c r="H706" s="766"/>
      <c r="I706" s="764"/>
      <c r="J706" s="1214"/>
      <c r="K706" s="1214"/>
      <c r="L706" s="761"/>
      <c r="M706" s="761"/>
      <c r="N706" s="761"/>
      <c r="O706" s="761"/>
      <c r="P706" s="761"/>
      <c r="Q706" s="761"/>
      <c r="R706" s="761"/>
      <c r="S706" s="761"/>
      <c r="T706" s="761"/>
      <c r="U706" s="761"/>
      <c r="V706" s="761"/>
      <c r="W706" s="761"/>
      <c r="X706" s="761"/>
      <c r="Y706" s="761"/>
    </row>
    <row r="707" spans="1:25" ht="15.75" customHeight="1">
      <c r="A707" s="763"/>
      <c r="B707" s="764"/>
      <c r="C707" s="763"/>
      <c r="D707" s="763"/>
      <c r="E707" s="763"/>
      <c r="F707" s="765"/>
      <c r="G707" s="766"/>
      <c r="H707" s="766"/>
      <c r="I707" s="764"/>
      <c r="J707" s="1214"/>
      <c r="K707" s="1214"/>
      <c r="L707" s="761"/>
      <c r="M707" s="761"/>
      <c r="N707" s="761"/>
      <c r="O707" s="761"/>
      <c r="P707" s="761"/>
      <c r="Q707" s="761"/>
      <c r="R707" s="761"/>
      <c r="S707" s="761"/>
      <c r="T707" s="761"/>
      <c r="U707" s="761"/>
      <c r="V707" s="761"/>
      <c r="W707" s="761"/>
      <c r="X707" s="761"/>
      <c r="Y707" s="761"/>
    </row>
    <row r="708" spans="1:25" ht="15.75" customHeight="1">
      <c r="A708" s="763"/>
      <c r="B708" s="764"/>
      <c r="C708" s="763"/>
      <c r="D708" s="763"/>
      <c r="E708" s="763"/>
      <c r="F708" s="765"/>
      <c r="G708" s="766"/>
      <c r="H708" s="766"/>
      <c r="I708" s="764"/>
      <c r="J708" s="1214"/>
      <c r="K708" s="1214"/>
      <c r="L708" s="761"/>
      <c r="M708" s="761"/>
      <c r="N708" s="761"/>
      <c r="O708" s="761"/>
      <c r="P708" s="761"/>
      <c r="Q708" s="761"/>
      <c r="R708" s="761"/>
      <c r="S708" s="761"/>
      <c r="T708" s="761"/>
      <c r="U708" s="761"/>
      <c r="V708" s="761"/>
      <c r="W708" s="761"/>
      <c r="X708" s="761"/>
      <c r="Y708" s="761"/>
    </row>
    <row r="709" spans="1:25" ht="15.75" customHeight="1">
      <c r="A709" s="763"/>
      <c r="B709" s="764"/>
      <c r="C709" s="763"/>
      <c r="D709" s="763"/>
      <c r="E709" s="763"/>
      <c r="F709" s="765"/>
      <c r="G709" s="766"/>
      <c r="H709" s="766"/>
      <c r="I709" s="764"/>
      <c r="J709" s="1214"/>
      <c r="K709" s="1214"/>
      <c r="L709" s="761"/>
      <c r="M709" s="761"/>
      <c r="N709" s="761"/>
      <c r="O709" s="761"/>
      <c r="P709" s="761"/>
      <c r="Q709" s="761"/>
      <c r="R709" s="761"/>
      <c r="S709" s="761"/>
      <c r="T709" s="761"/>
      <c r="U709" s="761"/>
      <c r="V709" s="761"/>
      <c r="W709" s="761"/>
      <c r="X709" s="761"/>
      <c r="Y709" s="761"/>
    </row>
    <row r="710" spans="1:25" ht="15.75" customHeight="1">
      <c r="A710" s="763"/>
      <c r="B710" s="764"/>
      <c r="C710" s="763"/>
      <c r="D710" s="763"/>
      <c r="E710" s="763"/>
      <c r="F710" s="765"/>
      <c r="G710" s="766"/>
      <c r="H710" s="766"/>
      <c r="I710" s="764"/>
      <c r="J710" s="1214"/>
      <c r="K710" s="1214"/>
      <c r="L710" s="761"/>
      <c r="M710" s="761"/>
      <c r="N710" s="761"/>
      <c r="O710" s="761"/>
      <c r="P710" s="761"/>
      <c r="Q710" s="761"/>
      <c r="R710" s="761"/>
      <c r="S710" s="761"/>
      <c r="T710" s="761"/>
      <c r="U710" s="761"/>
      <c r="V710" s="761"/>
      <c r="W710" s="761"/>
      <c r="X710" s="761"/>
      <c r="Y710" s="761"/>
    </row>
    <row r="711" spans="1:25" ht="15.75" customHeight="1">
      <c r="A711" s="763"/>
      <c r="B711" s="764"/>
      <c r="C711" s="763"/>
      <c r="D711" s="763"/>
      <c r="E711" s="763"/>
      <c r="F711" s="765"/>
      <c r="G711" s="766"/>
      <c r="H711" s="766"/>
      <c r="I711" s="764"/>
      <c r="J711" s="1214"/>
      <c r="K711" s="1214"/>
      <c r="L711" s="761"/>
      <c r="M711" s="761"/>
      <c r="N711" s="761"/>
      <c r="O711" s="761"/>
      <c r="P711" s="761"/>
      <c r="Q711" s="761"/>
      <c r="R711" s="761"/>
      <c r="S711" s="761"/>
      <c r="T711" s="761"/>
      <c r="U711" s="761"/>
      <c r="V711" s="761"/>
      <c r="W711" s="761"/>
      <c r="X711" s="761"/>
      <c r="Y711" s="761"/>
    </row>
    <row r="712" spans="1:25" ht="15.75" customHeight="1">
      <c r="A712" s="763"/>
      <c r="B712" s="764"/>
      <c r="C712" s="763"/>
      <c r="D712" s="763"/>
      <c r="E712" s="763"/>
      <c r="F712" s="765"/>
      <c r="G712" s="766"/>
      <c r="H712" s="766"/>
      <c r="I712" s="764"/>
      <c r="J712" s="1214"/>
      <c r="K712" s="1214"/>
      <c r="L712" s="761"/>
      <c r="M712" s="761"/>
      <c r="N712" s="761"/>
      <c r="O712" s="761"/>
      <c r="P712" s="761"/>
      <c r="Q712" s="761"/>
      <c r="R712" s="761"/>
      <c r="S712" s="761"/>
      <c r="T712" s="761"/>
      <c r="U712" s="761"/>
      <c r="V712" s="761"/>
      <c r="W712" s="761"/>
      <c r="X712" s="761"/>
      <c r="Y712" s="761"/>
    </row>
    <row r="713" spans="1:25" ht="15.75" customHeight="1">
      <c r="A713" s="763"/>
      <c r="B713" s="764"/>
      <c r="C713" s="763"/>
      <c r="D713" s="763"/>
      <c r="E713" s="763"/>
      <c r="F713" s="765"/>
      <c r="G713" s="766"/>
      <c r="H713" s="766"/>
      <c r="I713" s="764"/>
      <c r="J713" s="1214"/>
      <c r="K713" s="1214"/>
      <c r="L713" s="761"/>
      <c r="M713" s="761"/>
      <c r="N713" s="761"/>
      <c r="O713" s="761"/>
      <c r="P713" s="761"/>
      <c r="Q713" s="761"/>
      <c r="R713" s="761"/>
      <c r="S713" s="761"/>
      <c r="T713" s="761"/>
      <c r="U713" s="761"/>
      <c r="V713" s="761"/>
      <c r="W713" s="761"/>
      <c r="X713" s="761"/>
      <c r="Y713" s="761"/>
    </row>
    <row r="714" spans="1:25" ht="15.75" customHeight="1">
      <c r="A714" s="763"/>
      <c r="B714" s="764"/>
      <c r="C714" s="763"/>
      <c r="D714" s="763"/>
      <c r="E714" s="763"/>
      <c r="F714" s="765"/>
      <c r="G714" s="766"/>
      <c r="H714" s="766"/>
      <c r="I714" s="764"/>
      <c r="J714" s="1214"/>
      <c r="K714" s="1214"/>
      <c r="L714" s="761"/>
      <c r="M714" s="761"/>
      <c r="N714" s="761"/>
      <c r="O714" s="761"/>
      <c r="P714" s="761"/>
      <c r="Q714" s="761"/>
      <c r="R714" s="761"/>
      <c r="S714" s="761"/>
      <c r="T714" s="761"/>
      <c r="U714" s="761"/>
      <c r="V714" s="761"/>
      <c r="W714" s="761"/>
      <c r="X714" s="761"/>
      <c r="Y714" s="761"/>
    </row>
    <row r="715" spans="1:25" ht="15.75" customHeight="1">
      <c r="A715" s="763"/>
      <c r="B715" s="764"/>
      <c r="C715" s="763"/>
      <c r="D715" s="763"/>
      <c r="E715" s="763"/>
      <c r="F715" s="765"/>
      <c r="G715" s="766"/>
      <c r="H715" s="766"/>
      <c r="I715" s="764"/>
      <c r="J715" s="1214"/>
      <c r="K715" s="1214"/>
      <c r="L715" s="761"/>
      <c r="M715" s="761"/>
      <c r="N715" s="761"/>
      <c r="O715" s="761"/>
      <c r="P715" s="761"/>
      <c r="Q715" s="761"/>
      <c r="R715" s="761"/>
      <c r="S715" s="761"/>
      <c r="T715" s="761"/>
      <c r="U715" s="761"/>
      <c r="V715" s="761"/>
      <c r="W715" s="761"/>
      <c r="X715" s="761"/>
      <c r="Y715" s="761"/>
    </row>
    <row r="716" spans="1:25" ht="15.75" customHeight="1">
      <c r="A716" s="763"/>
      <c r="B716" s="764"/>
      <c r="C716" s="763"/>
      <c r="D716" s="763"/>
      <c r="E716" s="763"/>
      <c r="F716" s="765"/>
      <c r="G716" s="766"/>
      <c r="H716" s="766"/>
      <c r="I716" s="764"/>
      <c r="J716" s="1214"/>
      <c r="K716" s="1214"/>
      <c r="L716" s="761"/>
      <c r="M716" s="761"/>
      <c r="N716" s="761"/>
      <c r="O716" s="761"/>
      <c r="P716" s="761"/>
      <c r="Q716" s="761"/>
      <c r="R716" s="761"/>
      <c r="S716" s="761"/>
      <c r="T716" s="761"/>
      <c r="U716" s="761"/>
      <c r="V716" s="761"/>
      <c r="W716" s="761"/>
      <c r="X716" s="761"/>
      <c r="Y716" s="761"/>
    </row>
    <row r="717" spans="1:25" ht="15.75" customHeight="1">
      <c r="A717" s="763"/>
      <c r="B717" s="764"/>
      <c r="C717" s="763"/>
      <c r="D717" s="763"/>
      <c r="E717" s="763"/>
      <c r="F717" s="765"/>
      <c r="G717" s="766"/>
      <c r="H717" s="766"/>
      <c r="I717" s="764"/>
      <c r="J717" s="1214"/>
      <c r="K717" s="1214"/>
      <c r="L717" s="761"/>
      <c r="M717" s="761"/>
      <c r="N717" s="761"/>
      <c r="O717" s="761"/>
      <c r="P717" s="761"/>
      <c r="Q717" s="761"/>
      <c r="R717" s="761"/>
      <c r="S717" s="761"/>
      <c r="T717" s="761"/>
      <c r="U717" s="761"/>
      <c r="V717" s="761"/>
      <c r="W717" s="761"/>
      <c r="X717" s="761"/>
      <c r="Y717" s="761"/>
    </row>
    <row r="718" spans="1:25" ht="15.75" customHeight="1">
      <c r="A718" s="763"/>
      <c r="B718" s="764"/>
      <c r="C718" s="763"/>
      <c r="D718" s="763"/>
      <c r="E718" s="763"/>
      <c r="F718" s="765"/>
      <c r="G718" s="766"/>
      <c r="H718" s="766"/>
      <c r="I718" s="764"/>
      <c r="J718" s="1214"/>
      <c r="K718" s="1214"/>
      <c r="L718" s="761"/>
      <c r="M718" s="761"/>
      <c r="N718" s="761"/>
      <c r="O718" s="761"/>
      <c r="P718" s="761"/>
      <c r="Q718" s="761"/>
      <c r="R718" s="761"/>
      <c r="S718" s="761"/>
      <c r="T718" s="761"/>
      <c r="U718" s="761"/>
      <c r="V718" s="761"/>
      <c r="W718" s="761"/>
      <c r="X718" s="761"/>
      <c r="Y718" s="761"/>
    </row>
    <row r="719" spans="1:25" ht="15.75" customHeight="1">
      <c r="A719" s="763"/>
      <c r="B719" s="764"/>
      <c r="C719" s="763"/>
      <c r="D719" s="763"/>
      <c r="E719" s="763"/>
      <c r="F719" s="765"/>
      <c r="G719" s="766"/>
      <c r="H719" s="766"/>
      <c r="I719" s="764"/>
      <c r="J719" s="1214"/>
      <c r="K719" s="1214"/>
      <c r="L719" s="761"/>
      <c r="M719" s="761"/>
      <c r="N719" s="761"/>
      <c r="O719" s="761"/>
      <c r="P719" s="761"/>
      <c r="Q719" s="761"/>
      <c r="R719" s="761"/>
      <c r="S719" s="761"/>
      <c r="T719" s="761"/>
      <c r="U719" s="761"/>
      <c r="V719" s="761"/>
      <c r="W719" s="761"/>
      <c r="X719" s="761"/>
      <c r="Y719" s="761"/>
    </row>
    <row r="720" spans="1:25" ht="15.75" customHeight="1">
      <c r="A720" s="763"/>
      <c r="B720" s="764"/>
      <c r="C720" s="763"/>
      <c r="D720" s="763"/>
      <c r="E720" s="763"/>
      <c r="F720" s="765"/>
      <c r="G720" s="766"/>
      <c r="H720" s="766"/>
      <c r="I720" s="764"/>
      <c r="J720" s="1214"/>
      <c r="K720" s="1214"/>
      <c r="L720" s="761"/>
      <c r="M720" s="761"/>
      <c r="N720" s="761"/>
      <c r="O720" s="761"/>
      <c r="P720" s="761"/>
      <c r="Q720" s="761"/>
      <c r="R720" s="761"/>
      <c r="S720" s="761"/>
      <c r="T720" s="761"/>
      <c r="U720" s="761"/>
      <c r="V720" s="761"/>
      <c r="W720" s="761"/>
      <c r="X720" s="761"/>
      <c r="Y720" s="761"/>
    </row>
    <row r="721" spans="1:25" ht="15.75" customHeight="1">
      <c r="A721" s="763"/>
      <c r="B721" s="764"/>
      <c r="C721" s="763"/>
      <c r="D721" s="763"/>
      <c r="E721" s="763"/>
      <c r="F721" s="765"/>
      <c r="G721" s="766"/>
      <c r="H721" s="766"/>
      <c r="I721" s="764"/>
      <c r="J721" s="1214"/>
      <c r="K721" s="1214"/>
      <c r="L721" s="761"/>
      <c r="M721" s="761"/>
      <c r="N721" s="761"/>
      <c r="O721" s="761"/>
      <c r="P721" s="761"/>
      <c r="Q721" s="761"/>
      <c r="R721" s="761"/>
      <c r="S721" s="761"/>
      <c r="T721" s="761"/>
      <c r="U721" s="761"/>
      <c r="V721" s="761"/>
      <c r="W721" s="761"/>
      <c r="X721" s="761"/>
      <c r="Y721" s="761"/>
    </row>
    <row r="722" spans="1:25" ht="15.75" customHeight="1">
      <c r="A722" s="763"/>
      <c r="B722" s="764"/>
      <c r="C722" s="763"/>
      <c r="D722" s="763"/>
      <c r="E722" s="763"/>
      <c r="F722" s="765"/>
      <c r="G722" s="766"/>
      <c r="H722" s="766"/>
      <c r="I722" s="764"/>
      <c r="J722" s="1214"/>
      <c r="K722" s="1214"/>
      <c r="L722" s="761"/>
      <c r="M722" s="761"/>
      <c r="N722" s="761"/>
      <c r="O722" s="761"/>
      <c r="P722" s="761"/>
      <c r="Q722" s="761"/>
      <c r="R722" s="761"/>
      <c r="S722" s="761"/>
      <c r="T722" s="761"/>
      <c r="U722" s="761"/>
      <c r="V722" s="761"/>
      <c r="W722" s="761"/>
      <c r="X722" s="761"/>
      <c r="Y722" s="761"/>
    </row>
    <row r="723" spans="1:25" ht="15.75" customHeight="1">
      <c r="A723" s="763"/>
      <c r="B723" s="764"/>
      <c r="C723" s="763"/>
      <c r="D723" s="763"/>
      <c r="E723" s="763"/>
      <c r="F723" s="765"/>
      <c r="G723" s="766"/>
      <c r="H723" s="766"/>
      <c r="I723" s="764"/>
      <c r="J723" s="1214"/>
      <c r="K723" s="1214"/>
      <c r="L723" s="761"/>
      <c r="M723" s="761"/>
      <c r="N723" s="761"/>
      <c r="O723" s="761"/>
      <c r="P723" s="761"/>
      <c r="Q723" s="761"/>
      <c r="R723" s="761"/>
      <c r="S723" s="761"/>
      <c r="T723" s="761"/>
      <c r="U723" s="761"/>
      <c r="V723" s="761"/>
      <c r="W723" s="761"/>
      <c r="X723" s="761"/>
      <c r="Y723" s="761"/>
    </row>
    <row r="724" spans="1:25" ht="15.75" customHeight="1">
      <c r="A724" s="763"/>
      <c r="B724" s="764"/>
      <c r="C724" s="763"/>
      <c r="D724" s="763"/>
      <c r="E724" s="763"/>
      <c r="F724" s="765"/>
      <c r="G724" s="766"/>
      <c r="H724" s="766"/>
      <c r="I724" s="764"/>
      <c r="J724" s="1214"/>
      <c r="K724" s="1214"/>
      <c r="L724" s="761"/>
      <c r="M724" s="761"/>
      <c r="N724" s="761"/>
      <c r="O724" s="761"/>
      <c r="P724" s="761"/>
      <c r="Q724" s="761"/>
      <c r="R724" s="761"/>
      <c r="S724" s="761"/>
      <c r="T724" s="761"/>
      <c r="U724" s="761"/>
      <c r="V724" s="761"/>
      <c r="W724" s="761"/>
      <c r="X724" s="761"/>
      <c r="Y724" s="761"/>
    </row>
    <row r="725" spans="1:25" ht="15.75" customHeight="1">
      <c r="A725" s="763"/>
      <c r="B725" s="764"/>
      <c r="C725" s="763"/>
      <c r="D725" s="763"/>
      <c r="E725" s="763"/>
      <c r="F725" s="765"/>
      <c r="G725" s="766"/>
      <c r="H725" s="766"/>
      <c r="I725" s="764"/>
      <c r="J725" s="1214"/>
      <c r="K725" s="1214"/>
      <c r="L725" s="761"/>
      <c r="M725" s="761"/>
      <c r="N725" s="761"/>
      <c r="O725" s="761"/>
      <c r="P725" s="761"/>
      <c r="Q725" s="761"/>
      <c r="R725" s="761"/>
      <c r="S725" s="761"/>
      <c r="T725" s="761"/>
      <c r="U725" s="761"/>
      <c r="V725" s="761"/>
      <c r="W725" s="761"/>
      <c r="X725" s="761"/>
      <c r="Y725" s="761"/>
    </row>
    <row r="726" spans="1:25" ht="15.75" customHeight="1">
      <c r="A726" s="763"/>
      <c r="B726" s="764"/>
      <c r="C726" s="763"/>
      <c r="D726" s="763"/>
      <c r="E726" s="763"/>
      <c r="F726" s="765"/>
      <c r="G726" s="766"/>
      <c r="H726" s="766"/>
      <c r="I726" s="764"/>
      <c r="J726" s="1214"/>
      <c r="K726" s="1214"/>
      <c r="L726" s="761"/>
      <c r="M726" s="761"/>
      <c r="N726" s="761"/>
      <c r="O726" s="761"/>
      <c r="P726" s="761"/>
      <c r="Q726" s="761"/>
      <c r="R726" s="761"/>
      <c r="S726" s="761"/>
      <c r="T726" s="761"/>
      <c r="U726" s="761"/>
      <c r="V726" s="761"/>
      <c r="W726" s="761"/>
      <c r="X726" s="761"/>
      <c r="Y726" s="761"/>
    </row>
    <row r="727" spans="1:25" ht="15.75" customHeight="1">
      <c r="A727" s="763"/>
      <c r="B727" s="764"/>
      <c r="C727" s="763"/>
      <c r="D727" s="763"/>
      <c r="E727" s="763"/>
      <c r="F727" s="765"/>
      <c r="G727" s="766"/>
      <c r="H727" s="766"/>
      <c r="I727" s="764"/>
      <c r="J727" s="1214"/>
      <c r="K727" s="1214"/>
      <c r="L727" s="761"/>
      <c r="M727" s="761"/>
      <c r="N727" s="761"/>
      <c r="O727" s="761"/>
      <c r="P727" s="761"/>
      <c r="Q727" s="761"/>
      <c r="R727" s="761"/>
      <c r="S727" s="761"/>
      <c r="T727" s="761"/>
      <c r="U727" s="761"/>
      <c r="V727" s="761"/>
      <c r="W727" s="761"/>
      <c r="X727" s="761"/>
      <c r="Y727" s="761"/>
    </row>
    <row r="728" spans="1:25" ht="15.75" customHeight="1">
      <c r="A728" s="763"/>
      <c r="B728" s="764"/>
      <c r="C728" s="763"/>
      <c r="D728" s="763"/>
      <c r="E728" s="763"/>
      <c r="F728" s="765"/>
      <c r="G728" s="766"/>
      <c r="H728" s="766"/>
      <c r="I728" s="764"/>
      <c r="J728" s="1214"/>
      <c r="K728" s="1214"/>
      <c r="L728" s="761"/>
      <c r="M728" s="761"/>
      <c r="N728" s="761"/>
      <c r="O728" s="761"/>
      <c r="P728" s="761"/>
      <c r="Q728" s="761"/>
      <c r="R728" s="761"/>
      <c r="S728" s="761"/>
      <c r="T728" s="761"/>
      <c r="U728" s="761"/>
      <c r="V728" s="761"/>
      <c r="W728" s="761"/>
      <c r="X728" s="761"/>
      <c r="Y728" s="761"/>
    </row>
    <row r="729" spans="1:25" ht="15.75" customHeight="1">
      <c r="A729" s="763"/>
      <c r="B729" s="764"/>
      <c r="C729" s="763"/>
      <c r="D729" s="763"/>
      <c r="E729" s="763"/>
      <c r="F729" s="765"/>
      <c r="G729" s="766"/>
      <c r="H729" s="766"/>
      <c r="I729" s="764"/>
      <c r="J729" s="1214"/>
      <c r="K729" s="1214"/>
      <c r="L729" s="761"/>
      <c r="M729" s="761"/>
      <c r="N729" s="761"/>
      <c r="O729" s="761"/>
      <c r="P729" s="761"/>
      <c r="Q729" s="761"/>
      <c r="R729" s="761"/>
      <c r="S729" s="761"/>
      <c r="T729" s="761"/>
      <c r="U729" s="761"/>
      <c r="V729" s="761"/>
      <c r="W729" s="761"/>
      <c r="X729" s="761"/>
      <c r="Y729" s="761"/>
    </row>
    <row r="730" spans="1:25" ht="15.75" customHeight="1">
      <c r="A730" s="763"/>
      <c r="B730" s="764"/>
      <c r="C730" s="763"/>
      <c r="D730" s="763"/>
      <c r="E730" s="763"/>
      <c r="F730" s="765"/>
      <c r="G730" s="766"/>
      <c r="H730" s="766"/>
      <c r="I730" s="764"/>
      <c r="J730" s="1214"/>
      <c r="K730" s="1214"/>
      <c r="L730" s="761"/>
      <c r="M730" s="761"/>
      <c r="N730" s="761"/>
      <c r="O730" s="761"/>
      <c r="P730" s="761"/>
      <c r="Q730" s="761"/>
      <c r="R730" s="761"/>
      <c r="S730" s="761"/>
      <c r="T730" s="761"/>
      <c r="U730" s="761"/>
      <c r="V730" s="761"/>
      <c r="W730" s="761"/>
      <c r="X730" s="761"/>
      <c r="Y730" s="761"/>
    </row>
    <row r="731" spans="1:25" ht="15.75" customHeight="1">
      <c r="A731" s="763"/>
      <c r="B731" s="764"/>
      <c r="C731" s="763"/>
      <c r="D731" s="763"/>
      <c r="E731" s="763"/>
      <c r="F731" s="765"/>
      <c r="G731" s="766"/>
      <c r="H731" s="766"/>
      <c r="I731" s="764"/>
      <c r="J731" s="1214"/>
      <c r="K731" s="1214"/>
      <c r="L731" s="761"/>
      <c r="M731" s="761"/>
      <c r="N731" s="761"/>
      <c r="O731" s="761"/>
      <c r="P731" s="761"/>
      <c r="Q731" s="761"/>
      <c r="R731" s="761"/>
      <c r="S731" s="761"/>
      <c r="T731" s="761"/>
      <c r="U731" s="761"/>
      <c r="V731" s="761"/>
      <c r="W731" s="761"/>
      <c r="X731" s="761"/>
      <c r="Y731" s="761"/>
    </row>
    <row r="732" spans="1:25" ht="15.75" customHeight="1">
      <c r="A732" s="763"/>
      <c r="B732" s="764"/>
      <c r="C732" s="763"/>
      <c r="D732" s="763"/>
      <c r="E732" s="763"/>
      <c r="F732" s="765"/>
      <c r="G732" s="766"/>
      <c r="H732" s="766"/>
      <c r="I732" s="764"/>
      <c r="J732" s="1214"/>
      <c r="K732" s="1214"/>
      <c r="L732" s="761"/>
      <c r="M732" s="761"/>
      <c r="N732" s="761"/>
      <c r="O732" s="761"/>
      <c r="P732" s="761"/>
      <c r="Q732" s="761"/>
      <c r="R732" s="761"/>
      <c r="S732" s="761"/>
      <c r="T732" s="761"/>
      <c r="U732" s="761"/>
      <c r="V732" s="761"/>
      <c r="W732" s="761"/>
      <c r="X732" s="761"/>
      <c r="Y732" s="761"/>
    </row>
    <row r="733" spans="1:25" ht="15.75" customHeight="1">
      <c r="A733" s="763"/>
      <c r="B733" s="764"/>
      <c r="C733" s="763"/>
      <c r="D733" s="763"/>
      <c r="E733" s="763"/>
      <c r="F733" s="765"/>
      <c r="G733" s="766"/>
      <c r="H733" s="766"/>
      <c r="I733" s="764"/>
      <c r="J733" s="1214"/>
      <c r="K733" s="1214"/>
      <c r="L733" s="761"/>
      <c r="M733" s="761"/>
      <c r="N733" s="761"/>
      <c r="O733" s="761"/>
      <c r="P733" s="761"/>
      <c r="Q733" s="761"/>
      <c r="R733" s="761"/>
      <c r="S733" s="761"/>
      <c r="T733" s="761"/>
      <c r="U733" s="761"/>
      <c r="V733" s="761"/>
      <c r="W733" s="761"/>
      <c r="X733" s="761"/>
      <c r="Y733" s="761"/>
    </row>
    <row r="734" spans="1:25" ht="15.75" customHeight="1">
      <c r="A734" s="763"/>
      <c r="B734" s="764"/>
      <c r="C734" s="763"/>
      <c r="D734" s="763"/>
      <c r="E734" s="763"/>
      <c r="F734" s="765"/>
      <c r="G734" s="766"/>
      <c r="H734" s="766"/>
      <c r="I734" s="764"/>
      <c r="J734" s="1214"/>
      <c r="K734" s="1214"/>
      <c r="L734" s="761"/>
      <c r="M734" s="761"/>
      <c r="N734" s="761"/>
      <c r="O734" s="761"/>
      <c r="P734" s="761"/>
      <c r="Q734" s="761"/>
      <c r="R734" s="761"/>
      <c r="S734" s="761"/>
      <c r="T734" s="761"/>
      <c r="U734" s="761"/>
      <c r="V734" s="761"/>
      <c r="W734" s="761"/>
      <c r="X734" s="761"/>
      <c r="Y734" s="761"/>
    </row>
    <row r="735" spans="1:25" ht="15.75" customHeight="1">
      <c r="A735" s="763"/>
      <c r="B735" s="764"/>
      <c r="C735" s="763"/>
      <c r="D735" s="763"/>
      <c r="E735" s="763"/>
      <c r="F735" s="765"/>
      <c r="G735" s="766"/>
      <c r="H735" s="766"/>
      <c r="I735" s="764"/>
      <c r="J735" s="1214"/>
      <c r="K735" s="1214"/>
      <c r="L735" s="761"/>
      <c r="M735" s="761"/>
      <c r="N735" s="761"/>
      <c r="O735" s="761"/>
      <c r="P735" s="761"/>
      <c r="Q735" s="761"/>
      <c r="R735" s="761"/>
      <c r="S735" s="761"/>
      <c r="T735" s="761"/>
      <c r="U735" s="761"/>
      <c r="V735" s="761"/>
      <c r="W735" s="761"/>
      <c r="X735" s="761"/>
      <c r="Y735" s="761"/>
    </row>
    <row r="736" spans="1:25" ht="15.75" customHeight="1">
      <c r="A736" s="763"/>
      <c r="B736" s="764"/>
      <c r="C736" s="763"/>
      <c r="D736" s="763"/>
      <c r="E736" s="763"/>
      <c r="F736" s="765"/>
      <c r="G736" s="766"/>
      <c r="H736" s="766"/>
      <c r="I736" s="764"/>
      <c r="J736" s="1214"/>
      <c r="K736" s="1214"/>
      <c r="L736" s="761"/>
      <c r="M736" s="761"/>
      <c r="N736" s="761"/>
      <c r="O736" s="761"/>
      <c r="P736" s="761"/>
      <c r="Q736" s="761"/>
      <c r="R736" s="761"/>
      <c r="S736" s="761"/>
      <c r="T736" s="761"/>
      <c r="U736" s="761"/>
      <c r="V736" s="761"/>
      <c r="W736" s="761"/>
      <c r="X736" s="761"/>
      <c r="Y736" s="761"/>
    </row>
    <row r="737" spans="1:25" ht="15.75" customHeight="1">
      <c r="A737" s="763"/>
      <c r="B737" s="764"/>
      <c r="C737" s="763"/>
      <c r="D737" s="763"/>
      <c r="E737" s="763"/>
      <c r="F737" s="765"/>
      <c r="G737" s="766"/>
      <c r="H737" s="766"/>
      <c r="I737" s="764"/>
      <c r="J737" s="1214"/>
      <c r="K737" s="1214"/>
      <c r="L737" s="761"/>
      <c r="M737" s="761"/>
      <c r="N737" s="761"/>
      <c r="O737" s="761"/>
      <c r="P737" s="761"/>
      <c r="Q737" s="761"/>
      <c r="R737" s="761"/>
      <c r="S737" s="761"/>
      <c r="T737" s="761"/>
      <c r="U737" s="761"/>
      <c r="V737" s="761"/>
      <c r="W737" s="761"/>
      <c r="X737" s="761"/>
      <c r="Y737" s="761"/>
    </row>
    <row r="738" spans="1:25" ht="15.75" customHeight="1">
      <c r="A738" s="763"/>
      <c r="B738" s="764"/>
      <c r="C738" s="763"/>
      <c r="D738" s="763"/>
      <c r="E738" s="763"/>
      <c r="F738" s="765"/>
      <c r="G738" s="766"/>
      <c r="H738" s="766"/>
      <c r="I738" s="764"/>
      <c r="J738" s="1214"/>
      <c r="K738" s="1214"/>
      <c r="L738" s="761"/>
      <c r="M738" s="761"/>
      <c r="N738" s="761"/>
      <c r="O738" s="761"/>
      <c r="P738" s="761"/>
      <c r="Q738" s="761"/>
      <c r="R738" s="761"/>
      <c r="S738" s="761"/>
      <c r="T738" s="761"/>
      <c r="U738" s="761"/>
      <c r="V738" s="761"/>
      <c r="W738" s="761"/>
      <c r="X738" s="761"/>
      <c r="Y738" s="761"/>
    </row>
    <row r="739" spans="1:25" ht="15.75" customHeight="1">
      <c r="A739" s="763"/>
      <c r="B739" s="764"/>
      <c r="C739" s="763"/>
      <c r="D739" s="763"/>
      <c r="E739" s="763"/>
      <c r="F739" s="765"/>
      <c r="G739" s="766"/>
      <c r="H739" s="766"/>
      <c r="I739" s="764"/>
      <c r="J739" s="1214"/>
      <c r="K739" s="1214"/>
      <c r="L739" s="761"/>
      <c r="M739" s="761"/>
      <c r="N739" s="761"/>
      <c r="O739" s="761"/>
      <c r="P739" s="761"/>
      <c r="Q739" s="761"/>
      <c r="R739" s="761"/>
      <c r="S739" s="761"/>
      <c r="T739" s="761"/>
      <c r="U739" s="761"/>
      <c r="V739" s="761"/>
      <c r="W739" s="761"/>
      <c r="X739" s="761"/>
      <c r="Y739" s="761"/>
    </row>
    <row r="740" spans="1:25" ht="15.75" customHeight="1">
      <c r="A740" s="763"/>
      <c r="B740" s="764"/>
      <c r="C740" s="763"/>
      <c r="D740" s="763"/>
      <c r="E740" s="763"/>
      <c r="F740" s="765"/>
      <c r="G740" s="766"/>
      <c r="H740" s="766"/>
      <c r="I740" s="764"/>
      <c r="J740" s="1214"/>
      <c r="K740" s="1214"/>
      <c r="L740" s="761"/>
      <c r="M740" s="761"/>
      <c r="N740" s="761"/>
      <c r="O740" s="761"/>
      <c r="P740" s="761"/>
      <c r="Q740" s="761"/>
      <c r="R740" s="761"/>
      <c r="S740" s="761"/>
      <c r="T740" s="761"/>
      <c r="U740" s="761"/>
      <c r="V740" s="761"/>
      <c r="W740" s="761"/>
      <c r="X740" s="761"/>
      <c r="Y740" s="761"/>
    </row>
    <row r="741" spans="1:25" ht="15.75" customHeight="1">
      <c r="A741" s="763"/>
      <c r="B741" s="764"/>
      <c r="C741" s="763"/>
      <c r="D741" s="763"/>
      <c r="E741" s="763"/>
      <c r="F741" s="765"/>
      <c r="G741" s="766"/>
      <c r="H741" s="766"/>
      <c r="I741" s="764"/>
      <c r="J741" s="1214"/>
      <c r="K741" s="1214"/>
      <c r="L741" s="761"/>
      <c r="M741" s="761"/>
      <c r="N741" s="761"/>
      <c r="O741" s="761"/>
      <c r="P741" s="761"/>
      <c r="Q741" s="761"/>
      <c r="R741" s="761"/>
      <c r="S741" s="761"/>
      <c r="T741" s="761"/>
      <c r="U741" s="761"/>
      <c r="V741" s="761"/>
      <c r="W741" s="761"/>
      <c r="X741" s="761"/>
      <c r="Y741" s="761"/>
    </row>
    <row r="742" spans="1:25" ht="15.75" customHeight="1">
      <c r="A742" s="763"/>
      <c r="B742" s="764"/>
      <c r="C742" s="763"/>
      <c r="D742" s="763"/>
      <c r="E742" s="763"/>
      <c r="F742" s="765"/>
      <c r="G742" s="766"/>
      <c r="H742" s="766"/>
      <c r="I742" s="764"/>
      <c r="J742" s="1214"/>
      <c r="K742" s="1214"/>
      <c r="L742" s="761"/>
      <c r="M742" s="761"/>
      <c r="N742" s="761"/>
      <c r="O742" s="761"/>
      <c r="P742" s="761"/>
      <c r="Q742" s="761"/>
      <c r="R742" s="761"/>
      <c r="S742" s="761"/>
      <c r="T742" s="761"/>
      <c r="U742" s="761"/>
      <c r="V742" s="761"/>
      <c r="W742" s="761"/>
      <c r="X742" s="761"/>
      <c r="Y742" s="761"/>
    </row>
    <row r="743" spans="1:25" ht="15.75" customHeight="1">
      <c r="A743" s="763"/>
      <c r="B743" s="764"/>
      <c r="C743" s="763"/>
      <c r="D743" s="763"/>
      <c r="E743" s="763"/>
      <c r="F743" s="765"/>
      <c r="G743" s="766"/>
      <c r="H743" s="766"/>
      <c r="I743" s="764"/>
      <c r="J743" s="1214"/>
      <c r="K743" s="1214"/>
      <c r="L743" s="761"/>
      <c r="M743" s="761"/>
      <c r="N743" s="761"/>
      <c r="O743" s="761"/>
      <c r="P743" s="761"/>
      <c r="Q743" s="761"/>
      <c r="R743" s="761"/>
      <c r="S743" s="761"/>
      <c r="T743" s="761"/>
      <c r="U743" s="761"/>
      <c r="V743" s="761"/>
      <c r="W743" s="761"/>
      <c r="X743" s="761"/>
      <c r="Y743" s="761"/>
    </row>
    <row r="744" spans="1:25" ht="15.75" customHeight="1">
      <c r="A744" s="763"/>
      <c r="B744" s="764"/>
      <c r="C744" s="763"/>
      <c r="D744" s="763"/>
      <c r="E744" s="763"/>
      <c r="F744" s="765"/>
      <c r="G744" s="766"/>
      <c r="H744" s="766"/>
      <c r="I744" s="764"/>
      <c r="J744" s="1214"/>
      <c r="K744" s="1214"/>
      <c r="L744" s="761"/>
      <c r="M744" s="761"/>
      <c r="N744" s="761"/>
      <c r="O744" s="761"/>
      <c r="P744" s="761"/>
      <c r="Q744" s="761"/>
      <c r="R744" s="761"/>
      <c r="S744" s="761"/>
      <c r="T744" s="761"/>
      <c r="U744" s="761"/>
      <c r="V744" s="761"/>
      <c r="W744" s="761"/>
      <c r="X744" s="761"/>
      <c r="Y744" s="761"/>
    </row>
    <row r="745" spans="1:25" ht="15.75" customHeight="1">
      <c r="A745" s="763"/>
      <c r="B745" s="764"/>
      <c r="C745" s="763"/>
      <c r="D745" s="763"/>
      <c r="E745" s="763"/>
      <c r="F745" s="765"/>
      <c r="G745" s="766"/>
      <c r="H745" s="766"/>
      <c r="I745" s="764"/>
      <c r="J745" s="1214"/>
      <c r="K745" s="1214"/>
      <c r="L745" s="761"/>
      <c r="M745" s="761"/>
      <c r="N745" s="761"/>
      <c r="O745" s="761"/>
      <c r="P745" s="761"/>
      <c r="Q745" s="761"/>
      <c r="R745" s="761"/>
      <c r="S745" s="761"/>
      <c r="T745" s="761"/>
      <c r="U745" s="761"/>
      <c r="V745" s="761"/>
      <c r="W745" s="761"/>
      <c r="X745" s="761"/>
      <c r="Y745" s="761"/>
    </row>
    <row r="746" spans="1:25" ht="15.75" customHeight="1">
      <c r="A746" s="763"/>
      <c r="B746" s="764"/>
      <c r="C746" s="763"/>
      <c r="D746" s="763"/>
      <c r="E746" s="763"/>
      <c r="F746" s="765"/>
      <c r="G746" s="766"/>
      <c r="H746" s="766"/>
      <c r="I746" s="764"/>
      <c r="J746" s="1214"/>
      <c r="K746" s="1214"/>
      <c r="L746" s="761"/>
      <c r="M746" s="761"/>
      <c r="N746" s="761"/>
      <c r="O746" s="761"/>
      <c r="P746" s="761"/>
      <c r="Q746" s="761"/>
      <c r="R746" s="761"/>
      <c r="S746" s="761"/>
      <c r="T746" s="761"/>
      <c r="U746" s="761"/>
      <c r="V746" s="761"/>
      <c r="W746" s="761"/>
      <c r="X746" s="761"/>
      <c r="Y746" s="761"/>
    </row>
    <row r="747" spans="1:25" ht="15.75" customHeight="1">
      <c r="A747" s="763"/>
      <c r="B747" s="764"/>
      <c r="C747" s="763"/>
      <c r="D747" s="763"/>
      <c r="E747" s="763"/>
      <c r="F747" s="765"/>
      <c r="G747" s="766"/>
      <c r="H747" s="766"/>
      <c r="I747" s="764"/>
      <c r="J747" s="1214"/>
      <c r="K747" s="1214"/>
      <c r="L747" s="761"/>
      <c r="M747" s="761"/>
      <c r="N747" s="761"/>
      <c r="O747" s="761"/>
      <c r="P747" s="761"/>
      <c r="Q747" s="761"/>
      <c r="R747" s="761"/>
      <c r="S747" s="761"/>
      <c r="T747" s="761"/>
      <c r="U747" s="761"/>
      <c r="V747" s="761"/>
      <c r="W747" s="761"/>
      <c r="X747" s="761"/>
      <c r="Y747" s="761"/>
    </row>
    <row r="748" spans="1:25" ht="15.75" customHeight="1">
      <c r="A748" s="763"/>
      <c r="B748" s="764"/>
      <c r="C748" s="763"/>
      <c r="D748" s="763"/>
      <c r="E748" s="763"/>
      <c r="F748" s="765"/>
      <c r="G748" s="766"/>
      <c r="H748" s="766"/>
      <c r="I748" s="764"/>
      <c r="J748" s="1214"/>
      <c r="K748" s="1214"/>
      <c r="L748" s="761"/>
      <c r="M748" s="761"/>
      <c r="N748" s="761"/>
      <c r="O748" s="761"/>
      <c r="P748" s="761"/>
      <c r="Q748" s="761"/>
      <c r="R748" s="761"/>
      <c r="S748" s="761"/>
      <c r="T748" s="761"/>
      <c r="U748" s="761"/>
      <c r="V748" s="761"/>
      <c r="W748" s="761"/>
      <c r="X748" s="761"/>
      <c r="Y748" s="761"/>
    </row>
    <row r="749" spans="1:25" ht="15.75" customHeight="1">
      <c r="A749" s="763"/>
      <c r="B749" s="764"/>
      <c r="C749" s="763"/>
      <c r="D749" s="763"/>
      <c r="E749" s="763"/>
      <c r="F749" s="765"/>
      <c r="G749" s="766"/>
      <c r="H749" s="766"/>
      <c r="I749" s="764"/>
      <c r="J749" s="1214"/>
      <c r="K749" s="1214"/>
      <c r="L749" s="761"/>
      <c r="M749" s="761"/>
      <c r="N749" s="761"/>
      <c r="O749" s="761"/>
      <c r="P749" s="761"/>
      <c r="Q749" s="761"/>
      <c r="R749" s="761"/>
      <c r="S749" s="761"/>
      <c r="T749" s="761"/>
      <c r="U749" s="761"/>
      <c r="V749" s="761"/>
      <c r="W749" s="761"/>
      <c r="X749" s="761"/>
      <c r="Y749" s="761"/>
    </row>
    <row r="750" spans="1:25" ht="15.75" customHeight="1">
      <c r="A750" s="763"/>
      <c r="B750" s="764"/>
      <c r="C750" s="763"/>
      <c r="D750" s="763"/>
      <c r="E750" s="763"/>
      <c r="F750" s="765"/>
      <c r="G750" s="766"/>
      <c r="H750" s="766"/>
      <c r="I750" s="764"/>
      <c r="J750" s="1214"/>
      <c r="K750" s="1214"/>
      <c r="L750" s="761"/>
      <c r="M750" s="761"/>
      <c r="N750" s="761"/>
      <c r="O750" s="761"/>
      <c r="P750" s="761"/>
      <c r="Q750" s="761"/>
      <c r="R750" s="761"/>
      <c r="S750" s="761"/>
      <c r="T750" s="761"/>
      <c r="U750" s="761"/>
      <c r="V750" s="761"/>
      <c r="W750" s="761"/>
      <c r="X750" s="761"/>
      <c r="Y750" s="761"/>
    </row>
    <row r="751" spans="1:25" ht="15.75" customHeight="1">
      <c r="A751" s="763"/>
      <c r="B751" s="764"/>
      <c r="C751" s="763"/>
      <c r="D751" s="763"/>
      <c r="E751" s="763"/>
      <c r="F751" s="765"/>
      <c r="G751" s="766"/>
      <c r="H751" s="766"/>
      <c r="I751" s="764"/>
      <c r="J751" s="1214"/>
      <c r="K751" s="1214"/>
      <c r="L751" s="761"/>
      <c r="M751" s="761"/>
      <c r="N751" s="761"/>
      <c r="O751" s="761"/>
      <c r="P751" s="761"/>
      <c r="Q751" s="761"/>
      <c r="R751" s="761"/>
      <c r="S751" s="761"/>
      <c r="T751" s="761"/>
      <c r="U751" s="761"/>
      <c r="V751" s="761"/>
      <c r="W751" s="761"/>
      <c r="X751" s="761"/>
      <c r="Y751" s="761"/>
    </row>
    <row r="752" spans="1:25" ht="15.75" customHeight="1">
      <c r="A752" s="763"/>
      <c r="B752" s="764"/>
      <c r="C752" s="763"/>
      <c r="D752" s="763"/>
      <c r="E752" s="763"/>
      <c r="F752" s="765"/>
      <c r="G752" s="766"/>
      <c r="H752" s="766"/>
      <c r="I752" s="764"/>
      <c r="J752" s="1214"/>
      <c r="K752" s="1214"/>
      <c r="L752" s="761"/>
      <c r="M752" s="761"/>
      <c r="N752" s="761"/>
      <c r="O752" s="761"/>
      <c r="P752" s="761"/>
      <c r="Q752" s="761"/>
      <c r="R752" s="761"/>
      <c r="S752" s="761"/>
      <c r="T752" s="761"/>
      <c r="U752" s="761"/>
      <c r="V752" s="761"/>
      <c r="W752" s="761"/>
      <c r="X752" s="761"/>
      <c r="Y752" s="761"/>
    </row>
    <row r="753" spans="1:25" ht="15.75" customHeight="1">
      <c r="A753" s="763"/>
      <c r="B753" s="764"/>
      <c r="C753" s="763"/>
      <c r="D753" s="763"/>
      <c r="E753" s="763"/>
      <c r="F753" s="765"/>
      <c r="G753" s="766"/>
      <c r="H753" s="766"/>
      <c r="I753" s="764"/>
      <c r="J753" s="1214"/>
      <c r="K753" s="1214"/>
      <c r="L753" s="761"/>
      <c r="M753" s="761"/>
      <c r="N753" s="761"/>
      <c r="O753" s="761"/>
      <c r="P753" s="761"/>
      <c r="Q753" s="761"/>
      <c r="R753" s="761"/>
      <c r="S753" s="761"/>
      <c r="T753" s="761"/>
      <c r="U753" s="761"/>
      <c r="V753" s="761"/>
      <c r="W753" s="761"/>
      <c r="X753" s="761"/>
      <c r="Y753" s="761"/>
    </row>
    <row r="754" spans="1:25" ht="15.75" customHeight="1">
      <c r="A754" s="763"/>
      <c r="B754" s="764"/>
      <c r="C754" s="763"/>
      <c r="D754" s="763"/>
      <c r="E754" s="763"/>
      <c r="F754" s="765"/>
      <c r="G754" s="766"/>
      <c r="H754" s="766"/>
      <c r="I754" s="764"/>
      <c r="J754" s="1214"/>
      <c r="K754" s="1214"/>
      <c r="L754" s="761"/>
      <c r="M754" s="761"/>
      <c r="N754" s="761"/>
      <c r="O754" s="761"/>
      <c r="P754" s="761"/>
      <c r="Q754" s="761"/>
      <c r="R754" s="761"/>
      <c r="S754" s="761"/>
      <c r="T754" s="761"/>
      <c r="U754" s="761"/>
      <c r="V754" s="761"/>
      <c r="W754" s="761"/>
      <c r="X754" s="761"/>
      <c r="Y754" s="761"/>
    </row>
    <row r="755" spans="1:25" ht="15.75" customHeight="1">
      <c r="A755" s="763"/>
      <c r="B755" s="764"/>
      <c r="C755" s="763"/>
      <c r="D755" s="763"/>
      <c r="E755" s="763"/>
      <c r="F755" s="765"/>
      <c r="G755" s="766"/>
      <c r="H755" s="766"/>
      <c r="I755" s="764"/>
      <c r="J755" s="1214"/>
      <c r="K755" s="1214"/>
      <c r="L755" s="761"/>
      <c r="M755" s="761"/>
      <c r="N755" s="761"/>
      <c r="O755" s="761"/>
      <c r="P755" s="761"/>
      <c r="Q755" s="761"/>
      <c r="R755" s="761"/>
      <c r="S755" s="761"/>
      <c r="T755" s="761"/>
      <c r="U755" s="761"/>
      <c r="V755" s="761"/>
      <c r="W755" s="761"/>
      <c r="X755" s="761"/>
      <c r="Y755" s="761"/>
    </row>
    <row r="756" spans="1:25" ht="15.75" customHeight="1">
      <c r="A756" s="763"/>
      <c r="B756" s="764"/>
      <c r="C756" s="763"/>
      <c r="D756" s="763"/>
      <c r="E756" s="763"/>
      <c r="F756" s="765"/>
      <c r="G756" s="766"/>
      <c r="H756" s="766"/>
      <c r="I756" s="764"/>
      <c r="J756" s="1214"/>
      <c r="K756" s="1214"/>
      <c r="L756" s="761"/>
      <c r="M756" s="761"/>
      <c r="N756" s="761"/>
      <c r="O756" s="761"/>
      <c r="P756" s="761"/>
      <c r="Q756" s="761"/>
      <c r="R756" s="761"/>
      <c r="S756" s="761"/>
      <c r="T756" s="761"/>
      <c r="U756" s="761"/>
      <c r="V756" s="761"/>
      <c r="W756" s="761"/>
      <c r="X756" s="761"/>
      <c r="Y756" s="761"/>
    </row>
    <row r="757" spans="1:25" ht="15.75" customHeight="1">
      <c r="A757" s="763"/>
      <c r="B757" s="764"/>
      <c r="C757" s="763"/>
      <c r="D757" s="763"/>
      <c r="E757" s="763"/>
      <c r="F757" s="765"/>
      <c r="G757" s="766"/>
      <c r="H757" s="766"/>
      <c r="I757" s="764"/>
      <c r="J757" s="1214"/>
      <c r="K757" s="1214"/>
      <c r="L757" s="761"/>
      <c r="M757" s="761"/>
      <c r="N757" s="761"/>
      <c r="O757" s="761"/>
      <c r="P757" s="761"/>
      <c r="Q757" s="761"/>
      <c r="R757" s="761"/>
      <c r="S757" s="761"/>
      <c r="T757" s="761"/>
      <c r="U757" s="761"/>
      <c r="V757" s="761"/>
      <c r="W757" s="761"/>
      <c r="X757" s="761"/>
      <c r="Y757" s="761"/>
    </row>
    <row r="758" spans="1:25" ht="15.75" customHeight="1">
      <c r="A758" s="763"/>
      <c r="B758" s="764"/>
      <c r="C758" s="763"/>
      <c r="D758" s="763"/>
      <c r="E758" s="763"/>
      <c r="F758" s="765"/>
      <c r="G758" s="766"/>
      <c r="H758" s="766"/>
      <c r="I758" s="764"/>
      <c r="J758" s="1214"/>
      <c r="K758" s="1214"/>
      <c r="L758" s="761"/>
      <c r="M758" s="761"/>
      <c r="N758" s="761"/>
      <c r="O758" s="761"/>
      <c r="P758" s="761"/>
      <c r="Q758" s="761"/>
      <c r="R758" s="761"/>
      <c r="S758" s="761"/>
      <c r="T758" s="761"/>
      <c r="U758" s="761"/>
      <c r="V758" s="761"/>
      <c r="W758" s="761"/>
      <c r="X758" s="761"/>
      <c r="Y758" s="761"/>
    </row>
    <row r="759" spans="1:25" ht="15.75" customHeight="1">
      <c r="A759" s="763"/>
      <c r="B759" s="764"/>
      <c r="C759" s="763"/>
      <c r="D759" s="763"/>
      <c r="E759" s="763"/>
      <c r="F759" s="765"/>
      <c r="G759" s="766"/>
      <c r="H759" s="766"/>
      <c r="I759" s="764"/>
      <c r="J759" s="1214"/>
      <c r="K759" s="1214"/>
      <c r="L759" s="761"/>
      <c r="M759" s="761"/>
      <c r="N759" s="761"/>
      <c r="O759" s="761"/>
      <c r="P759" s="761"/>
      <c r="Q759" s="761"/>
      <c r="R759" s="761"/>
      <c r="S759" s="761"/>
      <c r="T759" s="761"/>
      <c r="U759" s="761"/>
      <c r="V759" s="761"/>
      <c r="W759" s="761"/>
      <c r="X759" s="761"/>
      <c r="Y759" s="761"/>
    </row>
    <row r="760" spans="1:25" ht="15.75" customHeight="1">
      <c r="A760" s="763"/>
      <c r="B760" s="764"/>
      <c r="C760" s="763"/>
      <c r="D760" s="763"/>
      <c r="E760" s="763"/>
      <c r="F760" s="765"/>
      <c r="G760" s="766"/>
      <c r="H760" s="766"/>
      <c r="I760" s="764"/>
      <c r="J760" s="1214"/>
      <c r="K760" s="1214"/>
      <c r="L760" s="761"/>
      <c r="M760" s="761"/>
      <c r="N760" s="761"/>
      <c r="O760" s="761"/>
      <c r="P760" s="761"/>
      <c r="Q760" s="761"/>
      <c r="R760" s="761"/>
      <c r="S760" s="761"/>
      <c r="T760" s="761"/>
      <c r="U760" s="761"/>
      <c r="V760" s="761"/>
      <c r="W760" s="761"/>
      <c r="X760" s="761"/>
      <c r="Y760" s="761"/>
    </row>
    <row r="761" spans="1:25" ht="15.75" customHeight="1">
      <c r="A761" s="763"/>
      <c r="B761" s="764"/>
      <c r="C761" s="763"/>
      <c r="D761" s="763"/>
      <c r="E761" s="763"/>
      <c r="F761" s="765"/>
      <c r="G761" s="766"/>
      <c r="H761" s="766"/>
      <c r="I761" s="764"/>
      <c r="J761" s="1214"/>
      <c r="K761" s="1214"/>
      <c r="L761" s="761"/>
      <c r="M761" s="761"/>
      <c r="N761" s="761"/>
      <c r="O761" s="761"/>
      <c r="P761" s="761"/>
      <c r="Q761" s="761"/>
      <c r="R761" s="761"/>
      <c r="S761" s="761"/>
      <c r="T761" s="761"/>
      <c r="U761" s="761"/>
      <c r="V761" s="761"/>
      <c r="W761" s="761"/>
      <c r="X761" s="761"/>
      <c r="Y761" s="761"/>
    </row>
    <row r="762" spans="1:25" ht="15.75" customHeight="1">
      <c r="A762" s="763"/>
      <c r="B762" s="764"/>
      <c r="C762" s="763"/>
      <c r="D762" s="763"/>
      <c r="E762" s="763"/>
      <c r="F762" s="765"/>
      <c r="G762" s="766"/>
      <c r="H762" s="766"/>
      <c r="I762" s="764"/>
      <c r="J762" s="1214"/>
      <c r="K762" s="1214"/>
      <c r="L762" s="761"/>
      <c r="M762" s="761"/>
      <c r="N762" s="761"/>
      <c r="O762" s="761"/>
      <c r="P762" s="761"/>
      <c r="Q762" s="761"/>
      <c r="R762" s="761"/>
      <c r="S762" s="761"/>
      <c r="T762" s="761"/>
      <c r="U762" s="761"/>
      <c r="V762" s="761"/>
      <c r="W762" s="761"/>
      <c r="X762" s="761"/>
      <c r="Y762" s="761"/>
    </row>
    <row r="763" spans="1:25" ht="15.75" customHeight="1">
      <c r="A763" s="763"/>
      <c r="B763" s="764"/>
      <c r="C763" s="763"/>
      <c r="D763" s="763"/>
      <c r="E763" s="763"/>
      <c r="F763" s="765"/>
      <c r="G763" s="766"/>
      <c r="H763" s="766"/>
      <c r="I763" s="764"/>
      <c r="J763" s="1214"/>
      <c r="K763" s="1214"/>
      <c r="L763" s="761"/>
      <c r="M763" s="761"/>
      <c r="N763" s="761"/>
      <c r="O763" s="761"/>
      <c r="P763" s="761"/>
      <c r="Q763" s="761"/>
      <c r="R763" s="761"/>
      <c r="S763" s="761"/>
      <c r="T763" s="761"/>
      <c r="U763" s="761"/>
      <c r="V763" s="761"/>
      <c r="W763" s="761"/>
      <c r="X763" s="761"/>
      <c r="Y763" s="761"/>
    </row>
    <row r="764" spans="1:25" ht="15.75" customHeight="1">
      <c r="A764" s="763"/>
      <c r="B764" s="764"/>
      <c r="C764" s="763"/>
      <c r="D764" s="763"/>
      <c r="E764" s="763"/>
      <c r="F764" s="765"/>
      <c r="G764" s="766"/>
      <c r="H764" s="766"/>
      <c r="I764" s="764"/>
      <c r="J764" s="1214"/>
      <c r="K764" s="1214"/>
      <c r="L764" s="761"/>
      <c r="M764" s="761"/>
      <c r="N764" s="761"/>
      <c r="O764" s="761"/>
      <c r="P764" s="761"/>
      <c r="Q764" s="761"/>
      <c r="R764" s="761"/>
      <c r="S764" s="761"/>
      <c r="T764" s="761"/>
      <c r="U764" s="761"/>
      <c r="V764" s="761"/>
      <c r="W764" s="761"/>
      <c r="X764" s="761"/>
      <c r="Y764" s="761"/>
    </row>
    <row r="765" spans="1:25" ht="15.75" customHeight="1">
      <c r="A765" s="763"/>
      <c r="B765" s="764"/>
      <c r="C765" s="763"/>
      <c r="D765" s="763"/>
      <c r="E765" s="763"/>
      <c r="F765" s="765"/>
      <c r="G765" s="766"/>
      <c r="H765" s="766"/>
      <c r="I765" s="764"/>
      <c r="J765" s="1214"/>
      <c r="K765" s="1214"/>
      <c r="L765" s="761"/>
      <c r="M765" s="761"/>
      <c r="N765" s="761"/>
      <c r="O765" s="761"/>
      <c r="P765" s="761"/>
      <c r="Q765" s="761"/>
      <c r="R765" s="761"/>
      <c r="S765" s="761"/>
      <c r="T765" s="761"/>
      <c r="U765" s="761"/>
      <c r="V765" s="761"/>
      <c r="W765" s="761"/>
      <c r="X765" s="761"/>
      <c r="Y765" s="761"/>
    </row>
    <row r="766" spans="1:25" ht="15.75" customHeight="1">
      <c r="A766" s="763"/>
      <c r="B766" s="764"/>
      <c r="C766" s="763"/>
      <c r="D766" s="763"/>
      <c r="E766" s="763"/>
      <c r="F766" s="765"/>
      <c r="G766" s="766"/>
      <c r="H766" s="766"/>
      <c r="I766" s="764"/>
      <c r="J766" s="1214"/>
      <c r="K766" s="1214"/>
      <c r="L766" s="761"/>
      <c r="M766" s="761"/>
      <c r="N766" s="761"/>
      <c r="O766" s="761"/>
      <c r="P766" s="761"/>
      <c r="Q766" s="761"/>
      <c r="R766" s="761"/>
      <c r="S766" s="761"/>
      <c r="T766" s="761"/>
      <c r="U766" s="761"/>
      <c r="V766" s="761"/>
      <c r="W766" s="761"/>
      <c r="X766" s="761"/>
      <c r="Y766" s="761"/>
    </row>
    <row r="767" spans="1:25" ht="15.75" customHeight="1">
      <c r="A767" s="763"/>
      <c r="B767" s="764"/>
      <c r="C767" s="763"/>
      <c r="D767" s="763"/>
      <c r="E767" s="763"/>
      <c r="F767" s="765"/>
      <c r="G767" s="766"/>
      <c r="H767" s="766"/>
      <c r="I767" s="764"/>
      <c r="J767" s="1214"/>
      <c r="K767" s="1214"/>
      <c r="L767" s="761"/>
      <c r="M767" s="761"/>
      <c r="N767" s="761"/>
      <c r="O767" s="761"/>
      <c r="P767" s="761"/>
      <c r="Q767" s="761"/>
      <c r="R767" s="761"/>
      <c r="S767" s="761"/>
      <c r="T767" s="761"/>
      <c r="U767" s="761"/>
      <c r="V767" s="761"/>
      <c r="W767" s="761"/>
      <c r="X767" s="761"/>
      <c r="Y767" s="761"/>
    </row>
    <row r="768" spans="1:25" ht="15.75" customHeight="1">
      <c r="A768" s="763"/>
      <c r="B768" s="764"/>
      <c r="C768" s="763"/>
      <c r="D768" s="763"/>
      <c r="E768" s="763"/>
      <c r="F768" s="765"/>
      <c r="G768" s="766"/>
      <c r="H768" s="766"/>
      <c r="I768" s="764"/>
      <c r="J768" s="1214"/>
      <c r="K768" s="1214"/>
      <c r="L768" s="761"/>
      <c r="M768" s="761"/>
      <c r="N768" s="761"/>
      <c r="O768" s="761"/>
      <c r="P768" s="761"/>
      <c r="Q768" s="761"/>
      <c r="R768" s="761"/>
      <c r="S768" s="761"/>
      <c r="T768" s="761"/>
      <c r="U768" s="761"/>
      <c r="V768" s="761"/>
      <c r="W768" s="761"/>
      <c r="X768" s="761"/>
      <c r="Y768" s="761"/>
    </row>
    <row r="769" spans="1:25" ht="15.75" customHeight="1">
      <c r="A769" s="763"/>
      <c r="B769" s="764"/>
      <c r="C769" s="763"/>
      <c r="D769" s="763"/>
      <c r="E769" s="763"/>
      <c r="F769" s="765"/>
      <c r="G769" s="766"/>
      <c r="H769" s="766"/>
      <c r="I769" s="764"/>
      <c r="J769" s="1214"/>
      <c r="K769" s="1214"/>
      <c r="L769" s="761"/>
      <c r="M769" s="761"/>
      <c r="N769" s="761"/>
      <c r="O769" s="761"/>
      <c r="P769" s="761"/>
      <c r="Q769" s="761"/>
      <c r="R769" s="761"/>
      <c r="S769" s="761"/>
      <c r="T769" s="761"/>
      <c r="U769" s="761"/>
      <c r="V769" s="761"/>
      <c r="W769" s="761"/>
      <c r="X769" s="761"/>
      <c r="Y769" s="761"/>
    </row>
    <row r="770" spans="1:25" ht="15.75" customHeight="1">
      <c r="A770" s="763"/>
      <c r="B770" s="764"/>
      <c r="C770" s="763"/>
      <c r="D770" s="763"/>
      <c r="E770" s="763"/>
      <c r="F770" s="765"/>
      <c r="G770" s="766"/>
      <c r="H770" s="766"/>
      <c r="I770" s="764"/>
      <c r="J770" s="1214"/>
      <c r="K770" s="1214"/>
      <c r="L770" s="761"/>
      <c r="M770" s="761"/>
      <c r="N770" s="761"/>
      <c r="O770" s="761"/>
      <c r="P770" s="761"/>
      <c r="Q770" s="761"/>
      <c r="R770" s="761"/>
      <c r="S770" s="761"/>
      <c r="T770" s="761"/>
      <c r="U770" s="761"/>
      <c r="V770" s="761"/>
      <c r="W770" s="761"/>
      <c r="X770" s="761"/>
      <c r="Y770" s="761"/>
    </row>
    <row r="771" spans="1:25" ht="15.75" customHeight="1">
      <c r="A771" s="763"/>
      <c r="B771" s="764"/>
      <c r="C771" s="763"/>
      <c r="D771" s="763"/>
      <c r="E771" s="763"/>
      <c r="F771" s="765"/>
      <c r="G771" s="766"/>
      <c r="H771" s="766"/>
      <c r="I771" s="764"/>
      <c r="J771" s="1214"/>
      <c r="K771" s="1214"/>
      <c r="L771" s="761"/>
      <c r="M771" s="761"/>
      <c r="N771" s="761"/>
      <c r="O771" s="761"/>
      <c r="P771" s="761"/>
      <c r="Q771" s="761"/>
      <c r="R771" s="761"/>
      <c r="S771" s="761"/>
      <c r="T771" s="761"/>
      <c r="U771" s="761"/>
      <c r="V771" s="761"/>
      <c r="W771" s="761"/>
      <c r="X771" s="761"/>
      <c r="Y771" s="761"/>
    </row>
    <row r="772" spans="1:25" ht="15.75" customHeight="1">
      <c r="A772" s="763"/>
      <c r="B772" s="764"/>
      <c r="C772" s="763"/>
      <c r="D772" s="763"/>
      <c r="E772" s="763"/>
      <c r="F772" s="765"/>
      <c r="G772" s="766"/>
      <c r="H772" s="766"/>
      <c r="I772" s="764"/>
      <c r="J772" s="1214"/>
      <c r="K772" s="1214"/>
      <c r="L772" s="761"/>
      <c r="M772" s="761"/>
      <c r="N772" s="761"/>
      <c r="O772" s="761"/>
      <c r="P772" s="761"/>
      <c r="Q772" s="761"/>
      <c r="R772" s="761"/>
      <c r="S772" s="761"/>
      <c r="T772" s="761"/>
      <c r="U772" s="761"/>
      <c r="V772" s="761"/>
      <c r="W772" s="761"/>
      <c r="X772" s="761"/>
      <c r="Y772" s="761"/>
    </row>
  </sheetData>
  <mergeCells count="55">
    <mergeCell ref="F32:F34"/>
    <mergeCell ref="A1:L1"/>
    <mergeCell ref="A3:A4"/>
    <mergeCell ref="B3:B4"/>
    <mergeCell ref="C3:C4"/>
    <mergeCell ref="D3:D4"/>
    <mergeCell ref="E3:E4"/>
    <mergeCell ref="F3:F4"/>
    <mergeCell ref="G3:I3"/>
    <mergeCell ref="J3:J4"/>
    <mergeCell ref="K3:K4"/>
    <mergeCell ref="L3:L4"/>
    <mergeCell ref="D52:D57"/>
    <mergeCell ref="E52:E57"/>
    <mergeCell ref="K32:K34"/>
    <mergeCell ref="A36:A37"/>
    <mergeCell ref="B36:B37"/>
    <mergeCell ref="D36:D37"/>
    <mergeCell ref="A43:A49"/>
    <mergeCell ref="B43:B49"/>
    <mergeCell ref="C43:C49"/>
    <mergeCell ref="D43:D49"/>
    <mergeCell ref="E43:E49"/>
    <mergeCell ref="K43:K49"/>
    <mergeCell ref="A32:A34"/>
    <mergeCell ref="B32:B34"/>
    <mergeCell ref="C32:C34"/>
    <mergeCell ref="D32:D34"/>
    <mergeCell ref="K52:K57"/>
    <mergeCell ref="K170:K174"/>
    <mergeCell ref="A121:A126"/>
    <mergeCell ref="B121:B126"/>
    <mergeCell ref="C121:C126"/>
    <mergeCell ref="D121:D126"/>
    <mergeCell ref="E121:E126"/>
    <mergeCell ref="K122:K125"/>
    <mergeCell ref="A169:A174"/>
    <mergeCell ref="B169:B174"/>
    <mergeCell ref="C169:C174"/>
    <mergeCell ref="D169:D174"/>
    <mergeCell ref="E169:E174"/>
    <mergeCell ref="A52:A57"/>
    <mergeCell ref="B52:B57"/>
    <mergeCell ref="C52:C57"/>
    <mergeCell ref="E507:E512"/>
    <mergeCell ref="K508:K512"/>
    <mergeCell ref="A519:F519"/>
    <mergeCell ref="A323:A324"/>
    <mergeCell ref="B323:B324"/>
    <mergeCell ref="C323:C324"/>
    <mergeCell ref="D323:D324"/>
    <mergeCell ref="A507:A512"/>
    <mergeCell ref="B507:B512"/>
    <mergeCell ref="C507:C512"/>
    <mergeCell ref="D507:D5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9"/>
  <sheetViews>
    <sheetView topLeftCell="A743" workbookViewId="0">
      <selection activeCell="AI109" sqref="AI109"/>
    </sheetView>
  </sheetViews>
  <sheetFormatPr defaultColWidth="10.28515625" defaultRowHeight="15.75"/>
  <cols>
    <col min="1" max="1" width="5.140625" style="132" customWidth="1"/>
    <col min="2" max="2" width="23" style="137" customWidth="1"/>
    <col min="3" max="3" width="12.85546875" style="132" customWidth="1"/>
    <col min="4" max="4" width="10.5703125" style="132" customWidth="1"/>
    <col min="5" max="5" width="8.28515625" style="132" customWidth="1"/>
    <col min="6" max="6" width="63.7109375" style="279" customWidth="1"/>
    <col min="7" max="7" width="17" style="1216" customWidth="1"/>
    <col min="8" max="8" width="18.5703125" style="1216" customWidth="1"/>
    <col min="9" max="9" width="35.28515625" style="110" customWidth="1"/>
    <col min="10" max="16384" width="10.28515625" style="110"/>
  </cols>
  <sheetData>
    <row r="1" spans="1:8">
      <c r="A1" s="1840" t="s">
        <v>4535</v>
      </c>
      <c r="B1" s="1840"/>
      <c r="C1" s="1840"/>
      <c r="D1" s="1840"/>
      <c r="E1" s="1840"/>
      <c r="F1" s="1840"/>
      <c r="G1" s="1840"/>
      <c r="H1" s="1840"/>
    </row>
    <row r="4" spans="1:8">
      <c r="B4" s="1895"/>
      <c r="C4" s="1897" t="s">
        <v>3739</v>
      </c>
      <c r="D4" s="1895"/>
      <c r="E4" s="1895"/>
      <c r="F4" s="1895"/>
      <c r="G4" s="1895"/>
      <c r="H4" s="1895"/>
    </row>
    <row r="5" spans="1:8" s="1218" customFormat="1" ht="19.5">
      <c r="A5" s="1217"/>
      <c r="B5" s="1895"/>
      <c r="C5" s="1895" t="s">
        <v>3740</v>
      </c>
      <c r="D5" s="1895"/>
      <c r="E5" s="1895"/>
      <c r="F5" s="1895"/>
      <c r="G5" s="1895"/>
      <c r="H5" s="1895"/>
    </row>
    <row r="6" spans="1:8" s="1218" customFormat="1" ht="20.25" thickBot="1">
      <c r="A6" s="1219"/>
      <c r="B6" s="1896"/>
      <c r="C6" s="1896" t="s">
        <v>3741</v>
      </c>
      <c r="D6" s="1896"/>
      <c r="E6" s="1896"/>
      <c r="F6" s="1896"/>
      <c r="G6" s="1896"/>
      <c r="H6" s="1896"/>
    </row>
    <row r="7" spans="1:8" s="1218" customFormat="1" ht="39" customHeight="1" thickTop="1">
      <c r="A7" s="1220"/>
      <c r="B7" s="1894" t="s">
        <v>4536</v>
      </c>
      <c r="C7" s="1894"/>
      <c r="D7" s="1894"/>
      <c r="E7" s="1894"/>
      <c r="F7" s="1894"/>
      <c r="G7" s="1894"/>
      <c r="H7" s="1894"/>
    </row>
    <row r="8" spans="1:8" s="1228" customFormat="1" ht="15">
      <c r="A8" s="1221"/>
      <c r="B8" s="1222" t="s">
        <v>4537</v>
      </c>
      <c r="C8" s="1222"/>
      <c r="D8" s="1223"/>
      <c r="E8" s="1224"/>
      <c r="F8" s="1225"/>
      <c r="G8" s="1226"/>
      <c r="H8" s="1227"/>
    </row>
    <row r="9" spans="1:8" s="1228" customFormat="1" ht="15">
      <c r="A9" s="1229"/>
      <c r="B9" s="1230" t="s">
        <v>3742</v>
      </c>
      <c r="C9" s="1230"/>
      <c r="E9" s="1231"/>
      <c r="F9" s="1231"/>
      <c r="G9" s="1232"/>
      <c r="H9" s="1227"/>
    </row>
    <row r="10" spans="1:8" s="1228" customFormat="1" ht="15">
      <c r="A10" s="1229"/>
      <c r="B10" s="1230"/>
      <c r="C10" s="1230"/>
      <c r="E10" s="1231"/>
      <c r="F10" s="1231"/>
      <c r="G10" s="1233"/>
      <c r="H10" s="1234"/>
    </row>
    <row r="11" spans="1:8" s="111" customFormat="1" ht="15.75" customHeight="1">
      <c r="A11" s="532" t="s">
        <v>1</v>
      </c>
      <c r="B11" s="526" t="s">
        <v>2</v>
      </c>
      <c r="C11" s="526" t="s">
        <v>3</v>
      </c>
      <c r="D11" s="526" t="s">
        <v>4</v>
      </c>
      <c r="E11" s="526" t="s">
        <v>5</v>
      </c>
      <c r="F11" s="526" t="s">
        <v>4538</v>
      </c>
      <c r="G11" s="1235" t="s">
        <v>3743</v>
      </c>
      <c r="H11" s="1236" t="s">
        <v>3744</v>
      </c>
    </row>
    <row r="12" spans="1:8" ht="31.5">
      <c r="A12" s="716"/>
      <c r="B12" s="530" t="s">
        <v>2278</v>
      </c>
      <c r="C12" s="541"/>
      <c r="D12" s="542"/>
      <c r="E12" s="542"/>
      <c r="F12" s="1237"/>
      <c r="G12" s="1238"/>
      <c r="H12" s="1239"/>
    </row>
    <row r="13" spans="1:8" ht="47.25">
      <c r="A13" s="716">
        <v>1</v>
      </c>
      <c r="B13" s="540" t="s">
        <v>42</v>
      </c>
      <c r="C13" s="541"/>
      <c r="D13" s="542">
        <v>1285</v>
      </c>
      <c r="E13" s="542" t="s">
        <v>43</v>
      </c>
      <c r="F13" s="1240" t="s">
        <v>45</v>
      </c>
      <c r="G13" s="1241">
        <v>33000</v>
      </c>
      <c r="H13" s="1242">
        <f>G13*D13</f>
        <v>42405000</v>
      </c>
    </row>
    <row r="14" spans="1:8" ht="110.25">
      <c r="A14" s="716">
        <f>+A13+1</f>
        <v>2</v>
      </c>
      <c r="B14" s="540" t="s">
        <v>51</v>
      </c>
      <c r="C14" s="541"/>
      <c r="D14" s="542">
        <v>322</v>
      </c>
      <c r="E14" s="542" t="s">
        <v>43</v>
      </c>
      <c r="F14" s="1243" t="s">
        <v>56</v>
      </c>
      <c r="G14" s="1241">
        <v>6697000</v>
      </c>
      <c r="H14" s="1242">
        <f>G14*D14</f>
        <v>2156434000</v>
      </c>
    </row>
    <row r="15" spans="1:8" ht="78.75">
      <c r="A15" s="716">
        <f t="shared" ref="A15:A31" si="0">+A14+1</f>
        <v>3</v>
      </c>
      <c r="B15" s="540" t="s">
        <v>59</v>
      </c>
      <c r="C15" s="541"/>
      <c r="D15" s="542">
        <v>287</v>
      </c>
      <c r="E15" s="542" t="s">
        <v>43</v>
      </c>
      <c r="F15" s="1243" t="s">
        <v>63</v>
      </c>
      <c r="G15" s="1241">
        <v>7221000</v>
      </c>
      <c r="H15" s="1242">
        <f>G15*D15</f>
        <v>2072427000</v>
      </c>
    </row>
    <row r="16" spans="1:8" ht="31.5">
      <c r="A16" s="716">
        <f t="shared" si="0"/>
        <v>4</v>
      </c>
      <c r="B16" s="540" t="s">
        <v>66</v>
      </c>
      <c r="C16" s="541"/>
      <c r="D16" s="542">
        <v>3610</v>
      </c>
      <c r="E16" s="542" t="s">
        <v>43</v>
      </c>
      <c r="F16" s="1178" t="s">
        <v>68</v>
      </c>
      <c r="G16" s="1241">
        <v>4000</v>
      </c>
      <c r="H16" s="1242">
        <f t="shared" ref="H16:H43" si="1">G16*D16</f>
        <v>14440000</v>
      </c>
    </row>
    <row r="17" spans="1:8" ht="47.25">
      <c r="A17" s="716">
        <f t="shared" si="0"/>
        <v>5</v>
      </c>
      <c r="B17" s="540" t="s">
        <v>72</v>
      </c>
      <c r="C17" s="541"/>
      <c r="D17" s="542">
        <v>1597</v>
      </c>
      <c r="E17" s="542" t="s">
        <v>43</v>
      </c>
      <c r="F17" s="1240" t="s">
        <v>75</v>
      </c>
      <c r="G17" s="1241">
        <v>45000</v>
      </c>
      <c r="H17" s="1242">
        <f>G17*D17</f>
        <v>71865000</v>
      </c>
    </row>
    <row r="18" spans="1:8" ht="97.5">
      <c r="A18" s="716">
        <f t="shared" si="0"/>
        <v>6</v>
      </c>
      <c r="B18" s="540" t="s">
        <v>78</v>
      </c>
      <c r="C18" s="541"/>
      <c r="D18" s="542">
        <v>212</v>
      </c>
      <c r="E18" s="542" t="s">
        <v>43</v>
      </c>
      <c r="F18" s="1244" t="s">
        <v>4539</v>
      </c>
      <c r="G18" s="1241">
        <v>699000</v>
      </c>
      <c r="H18" s="1242">
        <f t="shared" si="1"/>
        <v>148188000</v>
      </c>
    </row>
    <row r="19" spans="1:8" ht="173.25">
      <c r="A19" s="716">
        <f t="shared" si="0"/>
        <v>7</v>
      </c>
      <c r="B19" s="540" t="s">
        <v>84</v>
      </c>
      <c r="C19" s="541"/>
      <c r="D19" s="542">
        <v>132</v>
      </c>
      <c r="E19" s="542" t="s">
        <v>43</v>
      </c>
      <c r="F19" s="1237" t="s">
        <v>4540</v>
      </c>
      <c r="G19" s="1241">
        <v>2430000</v>
      </c>
      <c r="H19" s="1242">
        <f>G19*D19</f>
        <v>320760000</v>
      </c>
    </row>
    <row r="20" spans="1:8" ht="126">
      <c r="A20" s="716">
        <f t="shared" si="0"/>
        <v>8</v>
      </c>
      <c r="B20" s="540" t="s">
        <v>91</v>
      </c>
      <c r="C20" s="541"/>
      <c r="D20" s="542">
        <v>274</v>
      </c>
      <c r="E20" s="542" t="s">
        <v>43</v>
      </c>
      <c r="F20" s="1245" t="s">
        <v>3371</v>
      </c>
      <c r="G20" s="1241">
        <v>2238000</v>
      </c>
      <c r="H20" s="1242">
        <f t="shared" si="1"/>
        <v>613212000</v>
      </c>
    </row>
    <row r="21" spans="1:8" ht="409.5">
      <c r="A21" s="1246">
        <f t="shared" si="0"/>
        <v>9</v>
      </c>
      <c r="B21" s="1246" t="s">
        <v>2866</v>
      </c>
      <c r="C21" s="1246"/>
      <c r="D21" s="1246">
        <v>220</v>
      </c>
      <c r="E21" s="1246" t="s">
        <v>126</v>
      </c>
      <c r="F21" s="1247" t="s">
        <v>4541</v>
      </c>
      <c r="G21" s="1241">
        <v>8168000</v>
      </c>
      <c r="H21" s="1242">
        <f t="shared" si="1"/>
        <v>1796960000</v>
      </c>
    </row>
    <row r="22" spans="1:8" ht="315">
      <c r="A22" s="716">
        <f>+A21+1</f>
        <v>10</v>
      </c>
      <c r="B22" s="540" t="s">
        <v>2869</v>
      </c>
      <c r="C22" s="541"/>
      <c r="D22" s="542">
        <v>206</v>
      </c>
      <c r="E22" s="542" t="s">
        <v>126</v>
      </c>
      <c r="F22" s="1240" t="s">
        <v>3778</v>
      </c>
      <c r="G22" s="1241">
        <v>13406000</v>
      </c>
      <c r="H22" s="1242">
        <f t="shared" si="1"/>
        <v>2761636000</v>
      </c>
    </row>
    <row r="23" spans="1:8" ht="330.75">
      <c r="A23" s="716">
        <f t="shared" si="0"/>
        <v>11</v>
      </c>
      <c r="B23" s="540" t="s">
        <v>2984</v>
      </c>
      <c r="C23" s="541"/>
      <c r="D23" s="542">
        <v>200</v>
      </c>
      <c r="E23" s="542" t="s">
        <v>126</v>
      </c>
      <c r="F23" s="717" t="s">
        <v>4542</v>
      </c>
      <c r="G23" s="1241">
        <v>18293000</v>
      </c>
      <c r="H23" s="1242">
        <f t="shared" si="1"/>
        <v>3658600000</v>
      </c>
    </row>
    <row r="24" spans="1:8" ht="189">
      <c r="A24" s="716"/>
      <c r="B24" s="540"/>
      <c r="C24" s="541"/>
      <c r="D24" s="542"/>
      <c r="E24" s="542"/>
      <c r="F24" s="717" t="s">
        <v>3745</v>
      </c>
      <c r="G24" s="1241">
        <v>0</v>
      </c>
      <c r="H24" s="1242"/>
    </row>
    <row r="25" spans="1:8" ht="189">
      <c r="A25" s="716"/>
      <c r="B25" s="540"/>
      <c r="C25" s="541"/>
      <c r="D25" s="542"/>
      <c r="E25" s="542"/>
      <c r="F25" s="1248" t="s">
        <v>4543</v>
      </c>
      <c r="G25" s="1241">
        <v>0</v>
      </c>
      <c r="H25" s="1242"/>
    </row>
    <row r="26" spans="1:8" ht="126">
      <c r="A26" s="716">
        <f>+A23+1</f>
        <v>12</v>
      </c>
      <c r="B26" s="540" t="s">
        <v>94</v>
      </c>
      <c r="C26" s="541"/>
      <c r="D26" s="542">
        <v>35</v>
      </c>
      <c r="E26" s="542" t="s">
        <v>43</v>
      </c>
      <c r="F26" s="1237" t="s">
        <v>4544</v>
      </c>
      <c r="G26" s="1241">
        <v>1337000</v>
      </c>
      <c r="H26" s="1242">
        <f t="shared" si="1"/>
        <v>46795000</v>
      </c>
    </row>
    <row r="27" spans="1:8" ht="315">
      <c r="A27" s="716">
        <f t="shared" si="0"/>
        <v>13</v>
      </c>
      <c r="B27" s="540" t="s">
        <v>101</v>
      </c>
      <c r="C27" s="541"/>
      <c r="D27" s="542">
        <v>38</v>
      </c>
      <c r="E27" s="542" t="s">
        <v>43</v>
      </c>
      <c r="F27" s="1245" t="s">
        <v>4545</v>
      </c>
      <c r="G27" s="1241">
        <v>10395000</v>
      </c>
      <c r="H27" s="1242">
        <f t="shared" si="1"/>
        <v>395010000</v>
      </c>
    </row>
    <row r="28" spans="1:8" ht="126">
      <c r="A28" s="716">
        <f t="shared" si="0"/>
        <v>14</v>
      </c>
      <c r="B28" s="540" t="s">
        <v>2895</v>
      </c>
      <c r="C28" s="541"/>
      <c r="D28" s="542">
        <v>105</v>
      </c>
      <c r="E28" s="542" t="s">
        <v>43</v>
      </c>
      <c r="F28" s="1245" t="s">
        <v>4546</v>
      </c>
      <c r="G28" s="1241">
        <v>4037000</v>
      </c>
      <c r="H28" s="1242">
        <f t="shared" si="1"/>
        <v>423885000</v>
      </c>
    </row>
    <row r="29" spans="1:8" ht="126">
      <c r="A29" s="716">
        <f>+A28+1</f>
        <v>15</v>
      </c>
      <c r="B29" s="540" t="s">
        <v>104</v>
      </c>
      <c r="C29" s="541"/>
      <c r="D29" s="542">
        <v>46</v>
      </c>
      <c r="E29" s="542" t="s">
        <v>43</v>
      </c>
      <c r="F29" s="588" t="s">
        <v>4547</v>
      </c>
      <c r="G29" s="1241">
        <v>8775000</v>
      </c>
      <c r="H29" s="1242">
        <f t="shared" si="1"/>
        <v>403650000</v>
      </c>
    </row>
    <row r="30" spans="1:8" ht="110.25">
      <c r="A30" s="716">
        <f t="shared" si="0"/>
        <v>16</v>
      </c>
      <c r="B30" s="540" t="s">
        <v>113</v>
      </c>
      <c r="C30" s="541"/>
      <c r="D30" s="542">
        <v>94</v>
      </c>
      <c r="E30" s="542" t="s">
        <v>43</v>
      </c>
      <c r="F30" s="1178" t="s">
        <v>117</v>
      </c>
      <c r="G30" s="1241">
        <v>1529000</v>
      </c>
      <c r="H30" s="1242">
        <f t="shared" si="1"/>
        <v>143726000</v>
      </c>
    </row>
    <row r="31" spans="1:8" ht="189">
      <c r="A31" s="716">
        <f t="shared" si="0"/>
        <v>17</v>
      </c>
      <c r="B31" s="540" t="s">
        <v>121</v>
      </c>
      <c r="C31" s="541"/>
      <c r="D31" s="542">
        <v>87</v>
      </c>
      <c r="E31" s="542" t="s">
        <v>122</v>
      </c>
      <c r="F31" s="1178" t="s">
        <v>4548</v>
      </c>
      <c r="G31" s="1241">
        <v>1557000</v>
      </c>
      <c r="H31" s="1242">
        <f t="shared" si="1"/>
        <v>135459000</v>
      </c>
    </row>
    <row r="32" spans="1:8">
      <c r="A32" s="716"/>
      <c r="B32" s="530" t="s">
        <v>2294</v>
      </c>
      <c r="C32" s="541"/>
      <c r="D32" s="542"/>
      <c r="E32" s="542"/>
      <c r="F32" s="1237"/>
      <c r="G32" s="1241">
        <v>0</v>
      </c>
      <c r="H32" s="1242"/>
    </row>
    <row r="33" spans="1:8" s="136" customFormat="1">
      <c r="A33" s="532" t="s">
        <v>2295</v>
      </c>
      <c r="B33" s="718" t="s">
        <v>2296</v>
      </c>
      <c r="C33" s="530"/>
      <c r="D33" s="542"/>
      <c r="E33" s="542"/>
      <c r="F33" s="1249"/>
      <c r="G33" s="1241">
        <v>0</v>
      </c>
      <c r="H33" s="1242"/>
    </row>
    <row r="34" spans="1:8" s="136" customFormat="1">
      <c r="A34" s="532"/>
      <c r="B34" s="718" t="s">
        <v>2297</v>
      </c>
      <c r="C34" s="530"/>
      <c r="D34" s="542"/>
      <c r="E34" s="542"/>
      <c r="F34" s="1249"/>
      <c r="G34" s="1241">
        <v>0</v>
      </c>
      <c r="H34" s="1242"/>
    </row>
    <row r="35" spans="1:8" ht="236.25">
      <c r="A35" s="716">
        <v>1</v>
      </c>
      <c r="B35" s="540" t="s">
        <v>124</v>
      </c>
      <c r="C35" s="541" t="s">
        <v>125</v>
      </c>
      <c r="D35" s="542">
        <v>59</v>
      </c>
      <c r="E35" s="542" t="s">
        <v>126</v>
      </c>
      <c r="F35" s="1245" t="s">
        <v>131</v>
      </c>
      <c r="G35" s="1241">
        <v>56000</v>
      </c>
      <c r="H35" s="1242">
        <f t="shared" si="1"/>
        <v>3304000</v>
      </c>
    </row>
    <row r="36" spans="1:8" ht="267.75">
      <c r="A36" s="716">
        <f>+A35+1</f>
        <v>2</v>
      </c>
      <c r="B36" s="540" t="s">
        <v>135</v>
      </c>
      <c r="C36" s="541" t="s">
        <v>125</v>
      </c>
      <c r="D36" s="542">
        <v>64</v>
      </c>
      <c r="E36" s="542" t="s">
        <v>126</v>
      </c>
      <c r="F36" s="1245" t="s">
        <v>141</v>
      </c>
      <c r="G36" s="1241">
        <v>83000</v>
      </c>
      <c r="H36" s="1242">
        <f t="shared" si="1"/>
        <v>5312000</v>
      </c>
    </row>
    <row r="37" spans="1:8" ht="236.25">
      <c r="A37" s="716">
        <f>+A36+1</f>
        <v>3</v>
      </c>
      <c r="B37" s="540" t="s">
        <v>144</v>
      </c>
      <c r="C37" s="541" t="s">
        <v>125</v>
      </c>
      <c r="D37" s="542">
        <v>64</v>
      </c>
      <c r="E37" s="542" t="s">
        <v>126</v>
      </c>
      <c r="F37" s="1245" t="s">
        <v>149</v>
      </c>
      <c r="G37" s="1241">
        <v>56000</v>
      </c>
      <c r="H37" s="1242">
        <f t="shared" si="1"/>
        <v>3584000</v>
      </c>
    </row>
    <row r="38" spans="1:8" ht="204.75">
      <c r="A38" s="716">
        <f>+A37+1</f>
        <v>4</v>
      </c>
      <c r="B38" s="540" t="s">
        <v>152</v>
      </c>
      <c r="C38" s="541" t="s">
        <v>125</v>
      </c>
      <c r="D38" s="542">
        <v>64</v>
      </c>
      <c r="E38" s="542" t="s">
        <v>126</v>
      </c>
      <c r="F38" s="1245" t="s">
        <v>157</v>
      </c>
      <c r="G38" s="1241">
        <v>56000</v>
      </c>
      <c r="H38" s="1242">
        <f t="shared" si="1"/>
        <v>3584000</v>
      </c>
    </row>
    <row r="39" spans="1:8" ht="236.25">
      <c r="A39" s="716">
        <f>+A38+1</f>
        <v>5</v>
      </c>
      <c r="B39" s="540" t="s">
        <v>160</v>
      </c>
      <c r="C39" s="541" t="s">
        <v>125</v>
      </c>
      <c r="D39" s="542">
        <v>62</v>
      </c>
      <c r="E39" s="542" t="s">
        <v>126</v>
      </c>
      <c r="F39" s="1245" t="s">
        <v>165</v>
      </c>
      <c r="G39" s="1241">
        <v>56000</v>
      </c>
      <c r="H39" s="1242">
        <f t="shared" si="1"/>
        <v>3472000</v>
      </c>
    </row>
    <row r="40" spans="1:8" ht="204.75">
      <c r="A40" s="716">
        <f>+A39+1</f>
        <v>6</v>
      </c>
      <c r="B40" s="540" t="s">
        <v>168</v>
      </c>
      <c r="C40" s="541" t="s">
        <v>125</v>
      </c>
      <c r="D40" s="542">
        <v>57</v>
      </c>
      <c r="E40" s="542" t="s">
        <v>126</v>
      </c>
      <c r="F40" s="1245" t="s">
        <v>173</v>
      </c>
      <c r="G40" s="1241">
        <v>56000</v>
      </c>
      <c r="H40" s="1242">
        <f t="shared" si="1"/>
        <v>3192000</v>
      </c>
    </row>
    <row r="41" spans="1:8" s="136" customFormat="1">
      <c r="A41" s="532"/>
      <c r="B41" s="718" t="s">
        <v>2314</v>
      </c>
      <c r="C41" s="530"/>
      <c r="D41" s="542"/>
      <c r="E41" s="542"/>
      <c r="F41" s="1249"/>
      <c r="G41" s="1241">
        <v>0</v>
      </c>
      <c r="H41" s="1242"/>
    </row>
    <row r="42" spans="1:8" ht="189">
      <c r="A42" s="716">
        <f>+A40+1</f>
        <v>7</v>
      </c>
      <c r="B42" s="540" t="s">
        <v>176</v>
      </c>
      <c r="C42" s="541" t="s">
        <v>125</v>
      </c>
      <c r="D42" s="542">
        <v>64</v>
      </c>
      <c r="E42" s="542" t="s">
        <v>126</v>
      </c>
      <c r="F42" s="1245" t="s">
        <v>181</v>
      </c>
      <c r="G42" s="1241">
        <v>28000</v>
      </c>
      <c r="H42" s="1242">
        <f t="shared" si="1"/>
        <v>1792000</v>
      </c>
    </row>
    <row r="43" spans="1:8" ht="315">
      <c r="A43" s="716">
        <f>+A41+1</f>
        <v>1</v>
      </c>
      <c r="B43" s="540" t="s">
        <v>184</v>
      </c>
      <c r="C43" s="541" t="s">
        <v>125</v>
      </c>
      <c r="D43" s="542">
        <v>64</v>
      </c>
      <c r="E43" s="542" t="s">
        <v>126</v>
      </c>
      <c r="F43" s="1245" t="s">
        <v>188</v>
      </c>
      <c r="G43" s="1241">
        <v>139000</v>
      </c>
      <c r="H43" s="1242">
        <f t="shared" si="1"/>
        <v>8896000</v>
      </c>
    </row>
    <row r="44" spans="1:8">
      <c r="A44" s="716"/>
      <c r="B44" s="530" t="s">
        <v>2326</v>
      </c>
      <c r="C44" s="541"/>
      <c r="D44" s="542">
        <v>0</v>
      </c>
      <c r="E44" s="542"/>
      <c r="F44" s="1237"/>
      <c r="G44" s="1241">
        <v>0</v>
      </c>
      <c r="H44" s="1242"/>
    </row>
    <row r="45" spans="1:8" s="136" customFormat="1" ht="31.5">
      <c r="A45" s="532" t="s">
        <v>2327</v>
      </c>
      <c r="B45" s="718" t="s">
        <v>2278</v>
      </c>
      <c r="C45" s="530"/>
      <c r="D45" s="542">
        <v>0</v>
      </c>
      <c r="E45" s="542"/>
      <c r="F45" s="1249"/>
      <c r="G45" s="1241">
        <v>0</v>
      </c>
      <c r="H45" s="1242"/>
    </row>
    <row r="46" spans="1:8" ht="236.25">
      <c r="A46" s="716">
        <v>1</v>
      </c>
      <c r="B46" s="540" t="s">
        <v>2328</v>
      </c>
      <c r="C46" s="541"/>
      <c r="D46" s="542">
        <v>642</v>
      </c>
      <c r="E46" s="542" t="s">
        <v>126</v>
      </c>
      <c r="F46" s="1245" t="s">
        <v>3762</v>
      </c>
      <c r="G46" s="1241">
        <v>156000</v>
      </c>
      <c r="H46" s="1242">
        <f>G46*D46</f>
        <v>100152000</v>
      </c>
    </row>
    <row r="47" spans="1:8" ht="220.5">
      <c r="A47" s="716">
        <f>+A46+1</f>
        <v>2</v>
      </c>
      <c r="B47" s="540" t="s">
        <v>191</v>
      </c>
      <c r="C47" s="541"/>
      <c r="D47" s="542">
        <v>1953</v>
      </c>
      <c r="E47" s="542" t="s">
        <v>126</v>
      </c>
      <c r="F47" s="1245" t="s">
        <v>4549</v>
      </c>
      <c r="G47" s="1241">
        <v>1816000</v>
      </c>
      <c r="H47" s="1242">
        <f>G47*D47</f>
        <v>3546648000</v>
      </c>
    </row>
    <row r="48" spans="1:8" ht="346.5">
      <c r="A48" s="716"/>
      <c r="B48" s="540"/>
      <c r="C48" s="541"/>
      <c r="D48" s="542"/>
      <c r="E48" s="542"/>
      <c r="F48" s="1250" t="s">
        <v>4550</v>
      </c>
      <c r="G48" s="1241">
        <v>0</v>
      </c>
      <c r="H48" s="1242"/>
    </row>
    <row r="49" spans="1:8" ht="173.25">
      <c r="A49" s="1891">
        <f>+A47+1</f>
        <v>3</v>
      </c>
      <c r="B49" s="1892" t="s">
        <v>2355</v>
      </c>
      <c r="C49" s="1892"/>
      <c r="D49" s="1893">
        <v>4147</v>
      </c>
      <c r="E49" s="542" t="s">
        <v>126</v>
      </c>
      <c r="F49" s="1245" t="s">
        <v>3763</v>
      </c>
      <c r="G49" s="1241">
        <v>39000</v>
      </c>
      <c r="H49" s="1242">
        <f>G49*D49</f>
        <v>161733000</v>
      </c>
    </row>
    <row r="50" spans="1:8">
      <c r="A50" s="1891"/>
      <c r="B50" s="1892"/>
      <c r="C50" s="1892"/>
      <c r="D50" s="1893"/>
      <c r="E50" s="542" t="s">
        <v>126</v>
      </c>
      <c r="F50" s="1237"/>
      <c r="G50" s="1241">
        <v>0</v>
      </c>
      <c r="H50" s="1242"/>
    </row>
    <row r="51" spans="1:8">
      <c r="A51" s="1891"/>
      <c r="B51" s="1892"/>
      <c r="C51" s="1892"/>
      <c r="D51" s="1893"/>
      <c r="E51" s="542" t="s">
        <v>126</v>
      </c>
      <c r="F51" s="1237"/>
      <c r="G51" s="1241">
        <v>0</v>
      </c>
      <c r="H51" s="1242"/>
    </row>
    <row r="52" spans="1:8" s="136" customFormat="1" ht="31.5">
      <c r="A52" s="532" t="s">
        <v>2361</v>
      </c>
      <c r="B52" s="718" t="s">
        <v>2362</v>
      </c>
      <c r="C52" s="530"/>
      <c r="D52" s="542"/>
      <c r="E52" s="542"/>
      <c r="F52" s="1249"/>
      <c r="G52" s="1241">
        <v>0</v>
      </c>
      <c r="H52" s="1242"/>
    </row>
    <row r="53" spans="1:8" s="136" customFormat="1">
      <c r="A53" s="532" t="s">
        <v>2295</v>
      </c>
      <c r="B53" s="718" t="s">
        <v>2363</v>
      </c>
      <c r="C53" s="530"/>
      <c r="D53" s="542"/>
      <c r="E53" s="542"/>
      <c r="F53" s="1249"/>
      <c r="G53" s="1241">
        <v>0</v>
      </c>
      <c r="H53" s="1242"/>
    </row>
    <row r="54" spans="1:8" s="136" customFormat="1" ht="31.5">
      <c r="A54" s="532">
        <v>1</v>
      </c>
      <c r="B54" s="718" t="s">
        <v>2364</v>
      </c>
      <c r="C54" s="530"/>
      <c r="D54" s="542"/>
      <c r="E54" s="542"/>
      <c r="F54" s="1249"/>
      <c r="G54" s="1241">
        <v>0</v>
      </c>
      <c r="H54" s="1242"/>
    </row>
    <row r="55" spans="1:8" ht="204.75">
      <c r="A55" s="716">
        <v>1</v>
      </c>
      <c r="B55" s="540" t="s">
        <v>198</v>
      </c>
      <c r="C55" s="541" t="s">
        <v>199</v>
      </c>
      <c r="D55" s="542">
        <v>3837</v>
      </c>
      <c r="E55" s="542" t="s">
        <v>126</v>
      </c>
      <c r="F55" s="1251" t="s">
        <v>4551</v>
      </c>
      <c r="G55" s="1241">
        <v>37000</v>
      </c>
      <c r="H55" s="1242">
        <f>G55*D55</f>
        <v>141969000</v>
      </c>
    </row>
    <row r="56" spans="1:8" ht="252">
      <c r="A56" s="1891">
        <f>+A55+1</f>
        <v>2</v>
      </c>
      <c r="B56" s="1892" t="s">
        <v>2990</v>
      </c>
      <c r="C56" s="541" t="s">
        <v>228</v>
      </c>
      <c r="D56" s="1893">
        <v>2417</v>
      </c>
      <c r="E56" s="542" t="s">
        <v>126</v>
      </c>
      <c r="F56" s="1250" t="s">
        <v>3764</v>
      </c>
      <c r="G56" s="1241">
        <v>384000</v>
      </c>
      <c r="H56" s="1242">
        <f>G56*D56</f>
        <v>928128000</v>
      </c>
    </row>
    <row r="57" spans="1:8" ht="126">
      <c r="A57" s="1891"/>
      <c r="B57" s="1892"/>
      <c r="C57" s="541" t="s">
        <v>238</v>
      </c>
      <c r="D57" s="1893"/>
      <c r="E57" s="542" t="s">
        <v>126</v>
      </c>
      <c r="F57" s="1250" t="s">
        <v>3765</v>
      </c>
      <c r="G57" s="1241">
        <v>171000</v>
      </c>
      <c r="H57" s="1242">
        <f>G57*D56</f>
        <v>413307000</v>
      </c>
    </row>
    <row r="58" spans="1:8">
      <c r="A58" s="716"/>
      <c r="B58" s="530" t="s">
        <v>2973</v>
      </c>
      <c r="C58" s="541"/>
      <c r="D58" s="542"/>
      <c r="E58" s="542"/>
      <c r="F58" s="1237"/>
      <c r="G58" s="1241">
        <v>0</v>
      </c>
      <c r="H58" s="1242"/>
    </row>
    <row r="59" spans="1:8" s="136" customFormat="1" ht="47.25">
      <c r="A59" s="532" t="s">
        <v>2295</v>
      </c>
      <c r="B59" s="718" t="s">
        <v>3079</v>
      </c>
      <c r="C59" s="530"/>
      <c r="D59" s="542"/>
      <c r="E59" s="542"/>
      <c r="F59" s="1249"/>
      <c r="G59" s="1241">
        <v>0</v>
      </c>
      <c r="H59" s="1242"/>
    </row>
    <row r="60" spans="1:8" ht="173.25">
      <c r="A60" s="716">
        <v>1</v>
      </c>
      <c r="B60" s="540" t="s">
        <v>204</v>
      </c>
      <c r="C60" s="541" t="s">
        <v>205</v>
      </c>
      <c r="D60" s="542">
        <v>42</v>
      </c>
      <c r="E60" s="542" t="s">
        <v>43</v>
      </c>
      <c r="F60" s="1237" t="s">
        <v>4540</v>
      </c>
      <c r="G60" s="1241">
        <v>2430000</v>
      </c>
      <c r="H60" s="1242">
        <f>G60*D60</f>
        <v>102060000</v>
      </c>
    </row>
    <row r="61" spans="1:8" ht="126">
      <c r="A61" s="716">
        <f>+A60+1</f>
        <v>2</v>
      </c>
      <c r="B61" s="540" t="s">
        <v>209</v>
      </c>
      <c r="C61" s="541" t="s">
        <v>205</v>
      </c>
      <c r="D61" s="542">
        <v>13</v>
      </c>
      <c r="E61" s="542" t="s">
        <v>43</v>
      </c>
      <c r="F61" s="1237" t="s">
        <v>4544</v>
      </c>
      <c r="G61" s="1241">
        <v>1337000</v>
      </c>
      <c r="H61" s="1242">
        <f>G61*D61</f>
        <v>17381000</v>
      </c>
    </row>
    <row r="62" spans="1:8" ht="330.75">
      <c r="A62" s="716">
        <f>+A61+1</f>
        <v>3</v>
      </c>
      <c r="B62" s="540" t="s">
        <v>2984</v>
      </c>
      <c r="C62" s="541"/>
      <c r="D62" s="542">
        <v>43</v>
      </c>
      <c r="E62" s="542" t="s">
        <v>43</v>
      </c>
      <c r="F62" s="717" t="s">
        <v>4542</v>
      </c>
      <c r="G62" s="1241">
        <v>18293000</v>
      </c>
      <c r="H62" s="1242">
        <f>G62*D62</f>
        <v>786599000</v>
      </c>
    </row>
    <row r="63" spans="1:8" ht="204.75">
      <c r="A63" s="716"/>
      <c r="B63" s="540"/>
      <c r="C63" s="541"/>
      <c r="D63" s="542"/>
      <c r="E63" s="542"/>
      <c r="F63" s="717" t="s">
        <v>4552</v>
      </c>
      <c r="G63" s="1241">
        <v>0</v>
      </c>
      <c r="H63" s="1242"/>
    </row>
    <row r="64" spans="1:8" ht="189">
      <c r="A64" s="716"/>
      <c r="B64" s="540"/>
      <c r="C64" s="541"/>
      <c r="D64" s="542"/>
      <c r="E64" s="542"/>
      <c r="F64" s="1248" t="s">
        <v>4543</v>
      </c>
      <c r="G64" s="1241">
        <v>0</v>
      </c>
      <c r="H64" s="1242"/>
    </row>
    <row r="65" spans="1:9" ht="330.75">
      <c r="A65" s="716">
        <f>+A62+1</f>
        <v>4</v>
      </c>
      <c r="B65" s="540" t="s">
        <v>2997</v>
      </c>
      <c r="C65" s="541"/>
      <c r="D65" s="542">
        <v>71</v>
      </c>
      <c r="E65" s="542" t="s">
        <v>43</v>
      </c>
      <c r="F65" s="1240" t="s">
        <v>4553</v>
      </c>
      <c r="G65" s="1241">
        <v>13406000</v>
      </c>
      <c r="H65" s="1242">
        <f>G65*D65</f>
        <v>951826000</v>
      </c>
    </row>
    <row r="66" spans="1:9" ht="409.5">
      <c r="A66" s="716">
        <f>+A65+1</f>
        <v>5</v>
      </c>
      <c r="B66" s="540" t="s">
        <v>2866</v>
      </c>
      <c r="C66" s="541"/>
      <c r="D66" s="542">
        <v>76</v>
      </c>
      <c r="E66" s="542" t="s">
        <v>43</v>
      </c>
      <c r="F66" s="588" t="s">
        <v>4554</v>
      </c>
      <c r="G66" s="1241">
        <v>8168000</v>
      </c>
      <c r="H66" s="1242">
        <f>G66*D66</f>
        <v>620768000</v>
      </c>
    </row>
    <row r="67" spans="1:9" s="125" customFormat="1">
      <c r="A67" s="716">
        <f>+A66+1</f>
        <v>6</v>
      </c>
      <c r="B67" s="540" t="s">
        <v>3002</v>
      </c>
      <c r="C67" s="541"/>
      <c r="D67" s="542">
        <v>97</v>
      </c>
      <c r="E67" s="542" t="s">
        <v>126</v>
      </c>
      <c r="F67" s="1252" t="s">
        <v>3766</v>
      </c>
      <c r="G67" s="1253">
        <v>9403000</v>
      </c>
      <c r="H67" s="1242">
        <f>G67*D67</f>
        <v>912091000</v>
      </c>
      <c r="I67" s="1254"/>
    </row>
    <row r="68" spans="1:9" s="125" customFormat="1" ht="126">
      <c r="A68" s="716"/>
      <c r="B68" s="540"/>
      <c r="C68" s="541"/>
      <c r="D68" s="542"/>
      <c r="E68" s="542"/>
      <c r="F68" s="1255" t="s">
        <v>3767</v>
      </c>
      <c r="G68" s="1241">
        <v>0</v>
      </c>
      <c r="H68" s="1242"/>
    </row>
    <row r="69" spans="1:9" s="125" customFormat="1" ht="110.25">
      <c r="A69" s="716"/>
      <c r="B69" s="540"/>
      <c r="C69" s="541"/>
      <c r="D69" s="542"/>
      <c r="E69" s="542"/>
      <c r="F69" s="1255" t="s">
        <v>3768</v>
      </c>
      <c r="G69" s="1241">
        <v>0</v>
      </c>
      <c r="H69" s="1242"/>
    </row>
    <row r="70" spans="1:9" s="125" customFormat="1" ht="126">
      <c r="A70" s="716"/>
      <c r="B70" s="540"/>
      <c r="C70" s="541"/>
      <c r="D70" s="542"/>
      <c r="E70" s="542"/>
      <c r="F70" s="1255" t="s">
        <v>3769</v>
      </c>
      <c r="G70" s="1241">
        <v>0</v>
      </c>
      <c r="H70" s="1242"/>
    </row>
    <row r="71" spans="1:9" s="125" customFormat="1" ht="47.25">
      <c r="A71" s="716"/>
      <c r="B71" s="540"/>
      <c r="C71" s="541"/>
      <c r="D71" s="542"/>
      <c r="E71" s="542"/>
      <c r="F71" s="1255" t="s">
        <v>3770</v>
      </c>
      <c r="G71" s="1241">
        <v>0</v>
      </c>
      <c r="H71" s="1242"/>
    </row>
    <row r="72" spans="1:9" s="125" customFormat="1" ht="78.75">
      <c r="A72" s="716"/>
      <c r="B72" s="540"/>
      <c r="C72" s="541"/>
      <c r="D72" s="542"/>
      <c r="E72" s="542"/>
      <c r="F72" s="1255" t="s">
        <v>3771</v>
      </c>
      <c r="G72" s="1241">
        <v>0</v>
      </c>
      <c r="H72" s="1242"/>
    </row>
    <row r="73" spans="1:9" s="125" customFormat="1" ht="78.75">
      <c r="A73" s="716"/>
      <c r="B73" s="540"/>
      <c r="C73" s="541"/>
      <c r="D73" s="542"/>
      <c r="E73" s="542"/>
      <c r="F73" s="1256" t="s">
        <v>3771</v>
      </c>
      <c r="G73" s="1241">
        <v>0</v>
      </c>
      <c r="H73" s="1242"/>
    </row>
    <row r="74" spans="1:9" s="136" customFormat="1" ht="47.25">
      <c r="A74" s="532" t="s">
        <v>2432</v>
      </c>
      <c r="B74" s="718" t="s">
        <v>3080</v>
      </c>
      <c r="C74" s="530"/>
      <c r="D74" s="542"/>
      <c r="E74" s="542"/>
      <c r="F74" s="1243"/>
      <c r="G74" s="1241">
        <v>0</v>
      </c>
      <c r="H74" s="1242"/>
    </row>
    <row r="75" spans="1:9" ht="63">
      <c r="A75" s="716"/>
      <c r="B75" s="1257" t="s">
        <v>3081</v>
      </c>
      <c r="C75" s="541"/>
      <c r="D75" s="542">
        <v>0</v>
      </c>
      <c r="E75" s="542"/>
      <c r="F75" s="1249"/>
      <c r="G75" s="1241">
        <v>0</v>
      </c>
      <c r="H75" s="1242"/>
    </row>
    <row r="76" spans="1:9" ht="330.75">
      <c r="A76" s="716">
        <f>+A67+1</f>
        <v>7</v>
      </c>
      <c r="B76" s="540" t="s">
        <v>3005</v>
      </c>
      <c r="C76" s="541"/>
      <c r="D76" s="542">
        <v>21</v>
      </c>
      <c r="E76" s="542" t="s">
        <v>43</v>
      </c>
      <c r="F76" s="717" t="s">
        <v>4542</v>
      </c>
      <c r="G76" s="1241">
        <v>18293000</v>
      </c>
      <c r="H76" s="1242">
        <f t="shared" ref="H76:H80" si="2">G76*D76</f>
        <v>384153000</v>
      </c>
    </row>
    <row r="77" spans="1:9" ht="189">
      <c r="A77" s="716"/>
      <c r="B77" s="540"/>
      <c r="C77" s="541"/>
      <c r="D77" s="542"/>
      <c r="E77" s="542"/>
      <c r="F77" s="717" t="s">
        <v>3745</v>
      </c>
      <c r="G77" s="1241">
        <v>0</v>
      </c>
      <c r="H77" s="1242"/>
    </row>
    <row r="78" spans="1:9" ht="204.75">
      <c r="A78" s="716"/>
      <c r="B78" s="540"/>
      <c r="C78" s="541"/>
      <c r="D78" s="542"/>
      <c r="E78" s="542"/>
      <c r="F78" s="1248" t="s">
        <v>4555</v>
      </c>
      <c r="G78" s="1241">
        <v>0</v>
      </c>
      <c r="H78" s="1242"/>
    </row>
    <row r="79" spans="1:9" ht="409.5">
      <c r="A79" s="716">
        <f>+A76+1</f>
        <v>8</v>
      </c>
      <c r="B79" s="540" t="s">
        <v>2866</v>
      </c>
      <c r="C79" s="541"/>
      <c r="D79" s="542">
        <v>14</v>
      </c>
      <c r="E79" s="542" t="s">
        <v>126</v>
      </c>
      <c r="F79" s="588" t="s">
        <v>4556</v>
      </c>
      <c r="G79" s="1241">
        <v>8168000</v>
      </c>
      <c r="H79" s="1242">
        <f t="shared" si="2"/>
        <v>114352000</v>
      </c>
    </row>
    <row r="80" spans="1:9" s="1264" customFormat="1">
      <c r="A80" s="1258">
        <f>+A79+1</f>
        <v>9</v>
      </c>
      <c r="B80" s="1259" t="s">
        <v>3002</v>
      </c>
      <c r="C80" s="1260"/>
      <c r="D80" s="1261">
        <v>72</v>
      </c>
      <c r="E80" s="1261" t="s">
        <v>126</v>
      </c>
      <c r="F80" s="1262" t="s">
        <v>3766</v>
      </c>
      <c r="G80" s="1253">
        <v>9403000</v>
      </c>
      <c r="H80" s="1263">
        <f t="shared" si="2"/>
        <v>677016000</v>
      </c>
      <c r="I80" s="1254"/>
    </row>
    <row r="81" spans="1:8" s="125" customFormat="1" ht="126">
      <c r="A81" s="716"/>
      <c r="B81" s="540"/>
      <c r="C81" s="541"/>
      <c r="D81" s="542"/>
      <c r="E81" s="542"/>
      <c r="F81" s="1255" t="s">
        <v>3767</v>
      </c>
      <c r="G81" s="1241">
        <v>0</v>
      </c>
      <c r="H81" s="1242"/>
    </row>
    <row r="82" spans="1:8" s="125" customFormat="1" ht="110.25">
      <c r="A82" s="716"/>
      <c r="B82" s="540"/>
      <c r="C82" s="541"/>
      <c r="D82" s="542"/>
      <c r="E82" s="542"/>
      <c r="F82" s="1255" t="s">
        <v>3768</v>
      </c>
      <c r="G82" s="1241">
        <v>0</v>
      </c>
      <c r="H82" s="1242"/>
    </row>
    <row r="83" spans="1:8" s="125" customFormat="1" ht="126">
      <c r="A83" s="716"/>
      <c r="B83" s="540"/>
      <c r="C83" s="541"/>
      <c r="D83" s="542"/>
      <c r="E83" s="542"/>
      <c r="F83" s="1255" t="s">
        <v>3769</v>
      </c>
      <c r="G83" s="1241">
        <v>0</v>
      </c>
      <c r="H83" s="1242"/>
    </row>
    <row r="84" spans="1:8" s="125" customFormat="1" ht="47.25">
      <c r="A84" s="716"/>
      <c r="B84" s="540"/>
      <c r="C84" s="541"/>
      <c r="D84" s="542"/>
      <c r="E84" s="542"/>
      <c r="F84" s="1255" t="s">
        <v>3773</v>
      </c>
      <c r="G84" s="1241">
        <v>0</v>
      </c>
      <c r="H84" s="1242"/>
    </row>
    <row r="85" spans="1:8" s="125" customFormat="1" ht="78.75">
      <c r="A85" s="716"/>
      <c r="B85" s="540"/>
      <c r="C85" s="541"/>
      <c r="D85" s="542"/>
      <c r="E85" s="542"/>
      <c r="F85" s="1255" t="s">
        <v>3771</v>
      </c>
      <c r="G85" s="1241">
        <v>0</v>
      </c>
      <c r="H85" s="1242"/>
    </row>
    <row r="86" spans="1:8" s="1265" customFormat="1" ht="126">
      <c r="A86" s="716">
        <f>+A80+1</f>
        <v>10</v>
      </c>
      <c r="B86" s="540" t="s">
        <v>3008</v>
      </c>
      <c r="C86" s="541"/>
      <c r="D86" s="542">
        <v>1754</v>
      </c>
      <c r="E86" s="542" t="s">
        <v>126</v>
      </c>
      <c r="F86" s="1237" t="s">
        <v>4557</v>
      </c>
      <c r="G86" s="1241">
        <v>6716000</v>
      </c>
      <c r="H86" s="1242">
        <f>G86*D86</f>
        <v>11779864000</v>
      </c>
    </row>
    <row r="87" spans="1:8" s="1265" customFormat="1" ht="378">
      <c r="A87" s="716"/>
      <c r="B87" s="540"/>
      <c r="C87" s="541"/>
      <c r="D87" s="542"/>
      <c r="E87" s="542"/>
      <c r="F87" s="1237" t="s">
        <v>4558</v>
      </c>
      <c r="G87" s="1241">
        <v>0</v>
      </c>
      <c r="H87" s="1242"/>
    </row>
    <row r="88" spans="1:8" ht="315">
      <c r="A88" s="716">
        <f>+A86+1</f>
        <v>11</v>
      </c>
      <c r="B88" s="540" t="s">
        <v>2997</v>
      </c>
      <c r="C88" s="541"/>
      <c r="D88" s="542">
        <v>37</v>
      </c>
      <c r="E88" s="542" t="s">
        <v>126</v>
      </c>
      <c r="F88" s="1240" t="s">
        <v>4559</v>
      </c>
      <c r="G88" s="1241">
        <v>13406000</v>
      </c>
      <c r="H88" s="1242">
        <f>G88*D88</f>
        <v>496022000</v>
      </c>
    </row>
    <row r="89" spans="1:8" s="1265" customFormat="1" ht="304.5" customHeight="1">
      <c r="A89" s="716">
        <f>+A88+1</f>
        <v>12</v>
      </c>
      <c r="B89" s="540" t="s">
        <v>3011</v>
      </c>
      <c r="C89" s="541"/>
      <c r="D89" s="542">
        <v>39</v>
      </c>
      <c r="E89" s="542" t="s">
        <v>126</v>
      </c>
      <c r="F89" s="1246" t="s">
        <v>4560</v>
      </c>
      <c r="G89" s="1241">
        <v>74797000</v>
      </c>
      <c r="H89" s="1242">
        <f>G89*D89</f>
        <v>2917083000</v>
      </c>
    </row>
    <row r="90" spans="1:8" s="1265" customFormat="1" ht="304.5" customHeight="1">
      <c r="A90" s="716"/>
      <c r="B90" s="540"/>
      <c r="C90" s="541"/>
      <c r="D90" s="542"/>
      <c r="E90" s="542"/>
      <c r="F90" s="1266"/>
      <c r="G90" s="1241">
        <v>0</v>
      </c>
      <c r="H90" s="1242"/>
    </row>
    <row r="91" spans="1:8" s="1265" customFormat="1" ht="304.5" customHeight="1">
      <c r="A91" s="716"/>
      <c r="B91" s="540"/>
      <c r="C91" s="541"/>
      <c r="D91" s="542"/>
      <c r="E91" s="542"/>
      <c r="F91" s="1267"/>
      <c r="G91" s="1241">
        <v>0</v>
      </c>
      <c r="H91" s="1242"/>
    </row>
    <row r="92" spans="1:8" s="1265" customFormat="1" ht="157.5">
      <c r="A92" s="716"/>
      <c r="B92" s="540"/>
      <c r="C92" s="541"/>
      <c r="D92" s="542"/>
      <c r="E92" s="542"/>
      <c r="F92" s="1237" t="s">
        <v>4561</v>
      </c>
      <c r="G92" s="1241">
        <v>0</v>
      </c>
      <c r="H92" s="1242"/>
    </row>
    <row r="93" spans="1:8" s="1265" customFormat="1" ht="110.25">
      <c r="A93" s="716"/>
      <c r="B93" s="540"/>
      <c r="C93" s="541"/>
      <c r="D93" s="542"/>
      <c r="E93" s="542"/>
      <c r="F93" s="1237" t="s">
        <v>4562</v>
      </c>
      <c r="G93" s="1241">
        <v>0</v>
      </c>
      <c r="H93" s="1242"/>
    </row>
    <row r="94" spans="1:8" s="1265" customFormat="1" ht="78.75">
      <c r="A94" s="716"/>
      <c r="B94" s="540"/>
      <c r="C94" s="541"/>
      <c r="D94" s="542"/>
      <c r="E94" s="542"/>
      <c r="F94" s="1237" t="s">
        <v>4563</v>
      </c>
      <c r="G94" s="1241">
        <v>0</v>
      </c>
      <c r="H94" s="1242"/>
    </row>
    <row r="95" spans="1:8" ht="297.75" customHeight="1">
      <c r="A95" s="716">
        <f>+A89+1</f>
        <v>13</v>
      </c>
      <c r="B95" s="540" t="s">
        <v>213</v>
      </c>
      <c r="C95" s="541"/>
      <c r="D95" s="542">
        <v>36</v>
      </c>
      <c r="E95" s="542" t="s">
        <v>126</v>
      </c>
      <c r="F95" s="1240" t="s">
        <v>4564</v>
      </c>
      <c r="G95" s="1241">
        <v>5265000</v>
      </c>
      <c r="H95" s="1242">
        <f>G95*D95</f>
        <v>189540000</v>
      </c>
    </row>
    <row r="96" spans="1:8" ht="315">
      <c r="A96" s="716">
        <f>+A95+1</f>
        <v>14</v>
      </c>
      <c r="B96" s="540" t="s">
        <v>216</v>
      </c>
      <c r="C96" s="541" t="s">
        <v>3013</v>
      </c>
      <c r="D96" s="542">
        <v>996</v>
      </c>
      <c r="E96" s="542" t="s">
        <v>126</v>
      </c>
      <c r="F96" s="1240" t="s">
        <v>4565</v>
      </c>
      <c r="G96" s="1241">
        <v>4523000</v>
      </c>
      <c r="H96" s="1242">
        <f>G96*D96</f>
        <v>4504908000</v>
      </c>
    </row>
    <row r="97" spans="1:8" s="136" customFormat="1" ht="63">
      <c r="A97" s="532" t="s">
        <v>2436</v>
      </c>
      <c r="B97" s="718" t="s">
        <v>3082</v>
      </c>
      <c r="C97" s="530"/>
      <c r="D97" s="542">
        <v>0</v>
      </c>
      <c r="E97" s="542"/>
      <c r="F97" s="1237"/>
      <c r="G97" s="1241">
        <v>0</v>
      </c>
      <c r="H97" s="1242"/>
    </row>
    <row r="98" spans="1:8" ht="94.5">
      <c r="A98" s="716"/>
      <c r="B98" s="1257" t="s">
        <v>3083</v>
      </c>
      <c r="C98" s="541"/>
      <c r="D98" s="542">
        <v>0</v>
      </c>
      <c r="E98" s="542"/>
      <c r="F98" s="1237"/>
      <c r="G98" s="1241">
        <v>0</v>
      </c>
      <c r="H98" s="1242"/>
    </row>
    <row r="99" spans="1:8" s="1268" customFormat="1" ht="315">
      <c r="A99" s="716">
        <f>+A96+1</f>
        <v>15</v>
      </c>
      <c r="B99" s="540" t="s">
        <v>3014</v>
      </c>
      <c r="C99" s="541"/>
      <c r="D99" s="542">
        <v>0</v>
      </c>
      <c r="E99" s="542" t="s">
        <v>126</v>
      </c>
      <c r="F99" s="1240" t="s">
        <v>4559</v>
      </c>
      <c r="G99" s="1241">
        <v>88202000</v>
      </c>
      <c r="H99" s="1242"/>
    </row>
    <row r="100" spans="1:8" s="1268" customFormat="1" ht="334.5" customHeight="1">
      <c r="A100" s="716"/>
      <c r="B100" s="540"/>
      <c r="C100" s="541"/>
      <c r="D100" s="542"/>
      <c r="E100" s="542"/>
      <c r="F100" s="1888" t="s">
        <v>4566</v>
      </c>
      <c r="G100" s="1241">
        <v>0</v>
      </c>
      <c r="H100" s="1242"/>
    </row>
    <row r="101" spans="1:8" s="1268" customFormat="1" ht="334.5" customHeight="1">
      <c r="A101" s="716"/>
      <c r="B101" s="540"/>
      <c r="C101" s="541"/>
      <c r="D101" s="542"/>
      <c r="E101" s="542"/>
      <c r="F101" s="1889"/>
      <c r="G101" s="1241">
        <v>0</v>
      </c>
      <c r="H101" s="1242"/>
    </row>
    <row r="102" spans="1:8" s="1268" customFormat="1" ht="334.5" customHeight="1">
      <c r="A102" s="716"/>
      <c r="B102" s="540"/>
      <c r="C102" s="541"/>
      <c r="D102" s="542"/>
      <c r="E102" s="542"/>
      <c r="F102" s="1890"/>
      <c r="G102" s="1241">
        <v>0</v>
      </c>
      <c r="H102" s="1242"/>
    </row>
    <row r="103" spans="1:8" s="1268" customFormat="1" ht="141.75">
      <c r="A103" s="716"/>
      <c r="B103" s="540"/>
      <c r="C103" s="541"/>
      <c r="D103" s="542"/>
      <c r="E103" s="542"/>
      <c r="F103" s="1237" t="s">
        <v>4567</v>
      </c>
      <c r="G103" s="1241">
        <v>0</v>
      </c>
      <c r="H103" s="1242"/>
    </row>
    <row r="104" spans="1:8" s="1268" customFormat="1" ht="110.25">
      <c r="A104" s="716"/>
      <c r="B104" s="540"/>
      <c r="C104" s="541"/>
      <c r="D104" s="542"/>
      <c r="E104" s="542"/>
      <c r="F104" s="1237" t="s">
        <v>4562</v>
      </c>
      <c r="G104" s="1241">
        <v>0</v>
      </c>
      <c r="H104" s="1242"/>
    </row>
    <row r="105" spans="1:8" s="1268" customFormat="1" ht="94.5">
      <c r="A105" s="716"/>
      <c r="B105" s="540"/>
      <c r="C105" s="541"/>
      <c r="D105" s="542"/>
      <c r="E105" s="542"/>
      <c r="F105" s="1237" t="s">
        <v>4568</v>
      </c>
      <c r="G105" s="1241">
        <v>0</v>
      </c>
      <c r="H105" s="1242"/>
    </row>
    <row r="106" spans="1:8" s="1268" customFormat="1" ht="315">
      <c r="A106" s="716">
        <f>+A99+1</f>
        <v>16</v>
      </c>
      <c r="B106" s="540" t="s">
        <v>3008</v>
      </c>
      <c r="C106" s="541"/>
      <c r="D106" s="542">
        <v>0</v>
      </c>
      <c r="E106" s="542" t="s">
        <v>126</v>
      </c>
      <c r="F106" s="1240" t="s">
        <v>4559</v>
      </c>
      <c r="G106" s="1241">
        <v>20122000</v>
      </c>
      <c r="H106" s="1242"/>
    </row>
    <row r="107" spans="1:8" s="1268" customFormat="1" ht="126">
      <c r="A107" s="716"/>
      <c r="B107" s="540"/>
      <c r="C107" s="541"/>
      <c r="D107" s="542"/>
      <c r="E107" s="542"/>
      <c r="F107" s="1237" t="s">
        <v>4557</v>
      </c>
      <c r="G107" s="1241">
        <v>0</v>
      </c>
      <c r="H107" s="1242"/>
    </row>
    <row r="108" spans="1:8" s="1268" customFormat="1" ht="94.5">
      <c r="A108" s="716"/>
      <c r="B108" s="540"/>
      <c r="C108" s="541"/>
      <c r="D108" s="542"/>
      <c r="E108" s="542"/>
      <c r="F108" s="1237" t="s">
        <v>4569</v>
      </c>
      <c r="G108" s="1241">
        <v>0</v>
      </c>
      <c r="H108" s="1242"/>
    </row>
    <row r="109" spans="1:8" ht="330.75">
      <c r="A109" s="716">
        <f>+A106+1</f>
        <v>17</v>
      </c>
      <c r="B109" s="540" t="s">
        <v>3005</v>
      </c>
      <c r="C109" s="541"/>
      <c r="D109" s="542">
        <v>0</v>
      </c>
      <c r="E109" s="542" t="s">
        <v>126</v>
      </c>
      <c r="F109" s="717" t="s">
        <v>4542</v>
      </c>
      <c r="G109" s="1241">
        <v>18293000</v>
      </c>
      <c r="H109" s="1242"/>
    </row>
    <row r="110" spans="1:8" ht="220.5">
      <c r="A110" s="716"/>
      <c r="B110" s="540"/>
      <c r="C110" s="541"/>
      <c r="D110" s="542"/>
      <c r="E110" s="542"/>
      <c r="F110" s="717" t="s">
        <v>3746</v>
      </c>
      <c r="G110" s="1241">
        <v>0</v>
      </c>
      <c r="H110" s="1242"/>
    </row>
    <row r="111" spans="1:8" ht="204.75">
      <c r="A111" s="716"/>
      <c r="B111" s="540"/>
      <c r="C111" s="541"/>
      <c r="D111" s="542"/>
      <c r="E111" s="542"/>
      <c r="F111" s="1248" t="s">
        <v>4555</v>
      </c>
      <c r="G111" s="1241">
        <v>0</v>
      </c>
      <c r="H111" s="1242"/>
    </row>
    <row r="112" spans="1:8" ht="409.5">
      <c r="A112" s="716">
        <f>+A109+1</f>
        <v>18</v>
      </c>
      <c r="B112" s="540" t="s">
        <v>2866</v>
      </c>
      <c r="C112" s="541"/>
      <c r="D112" s="542">
        <v>0</v>
      </c>
      <c r="E112" s="542" t="s">
        <v>126</v>
      </c>
      <c r="F112" s="588" t="s">
        <v>4541</v>
      </c>
      <c r="G112" s="1241">
        <v>8168000</v>
      </c>
      <c r="H112" s="1242">
        <f>G112*D112</f>
        <v>0</v>
      </c>
    </row>
    <row r="113" spans="1:8" s="125" customFormat="1">
      <c r="A113" s="716">
        <f>+A112+1</f>
        <v>19</v>
      </c>
      <c r="B113" s="540" t="s">
        <v>3002</v>
      </c>
      <c r="C113" s="541"/>
      <c r="D113" s="542">
        <v>1</v>
      </c>
      <c r="E113" s="542" t="s">
        <v>126</v>
      </c>
      <c r="F113" s="1252" t="s">
        <v>3766</v>
      </c>
      <c r="G113" s="1241">
        <v>9403000</v>
      </c>
      <c r="H113" s="1242">
        <f>G113*D113</f>
        <v>9403000</v>
      </c>
    </row>
    <row r="114" spans="1:8" s="125" customFormat="1" ht="126">
      <c r="A114" s="716"/>
      <c r="B114" s="540"/>
      <c r="C114" s="541"/>
      <c r="D114" s="542"/>
      <c r="E114" s="542"/>
      <c r="F114" s="1255" t="s">
        <v>3767</v>
      </c>
      <c r="G114" s="1241">
        <v>0</v>
      </c>
      <c r="H114" s="1242"/>
    </row>
    <row r="115" spans="1:8" s="125" customFormat="1" ht="110.25">
      <c r="A115" s="716"/>
      <c r="B115" s="540"/>
      <c r="C115" s="541"/>
      <c r="D115" s="542"/>
      <c r="E115" s="542"/>
      <c r="F115" s="1255" t="s">
        <v>3768</v>
      </c>
      <c r="G115" s="1241">
        <v>0</v>
      </c>
      <c r="H115" s="1242"/>
    </row>
    <row r="116" spans="1:8" s="125" customFormat="1" ht="126">
      <c r="A116" s="716"/>
      <c r="B116" s="540"/>
      <c r="C116" s="541"/>
      <c r="D116" s="542"/>
      <c r="E116" s="542"/>
      <c r="F116" s="1255" t="s">
        <v>3769</v>
      </c>
      <c r="G116" s="1241">
        <v>0</v>
      </c>
      <c r="H116" s="1242"/>
    </row>
    <row r="117" spans="1:8" s="125" customFormat="1" ht="378">
      <c r="A117" s="716"/>
      <c r="B117" s="540"/>
      <c r="C117" s="541"/>
      <c r="D117" s="542"/>
      <c r="E117" s="542"/>
      <c r="F117" s="1255" t="s">
        <v>3780</v>
      </c>
      <c r="G117" s="1241">
        <v>0</v>
      </c>
      <c r="H117" s="1242"/>
    </row>
    <row r="118" spans="1:8" s="125" customFormat="1" ht="78.75">
      <c r="A118" s="716"/>
      <c r="B118" s="540"/>
      <c r="C118" s="541"/>
      <c r="D118" s="542"/>
      <c r="E118" s="542"/>
      <c r="F118" s="1255" t="s">
        <v>3771</v>
      </c>
      <c r="G118" s="1241">
        <v>0</v>
      </c>
      <c r="H118" s="1242"/>
    </row>
    <row r="119" spans="1:8" ht="236.25">
      <c r="A119" s="716">
        <f>+A113+1</f>
        <v>20</v>
      </c>
      <c r="B119" s="540" t="s">
        <v>213</v>
      </c>
      <c r="C119" s="541"/>
      <c r="D119" s="542">
        <v>3</v>
      </c>
      <c r="E119" s="542" t="s">
        <v>126</v>
      </c>
      <c r="F119" s="1240" t="s">
        <v>4570</v>
      </c>
      <c r="G119" s="1241">
        <v>5265000</v>
      </c>
      <c r="H119" s="1242">
        <f t="shared" ref="H119:H144" si="3">G119*D119</f>
        <v>15795000</v>
      </c>
    </row>
    <row r="120" spans="1:8" ht="252">
      <c r="A120" s="716">
        <f>+A119+1</f>
        <v>21</v>
      </c>
      <c r="B120" s="540" t="s">
        <v>216</v>
      </c>
      <c r="C120" s="541" t="s">
        <v>217</v>
      </c>
      <c r="D120" s="542">
        <v>12</v>
      </c>
      <c r="E120" s="542" t="s">
        <v>126</v>
      </c>
      <c r="F120" s="1240" t="s">
        <v>4571</v>
      </c>
      <c r="G120" s="1241">
        <v>4523000</v>
      </c>
      <c r="H120" s="1242">
        <f t="shared" si="3"/>
        <v>54276000</v>
      </c>
    </row>
    <row r="121" spans="1:8" ht="31.5">
      <c r="A121" s="716"/>
      <c r="B121" s="530" t="s">
        <v>2370</v>
      </c>
      <c r="C121" s="541"/>
      <c r="D121" s="542"/>
      <c r="E121" s="542"/>
      <c r="F121" s="1237"/>
      <c r="G121" s="1241">
        <v>0</v>
      </c>
      <c r="H121" s="1242"/>
    </row>
    <row r="122" spans="1:8" s="136" customFormat="1">
      <c r="A122" s="532" t="s">
        <v>2327</v>
      </c>
      <c r="B122" s="718" t="s">
        <v>2371</v>
      </c>
      <c r="C122" s="530"/>
      <c r="D122" s="542"/>
      <c r="E122" s="542"/>
      <c r="F122" s="1249"/>
      <c r="G122" s="1241">
        <v>0</v>
      </c>
      <c r="H122" s="1242"/>
    </row>
    <row r="123" spans="1:8" s="136" customFormat="1">
      <c r="A123" s="716">
        <v>1</v>
      </c>
      <c r="B123" s="718" t="s">
        <v>2372</v>
      </c>
      <c r="C123" s="530"/>
      <c r="D123" s="542"/>
      <c r="E123" s="542"/>
      <c r="F123" s="1249"/>
      <c r="G123" s="1241">
        <v>0</v>
      </c>
      <c r="H123" s="1242"/>
    </row>
    <row r="124" spans="1:8" ht="173.25">
      <c r="A124" s="716"/>
      <c r="B124" s="540" t="s">
        <v>219</v>
      </c>
      <c r="C124" s="541" t="s">
        <v>199</v>
      </c>
      <c r="D124" s="542">
        <v>119</v>
      </c>
      <c r="E124" s="542" t="s">
        <v>126</v>
      </c>
      <c r="F124" s="1245" t="s">
        <v>224</v>
      </c>
      <c r="G124" s="1241">
        <v>157000</v>
      </c>
      <c r="H124" s="1242">
        <f t="shared" si="3"/>
        <v>18683000</v>
      </c>
    </row>
    <row r="125" spans="1:8" ht="141.75">
      <c r="A125" s="716"/>
      <c r="B125" s="540" t="s">
        <v>227</v>
      </c>
      <c r="C125" s="541" t="s">
        <v>228</v>
      </c>
      <c r="D125" s="542">
        <v>97</v>
      </c>
      <c r="E125" s="542" t="s">
        <v>229</v>
      </c>
      <c r="F125" s="1245" t="s">
        <v>234</v>
      </c>
      <c r="G125" s="1241">
        <v>52000</v>
      </c>
      <c r="H125" s="1242">
        <f t="shared" si="3"/>
        <v>5044000</v>
      </c>
    </row>
    <row r="126" spans="1:8" ht="189">
      <c r="A126" s="716"/>
      <c r="B126" s="540" t="s">
        <v>237</v>
      </c>
      <c r="C126" s="541" t="s">
        <v>238</v>
      </c>
      <c r="D126" s="542">
        <v>96</v>
      </c>
      <c r="E126" s="542" t="s">
        <v>126</v>
      </c>
      <c r="F126" s="1245" t="s">
        <v>243</v>
      </c>
      <c r="G126" s="1241">
        <v>157000</v>
      </c>
      <c r="H126" s="1242">
        <f t="shared" si="3"/>
        <v>15072000</v>
      </c>
    </row>
    <row r="127" spans="1:8" s="136" customFormat="1">
      <c r="A127" s="716">
        <v>2</v>
      </c>
      <c r="B127" s="718" t="s">
        <v>2378</v>
      </c>
      <c r="C127" s="530"/>
      <c r="D127" s="542"/>
      <c r="E127" s="542"/>
      <c r="F127" s="1249"/>
      <c r="G127" s="1241">
        <v>0</v>
      </c>
      <c r="H127" s="1242"/>
    </row>
    <row r="128" spans="1:8" ht="204.75">
      <c r="A128" s="716"/>
      <c r="B128" s="540" t="s">
        <v>246</v>
      </c>
      <c r="C128" s="541" t="s">
        <v>199</v>
      </c>
      <c r="D128" s="542">
        <v>111</v>
      </c>
      <c r="E128" s="542" t="s">
        <v>126</v>
      </c>
      <c r="F128" s="1245" t="s">
        <v>251</v>
      </c>
      <c r="G128" s="1241">
        <v>261000</v>
      </c>
      <c r="H128" s="1242">
        <f t="shared" si="3"/>
        <v>28971000</v>
      </c>
    </row>
    <row r="129" spans="1:8" s="136" customFormat="1">
      <c r="A129" s="716">
        <v>3</v>
      </c>
      <c r="B129" s="718" t="s">
        <v>2386</v>
      </c>
      <c r="C129" s="530"/>
      <c r="D129" s="542"/>
      <c r="E129" s="542"/>
      <c r="F129" s="1249"/>
      <c r="G129" s="1241">
        <v>0</v>
      </c>
      <c r="H129" s="1242"/>
    </row>
    <row r="130" spans="1:8" ht="173.25">
      <c r="A130" s="716"/>
      <c r="B130" s="540" t="s">
        <v>253</v>
      </c>
      <c r="C130" s="541" t="s">
        <v>125</v>
      </c>
      <c r="D130" s="542">
        <v>78</v>
      </c>
      <c r="E130" s="542" t="s">
        <v>126</v>
      </c>
      <c r="F130" s="1245" t="s">
        <v>258</v>
      </c>
      <c r="G130" s="1241">
        <v>105000</v>
      </c>
      <c r="H130" s="1242">
        <f t="shared" si="3"/>
        <v>8190000</v>
      </c>
    </row>
    <row r="131" spans="1:8" ht="141.75">
      <c r="A131" s="716"/>
      <c r="B131" s="540" t="s">
        <v>261</v>
      </c>
      <c r="C131" s="541" t="s">
        <v>228</v>
      </c>
      <c r="D131" s="542">
        <v>97</v>
      </c>
      <c r="E131" s="542" t="s">
        <v>229</v>
      </c>
      <c r="F131" s="1245" t="s">
        <v>266</v>
      </c>
      <c r="G131" s="1241">
        <v>52000</v>
      </c>
      <c r="H131" s="1242">
        <f t="shared" si="3"/>
        <v>5044000</v>
      </c>
    </row>
    <row r="132" spans="1:8" ht="141.75">
      <c r="A132" s="716"/>
      <c r="B132" s="540" t="s">
        <v>269</v>
      </c>
      <c r="C132" s="541" t="s">
        <v>238</v>
      </c>
      <c r="D132" s="542">
        <v>93</v>
      </c>
      <c r="E132" s="542" t="s">
        <v>229</v>
      </c>
      <c r="F132" s="1245" t="s">
        <v>274</v>
      </c>
      <c r="G132" s="1241">
        <v>52000</v>
      </c>
      <c r="H132" s="1242">
        <f t="shared" si="3"/>
        <v>4836000</v>
      </c>
    </row>
    <row r="133" spans="1:8" s="136" customFormat="1">
      <c r="A133" s="716">
        <v>4</v>
      </c>
      <c r="B133" s="718" t="s">
        <v>3084</v>
      </c>
      <c r="C133" s="530"/>
      <c r="D133" s="542"/>
      <c r="E133" s="542"/>
      <c r="F133" s="1249"/>
      <c r="G133" s="1241">
        <v>0</v>
      </c>
      <c r="H133" s="1242"/>
    </row>
    <row r="134" spans="1:8" ht="173.25">
      <c r="A134" s="716"/>
      <c r="B134" s="540" t="s">
        <v>277</v>
      </c>
      <c r="C134" s="541" t="s">
        <v>238</v>
      </c>
      <c r="D134" s="542">
        <v>88</v>
      </c>
      <c r="E134" s="542" t="s">
        <v>126</v>
      </c>
      <c r="F134" s="1240" t="s">
        <v>281</v>
      </c>
      <c r="G134" s="1241">
        <v>105000</v>
      </c>
      <c r="H134" s="1242">
        <f t="shared" si="3"/>
        <v>9240000</v>
      </c>
    </row>
    <row r="135" spans="1:8" s="136" customFormat="1" ht="47.25">
      <c r="A135" s="716">
        <v>5</v>
      </c>
      <c r="B135" s="718" t="s">
        <v>3085</v>
      </c>
      <c r="C135" s="530"/>
      <c r="D135" s="542"/>
      <c r="E135" s="542"/>
      <c r="F135" s="1249"/>
      <c r="G135" s="1241">
        <v>0</v>
      </c>
      <c r="H135" s="1242"/>
    </row>
    <row r="136" spans="1:8" ht="252">
      <c r="A136" s="716"/>
      <c r="B136" s="540" t="s">
        <v>282</v>
      </c>
      <c r="C136" s="541" t="s">
        <v>228</v>
      </c>
      <c r="D136" s="542">
        <v>94</v>
      </c>
      <c r="E136" s="542" t="s">
        <v>229</v>
      </c>
      <c r="F136" s="1245" t="s">
        <v>287</v>
      </c>
      <c r="G136" s="1241">
        <v>52000</v>
      </c>
      <c r="H136" s="1242">
        <f t="shared" si="3"/>
        <v>4888000</v>
      </c>
    </row>
    <row r="137" spans="1:8" ht="299.25">
      <c r="A137" s="716"/>
      <c r="B137" s="540" t="s">
        <v>290</v>
      </c>
      <c r="C137" s="541" t="s">
        <v>238</v>
      </c>
      <c r="D137" s="542">
        <v>84</v>
      </c>
      <c r="E137" s="542" t="s">
        <v>126</v>
      </c>
      <c r="F137" s="1245" t="s">
        <v>295</v>
      </c>
      <c r="G137" s="1241">
        <v>105000</v>
      </c>
      <c r="H137" s="1242">
        <f t="shared" si="3"/>
        <v>8820000</v>
      </c>
    </row>
    <row r="138" spans="1:8" s="136" customFormat="1" ht="31.5">
      <c r="A138" s="716">
        <v>6</v>
      </c>
      <c r="B138" s="718" t="s">
        <v>2391</v>
      </c>
      <c r="C138" s="530"/>
      <c r="D138" s="542"/>
      <c r="E138" s="542"/>
      <c r="F138" s="1249"/>
      <c r="G138" s="1241">
        <v>0</v>
      </c>
      <c r="H138" s="1242"/>
    </row>
    <row r="139" spans="1:8" ht="204.75">
      <c r="A139" s="716"/>
      <c r="B139" s="540" t="s">
        <v>298</v>
      </c>
      <c r="C139" s="541" t="s">
        <v>125</v>
      </c>
      <c r="D139" s="542">
        <v>77</v>
      </c>
      <c r="E139" s="542" t="s">
        <v>126</v>
      </c>
      <c r="F139" s="1245" t="s">
        <v>303</v>
      </c>
      <c r="G139" s="1241">
        <v>157000</v>
      </c>
      <c r="H139" s="1242">
        <f t="shared" si="3"/>
        <v>12089000</v>
      </c>
    </row>
    <row r="140" spans="1:8" ht="267.75">
      <c r="A140" s="716"/>
      <c r="B140" s="540" t="s">
        <v>306</v>
      </c>
      <c r="C140" s="541" t="s">
        <v>228</v>
      </c>
      <c r="D140" s="542">
        <v>96</v>
      </c>
      <c r="E140" s="542" t="s">
        <v>229</v>
      </c>
      <c r="F140" s="1245" t="s">
        <v>311</v>
      </c>
      <c r="G140" s="1241">
        <v>52000</v>
      </c>
      <c r="H140" s="1242">
        <f t="shared" si="3"/>
        <v>4992000</v>
      </c>
    </row>
    <row r="141" spans="1:8" ht="267.75">
      <c r="A141" s="716"/>
      <c r="B141" s="540" t="s">
        <v>314</v>
      </c>
      <c r="C141" s="541" t="s">
        <v>238</v>
      </c>
      <c r="D141" s="542">
        <v>83</v>
      </c>
      <c r="E141" s="542" t="s">
        <v>229</v>
      </c>
      <c r="F141" s="1245" t="s">
        <v>319</v>
      </c>
      <c r="G141" s="1241">
        <v>52000</v>
      </c>
      <c r="H141" s="1242">
        <f t="shared" si="3"/>
        <v>4316000</v>
      </c>
    </row>
    <row r="142" spans="1:8" s="136" customFormat="1" ht="31.5">
      <c r="A142" s="716">
        <v>7</v>
      </c>
      <c r="B142" s="718" t="s">
        <v>2399</v>
      </c>
      <c r="C142" s="530"/>
      <c r="D142" s="542">
        <v>0</v>
      </c>
      <c r="E142" s="542"/>
      <c r="F142" s="1249"/>
      <c r="G142" s="1241">
        <v>0</v>
      </c>
      <c r="H142" s="1242"/>
    </row>
    <row r="143" spans="1:8" ht="173.25">
      <c r="A143" s="716"/>
      <c r="B143" s="540" t="s">
        <v>322</v>
      </c>
      <c r="C143" s="541" t="s">
        <v>125</v>
      </c>
      <c r="D143" s="542">
        <v>76</v>
      </c>
      <c r="E143" s="542" t="s">
        <v>126</v>
      </c>
      <c r="F143" s="1245" t="s">
        <v>327</v>
      </c>
      <c r="G143" s="1241">
        <v>105000</v>
      </c>
      <c r="H143" s="1242">
        <f t="shared" si="3"/>
        <v>7980000</v>
      </c>
    </row>
    <row r="144" spans="1:8" ht="220.5">
      <c r="A144" s="716"/>
      <c r="B144" s="540" t="s">
        <v>331</v>
      </c>
      <c r="C144" s="541" t="s">
        <v>228</v>
      </c>
      <c r="D144" s="542">
        <v>94</v>
      </c>
      <c r="E144" s="542" t="s">
        <v>229</v>
      </c>
      <c r="F144" s="1245" t="s">
        <v>336</v>
      </c>
      <c r="G144" s="1241">
        <v>52000</v>
      </c>
      <c r="H144" s="1242">
        <f t="shared" si="3"/>
        <v>4888000</v>
      </c>
    </row>
    <row r="145" spans="1:8" s="136" customFormat="1" ht="31.5">
      <c r="A145" s="716">
        <v>8</v>
      </c>
      <c r="B145" s="718" t="s">
        <v>2403</v>
      </c>
      <c r="C145" s="530"/>
      <c r="D145" s="542"/>
      <c r="E145" s="542"/>
      <c r="F145" s="1249"/>
      <c r="G145" s="1241">
        <v>0</v>
      </c>
      <c r="H145" s="1242"/>
    </row>
    <row r="146" spans="1:8" ht="157.5">
      <c r="A146" s="716"/>
      <c r="B146" s="540" t="s">
        <v>339</v>
      </c>
      <c r="C146" s="541" t="s">
        <v>125</v>
      </c>
      <c r="D146" s="542">
        <v>78</v>
      </c>
      <c r="E146" s="542" t="s">
        <v>229</v>
      </c>
      <c r="F146" s="1245" t="s">
        <v>344</v>
      </c>
      <c r="G146" s="1241">
        <v>52000</v>
      </c>
      <c r="H146" s="1242">
        <f t="shared" ref="H146:H176" si="4">G146*D146</f>
        <v>4056000</v>
      </c>
    </row>
    <row r="147" spans="1:8" ht="189">
      <c r="A147" s="716"/>
      <c r="B147" s="540" t="s">
        <v>347</v>
      </c>
      <c r="C147" s="541" t="s">
        <v>125</v>
      </c>
      <c r="D147" s="542">
        <v>75</v>
      </c>
      <c r="E147" s="542" t="s">
        <v>126</v>
      </c>
      <c r="F147" s="1245" t="s">
        <v>352</v>
      </c>
      <c r="G147" s="1241">
        <v>209000</v>
      </c>
      <c r="H147" s="1242">
        <f t="shared" si="4"/>
        <v>15675000</v>
      </c>
    </row>
    <row r="148" spans="1:8" ht="267.75">
      <c r="A148" s="716"/>
      <c r="B148" s="540" t="s">
        <v>355</v>
      </c>
      <c r="C148" s="541" t="s">
        <v>228</v>
      </c>
      <c r="D148" s="542">
        <v>85</v>
      </c>
      <c r="E148" s="542" t="s">
        <v>229</v>
      </c>
      <c r="F148" s="1245" t="s">
        <v>360</v>
      </c>
      <c r="G148" s="1241">
        <v>52000</v>
      </c>
      <c r="H148" s="1242">
        <f t="shared" si="4"/>
        <v>4420000</v>
      </c>
    </row>
    <row r="149" spans="1:8" ht="220.5">
      <c r="A149" s="716"/>
      <c r="B149" s="540" t="s">
        <v>363</v>
      </c>
      <c r="C149" s="541" t="s">
        <v>238</v>
      </c>
      <c r="D149" s="542">
        <v>97</v>
      </c>
      <c r="E149" s="542" t="s">
        <v>229</v>
      </c>
      <c r="F149" s="1245" t="s">
        <v>368</v>
      </c>
      <c r="G149" s="1241">
        <v>52000</v>
      </c>
      <c r="H149" s="1242">
        <f t="shared" si="4"/>
        <v>5044000</v>
      </c>
    </row>
    <row r="150" spans="1:8" s="136" customFormat="1">
      <c r="A150" s="532" t="s">
        <v>2407</v>
      </c>
      <c r="B150" s="718" t="s">
        <v>2408</v>
      </c>
      <c r="C150" s="530"/>
      <c r="D150" s="542">
        <v>0</v>
      </c>
      <c r="E150" s="542"/>
      <c r="F150" s="1249"/>
      <c r="G150" s="1241">
        <v>0</v>
      </c>
      <c r="H150" s="1242"/>
    </row>
    <row r="151" spans="1:8" ht="236.25">
      <c r="A151" s="716"/>
      <c r="B151" s="540" t="s">
        <v>371</v>
      </c>
      <c r="C151" s="541" t="s">
        <v>125</v>
      </c>
      <c r="D151" s="542">
        <v>2007</v>
      </c>
      <c r="E151" s="542" t="s">
        <v>126</v>
      </c>
      <c r="F151" s="1269" t="s">
        <v>375</v>
      </c>
      <c r="G151" s="1241">
        <v>994000</v>
      </c>
      <c r="H151" s="1242">
        <f t="shared" si="4"/>
        <v>1994958000</v>
      </c>
    </row>
    <row r="152" spans="1:8" ht="126">
      <c r="A152" s="716"/>
      <c r="B152" s="540" t="s">
        <v>376</v>
      </c>
      <c r="C152" s="541" t="s">
        <v>125</v>
      </c>
      <c r="D152" s="542">
        <v>472</v>
      </c>
      <c r="E152" s="542" t="s">
        <v>126</v>
      </c>
      <c r="F152" s="1270" t="s">
        <v>380</v>
      </c>
      <c r="G152" s="1241">
        <v>2856000</v>
      </c>
      <c r="H152" s="1242">
        <f t="shared" si="4"/>
        <v>1348032000</v>
      </c>
    </row>
    <row r="153" spans="1:8" ht="78.75">
      <c r="A153" s="716"/>
      <c r="B153" s="540" t="s">
        <v>382</v>
      </c>
      <c r="C153" s="541" t="s">
        <v>383</v>
      </c>
      <c r="D153" s="542">
        <v>4256</v>
      </c>
      <c r="E153" s="542" t="s">
        <v>126</v>
      </c>
      <c r="F153" s="1271" t="s">
        <v>385</v>
      </c>
      <c r="G153" s="1241">
        <v>86000</v>
      </c>
      <c r="H153" s="1242">
        <f t="shared" si="4"/>
        <v>366016000</v>
      </c>
    </row>
    <row r="154" spans="1:8" ht="31.5">
      <c r="A154" s="716"/>
      <c r="B154" s="530" t="s">
        <v>2425</v>
      </c>
      <c r="C154" s="541"/>
      <c r="D154" s="542"/>
      <c r="E154" s="542"/>
      <c r="F154" s="1237"/>
      <c r="G154" s="1241">
        <v>0</v>
      </c>
      <c r="H154" s="1242"/>
    </row>
    <row r="155" spans="1:8" s="136" customFormat="1">
      <c r="A155" s="532" t="s">
        <v>2327</v>
      </c>
      <c r="B155" s="718" t="s">
        <v>2426</v>
      </c>
      <c r="C155" s="530"/>
      <c r="D155" s="542"/>
      <c r="E155" s="542"/>
      <c r="F155" s="1249"/>
      <c r="G155" s="1241">
        <v>0</v>
      </c>
      <c r="H155" s="1242"/>
    </row>
    <row r="156" spans="1:8" s="136" customFormat="1">
      <c r="A156" s="532"/>
      <c r="B156" s="718" t="s">
        <v>2427</v>
      </c>
      <c r="C156" s="530"/>
      <c r="D156" s="542"/>
      <c r="E156" s="542"/>
      <c r="F156" s="1249"/>
      <c r="G156" s="1241">
        <v>0</v>
      </c>
      <c r="H156" s="1242"/>
    </row>
    <row r="157" spans="1:8" s="136" customFormat="1" ht="31.5">
      <c r="A157" s="532" t="s">
        <v>2295</v>
      </c>
      <c r="B157" s="718" t="s">
        <v>2428</v>
      </c>
      <c r="C157" s="530"/>
      <c r="D157" s="542"/>
      <c r="E157" s="542"/>
      <c r="F157" s="1249"/>
      <c r="G157" s="1241">
        <v>0</v>
      </c>
      <c r="H157" s="1242"/>
    </row>
    <row r="158" spans="1:8" s="136" customFormat="1" ht="31.5">
      <c r="A158" s="532">
        <v>1</v>
      </c>
      <c r="B158" s="718" t="s">
        <v>2429</v>
      </c>
      <c r="C158" s="530"/>
      <c r="D158" s="542"/>
      <c r="E158" s="542"/>
      <c r="F158" s="1249"/>
      <c r="G158" s="1241">
        <v>0</v>
      </c>
      <c r="H158" s="1242"/>
    </row>
    <row r="159" spans="1:8" ht="157.5">
      <c r="A159" s="716"/>
      <c r="B159" s="540" t="s">
        <v>2430</v>
      </c>
      <c r="C159" s="541"/>
      <c r="D159" s="542">
        <v>592</v>
      </c>
      <c r="E159" s="542" t="s">
        <v>229</v>
      </c>
      <c r="F159" s="1245" t="s">
        <v>4572</v>
      </c>
      <c r="G159" s="1241">
        <v>41000</v>
      </c>
      <c r="H159" s="1242">
        <f t="shared" si="4"/>
        <v>24272000</v>
      </c>
    </row>
    <row r="160" spans="1:8" s="136" customFormat="1">
      <c r="A160" s="532" t="s">
        <v>2432</v>
      </c>
      <c r="B160" s="718" t="s">
        <v>2433</v>
      </c>
      <c r="C160" s="530"/>
      <c r="D160" s="542"/>
      <c r="E160" s="542"/>
      <c r="F160" s="1249"/>
      <c r="G160" s="1241">
        <v>0</v>
      </c>
      <c r="H160" s="1242"/>
    </row>
    <row r="161" spans="1:8" s="111" customFormat="1">
      <c r="A161" s="532">
        <v>1</v>
      </c>
      <c r="B161" s="718" t="s">
        <v>2434</v>
      </c>
      <c r="C161" s="530"/>
      <c r="D161" s="542"/>
      <c r="E161" s="542"/>
      <c r="F161" s="1249"/>
      <c r="G161" s="1241">
        <v>0</v>
      </c>
      <c r="H161" s="1242"/>
    </row>
    <row r="162" spans="1:8" s="126" customFormat="1" ht="189">
      <c r="A162" s="716"/>
      <c r="B162" s="540" t="s">
        <v>386</v>
      </c>
      <c r="C162" s="541"/>
      <c r="D162" s="542">
        <v>99</v>
      </c>
      <c r="E162" s="542" t="s">
        <v>126</v>
      </c>
      <c r="F162" s="1245" t="s">
        <v>390</v>
      </c>
      <c r="G162" s="1241">
        <v>105000</v>
      </c>
      <c r="H162" s="1242">
        <f t="shared" si="4"/>
        <v>10395000</v>
      </c>
    </row>
    <row r="163" spans="1:8" s="111" customFormat="1">
      <c r="A163" s="532" t="s">
        <v>2436</v>
      </c>
      <c r="B163" s="718" t="s">
        <v>2437</v>
      </c>
      <c r="C163" s="530"/>
      <c r="D163" s="542"/>
      <c r="E163" s="542"/>
      <c r="F163" s="1249"/>
      <c r="G163" s="1241">
        <v>0</v>
      </c>
      <c r="H163" s="1242"/>
    </row>
    <row r="164" spans="1:8" s="126" customFormat="1" ht="157.5">
      <c r="A164" s="716"/>
      <c r="B164" s="540" t="s">
        <v>393</v>
      </c>
      <c r="C164" s="541"/>
      <c r="D164" s="542">
        <v>96</v>
      </c>
      <c r="E164" s="542" t="s">
        <v>126</v>
      </c>
      <c r="F164" s="1245" t="s">
        <v>397</v>
      </c>
      <c r="G164" s="1241">
        <v>314000</v>
      </c>
      <c r="H164" s="1242">
        <f t="shared" si="4"/>
        <v>30144000</v>
      </c>
    </row>
    <row r="165" spans="1:8" s="111" customFormat="1">
      <c r="A165" s="532" t="s">
        <v>2439</v>
      </c>
      <c r="B165" s="1272" t="s">
        <v>2440</v>
      </c>
      <c r="C165" s="530"/>
      <c r="D165" s="542"/>
      <c r="E165" s="542"/>
      <c r="F165" s="1249"/>
      <c r="G165" s="1241">
        <v>0</v>
      </c>
      <c r="H165" s="1242"/>
    </row>
    <row r="166" spans="1:8" s="111" customFormat="1">
      <c r="A166" s="716">
        <v>1</v>
      </c>
      <c r="B166" s="1272" t="s">
        <v>2441</v>
      </c>
      <c r="C166" s="530"/>
      <c r="D166" s="542"/>
      <c r="E166" s="542"/>
      <c r="F166" s="1249"/>
      <c r="G166" s="1241">
        <v>0</v>
      </c>
      <c r="H166" s="1242"/>
    </row>
    <row r="167" spans="1:8" s="126" customFormat="1" ht="157.5">
      <c r="A167" s="716"/>
      <c r="B167" s="540" t="s">
        <v>400</v>
      </c>
      <c r="C167" s="541"/>
      <c r="D167" s="542">
        <v>95</v>
      </c>
      <c r="E167" s="542" t="s">
        <v>229</v>
      </c>
      <c r="F167" s="1250" t="s">
        <v>404</v>
      </c>
      <c r="G167" s="1241">
        <v>52000</v>
      </c>
      <c r="H167" s="1242">
        <f t="shared" si="4"/>
        <v>4940000</v>
      </c>
    </row>
    <row r="168" spans="1:8" s="111" customFormat="1">
      <c r="A168" s="532" t="s">
        <v>3087</v>
      </c>
      <c r="B168" s="1272" t="s">
        <v>3088</v>
      </c>
      <c r="C168" s="530"/>
      <c r="D168" s="542"/>
      <c r="E168" s="542"/>
      <c r="F168" s="1249"/>
      <c r="G168" s="1241">
        <v>0</v>
      </c>
      <c r="H168" s="1242"/>
    </row>
    <row r="169" spans="1:8" s="111" customFormat="1">
      <c r="A169" s="716">
        <v>2</v>
      </c>
      <c r="B169" s="1272" t="s">
        <v>3089</v>
      </c>
      <c r="C169" s="530"/>
      <c r="D169" s="542"/>
      <c r="E169" s="542"/>
      <c r="F169" s="1249"/>
      <c r="G169" s="1241">
        <v>0</v>
      </c>
      <c r="H169" s="1242"/>
    </row>
    <row r="170" spans="1:8" s="126" customFormat="1" ht="126">
      <c r="A170" s="716"/>
      <c r="B170" s="540" t="s">
        <v>406</v>
      </c>
      <c r="C170" s="541"/>
      <c r="D170" s="542">
        <v>99</v>
      </c>
      <c r="E170" s="542" t="s">
        <v>229</v>
      </c>
      <c r="F170" s="1245" t="s">
        <v>410</v>
      </c>
      <c r="G170" s="1241">
        <v>52000</v>
      </c>
      <c r="H170" s="1242">
        <f t="shared" si="4"/>
        <v>5148000</v>
      </c>
    </row>
    <row r="171" spans="1:8" s="111" customFormat="1">
      <c r="A171" s="532"/>
      <c r="B171" s="718" t="s">
        <v>3090</v>
      </c>
      <c r="C171" s="530"/>
      <c r="D171" s="542"/>
      <c r="E171" s="542"/>
      <c r="F171" s="1249"/>
      <c r="G171" s="1241">
        <v>0</v>
      </c>
      <c r="H171" s="1242"/>
    </row>
    <row r="172" spans="1:8" s="111" customFormat="1">
      <c r="A172" s="532" t="s">
        <v>2295</v>
      </c>
      <c r="B172" s="1272" t="s">
        <v>3091</v>
      </c>
      <c r="C172" s="530"/>
      <c r="D172" s="542"/>
      <c r="E172" s="542"/>
      <c r="F172" s="1249"/>
      <c r="G172" s="1241">
        <v>0</v>
      </c>
      <c r="H172" s="1242"/>
    </row>
    <row r="173" spans="1:8" s="111" customFormat="1" ht="31.5">
      <c r="A173" s="532">
        <v>1</v>
      </c>
      <c r="B173" s="718" t="s">
        <v>3092</v>
      </c>
      <c r="C173" s="530"/>
      <c r="D173" s="542"/>
      <c r="E173" s="542"/>
      <c r="F173" s="1249"/>
      <c r="G173" s="1241">
        <v>0</v>
      </c>
      <c r="H173" s="1242"/>
    </row>
    <row r="174" spans="1:8" s="126" customFormat="1" ht="236.25">
      <c r="A174" s="716"/>
      <c r="B174" s="540" t="s">
        <v>412</v>
      </c>
      <c r="C174" s="541"/>
      <c r="D174" s="542">
        <v>109</v>
      </c>
      <c r="E174" s="542" t="s">
        <v>229</v>
      </c>
      <c r="F174" s="1245" t="s">
        <v>416</v>
      </c>
      <c r="G174" s="1241">
        <v>52000</v>
      </c>
      <c r="H174" s="1242">
        <f t="shared" si="4"/>
        <v>5668000</v>
      </c>
    </row>
    <row r="175" spans="1:8" s="111" customFormat="1">
      <c r="A175" s="532" t="s">
        <v>2436</v>
      </c>
      <c r="B175" s="1272" t="s">
        <v>3093</v>
      </c>
      <c r="C175" s="530"/>
      <c r="D175" s="542"/>
      <c r="E175" s="542"/>
      <c r="F175" s="1249"/>
      <c r="G175" s="1241">
        <v>0</v>
      </c>
      <c r="H175" s="1242"/>
    </row>
    <row r="176" spans="1:8" s="126" customFormat="1" ht="141.75">
      <c r="A176" s="716"/>
      <c r="B176" s="540" t="s">
        <v>418</v>
      </c>
      <c r="C176" s="541"/>
      <c r="D176" s="542">
        <v>108</v>
      </c>
      <c r="E176" s="542" t="s">
        <v>229</v>
      </c>
      <c r="F176" s="1245" t="s">
        <v>422</v>
      </c>
      <c r="G176" s="1241">
        <v>52000</v>
      </c>
      <c r="H176" s="1242">
        <f t="shared" si="4"/>
        <v>5616000</v>
      </c>
    </row>
    <row r="177" spans="1:8" s="111" customFormat="1">
      <c r="A177" s="532"/>
      <c r="B177" s="718" t="s">
        <v>3094</v>
      </c>
      <c r="C177" s="530"/>
      <c r="D177" s="542"/>
      <c r="E177" s="542"/>
      <c r="F177" s="1249"/>
      <c r="G177" s="1241">
        <v>0</v>
      </c>
      <c r="H177" s="1242"/>
    </row>
    <row r="178" spans="1:8" s="111" customFormat="1">
      <c r="A178" s="532" t="s">
        <v>2295</v>
      </c>
      <c r="B178" s="1272" t="s">
        <v>3095</v>
      </c>
      <c r="C178" s="530"/>
      <c r="D178" s="542"/>
      <c r="E178" s="542"/>
      <c r="F178" s="1249"/>
      <c r="G178" s="1241">
        <v>0</v>
      </c>
      <c r="H178" s="1242"/>
    </row>
    <row r="179" spans="1:8" s="111" customFormat="1">
      <c r="A179" s="716">
        <v>1</v>
      </c>
      <c r="B179" s="1272" t="s">
        <v>3096</v>
      </c>
      <c r="C179" s="530"/>
      <c r="D179" s="542"/>
      <c r="E179" s="542"/>
      <c r="F179" s="1249"/>
      <c r="G179" s="1241">
        <v>0</v>
      </c>
      <c r="H179" s="1242"/>
    </row>
    <row r="180" spans="1:8" s="126" customFormat="1" ht="157.5">
      <c r="A180" s="716"/>
      <c r="B180" s="540" t="s">
        <v>425</v>
      </c>
      <c r="C180" s="541"/>
      <c r="D180" s="542">
        <v>104</v>
      </c>
      <c r="E180" s="542" t="s">
        <v>229</v>
      </c>
      <c r="F180" s="1245" t="s">
        <v>431</v>
      </c>
      <c r="G180" s="1241">
        <v>58000</v>
      </c>
      <c r="H180" s="1242">
        <f t="shared" ref="H180:H208" si="5">G180*D180</f>
        <v>6032000</v>
      </c>
    </row>
    <row r="181" spans="1:8" s="111" customFormat="1">
      <c r="A181" s="716">
        <v>2</v>
      </c>
      <c r="B181" s="1272" t="s">
        <v>3097</v>
      </c>
      <c r="C181" s="530"/>
      <c r="D181" s="542"/>
      <c r="E181" s="542"/>
      <c r="F181" s="1249"/>
      <c r="G181" s="1241">
        <v>0</v>
      </c>
      <c r="H181" s="1242"/>
    </row>
    <row r="182" spans="1:8" s="126" customFormat="1" ht="141.75">
      <c r="A182" s="716"/>
      <c r="B182" s="540" t="s">
        <v>434</v>
      </c>
      <c r="C182" s="541"/>
      <c r="D182" s="542">
        <v>97</v>
      </c>
      <c r="E182" s="542" t="s">
        <v>229</v>
      </c>
      <c r="F182" s="1245" t="s">
        <v>438</v>
      </c>
      <c r="G182" s="1241">
        <v>58000</v>
      </c>
      <c r="H182" s="1242">
        <f t="shared" si="5"/>
        <v>5626000</v>
      </c>
    </row>
    <row r="183" spans="1:8" s="111" customFormat="1">
      <c r="A183" s="532">
        <v>3</v>
      </c>
      <c r="B183" s="1272" t="s">
        <v>3098</v>
      </c>
      <c r="C183" s="530"/>
      <c r="D183" s="542"/>
      <c r="E183" s="542"/>
      <c r="F183" s="1249"/>
      <c r="G183" s="1241">
        <v>0</v>
      </c>
      <c r="H183" s="1242"/>
    </row>
    <row r="184" spans="1:8" s="126" customFormat="1" ht="141.75">
      <c r="A184" s="716"/>
      <c r="B184" s="540" t="s">
        <v>441</v>
      </c>
      <c r="C184" s="541"/>
      <c r="D184" s="542">
        <v>105</v>
      </c>
      <c r="E184" s="542" t="s">
        <v>229</v>
      </c>
      <c r="F184" s="1245" t="s">
        <v>445</v>
      </c>
      <c r="G184" s="1241">
        <v>58000</v>
      </c>
      <c r="H184" s="1242">
        <f t="shared" si="5"/>
        <v>6090000</v>
      </c>
    </row>
    <row r="185" spans="1:8" s="111" customFormat="1" ht="31.5">
      <c r="A185" s="532">
        <v>4</v>
      </c>
      <c r="B185" s="718" t="s">
        <v>3099</v>
      </c>
      <c r="C185" s="530"/>
      <c r="D185" s="542"/>
      <c r="E185" s="542"/>
      <c r="F185" s="1249"/>
      <c r="G185" s="1241">
        <v>0</v>
      </c>
      <c r="H185" s="1242"/>
    </row>
    <row r="186" spans="1:8" s="126" customFormat="1" ht="189">
      <c r="A186" s="716"/>
      <c r="B186" s="540" t="s">
        <v>448</v>
      </c>
      <c r="C186" s="541"/>
      <c r="D186" s="542">
        <v>103</v>
      </c>
      <c r="E186" s="542" t="s">
        <v>229</v>
      </c>
      <c r="F186" s="1245" t="s">
        <v>452</v>
      </c>
      <c r="G186" s="1241">
        <v>58000</v>
      </c>
      <c r="H186" s="1242">
        <f t="shared" si="5"/>
        <v>5974000</v>
      </c>
    </row>
    <row r="187" spans="1:8" s="111" customFormat="1">
      <c r="A187" s="532" t="s">
        <v>2436</v>
      </c>
      <c r="B187" s="1272" t="s">
        <v>3100</v>
      </c>
      <c r="C187" s="530"/>
      <c r="D187" s="542"/>
      <c r="E187" s="542"/>
      <c r="F187" s="1249"/>
      <c r="G187" s="1241">
        <v>0</v>
      </c>
      <c r="H187" s="1242"/>
    </row>
    <row r="188" spans="1:8" s="111" customFormat="1">
      <c r="A188" s="532">
        <v>1</v>
      </c>
      <c r="B188" s="1272" t="s">
        <v>3101</v>
      </c>
      <c r="C188" s="530"/>
      <c r="D188" s="542"/>
      <c r="E188" s="542"/>
      <c r="F188" s="1249"/>
      <c r="G188" s="1241">
        <v>0</v>
      </c>
      <c r="H188" s="1242"/>
    </row>
    <row r="189" spans="1:8" s="126" customFormat="1" ht="157.5">
      <c r="A189" s="716"/>
      <c r="B189" s="540" t="s">
        <v>455</v>
      </c>
      <c r="C189" s="541"/>
      <c r="D189" s="542">
        <v>102</v>
      </c>
      <c r="E189" s="542" t="s">
        <v>229</v>
      </c>
      <c r="F189" s="1245" t="s">
        <v>459</v>
      </c>
      <c r="G189" s="1241">
        <v>58000</v>
      </c>
      <c r="H189" s="1242">
        <f t="shared" si="5"/>
        <v>5916000</v>
      </c>
    </row>
    <row r="190" spans="1:8" s="126" customFormat="1" ht="141.75">
      <c r="A190" s="716"/>
      <c r="B190" s="540" t="s">
        <v>462</v>
      </c>
      <c r="C190" s="541"/>
      <c r="D190" s="542">
        <v>102</v>
      </c>
      <c r="E190" s="542" t="s">
        <v>229</v>
      </c>
      <c r="F190" s="1245" t="s">
        <v>466</v>
      </c>
      <c r="G190" s="1241">
        <v>58000</v>
      </c>
      <c r="H190" s="1242">
        <f t="shared" si="5"/>
        <v>5916000</v>
      </c>
    </row>
    <row r="191" spans="1:8" s="126" customFormat="1" ht="141.75">
      <c r="A191" s="716"/>
      <c r="B191" s="540" t="s">
        <v>468</v>
      </c>
      <c r="C191" s="541"/>
      <c r="D191" s="542">
        <v>104</v>
      </c>
      <c r="E191" s="542" t="s">
        <v>229</v>
      </c>
      <c r="F191" s="1245" t="s">
        <v>472</v>
      </c>
      <c r="G191" s="1241">
        <v>58000</v>
      </c>
      <c r="H191" s="1242">
        <f t="shared" si="5"/>
        <v>6032000</v>
      </c>
    </row>
    <row r="192" spans="1:8" s="111" customFormat="1">
      <c r="A192" s="532" t="s">
        <v>2439</v>
      </c>
      <c r="B192" s="1272" t="s">
        <v>3102</v>
      </c>
      <c r="C192" s="530"/>
      <c r="D192" s="542"/>
      <c r="E192" s="542"/>
      <c r="F192" s="1249"/>
      <c r="G192" s="1241">
        <v>0</v>
      </c>
      <c r="H192" s="1242"/>
    </row>
    <row r="193" spans="1:8" s="111" customFormat="1">
      <c r="A193" s="532">
        <v>1</v>
      </c>
      <c r="B193" s="1272" t="s">
        <v>3103</v>
      </c>
      <c r="C193" s="530"/>
      <c r="D193" s="542"/>
      <c r="E193" s="542"/>
      <c r="F193" s="1249"/>
      <c r="G193" s="1241">
        <v>0</v>
      </c>
      <c r="H193" s="1242"/>
    </row>
    <row r="194" spans="1:8" s="126" customFormat="1" ht="141.75">
      <c r="A194" s="716"/>
      <c r="B194" s="540" t="s">
        <v>474</v>
      </c>
      <c r="C194" s="541"/>
      <c r="D194" s="542">
        <v>103</v>
      </c>
      <c r="E194" s="542" t="s">
        <v>229</v>
      </c>
      <c r="F194" s="1245" t="s">
        <v>478</v>
      </c>
      <c r="G194" s="1241">
        <v>58000</v>
      </c>
      <c r="H194" s="1242">
        <f t="shared" si="5"/>
        <v>5974000</v>
      </c>
    </row>
    <row r="195" spans="1:8" s="111" customFormat="1">
      <c r="A195" s="532">
        <v>4</v>
      </c>
      <c r="B195" s="1272" t="s">
        <v>3104</v>
      </c>
      <c r="C195" s="530"/>
      <c r="D195" s="542"/>
      <c r="E195" s="542"/>
      <c r="F195" s="1249"/>
      <c r="G195" s="1241">
        <v>0</v>
      </c>
      <c r="H195" s="1242"/>
    </row>
    <row r="196" spans="1:8" s="126" customFormat="1" ht="157.5">
      <c r="A196" s="716"/>
      <c r="B196" s="540" t="s">
        <v>480</v>
      </c>
      <c r="C196" s="541"/>
      <c r="D196" s="542">
        <v>100</v>
      </c>
      <c r="E196" s="542" t="s">
        <v>229</v>
      </c>
      <c r="F196" s="1245" t="s">
        <v>484</v>
      </c>
      <c r="G196" s="1241">
        <v>58000</v>
      </c>
      <c r="H196" s="1242">
        <f t="shared" si="5"/>
        <v>5800000</v>
      </c>
    </row>
    <row r="197" spans="1:8" s="111" customFormat="1">
      <c r="A197" s="532" t="s">
        <v>3105</v>
      </c>
      <c r="B197" s="1272" t="s">
        <v>3106</v>
      </c>
      <c r="C197" s="530"/>
      <c r="D197" s="542"/>
      <c r="E197" s="542"/>
      <c r="F197" s="1249"/>
      <c r="G197" s="1241">
        <v>0</v>
      </c>
      <c r="H197" s="1242"/>
    </row>
    <row r="198" spans="1:8" s="111" customFormat="1">
      <c r="A198" s="532">
        <v>1</v>
      </c>
      <c r="B198" s="718" t="s">
        <v>3107</v>
      </c>
      <c r="C198" s="530"/>
      <c r="D198" s="542"/>
      <c r="E198" s="542"/>
      <c r="F198" s="1249"/>
      <c r="G198" s="1241">
        <v>0</v>
      </c>
      <c r="H198" s="1242"/>
    </row>
    <row r="199" spans="1:8" s="126" customFormat="1" ht="141.75">
      <c r="A199" s="716"/>
      <c r="B199" s="540" t="s">
        <v>486</v>
      </c>
      <c r="C199" s="541"/>
      <c r="D199" s="542">
        <v>100</v>
      </c>
      <c r="E199" s="542" t="s">
        <v>229</v>
      </c>
      <c r="F199" s="1245" t="s">
        <v>490</v>
      </c>
      <c r="G199" s="1241">
        <v>58000</v>
      </c>
      <c r="H199" s="1242">
        <f t="shared" si="5"/>
        <v>5800000</v>
      </c>
    </row>
    <row r="200" spans="1:8" s="111" customFormat="1">
      <c r="A200" s="532">
        <v>2</v>
      </c>
      <c r="B200" s="718" t="s">
        <v>3108</v>
      </c>
      <c r="C200" s="530"/>
      <c r="D200" s="542"/>
      <c r="E200" s="542"/>
      <c r="F200" s="1249"/>
      <c r="G200" s="1241">
        <v>0</v>
      </c>
      <c r="H200" s="1242"/>
    </row>
    <row r="201" spans="1:8" s="126" customFormat="1" ht="157.5">
      <c r="A201" s="716"/>
      <c r="B201" s="540" t="s">
        <v>493</v>
      </c>
      <c r="C201" s="541"/>
      <c r="D201" s="542">
        <v>99</v>
      </c>
      <c r="E201" s="542" t="s">
        <v>229</v>
      </c>
      <c r="F201" s="1245" t="s">
        <v>497</v>
      </c>
      <c r="G201" s="1241">
        <v>58000</v>
      </c>
      <c r="H201" s="1242">
        <f t="shared" si="5"/>
        <v>5742000</v>
      </c>
    </row>
    <row r="202" spans="1:8" s="111" customFormat="1">
      <c r="A202" s="532">
        <v>3</v>
      </c>
      <c r="B202" s="718" t="s">
        <v>3109</v>
      </c>
      <c r="C202" s="530"/>
      <c r="D202" s="542"/>
      <c r="E202" s="542"/>
      <c r="F202" s="1249"/>
      <c r="G202" s="1241">
        <v>0</v>
      </c>
      <c r="H202" s="1242"/>
    </row>
    <row r="203" spans="1:8" s="126" customFormat="1" ht="141.75">
      <c r="A203" s="716"/>
      <c r="B203" s="540" t="s">
        <v>500</v>
      </c>
      <c r="C203" s="541"/>
      <c r="D203" s="542">
        <v>98</v>
      </c>
      <c r="E203" s="542" t="s">
        <v>229</v>
      </c>
      <c r="F203" s="1245" t="s">
        <v>504</v>
      </c>
      <c r="G203" s="1241">
        <v>58000</v>
      </c>
      <c r="H203" s="1242">
        <f t="shared" si="5"/>
        <v>5684000</v>
      </c>
    </row>
    <row r="204" spans="1:8" s="111" customFormat="1">
      <c r="A204" s="532" t="s">
        <v>3110</v>
      </c>
      <c r="B204" s="1272" t="s">
        <v>3111</v>
      </c>
      <c r="C204" s="530"/>
      <c r="D204" s="542"/>
      <c r="E204" s="542"/>
      <c r="F204" s="1249"/>
      <c r="G204" s="1241">
        <v>0</v>
      </c>
      <c r="H204" s="1242"/>
    </row>
    <row r="205" spans="1:8" s="111" customFormat="1" ht="31.5">
      <c r="A205" s="532">
        <v>1</v>
      </c>
      <c r="B205" s="718" t="s">
        <v>3112</v>
      </c>
      <c r="C205" s="530"/>
      <c r="D205" s="542"/>
      <c r="E205" s="542"/>
      <c r="F205" s="1249"/>
      <c r="G205" s="1241">
        <v>0</v>
      </c>
      <c r="H205" s="1242"/>
    </row>
    <row r="206" spans="1:8" s="126" customFormat="1" ht="173.25">
      <c r="A206" s="716"/>
      <c r="B206" s="540" t="s">
        <v>506</v>
      </c>
      <c r="C206" s="541"/>
      <c r="D206" s="542">
        <v>101</v>
      </c>
      <c r="E206" s="542" t="s">
        <v>229</v>
      </c>
      <c r="F206" s="1245" t="s">
        <v>510</v>
      </c>
      <c r="G206" s="1241">
        <v>58000</v>
      </c>
      <c r="H206" s="1242">
        <f t="shared" si="5"/>
        <v>5858000</v>
      </c>
    </row>
    <row r="207" spans="1:8" s="111" customFormat="1" ht="31.5">
      <c r="A207" s="532">
        <v>2</v>
      </c>
      <c r="B207" s="718" t="s">
        <v>3113</v>
      </c>
      <c r="C207" s="530"/>
      <c r="D207" s="542"/>
      <c r="E207" s="542"/>
      <c r="F207" s="1249"/>
      <c r="G207" s="1241">
        <v>0</v>
      </c>
      <c r="H207" s="1242"/>
    </row>
    <row r="208" spans="1:8" s="126" customFormat="1" ht="173.25">
      <c r="A208" s="716"/>
      <c r="B208" s="540" t="s">
        <v>512</v>
      </c>
      <c r="C208" s="541"/>
      <c r="D208" s="542">
        <v>99</v>
      </c>
      <c r="E208" s="542" t="s">
        <v>126</v>
      </c>
      <c r="F208" s="1245" t="s">
        <v>516</v>
      </c>
      <c r="G208" s="1241">
        <v>116000</v>
      </c>
      <c r="H208" s="1242">
        <f t="shared" si="5"/>
        <v>11484000</v>
      </c>
    </row>
    <row r="209" spans="1:9" s="111" customFormat="1" ht="31.5">
      <c r="A209" s="532">
        <v>3</v>
      </c>
      <c r="B209" s="718" t="s">
        <v>3114</v>
      </c>
      <c r="C209" s="530"/>
      <c r="D209" s="542"/>
      <c r="E209" s="542"/>
      <c r="F209" s="1249"/>
      <c r="G209" s="1241">
        <v>0</v>
      </c>
      <c r="H209" s="1242"/>
    </row>
    <row r="210" spans="1:9" s="111" customFormat="1">
      <c r="A210" s="532"/>
      <c r="B210" s="718" t="s">
        <v>3115</v>
      </c>
      <c r="C210" s="530"/>
      <c r="D210" s="542"/>
      <c r="E210" s="542"/>
      <c r="F210" s="1249"/>
      <c r="G210" s="1241">
        <v>0</v>
      </c>
      <c r="H210" s="1242"/>
    </row>
    <row r="211" spans="1:9" s="111" customFormat="1">
      <c r="A211" s="532" t="s">
        <v>3116</v>
      </c>
      <c r="B211" s="1272" t="s">
        <v>3117</v>
      </c>
      <c r="C211" s="530"/>
      <c r="D211" s="542"/>
      <c r="E211" s="542"/>
      <c r="F211" s="1249"/>
      <c r="G211" s="1241">
        <v>0</v>
      </c>
      <c r="H211" s="1242"/>
    </row>
    <row r="212" spans="1:9" s="111" customFormat="1">
      <c r="A212" s="532">
        <v>1</v>
      </c>
      <c r="B212" s="1272" t="s">
        <v>3118</v>
      </c>
      <c r="C212" s="530"/>
      <c r="D212" s="542"/>
      <c r="E212" s="542"/>
      <c r="F212" s="1249"/>
      <c r="G212" s="1241">
        <v>0</v>
      </c>
      <c r="H212" s="1242"/>
    </row>
    <row r="213" spans="1:9" s="126" customFormat="1" ht="141.75">
      <c r="A213" s="716"/>
      <c r="B213" s="540" t="s">
        <v>519</v>
      </c>
      <c r="C213" s="541"/>
      <c r="D213" s="542">
        <v>108</v>
      </c>
      <c r="E213" s="542" t="s">
        <v>229</v>
      </c>
      <c r="F213" s="1245" t="s">
        <v>523</v>
      </c>
      <c r="G213" s="1241">
        <v>58000</v>
      </c>
      <c r="H213" s="1242">
        <f t="shared" ref="H213:H215" si="6">G213*D213</f>
        <v>6264000</v>
      </c>
    </row>
    <row r="214" spans="1:9" s="111" customFormat="1">
      <c r="A214" s="532">
        <v>2</v>
      </c>
      <c r="B214" s="1272" t="s">
        <v>3119</v>
      </c>
      <c r="C214" s="530"/>
      <c r="D214" s="542"/>
      <c r="E214" s="542"/>
      <c r="F214" s="1249"/>
      <c r="G214" s="1241">
        <v>0</v>
      </c>
      <c r="H214" s="1242"/>
    </row>
    <row r="215" spans="1:9" s="126" customFormat="1" ht="141.75">
      <c r="A215" s="716"/>
      <c r="B215" s="540" t="s">
        <v>525</v>
      </c>
      <c r="C215" s="541"/>
      <c r="D215" s="542">
        <v>107</v>
      </c>
      <c r="E215" s="542" t="s">
        <v>229</v>
      </c>
      <c r="F215" s="1245" t="s">
        <v>529</v>
      </c>
      <c r="G215" s="1241">
        <v>58000</v>
      </c>
      <c r="H215" s="1242">
        <f t="shared" si="6"/>
        <v>6206000</v>
      </c>
    </row>
    <row r="216" spans="1:9" s="111" customFormat="1">
      <c r="A216" s="532" t="s">
        <v>3116</v>
      </c>
      <c r="B216" s="1272" t="s">
        <v>3120</v>
      </c>
      <c r="C216" s="530"/>
      <c r="D216" s="542"/>
      <c r="E216" s="542"/>
      <c r="F216" s="1249"/>
      <c r="G216" s="1241">
        <v>0</v>
      </c>
      <c r="H216" s="1242"/>
    </row>
    <row r="217" spans="1:9" s="1274" customFormat="1" ht="78.75">
      <c r="A217" s="1258"/>
      <c r="B217" s="1259" t="s">
        <v>3019</v>
      </c>
      <c r="C217" s="1260"/>
      <c r="D217" s="1261">
        <v>214</v>
      </c>
      <c r="E217" s="1261" t="s">
        <v>126</v>
      </c>
      <c r="F217" s="1273" t="s">
        <v>3785</v>
      </c>
      <c r="G217" s="1253">
        <v>8151000</v>
      </c>
      <c r="H217" s="1263">
        <f>G217*D217</f>
        <v>1744314000</v>
      </c>
      <c r="I217" s="1254"/>
    </row>
    <row r="218" spans="1:9" s="1275" customFormat="1" ht="126">
      <c r="A218" s="716"/>
      <c r="B218" s="540"/>
      <c r="C218" s="541"/>
      <c r="D218" s="542"/>
      <c r="E218" s="542"/>
      <c r="F218" s="1255" t="s">
        <v>3767</v>
      </c>
      <c r="G218" s="1241">
        <v>0</v>
      </c>
      <c r="H218" s="1242"/>
    </row>
    <row r="219" spans="1:9" s="1275" customFormat="1" ht="110.25">
      <c r="A219" s="716"/>
      <c r="B219" s="540"/>
      <c r="C219" s="541"/>
      <c r="D219" s="542"/>
      <c r="E219" s="542"/>
      <c r="F219" s="1255" t="s">
        <v>3788</v>
      </c>
      <c r="G219" s="1241">
        <v>0</v>
      </c>
      <c r="H219" s="1242"/>
    </row>
    <row r="220" spans="1:9" s="1275" customFormat="1" ht="126">
      <c r="A220" s="716"/>
      <c r="B220" s="540"/>
      <c r="C220" s="541"/>
      <c r="D220" s="542"/>
      <c r="E220" s="542"/>
      <c r="F220" s="1255" t="s">
        <v>3769</v>
      </c>
      <c r="G220" s="1241">
        <v>0</v>
      </c>
      <c r="H220" s="1242"/>
    </row>
    <row r="221" spans="1:9" s="1275" customFormat="1" ht="47.25">
      <c r="A221" s="716"/>
      <c r="B221" s="540"/>
      <c r="C221" s="541"/>
      <c r="D221" s="542"/>
      <c r="E221" s="542"/>
      <c r="F221" s="1255" t="s">
        <v>3773</v>
      </c>
      <c r="G221" s="1241">
        <v>0</v>
      </c>
      <c r="H221" s="1242"/>
    </row>
    <row r="222" spans="1:9" s="1275" customFormat="1" ht="78.75">
      <c r="A222" s="716"/>
      <c r="B222" s="540"/>
      <c r="C222" s="541"/>
      <c r="D222" s="542"/>
      <c r="E222" s="542"/>
      <c r="F222" s="1255" t="s">
        <v>3771</v>
      </c>
      <c r="G222" s="1241">
        <v>0</v>
      </c>
      <c r="H222" s="1242"/>
    </row>
    <row r="223" spans="1:9" s="111" customFormat="1">
      <c r="A223" s="532" t="s">
        <v>2361</v>
      </c>
      <c r="B223" s="718" t="s">
        <v>2445</v>
      </c>
      <c r="C223" s="530"/>
      <c r="D223" s="542"/>
      <c r="E223" s="542"/>
      <c r="F223" s="1249"/>
      <c r="G223" s="1241">
        <v>0</v>
      </c>
      <c r="H223" s="1242"/>
    </row>
    <row r="224" spans="1:9" s="111" customFormat="1" ht="31.5">
      <c r="A224" s="532" t="s">
        <v>2327</v>
      </c>
      <c r="B224" s="718" t="s">
        <v>2278</v>
      </c>
      <c r="C224" s="530"/>
      <c r="D224" s="542"/>
      <c r="E224" s="542"/>
      <c r="F224" s="1249"/>
      <c r="G224" s="1241">
        <v>0</v>
      </c>
      <c r="H224" s="1242"/>
    </row>
    <row r="225" spans="1:8" s="126" customFormat="1" ht="110.25">
      <c r="A225" s="716"/>
      <c r="B225" s="540" t="s">
        <v>532</v>
      </c>
      <c r="C225" s="541"/>
      <c r="D225" s="542">
        <v>414</v>
      </c>
      <c r="E225" s="542" t="s">
        <v>533</v>
      </c>
      <c r="F225" s="1276" t="s">
        <v>537</v>
      </c>
      <c r="G225" s="1241">
        <v>330000</v>
      </c>
      <c r="H225" s="1242">
        <f t="shared" ref="H225:H248" si="7">G225*D225</f>
        <v>136620000</v>
      </c>
    </row>
    <row r="226" spans="1:8" s="126" customFormat="1" ht="110.25">
      <c r="A226" s="716"/>
      <c r="B226" s="540" t="s">
        <v>540</v>
      </c>
      <c r="C226" s="541"/>
      <c r="D226" s="542">
        <v>395</v>
      </c>
      <c r="E226" s="542" t="s">
        <v>533</v>
      </c>
      <c r="F226" s="1276" t="s">
        <v>542</v>
      </c>
      <c r="G226" s="1241">
        <v>330000</v>
      </c>
      <c r="H226" s="1242">
        <f t="shared" si="7"/>
        <v>130350000</v>
      </c>
    </row>
    <row r="227" spans="1:8" s="126" customFormat="1" ht="31.5">
      <c r="A227" s="716"/>
      <c r="B227" s="540" t="s">
        <v>543</v>
      </c>
      <c r="C227" s="541"/>
      <c r="D227" s="542">
        <v>277</v>
      </c>
      <c r="E227" s="542" t="s">
        <v>43</v>
      </c>
      <c r="F227" s="1245" t="s">
        <v>545</v>
      </c>
      <c r="G227" s="1241">
        <v>70000</v>
      </c>
      <c r="H227" s="1242">
        <f t="shared" si="7"/>
        <v>19390000</v>
      </c>
    </row>
    <row r="228" spans="1:8" s="126" customFormat="1" ht="31.5">
      <c r="A228" s="716"/>
      <c r="B228" s="540" t="s">
        <v>549</v>
      </c>
      <c r="C228" s="541"/>
      <c r="D228" s="542">
        <v>229</v>
      </c>
      <c r="E228" s="542" t="s">
        <v>550</v>
      </c>
      <c r="F228" s="1245" t="s">
        <v>552</v>
      </c>
      <c r="G228" s="1241">
        <v>118000</v>
      </c>
      <c r="H228" s="1242">
        <f t="shared" si="7"/>
        <v>27022000</v>
      </c>
    </row>
    <row r="229" spans="1:8" s="126" customFormat="1" ht="141.75">
      <c r="A229" s="716"/>
      <c r="B229" s="540" t="s">
        <v>555</v>
      </c>
      <c r="C229" s="541"/>
      <c r="D229" s="542">
        <v>257</v>
      </c>
      <c r="E229" s="542" t="s">
        <v>43</v>
      </c>
      <c r="F229" s="1245" t="s">
        <v>4573</v>
      </c>
      <c r="G229" s="1241">
        <v>172000</v>
      </c>
      <c r="H229" s="1242">
        <f t="shared" si="7"/>
        <v>44204000</v>
      </c>
    </row>
    <row r="230" spans="1:8" s="111" customFormat="1">
      <c r="A230" s="532" t="s">
        <v>2361</v>
      </c>
      <c r="B230" s="1272" t="s">
        <v>2362</v>
      </c>
      <c r="C230" s="530"/>
      <c r="D230" s="542"/>
      <c r="E230" s="542"/>
      <c r="F230" s="1249"/>
      <c r="G230" s="1241">
        <v>0</v>
      </c>
      <c r="H230" s="1242"/>
    </row>
    <row r="231" spans="1:8" s="111" customFormat="1">
      <c r="A231" s="532" t="s">
        <v>2295</v>
      </c>
      <c r="B231" s="718" t="s">
        <v>2371</v>
      </c>
      <c r="C231" s="530"/>
      <c r="D231" s="542"/>
      <c r="E231" s="542"/>
      <c r="F231" s="1249"/>
      <c r="G231" s="1241">
        <v>0</v>
      </c>
      <c r="H231" s="1242"/>
    </row>
    <row r="232" spans="1:8" s="111" customFormat="1">
      <c r="A232" s="532"/>
      <c r="B232" s="718" t="s">
        <v>2427</v>
      </c>
      <c r="C232" s="530"/>
      <c r="D232" s="542"/>
      <c r="E232" s="542"/>
      <c r="F232" s="1249"/>
      <c r="G232" s="1241">
        <v>0</v>
      </c>
      <c r="H232" s="1242"/>
    </row>
    <row r="233" spans="1:8" s="111" customFormat="1">
      <c r="A233" s="532">
        <v>1</v>
      </c>
      <c r="B233" s="1272" t="s">
        <v>2470</v>
      </c>
      <c r="C233" s="530"/>
      <c r="D233" s="542"/>
      <c r="E233" s="542"/>
      <c r="F233" s="1249"/>
      <c r="G233" s="1241">
        <v>0</v>
      </c>
      <c r="H233" s="1242"/>
    </row>
    <row r="234" spans="1:8" s="126" customFormat="1" ht="157.5">
      <c r="A234" s="716"/>
      <c r="B234" s="540" t="s">
        <v>557</v>
      </c>
      <c r="C234" s="541"/>
      <c r="D234" s="542">
        <v>308</v>
      </c>
      <c r="E234" s="542" t="s">
        <v>229</v>
      </c>
      <c r="F234" s="1245" t="s">
        <v>561</v>
      </c>
      <c r="G234" s="1241">
        <v>20000</v>
      </c>
      <c r="H234" s="1242">
        <f t="shared" si="7"/>
        <v>6160000</v>
      </c>
    </row>
    <row r="235" spans="1:8" s="111" customFormat="1">
      <c r="A235" s="532">
        <v>2</v>
      </c>
      <c r="B235" s="1272" t="s">
        <v>2473</v>
      </c>
      <c r="C235" s="530"/>
      <c r="D235" s="542"/>
      <c r="E235" s="542"/>
      <c r="F235" s="1249"/>
      <c r="G235" s="1241">
        <v>0</v>
      </c>
      <c r="H235" s="1242"/>
    </row>
    <row r="236" spans="1:8" s="126" customFormat="1" ht="126">
      <c r="A236" s="716"/>
      <c r="B236" s="540" t="s">
        <v>564</v>
      </c>
      <c r="C236" s="541"/>
      <c r="D236" s="542">
        <v>280</v>
      </c>
      <c r="E236" s="542" t="s">
        <v>229</v>
      </c>
      <c r="F236" s="1245" t="s">
        <v>568</v>
      </c>
      <c r="G236" s="1241">
        <v>20000</v>
      </c>
      <c r="H236" s="1242">
        <f t="shared" si="7"/>
        <v>5600000</v>
      </c>
    </row>
    <row r="237" spans="1:8" s="111" customFormat="1">
      <c r="A237" s="532">
        <v>3</v>
      </c>
      <c r="B237" s="1272" t="s">
        <v>2476</v>
      </c>
      <c r="C237" s="530"/>
      <c r="D237" s="542"/>
      <c r="E237" s="542"/>
      <c r="F237" s="1249"/>
      <c r="G237" s="1241">
        <v>0</v>
      </c>
      <c r="H237" s="1242"/>
    </row>
    <row r="238" spans="1:8" s="126" customFormat="1" ht="220.5">
      <c r="A238" s="716"/>
      <c r="B238" s="540" t="s">
        <v>569</v>
      </c>
      <c r="C238" s="541"/>
      <c r="D238" s="542">
        <v>77</v>
      </c>
      <c r="E238" s="542" t="s">
        <v>229</v>
      </c>
      <c r="F238" s="1245" t="s">
        <v>573</v>
      </c>
      <c r="G238" s="1241">
        <v>52000</v>
      </c>
      <c r="H238" s="1242">
        <f t="shared" si="7"/>
        <v>4004000</v>
      </c>
    </row>
    <row r="239" spans="1:8" s="126" customFormat="1" ht="141.75">
      <c r="A239" s="716"/>
      <c r="B239" s="540" t="s">
        <v>575</v>
      </c>
      <c r="C239" s="541"/>
      <c r="D239" s="542">
        <v>84</v>
      </c>
      <c r="E239" s="542" t="s">
        <v>229</v>
      </c>
      <c r="F239" s="1245" t="s">
        <v>579</v>
      </c>
      <c r="G239" s="1241">
        <v>52000</v>
      </c>
      <c r="H239" s="1242">
        <f t="shared" si="7"/>
        <v>4368000</v>
      </c>
    </row>
    <row r="240" spans="1:8" s="126" customFormat="1" ht="126">
      <c r="A240" s="716"/>
      <c r="B240" s="540" t="s">
        <v>582</v>
      </c>
      <c r="C240" s="541"/>
      <c r="D240" s="542">
        <v>322</v>
      </c>
      <c r="E240" s="542" t="s">
        <v>229</v>
      </c>
      <c r="F240" s="1245" t="s">
        <v>586</v>
      </c>
      <c r="G240" s="1241">
        <v>20000</v>
      </c>
      <c r="H240" s="1242">
        <f t="shared" si="7"/>
        <v>6440000</v>
      </c>
    </row>
    <row r="241" spans="1:8" s="126" customFormat="1" ht="157.5">
      <c r="A241" s="716"/>
      <c r="B241" s="540" t="s">
        <v>588</v>
      </c>
      <c r="C241" s="541"/>
      <c r="D241" s="542">
        <v>283</v>
      </c>
      <c r="E241" s="542" t="s">
        <v>229</v>
      </c>
      <c r="F241" s="1245" t="s">
        <v>592</v>
      </c>
      <c r="G241" s="1241">
        <v>20000</v>
      </c>
      <c r="H241" s="1242">
        <f t="shared" si="7"/>
        <v>5660000</v>
      </c>
    </row>
    <row r="242" spans="1:8" s="111" customFormat="1">
      <c r="A242" s="532">
        <v>4</v>
      </c>
      <c r="B242" s="1272" t="s">
        <v>2488</v>
      </c>
      <c r="C242" s="530"/>
      <c r="D242" s="542"/>
      <c r="E242" s="542"/>
      <c r="F242" s="1249"/>
      <c r="G242" s="1241">
        <v>0</v>
      </c>
      <c r="H242" s="1242"/>
    </row>
    <row r="243" spans="1:8" s="126" customFormat="1" ht="141.75">
      <c r="A243" s="716"/>
      <c r="B243" s="540" t="s">
        <v>594</v>
      </c>
      <c r="C243" s="541"/>
      <c r="D243" s="542">
        <v>81</v>
      </c>
      <c r="E243" s="542" t="s">
        <v>229</v>
      </c>
      <c r="F243" s="1245" t="s">
        <v>598</v>
      </c>
      <c r="G243" s="1241">
        <v>20000</v>
      </c>
      <c r="H243" s="1242">
        <f t="shared" si="7"/>
        <v>1620000</v>
      </c>
    </row>
    <row r="244" spans="1:8" s="111" customFormat="1" ht="31.5">
      <c r="A244" s="532">
        <v>5</v>
      </c>
      <c r="B244" s="718" t="s">
        <v>2491</v>
      </c>
      <c r="C244" s="530"/>
      <c r="D244" s="542"/>
      <c r="E244" s="542"/>
      <c r="F244" s="1249"/>
      <c r="G244" s="1241">
        <v>0</v>
      </c>
      <c r="H244" s="1242"/>
    </row>
    <row r="245" spans="1:8" s="126" customFormat="1" ht="189">
      <c r="A245" s="716"/>
      <c r="B245" s="540" t="s">
        <v>600</v>
      </c>
      <c r="C245" s="541"/>
      <c r="D245" s="542">
        <v>85</v>
      </c>
      <c r="E245" s="542" t="s">
        <v>229</v>
      </c>
      <c r="F245" s="1245" t="s">
        <v>604</v>
      </c>
      <c r="G245" s="1241">
        <v>52000</v>
      </c>
      <c r="H245" s="1242">
        <f t="shared" si="7"/>
        <v>4420000</v>
      </c>
    </row>
    <row r="246" spans="1:8" s="111" customFormat="1" ht="31.5">
      <c r="A246" s="532">
        <v>6</v>
      </c>
      <c r="B246" s="718" t="s">
        <v>2496</v>
      </c>
      <c r="C246" s="530"/>
      <c r="D246" s="542"/>
      <c r="E246" s="542"/>
      <c r="F246" s="1249"/>
      <c r="G246" s="1241">
        <v>0</v>
      </c>
      <c r="H246" s="1242"/>
    </row>
    <row r="247" spans="1:8" s="126" customFormat="1" ht="126">
      <c r="A247" s="716"/>
      <c r="B247" s="540" t="s">
        <v>606</v>
      </c>
      <c r="C247" s="541"/>
      <c r="D247" s="542">
        <v>286</v>
      </c>
      <c r="E247" s="542" t="s">
        <v>229</v>
      </c>
      <c r="F247" s="1245" t="s">
        <v>610</v>
      </c>
      <c r="G247" s="1241">
        <v>20000</v>
      </c>
      <c r="H247" s="1242">
        <f t="shared" si="7"/>
        <v>5720000</v>
      </c>
    </row>
    <row r="248" spans="1:8" s="126" customFormat="1" ht="126">
      <c r="A248" s="716"/>
      <c r="B248" s="540" t="s">
        <v>612</v>
      </c>
      <c r="C248" s="541"/>
      <c r="D248" s="542">
        <v>275</v>
      </c>
      <c r="E248" s="542" t="s">
        <v>229</v>
      </c>
      <c r="F248" s="1245" t="s">
        <v>616</v>
      </c>
      <c r="G248" s="1241">
        <v>20000</v>
      </c>
      <c r="H248" s="1242">
        <f t="shared" si="7"/>
        <v>5500000</v>
      </c>
    </row>
    <row r="249" spans="1:8" s="111" customFormat="1">
      <c r="A249" s="532"/>
      <c r="B249" s="718" t="s">
        <v>3090</v>
      </c>
      <c r="C249" s="530"/>
      <c r="D249" s="542"/>
      <c r="E249" s="542"/>
      <c r="F249" s="1249"/>
      <c r="G249" s="1241">
        <v>0</v>
      </c>
      <c r="H249" s="1242"/>
    </row>
    <row r="250" spans="1:8" s="111" customFormat="1">
      <c r="A250" s="532">
        <v>1</v>
      </c>
      <c r="B250" s="718" t="s">
        <v>3121</v>
      </c>
      <c r="C250" s="530"/>
      <c r="D250" s="542"/>
      <c r="E250" s="542"/>
      <c r="F250" s="1249"/>
      <c r="G250" s="1241">
        <v>0</v>
      </c>
      <c r="H250" s="1242"/>
    </row>
    <row r="251" spans="1:8" s="126" customFormat="1" ht="141.75">
      <c r="A251" s="716"/>
      <c r="B251" s="540" t="s">
        <v>617</v>
      </c>
      <c r="C251" s="541"/>
      <c r="D251" s="542">
        <v>320</v>
      </c>
      <c r="E251" s="542" t="s">
        <v>229</v>
      </c>
      <c r="F251" s="1245" t="s">
        <v>621</v>
      </c>
      <c r="G251" s="1241">
        <v>20000</v>
      </c>
      <c r="H251" s="1242">
        <f t="shared" ref="H251:H281" si="8">G251*D251</f>
        <v>6400000</v>
      </c>
    </row>
    <row r="252" spans="1:8" s="111" customFormat="1">
      <c r="A252" s="532" t="s">
        <v>2432</v>
      </c>
      <c r="B252" s="718" t="s">
        <v>2500</v>
      </c>
      <c r="C252" s="530"/>
      <c r="D252" s="542"/>
      <c r="E252" s="542"/>
      <c r="F252" s="1249"/>
      <c r="G252" s="1241">
        <v>0</v>
      </c>
      <c r="H252" s="1242"/>
    </row>
    <row r="253" spans="1:8" s="111" customFormat="1">
      <c r="A253" s="532"/>
      <c r="B253" s="718" t="s">
        <v>2427</v>
      </c>
      <c r="C253" s="530"/>
      <c r="D253" s="542"/>
      <c r="E253" s="542"/>
      <c r="F253" s="1249"/>
      <c r="G253" s="1241">
        <v>0</v>
      </c>
      <c r="H253" s="1242"/>
    </row>
    <row r="254" spans="1:8" s="111" customFormat="1">
      <c r="A254" s="532">
        <v>1</v>
      </c>
      <c r="B254" s="1272" t="s">
        <v>2473</v>
      </c>
      <c r="C254" s="530"/>
      <c r="D254" s="542"/>
      <c r="E254" s="542"/>
      <c r="F254" s="1249"/>
      <c r="G254" s="1241">
        <v>0</v>
      </c>
      <c r="H254" s="1242"/>
    </row>
    <row r="255" spans="1:8" s="126" customFormat="1" ht="126">
      <c r="A255" s="716"/>
      <c r="B255" s="540" t="s">
        <v>622</v>
      </c>
      <c r="C255" s="541"/>
      <c r="D255" s="542">
        <v>91</v>
      </c>
      <c r="E255" s="542" t="s">
        <v>229</v>
      </c>
      <c r="F255" s="1245" t="s">
        <v>626</v>
      </c>
      <c r="G255" s="1241">
        <v>52000</v>
      </c>
      <c r="H255" s="1242">
        <f t="shared" si="8"/>
        <v>4732000</v>
      </c>
    </row>
    <row r="256" spans="1:8" s="111" customFormat="1">
      <c r="A256" s="532">
        <v>2</v>
      </c>
      <c r="B256" s="1272" t="s">
        <v>2476</v>
      </c>
      <c r="C256" s="530"/>
      <c r="D256" s="542"/>
      <c r="E256" s="542"/>
      <c r="F256" s="1249"/>
      <c r="G256" s="1241">
        <v>0</v>
      </c>
      <c r="H256" s="1242"/>
    </row>
    <row r="257" spans="1:8" s="126" customFormat="1" ht="157.5">
      <c r="A257" s="716"/>
      <c r="B257" s="540" t="s">
        <v>628</v>
      </c>
      <c r="C257" s="541"/>
      <c r="D257" s="542">
        <v>89</v>
      </c>
      <c r="E257" s="542" t="s">
        <v>229</v>
      </c>
      <c r="F257" s="1245" t="s">
        <v>632</v>
      </c>
      <c r="G257" s="1241">
        <v>52000</v>
      </c>
      <c r="H257" s="1242">
        <f t="shared" si="8"/>
        <v>4628000</v>
      </c>
    </row>
    <row r="258" spans="1:8" s="111" customFormat="1">
      <c r="A258" s="532">
        <v>3</v>
      </c>
      <c r="B258" s="1272" t="s">
        <v>2488</v>
      </c>
      <c r="C258" s="530"/>
      <c r="D258" s="542"/>
      <c r="E258" s="542"/>
      <c r="F258" s="1249"/>
      <c r="G258" s="1241">
        <v>0</v>
      </c>
      <c r="H258" s="1242"/>
    </row>
    <row r="259" spans="1:8" s="126" customFormat="1" ht="141.75">
      <c r="A259" s="716"/>
      <c r="B259" s="540" t="s">
        <v>635</v>
      </c>
      <c r="C259" s="541"/>
      <c r="D259" s="542">
        <v>89</v>
      </c>
      <c r="E259" s="542" t="s">
        <v>229</v>
      </c>
      <c r="F259" s="1245" t="s">
        <v>639</v>
      </c>
      <c r="G259" s="1241">
        <v>52000</v>
      </c>
      <c r="H259" s="1242">
        <f t="shared" si="8"/>
        <v>4628000</v>
      </c>
    </row>
    <row r="260" spans="1:8" s="126" customFormat="1" ht="126">
      <c r="A260" s="716"/>
      <c r="B260" s="540" t="s">
        <v>642</v>
      </c>
      <c r="C260" s="541"/>
      <c r="D260" s="542">
        <v>97</v>
      </c>
      <c r="E260" s="542" t="s">
        <v>229</v>
      </c>
      <c r="F260" s="1245" t="s">
        <v>646</v>
      </c>
      <c r="G260" s="1241">
        <v>52000</v>
      </c>
      <c r="H260" s="1242">
        <f t="shared" si="8"/>
        <v>5044000</v>
      </c>
    </row>
    <row r="261" spans="1:8" s="126" customFormat="1" ht="173.25">
      <c r="A261" s="716"/>
      <c r="B261" s="540" t="s">
        <v>649</v>
      </c>
      <c r="C261" s="541"/>
      <c r="D261" s="542">
        <v>84</v>
      </c>
      <c r="E261" s="542" t="s">
        <v>229</v>
      </c>
      <c r="F261" s="1245" t="s">
        <v>653</v>
      </c>
      <c r="G261" s="1241">
        <v>52000</v>
      </c>
      <c r="H261" s="1242">
        <f t="shared" si="8"/>
        <v>4368000</v>
      </c>
    </row>
    <row r="262" spans="1:8" s="111" customFormat="1" ht="31.5">
      <c r="A262" s="532">
        <v>4</v>
      </c>
      <c r="B262" s="718" t="s">
        <v>2509</v>
      </c>
      <c r="C262" s="530"/>
      <c r="D262" s="542"/>
      <c r="E262" s="542"/>
      <c r="F262" s="1249"/>
      <c r="G262" s="1241">
        <v>0</v>
      </c>
      <c r="H262" s="1242"/>
    </row>
    <row r="263" spans="1:8" s="126" customFormat="1" ht="189">
      <c r="A263" s="716"/>
      <c r="B263" s="540" t="s">
        <v>655</v>
      </c>
      <c r="C263" s="541"/>
      <c r="D263" s="542">
        <v>91</v>
      </c>
      <c r="E263" s="542" t="s">
        <v>229</v>
      </c>
      <c r="F263" s="1245" t="s">
        <v>659</v>
      </c>
      <c r="G263" s="1241">
        <v>52000</v>
      </c>
      <c r="H263" s="1242">
        <f t="shared" si="8"/>
        <v>4732000</v>
      </c>
    </row>
    <row r="264" spans="1:8" s="111" customFormat="1">
      <c r="A264" s="532">
        <v>5</v>
      </c>
      <c r="B264" s="1272" t="s">
        <v>2496</v>
      </c>
      <c r="C264" s="530"/>
      <c r="D264" s="542"/>
      <c r="E264" s="542"/>
      <c r="F264" s="1249"/>
      <c r="G264" s="1241">
        <v>0</v>
      </c>
      <c r="H264" s="1242"/>
    </row>
    <row r="265" spans="1:8" s="126" customFormat="1" ht="126">
      <c r="A265" s="716"/>
      <c r="B265" s="540" t="s">
        <v>662</v>
      </c>
      <c r="C265" s="541"/>
      <c r="D265" s="542">
        <v>85</v>
      </c>
      <c r="E265" s="542" t="s">
        <v>229</v>
      </c>
      <c r="F265" s="1245" t="s">
        <v>666</v>
      </c>
      <c r="G265" s="1241">
        <v>52000</v>
      </c>
      <c r="H265" s="1242">
        <f t="shared" si="8"/>
        <v>4420000</v>
      </c>
    </row>
    <row r="266" spans="1:8" s="126" customFormat="1" ht="141.75">
      <c r="A266" s="716"/>
      <c r="B266" s="540" t="s">
        <v>669</v>
      </c>
      <c r="C266" s="541"/>
      <c r="D266" s="542">
        <v>87</v>
      </c>
      <c r="E266" s="542" t="s">
        <v>229</v>
      </c>
      <c r="F266" s="1245" t="s">
        <v>673</v>
      </c>
      <c r="G266" s="1241">
        <v>52000</v>
      </c>
      <c r="H266" s="1242">
        <f t="shared" si="8"/>
        <v>4524000</v>
      </c>
    </row>
    <row r="267" spans="1:8" s="111" customFormat="1">
      <c r="A267" s="532">
        <v>6</v>
      </c>
      <c r="B267" s="1272" t="s">
        <v>2515</v>
      </c>
      <c r="C267" s="530"/>
      <c r="D267" s="542"/>
      <c r="E267" s="542"/>
      <c r="F267" s="1249"/>
      <c r="G267" s="1241">
        <v>0</v>
      </c>
      <c r="H267" s="1242"/>
    </row>
    <row r="268" spans="1:8" s="126" customFormat="1" ht="141.75">
      <c r="A268" s="716"/>
      <c r="B268" s="540" t="s">
        <v>675</v>
      </c>
      <c r="C268" s="541"/>
      <c r="D268" s="542">
        <v>79</v>
      </c>
      <c r="E268" s="542" t="s">
        <v>229</v>
      </c>
      <c r="F268" s="1245" t="s">
        <v>679</v>
      </c>
      <c r="G268" s="1241">
        <v>52000</v>
      </c>
      <c r="H268" s="1242">
        <f t="shared" si="8"/>
        <v>4108000</v>
      </c>
    </row>
    <row r="269" spans="1:8" s="111" customFormat="1">
      <c r="A269" s="532"/>
      <c r="B269" s="718" t="s">
        <v>3090</v>
      </c>
      <c r="C269" s="530"/>
      <c r="D269" s="542"/>
      <c r="E269" s="542"/>
      <c r="F269" s="1249"/>
      <c r="G269" s="1241">
        <v>0</v>
      </c>
      <c r="H269" s="1242"/>
    </row>
    <row r="270" spans="1:8" s="111" customFormat="1">
      <c r="A270" s="532">
        <v>1</v>
      </c>
      <c r="B270" s="718" t="s">
        <v>3122</v>
      </c>
      <c r="C270" s="530"/>
      <c r="D270" s="542"/>
      <c r="E270" s="542"/>
      <c r="F270" s="1249"/>
      <c r="G270" s="1241">
        <v>0</v>
      </c>
      <c r="H270" s="1242"/>
    </row>
    <row r="271" spans="1:8" s="126" customFormat="1" ht="157.5">
      <c r="A271" s="716"/>
      <c r="B271" s="540" t="s">
        <v>681</v>
      </c>
      <c r="C271" s="541"/>
      <c r="D271" s="542">
        <v>89</v>
      </c>
      <c r="E271" s="542" t="s">
        <v>229</v>
      </c>
      <c r="F271" s="1245" t="s">
        <v>685</v>
      </c>
      <c r="G271" s="1241">
        <v>52000</v>
      </c>
      <c r="H271" s="1242">
        <f t="shared" si="8"/>
        <v>4628000</v>
      </c>
    </row>
    <row r="272" spans="1:8" s="126" customFormat="1" ht="141.75">
      <c r="A272" s="716"/>
      <c r="B272" s="540" t="s">
        <v>687</v>
      </c>
      <c r="C272" s="541"/>
      <c r="D272" s="542">
        <v>90</v>
      </c>
      <c r="E272" s="542" t="s">
        <v>229</v>
      </c>
      <c r="F272" s="1245" t="s">
        <v>691</v>
      </c>
      <c r="G272" s="1241">
        <v>52000</v>
      </c>
      <c r="H272" s="1242">
        <f t="shared" si="8"/>
        <v>4680000</v>
      </c>
    </row>
    <row r="273" spans="1:8" s="111" customFormat="1">
      <c r="A273" s="532">
        <v>2</v>
      </c>
      <c r="B273" s="718" t="s">
        <v>3123</v>
      </c>
      <c r="C273" s="530"/>
      <c r="D273" s="542">
        <v>3</v>
      </c>
      <c r="E273" s="542"/>
      <c r="F273" s="1249"/>
      <c r="G273" s="1241">
        <v>0</v>
      </c>
      <c r="H273" s="1242"/>
    </row>
    <row r="274" spans="1:8" s="126" customFormat="1" ht="157.5">
      <c r="A274" s="716"/>
      <c r="B274" s="540" t="s">
        <v>694</v>
      </c>
      <c r="C274" s="541"/>
      <c r="D274" s="542">
        <v>90</v>
      </c>
      <c r="E274" s="542" t="s">
        <v>229</v>
      </c>
      <c r="F274" s="1245" t="s">
        <v>698</v>
      </c>
      <c r="G274" s="1241">
        <v>52000</v>
      </c>
      <c r="H274" s="1242">
        <f t="shared" si="8"/>
        <v>4680000</v>
      </c>
    </row>
    <row r="275" spans="1:8" s="126" customFormat="1" ht="141.75">
      <c r="A275" s="716"/>
      <c r="B275" s="540" t="s">
        <v>700</v>
      </c>
      <c r="C275" s="541"/>
      <c r="D275" s="542">
        <v>96</v>
      </c>
      <c r="E275" s="542" t="s">
        <v>229</v>
      </c>
      <c r="F275" s="1245" t="s">
        <v>704</v>
      </c>
      <c r="G275" s="1241">
        <v>52000</v>
      </c>
      <c r="H275" s="1242">
        <f t="shared" si="8"/>
        <v>4992000</v>
      </c>
    </row>
    <row r="276" spans="1:8" s="111" customFormat="1">
      <c r="A276" s="532">
        <v>3</v>
      </c>
      <c r="B276" s="718" t="s">
        <v>3124</v>
      </c>
      <c r="C276" s="530"/>
      <c r="D276" s="542">
        <v>0</v>
      </c>
      <c r="E276" s="542"/>
      <c r="F276" s="1249"/>
      <c r="G276" s="1241">
        <v>0</v>
      </c>
      <c r="H276" s="1242"/>
    </row>
    <row r="277" spans="1:8" s="126" customFormat="1" ht="157.5">
      <c r="A277" s="716"/>
      <c r="B277" s="540" t="s">
        <v>706</v>
      </c>
      <c r="C277" s="541"/>
      <c r="D277" s="542">
        <v>87</v>
      </c>
      <c r="E277" s="542" t="s">
        <v>229</v>
      </c>
      <c r="F277" s="1245" t="s">
        <v>710</v>
      </c>
      <c r="G277" s="1241">
        <v>52000</v>
      </c>
      <c r="H277" s="1242">
        <f t="shared" si="8"/>
        <v>4524000</v>
      </c>
    </row>
    <row r="278" spans="1:8" s="126" customFormat="1" ht="141.75">
      <c r="A278" s="716"/>
      <c r="B278" s="540" t="s">
        <v>713</v>
      </c>
      <c r="C278" s="541"/>
      <c r="D278" s="542">
        <v>92</v>
      </c>
      <c r="E278" s="542" t="s">
        <v>229</v>
      </c>
      <c r="F278" s="1245" t="s">
        <v>717</v>
      </c>
      <c r="G278" s="1241">
        <v>52000</v>
      </c>
      <c r="H278" s="1242">
        <f t="shared" si="8"/>
        <v>4784000</v>
      </c>
    </row>
    <row r="279" spans="1:8" s="111" customFormat="1">
      <c r="A279" s="532">
        <v>4</v>
      </c>
      <c r="B279" s="718" t="s">
        <v>3125</v>
      </c>
      <c r="C279" s="530"/>
      <c r="D279" s="542">
        <v>0</v>
      </c>
      <c r="E279" s="542"/>
      <c r="F279" s="1249"/>
      <c r="G279" s="1241">
        <v>0</v>
      </c>
      <c r="H279" s="1242"/>
    </row>
    <row r="280" spans="1:8" s="126" customFormat="1" ht="157.5">
      <c r="A280" s="716"/>
      <c r="B280" s="540" t="s">
        <v>719</v>
      </c>
      <c r="C280" s="541"/>
      <c r="D280" s="542">
        <v>88</v>
      </c>
      <c r="E280" s="542" t="s">
        <v>229</v>
      </c>
      <c r="F280" s="1245" t="s">
        <v>723</v>
      </c>
      <c r="G280" s="1241">
        <v>52000</v>
      </c>
      <c r="H280" s="1242">
        <f t="shared" si="8"/>
        <v>4576000</v>
      </c>
    </row>
    <row r="281" spans="1:8" s="126" customFormat="1" ht="126">
      <c r="A281" s="716"/>
      <c r="B281" s="540" t="s">
        <v>726</v>
      </c>
      <c r="C281" s="541"/>
      <c r="D281" s="542">
        <v>89</v>
      </c>
      <c r="E281" s="542" t="s">
        <v>229</v>
      </c>
      <c r="F281" s="1245" t="s">
        <v>730</v>
      </c>
      <c r="G281" s="1241">
        <v>52000</v>
      </c>
      <c r="H281" s="1242">
        <f t="shared" si="8"/>
        <v>4628000</v>
      </c>
    </row>
    <row r="282" spans="1:8" s="111" customFormat="1" ht="31.5">
      <c r="A282" s="532">
        <v>5</v>
      </c>
      <c r="B282" s="718" t="s">
        <v>3126</v>
      </c>
      <c r="C282" s="530"/>
      <c r="D282" s="542"/>
      <c r="E282" s="542"/>
      <c r="F282" s="1249"/>
      <c r="G282" s="1241">
        <v>0</v>
      </c>
      <c r="H282" s="1242"/>
    </row>
    <row r="283" spans="1:8" s="126" customFormat="1" ht="157.5">
      <c r="A283" s="716"/>
      <c r="B283" s="540" t="s">
        <v>733</v>
      </c>
      <c r="C283" s="541"/>
      <c r="D283" s="542">
        <v>91</v>
      </c>
      <c r="E283" s="542" t="s">
        <v>229</v>
      </c>
      <c r="F283" s="1245" t="s">
        <v>737</v>
      </c>
      <c r="G283" s="1241">
        <v>52000</v>
      </c>
      <c r="H283" s="1242">
        <f t="shared" ref="H283:H300" si="9">G283*D283</f>
        <v>4732000</v>
      </c>
    </row>
    <row r="284" spans="1:8" s="126" customFormat="1" ht="141.75">
      <c r="A284" s="716"/>
      <c r="B284" s="540" t="s">
        <v>739</v>
      </c>
      <c r="C284" s="541"/>
      <c r="D284" s="542">
        <v>92</v>
      </c>
      <c r="E284" s="542" t="s">
        <v>229</v>
      </c>
      <c r="F284" s="1245" t="s">
        <v>743</v>
      </c>
      <c r="G284" s="1241">
        <v>52000</v>
      </c>
      <c r="H284" s="1242">
        <f t="shared" si="9"/>
        <v>4784000</v>
      </c>
    </row>
    <row r="285" spans="1:8" s="111" customFormat="1" ht="31.5">
      <c r="A285" s="532">
        <v>6</v>
      </c>
      <c r="B285" s="718" t="s">
        <v>3127</v>
      </c>
      <c r="C285" s="530"/>
      <c r="D285" s="542"/>
      <c r="E285" s="542"/>
      <c r="F285" s="1249"/>
      <c r="G285" s="1241">
        <v>0</v>
      </c>
      <c r="H285" s="1242"/>
    </row>
    <row r="286" spans="1:8" s="126" customFormat="1" ht="204.75">
      <c r="A286" s="716"/>
      <c r="B286" s="540" t="s">
        <v>746</v>
      </c>
      <c r="C286" s="541"/>
      <c r="D286" s="542">
        <v>86</v>
      </c>
      <c r="E286" s="542" t="s">
        <v>229</v>
      </c>
      <c r="F286" s="1245" t="s">
        <v>750</v>
      </c>
      <c r="G286" s="1241">
        <v>52000</v>
      </c>
      <c r="H286" s="1242">
        <f t="shared" si="9"/>
        <v>4472000</v>
      </c>
    </row>
    <row r="287" spans="1:8" s="111" customFormat="1">
      <c r="A287" s="532"/>
      <c r="B287" s="718" t="s">
        <v>3094</v>
      </c>
      <c r="C287" s="530"/>
      <c r="D287" s="542"/>
      <c r="E287" s="542"/>
      <c r="F287" s="1249"/>
      <c r="G287" s="1241">
        <v>0</v>
      </c>
      <c r="H287" s="1242"/>
    </row>
    <row r="288" spans="1:8" s="111" customFormat="1">
      <c r="A288" s="532">
        <v>1</v>
      </c>
      <c r="B288" s="1272" t="s">
        <v>3128</v>
      </c>
      <c r="C288" s="530"/>
      <c r="D288" s="542"/>
      <c r="E288" s="542"/>
      <c r="F288" s="1249"/>
      <c r="G288" s="1241">
        <v>0</v>
      </c>
      <c r="H288" s="1242"/>
    </row>
    <row r="289" spans="1:9" s="126" customFormat="1" ht="141.75">
      <c r="A289" s="716"/>
      <c r="B289" s="540" t="s">
        <v>752</v>
      </c>
      <c r="C289" s="541"/>
      <c r="D289" s="542">
        <v>100</v>
      </c>
      <c r="E289" s="542" t="s">
        <v>229</v>
      </c>
      <c r="F289" s="1245" t="s">
        <v>756</v>
      </c>
      <c r="G289" s="1241">
        <v>58000</v>
      </c>
      <c r="H289" s="1242">
        <f t="shared" si="9"/>
        <v>5800000</v>
      </c>
    </row>
    <row r="290" spans="1:9" s="111" customFormat="1">
      <c r="A290" s="532">
        <v>2</v>
      </c>
      <c r="B290" s="1272" t="s">
        <v>3129</v>
      </c>
      <c r="C290" s="530"/>
      <c r="D290" s="542"/>
      <c r="E290" s="542"/>
      <c r="F290" s="1249"/>
      <c r="G290" s="1241">
        <v>0</v>
      </c>
      <c r="H290" s="1242"/>
    </row>
    <row r="291" spans="1:9" s="126" customFormat="1" ht="220.5">
      <c r="A291" s="716"/>
      <c r="B291" s="540" t="s">
        <v>757</v>
      </c>
      <c r="C291" s="541"/>
      <c r="D291" s="542">
        <v>94</v>
      </c>
      <c r="E291" s="542" t="s">
        <v>229</v>
      </c>
      <c r="F291" s="1245" t="s">
        <v>761</v>
      </c>
      <c r="G291" s="1241">
        <v>58000</v>
      </c>
      <c r="H291" s="1242">
        <f t="shared" si="9"/>
        <v>5452000</v>
      </c>
    </row>
    <row r="292" spans="1:9" s="111" customFormat="1">
      <c r="A292" s="532">
        <v>3</v>
      </c>
      <c r="B292" s="1272" t="s">
        <v>3130</v>
      </c>
      <c r="C292" s="530"/>
      <c r="D292" s="542"/>
      <c r="E292" s="542"/>
      <c r="F292" s="1249"/>
      <c r="G292" s="1241">
        <v>0</v>
      </c>
      <c r="H292" s="1242"/>
    </row>
    <row r="293" spans="1:9" s="126" customFormat="1" ht="157.5">
      <c r="A293" s="716"/>
      <c r="B293" s="540" t="s">
        <v>762</v>
      </c>
      <c r="C293" s="541"/>
      <c r="D293" s="542">
        <v>94</v>
      </c>
      <c r="E293" s="542" t="s">
        <v>229</v>
      </c>
      <c r="F293" s="1245" t="s">
        <v>766</v>
      </c>
      <c r="G293" s="1241">
        <v>58000</v>
      </c>
      <c r="H293" s="1242">
        <f t="shared" si="9"/>
        <v>5452000</v>
      </c>
    </row>
    <row r="294" spans="1:9" s="126" customFormat="1" ht="236.25">
      <c r="A294" s="716"/>
      <c r="B294" s="540" t="s">
        <v>767</v>
      </c>
      <c r="C294" s="541"/>
      <c r="D294" s="542">
        <v>94</v>
      </c>
      <c r="E294" s="542" t="s">
        <v>229</v>
      </c>
      <c r="F294" s="1245" t="s">
        <v>771</v>
      </c>
      <c r="G294" s="1241">
        <v>58000</v>
      </c>
      <c r="H294" s="1242">
        <f t="shared" si="9"/>
        <v>5452000</v>
      </c>
    </row>
    <row r="295" spans="1:9" s="111" customFormat="1">
      <c r="A295" s="532">
        <v>4</v>
      </c>
      <c r="B295" s="1272" t="s">
        <v>3131</v>
      </c>
      <c r="C295" s="530"/>
      <c r="D295" s="542"/>
      <c r="E295" s="542"/>
      <c r="F295" s="1249"/>
      <c r="G295" s="1241">
        <v>0</v>
      </c>
      <c r="H295" s="1242"/>
    </row>
    <row r="296" spans="1:9" s="126" customFormat="1" ht="141.75">
      <c r="A296" s="716"/>
      <c r="B296" s="540" t="s">
        <v>773</v>
      </c>
      <c r="C296" s="541"/>
      <c r="D296" s="542">
        <v>95</v>
      </c>
      <c r="E296" s="542" t="s">
        <v>229</v>
      </c>
      <c r="F296" s="1245" t="s">
        <v>777</v>
      </c>
      <c r="G296" s="1241">
        <v>58000</v>
      </c>
      <c r="H296" s="1242">
        <f t="shared" si="9"/>
        <v>5510000</v>
      </c>
    </row>
    <row r="297" spans="1:9" s="111" customFormat="1" ht="31.5">
      <c r="A297" s="532">
        <v>5</v>
      </c>
      <c r="B297" s="718" t="s">
        <v>3132</v>
      </c>
      <c r="C297" s="530"/>
      <c r="D297" s="542"/>
      <c r="E297" s="542"/>
      <c r="F297" s="1249"/>
      <c r="G297" s="1241">
        <v>0</v>
      </c>
      <c r="H297" s="1242"/>
    </row>
    <row r="298" spans="1:9" s="126" customFormat="1" ht="189">
      <c r="A298" s="716"/>
      <c r="B298" s="540" t="s">
        <v>778</v>
      </c>
      <c r="C298" s="541"/>
      <c r="D298" s="542">
        <v>97</v>
      </c>
      <c r="E298" s="542" t="s">
        <v>229</v>
      </c>
      <c r="F298" s="1245" t="s">
        <v>782</v>
      </c>
      <c r="G298" s="1241">
        <v>58000</v>
      </c>
      <c r="H298" s="1242">
        <f t="shared" si="9"/>
        <v>5626000</v>
      </c>
    </row>
    <row r="299" spans="1:9" s="136" customFormat="1">
      <c r="A299" s="532" t="s">
        <v>2407</v>
      </c>
      <c r="B299" s="718" t="s">
        <v>3133</v>
      </c>
      <c r="C299" s="530"/>
      <c r="D299" s="542"/>
      <c r="E299" s="542"/>
      <c r="F299" s="1249"/>
      <c r="G299" s="1241">
        <v>0</v>
      </c>
      <c r="H299" s="1242"/>
    </row>
    <row r="300" spans="1:9" s="1264" customFormat="1" ht="31.5">
      <c r="A300" s="1258"/>
      <c r="B300" s="1259" t="s">
        <v>3021</v>
      </c>
      <c r="C300" s="1260" t="s">
        <v>2028</v>
      </c>
      <c r="D300" s="1261">
        <v>243</v>
      </c>
      <c r="E300" s="1261" t="s">
        <v>126</v>
      </c>
      <c r="F300" s="1273" t="s">
        <v>3790</v>
      </c>
      <c r="G300" s="1253">
        <v>6544000</v>
      </c>
      <c r="H300" s="1263">
        <f t="shared" si="9"/>
        <v>1590192000</v>
      </c>
      <c r="I300" s="1254"/>
    </row>
    <row r="301" spans="1:9" s="125" customFormat="1" ht="126">
      <c r="A301" s="716"/>
      <c r="B301" s="540"/>
      <c r="C301" s="541"/>
      <c r="D301" s="542"/>
      <c r="E301" s="542"/>
      <c r="F301" s="1255" t="s">
        <v>3767</v>
      </c>
      <c r="G301" s="1241">
        <v>0</v>
      </c>
      <c r="H301" s="1242"/>
    </row>
    <row r="302" spans="1:9" s="125" customFormat="1" ht="126">
      <c r="A302" s="716"/>
      <c r="B302" s="540"/>
      <c r="C302" s="541"/>
      <c r="D302" s="542"/>
      <c r="E302" s="542"/>
      <c r="F302" s="1255" t="s">
        <v>3769</v>
      </c>
      <c r="G302" s="1241">
        <v>0</v>
      </c>
      <c r="H302" s="1242"/>
    </row>
    <row r="303" spans="1:9" s="125" customFormat="1" ht="110.25">
      <c r="A303" s="716"/>
      <c r="B303" s="540"/>
      <c r="C303" s="541"/>
      <c r="D303" s="542"/>
      <c r="E303" s="542"/>
      <c r="F303" s="1255" t="s">
        <v>3792</v>
      </c>
      <c r="G303" s="1241">
        <v>0</v>
      </c>
      <c r="H303" s="1242"/>
    </row>
    <row r="304" spans="1:9" s="125" customFormat="1" ht="47.25">
      <c r="A304" s="716"/>
      <c r="B304" s="540"/>
      <c r="C304" s="541"/>
      <c r="D304" s="542"/>
      <c r="E304" s="542"/>
      <c r="F304" s="1255" t="s">
        <v>3773</v>
      </c>
      <c r="G304" s="1241">
        <v>0</v>
      </c>
      <c r="H304" s="1242"/>
    </row>
    <row r="305" spans="1:8" s="125" customFormat="1" ht="78.75">
      <c r="A305" s="716"/>
      <c r="B305" s="540"/>
      <c r="C305" s="541"/>
      <c r="D305" s="542"/>
      <c r="E305" s="542"/>
      <c r="F305" s="1255" t="s">
        <v>3771</v>
      </c>
      <c r="G305" s="1241">
        <v>0</v>
      </c>
      <c r="H305" s="1242"/>
    </row>
    <row r="306" spans="1:8">
      <c r="A306" s="716"/>
      <c r="B306" s="1277" t="s">
        <v>2518</v>
      </c>
      <c r="C306" s="541"/>
      <c r="D306" s="542"/>
      <c r="E306" s="542"/>
      <c r="F306" s="1237"/>
      <c r="G306" s="1241">
        <v>0</v>
      </c>
      <c r="H306" s="1242"/>
    </row>
    <row r="307" spans="1:8" s="136" customFormat="1">
      <c r="A307" s="532" t="s">
        <v>2295</v>
      </c>
      <c r="B307" s="1277" t="s">
        <v>3134</v>
      </c>
      <c r="C307" s="530"/>
      <c r="D307" s="542"/>
      <c r="E307" s="542"/>
      <c r="F307" s="1249"/>
      <c r="G307" s="1241">
        <v>0</v>
      </c>
      <c r="H307" s="1242"/>
    </row>
    <row r="308" spans="1:8" ht="236.25">
      <c r="A308" s="716">
        <v>1</v>
      </c>
      <c r="B308" s="540" t="s">
        <v>784</v>
      </c>
      <c r="C308" s="541"/>
      <c r="D308" s="542">
        <v>930</v>
      </c>
      <c r="E308" s="542" t="s">
        <v>122</v>
      </c>
      <c r="F308" s="1240" t="s">
        <v>3793</v>
      </c>
      <c r="G308" s="1241">
        <v>1197000</v>
      </c>
      <c r="H308" s="1242">
        <f t="shared" ref="H308:H365" si="10">G308*D308</f>
        <v>1113210000</v>
      </c>
    </row>
    <row r="309" spans="1:8" ht="220.5">
      <c r="A309" s="716">
        <f>+A308+1</f>
        <v>2</v>
      </c>
      <c r="B309" s="540" t="s">
        <v>787</v>
      </c>
      <c r="C309" s="541"/>
      <c r="D309" s="542">
        <v>837</v>
      </c>
      <c r="E309" s="542" t="s">
        <v>122</v>
      </c>
      <c r="F309" s="1250" t="s">
        <v>791</v>
      </c>
      <c r="G309" s="1241">
        <v>1143000</v>
      </c>
      <c r="H309" s="1242">
        <f t="shared" si="10"/>
        <v>956691000</v>
      </c>
    </row>
    <row r="310" spans="1:8" s="126" customFormat="1" ht="126">
      <c r="A310" s="716">
        <f t="shared" ref="A310:A365" si="11">+A309+1</f>
        <v>3</v>
      </c>
      <c r="B310" s="540" t="s">
        <v>794</v>
      </c>
      <c r="C310" s="541"/>
      <c r="D310" s="542">
        <v>405</v>
      </c>
      <c r="E310" s="542" t="s">
        <v>122</v>
      </c>
      <c r="F310" s="1250" t="s">
        <v>798</v>
      </c>
      <c r="G310" s="1241">
        <v>1292000</v>
      </c>
      <c r="H310" s="1242">
        <f t="shared" si="10"/>
        <v>523260000</v>
      </c>
    </row>
    <row r="311" spans="1:8" s="126" customFormat="1" ht="31.5">
      <c r="A311" s="716">
        <f t="shared" si="11"/>
        <v>4</v>
      </c>
      <c r="B311" s="540" t="s">
        <v>799</v>
      </c>
      <c r="C311" s="541"/>
      <c r="D311" s="542">
        <v>798</v>
      </c>
      <c r="E311" s="542" t="s">
        <v>122</v>
      </c>
      <c r="F311" s="1245" t="s">
        <v>801</v>
      </c>
      <c r="G311" s="1241">
        <v>88000</v>
      </c>
      <c r="H311" s="1242">
        <f t="shared" si="10"/>
        <v>70224000</v>
      </c>
    </row>
    <row r="312" spans="1:8" s="126" customFormat="1" ht="78.75">
      <c r="A312" s="716">
        <f t="shared" si="11"/>
        <v>5</v>
      </c>
      <c r="B312" s="540" t="s">
        <v>2524</v>
      </c>
      <c r="C312" s="541"/>
      <c r="D312" s="542">
        <v>1184</v>
      </c>
      <c r="E312" s="542" t="s">
        <v>122</v>
      </c>
      <c r="F312" s="1245" t="s">
        <v>3794</v>
      </c>
      <c r="G312" s="1241">
        <v>268000</v>
      </c>
      <c r="H312" s="1242">
        <f t="shared" si="10"/>
        <v>317312000</v>
      </c>
    </row>
    <row r="313" spans="1:8" s="126" customFormat="1" ht="31.5">
      <c r="A313" s="716">
        <f t="shared" si="11"/>
        <v>6</v>
      </c>
      <c r="B313" s="540" t="s">
        <v>803</v>
      </c>
      <c r="C313" s="541"/>
      <c r="D313" s="542">
        <v>1095</v>
      </c>
      <c r="E313" s="542" t="s">
        <v>550</v>
      </c>
      <c r="F313" s="1245" t="s">
        <v>805</v>
      </c>
      <c r="G313" s="1241">
        <v>158000</v>
      </c>
      <c r="H313" s="1242">
        <f t="shared" si="10"/>
        <v>173010000</v>
      </c>
    </row>
    <row r="314" spans="1:8" s="126" customFormat="1" ht="78.75">
      <c r="A314" s="716">
        <f t="shared" si="11"/>
        <v>7</v>
      </c>
      <c r="B314" s="540" t="s">
        <v>808</v>
      </c>
      <c r="C314" s="541"/>
      <c r="D314" s="542">
        <v>1171</v>
      </c>
      <c r="E314" s="542" t="s">
        <v>122</v>
      </c>
      <c r="F314" s="1250" t="s">
        <v>3795</v>
      </c>
      <c r="G314" s="1241">
        <v>456000</v>
      </c>
      <c r="H314" s="1242">
        <f t="shared" si="10"/>
        <v>533976000</v>
      </c>
    </row>
    <row r="315" spans="1:8" s="126" customFormat="1" ht="31.5">
      <c r="A315" s="716">
        <f t="shared" si="11"/>
        <v>8</v>
      </c>
      <c r="B315" s="540" t="s">
        <v>811</v>
      </c>
      <c r="C315" s="541"/>
      <c r="D315" s="542">
        <v>1064</v>
      </c>
      <c r="E315" s="542" t="s">
        <v>126</v>
      </c>
      <c r="F315" s="1250" t="s">
        <v>812</v>
      </c>
      <c r="G315" s="1241">
        <v>304000</v>
      </c>
      <c r="H315" s="1242">
        <f t="shared" si="10"/>
        <v>323456000</v>
      </c>
    </row>
    <row r="316" spans="1:8" s="126" customFormat="1" ht="94.5">
      <c r="A316" s="716">
        <f t="shared" si="11"/>
        <v>9</v>
      </c>
      <c r="B316" s="540" t="s">
        <v>813</v>
      </c>
      <c r="C316" s="541"/>
      <c r="D316" s="542">
        <v>1085</v>
      </c>
      <c r="E316" s="542" t="s">
        <v>814</v>
      </c>
      <c r="F316" s="1243" t="s">
        <v>4574</v>
      </c>
      <c r="G316" s="1241">
        <v>84000</v>
      </c>
      <c r="H316" s="1242">
        <f t="shared" si="10"/>
        <v>91140000</v>
      </c>
    </row>
    <row r="317" spans="1:8" s="126" customFormat="1" ht="78.75">
      <c r="A317" s="716">
        <f t="shared" si="11"/>
        <v>10</v>
      </c>
      <c r="B317" s="540" t="s">
        <v>817</v>
      </c>
      <c r="C317" s="541"/>
      <c r="D317" s="542">
        <v>298</v>
      </c>
      <c r="E317" s="542" t="s">
        <v>122</v>
      </c>
      <c r="F317" s="1240" t="s">
        <v>819</v>
      </c>
      <c r="G317" s="1241">
        <v>344000</v>
      </c>
      <c r="H317" s="1242">
        <f t="shared" si="10"/>
        <v>102512000</v>
      </c>
    </row>
    <row r="318" spans="1:8" s="126" customFormat="1" ht="47.25">
      <c r="A318" s="716">
        <f t="shared" si="11"/>
        <v>11</v>
      </c>
      <c r="B318" s="540" t="s">
        <v>822</v>
      </c>
      <c r="C318" s="541"/>
      <c r="D318" s="542">
        <v>382</v>
      </c>
      <c r="E318" s="542" t="s">
        <v>122</v>
      </c>
      <c r="F318" s="1250" t="s">
        <v>3797</v>
      </c>
      <c r="G318" s="1241">
        <v>1023000</v>
      </c>
      <c r="H318" s="1242">
        <f t="shared" si="10"/>
        <v>390786000</v>
      </c>
    </row>
    <row r="319" spans="1:8" s="126" customFormat="1" ht="47.25">
      <c r="A319" s="716">
        <f t="shared" si="11"/>
        <v>12</v>
      </c>
      <c r="B319" s="540" t="s">
        <v>825</v>
      </c>
      <c r="C319" s="541"/>
      <c r="D319" s="542">
        <v>731</v>
      </c>
      <c r="E319" s="542" t="s">
        <v>122</v>
      </c>
      <c r="F319" s="1245" t="s">
        <v>827</v>
      </c>
      <c r="G319" s="1241">
        <v>112000</v>
      </c>
      <c r="H319" s="1242">
        <f t="shared" si="10"/>
        <v>81872000</v>
      </c>
    </row>
    <row r="320" spans="1:8" s="126" customFormat="1" ht="378">
      <c r="A320" s="716">
        <f t="shared" si="11"/>
        <v>13</v>
      </c>
      <c r="B320" s="540" t="s">
        <v>832</v>
      </c>
      <c r="C320" s="541"/>
      <c r="D320" s="542">
        <v>200</v>
      </c>
      <c r="E320" s="542" t="s">
        <v>122</v>
      </c>
      <c r="F320" s="1278" t="s">
        <v>4575</v>
      </c>
      <c r="G320" s="1241">
        <v>17510000</v>
      </c>
      <c r="H320" s="1242">
        <f t="shared" si="10"/>
        <v>3502000000</v>
      </c>
    </row>
    <row r="321" spans="1:8" s="126" customFormat="1" ht="157.5">
      <c r="A321" s="716">
        <f t="shared" si="11"/>
        <v>14</v>
      </c>
      <c r="B321" s="540" t="s">
        <v>834</v>
      </c>
      <c r="C321" s="541"/>
      <c r="D321" s="542">
        <v>375</v>
      </c>
      <c r="E321" s="542" t="s">
        <v>122</v>
      </c>
      <c r="F321" s="1245" t="s">
        <v>3799</v>
      </c>
      <c r="G321" s="1241">
        <v>1730000</v>
      </c>
      <c r="H321" s="1242">
        <f t="shared" si="10"/>
        <v>648750000</v>
      </c>
    </row>
    <row r="322" spans="1:8" s="126" customFormat="1" ht="173.25">
      <c r="A322" s="716">
        <f t="shared" si="11"/>
        <v>15</v>
      </c>
      <c r="B322" s="540" t="s">
        <v>836</v>
      </c>
      <c r="C322" s="541"/>
      <c r="D322" s="542">
        <v>373</v>
      </c>
      <c r="E322" s="542" t="s">
        <v>122</v>
      </c>
      <c r="F322" s="1245" t="s">
        <v>3800</v>
      </c>
      <c r="G322" s="1241">
        <v>1730000</v>
      </c>
      <c r="H322" s="1242">
        <f t="shared" si="10"/>
        <v>645290000</v>
      </c>
    </row>
    <row r="323" spans="1:8" s="126" customFormat="1" ht="204.75">
      <c r="A323" s="716">
        <f t="shared" si="11"/>
        <v>16</v>
      </c>
      <c r="B323" s="540" t="s">
        <v>838</v>
      </c>
      <c r="C323" s="541"/>
      <c r="D323" s="542">
        <v>348</v>
      </c>
      <c r="E323" s="542" t="s">
        <v>122</v>
      </c>
      <c r="F323" s="1245" t="s">
        <v>3801</v>
      </c>
      <c r="G323" s="1241">
        <v>1229000</v>
      </c>
      <c r="H323" s="1242">
        <f t="shared" si="10"/>
        <v>427692000</v>
      </c>
    </row>
    <row r="324" spans="1:8" s="126" customFormat="1" ht="173.25">
      <c r="A324" s="716">
        <f t="shared" si="11"/>
        <v>17</v>
      </c>
      <c r="B324" s="540" t="s">
        <v>840</v>
      </c>
      <c r="C324" s="541"/>
      <c r="D324" s="542">
        <v>369</v>
      </c>
      <c r="E324" s="542" t="s">
        <v>122</v>
      </c>
      <c r="F324" s="1250" t="s">
        <v>4576</v>
      </c>
      <c r="G324" s="1241">
        <v>353000</v>
      </c>
      <c r="H324" s="1242">
        <f t="shared" si="10"/>
        <v>130257000</v>
      </c>
    </row>
    <row r="325" spans="1:8" s="126" customFormat="1" ht="78.75">
      <c r="A325" s="716">
        <f t="shared" si="11"/>
        <v>18</v>
      </c>
      <c r="B325" s="540" t="s">
        <v>843</v>
      </c>
      <c r="C325" s="541"/>
      <c r="D325" s="542">
        <v>1030</v>
      </c>
      <c r="E325" s="542" t="s">
        <v>126</v>
      </c>
      <c r="F325" s="1250" t="s">
        <v>845</v>
      </c>
      <c r="G325" s="1241">
        <v>76000</v>
      </c>
      <c r="H325" s="1242">
        <f t="shared" si="10"/>
        <v>78280000</v>
      </c>
    </row>
    <row r="326" spans="1:8" s="126" customFormat="1">
      <c r="A326" s="716">
        <f t="shared" si="11"/>
        <v>19</v>
      </c>
      <c r="B326" s="540" t="s">
        <v>849</v>
      </c>
      <c r="C326" s="541"/>
      <c r="D326" s="542">
        <v>1035</v>
      </c>
      <c r="E326" s="542" t="s">
        <v>122</v>
      </c>
      <c r="F326" s="1250" t="s">
        <v>851</v>
      </c>
      <c r="G326" s="1241">
        <v>102000</v>
      </c>
      <c r="H326" s="1242">
        <f t="shared" si="10"/>
        <v>105570000</v>
      </c>
    </row>
    <row r="327" spans="1:8" s="126" customFormat="1" ht="31.5">
      <c r="A327" s="716">
        <f t="shared" si="11"/>
        <v>20</v>
      </c>
      <c r="B327" s="540" t="s">
        <v>854</v>
      </c>
      <c r="C327" s="541"/>
      <c r="D327" s="542">
        <v>909</v>
      </c>
      <c r="E327" s="542" t="s">
        <v>122</v>
      </c>
      <c r="F327" s="1250" t="s">
        <v>857</v>
      </c>
      <c r="G327" s="1241">
        <v>115000</v>
      </c>
      <c r="H327" s="1242">
        <f t="shared" si="10"/>
        <v>104535000</v>
      </c>
    </row>
    <row r="328" spans="1:8" s="126" customFormat="1" ht="63">
      <c r="A328" s="716">
        <f t="shared" si="11"/>
        <v>21</v>
      </c>
      <c r="B328" s="540" t="s">
        <v>859</v>
      </c>
      <c r="C328" s="541"/>
      <c r="D328" s="542">
        <v>1053</v>
      </c>
      <c r="E328" s="542" t="s">
        <v>122</v>
      </c>
      <c r="F328" s="1245" t="s">
        <v>861</v>
      </c>
      <c r="G328" s="1241">
        <v>295000</v>
      </c>
      <c r="H328" s="1242">
        <f t="shared" si="10"/>
        <v>310635000</v>
      </c>
    </row>
    <row r="329" spans="1:8" s="126" customFormat="1" ht="47.25">
      <c r="A329" s="716">
        <f t="shared" si="11"/>
        <v>22</v>
      </c>
      <c r="B329" s="540" t="s">
        <v>864</v>
      </c>
      <c r="C329" s="541"/>
      <c r="D329" s="542">
        <v>903</v>
      </c>
      <c r="E329" s="542" t="s">
        <v>122</v>
      </c>
      <c r="F329" s="1250" t="s">
        <v>3803</v>
      </c>
      <c r="G329" s="1241">
        <v>163000</v>
      </c>
      <c r="H329" s="1242">
        <f t="shared" si="10"/>
        <v>147189000</v>
      </c>
    </row>
    <row r="330" spans="1:8" s="126" customFormat="1" ht="47.25">
      <c r="A330" s="716">
        <f t="shared" si="11"/>
        <v>23</v>
      </c>
      <c r="B330" s="540" t="s">
        <v>866</v>
      </c>
      <c r="C330" s="541"/>
      <c r="D330" s="542">
        <v>899</v>
      </c>
      <c r="E330" s="542" t="s">
        <v>122</v>
      </c>
      <c r="F330" s="1250" t="s">
        <v>3804</v>
      </c>
      <c r="G330" s="1241">
        <v>163000</v>
      </c>
      <c r="H330" s="1242">
        <f t="shared" si="10"/>
        <v>146537000</v>
      </c>
    </row>
    <row r="331" spans="1:8" s="126" customFormat="1" ht="173.25">
      <c r="A331" s="716">
        <f t="shared" si="11"/>
        <v>24</v>
      </c>
      <c r="B331" s="540" t="s">
        <v>868</v>
      </c>
      <c r="C331" s="541"/>
      <c r="D331" s="542">
        <v>1143</v>
      </c>
      <c r="E331" s="542" t="s">
        <v>126</v>
      </c>
      <c r="F331" s="1245" t="s">
        <v>3805</v>
      </c>
      <c r="G331" s="1241">
        <v>796000</v>
      </c>
      <c r="H331" s="1242">
        <f t="shared" si="10"/>
        <v>909828000</v>
      </c>
    </row>
    <row r="332" spans="1:8" s="126" customFormat="1" ht="63">
      <c r="A332" s="716">
        <f t="shared" si="11"/>
        <v>25</v>
      </c>
      <c r="B332" s="540" t="s">
        <v>870</v>
      </c>
      <c r="C332" s="541"/>
      <c r="D332" s="542">
        <v>1190</v>
      </c>
      <c r="E332" s="542" t="s">
        <v>122</v>
      </c>
      <c r="F332" s="1245" t="s">
        <v>3806</v>
      </c>
      <c r="G332" s="1241">
        <v>33000</v>
      </c>
      <c r="H332" s="1242">
        <f t="shared" si="10"/>
        <v>39270000</v>
      </c>
    </row>
    <row r="333" spans="1:8" s="126" customFormat="1">
      <c r="A333" s="716">
        <f t="shared" si="11"/>
        <v>26</v>
      </c>
      <c r="B333" s="540" t="s">
        <v>871</v>
      </c>
      <c r="C333" s="541"/>
      <c r="D333" s="542">
        <v>893</v>
      </c>
      <c r="E333" s="542" t="s">
        <v>122</v>
      </c>
      <c r="F333" s="1245" t="s">
        <v>873</v>
      </c>
      <c r="G333" s="1241">
        <v>17000</v>
      </c>
      <c r="H333" s="1242">
        <f t="shared" si="10"/>
        <v>15181000</v>
      </c>
    </row>
    <row r="334" spans="1:8" s="126" customFormat="1" ht="47.25">
      <c r="A334" s="716">
        <f t="shared" si="11"/>
        <v>27</v>
      </c>
      <c r="B334" s="540" t="s">
        <v>2541</v>
      </c>
      <c r="C334" s="541"/>
      <c r="D334" s="542">
        <v>956</v>
      </c>
      <c r="E334" s="542" t="s">
        <v>122</v>
      </c>
      <c r="F334" s="1245" t="s">
        <v>3807</v>
      </c>
      <c r="G334" s="1241">
        <v>195000</v>
      </c>
      <c r="H334" s="1242">
        <f t="shared" si="10"/>
        <v>186420000</v>
      </c>
    </row>
    <row r="335" spans="1:8" s="126" customFormat="1" ht="47.25">
      <c r="A335" s="716">
        <f t="shared" si="11"/>
        <v>28</v>
      </c>
      <c r="B335" s="540" t="s">
        <v>2543</v>
      </c>
      <c r="C335" s="541"/>
      <c r="D335" s="542">
        <v>959</v>
      </c>
      <c r="E335" s="542" t="s">
        <v>122</v>
      </c>
      <c r="F335" s="1245" t="s">
        <v>3808</v>
      </c>
      <c r="G335" s="1241">
        <v>98000</v>
      </c>
      <c r="H335" s="1242">
        <f t="shared" si="10"/>
        <v>93982000</v>
      </c>
    </row>
    <row r="336" spans="1:8" s="126" customFormat="1" ht="47.25">
      <c r="A336" s="716">
        <f t="shared" si="11"/>
        <v>29</v>
      </c>
      <c r="B336" s="540" t="s">
        <v>876</v>
      </c>
      <c r="C336" s="541"/>
      <c r="D336" s="542">
        <v>633</v>
      </c>
      <c r="E336" s="542" t="s">
        <v>122</v>
      </c>
      <c r="F336" s="1245" t="s">
        <v>878</v>
      </c>
      <c r="G336" s="1241">
        <v>25000</v>
      </c>
      <c r="H336" s="1242">
        <f t="shared" si="10"/>
        <v>15825000</v>
      </c>
    </row>
    <row r="337" spans="1:8" s="126" customFormat="1" ht="31.5">
      <c r="A337" s="716">
        <f t="shared" si="11"/>
        <v>30</v>
      </c>
      <c r="B337" s="540" t="s">
        <v>882</v>
      </c>
      <c r="C337" s="541"/>
      <c r="D337" s="542">
        <v>617</v>
      </c>
      <c r="E337" s="542" t="s">
        <v>122</v>
      </c>
      <c r="F337" s="1250" t="s">
        <v>886</v>
      </c>
      <c r="G337" s="1241">
        <v>53000</v>
      </c>
      <c r="H337" s="1242">
        <f t="shared" si="10"/>
        <v>32701000</v>
      </c>
    </row>
    <row r="338" spans="1:8" s="126" customFormat="1">
      <c r="A338" s="716">
        <f t="shared" si="11"/>
        <v>31</v>
      </c>
      <c r="B338" s="540" t="s">
        <v>888</v>
      </c>
      <c r="C338" s="541"/>
      <c r="D338" s="542">
        <v>693</v>
      </c>
      <c r="E338" s="542" t="s">
        <v>122</v>
      </c>
      <c r="F338" s="1250" t="s">
        <v>889</v>
      </c>
      <c r="G338" s="1241">
        <v>15000</v>
      </c>
      <c r="H338" s="1242">
        <f t="shared" si="10"/>
        <v>10395000</v>
      </c>
    </row>
    <row r="339" spans="1:8" s="126" customFormat="1">
      <c r="A339" s="716">
        <f t="shared" si="11"/>
        <v>32</v>
      </c>
      <c r="B339" s="540" t="s">
        <v>891</v>
      </c>
      <c r="C339" s="541"/>
      <c r="D339" s="542">
        <v>7091</v>
      </c>
      <c r="E339" s="542" t="s">
        <v>892</v>
      </c>
      <c r="F339" s="1250" t="s">
        <v>895</v>
      </c>
      <c r="G339" s="1241">
        <v>23000</v>
      </c>
      <c r="H339" s="1242">
        <f t="shared" si="10"/>
        <v>163093000</v>
      </c>
    </row>
    <row r="340" spans="1:8" s="126" customFormat="1">
      <c r="A340" s="716">
        <f t="shared" si="11"/>
        <v>33</v>
      </c>
      <c r="B340" s="540" t="s">
        <v>896</v>
      </c>
      <c r="C340" s="541"/>
      <c r="D340" s="542">
        <v>6885</v>
      </c>
      <c r="E340" s="542" t="s">
        <v>122</v>
      </c>
      <c r="F340" s="1250" t="s">
        <v>897</v>
      </c>
      <c r="G340" s="1241">
        <v>138000</v>
      </c>
      <c r="H340" s="1242">
        <f t="shared" si="10"/>
        <v>950130000</v>
      </c>
    </row>
    <row r="341" spans="1:8" s="126" customFormat="1">
      <c r="A341" s="716">
        <f t="shared" si="11"/>
        <v>34</v>
      </c>
      <c r="B341" s="540" t="s">
        <v>899</v>
      </c>
      <c r="C341" s="541"/>
      <c r="D341" s="542">
        <v>6816</v>
      </c>
      <c r="E341" s="542" t="s">
        <v>122</v>
      </c>
      <c r="F341" s="1250" t="s">
        <v>902</v>
      </c>
      <c r="G341" s="1241">
        <v>44000</v>
      </c>
      <c r="H341" s="1242">
        <f t="shared" si="10"/>
        <v>299904000</v>
      </c>
    </row>
    <row r="342" spans="1:8" s="126" customFormat="1" ht="31.5">
      <c r="A342" s="716">
        <f t="shared" si="11"/>
        <v>35</v>
      </c>
      <c r="B342" s="540" t="s">
        <v>903</v>
      </c>
      <c r="C342" s="541"/>
      <c r="D342" s="542">
        <v>795</v>
      </c>
      <c r="E342" s="542" t="s">
        <v>122</v>
      </c>
      <c r="F342" s="1250" t="s">
        <v>904</v>
      </c>
      <c r="G342" s="1241">
        <v>13000</v>
      </c>
      <c r="H342" s="1242">
        <f t="shared" si="10"/>
        <v>10335000</v>
      </c>
    </row>
    <row r="343" spans="1:8" s="126" customFormat="1" ht="78.75">
      <c r="A343" s="716">
        <f t="shared" si="11"/>
        <v>36</v>
      </c>
      <c r="B343" s="540" t="s">
        <v>905</v>
      </c>
      <c r="C343" s="541"/>
      <c r="D343" s="542">
        <v>821</v>
      </c>
      <c r="E343" s="542" t="s">
        <v>122</v>
      </c>
      <c r="F343" s="1250" t="s">
        <v>909</v>
      </c>
      <c r="G343" s="1241">
        <v>225000</v>
      </c>
      <c r="H343" s="1242">
        <f t="shared" si="10"/>
        <v>184725000</v>
      </c>
    </row>
    <row r="344" spans="1:8" s="126" customFormat="1" ht="31.5">
      <c r="A344" s="716">
        <f t="shared" si="11"/>
        <v>37</v>
      </c>
      <c r="B344" s="540" t="s">
        <v>2559</v>
      </c>
      <c r="C344" s="541"/>
      <c r="D344" s="542">
        <v>798</v>
      </c>
      <c r="E344" s="542" t="s">
        <v>122</v>
      </c>
      <c r="F344" s="1245" t="s">
        <v>4577</v>
      </c>
      <c r="G344" s="1241">
        <v>100000</v>
      </c>
      <c r="H344" s="1242">
        <f t="shared" si="10"/>
        <v>79800000</v>
      </c>
    </row>
    <row r="345" spans="1:8" s="126" customFormat="1" ht="31.5">
      <c r="A345" s="716">
        <f t="shared" si="11"/>
        <v>38</v>
      </c>
      <c r="B345" s="540" t="s">
        <v>911</v>
      </c>
      <c r="C345" s="541"/>
      <c r="D345" s="542">
        <v>675</v>
      </c>
      <c r="E345" s="542" t="s">
        <v>122</v>
      </c>
      <c r="F345" s="1250" t="s">
        <v>915</v>
      </c>
      <c r="G345" s="1241">
        <v>48000</v>
      </c>
      <c r="H345" s="1242">
        <f t="shared" si="10"/>
        <v>32400000</v>
      </c>
    </row>
    <row r="346" spans="1:8" s="126" customFormat="1">
      <c r="A346" s="716">
        <f t="shared" si="11"/>
        <v>39</v>
      </c>
      <c r="B346" s="540" t="s">
        <v>916</v>
      </c>
      <c r="C346" s="541"/>
      <c r="D346" s="542">
        <v>716</v>
      </c>
      <c r="E346" s="542" t="s">
        <v>122</v>
      </c>
      <c r="F346" s="1250" t="s">
        <v>920</v>
      </c>
      <c r="G346" s="1241">
        <v>33000</v>
      </c>
      <c r="H346" s="1242">
        <f t="shared" si="10"/>
        <v>23628000</v>
      </c>
    </row>
    <row r="347" spans="1:8" s="126" customFormat="1" ht="31.5">
      <c r="A347" s="716">
        <f t="shared" si="11"/>
        <v>40</v>
      </c>
      <c r="B347" s="540" t="s">
        <v>921</v>
      </c>
      <c r="C347" s="541"/>
      <c r="D347" s="542">
        <v>645</v>
      </c>
      <c r="E347" s="542" t="s">
        <v>122</v>
      </c>
      <c r="F347" s="1250" t="s">
        <v>924</v>
      </c>
      <c r="G347" s="1241">
        <v>109000</v>
      </c>
      <c r="H347" s="1242">
        <f t="shared" si="10"/>
        <v>70305000</v>
      </c>
    </row>
    <row r="348" spans="1:8" s="126" customFormat="1" ht="31.5">
      <c r="A348" s="716">
        <f t="shared" si="11"/>
        <v>41</v>
      </c>
      <c r="B348" s="540" t="s">
        <v>926</v>
      </c>
      <c r="C348" s="541"/>
      <c r="D348" s="542">
        <v>5876</v>
      </c>
      <c r="E348" s="542" t="s">
        <v>122</v>
      </c>
      <c r="F348" s="1250" t="s">
        <v>928</v>
      </c>
      <c r="G348" s="1241">
        <v>4000</v>
      </c>
      <c r="H348" s="1242">
        <f t="shared" si="10"/>
        <v>23504000</v>
      </c>
    </row>
    <row r="349" spans="1:8" s="126" customFormat="1" ht="31.5">
      <c r="A349" s="716">
        <f t="shared" si="11"/>
        <v>42</v>
      </c>
      <c r="B349" s="540" t="s">
        <v>931</v>
      </c>
      <c r="C349" s="541"/>
      <c r="D349" s="542">
        <v>1025</v>
      </c>
      <c r="E349" s="542" t="s">
        <v>122</v>
      </c>
      <c r="F349" s="1250" t="s">
        <v>934</v>
      </c>
      <c r="G349" s="1241">
        <v>52000</v>
      </c>
      <c r="H349" s="1242">
        <f t="shared" si="10"/>
        <v>53300000</v>
      </c>
    </row>
    <row r="350" spans="1:8" s="126" customFormat="1" ht="31.5">
      <c r="A350" s="716">
        <f t="shared" si="11"/>
        <v>43</v>
      </c>
      <c r="B350" s="540" t="s">
        <v>935</v>
      </c>
      <c r="C350" s="541"/>
      <c r="D350" s="542">
        <v>730</v>
      </c>
      <c r="E350" s="542" t="s">
        <v>122</v>
      </c>
      <c r="F350" s="1250" t="s">
        <v>938</v>
      </c>
      <c r="G350" s="1241">
        <v>52000</v>
      </c>
      <c r="H350" s="1242">
        <f t="shared" si="10"/>
        <v>37960000</v>
      </c>
    </row>
    <row r="351" spans="1:8" s="126" customFormat="1" ht="31.5">
      <c r="A351" s="716">
        <f t="shared" si="11"/>
        <v>44</v>
      </c>
      <c r="B351" s="540" t="s">
        <v>940</v>
      </c>
      <c r="C351" s="541"/>
      <c r="D351" s="542">
        <v>747</v>
      </c>
      <c r="E351" s="542" t="s">
        <v>122</v>
      </c>
      <c r="F351" s="1250" t="s">
        <v>944</v>
      </c>
      <c r="G351" s="1241">
        <v>39000</v>
      </c>
      <c r="H351" s="1242">
        <f t="shared" si="10"/>
        <v>29133000</v>
      </c>
    </row>
    <row r="352" spans="1:8" s="126" customFormat="1" ht="173.25">
      <c r="A352" s="716">
        <f t="shared" si="11"/>
        <v>45</v>
      </c>
      <c r="B352" s="540" t="s">
        <v>946</v>
      </c>
      <c r="C352" s="541"/>
      <c r="D352" s="542">
        <v>794</v>
      </c>
      <c r="E352" s="542" t="s">
        <v>126</v>
      </c>
      <c r="F352" s="1250" t="s">
        <v>948</v>
      </c>
      <c r="G352" s="1241">
        <v>29000</v>
      </c>
      <c r="H352" s="1242">
        <f t="shared" si="10"/>
        <v>23026000</v>
      </c>
    </row>
    <row r="353" spans="1:9" s="126" customFormat="1" ht="94.5">
      <c r="A353" s="716">
        <f t="shared" si="11"/>
        <v>46</v>
      </c>
      <c r="B353" s="540" t="s">
        <v>950</v>
      </c>
      <c r="C353" s="541"/>
      <c r="D353" s="542">
        <v>837</v>
      </c>
      <c r="E353" s="542" t="s">
        <v>126</v>
      </c>
      <c r="F353" s="1250" t="s">
        <v>952</v>
      </c>
      <c r="G353" s="1241">
        <v>97000</v>
      </c>
      <c r="H353" s="1242">
        <f t="shared" si="10"/>
        <v>81189000</v>
      </c>
    </row>
    <row r="354" spans="1:9" s="126" customFormat="1">
      <c r="A354" s="716">
        <f t="shared" si="11"/>
        <v>47</v>
      </c>
      <c r="B354" s="540" t="s">
        <v>955</v>
      </c>
      <c r="C354" s="541"/>
      <c r="D354" s="542">
        <v>667</v>
      </c>
      <c r="E354" s="542" t="s">
        <v>122</v>
      </c>
      <c r="F354" s="1250" t="s">
        <v>957</v>
      </c>
      <c r="G354" s="1241">
        <v>25000</v>
      </c>
      <c r="H354" s="1242">
        <f t="shared" si="10"/>
        <v>16675000</v>
      </c>
    </row>
    <row r="355" spans="1:9" s="126" customFormat="1" ht="126">
      <c r="A355" s="716">
        <f t="shared" si="11"/>
        <v>48</v>
      </c>
      <c r="B355" s="540" t="s">
        <v>960</v>
      </c>
      <c r="C355" s="541"/>
      <c r="D355" s="542">
        <v>917</v>
      </c>
      <c r="E355" s="542" t="s">
        <v>126</v>
      </c>
      <c r="F355" s="1250" t="s">
        <v>963</v>
      </c>
      <c r="G355" s="1241">
        <v>169000</v>
      </c>
      <c r="H355" s="1242">
        <f t="shared" si="10"/>
        <v>154973000</v>
      </c>
    </row>
    <row r="356" spans="1:9" s="126" customFormat="1">
      <c r="A356" s="716">
        <f t="shared" si="11"/>
        <v>49</v>
      </c>
      <c r="B356" s="540" t="s">
        <v>965</v>
      </c>
      <c r="C356" s="541"/>
      <c r="D356" s="542">
        <v>798</v>
      </c>
      <c r="E356" s="542" t="s">
        <v>122</v>
      </c>
      <c r="F356" s="1250" t="s">
        <v>967</v>
      </c>
      <c r="G356" s="1241">
        <v>9000</v>
      </c>
      <c r="H356" s="1242">
        <f t="shared" si="10"/>
        <v>7182000</v>
      </c>
    </row>
    <row r="357" spans="1:9" s="126" customFormat="1">
      <c r="A357" s="716">
        <f t="shared" si="11"/>
        <v>50</v>
      </c>
      <c r="B357" s="540" t="s">
        <v>969</v>
      </c>
      <c r="C357" s="541"/>
      <c r="D357" s="542">
        <v>673</v>
      </c>
      <c r="E357" s="542" t="s">
        <v>122</v>
      </c>
      <c r="F357" s="1245" t="s">
        <v>971</v>
      </c>
      <c r="G357" s="1241">
        <v>9000</v>
      </c>
      <c r="H357" s="1242">
        <f t="shared" si="10"/>
        <v>6057000</v>
      </c>
    </row>
    <row r="358" spans="1:9" s="126" customFormat="1" ht="31.5">
      <c r="A358" s="716">
        <f t="shared" si="11"/>
        <v>51</v>
      </c>
      <c r="B358" s="540" t="s">
        <v>973</v>
      </c>
      <c r="C358" s="541"/>
      <c r="D358" s="542">
        <v>967</v>
      </c>
      <c r="E358" s="542" t="s">
        <v>122</v>
      </c>
      <c r="F358" s="1245" t="s">
        <v>977</v>
      </c>
      <c r="G358" s="1241">
        <v>41000</v>
      </c>
      <c r="H358" s="1242">
        <f t="shared" si="10"/>
        <v>39647000</v>
      </c>
    </row>
    <row r="359" spans="1:9" s="126" customFormat="1">
      <c r="A359" s="716">
        <f t="shared" si="11"/>
        <v>52</v>
      </c>
      <c r="B359" s="540" t="s">
        <v>979</v>
      </c>
      <c r="C359" s="541"/>
      <c r="D359" s="542">
        <v>341</v>
      </c>
      <c r="E359" s="542" t="s">
        <v>122</v>
      </c>
      <c r="F359" s="1250" t="s">
        <v>4578</v>
      </c>
      <c r="G359" s="1241">
        <v>507000</v>
      </c>
      <c r="H359" s="1242">
        <f t="shared" si="10"/>
        <v>172887000</v>
      </c>
    </row>
    <row r="360" spans="1:9" s="126" customFormat="1">
      <c r="A360" s="716">
        <f t="shared" si="11"/>
        <v>53</v>
      </c>
      <c r="B360" s="540" t="s">
        <v>981</v>
      </c>
      <c r="C360" s="541"/>
      <c r="D360" s="542">
        <v>1046</v>
      </c>
      <c r="E360" s="542" t="s">
        <v>550</v>
      </c>
      <c r="F360" s="1279" t="s">
        <v>983</v>
      </c>
      <c r="G360" s="1241">
        <v>60000</v>
      </c>
      <c r="H360" s="1242">
        <f t="shared" si="10"/>
        <v>62760000</v>
      </c>
    </row>
    <row r="361" spans="1:9" s="126" customFormat="1">
      <c r="A361" s="716">
        <f t="shared" si="11"/>
        <v>54</v>
      </c>
      <c r="B361" s="540" t="s">
        <v>984</v>
      </c>
      <c r="C361" s="541"/>
      <c r="D361" s="542">
        <v>983</v>
      </c>
      <c r="E361" s="542" t="s">
        <v>122</v>
      </c>
      <c r="F361" s="1245" t="s">
        <v>985</v>
      </c>
      <c r="G361" s="1241">
        <v>32000</v>
      </c>
      <c r="H361" s="1242">
        <f t="shared" si="10"/>
        <v>31456000</v>
      </c>
    </row>
    <row r="362" spans="1:9" s="126" customFormat="1" ht="409.5">
      <c r="A362" s="716">
        <f t="shared" si="11"/>
        <v>55</v>
      </c>
      <c r="B362" s="540" t="s">
        <v>986</v>
      </c>
      <c r="C362" s="541"/>
      <c r="D362" s="542">
        <v>907</v>
      </c>
      <c r="E362" s="542" t="s">
        <v>122</v>
      </c>
      <c r="F362" s="1250" t="s">
        <v>4579</v>
      </c>
      <c r="G362" s="1241">
        <v>4864000</v>
      </c>
      <c r="H362" s="1242">
        <f t="shared" si="10"/>
        <v>4411648000</v>
      </c>
    </row>
    <row r="363" spans="1:9" s="126" customFormat="1" ht="362.25">
      <c r="A363" s="716"/>
      <c r="B363" s="540"/>
      <c r="C363" s="541"/>
      <c r="D363" s="542"/>
      <c r="E363" s="542"/>
      <c r="F363" s="1245" t="s">
        <v>4580</v>
      </c>
      <c r="G363" s="1241">
        <v>0</v>
      </c>
      <c r="H363" s="1242"/>
    </row>
    <row r="364" spans="1:9" s="126" customFormat="1" ht="31.5">
      <c r="A364" s="716">
        <f>+A362+1</f>
        <v>56</v>
      </c>
      <c r="B364" s="540" t="s">
        <v>988</v>
      </c>
      <c r="C364" s="541"/>
      <c r="D364" s="542">
        <v>1728</v>
      </c>
      <c r="E364" s="542" t="s">
        <v>122</v>
      </c>
      <c r="F364" s="1245" t="s">
        <v>992</v>
      </c>
      <c r="G364" s="1241">
        <v>18000</v>
      </c>
      <c r="H364" s="1242">
        <f t="shared" si="10"/>
        <v>31104000</v>
      </c>
    </row>
    <row r="365" spans="1:9" s="1274" customFormat="1" ht="47.25">
      <c r="A365" s="1258">
        <f t="shared" si="11"/>
        <v>57</v>
      </c>
      <c r="B365" s="1259" t="s">
        <v>3027</v>
      </c>
      <c r="C365" s="1260"/>
      <c r="D365" s="1261">
        <v>383</v>
      </c>
      <c r="E365" s="1261" t="s">
        <v>126</v>
      </c>
      <c r="F365" s="1273" t="s">
        <v>3812</v>
      </c>
      <c r="G365" s="1253">
        <v>12758000</v>
      </c>
      <c r="H365" s="1263">
        <f t="shared" si="10"/>
        <v>4886314000</v>
      </c>
      <c r="I365" s="1254"/>
    </row>
    <row r="366" spans="1:9" s="1275" customFormat="1" ht="126">
      <c r="A366" s="716"/>
      <c r="B366" s="540"/>
      <c r="C366" s="541"/>
      <c r="D366" s="542"/>
      <c r="E366" s="542"/>
      <c r="F366" s="1255" t="s">
        <v>3767</v>
      </c>
      <c r="G366" s="1241">
        <v>0</v>
      </c>
      <c r="H366" s="1242"/>
    </row>
    <row r="367" spans="1:9" s="1275" customFormat="1" ht="267.75">
      <c r="A367" s="716"/>
      <c r="B367" s="540"/>
      <c r="C367" s="541"/>
      <c r="D367" s="542"/>
      <c r="E367" s="542"/>
      <c r="F367" s="1280" t="s">
        <v>3813</v>
      </c>
      <c r="G367" s="1241">
        <v>0</v>
      </c>
      <c r="H367" s="1242"/>
    </row>
    <row r="368" spans="1:9" s="1275" customFormat="1" ht="94.5">
      <c r="A368" s="716"/>
      <c r="B368" s="540"/>
      <c r="C368" s="541"/>
      <c r="D368" s="542"/>
      <c r="E368" s="542"/>
      <c r="F368" s="1255" t="s">
        <v>3814</v>
      </c>
      <c r="G368" s="1241">
        <v>0</v>
      </c>
      <c r="H368" s="1242"/>
    </row>
    <row r="369" spans="1:8" s="1275" customFormat="1" ht="189">
      <c r="A369" s="716"/>
      <c r="B369" s="540"/>
      <c r="C369" s="541"/>
      <c r="D369" s="542"/>
      <c r="E369" s="542"/>
      <c r="F369" s="1256" t="s">
        <v>3815</v>
      </c>
      <c r="G369" s="1241">
        <v>0</v>
      </c>
      <c r="H369" s="1242"/>
    </row>
    <row r="370" spans="1:8" s="1275" customFormat="1" ht="78.75">
      <c r="A370" s="716"/>
      <c r="B370" s="540"/>
      <c r="C370" s="541"/>
      <c r="D370" s="542"/>
      <c r="E370" s="542"/>
      <c r="F370" s="1255" t="s">
        <v>3771</v>
      </c>
      <c r="G370" s="1241">
        <v>0</v>
      </c>
      <c r="H370" s="1242"/>
    </row>
    <row r="371" spans="1:8" s="126" customFormat="1">
      <c r="A371" s="716">
        <f>+A365+1</f>
        <v>58</v>
      </c>
      <c r="B371" s="577" t="s">
        <v>993</v>
      </c>
      <c r="C371" s="541"/>
      <c r="D371" s="542">
        <v>14682</v>
      </c>
      <c r="E371" s="542" t="s">
        <v>994</v>
      </c>
      <c r="F371" s="1281" t="s">
        <v>993</v>
      </c>
      <c r="G371" s="1241">
        <f>46000/100</f>
        <v>460</v>
      </c>
      <c r="H371" s="1242">
        <f t="shared" ref="H371:H429" si="12">G371*D371</f>
        <v>6753720</v>
      </c>
    </row>
    <row r="372" spans="1:8" s="126" customFormat="1" ht="18.75" customHeight="1">
      <c r="A372" s="716">
        <f>+A371+1</f>
        <v>59</v>
      </c>
      <c r="B372" s="577" t="s">
        <v>3333</v>
      </c>
      <c r="C372" s="541"/>
      <c r="D372" s="542">
        <v>778</v>
      </c>
      <c r="E372" s="542" t="s">
        <v>994</v>
      </c>
      <c r="F372" s="1282" t="s">
        <v>4581</v>
      </c>
      <c r="G372" s="1241">
        <v>18400</v>
      </c>
      <c r="H372" s="1242">
        <f t="shared" si="12"/>
        <v>14315200</v>
      </c>
    </row>
    <row r="373" spans="1:8" s="126" customFormat="1" ht="34.5">
      <c r="A373" s="716">
        <f t="shared" ref="A373:A404" si="13">+A372+1</f>
        <v>60</v>
      </c>
      <c r="B373" s="577" t="s">
        <v>3334</v>
      </c>
      <c r="C373" s="541"/>
      <c r="D373" s="542">
        <v>7501</v>
      </c>
      <c r="E373" s="542" t="s">
        <v>1007</v>
      </c>
      <c r="F373" s="1281" t="s">
        <v>4582</v>
      </c>
      <c r="G373" s="1241">
        <v>2580</v>
      </c>
      <c r="H373" s="1242">
        <f t="shared" si="12"/>
        <v>19352580</v>
      </c>
    </row>
    <row r="374" spans="1:8" s="126" customFormat="1">
      <c r="A374" s="716">
        <f t="shared" si="13"/>
        <v>61</v>
      </c>
      <c r="B374" s="577" t="s">
        <v>1012</v>
      </c>
      <c r="C374" s="541"/>
      <c r="D374" s="542">
        <v>14715</v>
      </c>
      <c r="E374" s="542" t="s">
        <v>994</v>
      </c>
      <c r="F374" s="1281" t="s">
        <v>1015</v>
      </c>
      <c r="G374" s="1241">
        <v>1100</v>
      </c>
      <c r="H374" s="1242">
        <f t="shared" si="12"/>
        <v>16186500</v>
      </c>
    </row>
    <row r="375" spans="1:8" s="126" customFormat="1">
      <c r="A375" s="716">
        <f t="shared" si="13"/>
        <v>62</v>
      </c>
      <c r="B375" s="577" t="s">
        <v>1016</v>
      </c>
      <c r="C375" s="541"/>
      <c r="D375" s="542">
        <v>14536</v>
      </c>
      <c r="E375" s="542" t="s">
        <v>994</v>
      </c>
      <c r="F375" s="1282" t="s">
        <v>1016</v>
      </c>
      <c r="G375" s="1241">
        <v>760</v>
      </c>
      <c r="H375" s="1242">
        <f t="shared" si="12"/>
        <v>11047360</v>
      </c>
    </row>
    <row r="376" spans="1:8" s="126" customFormat="1">
      <c r="A376" s="716">
        <f t="shared" si="13"/>
        <v>63</v>
      </c>
      <c r="B376" s="577" t="s">
        <v>1019</v>
      </c>
      <c r="C376" s="541"/>
      <c r="D376" s="542">
        <v>14283</v>
      </c>
      <c r="E376" s="542" t="s">
        <v>994</v>
      </c>
      <c r="F376" s="1282" t="s">
        <v>1019</v>
      </c>
      <c r="G376" s="1241">
        <v>240</v>
      </c>
      <c r="H376" s="1242">
        <f t="shared" si="12"/>
        <v>3427920</v>
      </c>
    </row>
    <row r="377" spans="1:8" s="126" customFormat="1">
      <c r="A377" s="716">
        <f t="shared" si="13"/>
        <v>64</v>
      </c>
      <c r="B377" s="577" t="s">
        <v>1021</v>
      </c>
      <c r="C377" s="541"/>
      <c r="D377" s="542">
        <v>14205</v>
      </c>
      <c r="E377" s="542" t="s">
        <v>994</v>
      </c>
      <c r="F377" s="1282" t="s">
        <v>1021</v>
      </c>
      <c r="G377" s="1241">
        <v>1470</v>
      </c>
      <c r="H377" s="1242">
        <f t="shared" si="12"/>
        <v>20881350</v>
      </c>
    </row>
    <row r="378" spans="1:8" s="126" customFormat="1">
      <c r="A378" s="716">
        <f t="shared" si="13"/>
        <v>65</v>
      </c>
      <c r="B378" s="577" t="s">
        <v>1024</v>
      </c>
      <c r="C378" s="541"/>
      <c r="D378" s="542">
        <v>7273</v>
      </c>
      <c r="E378" s="542" t="s">
        <v>994</v>
      </c>
      <c r="F378" s="1282" t="s">
        <v>1024</v>
      </c>
      <c r="G378" s="1241">
        <v>6780</v>
      </c>
      <c r="H378" s="1242">
        <f t="shared" si="12"/>
        <v>49310940</v>
      </c>
    </row>
    <row r="379" spans="1:8" s="126" customFormat="1" ht="31.5">
      <c r="A379" s="716">
        <f t="shared" si="13"/>
        <v>66</v>
      </c>
      <c r="B379" s="577" t="s">
        <v>1028</v>
      </c>
      <c r="C379" s="541"/>
      <c r="D379" s="542">
        <v>7527</v>
      </c>
      <c r="E379" s="542" t="s">
        <v>994</v>
      </c>
      <c r="F379" s="1281" t="s">
        <v>1028</v>
      </c>
      <c r="G379" s="1241">
        <v>14140</v>
      </c>
      <c r="H379" s="1242">
        <f t="shared" si="12"/>
        <v>106431780</v>
      </c>
    </row>
    <row r="380" spans="1:8" s="126" customFormat="1">
      <c r="A380" s="716">
        <f t="shared" si="13"/>
        <v>67</v>
      </c>
      <c r="B380" s="577" t="s">
        <v>1032</v>
      </c>
      <c r="C380" s="541"/>
      <c r="D380" s="542">
        <v>7478</v>
      </c>
      <c r="E380" s="542" t="s">
        <v>994</v>
      </c>
      <c r="F380" s="1281" t="s">
        <v>1032</v>
      </c>
      <c r="G380" s="1241">
        <v>2500</v>
      </c>
      <c r="H380" s="1242">
        <f t="shared" si="12"/>
        <v>18695000</v>
      </c>
    </row>
    <row r="381" spans="1:8" s="126" customFormat="1">
      <c r="A381" s="716">
        <f t="shared" si="13"/>
        <v>68</v>
      </c>
      <c r="B381" s="577" t="s">
        <v>1035</v>
      </c>
      <c r="C381" s="541"/>
      <c r="D381" s="542">
        <v>7641</v>
      </c>
      <c r="E381" s="542" t="s">
        <v>994</v>
      </c>
      <c r="F381" s="1282" t="s">
        <v>1038</v>
      </c>
      <c r="G381" s="1241">
        <v>920</v>
      </c>
      <c r="H381" s="1242">
        <f t="shared" si="12"/>
        <v>7029720</v>
      </c>
    </row>
    <row r="382" spans="1:8" s="126" customFormat="1" ht="34.5">
      <c r="A382" s="716">
        <f t="shared" si="13"/>
        <v>69</v>
      </c>
      <c r="B382" s="577" t="s">
        <v>3335</v>
      </c>
      <c r="C382" s="541"/>
      <c r="D382" s="542">
        <v>1549</v>
      </c>
      <c r="E382" s="542" t="s">
        <v>994</v>
      </c>
      <c r="F382" s="1281" t="s">
        <v>3335</v>
      </c>
      <c r="G382" s="1241">
        <v>4100</v>
      </c>
      <c r="H382" s="1242">
        <f t="shared" si="12"/>
        <v>6350900</v>
      </c>
    </row>
    <row r="383" spans="1:8" s="126" customFormat="1" ht="31.5">
      <c r="A383" s="716">
        <f t="shared" si="13"/>
        <v>70</v>
      </c>
      <c r="B383" s="577" t="s">
        <v>1044</v>
      </c>
      <c r="C383" s="541"/>
      <c r="D383" s="542">
        <v>13996</v>
      </c>
      <c r="E383" s="542" t="s">
        <v>994</v>
      </c>
      <c r="F383" s="1281" t="s">
        <v>1047</v>
      </c>
      <c r="G383" s="1241">
        <v>410</v>
      </c>
      <c r="H383" s="1242">
        <f t="shared" si="12"/>
        <v>5738360</v>
      </c>
    </row>
    <row r="384" spans="1:8" s="126" customFormat="1" ht="18.75">
      <c r="A384" s="716">
        <f t="shared" si="13"/>
        <v>71</v>
      </c>
      <c r="B384" s="577" t="s">
        <v>3336</v>
      </c>
      <c r="C384" s="541"/>
      <c r="D384" s="542">
        <v>7404</v>
      </c>
      <c r="E384" s="542" t="s">
        <v>994</v>
      </c>
      <c r="F384" s="1281" t="s">
        <v>3336</v>
      </c>
      <c r="G384" s="1241">
        <v>660</v>
      </c>
      <c r="H384" s="1242">
        <f t="shared" si="12"/>
        <v>4886640</v>
      </c>
    </row>
    <row r="385" spans="1:8" s="126" customFormat="1" ht="31.5">
      <c r="A385" s="716">
        <f t="shared" si="13"/>
        <v>72</v>
      </c>
      <c r="B385" s="577" t="s">
        <v>1052</v>
      </c>
      <c r="C385" s="541"/>
      <c r="D385" s="542">
        <v>74.935000000000002</v>
      </c>
      <c r="E385" s="542" t="s">
        <v>1053</v>
      </c>
      <c r="F385" s="1281" t="s">
        <v>1058</v>
      </c>
      <c r="G385" s="1241">
        <v>156000</v>
      </c>
      <c r="H385" s="1242">
        <f t="shared" si="12"/>
        <v>11689860</v>
      </c>
    </row>
    <row r="386" spans="1:8" s="126" customFormat="1" ht="34.5">
      <c r="A386" s="716">
        <f t="shared" si="13"/>
        <v>73</v>
      </c>
      <c r="B386" s="577" t="s">
        <v>3337</v>
      </c>
      <c r="C386" s="541"/>
      <c r="D386" s="542">
        <v>29.200000000000003</v>
      </c>
      <c r="E386" s="542" t="s">
        <v>1053</v>
      </c>
      <c r="F386" s="1281" t="s">
        <v>3337</v>
      </c>
      <c r="G386" s="1241">
        <v>192000</v>
      </c>
      <c r="H386" s="1242">
        <f t="shared" si="12"/>
        <v>5606400.0000000009</v>
      </c>
    </row>
    <row r="387" spans="1:8" s="126" customFormat="1" ht="34.5">
      <c r="A387" s="716">
        <f t="shared" si="13"/>
        <v>74</v>
      </c>
      <c r="B387" s="577" t="s">
        <v>3338</v>
      </c>
      <c r="C387" s="541"/>
      <c r="D387" s="542">
        <v>34.099999999999994</v>
      </c>
      <c r="E387" s="542" t="s">
        <v>1053</v>
      </c>
      <c r="F387" s="1281" t="s">
        <v>4583</v>
      </c>
      <c r="G387" s="1241">
        <v>395000</v>
      </c>
      <c r="H387" s="1242">
        <f t="shared" si="12"/>
        <v>13469499.999999998</v>
      </c>
    </row>
    <row r="388" spans="1:8" s="126" customFormat="1" ht="34.5">
      <c r="A388" s="716">
        <f t="shared" si="13"/>
        <v>75</v>
      </c>
      <c r="B388" s="577" t="s">
        <v>3339</v>
      </c>
      <c r="C388" s="541"/>
      <c r="D388" s="542">
        <v>1682</v>
      </c>
      <c r="E388" s="542" t="s">
        <v>994</v>
      </c>
      <c r="F388" s="1281" t="s">
        <v>3339</v>
      </c>
      <c r="G388" s="1241">
        <v>5400</v>
      </c>
      <c r="H388" s="1242">
        <f t="shared" si="12"/>
        <v>9082800</v>
      </c>
    </row>
    <row r="389" spans="1:8" s="126" customFormat="1" ht="18.75">
      <c r="A389" s="716">
        <f t="shared" si="13"/>
        <v>76</v>
      </c>
      <c r="B389" s="577" t="s">
        <v>3340</v>
      </c>
      <c r="C389" s="541"/>
      <c r="D389" s="542">
        <v>1529</v>
      </c>
      <c r="E389" s="542" t="s">
        <v>994</v>
      </c>
      <c r="F389" s="1281" t="s">
        <v>4584</v>
      </c>
      <c r="G389" s="1241">
        <v>5100</v>
      </c>
      <c r="H389" s="1242">
        <f t="shared" si="12"/>
        <v>7797900</v>
      </c>
    </row>
    <row r="390" spans="1:8" s="126" customFormat="1">
      <c r="A390" s="716">
        <f t="shared" si="13"/>
        <v>77</v>
      </c>
      <c r="B390" s="577" t="s">
        <v>1076</v>
      </c>
      <c r="C390" s="541"/>
      <c r="D390" s="542">
        <v>14861</v>
      </c>
      <c r="E390" s="542" t="s">
        <v>994</v>
      </c>
      <c r="F390" s="1281" t="s">
        <v>1076</v>
      </c>
      <c r="G390" s="1241">
        <v>170</v>
      </c>
      <c r="H390" s="1242">
        <f t="shared" si="12"/>
        <v>2526370</v>
      </c>
    </row>
    <row r="391" spans="1:8" s="126" customFormat="1" ht="31.5">
      <c r="A391" s="716">
        <f t="shared" si="13"/>
        <v>78</v>
      </c>
      <c r="B391" s="577" t="s">
        <v>1079</v>
      </c>
      <c r="C391" s="541"/>
      <c r="D391" s="542">
        <v>78.550000000000026</v>
      </c>
      <c r="E391" s="542" t="s">
        <v>1053</v>
      </c>
      <c r="F391" s="1281" t="s">
        <v>4585</v>
      </c>
      <c r="G391" s="1241">
        <v>275000</v>
      </c>
      <c r="H391" s="1242">
        <f t="shared" si="12"/>
        <v>21601250.000000007</v>
      </c>
    </row>
    <row r="392" spans="1:8" s="126" customFormat="1" ht="18.75">
      <c r="A392" s="716">
        <f t="shared" si="13"/>
        <v>79</v>
      </c>
      <c r="B392" s="577" t="s">
        <v>3341</v>
      </c>
      <c r="C392" s="541"/>
      <c r="D392" s="542">
        <v>29.01</v>
      </c>
      <c r="E392" s="542" t="s">
        <v>1053</v>
      </c>
      <c r="F392" s="1281" t="s">
        <v>4586</v>
      </c>
      <c r="G392" s="1241">
        <v>7585000</v>
      </c>
      <c r="H392" s="1242">
        <f t="shared" si="12"/>
        <v>220040850</v>
      </c>
    </row>
    <row r="393" spans="1:8" s="126" customFormat="1" ht="37.5">
      <c r="A393" s="716">
        <f t="shared" si="13"/>
        <v>80</v>
      </c>
      <c r="B393" s="577" t="s">
        <v>3342</v>
      </c>
      <c r="C393" s="541"/>
      <c r="D393" s="542">
        <v>29.250000000000004</v>
      </c>
      <c r="E393" s="542" t="s">
        <v>1053</v>
      </c>
      <c r="F393" s="1281" t="s">
        <v>4587</v>
      </c>
      <c r="G393" s="1241">
        <v>160000</v>
      </c>
      <c r="H393" s="1242">
        <f t="shared" si="12"/>
        <v>4680000.0000000009</v>
      </c>
    </row>
    <row r="394" spans="1:8" s="126" customFormat="1" ht="34.5">
      <c r="A394" s="716">
        <f>+A393+1</f>
        <v>81</v>
      </c>
      <c r="B394" s="577" t="s">
        <v>3343</v>
      </c>
      <c r="C394" s="541"/>
      <c r="D394" s="542">
        <v>14824.15</v>
      </c>
      <c r="E394" s="542" t="s">
        <v>994</v>
      </c>
      <c r="F394" s="1281" t="s">
        <v>3343</v>
      </c>
      <c r="G394" s="1241">
        <v>360</v>
      </c>
      <c r="H394" s="1242">
        <f t="shared" si="12"/>
        <v>5336694</v>
      </c>
    </row>
    <row r="395" spans="1:8" s="126" customFormat="1">
      <c r="A395" s="716">
        <f t="shared" si="13"/>
        <v>82</v>
      </c>
      <c r="B395" s="577" t="s">
        <v>1095</v>
      </c>
      <c r="C395" s="541"/>
      <c r="D395" s="542">
        <v>14891</v>
      </c>
      <c r="E395" s="542" t="s">
        <v>994</v>
      </c>
      <c r="F395" s="1281" t="s">
        <v>1098</v>
      </c>
      <c r="G395" s="1241">
        <v>460</v>
      </c>
      <c r="H395" s="1242">
        <f t="shared" si="12"/>
        <v>6849860</v>
      </c>
    </row>
    <row r="396" spans="1:8" s="126" customFormat="1">
      <c r="A396" s="716">
        <f t="shared" si="13"/>
        <v>83</v>
      </c>
      <c r="B396" s="577" t="s">
        <v>1099</v>
      </c>
      <c r="C396" s="541"/>
      <c r="D396" s="542">
        <v>320.7</v>
      </c>
      <c r="E396" s="542" t="s">
        <v>550</v>
      </c>
      <c r="F396" s="1281" t="s">
        <v>1103</v>
      </c>
      <c r="G396" s="1241">
        <v>52000</v>
      </c>
      <c r="H396" s="1242">
        <f t="shared" si="12"/>
        <v>16676400</v>
      </c>
    </row>
    <row r="397" spans="1:8" s="126" customFormat="1" ht="31.5">
      <c r="A397" s="716">
        <f t="shared" si="13"/>
        <v>84</v>
      </c>
      <c r="B397" s="577" t="s">
        <v>1104</v>
      </c>
      <c r="C397" s="541"/>
      <c r="D397" s="542">
        <v>29.600000000000005</v>
      </c>
      <c r="E397" s="542" t="s">
        <v>1053</v>
      </c>
      <c r="F397" s="1281" t="s">
        <v>1104</v>
      </c>
      <c r="G397" s="1241">
        <v>485000</v>
      </c>
      <c r="H397" s="1242">
        <f t="shared" si="12"/>
        <v>14356000.000000002</v>
      </c>
    </row>
    <row r="398" spans="1:8" s="126" customFormat="1">
      <c r="A398" s="716">
        <f t="shared" si="13"/>
        <v>85</v>
      </c>
      <c r="B398" s="577" t="s">
        <v>1107</v>
      </c>
      <c r="C398" s="541"/>
      <c r="D398" s="542">
        <v>31.450000000000006</v>
      </c>
      <c r="E398" s="542" t="s">
        <v>1053</v>
      </c>
      <c r="F398" s="1281" t="s">
        <v>1110</v>
      </c>
      <c r="G398" s="1241">
        <v>370000</v>
      </c>
      <c r="H398" s="1242">
        <f t="shared" si="12"/>
        <v>11636500.000000002</v>
      </c>
    </row>
    <row r="399" spans="1:8" s="126" customFormat="1">
      <c r="A399" s="716">
        <f t="shared" si="13"/>
        <v>86</v>
      </c>
      <c r="B399" s="577" t="s">
        <v>1111</v>
      </c>
      <c r="C399" s="541"/>
      <c r="D399" s="542">
        <v>334.2</v>
      </c>
      <c r="E399" s="542" t="s">
        <v>1053</v>
      </c>
      <c r="F399" s="1282" t="s">
        <v>1115</v>
      </c>
      <c r="G399" s="1241">
        <v>725000</v>
      </c>
      <c r="H399" s="1242">
        <f t="shared" si="12"/>
        <v>242295000</v>
      </c>
    </row>
    <row r="400" spans="1:8" s="126" customFormat="1">
      <c r="A400" s="716">
        <f t="shared" si="13"/>
        <v>87</v>
      </c>
      <c r="B400" s="577" t="s">
        <v>1116</v>
      </c>
      <c r="C400" s="541"/>
      <c r="D400" s="542">
        <v>172</v>
      </c>
      <c r="E400" s="542" t="s">
        <v>1053</v>
      </c>
      <c r="F400" s="1282" t="s">
        <v>1120</v>
      </c>
      <c r="G400" s="1241">
        <v>28000</v>
      </c>
      <c r="H400" s="1242">
        <f t="shared" si="12"/>
        <v>4816000</v>
      </c>
    </row>
    <row r="401" spans="1:8" s="126" customFormat="1">
      <c r="A401" s="716">
        <f t="shared" si="13"/>
        <v>88</v>
      </c>
      <c r="B401" s="577" t="s">
        <v>1121</v>
      </c>
      <c r="C401" s="541"/>
      <c r="D401" s="542">
        <v>14972</v>
      </c>
      <c r="E401" s="542" t="s">
        <v>994</v>
      </c>
      <c r="F401" s="1282" t="s">
        <v>1124</v>
      </c>
      <c r="G401" s="1241">
        <v>1290</v>
      </c>
      <c r="H401" s="1242">
        <f t="shared" si="12"/>
        <v>19313880</v>
      </c>
    </row>
    <row r="402" spans="1:8" s="126" customFormat="1" ht="34.5">
      <c r="A402" s="716">
        <f t="shared" si="13"/>
        <v>89</v>
      </c>
      <c r="B402" s="577" t="s">
        <v>3344</v>
      </c>
      <c r="C402" s="541"/>
      <c r="D402" s="542">
        <v>7509</v>
      </c>
      <c r="E402" s="542" t="s">
        <v>994</v>
      </c>
      <c r="F402" s="1281" t="s">
        <v>4588</v>
      </c>
      <c r="G402" s="1241">
        <v>1300</v>
      </c>
      <c r="H402" s="1242">
        <f t="shared" si="12"/>
        <v>9761700</v>
      </c>
    </row>
    <row r="403" spans="1:8" s="126" customFormat="1" ht="18.75">
      <c r="A403" s="716">
        <f t="shared" si="13"/>
        <v>90</v>
      </c>
      <c r="B403" s="577" t="s">
        <v>3345</v>
      </c>
      <c r="C403" s="541"/>
      <c r="D403" s="542">
        <v>7523</v>
      </c>
      <c r="E403" s="542" t="s">
        <v>994</v>
      </c>
      <c r="F403" s="1281" t="s">
        <v>4589</v>
      </c>
      <c r="G403" s="1241">
        <v>1300</v>
      </c>
      <c r="H403" s="1242">
        <f t="shared" si="12"/>
        <v>9779900</v>
      </c>
    </row>
    <row r="404" spans="1:8" s="126" customFormat="1">
      <c r="A404" s="716">
        <f t="shared" si="13"/>
        <v>91</v>
      </c>
      <c r="B404" s="577" t="s">
        <v>1133</v>
      </c>
      <c r="C404" s="541"/>
      <c r="D404" s="542">
        <v>15024</v>
      </c>
      <c r="E404" s="542" t="s">
        <v>994</v>
      </c>
      <c r="F404" s="1281" t="s">
        <v>1136</v>
      </c>
      <c r="G404" s="1241">
        <v>560</v>
      </c>
      <c r="H404" s="1242">
        <f t="shared" si="12"/>
        <v>8413440</v>
      </c>
    </row>
    <row r="405" spans="1:8" s="111" customFormat="1">
      <c r="A405" s="532" t="s">
        <v>2432</v>
      </c>
      <c r="B405" s="718" t="s">
        <v>2626</v>
      </c>
      <c r="C405" s="530"/>
      <c r="D405" s="542"/>
      <c r="E405" s="542"/>
      <c r="F405" s="1249"/>
      <c r="G405" s="1241">
        <v>0</v>
      </c>
      <c r="H405" s="1242"/>
    </row>
    <row r="406" spans="1:8" s="111" customFormat="1">
      <c r="A406" s="532"/>
      <c r="B406" s="718" t="s">
        <v>2427</v>
      </c>
      <c r="C406" s="530"/>
      <c r="D406" s="542"/>
      <c r="E406" s="542"/>
      <c r="F406" s="1249"/>
      <c r="G406" s="1241">
        <v>0</v>
      </c>
      <c r="H406" s="1242"/>
    </row>
    <row r="407" spans="1:8" s="111" customFormat="1" ht="31.5">
      <c r="A407" s="532"/>
      <c r="B407" s="718" t="s">
        <v>2627</v>
      </c>
      <c r="C407" s="530"/>
      <c r="D407" s="542"/>
      <c r="E407" s="542"/>
      <c r="F407" s="1249"/>
      <c r="G407" s="1241">
        <v>0</v>
      </c>
      <c r="H407" s="1242"/>
    </row>
    <row r="408" spans="1:8" s="111" customFormat="1" ht="31.5">
      <c r="A408" s="532"/>
      <c r="B408" s="718" t="s">
        <v>2628</v>
      </c>
      <c r="C408" s="530"/>
      <c r="D408" s="542"/>
      <c r="E408" s="542"/>
      <c r="F408" s="1249"/>
      <c r="G408" s="1241">
        <v>0</v>
      </c>
      <c r="H408" s="1242"/>
    </row>
    <row r="409" spans="1:8" s="126" customFormat="1" ht="157.5">
      <c r="A409" s="716"/>
      <c r="B409" s="540" t="s">
        <v>1137</v>
      </c>
      <c r="C409" s="541"/>
      <c r="D409" s="542">
        <v>86</v>
      </c>
      <c r="E409" s="542" t="s">
        <v>229</v>
      </c>
      <c r="F409" s="1245" t="s">
        <v>1142</v>
      </c>
      <c r="G409" s="1241">
        <v>52000</v>
      </c>
      <c r="H409" s="1242">
        <f t="shared" si="12"/>
        <v>4472000</v>
      </c>
    </row>
    <row r="410" spans="1:8" s="111" customFormat="1">
      <c r="A410" s="532"/>
      <c r="B410" s="718" t="s">
        <v>2631</v>
      </c>
      <c r="C410" s="530"/>
      <c r="D410" s="542"/>
      <c r="E410" s="542"/>
      <c r="F410" s="1249"/>
      <c r="G410" s="1241">
        <v>0</v>
      </c>
      <c r="H410" s="1242"/>
    </row>
    <row r="411" spans="1:8" s="111" customFormat="1">
      <c r="A411" s="532"/>
      <c r="B411" s="1272" t="s">
        <v>2632</v>
      </c>
      <c r="C411" s="530"/>
      <c r="D411" s="542"/>
      <c r="E411" s="542"/>
      <c r="F411" s="1249"/>
      <c r="G411" s="1241">
        <v>0</v>
      </c>
      <c r="H411" s="1242"/>
    </row>
    <row r="412" spans="1:8" s="126" customFormat="1" ht="157.5">
      <c r="A412" s="716"/>
      <c r="B412" s="540" t="s">
        <v>1145</v>
      </c>
      <c r="C412" s="541"/>
      <c r="D412" s="542">
        <v>84</v>
      </c>
      <c r="E412" s="542" t="s">
        <v>229</v>
      </c>
      <c r="F412" s="1245" t="s">
        <v>1150</v>
      </c>
      <c r="G412" s="1241">
        <v>52000</v>
      </c>
      <c r="H412" s="1242">
        <f t="shared" si="12"/>
        <v>4368000</v>
      </c>
    </row>
    <row r="413" spans="1:8" s="126" customFormat="1" ht="157.5">
      <c r="A413" s="716"/>
      <c r="B413" s="540" t="s">
        <v>1152</v>
      </c>
      <c r="C413" s="541"/>
      <c r="D413" s="542">
        <v>84</v>
      </c>
      <c r="E413" s="542" t="s">
        <v>229</v>
      </c>
      <c r="F413" s="1245" t="s">
        <v>1157</v>
      </c>
      <c r="G413" s="1241">
        <v>52000</v>
      </c>
      <c r="H413" s="1242">
        <f t="shared" si="12"/>
        <v>4368000</v>
      </c>
    </row>
    <row r="414" spans="1:8" s="111" customFormat="1">
      <c r="A414" s="532"/>
      <c r="B414" s="718" t="s">
        <v>2635</v>
      </c>
      <c r="C414" s="530"/>
      <c r="D414" s="542"/>
      <c r="E414" s="542"/>
      <c r="F414" s="1249"/>
      <c r="G414" s="1241">
        <v>0</v>
      </c>
      <c r="H414" s="1242"/>
    </row>
    <row r="415" spans="1:8" s="111" customFormat="1">
      <c r="A415" s="532"/>
      <c r="B415" s="1272" t="s">
        <v>2636</v>
      </c>
      <c r="C415" s="530"/>
      <c r="D415" s="542"/>
      <c r="E415" s="542"/>
      <c r="F415" s="1249"/>
      <c r="G415" s="1241">
        <v>0</v>
      </c>
      <c r="H415" s="1242"/>
    </row>
    <row r="416" spans="1:8" s="126" customFormat="1" ht="157.5">
      <c r="A416" s="716"/>
      <c r="B416" s="540" t="s">
        <v>1158</v>
      </c>
      <c r="C416" s="541"/>
      <c r="D416" s="542">
        <v>85</v>
      </c>
      <c r="E416" s="542" t="s">
        <v>229</v>
      </c>
      <c r="F416" s="1245" t="s">
        <v>1163</v>
      </c>
      <c r="G416" s="1241">
        <v>52000</v>
      </c>
      <c r="H416" s="1242">
        <f t="shared" si="12"/>
        <v>4420000</v>
      </c>
    </row>
    <row r="417" spans="1:8" s="126" customFormat="1" ht="157.5">
      <c r="A417" s="716"/>
      <c r="B417" s="540" t="s">
        <v>1165</v>
      </c>
      <c r="C417" s="541"/>
      <c r="D417" s="542">
        <v>85</v>
      </c>
      <c r="E417" s="542" t="s">
        <v>229</v>
      </c>
      <c r="F417" s="1245" t="s">
        <v>1170</v>
      </c>
      <c r="G417" s="1241">
        <v>52000</v>
      </c>
      <c r="H417" s="1242">
        <f t="shared" si="12"/>
        <v>4420000</v>
      </c>
    </row>
    <row r="418" spans="1:8" s="126" customFormat="1" ht="157.5">
      <c r="A418" s="716"/>
      <c r="B418" s="540" t="s">
        <v>1173</v>
      </c>
      <c r="C418" s="541"/>
      <c r="D418" s="542">
        <v>85</v>
      </c>
      <c r="E418" s="542" t="s">
        <v>229</v>
      </c>
      <c r="F418" s="1245" t="s">
        <v>1178</v>
      </c>
      <c r="G418" s="1241">
        <v>52000</v>
      </c>
      <c r="H418" s="1242">
        <f t="shared" si="12"/>
        <v>4420000</v>
      </c>
    </row>
    <row r="419" spans="1:8" s="126" customFormat="1" ht="141.75">
      <c r="A419" s="716"/>
      <c r="B419" s="540" t="s">
        <v>1181</v>
      </c>
      <c r="C419" s="541"/>
      <c r="D419" s="542">
        <v>85</v>
      </c>
      <c r="E419" s="542" t="s">
        <v>229</v>
      </c>
      <c r="F419" s="1245" t="s">
        <v>1186</v>
      </c>
      <c r="G419" s="1241">
        <v>52000</v>
      </c>
      <c r="H419" s="1242">
        <f t="shared" si="12"/>
        <v>4420000</v>
      </c>
    </row>
    <row r="420" spans="1:8" s="111" customFormat="1" ht="31.5">
      <c r="A420" s="532"/>
      <c r="B420" s="718" t="s">
        <v>2644</v>
      </c>
      <c r="C420" s="530"/>
      <c r="D420" s="542"/>
      <c r="E420" s="542"/>
      <c r="F420" s="1249"/>
      <c r="G420" s="1241">
        <v>0</v>
      </c>
      <c r="H420" s="1242"/>
    </row>
    <row r="421" spans="1:8" s="126" customFormat="1" ht="141.75">
      <c r="A421" s="716"/>
      <c r="B421" s="540" t="s">
        <v>1188</v>
      </c>
      <c r="C421" s="541"/>
      <c r="D421" s="542">
        <v>81</v>
      </c>
      <c r="E421" s="542" t="s">
        <v>229</v>
      </c>
      <c r="F421" s="1245" t="s">
        <v>1193</v>
      </c>
      <c r="G421" s="1241">
        <v>52000</v>
      </c>
      <c r="H421" s="1242">
        <f t="shared" si="12"/>
        <v>4212000</v>
      </c>
    </row>
    <row r="422" spans="1:8" s="111" customFormat="1">
      <c r="A422" s="532"/>
      <c r="B422" s="718" t="s">
        <v>2646</v>
      </c>
      <c r="C422" s="530"/>
      <c r="D422" s="542"/>
      <c r="E422" s="542"/>
      <c r="F422" s="1249"/>
      <c r="G422" s="1241">
        <v>0</v>
      </c>
      <c r="H422" s="1242"/>
    </row>
    <row r="423" spans="1:8" s="126" customFormat="1" ht="141.75">
      <c r="A423" s="716"/>
      <c r="B423" s="540" t="s">
        <v>1195</v>
      </c>
      <c r="C423" s="541"/>
      <c r="D423" s="542">
        <v>100</v>
      </c>
      <c r="E423" s="542" t="s">
        <v>229</v>
      </c>
      <c r="F423" s="1245" t="s">
        <v>1200</v>
      </c>
      <c r="G423" s="1241">
        <v>52000</v>
      </c>
      <c r="H423" s="1242">
        <f t="shared" si="12"/>
        <v>5200000</v>
      </c>
    </row>
    <row r="424" spans="1:8" s="126" customFormat="1" ht="141.75">
      <c r="A424" s="716"/>
      <c r="B424" s="540" t="s">
        <v>1202</v>
      </c>
      <c r="C424" s="541"/>
      <c r="D424" s="542">
        <v>99</v>
      </c>
      <c r="E424" s="542" t="s">
        <v>229</v>
      </c>
      <c r="F424" s="1245" t="s">
        <v>1207</v>
      </c>
      <c r="G424" s="1241">
        <v>52000</v>
      </c>
      <c r="H424" s="1242">
        <f t="shared" si="12"/>
        <v>5148000</v>
      </c>
    </row>
    <row r="425" spans="1:8" s="126" customFormat="1" ht="141.75">
      <c r="A425" s="716"/>
      <c r="B425" s="540" t="s">
        <v>1209</v>
      </c>
      <c r="C425" s="541"/>
      <c r="D425" s="542">
        <v>100</v>
      </c>
      <c r="E425" s="542" t="s">
        <v>229</v>
      </c>
      <c r="F425" s="1245" t="s">
        <v>1214</v>
      </c>
      <c r="G425" s="1241">
        <v>52000</v>
      </c>
      <c r="H425" s="1242">
        <f t="shared" si="12"/>
        <v>5200000</v>
      </c>
    </row>
    <row r="426" spans="1:8" s="126" customFormat="1" ht="126">
      <c r="A426" s="716"/>
      <c r="B426" s="540" t="s">
        <v>1216</v>
      </c>
      <c r="C426" s="541"/>
      <c r="D426" s="542">
        <v>99</v>
      </c>
      <c r="E426" s="542" t="s">
        <v>229</v>
      </c>
      <c r="F426" s="1245" t="s">
        <v>1222</v>
      </c>
      <c r="G426" s="1241">
        <v>52000</v>
      </c>
      <c r="H426" s="1242">
        <f t="shared" si="12"/>
        <v>5148000</v>
      </c>
    </row>
    <row r="427" spans="1:8" s="111" customFormat="1">
      <c r="A427" s="532"/>
      <c r="B427" s="718" t="s">
        <v>3090</v>
      </c>
      <c r="C427" s="530"/>
      <c r="D427" s="542"/>
      <c r="E427" s="542"/>
      <c r="F427" s="1249"/>
      <c r="G427" s="1241">
        <v>0</v>
      </c>
      <c r="H427" s="1242"/>
    </row>
    <row r="428" spans="1:8" s="111" customFormat="1" ht="31.5">
      <c r="A428" s="532"/>
      <c r="B428" s="718" t="s">
        <v>2627</v>
      </c>
      <c r="C428" s="530"/>
      <c r="D428" s="542"/>
      <c r="E428" s="542"/>
      <c r="F428" s="1249"/>
      <c r="G428" s="1241">
        <v>0</v>
      </c>
      <c r="H428" s="1242"/>
    </row>
    <row r="429" spans="1:8" s="126" customFormat="1" ht="157.5">
      <c r="A429" s="716"/>
      <c r="B429" s="540" t="s">
        <v>1224</v>
      </c>
      <c r="C429" s="541"/>
      <c r="D429" s="542">
        <v>103</v>
      </c>
      <c r="E429" s="542" t="s">
        <v>229</v>
      </c>
      <c r="F429" s="1245" t="s">
        <v>1229</v>
      </c>
      <c r="G429" s="1241">
        <v>52000</v>
      </c>
      <c r="H429" s="1242">
        <f t="shared" si="12"/>
        <v>5356000</v>
      </c>
    </row>
    <row r="430" spans="1:8" s="111" customFormat="1">
      <c r="A430" s="532"/>
      <c r="B430" s="718" t="s">
        <v>3135</v>
      </c>
      <c r="C430" s="530"/>
      <c r="D430" s="542"/>
      <c r="E430" s="542"/>
      <c r="F430" s="1249"/>
      <c r="G430" s="1241">
        <v>0</v>
      </c>
      <c r="H430" s="1242"/>
    </row>
    <row r="431" spans="1:8" s="126" customFormat="1" ht="126">
      <c r="A431" s="716"/>
      <c r="B431" s="540" t="s">
        <v>1232</v>
      </c>
      <c r="C431" s="541"/>
      <c r="D431" s="542">
        <v>113</v>
      </c>
      <c r="E431" s="542" t="s">
        <v>229</v>
      </c>
      <c r="F431" s="1245" t="s">
        <v>1237</v>
      </c>
      <c r="G431" s="1241">
        <v>52000</v>
      </c>
      <c r="H431" s="1242">
        <f t="shared" ref="H431:H492" si="14">G431*D431</f>
        <v>5876000</v>
      </c>
    </row>
    <row r="432" spans="1:8" s="126" customFormat="1" ht="141.75">
      <c r="A432" s="716"/>
      <c r="B432" s="540" t="s">
        <v>1239</v>
      </c>
      <c r="C432" s="541"/>
      <c r="D432" s="542">
        <v>114</v>
      </c>
      <c r="E432" s="542" t="s">
        <v>229</v>
      </c>
      <c r="F432" s="1245" t="s">
        <v>1244</v>
      </c>
      <c r="G432" s="1241">
        <v>52000</v>
      </c>
      <c r="H432" s="1242">
        <f t="shared" si="14"/>
        <v>5928000</v>
      </c>
    </row>
    <row r="433" spans="1:8" s="126" customFormat="1" ht="126">
      <c r="A433" s="716"/>
      <c r="B433" s="540" t="s">
        <v>1246</v>
      </c>
      <c r="C433" s="541"/>
      <c r="D433" s="542">
        <v>112</v>
      </c>
      <c r="E433" s="542" t="s">
        <v>229</v>
      </c>
      <c r="F433" s="1245" t="s">
        <v>1251</v>
      </c>
      <c r="G433" s="1241">
        <v>52000</v>
      </c>
      <c r="H433" s="1242">
        <f t="shared" si="14"/>
        <v>5824000</v>
      </c>
    </row>
    <row r="434" spans="1:8" s="111" customFormat="1">
      <c r="A434" s="532"/>
      <c r="B434" s="718" t="s">
        <v>3136</v>
      </c>
      <c r="C434" s="530"/>
      <c r="D434" s="542"/>
      <c r="E434" s="542"/>
      <c r="F434" s="1249"/>
      <c r="G434" s="1241">
        <v>0</v>
      </c>
      <c r="H434" s="1242"/>
    </row>
    <row r="435" spans="1:8" s="111" customFormat="1">
      <c r="A435" s="532"/>
      <c r="B435" s="718" t="s">
        <v>2631</v>
      </c>
      <c r="C435" s="530"/>
      <c r="D435" s="542">
        <v>0</v>
      </c>
      <c r="E435" s="542"/>
      <c r="F435" s="1249"/>
      <c r="G435" s="1241">
        <v>0</v>
      </c>
      <c r="H435" s="1242"/>
    </row>
    <row r="436" spans="1:8" s="111" customFormat="1">
      <c r="A436" s="532"/>
      <c r="B436" s="1272" t="s">
        <v>3137</v>
      </c>
      <c r="C436" s="530"/>
      <c r="D436" s="542">
        <v>0</v>
      </c>
      <c r="E436" s="542"/>
      <c r="F436" s="1249"/>
      <c r="G436" s="1241">
        <v>0</v>
      </c>
      <c r="H436" s="1242"/>
    </row>
    <row r="437" spans="1:8" s="126" customFormat="1" ht="141.75">
      <c r="A437" s="716"/>
      <c r="B437" s="540" t="s">
        <v>1253</v>
      </c>
      <c r="C437" s="541"/>
      <c r="D437" s="542">
        <v>92</v>
      </c>
      <c r="E437" s="542" t="s">
        <v>229</v>
      </c>
      <c r="F437" s="1245" t="s">
        <v>1258</v>
      </c>
      <c r="G437" s="1241">
        <v>52000</v>
      </c>
      <c r="H437" s="1242">
        <f t="shared" si="14"/>
        <v>4784000</v>
      </c>
    </row>
    <row r="438" spans="1:8" s="126" customFormat="1" ht="126">
      <c r="A438" s="716"/>
      <c r="B438" s="540" t="s">
        <v>1261</v>
      </c>
      <c r="C438" s="541"/>
      <c r="D438" s="542">
        <v>92</v>
      </c>
      <c r="E438" s="542" t="s">
        <v>229</v>
      </c>
      <c r="F438" s="1245" t="s">
        <v>1266</v>
      </c>
      <c r="G438" s="1241">
        <v>52000</v>
      </c>
      <c r="H438" s="1242">
        <f t="shared" si="14"/>
        <v>4784000</v>
      </c>
    </row>
    <row r="439" spans="1:8" s="111" customFormat="1">
      <c r="A439" s="532"/>
      <c r="B439" s="1272" t="s">
        <v>3138</v>
      </c>
      <c r="C439" s="530"/>
      <c r="D439" s="542">
        <v>0</v>
      </c>
      <c r="E439" s="542"/>
      <c r="F439" s="1249"/>
      <c r="G439" s="1241">
        <v>0</v>
      </c>
      <c r="H439" s="1242"/>
    </row>
    <row r="440" spans="1:8" s="126" customFormat="1" ht="141.75">
      <c r="A440" s="716"/>
      <c r="B440" s="540" t="s">
        <v>1268</v>
      </c>
      <c r="C440" s="541"/>
      <c r="D440" s="542">
        <v>93</v>
      </c>
      <c r="E440" s="542" t="s">
        <v>229</v>
      </c>
      <c r="F440" s="1245" t="s">
        <v>1273</v>
      </c>
      <c r="G440" s="1241">
        <v>52000</v>
      </c>
      <c r="H440" s="1242">
        <f t="shared" si="14"/>
        <v>4836000</v>
      </c>
    </row>
    <row r="441" spans="1:8" s="111" customFormat="1">
      <c r="A441" s="532"/>
      <c r="B441" s="718" t="s">
        <v>3139</v>
      </c>
      <c r="C441" s="530"/>
      <c r="D441" s="542">
        <v>0</v>
      </c>
      <c r="E441" s="542"/>
      <c r="F441" s="1249"/>
      <c r="G441" s="1241">
        <v>0</v>
      </c>
      <c r="H441" s="1242"/>
    </row>
    <row r="442" spans="1:8" s="126" customFormat="1" ht="126">
      <c r="A442" s="716"/>
      <c r="B442" s="540" t="s">
        <v>1275</v>
      </c>
      <c r="C442" s="541"/>
      <c r="D442" s="542">
        <v>93</v>
      </c>
      <c r="E442" s="542" t="s">
        <v>229</v>
      </c>
      <c r="F442" s="1245" t="s">
        <v>1280</v>
      </c>
      <c r="G442" s="1241">
        <v>52000</v>
      </c>
      <c r="H442" s="1242">
        <f t="shared" si="14"/>
        <v>4836000</v>
      </c>
    </row>
    <row r="443" spans="1:8" s="126" customFormat="1" ht="141.75">
      <c r="A443" s="716"/>
      <c r="B443" s="540" t="s">
        <v>1282</v>
      </c>
      <c r="C443" s="541"/>
      <c r="D443" s="542">
        <v>93</v>
      </c>
      <c r="E443" s="542" t="s">
        <v>229</v>
      </c>
      <c r="F443" s="1245" t="s">
        <v>1287</v>
      </c>
      <c r="G443" s="1241">
        <v>52000</v>
      </c>
      <c r="H443" s="1242">
        <f t="shared" si="14"/>
        <v>4836000</v>
      </c>
    </row>
    <row r="444" spans="1:8" s="111" customFormat="1">
      <c r="A444" s="532"/>
      <c r="B444" s="718" t="s">
        <v>3094</v>
      </c>
      <c r="C444" s="530"/>
      <c r="D444" s="542">
        <v>0</v>
      </c>
      <c r="E444" s="542"/>
      <c r="F444" s="1249"/>
      <c r="G444" s="1241">
        <v>0</v>
      </c>
      <c r="H444" s="1242"/>
    </row>
    <row r="445" spans="1:8" s="111" customFormat="1" ht="31.5">
      <c r="A445" s="532"/>
      <c r="B445" s="718" t="s">
        <v>2627</v>
      </c>
      <c r="C445" s="530"/>
      <c r="D445" s="542">
        <v>0</v>
      </c>
      <c r="E445" s="542"/>
      <c r="F445" s="1249"/>
      <c r="G445" s="1241">
        <v>0</v>
      </c>
      <c r="H445" s="1242"/>
    </row>
    <row r="446" spans="1:8" s="126" customFormat="1" ht="204.75">
      <c r="A446" s="716"/>
      <c r="B446" s="540" t="s">
        <v>1289</v>
      </c>
      <c r="C446" s="541"/>
      <c r="D446" s="542">
        <v>108</v>
      </c>
      <c r="E446" s="542" t="s">
        <v>229</v>
      </c>
      <c r="F446" s="1245" t="s">
        <v>1294</v>
      </c>
      <c r="G446" s="1241">
        <v>52000</v>
      </c>
      <c r="H446" s="1242">
        <f t="shared" si="14"/>
        <v>5616000</v>
      </c>
    </row>
    <row r="447" spans="1:8" s="126" customFormat="1" ht="141.75">
      <c r="A447" s="716"/>
      <c r="B447" s="540" t="s">
        <v>1296</v>
      </c>
      <c r="C447" s="541"/>
      <c r="D447" s="542">
        <v>95</v>
      </c>
      <c r="E447" s="542" t="s">
        <v>229</v>
      </c>
      <c r="F447" s="1245" t="s">
        <v>1300</v>
      </c>
      <c r="G447" s="1241">
        <v>52000</v>
      </c>
      <c r="H447" s="1242">
        <f t="shared" si="14"/>
        <v>4940000</v>
      </c>
    </row>
    <row r="448" spans="1:8" s="111" customFormat="1" ht="31.5">
      <c r="A448" s="532"/>
      <c r="B448" s="718" t="s">
        <v>2644</v>
      </c>
      <c r="C448" s="530"/>
      <c r="D448" s="542"/>
      <c r="E448" s="542"/>
      <c r="F448" s="1249"/>
      <c r="G448" s="1241">
        <v>0</v>
      </c>
      <c r="H448" s="1242"/>
    </row>
    <row r="449" spans="1:8" s="126" customFormat="1" ht="141.75">
      <c r="A449" s="716"/>
      <c r="B449" s="540" t="s">
        <v>1301</v>
      </c>
      <c r="C449" s="541"/>
      <c r="D449" s="542">
        <v>87</v>
      </c>
      <c r="E449" s="542" t="s">
        <v>229</v>
      </c>
      <c r="F449" s="1245" t="s">
        <v>1306</v>
      </c>
      <c r="G449" s="1241">
        <v>52000</v>
      </c>
      <c r="H449" s="1242">
        <f t="shared" si="14"/>
        <v>4524000</v>
      </c>
    </row>
    <row r="450" spans="1:8" s="111" customFormat="1">
      <c r="A450" s="532"/>
      <c r="B450" s="718" t="s">
        <v>2631</v>
      </c>
      <c r="C450" s="530"/>
      <c r="D450" s="542"/>
      <c r="E450" s="542"/>
      <c r="F450" s="1249"/>
      <c r="G450" s="1241">
        <v>0</v>
      </c>
      <c r="H450" s="1242"/>
    </row>
    <row r="451" spans="1:8" s="111" customFormat="1">
      <c r="A451" s="532"/>
      <c r="B451" s="718" t="s">
        <v>3140</v>
      </c>
      <c r="C451" s="530"/>
      <c r="D451" s="542">
        <v>0</v>
      </c>
      <c r="E451" s="542"/>
      <c r="F451" s="1249"/>
      <c r="G451" s="1241">
        <v>0</v>
      </c>
      <c r="H451" s="1242"/>
    </row>
    <row r="452" spans="1:8" s="126" customFormat="1" ht="126">
      <c r="A452" s="716"/>
      <c r="B452" s="540" t="s">
        <v>1308</v>
      </c>
      <c r="C452" s="541"/>
      <c r="D452" s="542">
        <v>93</v>
      </c>
      <c r="E452" s="542" t="s">
        <v>229</v>
      </c>
      <c r="F452" s="1245" t="s">
        <v>1312</v>
      </c>
      <c r="G452" s="1241">
        <v>52000</v>
      </c>
      <c r="H452" s="1242">
        <f t="shared" si="14"/>
        <v>4836000</v>
      </c>
    </row>
    <row r="453" spans="1:8" s="126" customFormat="1" ht="126">
      <c r="A453" s="716"/>
      <c r="B453" s="540" t="s">
        <v>1313</v>
      </c>
      <c r="C453" s="541"/>
      <c r="D453" s="542">
        <v>91</v>
      </c>
      <c r="E453" s="542" t="s">
        <v>229</v>
      </c>
      <c r="F453" s="1245" t="s">
        <v>1317</v>
      </c>
      <c r="G453" s="1241">
        <v>52000</v>
      </c>
      <c r="H453" s="1242">
        <f t="shared" si="14"/>
        <v>4732000</v>
      </c>
    </row>
    <row r="454" spans="1:8" s="111" customFormat="1">
      <c r="A454" s="532"/>
      <c r="B454" s="1272" t="s">
        <v>3141</v>
      </c>
      <c r="C454" s="530"/>
      <c r="D454" s="542"/>
      <c r="E454" s="542"/>
      <c r="F454" s="1249"/>
      <c r="G454" s="1241">
        <v>0</v>
      </c>
      <c r="H454" s="1242"/>
    </row>
    <row r="455" spans="1:8" s="126" customFormat="1" ht="126">
      <c r="A455" s="716"/>
      <c r="B455" s="540" t="s">
        <v>1318</v>
      </c>
      <c r="C455" s="541"/>
      <c r="D455" s="542">
        <v>94</v>
      </c>
      <c r="E455" s="542" t="s">
        <v>229</v>
      </c>
      <c r="F455" s="1245" t="s">
        <v>1322</v>
      </c>
      <c r="G455" s="1241">
        <v>52000</v>
      </c>
      <c r="H455" s="1242">
        <f t="shared" si="14"/>
        <v>4888000</v>
      </c>
    </row>
    <row r="456" spans="1:8" s="111" customFormat="1">
      <c r="A456" s="532"/>
      <c r="B456" s="1272" t="s">
        <v>3142</v>
      </c>
      <c r="C456" s="530"/>
      <c r="D456" s="542">
        <v>0</v>
      </c>
      <c r="E456" s="542"/>
      <c r="F456" s="1249"/>
      <c r="G456" s="1241">
        <v>0</v>
      </c>
      <c r="H456" s="1242"/>
    </row>
    <row r="457" spans="1:8" s="126" customFormat="1" ht="126">
      <c r="A457" s="716"/>
      <c r="B457" s="540" t="s">
        <v>1323</v>
      </c>
      <c r="C457" s="541"/>
      <c r="D457" s="542">
        <v>97</v>
      </c>
      <c r="E457" s="542" t="s">
        <v>229</v>
      </c>
      <c r="F457" s="1245" t="s">
        <v>1327</v>
      </c>
      <c r="G457" s="1241">
        <v>52000</v>
      </c>
      <c r="H457" s="1242">
        <f t="shared" si="14"/>
        <v>5044000</v>
      </c>
    </row>
    <row r="458" spans="1:8" s="111" customFormat="1">
      <c r="A458" s="532"/>
      <c r="B458" s="718" t="s">
        <v>3143</v>
      </c>
      <c r="C458" s="530"/>
      <c r="D458" s="542">
        <v>2</v>
      </c>
      <c r="E458" s="542"/>
      <c r="F458" s="1249"/>
      <c r="G458" s="1241">
        <v>0</v>
      </c>
      <c r="H458" s="1242"/>
    </row>
    <row r="459" spans="1:8" s="126" customFormat="1" ht="126">
      <c r="A459" s="716"/>
      <c r="B459" s="540" t="s">
        <v>1328</v>
      </c>
      <c r="C459" s="541"/>
      <c r="D459" s="542">
        <v>92</v>
      </c>
      <c r="E459" s="542" t="s">
        <v>229</v>
      </c>
      <c r="F459" s="1245" t="s">
        <v>1332</v>
      </c>
      <c r="G459" s="1241">
        <v>52000</v>
      </c>
      <c r="H459" s="1242">
        <f t="shared" si="14"/>
        <v>4784000</v>
      </c>
    </row>
    <row r="460" spans="1:8" s="111" customFormat="1">
      <c r="A460" s="532"/>
      <c r="B460" s="718" t="s">
        <v>3144</v>
      </c>
      <c r="C460" s="530"/>
      <c r="D460" s="542">
        <v>0</v>
      </c>
      <c r="E460" s="542"/>
      <c r="F460" s="1249"/>
      <c r="G460" s="1241">
        <v>0</v>
      </c>
      <c r="H460" s="1242"/>
    </row>
    <row r="461" spans="1:8" s="126" customFormat="1" ht="126">
      <c r="A461" s="716"/>
      <c r="B461" s="540" t="s">
        <v>1333</v>
      </c>
      <c r="C461" s="541"/>
      <c r="D461" s="542">
        <v>91</v>
      </c>
      <c r="E461" s="542" t="s">
        <v>229</v>
      </c>
      <c r="F461" s="1245" t="s">
        <v>1337</v>
      </c>
      <c r="G461" s="1241">
        <v>52000</v>
      </c>
      <c r="H461" s="1242">
        <f t="shared" si="14"/>
        <v>4732000</v>
      </c>
    </row>
    <row r="462" spans="1:8" s="111" customFormat="1" ht="157.5">
      <c r="A462" s="532" t="s">
        <v>2436</v>
      </c>
      <c r="B462" s="718" t="s">
        <v>4590</v>
      </c>
      <c r="C462" s="530"/>
      <c r="D462" s="542">
        <v>0</v>
      </c>
      <c r="E462" s="542"/>
      <c r="F462" s="1249"/>
      <c r="G462" s="1241">
        <v>0</v>
      </c>
      <c r="H462" s="1242"/>
    </row>
    <row r="463" spans="1:8" s="111" customFormat="1">
      <c r="A463" s="532"/>
      <c r="B463" s="718" t="s">
        <v>2427</v>
      </c>
      <c r="C463" s="530"/>
      <c r="D463" s="542">
        <v>0</v>
      </c>
      <c r="E463" s="542"/>
      <c r="F463" s="1249"/>
      <c r="G463" s="1241">
        <v>0</v>
      </c>
      <c r="H463" s="1242"/>
    </row>
    <row r="464" spans="1:8" s="111" customFormat="1" ht="31.5">
      <c r="A464" s="532"/>
      <c r="B464" s="718" t="s">
        <v>2627</v>
      </c>
      <c r="C464" s="530"/>
      <c r="D464" s="542">
        <v>0</v>
      </c>
      <c r="E464" s="542"/>
      <c r="F464" s="1249"/>
      <c r="G464" s="1241">
        <v>0</v>
      </c>
      <c r="H464" s="1242"/>
    </row>
    <row r="465" spans="1:8" s="111" customFormat="1" ht="31.5">
      <c r="A465" s="532"/>
      <c r="B465" s="718" t="s">
        <v>2628</v>
      </c>
      <c r="C465" s="530"/>
      <c r="D465" s="542">
        <v>0</v>
      </c>
      <c r="E465" s="542"/>
      <c r="F465" s="1249"/>
      <c r="G465" s="1241">
        <v>0</v>
      </c>
      <c r="H465" s="1242"/>
    </row>
    <row r="466" spans="1:8" s="126" customFormat="1" ht="94.5">
      <c r="A466" s="716"/>
      <c r="B466" s="540" t="s">
        <v>1338</v>
      </c>
      <c r="C466" s="541"/>
      <c r="D466" s="542">
        <v>1171</v>
      </c>
      <c r="E466" s="542" t="s">
        <v>126</v>
      </c>
      <c r="F466" s="1245" t="s">
        <v>1342</v>
      </c>
      <c r="G466" s="1241">
        <v>210000</v>
      </c>
      <c r="H466" s="1242">
        <f t="shared" si="14"/>
        <v>245910000</v>
      </c>
    </row>
    <row r="467" spans="1:8" s="111" customFormat="1" ht="31.5">
      <c r="A467" s="532"/>
      <c r="B467" s="718" t="s">
        <v>3146</v>
      </c>
      <c r="C467" s="530"/>
      <c r="D467" s="542"/>
      <c r="E467" s="542"/>
      <c r="F467" s="1249"/>
      <c r="G467" s="1241">
        <v>0</v>
      </c>
      <c r="H467" s="1242"/>
    </row>
    <row r="468" spans="1:8" s="126" customFormat="1" ht="94.5">
      <c r="A468" s="716"/>
      <c r="B468" s="540" t="s">
        <v>1344</v>
      </c>
      <c r="C468" s="541"/>
      <c r="D468" s="542">
        <v>1149</v>
      </c>
      <c r="E468" s="542" t="s">
        <v>126</v>
      </c>
      <c r="F468" s="1245" t="s">
        <v>1347</v>
      </c>
      <c r="G468" s="1241">
        <v>146000</v>
      </c>
      <c r="H468" s="1242">
        <f t="shared" si="14"/>
        <v>167754000</v>
      </c>
    </row>
    <row r="469" spans="1:8" s="126" customFormat="1" ht="63">
      <c r="A469" s="716"/>
      <c r="B469" s="540" t="s">
        <v>1349</v>
      </c>
      <c r="C469" s="541"/>
      <c r="D469" s="542">
        <v>1151</v>
      </c>
      <c r="E469" s="542" t="s">
        <v>126</v>
      </c>
      <c r="F469" s="1245" t="s">
        <v>1352</v>
      </c>
      <c r="G469" s="1241">
        <v>232750</v>
      </c>
      <c r="H469" s="1242">
        <f t="shared" si="14"/>
        <v>267895250</v>
      </c>
    </row>
    <row r="470" spans="1:8" s="111" customFormat="1" ht="31.5">
      <c r="A470" s="532"/>
      <c r="B470" s="718" t="s">
        <v>3147</v>
      </c>
      <c r="C470" s="530"/>
      <c r="D470" s="542">
        <v>0</v>
      </c>
      <c r="E470" s="542"/>
      <c r="F470" s="1249"/>
      <c r="G470" s="1241">
        <v>0</v>
      </c>
      <c r="H470" s="1242"/>
    </row>
    <row r="471" spans="1:8" s="126" customFormat="1" ht="63">
      <c r="A471" s="716"/>
      <c r="B471" s="540" t="s">
        <v>1354</v>
      </c>
      <c r="C471" s="541"/>
      <c r="D471" s="542">
        <v>1159</v>
      </c>
      <c r="E471" s="542" t="s">
        <v>126</v>
      </c>
      <c r="F471" s="1245" t="s">
        <v>1358</v>
      </c>
      <c r="G471" s="1241">
        <v>102000</v>
      </c>
      <c r="H471" s="1242">
        <f t="shared" si="14"/>
        <v>118218000</v>
      </c>
    </row>
    <row r="472" spans="1:8" s="111" customFormat="1" ht="31.5">
      <c r="A472" s="532"/>
      <c r="B472" s="718" t="s">
        <v>3148</v>
      </c>
      <c r="C472" s="530"/>
      <c r="D472" s="542">
        <v>0</v>
      </c>
      <c r="E472" s="542"/>
      <c r="F472" s="1249"/>
      <c r="G472" s="1241">
        <v>0</v>
      </c>
      <c r="H472" s="1242"/>
    </row>
    <row r="473" spans="1:8" s="126" customFormat="1" ht="204.75">
      <c r="A473" s="716"/>
      <c r="B473" s="540" t="s">
        <v>1359</v>
      </c>
      <c r="C473" s="541"/>
      <c r="D473" s="542">
        <v>1165</v>
      </c>
      <c r="E473" s="542" t="s">
        <v>126</v>
      </c>
      <c r="F473" s="1245" t="s">
        <v>1363</v>
      </c>
      <c r="G473" s="1241">
        <v>260000</v>
      </c>
      <c r="H473" s="1242">
        <f t="shared" si="14"/>
        <v>302900000</v>
      </c>
    </row>
    <row r="474" spans="1:8" s="111" customFormat="1">
      <c r="A474" s="532"/>
      <c r="B474" s="718" t="s">
        <v>2631</v>
      </c>
      <c r="C474" s="530"/>
      <c r="D474" s="542">
        <v>0</v>
      </c>
      <c r="E474" s="542"/>
      <c r="F474" s="1249"/>
      <c r="G474" s="1241">
        <v>0</v>
      </c>
      <c r="H474" s="1242"/>
    </row>
    <row r="475" spans="1:8" s="111" customFormat="1">
      <c r="A475" s="532"/>
      <c r="B475" s="1272" t="s">
        <v>2632</v>
      </c>
      <c r="C475" s="530"/>
      <c r="D475" s="542">
        <v>0</v>
      </c>
      <c r="E475" s="542"/>
      <c r="F475" s="1249"/>
      <c r="G475" s="1241">
        <v>0</v>
      </c>
      <c r="H475" s="1242"/>
    </row>
    <row r="476" spans="1:8" s="126" customFormat="1" ht="409.5">
      <c r="A476" s="716"/>
      <c r="B476" s="540" t="s">
        <v>1365</v>
      </c>
      <c r="C476" s="541"/>
      <c r="D476" s="542">
        <v>1148</v>
      </c>
      <c r="E476" s="542" t="s">
        <v>126</v>
      </c>
      <c r="F476" s="1245" t="s">
        <v>1369</v>
      </c>
      <c r="G476" s="1241">
        <v>1772000</v>
      </c>
      <c r="H476" s="1242">
        <f t="shared" si="14"/>
        <v>2034256000</v>
      </c>
    </row>
    <row r="477" spans="1:8" s="126" customFormat="1" ht="94.5">
      <c r="A477" s="716"/>
      <c r="B477" s="540" t="s">
        <v>1371</v>
      </c>
      <c r="C477" s="541"/>
      <c r="D477" s="542">
        <v>1129</v>
      </c>
      <c r="E477" s="542" t="s">
        <v>126</v>
      </c>
      <c r="F477" s="1245" t="s">
        <v>3832</v>
      </c>
      <c r="G477" s="1241">
        <v>227000</v>
      </c>
      <c r="H477" s="1242">
        <f t="shared" si="14"/>
        <v>256283000</v>
      </c>
    </row>
    <row r="478" spans="1:8" s="126" customFormat="1" ht="110.25">
      <c r="A478" s="716"/>
      <c r="B478" s="540" t="s">
        <v>1373</v>
      </c>
      <c r="C478" s="541"/>
      <c r="D478" s="542">
        <v>1151</v>
      </c>
      <c r="E478" s="542" t="s">
        <v>126</v>
      </c>
      <c r="F478" s="1245" t="s">
        <v>3833</v>
      </c>
      <c r="G478" s="1241">
        <v>244000</v>
      </c>
      <c r="H478" s="1242">
        <f t="shared" si="14"/>
        <v>280844000</v>
      </c>
    </row>
    <row r="479" spans="1:8" s="126" customFormat="1" ht="63">
      <c r="A479" s="716"/>
      <c r="B479" s="540" t="s">
        <v>1375</v>
      </c>
      <c r="C479" s="541"/>
      <c r="D479" s="542">
        <v>1144</v>
      </c>
      <c r="E479" s="542" t="s">
        <v>126</v>
      </c>
      <c r="F479" s="1245" t="s">
        <v>3834</v>
      </c>
      <c r="G479" s="1241">
        <v>150000</v>
      </c>
      <c r="H479" s="1242">
        <f t="shared" si="14"/>
        <v>171600000</v>
      </c>
    </row>
    <row r="480" spans="1:8" s="126" customFormat="1" ht="94.5">
      <c r="A480" s="716"/>
      <c r="B480" s="540" t="s">
        <v>1377</v>
      </c>
      <c r="C480" s="541"/>
      <c r="D480" s="542">
        <v>1140</v>
      </c>
      <c r="E480" s="542" t="s">
        <v>126</v>
      </c>
      <c r="F480" s="1245" t="s">
        <v>1380</v>
      </c>
      <c r="G480" s="1241">
        <v>414000</v>
      </c>
      <c r="H480" s="1242">
        <f t="shared" si="14"/>
        <v>471960000</v>
      </c>
    </row>
    <row r="481" spans="1:8" s="126" customFormat="1" ht="252">
      <c r="A481" s="716"/>
      <c r="B481" s="540" t="s">
        <v>1381</v>
      </c>
      <c r="C481" s="541"/>
      <c r="D481" s="542">
        <v>1125</v>
      </c>
      <c r="E481" s="542" t="s">
        <v>126</v>
      </c>
      <c r="F481" s="1245" t="s">
        <v>1383</v>
      </c>
      <c r="G481" s="1241">
        <v>1342000</v>
      </c>
      <c r="H481" s="1242">
        <f t="shared" si="14"/>
        <v>1509750000</v>
      </c>
    </row>
    <row r="482" spans="1:8" s="111" customFormat="1" ht="31.5">
      <c r="A482" s="532"/>
      <c r="B482" s="718" t="s">
        <v>2644</v>
      </c>
      <c r="C482" s="530"/>
      <c r="D482" s="542"/>
      <c r="E482" s="542"/>
      <c r="F482" s="1249"/>
      <c r="G482" s="1241">
        <v>0</v>
      </c>
      <c r="H482" s="1242"/>
    </row>
    <row r="483" spans="1:8" s="111" customFormat="1">
      <c r="A483" s="532"/>
      <c r="B483" s="718" t="s">
        <v>2654</v>
      </c>
      <c r="C483" s="530"/>
      <c r="D483" s="542">
        <v>0</v>
      </c>
      <c r="E483" s="542"/>
      <c r="F483" s="1249"/>
      <c r="G483" s="1241">
        <v>0</v>
      </c>
      <c r="H483" s="1242"/>
    </row>
    <row r="484" spans="1:8" s="126" customFormat="1" ht="78.75">
      <c r="A484" s="716"/>
      <c r="B484" s="540" t="s">
        <v>1388</v>
      </c>
      <c r="C484" s="541"/>
      <c r="D484" s="542">
        <v>1087</v>
      </c>
      <c r="E484" s="542" t="s">
        <v>126</v>
      </c>
      <c r="F484" s="1245" t="s">
        <v>3835</v>
      </c>
      <c r="G484" s="1241">
        <v>13000</v>
      </c>
      <c r="H484" s="1242">
        <f t="shared" si="14"/>
        <v>14131000</v>
      </c>
    </row>
    <row r="485" spans="1:8" s="111" customFormat="1">
      <c r="A485" s="532"/>
      <c r="B485" s="718" t="s">
        <v>2661</v>
      </c>
      <c r="C485" s="530"/>
      <c r="D485" s="542"/>
      <c r="E485" s="542"/>
      <c r="F485" s="1249"/>
      <c r="G485" s="1241">
        <v>0</v>
      </c>
      <c r="H485" s="1242"/>
    </row>
    <row r="486" spans="1:8" s="126" customFormat="1" ht="47.25">
      <c r="A486" s="716"/>
      <c r="B486" s="540" t="s">
        <v>1390</v>
      </c>
      <c r="C486" s="541"/>
      <c r="D486" s="542">
        <v>1154</v>
      </c>
      <c r="E486" s="542" t="s">
        <v>126</v>
      </c>
      <c r="F486" s="1245" t="s">
        <v>1392</v>
      </c>
      <c r="G486" s="1241">
        <v>16000</v>
      </c>
      <c r="H486" s="1242">
        <f t="shared" si="14"/>
        <v>18464000</v>
      </c>
    </row>
    <row r="487" spans="1:8" s="126" customFormat="1" ht="173.25">
      <c r="A487" s="716"/>
      <c r="B487" s="540" t="s">
        <v>1395</v>
      </c>
      <c r="C487" s="541"/>
      <c r="D487" s="542">
        <v>1141</v>
      </c>
      <c r="E487" s="542" t="s">
        <v>126</v>
      </c>
      <c r="F487" s="1271" t="s">
        <v>1397</v>
      </c>
      <c r="G487" s="1241">
        <v>1205000</v>
      </c>
      <c r="H487" s="1242">
        <f t="shared" si="14"/>
        <v>1374905000</v>
      </c>
    </row>
    <row r="488" spans="1:8" s="126" customFormat="1" ht="126">
      <c r="A488" s="716"/>
      <c r="B488" s="540" t="s">
        <v>1402</v>
      </c>
      <c r="C488" s="541"/>
      <c r="D488" s="542">
        <v>1166</v>
      </c>
      <c r="E488" s="542" t="s">
        <v>126</v>
      </c>
      <c r="F488" s="1245" t="s">
        <v>1404</v>
      </c>
      <c r="G488" s="1241">
        <v>209000</v>
      </c>
      <c r="H488" s="1242">
        <f t="shared" si="14"/>
        <v>243694000</v>
      </c>
    </row>
    <row r="489" spans="1:8" s="111" customFormat="1">
      <c r="A489" s="532"/>
      <c r="B489" s="718" t="s">
        <v>3090</v>
      </c>
      <c r="C489" s="530"/>
      <c r="D489" s="542">
        <v>14</v>
      </c>
      <c r="E489" s="542"/>
      <c r="F489" s="1249"/>
      <c r="G489" s="1241">
        <v>0</v>
      </c>
      <c r="H489" s="1242"/>
    </row>
    <row r="490" spans="1:8" s="111" customFormat="1" ht="31.5">
      <c r="A490" s="532"/>
      <c r="B490" s="718" t="s">
        <v>3149</v>
      </c>
      <c r="C490" s="530"/>
      <c r="D490" s="542">
        <v>0</v>
      </c>
      <c r="E490" s="542"/>
      <c r="F490" s="1249"/>
      <c r="G490" s="1241">
        <v>0</v>
      </c>
      <c r="H490" s="1242"/>
    </row>
    <row r="491" spans="1:8" s="111" customFormat="1">
      <c r="A491" s="532"/>
      <c r="B491" s="718" t="s">
        <v>3135</v>
      </c>
      <c r="C491" s="530"/>
      <c r="D491" s="542"/>
      <c r="E491" s="542"/>
      <c r="F491" s="1249"/>
      <c r="G491" s="1241">
        <v>0</v>
      </c>
      <c r="H491" s="1242"/>
    </row>
    <row r="492" spans="1:8" s="126" customFormat="1" ht="157.5">
      <c r="A492" s="716"/>
      <c r="B492" s="540" t="s">
        <v>1408</v>
      </c>
      <c r="C492" s="541"/>
      <c r="D492" s="542">
        <v>1230</v>
      </c>
      <c r="E492" s="542" t="s">
        <v>126</v>
      </c>
      <c r="F492" s="1271" t="s">
        <v>3836</v>
      </c>
      <c r="G492" s="1241">
        <v>219000</v>
      </c>
      <c r="H492" s="1242">
        <f t="shared" si="14"/>
        <v>269370000</v>
      </c>
    </row>
    <row r="493" spans="1:8" s="111" customFormat="1">
      <c r="A493" s="532"/>
      <c r="B493" s="718" t="s">
        <v>3150</v>
      </c>
      <c r="C493" s="530"/>
      <c r="D493" s="542">
        <v>0</v>
      </c>
      <c r="E493" s="542"/>
      <c r="F493" s="1249"/>
      <c r="G493" s="1241">
        <v>0</v>
      </c>
      <c r="H493" s="1242"/>
    </row>
    <row r="494" spans="1:8" s="126" customFormat="1" ht="126">
      <c r="A494" s="716"/>
      <c r="B494" s="540" t="s">
        <v>1410</v>
      </c>
      <c r="C494" s="541"/>
      <c r="D494" s="542">
        <v>1149</v>
      </c>
      <c r="E494" s="542" t="s">
        <v>126</v>
      </c>
      <c r="F494" s="1243" t="s">
        <v>3837</v>
      </c>
      <c r="G494" s="1241">
        <v>524000</v>
      </c>
      <c r="H494" s="1242">
        <f t="shared" ref="H494:H557" si="15">G494*D494</f>
        <v>602076000</v>
      </c>
    </row>
    <row r="495" spans="1:8" s="126" customFormat="1" ht="94.5">
      <c r="A495" s="716"/>
      <c r="B495" s="540" t="s">
        <v>1412</v>
      </c>
      <c r="C495" s="541"/>
      <c r="D495" s="542">
        <v>1233</v>
      </c>
      <c r="E495" s="542" t="s">
        <v>126</v>
      </c>
      <c r="F495" s="1271" t="s">
        <v>3838</v>
      </c>
      <c r="G495" s="1241">
        <v>2262000</v>
      </c>
      <c r="H495" s="1242">
        <f t="shared" si="15"/>
        <v>2789046000</v>
      </c>
    </row>
    <row r="496" spans="1:8" s="111" customFormat="1">
      <c r="A496" s="532"/>
      <c r="B496" s="718" t="s">
        <v>3151</v>
      </c>
      <c r="C496" s="530"/>
      <c r="D496" s="542">
        <v>0</v>
      </c>
      <c r="E496" s="542"/>
      <c r="F496" s="1249"/>
      <c r="G496" s="1241">
        <v>0</v>
      </c>
      <c r="H496" s="1242"/>
    </row>
    <row r="497" spans="1:8" s="126" customFormat="1" ht="126">
      <c r="A497" s="716"/>
      <c r="B497" s="540" t="s">
        <v>1415</v>
      </c>
      <c r="C497" s="541"/>
      <c r="D497" s="542">
        <v>1239</v>
      </c>
      <c r="E497" s="542" t="s">
        <v>126</v>
      </c>
      <c r="F497" s="1245" t="s">
        <v>1417</v>
      </c>
      <c r="G497" s="1241">
        <v>333000</v>
      </c>
      <c r="H497" s="1242">
        <f t="shared" si="15"/>
        <v>412587000</v>
      </c>
    </row>
    <row r="498" spans="1:8" s="126" customFormat="1" ht="173.25">
      <c r="A498" s="716"/>
      <c r="B498" s="540" t="s">
        <v>1421</v>
      </c>
      <c r="C498" s="541"/>
      <c r="D498" s="542">
        <v>1204</v>
      </c>
      <c r="E498" s="542" t="s">
        <v>126</v>
      </c>
      <c r="F498" s="1271" t="s">
        <v>3839</v>
      </c>
      <c r="G498" s="1241">
        <v>143000</v>
      </c>
      <c r="H498" s="1242">
        <f t="shared" si="15"/>
        <v>172172000</v>
      </c>
    </row>
    <row r="499" spans="1:8" s="111" customFormat="1">
      <c r="A499" s="532"/>
      <c r="B499" s="718" t="s">
        <v>3152</v>
      </c>
      <c r="C499" s="530"/>
      <c r="D499" s="542">
        <v>0</v>
      </c>
      <c r="E499" s="542"/>
      <c r="F499" s="1249"/>
      <c r="G499" s="1241">
        <v>0</v>
      </c>
      <c r="H499" s="1242"/>
    </row>
    <row r="500" spans="1:8" s="126" customFormat="1" ht="173.25">
      <c r="A500" s="716"/>
      <c r="B500" s="540" t="s">
        <v>1423</v>
      </c>
      <c r="C500" s="541"/>
      <c r="D500" s="542">
        <v>1177</v>
      </c>
      <c r="E500" s="542" t="s">
        <v>126</v>
      </c>
      <c r="F500" s="1271" t="s">
        <v>1425</v>
      </c>
      <c r="G500" s="1241">
        <v>156000</v>
      </c>
      <c r="H500" s="1242">
        <f t="shared" si="15"/>
        <v>183612000</v>
      </c>
    </row>
    <row r="501" spans="1:8" s="126" customFormat="1" ht="78.75">
      <c r="A501" s="1891"/>
      <c r="B501" s="1892" t="s">
        <v>3029</v>
      </c>
      <c r="C501" s="1892"/>
      <c r="D501" s="1893">
        <v>1227</v>
      </c>
      <c r="E501" s="542" t="s">
        <v>3030</v>
      </c>
      <c r="F501" s="1245" t="s">
        <v>4591</v>
      </c>
      <c r="G501" s="1241">
        <v>925000</v>
      </c>
      <c r="H501" s="1242">
        <f t="shared" si="15"/>
        <v>1134975000</v>
      </c>
    </row>
    <row r="502" spans="1:8" s="126" customFormat="1">
      <c r="A502" s="1891"/>
      <c r="B502" s="1892"/>
      <c r="C502" s="1892"/>
      <c r="D502" s="1893"/>
      <c r="E502" s="542" t="s">
        <v>126</v>
      </c>
      <c r="F502" s="1237"/>
      <c r="G502" s="1241">
        <v>0</v>
      </c>
      <c r="H502" s="1242"/>
    </row>
    <row r="503" spans="1:8" s="126" customFormat="1" ht="63">
      <c r="A503" s="716"/>
      <c r="B503" s="540" t="s">
        <v>1428</v>
      </c>
      <c r="C503" s="541"/>
      <c r="D503" s="542">
        <v>1179</v>
      </c>
      <c r="E503" s="542" t="s">
        <v>126</v>
      </c>
      <c r="F503" s="1271" t="s">
        <v>1430</v>
      </c>
      <c r="G503" s="1241">
        <v>131000</v>
      </c>
      <c r="H503" s="1242">
        <f t="shared" si="15"/>
        <v>154449000</v>
      </c>
    </row>
    <row r="504" spans="1:8" s="111" customFormat="1">
      <c r="A504" s="532"/>
      <c r="B504" s="1272" t="s">
        <v>3153</v>
      </c>
      <c r="C504" s="530"/>
      <c r="D504" s="542">
        <v>0</v>
      </c>
      <c r="E504" s="542"/>
      <c r="F504" s="1249"/>
      <c r="G504" s="1241">
        <v>0</v>
      </c>
      <c r="H504" s="1242"/>
    </row>
    <row r="505" spans="1:8" s="126" customFormat="1" ht="78.75">
      <c r="A505" s="716"/>
      <c r="B505" s="540" t="s">
        <v>1433</v>
      </c>
      <c r="C505" s="541"/>
      <c r="D505" s="542">
        <v>1225</v>
      </c>
      <c r="E505" s="542" t="s">
        <v>126</v>
      </c>
      <c r="F505" s="1245" t="s">
        <v>1435</v>
      </c>
      <c r="G505" s="1241">
        <v>275000</v>
      </c>
      <c r="H505" s="1242">
        <f t="shared" si="15"/>
        <v>336875000</v>
      </c>
    </row>
    <row r="506" spans="1:8" s="126" customFormat="1" ht="126">
      <c r="A506" s="716"/>
      <c r="B506" s="540" t="s">
        <v>1437</v>
      </c>
      <c r="C506" s="541"/>
      <c r="D506" s="542">
        <v>1236</v>
      </c>
      <c r="E506" s="542" t="s">
        <v>126</v>
      </c>
      <c r="F506" s="1271" t="s">
        <v>1440</v>
      </c>
      <c r="G506" s="1241">
        <v>210000</v>
      </c>
      <c r="H506" s="1242">
        <f t="shared" si="15"/>
        <v>259560000</v>
      </c>
    </row>
    <row r="507" spans="1:8" s="126" customFormat="1" ht="157.5">
      <c r="A507" s="716"/>
      <c r="B507" s="540" t="s">
        <v>1442</v>
      </c>
      <c r="C507" s="541"/>
      <c r="D507" s="542">
        <v>1240</v>
      </c>
      <c r="E507" s="542" t="s">
        <v>126</v>
      </c>
      <c r="F507" s="1245" t="s">
        <v>1444</v>
      </c>
      <c r="G507" s="1241">
        <v>568000</v>
      </c>
      <c r="H507" s="1242">
        <f t="shared" si="15"/>
        <v>704320000</v>
      </c>
    </row>
    <row r="508" spans="1:8" s="126" customFormat="1" ht="110.25">
      <c r="A508" s="716"/>
      <c r="B508" s="540" t="s">
        <v>1447</v>
      </c>
      <c r="C508" s="541"/>
      <c r="D508" s="542">
        <v>1225</v>
      </c>
      <c r="E508" s="542" t="s">
        <v>126</v>
      </c>
      <c r="F508" s="1250" t="s">
        <v>1449</v>
      </c>
      <c r="G508" s="1241">
        <v>711000</v>
      </c>
      <c r="H508" s="1242">
        <f t="shared" si="15"/>
        <v>870975000</v>
      </c>
    </row>
    <row r="509" spans="1:8" s="111" customFormat="1">
      <c r="A509" s="532"/>
      <c r="B509" s="718" t="s">
        <v>3094</v>
      </c>
      <c r="C509" s="530"/>
      <c r="D509" s="542">
        <v>0</v>
      </c>
      <c r="E509" s="542"/>
      <c r="F509" s="1249"/>
      <c r="G509" s="1241">
        <v>0</v>
      </c>
      <c r="H509" s="1242"/>
    </row>
    <row r="510" spans="1:8" s="111" customFormat="1" ht="31.5">
      <c r="A510" s="532"/>
      <c r="B510" s="718" t="s">
        <v>2627</v>
      </c>
      <c r="C510" s="530"/>
      <c r="D510" s="542">
        <v>0</v>
      </c>
      <c r="E510" s="542"/>
      <c r="F510" s="1249"/>
      <c r="G510" s="1241">
        <v>0</v>
      </c>
      <c r="H510" s="1242"/>
    </row>
    <row r="511" spans="1:8" s="111" customFormat="1">
      <c r="A511" s="532"/>
      <c r="B511" s="718" t="s">
        <v>3154</v>
      </c>
      <c r="C511" s="530"/>
      <c r="D511" s="542">
        <v>0</v>
      </c>
      <c r="E511" s="542"/>
      <c r="F511" s="1249"/>
      <c r="G511" s="1241">
        <v>0</v>
      </c>
      <c r="H511" s="1242"/>
    </row>
    <row r="512" spans="1:8" s="126" customFormat="1" ht="63">
      <c r="A512" s="716"/>
      <c r="B512" s="540" t="s">
        <v>1453</v>
      </c>
      <c r="C512" s="541"/>
      <c r="D512" s="542">
        <v>1198</v>
      </c>
      <c r="E512" s="542" t="s">
        <v>126</v>
      </c>
      <c r="F512" s="1245" t="s">
        <v>1456</v>
      </c>
      <c r="G512" s="1241">
        <v>135000</v>
      </c>
      <c r="H512" s="1242">
        <f>G512*D512</f>
        <v>161730000</v>
      </c>
    </row>
    <row r="513" spans="1:8" s="126" customFormat="1" ht="47.25">
      <c r="A513" s="716"/>
      <c r="B513" s="540" t="s">
        <v>1459</v>
      </c>
      <c r="C513" s="541"/>
      <c r="D513" s="542">
        <v>1191</v>
      </c>
      <c r="E513" s="542" t="s">
        <v>126</v>
      </c>
      <c r="F513" s="1245" t="s">
        <v>1463</v>
      </c>
      <c r="G513" s="1241">
        <v>152000</v>
      </c>
      <c r="H513" s="1242">
        <f t="shared" si="15"/>
        <v>181032000</v>
      </c>
    </row>
    <row r="514" spans="1:8" s="126" customFormat="1" ht="110.25">
      <c r="A514" s="716"/>
      <c r="B514" s="540" t="s">
        <v>1465</v>
      </c>
      <c r="C514" s="541"/>
      <c r="D514" s="542">
        <v>1228</v>
      </c>
      <c r="E514" s="542" t="s">
        <v>126</v>
      </c>
      <c r="F514" s="1245" t="s">
        <v>1468</v>
      </c>
      <c r="G514" s="1241">
        <v>214000</v>
      </c>
      <c r="H514" s="1242">
        <f>G514*D514</f>
        <v>262792000</v>
      </c>
    </row>
    <row r="515" spans="1:8" s="126" customFormat="1" ht="78.75">
      <c r="A515" s="716"/>
      <c r="B515" s="540" t="s">
        <v>1470</v>
      </c>
      <c r="C515" s="541"/>
      <c r="D515" s="542">
        <v>1214</v>
      </c>
      <c r="E515" s="542" t="s">
        <v>126</v>
      </c>
      <c r="F515" s="1250" t="s">
        <v>1473</v>
      </c>
      <c r="G515" s="1241">
        <v>97000</v>
      </c>
      <c r="H515" s="1242">
        <f t="shared" si="15"/>
        <v>117758000</v>
      </c>
    </row>
    <row r="516" spans="1:8" s="111" customFormat="1">
      <c r="A516" s="532"/>
      <c r="B516" s="1272" t="s">
        <v>3155</v>
      </c>
      <c r="C516" s="530"/>
      <c r="D516" s="542"/>
      <c r="E516" s="542"/>
      <c r="F516" s="1249"/>
      <c r="G516" s="1241">
        <v>0</v>
      </c>
      <c r="H516" s="1242"/>
    </row>
    <row r="517" spans="1:8" s="141" customFormat="1" ht="94.5">
      <c r="A517" s="660"/>
      <c r="B517" s="578" t="s">
        <v>1475</v>
      </c>
      <c r="C517" s="579"/>
      <c r="D517" s="580">
        <v>1235</v>
      </c>
      <c r="E517" s="580" t="s">
        <v>126</v>
      </c>
      <c r="F517" s="1283" t="s">
        <v>1478</v>
      </c>
      <c r="G517" s="1284">
        <f>23000000*133%</f>
        <v>30590000</v>
      </c>
      <c r="H517" s="1285">
        <f t="shared" si="15"/>
        <v>37778650000</v>
      </c>
    </row>
    <row r="518" spans="1:8" s="126" customFormat="1" ht="126">
      <c r="A518" s="716"/>
      <c r="B518" s="540" t="s">
        <v>3034</v>
      </c>
      <c r="C518" s="541"/>
      <c r="D518" s="542">
        <v>1223</v>
      </c>
      <c r="E518" s="542" t="s">
        <v>126</v>
      </c>
      <c r="F518" s="1250" t="s">
        <v>3842</v>
      </c>
      <c r="G518" s="1241">
        <v>918000</v>
      </c>
      <c r="H518" s="1242">
        <f t="shared" si="15"/>
        <v>1122714000</v>
      </c>
    </row>
    <row r="519" spans="1:8" s="126" customFormat="1" ht="63">
      <c r="A519" s="716"/>
      <c r="B519" s="540" t="s">
        <v>1479</v>
      </c>
      <c r="C519" s="541"/>
      <c r="D519" s="542">
        <v>1207</v>
      </c>
      <c r="E519" s="542" t="s">
        <v>126</v>
      </c>
      <c r="F519" s="1250" t="s">
        <v>1481</v>
      </c>
      <c r="G519" s="1241">
        <v>133000</v>
      </c>
      <c r="H519" s="1242">
        <f t="shared" si="15"/>
        <v>160531000</v>
      </c>
    </row>
    <row r="520" spans="1:8" s="111" customFormat="1" ht="31.5">
      <c r="A520" s="532"/>
      <c r="B520" s="718" t="s">
        <v>3157</v>
      </c>
      <c r="C520" s="530"/>
      <c r="D520" s="542"/>
      <c r="E520" s="542"/>
      <c r="F520" s="1249"/>
      <c r="G520" s="1241">
        <v>0</v>
      </c>
      <c r="H520" s="1242"/>
    </row>
    <row r="521" spans="1:8" s="126" customFormat="1" ht="47.25">
      <c r="A521" s="716"/>
      <c r="B521" s="540" t="s">
        <v>1484</v>
      </c>
      <c r="C521" s="541"/>
      <c r="D521" s="542">
        <v>1135</v>
      </c>
      <c r="E521" s="542" t="s">
        <v>126</v>
      </c>
      <c r="F521" s="1250" t="s">
        <v>1486</v>
      </c>
      <c r="G521" s="1241">
        <v>11000</v>
      </c>
      <c r="H521" s="1242">
        <f t="shared" si="15"/>
        <v>12485000</v>
      </c>
    </row>
    <row r="522" spans="1:8" s="126" customFormat="1" ht="78.75">
      <c r="A522" s="716"/>
      <c r="B522" s="540" t="s">
        <v>1488</v>
      </c>
      <c r="C522" s="541"/>
      <c r="D522" s="542">
        <v>1142</v>
      </c>
      <c r="E522" s="542" t="s">
        <v>126</v>
      </c>
      <c r="F522" s="1250" t="s">
        <v>1492</v>
      </c>
      <c r="G522" s="1241">
        <v>195000</v>
      </c>
      <c r="H522" s="1242">
        <f t="shared" si="15"/>
        <v>222690000</v>
      </c>
    </row>
    <row r="523" spans="1:8" s="126" customFormat="1" ht="47.25">
      <c r="A523" s="716"/>
      <c r="B523" s="540" t="s">
        <v>1493</v>
      </c>
      <c r="C523" s="541"/>
      <c r="D523" s="542">
        <v>1161</v>
      </c>
      <c r="E523" s="542" t="s">
        <v>126</v>
      </c>
      <c r="F523" s="1250" t="s">
        <v>1495</v>
      </c>
      <c r="G523" s="1241">
        <v>45000</v>
      </c>
      <c r="H523" s="1242">
        <f t="shared" si="15"/>
        <v>52245000</v>
      </c>
    </row>
    <row r="524" spans="1:8" s="126" customFormat="1" ht="63">
      <c r="A524" s="716"/>
      <c r="B524" s="540" t="s">
        <v>1499</v>
      </c>
      <c r="C524" s="541"/>
      <c r="D524" s="542">
        <v>1198</v>
      </c>
      <c r="E524" s="542" t="s">
        <v>126</v>
      </c>
      <c r="F524" s="1245" t="s">
        <v>1501</v>
      </c>
      <c r="G524" s="1241">
        <v>50000</v>
      </c>
      <c r="H524" s="1242">
        <f>G524*D524</f>
        <v>59900000</v>
      </c>
    </row>
    <row r="525" spans="1:8" s="126" customFormat="1" ht="110.25">
      <c r="A525" s="716"/>
      <c r="B525" s="540" t="s">
        <v>1504</v>
      </c>
      <c r="C525" s="541"/>
      <c r="D525" s="542">
        <v>1198</v>
      </c>
      <c r="E525" s="542" t="s">
        <v>126</v>
      </c>
      <c r="F525" s="1250" t="s">
        <v>1507</v>
      </c>
      <c r="G525" s="1241">
        <v>229000</v>
      </c>
      <c r="H525" s="1242">
        <f>G525*D525</f>
        <v>274342000</v>
      </c>
    </row>
    <row r="526" spans="1:8" s="111" customFormat="1" ht="31.5">
      <c r="A526" s="532"/>
      <c r="B526" s="718" t="s">
        <v>2644</v>
      </c>
      <c r="C526" s="530"/>
      <c r="D526" s="542">
        <v>0</v>
      </c>
      <c r="E526" s="542"/>
      <c r="F526" s="1249"/>
      <c r="G526" s="1241">
        <v>0</v>
      </c>
      <c r="H526" s="1242"/>
    </row>
    <row r="527" spans="1:8" s="111" customFormat="1" ht="31.5">
      <c r="A527" s="532"/>
      <c r="B527" s="718" t="s">
        <v>3158</v>
      </c>
      <c r="C527" s="530"/>
      <c r="D527" s="542">
        <v>0</v>
      </c>
      <c r="E527" s="542"/>
      <c r="F527" s="1249"/>
      <c r="G527" s="1241">
        <v>0</v>
      </c>
      <c r="H527" s="1242"/>
    </row>
    <row r="528" spans="1:8" s="126" customFormat="1" ht="126">
      <c r="A528" s="716"/>
      <c r="B528" s="540" t="s">
        <v>1509</v>
      </c>
      <c r="C528" s="541"/>
      <c r="D528" s="542">
        <v>1156</v>
      </c>
      <c r="E528" s="542" t="s">
        <v>126</v>
      </c>
      <c r="F528" s="1250" t="s">
        <v>1511</v>
      </c>
      <c r="G528" s="1241">
        <v>122000</v>
      </c>
      <c r="H528" s="1242">
        <f>G528*D528</f>
        <v>141032000</v>
      </c>
    </row>
    <row r="529" spans="1:8" s="126" customFormat="1" ht="252">
      <c r="A529" s="716"/>
      <c r="B529" s="540" t="s">
        <v>1513</v>
      </c>
      <c r="C529" s="541"/>
      <c r="D529" s="542">
        <v>1201</v>
      </c>
      <c r="E529" s="542" t="s">
        <v>126</v>
      </c>
      <c r="F529" s="1250" t="s">
        <v>4592</v>
      </c>
      <c r="G529" s="1241">
        <v>269000</v>
      </c>
      <c r="H529" s="1242">
        <f t="shared" si="15"/>
        <v>323069000</v>
      </c>
    </row>
    <row r="530" spans="1:8" s="126" customFormat="1" ht="176.25">
      <c r="A530" s="716"/>
      <c r="B530" s="540" t="s">
        <v>1517</v>
      </c>
      <c r="C530" s="541"/>
      <c r="D530" s="542">
        <v>1137</v>
      </c>
      <c r="E530" s="542" t="s">
        <v>126</v>
      </c>
      <c r="F530" s="1250" t="s">
        <v>4593</v>
      </c>
      <c r="G530" s="1241">
        <v>636000</v>
      </c>
      <c r="H530" s="1242">
        <f t="shared" si="15"/>
        <v>723132000</v>
      </c>
    </row>
    <row r="531" spans="1:8" s="126" customFormat="1" ht="63">
      <c r="A531" s="716"/>
      <c r="B531" s="540" t="s">
        <v>3036</v>
      </c>
      <c r="C531" s="541"/>
      <c r="D531" s="542">
        <v>1159</v>
      </c>
      <c r="E531" s="542" t="s">
        <v>126</v>
      </c>
      <c r="F531" s="1250" t="s">
        <v>3843</v>
      </c>
      <c r="G531" s="1241">
        <v>43000</v>
      </c>
      <c r="H531" s="1242">
        <f t="shared" si="15"/>
        <v>49837000</v>
      </c>
    </row>
    <row r="532" spans="1:8" s="111" customFormat="1" ht="31.5">
      <c r="A532" s="532"/>
      <c r="B532" s="718" t="s">
        <v>3159</v>
      </c>
      <c r="C532" s="530"/>
      <c r="D532" s="542">
        <v>14</v>
      </c>
      <c r="E532" s="542"/>
      <c r="F532" s="1249"/>
      <c r="G532" s="1241">
        <v>0</v>
      </c>
      <c r="H532" s="1242"/>
    </row>
    <row r="533" spans="1:8" s="126" customFormat="1" ht="110.25">
      <c r="A533" s="716"/>
      <c r="B533" s="540" t="s">
        <v>3038</v>
      </c>
      <c r="C533" s="541"/>
      <c r="D533" s="542">
        <v>1151</v>
      </c>
      <c r="E533" s="542" t="s">
        <v>126</v>
      </c>
      <c r="F533" s="1250" t="s">
        <v>3844</v>
      </c>
      <c r="G533" s="1241">
        <v>27000</v>
      </c>
      <c r="H533" s="1242">
        <f>G533*D533</f>
        <v>31077000</v>
      </c>
    </row>
    <row r="534" spans="1:8" s="111" customFormat="1">
      <c r="A534" s="532"/>
      <c r="B534" s="718" t="s">
        <v>3161</v>
      </c>
      <c r="C534" s="530"/>
      <c r="D534" s="542">
        <v>14</v>
      </c>
      <c r="E534" s="542"/>
      <c r="F534" s="1249"/>
      <c r="G534" s="1241">
        <v>0</v>
      </c>
      <c r="H534" s="1242"/>
    </row>
    <row r="535" spans="1:8" s="126" customFormat="1" ht="220.5">
      <c r="A535" s="716"/>
      <c r="B535" s="540" t="s">
        <v>1521</v>
      </c>
      <c r="C535" s="541"/>
      <c r="D535" s="542">
        <v>1152</v>
      </c>
      <c r="E535" s="542" t="s">
        <v>126</v>
      </c>
      <c r="F535" s="1250" t="s">
        <v>3845</v>
      </c>
      <c r="G535" s="1241">
        <v>198000</v>
      </c>
      <c r="H535" s="1242">
        <f>G535*D535</f>
        <v>228096000</v>
      </c>
    </row>
    <row r="536" spans="1:8" s="126" customFormat="1" ht="220.5">
      <c r="A536" s="716"/>
      <c r="B536" s="540" t="s">
        <v>1523</v>
      </c>
      <c r="C536" s="541"/>
      <c r="D536" s="542">
        <v>1136</v>
      </c>
      <c r="E536" s="542" t="s">
        <v>126</v>
      </c>
      <c r="F536" s="1250" t="s">
        <v>3846</v>
      </c>
      <c r="G536" s="1241">
        <v>198000</v>
      </c>
      <c r="H536" s="1242">
        <f>G536*D536</f>
        <v>224928000</v>
      </c>
    </row>
    <row r="537" spans="1:8" s="111" customFormat="1">
      <c r="A537" s="532"/>
      <c r="B537" s="718" t="s">
        <v>3162</v>
      </c>
      <c r="C537" s="530"/>
      <c r="D537" s="542">
        <v>7</v>
      </c>
      <c r="E537" s="542"/>
      <c r="F537" s="1249"/>
      <c r="G537" s="1241">
        <v>0</v>
      </c>
      <c r="H537" s="1242"/>
    </row>
    <row r="538" spans="1:8" s="126" customFormat="1" ht="173.25">
      <c r="A538" s="716"/>
      <c r="B538" s="540" t="s">
        <v>1525</v>
      </c>
      <c r="C538" s="541"/>
      <c r="D538" s="542">
        <v>1177</v>
      </c>
      <c r="E538" s="542" t="s">
        <v>126</v>
      </c>
      <c r="F538" s="1250" t="s">
        <v>3847</v>
      </c>
      <c r="G538" s="1241">
        <v>674000</v>
      </c>
      <c r="H538" s="1242">
        <f t="shared" si="15"/>
        <v>793298000</v>
      </c>
    </row>
    <row r="539" spans="1:8" s="126" customFormat="1" ht="378">
      <c r="A539" s="716"/>
      <c r="B539" s="540" t="s">
        <v>1527</v>
      </c>
      <c r="C539" s="541"/>
      <c r="D539" s="542">
        <v>1181</v>
      </c>
      <c r="E539" s="542" t="s">
        <v>126</v>
      </c>
      <c r="F539" s="1250" t="s">
        <v>1529</v>
      </c>
      <c r="G539" s="1241">
        <v>1156000</v>
      </c>
      <c r="H539" s="1242">
        <f t="shared" si="15"/>
        <v>1365236000</v>
      </c>
    </row>
    <row r="540" spans="1:8" s="111" customFormat="1">
      <c r="A540" s="532"/>
      <c r="B540" s="718" t="s">
        <v>2631</v>
      </c>
      <c r="C540" s="530"/>
      <c r="D540" s="542">
        <v>39</v>
      </c>
      <c r="E540" s="542"/>
      <c r="F540" s="1249"/>
      <c r="G540" s="1241">
        <v>0</v>
      </c>
      <c r="H540" s="1242"/>
    </row>
    <row r="541" spans="1:8" s="111" customFormat="1">
      <c r="A541" s="532"/>
      <c r="B541" s="718" t="s">
        <v>3140</v>
      </c>
      <c r="C541" s="530"/>
      <c r="D541" s="542">
        <v>7</v>
      </c>
      <c r="E541" s="542"/>
      <c r="F541" s="1249"/>
      <c r="G541" s="1241">
        <v>0</v>
      </c>
      <c r="H541" s="1242"/>
    </row>
    <row r="542" spans="1:8" s="126" customFormat="1" ht="63">
      <c r="A542" s="716"/>
      <c r="B542" s="540" t="s">
        <v>1533</v>
      </c>
      <c r="C542" s="541"/>
      <c r="D542" s="542">
        <v>1181</v>
      </c>
      <c r="E542" s="542" t="s">
        <v>126</v>
      </c>
      <c r="F542" s="1250" t="s">
        <v>1535</v>
      </c>
      <c r="G542" s="1241">
        <v>162000</v>
      </c>
      <c r="H542" s="1242">
        <f t="shared" si="15"/>
        <v>191322000</v>
      </c>
    </row>
    <row r="543" spans="1:8" s="111" customFormat="1">
      <c r="A543" s="532"/>
      <c r="B543" s="1272" t="s">
        <v>3142</v>
      </c>
      <c r="C543" s="530"/>
      <c r="D543" s="542">
        <v>0</v>
      </c>
      <c r="E543" s="542"/>
      <c r="F543" s="1249"/>
      <c r="G543" s="1241">
        <v>0</v>
      </c>
      <c r="H543" s="1242"/>
    </row>
    <row r="544" spans="1:8" s="126" customFormat="1" ht="157.5">
      <c r="A544" s="716"/>
      <c r="B544" s="540" t="s">
        <v>1537</v>
      </c>
      <c r="C544" s="541"/>
      <c r="D544" s="542">
        <v>426</v>
      </c>
      <c r="E544" s="542" t="s">
        <v>126</v>
      </c>
      <c r="F544" s="1250" t="s">
        <v>1542</v>
      </c>
      <c r="G544" s="1241">
        <v>1040000</v>
      </c>
      <c r="H544" s="1242">
        <f t="shared" si="15"/>
        <v>443040000</v>
      </c>
    </row>
    <row r="545" spans="1:8" s="111" customFormat="1">
      <c r="A545" s="532"/>
      <c r="B545" s="1272" t="s">
        <v>3163</v>
      </c>
      <c r="C545" s="530"/>
      <c r="D545" s="542">
        <v>0</v>
      </c>
      <c r="E545" s="542"/>
      <c r="F545" s="1249"/>
      <c r="G545" s="1241">
        <v>0</v>
      </c>
      <c r="H545" s="1242"/>
    </row>
    <row r="546" spans="1:8" s="126" customFormat="1">
      <c r="A546" s="716"/>
      <c r="B546" s="540" t="s">
        <v>1544</v>
      </c>
      <c r="C546" s="541"/>
      <c r="D546" s="542">
        <v>1142</v>
      </c>
      <c r="E546" s="542" t="s">
        <v>122</v>
      </c>
      <c r="F546" s="1250" t="s">
        <v>3848</v>
      </c>
      <c r="G546" s="1241">
        <v>118000</v>
      </c>
      <c r="H546" s="1242">
        <f t="shared" si="15"/>
        <v>134756000</v>
      </c>
    </row>
    <row r="547" spans="1:8" s="111" customFormat="1">
      <c r="A547" s="532"/>
      <c r="B547" s="718" t="s">
        <v>3144</v>
      </c>
      <c r="C547" s="530"/>
      <c r="D547" s="542">
        <v>0</v>
      </c>
      <c r="E547" s="542"/>
      <c r="F547" s="1249"/>
      <c r="G547" s="1241">
        <v>0</v>
      </c>
      <c r="H547" s="1242"/>
    </row>
    <row r="548" spans="1:8" s="126" customFormat="1" ht="31.5">
      <c r="A548" s="716"/>
      <c r="B548" s="540" t="s">
        <v>1546</v>
      </c>
      <c r="C548" s="541"/>
      <c r="D548" s="542">
        <v>1145</v>
      </c>
      <c r="E548" s="542" t="s">
        <v>126</v>
      </c>
      <c r="F548" s="1250" t="s">
        <v>3849</v>
      </c>
      <c r="G548" s="1241">
        <v>570000</v>
      </c>
      <c r="H548" s="1242">
        <f t="shared" si="15"/>
        <v>652650000</v>
      </c>
    </row>
    <row r="549" spans="1:8" s="111" customFormat="1" ht="31.5">
      <c r="A549" s="532" t="s">
        <v>3087</v>
      </c>
      <c r="B549" s="718" t="s">
        <v>3164</v>
      </c>
      <c r="C549" s="530"/>
      <c r="D549" s="542">
        <v>0</v>
      </c>
      <c r="E549" s="542"/>
      <c r="F549" s="1249"/>
      <c r="G549" s="1241">
        <v>0</v>
      </c>
      <c r="H549" s="1242"/>
    </row>
    <row r="550" spans="1:8" s="136" customFormat="1">
      <c r="A550" s="532"/>
      <c r="B550" s="718" t="s">
        <v>3165</v>
      </c>
      <c r="C550" s="530"/>
      <c r="D550" s="542">
        <v>0</v>
      </c>
      <c r="E550" s="542"/>
      <c r="F550" s="1249"/>
      <c r="G550" s="1241">
        <v>0</v>
      </c>
      <c r="H550" s="1242"/>
    </row>
    <row r="551" spans="1:8" s="136" customFormat="1">
      <c r="A551" s="532"/>
      <c r="B551" s="718" t="s">
        <v>2631</v>
      </c>
      <c r="C551" s="530"/>
      <c r="D551" s="542">
        <v>0</v>
      </c>
      <c r="E551" s="542"/>
      <c r="F551" s="1249"/>
      <c r="G551" s="1241">
        <v>0</v>
      </c>
      <c r="H551" s="1242"/>
    </row>
    <row r="552" spans="1:8" ht="94.5">
      <c r="A552" s="716"/>
      <c r="B552" s="540" t="s">
        <v>1548</v>
      </c>
      <c r="C552" s="541"/>
      <c r="D552" s="542">
        <v>314</v>
      </c>
      <c r="E552" s="542" t="s">
        <v>1549</v>
      </c>
      <c r="F552" s="1245" t="s">
        <v>1553</v>
      </c>
      <c r="G552" s="1241">
        <v>1627000</v>
      </c>
      <c r="H552" s="1242">
        <f t="shared" si="15"/>
        <v>510878000</v>
      </c>
    </row>
    <row r="553" spans="1:8" ht="409.5">
      <c r="A553" s="716"/>
      <c r="B553" s="540" t="s">
        <v>1556</v>
      </c>
      <c r="C553" s="541"/>
      <c r="D553" s="542">
        <v>153</v>
      </c>
      <c r="E553" s="542" t="s">
        <v>126</v>
      </c>
      <c r="F553" s="1250" t="s">
        <v>3850</v>
      </c>
      <c r="G553" s="1241">
        <v>2710000</v>
      </c>
      <c r="H553" s="1242">
        <f t="shared" si="15"/>
        <v>414630000</v>
      </c>
    </row>
    <row r="554" spans="1:8">
      <c r="A554" s="716"/>
      <c r="B554" s="530" t="s">
        <v>2667</v>
      </c>
      <c r="C554" s="541"/>
      <c r="D554" s="542">
        <v>0</v>
      </c>
      <c r="E554" s="542"/>
      <c r="F554" s="1237"/>
      <c r="G554" s="1241">
        <v>0</v>
      </c>
      <c r="H554" s="1242"/>
    </row>
    <row r="555" spans="1:8" s="136" customFormat="1" ht="31.5">
      <c r="A555" s="532" t="s">
        <v>2327</v>
      </c>
      <c r="B555" s="718" t="s">
        <v>2668</v>
      </c>
      <c r="C555" s="530"/>
      <c r="D555" s="542">
        <v>0</v>
      </c>
      <c r="E555" s="542"/>
      <c r="F555" s="1249"/>
      <c r="G555" s="1241">
        <v>0</v>
      </c>
      <c r="H555" s="1242"/>
    </row>
    <row r="556" spans="1:8" s="136" customFormat="1">
      <c r="A556" s="532" t="s">
        <v>2295</v>
      </c>
      <c r="B556" s="1272" t="s">
        <v>2669</v>
      </c>
      <c r="C556" s="530"/>
      <c r="D556" s="542">
        <v>0</v>
      </c>
      <c r="E556" s="542"/>
      <c r="F556" s="1249"/>
      <c r="G556" s="1241">
        <v>0</v>
      </c>
      <c r="H556" s="1242"/>
    </row>
    <row r="557" spans="1:8" ht="157.5">
      <c r="A557" s="716"/>
      <c r="B557" s="540" t="s">
        <v>1558</v>
      </c>
      <c r="C557" s="541" t="s">
        <v>1559</v>
      </c>
      <c r="D557" s="542">
        <v>522</v>
      </c>
      <c r="E557" s="542" t="s">
        <v>126</v>
      </c>
      <c r="F557" s="1245" t="s">
        <v>1563</v>
      </c>
      <c r="G557" s="1241">
        <v>1660000</v>
      </c>
      <c r="H557" s="1242">
        <f t="shared" si="15"/>
        <v>866520000</v>
      </c>
    </row>
    <row r="558" spans="1:8" ht="252">
      <c r="A558" s="716"/>
      <c r="B558" s="540" t="s">
        <v>1565</v>
      </c>
      <c r="C558" s="541" t="s">
        <v>1559</v>
      </c>
      <c r="D558" s="542">
        <v>512</v>
      </c>
      <c r="E558" s="542" t="s">
        <v>126</v>
      </c>
      <c r="F558" s="1245" t="s">
        <v>1567</v>
      </c>
      <c r="G558" s="1241">
        <v>1773000</v>
      </c>
      <c r="H558" s="1242">
        <f t="shared" ref="H558:H621" si="16">G558*D558</f>
        <v>907776000</v>
      </c>
    </row>
    <row r="559" spans="1:8" ht="286.5">
      <c r="A559" s="716"/>
      <c r="B559" s="540" t="s">
        <v>1571</v>
      </c>
      <c r="C559" s="541" t="s">
        <v>1559</v>
      </c>
      <c r="D559" s="542">
        <v>187</v>
      </c>
      <c r="E559" s="542" t="s">
        <v>126</v>
      </c>
      <c r="F559" s="1270" t="s">
        <v>4594</v>
      </c>
      <c r="G559" s="1241">
        <v>13765000</v>
      </c>
      <c r="H559" s="1242">
        <f t="shared" si="16"/>
        <v>2574055000</v>
      </c>
    </row>
    <row r="560" spans="1:8" s="136" customFormat="1">
      <c r="A560" s="532" t="s">
        <v>2432</v>
      </c>
      <c r="B560" s="1272" t="s">
        <v>2694</v>
      </c>
      <c r="C560" s="530"/>
      <c r="D560" s="542">
        <v>0</v>
      </c>
      <c r="E560" s="542"/>
      <c r="F560" s="1249"/>
      <c r="G560" s="1241">
        <v>0</v>
      </c>
      <c r="H560" s="1242"/>
    </row>
    <row r="561" spans="1:8" ht="252">
      <c r="A561" s="716"/>
      <c r="B561" s="540" t="s">
        <v>1573</v>
      </c>
      <c r="C561" s="541" t="s">
        <v>1559</v>
      </c>
      <c r="D561" s="542">
        <v>545</v>
      </c>
      <c r="E561" s="542" t="s">
        <v>126</v>
      </c>
      <c r="F561" s="1245" t="s">
        <v>4595</v>
      </c>
      <c r="G561" s="1241">
        <v>2828000</v>
      </c>
      <c r="H561" s="1242">
        <f t="shared" si="16"/>
        <v>1541260000</v>
      </c>
    </row>
    <row r="562" spans="1:8" ht="204.75">
      <c r="A562" s="716"/>
      <c r="B562" s="540" t="s">
        <v>1576</v>
      </c>
      <c r="C562" s="541" t="s">
        <v>1559</v>
      </c>
      <c r="D562" s="542">
        <v>536</v>
      </c>
      <c r="E562" s="542" t="s">
        <v>126</v>
      </c>
      <c r="F562" s="1245" t="s">
        <v>1580</v>
      </c>
      <c r="G562" s="1241">
        <v>2483000</v>
      </c>
      <c r="H562" s="1242">
        <f t="shared" si="16"/>
        <v>1330888000</v>
      </c>
    </row>
    <row r="563" spans="1:8" ht="393.75">
      <c r="A563" s="716"/>
      <c r="B563" s="540" t="s">
        <v>1582</v>
      </c>
      <c r="C563" s="541" t="s">
        <v>1559</v>
      </c>
      <c r="D563" s="542">
        <v>171</v>
      </c>
      <c r="E563" s="542" t="s">
        <v>126</v>
      </c>
      <c r="F563" s="1250" t="s">
        <v>4596</v>
      </c>
      <c r="G563" s="1241">
        <v>64080000</v>
      </c>
      <c r="H563" s="1242">
        <f t="shared" si="16"/>
        <v>10957680000</v>
      </c>
    </row>
    <row r="564" spans="1:8" ht="189">
      <c r="A564" s="716"/>
      <c r="B564" s="540"/>
      <c r="C564" s="541"/>
      <c r="D564" s="542"/>
      <c r="E564" s="542"/>
      <c r="F564" s="1243" t="s">
        <v>4597</v>
      </c>
      <c r="G564" s="1241">
        <v>0</v>
      </c>
      <c r="H564" s="1242"/>
    </row>
    <row r="565" spans="1:8" ht="299.25">
      <c r="A565" s="716"/>
      <c r="B565" s="540"/>
      <c r="C565" s="541"/>
      <c r="D565" s="542"/>
      <c r="E565" s="542"/>
      <c r="F565" s="1243" t="s">
        <v>4598</v>
      </c>
      <c r="G565" s="1241">
        <v>0</v>
      </c>
      <c r="H565" s="1242"/>
    </row>
    <row r="566" spans="1:8" ht="220.5">
      <c r="A566" s="716"/>
      <c r="B566" s="540"/>
      <c r="C566" s="541"/>
      <c r="D566" s="542"/>
      <c r="E566" s="542"/>
      <c r="F566" s="1243" t="s">
        <v>4599</v>
      </c>
      <c r="G566" s="1241">
        <v>0</v>
      </c>
      <c r="H566" s="1242"/>
    </row>
    <row r="567" spans="1:8" ht="204.75">
      <c r="A567" s="716"/>
      <c r="B567" s="540"/>
      <c r="C567" s="541"/>
      <c r="D567" s="542"/>
      <c r="E567" s="542"/>
      <c r="F567" s="1243" t="s">
        <v>4600</v>
      </c>
      <c r="G567" s="1241">
        <v>0</v>
      </c>
      <c r="H567" s="1242"/>
    </row>
    <row r="568" spans="1:8" ht="204.75">
      <c r="A568" s="716"/>
      <c r="B568" s="540"/>
      <c r="C568" s="541"/>
      <c r="D568" s="542"/>
      <c r="E568" s="542"/>
      <c r="F568" s="1286" t="s">
        <v>4601</v>
      </c>
      <c r="G568" s="1241">
        <v>0</v>
      </c>
      <c r="H568" s="1242"/>
    </row>
    <row r="569" spans="1:8" ht="236.25">
      <c r="A569" s="716"/>
      <c r="B569" s="540"/>
      <c r="C569" s="541"/>
      <c r="D569" s="542"/>
      <c r="E569" s="542"/>
      <c r="F569" s="1243" t="s">
        <v>4602</v>
      </c>
      <c r="G569" s="1241">
        <v>0</v>
      </c>
      <c r="H569" s="1242"/>
    </row>
    <row r="570" spans="1:8" ht="204.75">
      <c r="A570" s="716"/>
      <c r="B570" s="540"/>
      <c r="C570" s="541"/>
      <c r="D570" s="542"/>
      <c r="E570" s="542"/>
      <c r="F570" s="1243" t="s">
        <v>4603</v>
      </c>
      <c r="G570" s="1241">
        <v>0</v>
      </c>
      <c r="H570" s="1242"/>
    </row>
    <row r="571" spans="1:8" ht="220.5">
      <c r="A571" s="716"/>
      <c r="B571" s="540"/>
      <c r="C571" s="541"/>
      <c r="D571" s="542"/>
      <c r="E571" s="542"/>
      <c r="F571" s="1250" t="s">
        <v>4604</v>
      </c>
      <c r="G571" s="1241">
        <v>0</v>
      </c>
      <c r="H571" s="1242"/>
    </row>
    <row r="572" spans="1:8" ht="31.5">
      <c r="A572" s="716"/>
      <c r="B572" s="540"/>
      <c r="C572" s="541"/>
      <c r="D572" s="542"/>
      <c r="E572" s="542"/>
      <c r="F572" s="1243" t="s">
        <v>4605</v>
      </c>
      <c r="G572" s="1241">
        <v>0</v>
      </c>
      <c r="H572" s="1242"/>
    </row>
    <row r="573" spans="1:8" ht="409.5">
      <c r="A573" s="716"/>
      <c r="B573" s="540" t="s">
        <v>1584</v>
      </c>
      <c r="C573" s="541"/>
      <c r="D573" s="542">
        <v>268</v>
      </c>
      <c r="E573" s="542" t="s">
        <v>126</v>
      </c>
      <c r="F573" s="1251" t="s">
        <v>1587</v>
      </c>
      <c r="G573" s="1241">
        <v>4304000</v>
      </c>
      <c r="H573" s="1242">
        <f t="shared" si="16"/>
        <v>1153472000</v>
      </c>
    </row>
    <row r="574" spans="1:8" s="136" customFormat="1">
      <c r="A574" s="532" t="s">
        <v>2436</v>
      </c>
      <c r="B574" s="718" t="s">
        <v>2736</v>
      </c>
      <c r="C574" s="530"/>
      <c r="D574" s="542">
        <v>0</v>
      </c>
      <c r="E574" s="542"/>
      <c r="F574" s="1249"/>
      <c r="G574" s="1241">
        <v>0</v>
      </c>
      <c r="H574" s="1242"/>
    </row>
    <row r="575" spans="1:8" ht="330.75">
      <c r="A575" s="716"/>
      <c r="B575" s="540" t="s">
        <v>2869</v>
      </c>
      <c r="C575" s="541" t="s">
        <v>1559</v>
      </c>
      <c r="D575" s="542">
        <v>133</v>
      </c>
      <c r="E575" s="542" t="s">
        <v>126</v>
      </c>
      <c r="F575" s="1240" t="s">
        <v>4606</v>
      </c>
      <c r="G575" s="1241">
        <v>10162000</v>
      </c>
      <c r="H575" s="1242">
        <f t="shared" si="16"/>
        <v>1351546000</v>
      </c>
    </row>
    <row r="576" spans="1:8" ht="236.25">
      <c r="A576" s="716"/>
      <c r="B576" s="540" t="s">
        <v>784</v>
      </c>
      <c r="C576" s="541" t="s">
        <v>1559</v>
      </c>
      <c r="D576" s="542">
        <v>459</v>
      </c>
      <c r="E576" s="542" t="s">
        <v>126</v>
      </c>
      <c r="F576" s="1240" t="s">
        <v>3793</v>
      </c>
      <c r="G576" s="1241">
        <v>1197000</v>
      </c>
      <c r="H576" s="1242">
        <f t="shared" si="16"/>
        <v>549423000</v>
      </c>
    </row>
    <row r="577" spans="1:8" ht="330.75">
      <c r="A577" s="716"/>
      <c r="B577" s="540" t="s">
        <v>2984</v>
      </c>
      <c r="C577" s="541" t="s">
        <v>1559</v>
      </c>
      <c r="D577" s="542">
        <v>115</v>
      </c>
      <c r="E577" s="542" t="s">
        <v>126</v>
      </c>
      <c r="F577" s="717" t="s">
        <v>4542</v>
      </c>
      <c r="G577" s="1241">
        <v>12805000</v>
      </c>
      <c r="H577" s="1242">
        <f t="shared" si="16"/>
        <v>1472575000</v>
      </c>
    </row>
    <row r="578" spans="1:8" ht="189">
      <c r="A578" s="716"/>
      <c r="B578" s="540"/>
      <c r="C578" s="541"/>
      <c r="D578" s="542"/>
      <c r="E578" s="542"/>
      <c r="F578" s="717" t="s">
        <v>3745</v>
      </c>
      <c r="G578" s="1241">
        <v>0</v>
      </c>
      <c r="H578" s="1242"/>
    </row>
    <row r="579" spans="1:8" ht="189">
      <c r="A579" s="716"/>
      <c r="B579" s="540"/>
      <c r="C579" s="541"/>
      <c r="D579" s="542"/>
      <c r="E579" s="542"/>
      <c r="F579" s="1248" t="s">
        <v>4543</v>
      </c>
      <c r="G579" s="1241">
        <v>0</v>
      </c>
      <c r="H579" s="1242"/>
    </row>
    <row r="580" spans="1:8" s="136" customFormat="1">
      <c r="A580" s="532" t="s">
        <v>2439</v>
      </c>
      <c r="B580" s="718" t="s">
        <v>3169</v>
      </c>
      <c r="C580" s="530"/>
      <c r="D580" s="542">
        <v>0</v>
      </c>
      <c r="E580" s="542"/>
      <c r="F580" s="1249"/>
      <c r="G580" s="1241">
        <v>0</v>
      </c>
      <c r="H580" s="1242"/>
    </row>
    <row r="581" spans="1:8" ht="31.5">
      <c r="A581" s="716"/>
      <c r="B581" s="540" t="s">
        <v>1591</v>
      </c>
      <c r="C581" s="541" t="s">
        <v>1559</v>
      </c>
      <c r="D581" s="542">
        <v>268</v>
      </c>
      <c r="E581" s="542" t="s">
        <v>122</v>
      </c>
      <c r="F581" s="1245" t="s">
        <v>1595</v>
      </c>
      <c r="G581" s="1241">
        <v>15000</v>
      </c>
      <c r="H581" s="1242">
        <f t="shared" si="16"/>
        <v>4020000</v>
      </c>
    </row>
    <row r="582" spans="1:8" ht="31.5">
      <c r="A582" s="716"/>
      <c r="B582" s="540" t="s">
        <v>899</v>
      </c>
      <c r="C582" s="541" t="s">
        <v>1559</v>
      </c>
      <c r="D582" s="542">
        <v>227</v>
      </c>
      <c r="E582" s="542" t="s">
        <v>122</v>
      </c>
      <c r="F582" s="1250" t="s">
        <v>902</v>
      </c>
      <c r="G582" s="1241">
        <v>44000</v>
      </c>
      <c r="H582" s="1242">
        <f t="shared" si="16"/>
        <v>9988000</v>
      </c>
    </row>
    <row r="583" spans="1:8" s="136" customFormat="1">
      <c r="A583" s="532" t="s">
        <v>2361</v>
      </c>
      <c r="B583" s="1272" t="s">
        <v>2362</v>
      </c>
      <c r="C583" s="530"/>
      <c r="D583" s="542">
        <v>0</v>
      </c>
      <c r="E583" s="542"/>
      <c r="F583" s="1249"/>
      <c r="G583" s="1241">
        <v>0</v>
      </c>
      <c r="H583" s="1242"/>
    </row>
    <row r="584" spans="1:8" s="136" customFormat="1">
      <c r="A584" s="532" t="s">
        <v>2295</v>
      </c>
      <c r="B584" s="718" t="s">
        <v>2371</v>
      </c>
      <c r="C584" s="530"/>
      <c r="D584" s="542">
        <v>0</v>
      </c>
      <c r="E584" s="542"/>
      <c r="F584" s="1249"/>
      <c r="G584" s="1241">
        <v>0</v>
      </c>
      <c r="H584" s="1242"/>
    </row>
    <row r="585" spans="1:8" s="136" customFormat="1">
      <c r="A585" s="532">
        <v>1</v>
      </c>
      <c r="B585" s="718" t="s">
        <v>2741</v>
      </c>
      <c r="C585" s="530"/>
      <c r="D585" s="542">
        <v>0</v>
      </c>
      <c r="E585" s="542"/>
      <c r="F585" s="1249"/>
      <c r="G585" s="1241">
        <v>0</v>
      </c>
      <c r="H585" s="1242"/>
    </row>
    <row r="586" spans="1:8" ht="141.75">
      <c r="A586" s="716"/>
      <c r="B586" s="540" t="s">
        <v>1600</v>
      </c>
      <c r="C586" s="541" t="s">
        <v>125</v>
      </c>
      <c r="D586" s="542">
        <v>68</v>
      </c>
      <c r="E586" s="542" t="s">
        <v>229</v>
      </c>
      <c r="F586" s="1270" t="s">
        <v>1606</v>
      </c>
      <c r="G586" s="1241">
        <v>28000</v>
      </c>
      <c r="H586" s="1242">
        <f t="shared" si="16"/>
        <v>1904000</v>
      </c>
    </row>
    <row r="587" spans="1:8" ht="157.5">
      <c r="A587" s="716"/>
      <c r="B587" s="540" t="s">
        <v>1608</v>
      </c>
      <c r="C587" s="541" t="s">
        <v>125</v>
      </c>
      <c r="D587" s="542">
        <v>69</v>
      </c>
      <c r="E587" s="542" t="s">
        <v>229</v>
      </c>
      <c r="F587" s="1270" t="s">
        <v>1613</v>
      </c>
      <c r="G587" s="1241">
        <v>28000</v>
      </c>
      <c r="H587" s="1242">
        <f t="shared" si="16"/>
        <v>1932000</v>
      </c>
    </row>
    <row r="588" spans="1:8" ht="141.75">
      <c r="A588" s="716"/>
      <c r="B588" s="540" t="s">
        <v>1615</v>
      </c>
      <c r="C588" s="541" t="s">
        <v>125</v>
      </c>
      <c r="D588" s="542">
        <v>68</v>
      </c>
      <c r="E588" s="542" t="s">
        <v>229</v>
      </c>
      <c r="F588" s="1270" t="s">
        <v>1620</v>
      </c>
      <c r="G588" s="1241">
        <v>28000</v>
      </c>
      <c r="H588" s="1242">
        <f t="shared" si="16"/>
        <v>1904000</v>
      </c>
    </row>
    <row r="589" spans="1:8" ht="141.75">
      <c r="A589" s="716"/>
      <c r="B589" s="540" t="s">
        <v>1622</v>
      </c>
      <c r="C589" s="541" t="s">
        <v>125</v>
      </c>
      <c r="D589" s="542">
        <v>70</v>
      </c>
      <c r="E589" s="542" t="s">
        <v>229</v>
      </c>
      <c r="F589" s="1270" t="s">
        <v>1627</v>
      </c>
      <c r="G589" s="1241">
        <v>28000</v>
      </c>
      <c r="H589" s="1242">
        <f t="shared" si="16"/>
        <v>1960000</v>
      </c>
    </row>
    <row r="590" spans="1:8" s="136" customFormat="1">
      <c r="A590" s="532">
        <v>2</v>
      </c>
      <c r="B590" s="1272" t="s">
        <v>2742</v>
      </c>
      <c r="C590" s="530"/>
      <c r="D590" s="542">
        <v>0</v>
      </c>
      <c r="E590" s="542"/>
      <c r="F590" s="1249"/>
      <c r="G590" s="1241">
        <v>0</v>
      </c>
      <c r="H590" s="1242"/>
    </row>
    <row r="591" spans="1:8" ht="157.5">
      <c r="A591" s="716"/>
      <c r="B591" s="540" t="s">
        <v>1629</v>
      </c>
      <c r="C591" s="541" t="s">
        <v>125</v>
      </c>
      <c r="D591" s="542">
        <v>70</v>
      </c>
      <c r="E591" s="542" t="s">
        <v>229</v>
      </c>
      <c r="F591" s="1270" t="s">
        <v>1634</v>
      </c>
      <c r="G591" s="1241">
        <v>28000</v>
      </c>
      <c r="H591" s="1242">
        <f t="shared" si="16"/>
        <v>1960000</v>
      </c>
    </row>
    <row r="592" spans="1:8" ht="157.5">
      <c r="A592" s="716"/>
      <c r="B592" s="540" t="s">
        <v>1636</v>
      </c>
      <c r="C592" s="541" t="s">
        <v>125</v>
      </c>
      <c r="D592" s="542">
        <v>71</v>
      </c>
      <c r="E592" s="542" t="s">
        <v>229</v>
      </c>
      <c r="F592" s="1270" t="s">
        <v>1641</v>
      </c>
      <c r="G592" s="1241">
        <v>28000</v>
      </c>
      <c r="H592" s="1242">
        <f t="shared" si="16"/>
        <v>1988000</v>
      </c>
    </row>
    <row r="593" spans="1:8" ht="173.25">
      <c r="A593" s="716"/>
      <c r="B593" s="540" t="s">
        <v>1643</v>
      </c>
      <c r="C593" s="541" t="s">
        <v>125</v>
      </c>
      <c r="D593" s="542">
        <v>66</v>
      </c>
      <c r="E593" s="542" t="s">
        <v>229</v>
      </c>
      <c r="F593" s="1270" t="s">
        <v>1648</v>
      </c>
      <c r="G593" s="1241">
        <v>28000</v>
      </c>
      <c r="H593" s="1242">
        <f t="shared" si="16"/>
        <v>1848000</v>
      </c>
    </row>
    <row r="594" spans="1:8" s="136" customFormat="1" ht="31.5">
      <c r="A594" s="532">
        <v>3</v>
      </c>
      <c r="B594" s="718" t="s">
        <v>2743</v>
      </c>
      <c r="C594" s="530"/>
      <c r="D594" s="542">
        <v>0</v>
      </c>
      <c r="E594" s="542"/>
      <c r="F594" s="1249"/>
      <c r="G594" s="1241">
        <v>0</v>
      </c>
      <c r="H594" s="1242"/>
    </row>
    <row r="595" spans="1:8" ht="157.5">
      <c r="A595" s="716"/>
      <c r="B595" s="540" t="s">
        <v>1650</v>
      </c>
      <c r="C595" s="541" t="s">
        <v>125</v>
      </c>
      <c r="D595" s="542">
        <v>68</v>
      </c>
      <c r="E595" s="542" t="s">
        <v>229</v>
      </c>
      <c r="F595" s="1245" t="s">
        <v>1655</v>
      </c>
      <c r="G595" s="1241">
        <v>28000</v>
      </c>
      <c r="H595" s="1242">
        <f t="shared" si="16"/>
        <v>1904000</v>
      </c>
    </row>
    <row r="596" spans="1:8" ht="157.5">
      <c r="A596" s="716"/>
      <c r="B596" s="540" t="s">
        <v>1658</v>
      </c>
      <c r="C596" s="541" t="s">
        <v>125</v>
      </c>
      <c r="D596" s="542">
        <v>68</v>
      </c>
      <c r="E596" s="542" t="s">
        <v>229</v>
      </c>
      <c r="F596" s="1245" t="s">
        <v>1663</v>
      </c>
      <c r="G596" s="1241">
        <v>28000</v>
      </c>
      <c r="H596" s="1242">
        <f t="shared" si="16"/>
        <v>1904000</v>
      </c>
    </row>
    <row r="597" spans="1:8" ht="141.75">
      <c r="A597" s="716"/>
      <c r="B597" s="540" t="s">
        <v>1665</v>
      </c>
      <c r="C597" s="541" t="s">
        <v>125</v>
      </c>
      <c r="D597" s="542">
        <v>69</v>
      </c>
      <c r="E597" s="542" t="s">
        <v>229</v>
      </c>
      <c r="F597" s="1245" t="s">
        <v>1670</v>
      </c>
      <c r="G597" s="1241">
        <v>28000</v>
      </c>
      <c r="H597" s="1242">
        <f t="shared" si="16"/>
        <v>1932000</v>
      </c>
    </row>
    <row r="598" spans="1:8" s="136" customFormat="1" ht="31.5">
      <c r="A598" s="532">
        <v>4</v>
      </c>
      <c r="B598" s="718" t="s">
        <v>2744</v>
      </c>
      <c r="C598" s="530"/>
      <c r="D598" s="542">
        <v>0</v>
      </c>
      <c r="E598" s="542"/>
      <c r="F598" s="1249"/>
      <c r="G598" s="1241">
        <v>0</v>
      </c>
      <c r="H598" s="1242"/>
    </row>
    <row r="599" spans="1:8" ht="141.75">
      <c r="A599" s="716"/>
      <c r="B599" s="540" t="s">
        <v>1672</v>
      </c>
      <c r="C599" s="541" t="s">
        <v>125</v>
      </c>
      <c r="D599" s="542">
        <v>64</v>
      </c>
      <c r="E599" s="542" t="s">
        <v>229</v>
      </c>
      <c r="F599" s="1270" t="s">
        <v>1677</v>
      </c>
      <c r="G599" s="1241">
        <v>28000</v>
      </c>
      <c r="H599" s="1242">
        <f t="shared" si="16"/>
        <v>1792000</v>
      </c>
    </row>
    <row r="600" spans="1:8" ht="141.75">
      <c r="A600" s="716"/>
      <c r="B600" s="540" t="s">
        <v>1680</v>
      </c>
      <c r="C600" s="541" t="s">
        <v>125</v>
      </c>
      <c r="D600" s="542">
        <v>65</v>
      </c>
      <c r="E600" s="542" t="s">
        <v>229</v>
      </c>
      <c r="F600" s="1270" t="s">
        <v>1685</v>
      </c>
      <c r="G600" s="1241">
        <v>28000</v>
      </c>
      <c r="H600" s="1242">
        <f t="shared" si="16"/>
        <v>1820000</v>
      </c>
    </row>
    <row r="601" spans="1:8" ht="141.75">
      <c r="A601" s="716"/>
      <c r="B601" s="540" t="s">
        <v>1688</v>
      </c>
      <c r="C601" s="541" t="s">
        <v>125</v>
      </c>
      <c r="D601" s="542">
        <v>73</v>
      </c>
      <c r="E601" s="542" t="s">
        <v>229</v>
      </c>
      <c r="F601" s="1270" t="s">
        <v>1693</v>
      </c>
      <c r="G601" s="1241">
        <v>28000</v>
      </c>
      <c r="H601" s="1242">
        <f t="shared" si="16"/>
        <v>2044000</v>
      </c>
    </row>
    <row r="602" spans="1:8" s="136" customFormat="1">
      <c r="A602" s="532">
        <v>5</v>
      </c>
      <c r="B602" s="718" t="s">
        <v>3170</v>
      </c>
      <c r="C602" s="530"/>
      <c r="D602" s="542">
        <v>0</v>
      </c>
      <c r="E602" s="542"/>
      <c r="F602" s="1249"/>
      <c r="G602" s="1241">
        <v>0</v>
      </c>
      <c r="H602" s="1242"/>
    </row>
    <row r="603" spans="1:8" ht="157.5">
      <c r="A603" s="716"/>
      <c r="B603" s="540" t="s">
        <v>1696</v>
      </c>
      <c r="C603" s="541" t="s">
        <v>228</v>
      </c>
      <c r="D603" s="542">
        <v>85</v>
      </c>
      <c r="E603" s="542" t="s">
        <v>229</v>
      </c>
      <c r="F603" s="1245" t="s">
        <v>1701</v>
      </c>
      <c r="G603" s="1241">
        <v>28000</v>
      </c>
      <c r="H603" s="1242">
        <f t="shared" si="16"/>
        <v>2380000</v>
      </c>
    </row>
    <row r="604" spans="1:8" s="136" customFormat="1">
      <c r="A604" s="532">
        <v>6</v>
      </c>
      <c r="B604" s="1272" t="s">
        <v>3171</v>
      </c>
      <c r="C604" s="530"/>
      <c r="D604" s="542">
        <v>0</v>
      </c>
      <c r="E604" s="542"/>
      <c r="F604" s="1249"/>
      <c r="G604" s="1241">
        <v>0</v>
      </c>
      <c r="H604" s="1242"/>
    </row>
    <row r="605" spans="1:8" ht="141.75">
      <c r="A605" s="716"/>
      <c r="B605" s="540" t="s">
        <v>1703</v>
      </c>
      <c r="C605" s="541" t="s">
        <v>228</v>
      </c>
      <c r="D605" s="542">
        <v>85</v>
      </c>
      <c r="E605" s="542" t="s">
        <v>229</v>
      </c>
      <c r="F605" s="1245" t="s">
        <v>1708</v>
      </c>
      <c r="G605" s="1241">
        <v>28000</v>
      </c>
      <c r="H605" s="1242">
        <f t="shared" si="16"/>
        <v>2380000</v>
      </c>
    </row>
    <row r="606" spans="1:8" s="136" customFormat="1">
      <c r="A606" s="532">
        <v>7</v>
      </c>
      <c r="B606" s="718" t="s">
        <v>3172</v>
      </c>
      <c r="C606" s="530"/>
      <c r="D606" s="542">
        <v>0</v>
      </c>
      <c r="E606" s="542"/>
      <c r="F606" s="1249"/>
      <c r="G606" s="1241">
        <v>0</v>
      </c>
      <c r="H606" s="1242"/>
    </row>
    <row r="607" spans="1:8" ht="157.5">
      <c r="A607" s="716"/>
      <c r="B607" s="540" t="s">
        <v>1710</v>
      </c>
      <c r="C607" s="541" t="s">
        <v>228</v>
      </c>
      <c r="D607" s="542">
        <v>83</v>
      </c>
      <c r="E607" s="542" t="s">
        <v>229</v>
      </c>
      <c r="F607" s="1245" t="s">
        <v>1715</v>
      </c>
      <c r="G607" s="1241">
        <v>28000</v>
      </c>
      <c r="H607" s="1242">
        <f t="shared" si="16"/>
        <v>2324000</v>
      </c>
    </row>
    <row r="608" spans="1:8" s="136" customFormat="1">
      <c r="A608" s="532">
        <v>8</v>
      </c>
      <c r="B608" s="718" t="s">
        <v>3173</v>
      </c>
      <c r="C608" s="530"/>
      <c r="D608" s="542">
        <v>0</v>
      </c>
      <c r="E608" s="542"/>
      <c r="F608" s="1249"/>
      <c r="G608" s="1241">
        <v>0</v>
      </c>
      <c r="H608" s="1242"/>
    </row>
    <row r="609" spans="1:8" ht="141.75">
      <c r="A609" s="716"/>
      <c r="B609" s="540" t="s">
        <v>1717</v>
      </c>
      <c r="C609" s="541" t="s">
        <v>228</v>
      </c>
      <c r="D609" s="542">
        <v>95</v>
      </c>
      <c r="E609" s="542" t="s">
        <v>229</v>
      </c>
      <c r="F609" s="1245" t="s">
        <v>1722</v>
      </c>
      <c r="G609" s="1241">
        <v>0</v>
      </c>
      <c r="H609" s="1242"/>
    </row>
    <row r="610" spans="1:8" s="136" customFormat="1">
      <c r="A610" s="532">
        <v>9</v>
      </c>
      <c r="B610" s="718" t="s">
        <v>3174</v>
      </c>
      <c r="C610" s="530"/>
      <c r="D610" s="542">
        <v>0</v>
      </c>
      <c r="E610" s="542"/>
      <c r="F610" s="1249"/>
      <c r="G610" s="1241">
        <v>0</v>
      </c>
      <c r="H610" s="1242"/>
    </row>
    <row r="611" spans="1:8" ht="141.75">
      <c r="A611" s="716"/>
      <c r="B611" s="540" t="s">
        <v>1724</v>
      </c>
      <c r="C611" s="541" t="s">
        <v>238</v>
      </c>
      <c r="D611" s="542">
        <v>105</v>
      </c>
      <c r="E611" s="542" t="s">
        <v>229</v>
      </c>
      <c r="F611" s="1245" t="s">
        <v>1726</v>
      </c>
      <c r="G611" s="1241">
        <v>28000</v>
      </c>
      <c r="H611" s="1242">
        <f t="shared" si="16"/>
        <v>2940000</v>
      </c>
    </row>
    <row r="612" spans="1:8" ht="141.75">
      <c r="A612" s="716"/>
      <c r="B612" s="540" t="s">
        <v>1729</v>
      </c>
      <c r="C612" s="541" t="s">
        <v>238</v>
      </c>
      <c r="D612" s="542">
        <v>93</v>
      </c>
      <c r="E612" s="542" t="s">
        <v>229</v>
      </c>
      <c r="F612" s="1245" t="s">
        <v>1731</v>
      </c>
      <c r="G612" s="1241">
        <v>28000</v>
      </c>
      <c r="H612" s="1242">
        <f t="shared" si="16"/>
        <v>2604000</v>
      </c>
    </row>
    <row r="613" spans="1:8" s="136" customFormat="1">
      <c r="A613" s="532">
        <v>10</v>
      </c>
      <c r="B613" s="718" t="s">
        <v>3175</v>
      </c>
      <c r="C613" s="530"/>
      <c r="D613" s="542">
        <v>0</v>
      </c>
      <c r="E613" s="542"/>
      <c r="F613" s="1249"/>
      <c r="G613" s="1241">
        <v>0</v>
      </c>
      <c r="H613" s="1242"/>
    </row>
    <row r="614" spans="1:8" ht="141.75">
      <c r="A614" s="716"/>
      <c r="B614" s="540" t="s">
        <v>1735</v>
      </c>
      <c r="C614" s="541" t="s">
        <v>238</v>
      </c>
      <c r="D614" s="542">
        <v>88</v>
      </c>
      <c r="E614" s="542" t="s">
        <v>229</v>
      </c>
      <c r="F614" s="1245" t="s">
        <v>1737</v>
      </c>
      <c r="G614" s="1241">
        <v>28000</v>
      </c>
      <c r="H614" s="1242">
        <f t="shared" si="16"/>
        <v>2464000</v>
      </c>
    </row>
    <row r="615" spans="1:8" ht="141.75">
      <c r="A615" s="716"/>
      <c r="B615" s="540" t="s">
        <v>1741</v>
      </c>
      <c r="C615" s="541" t="s">
        <v>238</v>
      </c>
      <c r="D615" s="542">
        <v>93</v>
      </c>
      <c r="E615" s="542" t="s">
        <v>229</v>
      </c>
      <c r="F615" s="1245" t="s">
        <v>1743</v>
      </c>
      <c r="G615" s="1241">
        <v>28000</v>
      </c>
      <c r="H615" s="1242">
        <f t="shared" si="16"/>
        <v>2604000</v>
      </c>
    </row>
    <row r="616" spans="1:8" s="136" customFormat="1">
      <c r="A616" s="532">
        <v>11</v>
      </c>
      <c r="B616" s="718" t="s">
        <v>3176</v>
      </c>
      <c r="C616" s="530"/>
      <c r="D616" s="542">
        <v>0</v>
      </c>
      <c r="E616" s="542"/>
      <c r="F616" s="1249"/>
      <c r="G616" s="1241">
        <v>0</v>
      </c>
      <c r="H616" s="1242"/>
    </row>
    <row r="617" spans="1:8" ht="141.75">
      <c r="A617" s="716"/>
      <c r="B617" s="540" t="s">
        <v>1747</v>
      </c>
      <c r="C617" s="541" t="s">
        <v>238</v>
      </c>
      <c r="D617" s="542">
        <v>94</v>
      </c>
      <c r="E617" s="542" t="s">
        <v>229</v>
      </c>
      <c r="F617" s="1245" t="s">
        <v>1749</v>
      </c>
      <c r="G617" s="1241">
        <v>28000</v>
      </c>
      <c r="H617" s="1242">
        <f t="shared" si="16"/>
        <v>2632000</v>
      </c>
    </row>
    <row r="618" spans="1:8" ht="141.75">
      <c r="A618" s="716"/>
      <c r="B618" s="540" t="s">
        <v>1753</v>
      </c>
      <c r="C618" s="541" t="s">
        <v>238</v>
      </c>
      <c r="D618" s="542">
        <v>94</v>
      </c>
      <c r="E618" s="542" t="s">
        <v>229</v>
      </c>
      <c r="F618" s="1245" t="s">
        <v>1755</v>
      </c>
      <c r="G618" s="1241">
        <v>28000</v>
      </c>
      <c r="H618" s="1242">
        <f t="shared" si="16"/>
        <v>2632000</v>
      </c>
    </row>
    <row r="619" spans="1:8" s="136" customFormat="1" ht="31.5">
      <c r="A619" s="532" t="s">
        <v>2432</v>
      </c>
      <c r="B619" s="718" t="s">
        <v>2745</v>
      </c>
      <c r="C619" s="530"/>
      <c r="D619" s="542">
        <v>0</v>
      </c>
      <c r="E619" s="542"/>
      <c r="F619" s="1249"/>
      <c r="G619" s="1241">
        <v>0</v>
      </c>
      <c r="H619" s="1242"/>
    </row>
    <row r="620" spans="1:8" s="136" customFormat="1" ht="31.5">
      <c r="A620" s="532">
        <v>1</v>
      </c>
      <c r="B620" s="718" t="s">
        <v>2743</v>
      </c>
      <c r="C620" s="530"/>
      <c r="D620" s="542">
        <v>0</v>
      </c>
      <c r="E620" s="542"/>
      <c r="F620" s="1249"/>
      <c r="G620" s="1241">
        <v>0</v>
      </c>
      <c r="H620" s="1242"/>
    </row>
    <row r="621" spans="1:8" ht="31.5">
      <c r="A621" s="716"/>
      <c r="B621" s="540" t="s">
        <v>1758</v>
      </c>
      <c r="C621" s="541" t="s">
        <v>125</v>
      </c>
      <c r="D621" s="542">
        <v>126</v>
      </c>
      <c r="E621" s="542" t="s">
        <v>550</v>
      </c>
      <c r="F621" s="1287" t="s">
        <v>1760</v>
      </c>
      <c r="G621" s="1241">
        <v>75000</v>
      </c>
      <c r="H621" s="1242">
        <f t="shared" si="16"/>
        <v>9450000</v>
      </c>
    </row>
    <row r="622" spans="1:8" s="136" customFormat="1" ht="31.5">
      <c r="A622" s="532">
        <v>2</v>
      </c>
      <c r="B622" s="718" t="s">
        <v>2744</v>
      </c>
      <c r="C622" s="530"/>
      <c r="D622" s="542">
        <v>0</v>
      </c>
      <c r="E622" s="542"/>
      <c r="F622" s="1249"/>
      <c r="G622" s="1241">
        <v>0</v>
      </c>
      <c r="H622" s="1242"/>
    </row>
    <row r="623" spans="1:8" ht="94.5">
      <c r="A623" s="716"/>
      <c r="B623" s="540" t="s">
        <v>1672</v>
      </c>
      <c r="C623" s="541" t="s">
        <v>125</v>
      </c>
      <c r="D623" s="542">
        <v>510</v>
      </c>
      <c r="E623" s="542" t="s">
        <v>122</v>
      </c>
      <c r="F623" s="1237" t="s">
        <v>1765</v>
      </c>
      <c r="G623" s="1241">
        <v>1890000</v>
      </c>
      <c r="H623" s="1242">
        <f t="shared" ref="H623:H684" si="17">G623*D623</f>
        <v>963900000</v>
      </c>
    </row>
    <row r="624" spans="1:8" ht="78.75">
      <c r="A624" s="716"/>
      <c r="B624" s="540" t="s">
        <v>1680</v>
      </c>
      <c r="C624" s="541" t="s">
        <v>125</v>
      </c>
      <c r="D624" s="542">
        <v>517</v>
      </c>
      <c r="E624" s="542" t="s">
        <v>122</v>
      </c>
      <c r="F624" s="1237" t="s">
        <v>1770</v>
      </c>
      <c r="G624" s="1241">
        <v>1215000</v>
      </c>
      <c r="H624" s="1242">
        <f t="shared" si="17"/>
        <v>628155000</v>
      </c>
    </row>
    <row r="625" spans="1:8" s="1265" customFormat="1" ht="31.5">
      <c r="A625" s="716"/>
      <c r="B625" s="540" t="s">
        <v>1772</v>
      </c>
      <c r="C625" s="541" t="s">
        <v>125</v>
      </c>
      <c r="D625" s="542">
        <v>494</v>
      </c>
      <c r="E625" s="542" t="s">
        <v>126</v>
      </c>
      <c r="F625" s="1237"/>
      <c r="G625" s="1241">
        <v>432000</v>
      </c>
      <c r="H625" s="1242">
        <f t="shared" si="17"/>
        <v>213408000</v>
      </c>
    </row>
    <row r="626" spans="1:8" ht="94.5">
      <c r="A626" s="716"/>
      <c r="B626" s="540" t="s">
        <v>1774</v>
      </c>
      <c r="C626" s="541" t="s">
        <v>125</v>
      </c>
      <c r="D626" s="542">
        <v>520</v>
      </c>
      <c r="E626" s="542" t="s">
        <v>122</v>
      </c>
      <c r="F626" s="1237" t="s">
        <v>1778</v>
      </c>
      <c r="G626" s="1241">
        <v>878000</v>
      </c>
      <c r="H626" s="1242">
        <f t="shared" si="17"/>
        <v>456560000</v>
      </c>
    </row>
    <row r="627" spans="1:8" s="136" customFormat="1">
      <c r="A627" s="532">
        <v>3</v>
      </c>
      <c r="B627" s="718" t="s">
        <v>3174</v>
      </c>
      <c r="C627" s="530"/>
      <c r="D627" s="542">
        <v>0</v>
      </c>
      <c r="E627" s="542"/>
      <c r="F627" s="1249"/>
      <c r="G627" s="1241">
        <v>0</v>
      </c>
      <c r="H627" s="1242"/>
    </row>
    <row r="628" spans="1:8" ht="393.75">
      <c r="A628" s="716"/>
      <c r="B628" s="540" t="s">
        <v>1780</v>
      </c>
      <c r="C628" s="541" t="s">
        <v>238</v>
      </c>
      <c r="D628" s="542">
        <v>184</v>
      </c>
      <c r="E628" s="542" t="s">
        <v>126</v>
      </c>
      <c r="F628" s="1250" t="s">
        <v>4607</v>
      </c>
      <c r="G628" s="1241">
        <v>269000</v>
      </c>
      <c r="H628" s="1242">
        <f t="shared" si="17"/>
        <v>49496000</v>
      </c>
    </row>
    <row r="629" spans="1:8" s="136" customFormat="1">
      <c r="A629" s="532">
        <v>4</v>
      </c>
      <c r="B629" s="718" t="s">
        <v>3177</v>
      </c>
      <c r="C629" s="530"/>
      <c r="D629" s="542">
        <v>0</v>
      </c>
      <c r="E629" s="542"/>
      <c r="F629" s="1249"/>
      <c r="G629" s="1241">
        <v>0</v>
      </c>
      <c r="H629" s="1242"/>
    </row>
    <row r="630" spans="1:8" ht="362.25">
      <c r="A630" s="716"/>
      <c r="B630" s="540" t="s">
        <v>3044</v>
      </c>
      <c r="C630" s="541" t="s">
        <v>238</v>
      </c>
      <c r="D630" s="542">
        <v>273</v>
      </c>
      <c r="E630" s="542" t="s">
        <v>126</v>
      </c>
      <c r="F630" s="1245" t="s">
        <v>4608</v>
      </c>
      <c r="G630" s="1241">
        <v>185000</v>
      </c>
      <c r="H630" s="1242">
        <f t="shared" si="17"/>
        <v>50505000</v>
      </c>
    </row>
    <row r="631" spans="1:8" ht="378">
      <c r="A631" s="716"/>
      <c r="B631" s="540" t="s">
        <v>1786</v>
      </c>
      <c r="C631" s="541" t="s">
        <v>238</v>
      </c>
      <c r="D631" s="542">
        <v>520</v>
      </c>
      <c r="E631" s="542" t="s">
        <v>126</v>
      </c>
      <c r="F631" s="1250" t="s">
        <v>1788</v>
      </c>
      <c r="G631" s="1241">
        <v>523000</v>
      </c>
      <c r="H631" s="1242">
        <f t="shared" si="17"/>
        <v>271960000</v>
      </c>
    </row>
    <row r="632" spans="1:8" s="136" customFormat="1">
      <c r="A632" s="532" t="s">
        <v>2436</v>
      </c>
      <c r="B632" s="718" t="s">
        <v>2408</v>
      </c>
      <c r="C632" s="530"/>
      <c r="D632" s="542"/>
      <c r="E632" s="542"/>
      <c r="F632" s="1249"/>
      <c r="G632" s="1241">
        <v>0</v>
      </c>
      <c r="H632" s="1242"/>
    </row>
    <row r="633" spans="1:8" s="136" customFormat="1">
      <c r="A633" s="532">
        <v>1</v>
      </c>
      <c r="B633" s="1272" t="s">
        <v>2742</v>
      </c>
      <c r="C633" s="530"/>
      <c r="D633" s="542">
        <v>0</v>
      </c>
      <c r="E633" s="542"/>
      <c r="F633" s="1249"/>
      <c r="G633" s="1241">
        <v>0</v>
      </c>
      <c r="H633" s="1242"/>
    </row>
    <row r="634" spans="1:8" ht="157.5">
      <c r="A634" s="716"/>
      <c r="B634" s="540" t="s">
        <v>1790</v>
      </c>
      <c r="C634" s="541" t="s">
        <v>125</v>
      </c>
      <c r="D634" s="542">
        <v>590</v>
      </c>
      <c r="E634" s="542" t="s">
        <v>126</v>
      </c>
      <c r="F634" s="1287" t="s">
        <v>1793</v>
      </c>
      <c r="G634" s="1241">
        <v>606000</v>
      </c>
      <c r="H634" s="1242">
        <f t="shared" si="17"/>
        <v>357540000</v>
      </c>
    </row>
    <row r="635" spans="1:8" ht="141.75">
      <c r="A635" s="716"/>
      <c r="B635" s="540" t="s">
        <v>1795</v>
      </c>
      <c r="C635" s="541" t="s">
        <v>125</v>
      </c>
      <c r="D635" s="542">
        <v>564</v>
      </c>
      <c r="E635" s="542" t="s">
        <v>126</v>
      </c>
      <c r="F635" s="1270" t="s">
        <v>1797</v>
      </c>
      <c r="G635" s="1241">
        <v>122000</v>
      </c>
      <c r="H635" s="1242">
        <f t="shared" si="17"/>
        <v>68808000</v>
      </c>
    </row>
    <row r="636" spans="1:8" s="136" customFormat="1">
      <c r="A636" s="532">
        <v>2</v>
      </c>
      <c r="B636" s="1272" t="s">
        <v>3171</v>
      </c>
      <c r="C636" s="530"/>
      <c r="D636" s="542">
        <v>0</v>
      </c>
      <c r="E636" s="542"/>
      <c r="F636" s="1249"/>
      <c r="G636" s="1241">
        <v>0</v>
      </c>
      <c r="H636" s="1242"/>
    </row>
    <row r="637" spans="1:8" ht="78.75">
      <c r="A637" s="716"/>
      <c r="B637" s="540" t="s">
        <v>1802</v>
      </c>
      <c r="C637" s="541" t="s">
        <v>228</v>
      </c>
      <c r="D637" s="542">
        <v>624</v>
      </c>
      <c r="E637" s="542" t="s">
        <v>126</v>
      </c>
      <c r="F637" s="1250" t="s">
        <v>1804</v>
      </c>
      <c r="G637" s="1241">
        <v>353000</v>
      </c>
      <c r="H637" s="1242">
        <f t="shared" si="17"/>
        <v>220272000</v>
      </c>
    </row>
    <row r="638" spans="1:8" s="136" customFormat="1">
      <c r="A638" s="532">
        <v>3</v>
      </c>
      <c r="B638" s="718" t="s">
        <v>3173</v>
      </c>
      <c r="C638" s="530"/>
      <c r="D638" s="542">
        <v>0</v>
      </c>
      <c r="E638" s="542"/>
      <c r="F638" s="1249"/>
      <c r="G638" s="1241">
        <v>0</v>
      </c>
      <c r="H638" s="1242"/>
    </row>
    <row r="639" spans="1:8" ht="31.5">
      <c r="A639" s="716"/>
      <c r="B639" s="540" t="s">
        <v>1806</v>
      </c>
      <c r="C639" s="541" t="s">
        <v>228</v>
      </c>
      <c r="D639" s="542">
        <v>643</v>
      </c>
      <c r="E639" s="542" t="s">
        <v>122</v>
      </c>
      <c r="F639" s="1250" t="s">
        <v>3857</v>
      </c>
      <c r="G639" s="1241">
        <v>77000</v>
      </c>
      <c r="H639" s="1242">
        <f t="shared" si="17"/>
        <v>49511000</v>
      </c>
    </row>
    <row r="640" spans="1:8" ht="47.25">
      <c r="A640" s="716"/>
      <c r="B640" s="540" t="s">
        <v>1809</v>
      </c>
      <c r="C640" s="541" t="s">
        <v>228</v>
      </c>
      <c r="D640" s="542">
        <v>593</v>
      </c>
      <c r="E640" s="542" t="s">
        <v>122</v>
      </c>
      <c r="F640" s="1250" t="s">
        <v>1811</v>
      </c>
      <c r="G640" s="1241">
        <v>109000</v>
      </c>
      <c r="H640" s="1242">
        <f t="shared" si="17"/>
        <v>64637000</v>
      </c>
    </row>
    <row r="641" spans="1:8" ht="31.5">
      <c r="A641" s="716"/>
      <c r="B641" s="540" t="s">
        <v>1814</v>
      </c>
      <c r="C641" s="541" t="s">
        <v>228</v>
      </c>
      <c r="D641" s="542">
        <v>323</v>
      </c>
      <c r="E641" s="542" t="s">
        <v>122</v>
      </c>
      <c r="F641" s="1250" t="s">
        <v>1818</v>
      </c>
      <c r="G641" s="1241">
        <v>596000</v>
      </c>
      <c r="H641" s="1242">
        <f t="shared" si="17"/>
        <v>192508000</v>
      </c>
    </row>
    <row r="642" spans="1:8" s="136" customFormat="1">
      <c r="A642" s="532">
        <v>4</v>
      </c>
      <c r="B642" s="718" t="s">
        <v>3174</v>
      </c>
      <c r="C642" s="530"/>
      <c r="D642" s="542">
        <v>0</v>
      </c>
      <c r="E642" s="542"/>
      <c r="F642" s="1249"/>
      <c r="G642" s="1241">
        <v>0</v>
      </c>
      <c r="H642" s="1242"/>
    </row>
    <row r="643" spans="1:8" ht="220.5">
      <c r="A643" s="716"/>
      <c r="B643" s="540" t="s">
        <v>1819</v>
      </c>
      <c r="C643" s="541" t="s">
        <v>238</v>
      </c>
      <c r="D643" s="542">
        <v>319</v>
      </c>
      <c r="E643" s="542" t="s">
        <v>126</v>
      </c>
      <c r="F643" s="1245" t="s">
        <v>1823</v>
      </c>
      <c r="G643" s="1241">
        <v>269000</v>
      </c>
      <c r="H643" s="1242">
        <f t="shared" si="17"/>
        <v>85811000</v>
      </c>
    </row>
    <row r="644" spans="1:8" s="136" customFormat="1">
      <c r="A644" s="532">
        <v>5</v>
      </c>
      <c r="B644" s="718" t="s">
        <v>3177</v>
      </c>
      <c r="C644" s="530"/>
      <c r="D644" s="542">
        <v>0</v>
      </c>
      <c r="E644" s="542"/>
      <c r="F644" s="1249"/>
      <c r="G644" s="1241">
        <v>0</v>
      </c>
      <c r="H644" s="1242"/>
    </row>
    <row r="645" spans="1:8" s="182" customFormat="1" ht="31.5">
      <c r="A645" s="716"/>
      <c r="B645" s="540" t="s">
        <v>1824</v>
      </c>
      <c r="C645" s="541" t="s">
        <v>238</v>
      </c>
      <c r="D645" s="542">
        <v>564</v>
      </c>
      <c r="E645" s="542" t="s">
        <v>126</v>
      </c>
      <c r="F645" s="1250"/>
      <c r="G645" s="1241">
        <v>5400000</v>
      </c>
      <c r="H645" s="1242">
        <f t="shared" si="17"/>
        <v>3045600000</v>
      </c>
    </row>
    <row r="646" spans="1:8" s="136" customFormat="1">
      <c r="A646" s="532">
        <v>6</v>
      </c>
      <c r="B646" s="718" t="s">
        <v>3175</v>
      </c>
      <c r="C646" s="530"/>
      <c r="D646" s="542">
        <v>0</v>
      </c>
      <c r="E646" s="542"/>
      <c r="F646" s="1249"/>
      <c r="G646" s="1241">
        <v>0</v>
      </c>
      <c r="H646" s="1242"/>
    </row>
    <row r="647" spans="1:8" ht="31.5">
      <c r="A647" s="716"/>
      <c r="B647" s="540" t="s">
        <v>1827</v>
      </c>
      <c r="C647" s="541" t="s">
        <v>238</v>
      </c>
      <c r="D647" s="542">
        <v>597</v>
      </c>
      <c r="E647" s="542" t="s">
        <v>126</v>
      </c>
      <c r="F647" s="1250" t="s">
        <v>1829</v>
      </c>
      <c r="G647" s="1241">
        <v>117000</v>
      </c>
      <c r="H647" s="1242">
        <f>G647*D647</f>
        <v>69849000</v>
      </c>
    </row>
    <row r="648" spans="1:8">
      <c r="A648" s="716"/>
      <c r="B648" s="1277" t="s">
        <v>2754</v>
      </c>
      <c r="C648" s="541"/>
      <c r="D648" s="542">
        <v>0</v>
      </c>
      <c r="E648" s="542"/>
      <c r="F648" s="1237"/>
      <c r="G648" s="1241">
        <v>0</v>
      </c>
      <c r="H648" s="1242"/>
    </row>
    <row r="649" spans="1:8" s="136" customFormat="1">
      <c r="A649" s="532" t="s">
        <v>2295</v>
      </c>
      <c r="B649" s="1277" t="s">
        <v>2755</v>
      </c>
      <c r="C649" s="530"/>
      <c r="D649" s="542">
        <v>0</v>
      </c>
      <c r="E649" s="542"/>
      <c r="F649" s="1249"/>
      <c r="G649" s="1241">
        <v>0</v>
      </c>
      <c r="H649" s="1242"/>
    </row>
    <row r="650" spans="1:8" ht="315">
      <c r="A650" s="716"/>
      <c r="B650" s="540" t="s">
        <v>3047</v>
      </c>
      <c r="C650" s="541"/>
      <c r="D650" s="542">
        <v>47</v>
      </c>
      <c r="E650" s="542" t="s">
        <v>126</v>
      </c>
      <c r="F650" s="1240" t="s">
        <v>4609</v>
      </c>
      <c r="G650" s="1241">
        <v>16907000</v>
      </c>
      <c r="H650" s="1242">
        <f t="shared" si="17"/>
        <v>794629000</v>
      </c>
    </row>
    <row r="651" spans="1:8" ht="378">
      <c r="A651" s="716"/>
      <c r="B651" s="540" t="s">
        <v>3050</v>
      </c>
      <c r="C651" s="541" t="s">
        <v>3051</v>
      </c>
      <c r="D651" s="542">
        <v>2901</v>
      </c>
      <c r="E651" s="542" t="s">
        <v>126</v>
      </c>
      <c r="F651" s="1240" t="s">
        <v>4610</v>
      </c>
      <c r="G651" s="1241">
        <v>15498000</v>
      </c>
      <c r="H651" s="1242">
        <f t="shared" si="17"/>
        <v>44959698000</v>
      </c>
    </row>
    <row r="652" spans="1:8" ht="220.5">
      <c r="A652" s="716"/>
      <c r="B652" s="540" t="s">
        <v>1830</v>
      </c>
      <c r="C652" s="541"/>
      <c r="D652" s="542">
        <v>96</v>
      </c>
      <c r="E652" s="542" t="s">
        <v>126</v>
      </c>
      <c r="F652" s="588" t="s">
        <v>4611</v>
      </c>
      <c r="G652" s="1241">
        <v>9450000</v>
      </c>
      <c r="H652" s="1242">
        <f t="shared" si="17"/>
        <v>907200000</v>
      </c>
    </row>
    <row r="653" spans="1:8" ht="267.75">
      <c r="A653" s="716"/>
      <c r="B653" s="540" t="s">
        <v>1840</v>
      </c>
      <c r="C653" s="541" t="s">
        <v>1841</v>
      </c>
      <c r="D653" s="542">
        <v>2401</v>
      </c>
      <c r="E653" s="542" t="s">
        <v>126</v>
      </c>
      <c r="F653" s="1237" t="s">
        <v>1845</v>
      </c>
      <c r="G653" s="1241">
        <v>3980000</v>
      </c>
      <c r="H653" s="1242">
        <f t="shared" si="17"/>
        <v>9555980000</v>
      </c>
    </row>
    <row r="654" spans="1:8" s="182" customFormat="1" ht="157.5">
      <c r="A654" s="716"/>
      <c r="B654" s="540" t="s">
        <v>3053</v>
      </c>
      <c r="C654" s="541"/>
      <c r="D654" s="542">
        <v>152</v>
      </c>
      <c r="E654" s="542" t="s">
        <v>122</v>
      </c>
      <c r="F654" s="1237" t="s">
        <v>3421</v>
      </c>
      <c r="G654" s="1241">
        <v>2430000</v>
      </c>
      <c r="H654" s="1242">
        <f t="shared" si="17"/>
        <v>369360000</v>
      </c>
    </row>
    <row r="655" spans="1:8" ht="126">
      <c r="A655" s="716"/>
      <c r="B655" s="540" t="s">
        <v>3056</v>
      </c>
      <c r="C655" s="541"/>
      <c r="D655" s="542">
        <v>138</v>
      </c>
      <c r="E655" s="542" t="s">
        <v>43</v>
      </c>
      <c r="F655" s="1245" t="s">
        <v>3428</v>
      </c>
      <c r="G655" s="1241">
        <v>4037000</v>
      </c>
      <c r="H655" s="1242">
        <f t="shared" si="17"/>
        <v>557106000</v>
      </c>
    </row>
    <row r="656" spans="1:8" s="721" customFormat="1" ht="330.75">
      <c r="A656" s="716"/>
      <c r="B656" s="540" t="s">
        <v>2984</v>
      </c>
      <c r="C656" s="541"/>
      <c r="D656" s="542">
        <v>112</v>
      </c>
      <c r="E656" s="542" t="s">
        <v>43</v>
      </c>
      <c r="F656" s="1237" t="s">
        <v>4542</v>
      </c>
      <c r="G656" s="1241">
        <v>18293000</v>
      </c>
      <c r="H656" s="1242">
        <f t="shared" si="17"/>
        <v>2048816000</v>
      </c>
    </row>
    <row r="657" spans="1:8" ht="204.75">
      <c r="A657" s="716"/>
      <c r="B657" s="540"/>
      <c r="C657" s="541"/>
      <c r="D657" s="542"/>
      <c r="E657" s="542"/>
      <c r="F657" s="717" t="s">
        <v>4552</v>
      </c>
      <c r="G657" s="1241">
        <v>0</v>
      </c>
      <c r="H657" s="1242"/>
    </row>
    <row r="658" spans="1:8" ht="189">
      <c r="A658" s="716"/>
      <c r="B658" s="540"/>
      <c r="C658" s="541"/>
      <c r="D658" s="542"/>
      <c r="E658" s="542"/>
      <c r="F658" s="1248" t="s">
        <v>4543</v>
      </c>
      <c r="G658" s="1241">
        <v>0</v>
      </c>
      <c r="H658" s="1242"/>
    </row>
    <row r="659" spans="1:8" ht="126">
      <c r="A659" s="716"/>
      <c r="B659" s="540" t="s">
        <v>1847</v>
      </c>
      <c r="C659" s="541"/>
      <c r="D659" s="542">
        <v>45</v>
      </c>
      <c r="E659" s="542" t="s">
        <v>122</v>
      </c>
      <c r="F659" s="1240" t="s">
        <v>4612</v>
      </c>
      <c r="G659" s="1241">
        <v>2160000</v>
      </c>
      <c r="H659" s="1242">
        <f t="shared" si="17"/>
        <v>97200000</v>
      </c>
    </row>
    <row r="660" spans="1:8" ht="47.25">
      <c r="A660" s="716"/>
      <c r="B660" s="540" t="s">
        <v>1853</v>
      </c>
      <c r="C660" s="541"/>
      <c r="D660" s="542">
        <v>156</v>
      </c>
      <c r="E660" s="542" t="s">
        <v>126</v>
      </c>
      <c r="F660" s="1240" t="s">
        <v>1854</v>
      </c>
      <c r="G660" s="1241">
        <v>1418000</v>
      </c>
      <c r="H660" s="1242">
        <f t="shared" si="17"/>
        <v>221208000</v>
      </c>
    </row>
    <row r="661" spans="1:8" ht="173.25">
      <c r="A661" s="716"/>
      <c r="B661" s="540" t="s">
        <v>1857</v>
      </c>
      <c r="C661" s="541"/>
      <c r="D661" s="542">
        <v>152</v>
      </c>
      <c r="E661" s="542" t="s">
        <v>126</v>
      </c>
      <c r="F661" s="1240" t="s">
        <v>4613</v>
      </c>
      <c r="G661" s="1241">
        <v>3490000</v>
      </c>
      <c r="H661" s="1242">
        <f t="shared" si="17"/>
        <v>530480000</v>
      </c>
    </row>
    <row r="662" spans="1:8" s="136" customFormat="1">
      <c r="A662" s="532" t="s">
        <v>2436</v>
      </c>
      <c r="B662" s="718" t="s">
        <v>2408</v>
      </c>
      <c r="C662" s="530"/>
      <c r="D662" s="542">
        <v>0</v>
      </c>
      <c r="E662" s="542"/>
      <c r="F662" s="1249"/>
      <c r="G662" s="1241">
        <v>0</v>
      </c>
      <c r="H662" s="1242"/>
    </row>
    <row r="663" spans="1:8" ht="31.5">
      <c r="A663" s="716"/>
      <c r="B663" s="540" t="s">
        <v>3179</v>
      </c>
      <c r="C663" s="541"/>
      <c r="D663" s="542">
        <v>10</v>
      </c>
      <c r="E663" s="542"/>
      <c r="F663" s="1237"/>
      <c r="G663" s="1241">
        <v>0</v>
      </c>
      <c r="H663" s="1242"/>
    </row>
    <row r="664" spans="1:8" ht="110.25">
      <c r="A664" s="716"/>
      <c r="B664" s="540" t="s">
        <v>1863</v>
      </c>
      <c r="C664" s="541" t="s">
        <v>125</v>
      </c>
      <c r="D664" s="542">
        <v>124</v>
      </c>
      <c r="E664" s="542" t="s">
        <v>43</v>
      </c>
      <c r="F664" s="1237" t="s">
        <v>1865</v>
      </c>
      <c r="G664" s="1241">
        <v>169000</v>
      </c>
      <c r="H664" s="1242">
        <f t="shared" si="17"/>
        <v>20956000</v>
      </c>
    </row>
    <row r="665" spans="1:8" ht="173.25">
      <c r="A665" s="716"/>
      <c r="B665" s="540" t="s">
        <v>1869</v>
      </c>
      <c r="C665" s="541" t="s">
        <v>125</v>
      </c>
      <c r="D665" s="542">
        <v>127</v>
      </c>
      <c r="E665" s="542" t="s">
        <v>43</v>
      </c>
      <c r="F665" s="1237" t="s">
        <v>1870</v>
      </c>
      <c r="G665" s="1241">
        <v>419000</v>
      </c>
      <c r="H665" s="1242">
        <f t="shared" si="17"/>
        <v>53213000</v>
      </c>
    </row>
    <row r="666" spans="1:8" ht="31.5">
      <c r="A666" s="716"/>
      <c r="B666" s="540" t="s">
        <v>1874</v>
      </c>
      <c r="C666" s="541" t="s">
        <v>125</v>
      </c>
      <c r="D666" s="542">
        <v>11126</v>
      </c>
      <c r="E666" s="542" t="s">
        <v>1875</v>
      </c>
      <c r="F666" s="1237"/>
      <c r="G666" s="1241">
        <v>11000</v>
      </c>
      <c r="H666" s="1242">
        <f t="shared" si="17"/>
        <v>122386000</v>
      </c>
    </row>
    <row r="667" spans="1:8" ht="31.5">
      <c r="A667" s="716"/>
      <c r="B667" s="540" t="s">
        <v>1879</v>
      </c>
      <c r="C667" s="541" t="s">
        <v>125</v>
      </c>
      <c r="D667" s="542">
        <v>11665</v>
      </c>
      <c r="E667" s="542" t="s">
        <v>122</v>
      </c>
      <c r="F667" s="1237"/>
      <c r="G667" s="1241">
        <v>3000</v>
      </c>
      <c r="H667" s="1242">
        <f t="shared" si="17"/>
        <v>34995000</v>
      </c>
    </row>
    <row r="668" spans="1:8">
      <c r="A668" s="716"/>
      <c r="B668" s="1277" t="s">
        <v>2765</v>
      </c>
      <c r="C668" s="541"/>
      <c r="D668" s="542">
        <v>0</v>
      </c>
      <c r="E668" s="542"/>
      <c r="F668" s="1237"/>
      <c r="G668" s="1241">
        <v>0</v>
      </c>
      <c r="H668" s="1242"/>
    </row>
    <row r="669" spans="1:8" s="136" customFormat="1" ht="31.5">
      <c r="A669" s="532" t="s">
        <v>2295</v>
      </c>
      <c r="B669" s="718" t="s">
        <v>2278</v>
      </c>
      <c r="C669" s="530"/>
      <c r="D669" s="542">
        <v>0</v>
      </c>
      <c r="E669" s="542"/>
      <c r="F669" s="1249"/>
      <c r="G669" s="1241">
        <v>0</v>
      </c>
      <c r="H669" s="1242"/>
    </row>
    <row r="670" spans="1:8" ht="173.25">
      <c r="A670" s="716"/>
      <c r="B670" s="540" t="s">
        <v>840</v>
      </c>
      <c r="C670" s="541"/>
      <c r="D670" s="542">
        <v>246</v>
      </c>
      <c r="E670" s="542" t="s">
        <v>43</v>
      </c>
      <c r="F670" s="1250" t="s">
        <v>3860</v>
      </c>
      <c r="G670" s="1241">
        <v>353000</v>
      </c>
      <c r="H670" s="1242">
        <f t="shared" si="17"/>
        <v>86838000</v>
      </c>
    </row>
    <row r="671" spans="1:8" ht="31.5">
      <c r="A671" s="716"/>
      <c r="B671" s="540" t="s">
        <v>1883</v>
      </c>
      <c r="C671" s="541"/>
      <c r="D671" s="542">
        <v>624</v>
      </c>
      <c r="E671" s="542" t="s">
        <v>43</v>
      </c>
      <c r="F671" s="1245" t="s">
        <v>1885</v>
      </c>
      <c r="G671" s="1241">
        <v>6000</v>
      </c>
      <c r="H671" s="1242">
        <f t="shared" si="17"/>
        <v>3744000</v>
      </c>
    </row>
    <row r="672" spans="1:8" ht="31.5">
      <c r="A672" s="716"/>
      <c r="B672" s="540" t="s">
        <v>1890</v>
      </c>
      <c r="C672" s="541"/>
      <c r="D672" s="542">
        <v>242</v>
      </c>
      <c r="E672" s="542" t="s">
        <v>43</v>
      </c>
      <c r="F672" s="1245" t="s">
        <v>1892</v>
      </c>
      <c r="G672" s="1241">
        <v>75000</v>
      </c>
      <c r="H672" s="1242">
        <f t="shared" si="17"/>
        <v>18150000</v>
      </c>
    </row>
    <row r="673" spans="1:8" ht="31.5">
      <c r="A673" s="716"/>
      <c r="B673" s="540" t="s">
        <v>1895</v>
      </c>
      <c r="C673" s="541"/>
      <c r="D673" s="542">
        <v>1001</v>
      </c>
      <c r="E673" s="542" t="s">
        <v>43</v>
      </c>
      <c r="F673" s="1245" t="s">
        <v>1897</v>
      </c>
      <c r="G673" s="1241">
        <v>23000</v>
      </c>
      <c r="H673" s="1242">
        <f t="shared" si="17"/>
        <v>23023000</v>
      </c>
    </row>
    <row r="674" spans="1:8" ht="126">
      <c r="A674" s="716"/>
      <c r="B674" s="540" t="s">
        <v>2768</v>
      </c>
      <c r="C674" s="541"/>
      <c r="D674" s="542">
        <v>281</v>
      </c>
      <c r="E674" s="542" t="s">
        <v>126</v>
      </c>
      <c r="F674" s="1245" t="s">
        <v>3747</v>
      </c>
      <c r="G674" s="1241">
        <v>556000</v>
      </c>
      <c r="H674" s="1242">
        <f t="shared" si="17"/>
        <v>156236000</v>
      </c>
    </row>
    <row r="675" spans="1:8" ht="31.5">
      <c r="A675" s="716"/>
      <c r="B675" s="540" t="s">
        <v>1899</v>
      </c>
      <c r="C675" s="541"/>
      <c r="D675" s="542">
        <v>4928</v>
      </c>
      <c r="E675" s="542" t="s">
        <v>43</v>
      </c>
      <c r="F675" s="1245" t="s">
        <v>1901</v>
      </c>
      <c r="G675" s="1241">
        <v>14000</v>
      </c>
      <c r="H675" s="1242">
        <f t="shared" si="17"/>
        <v>68992000</v>
      </c>
    </row>
    <row r="676" spans="1:8" ht="31.5">
      <c r="A676" s="716"/>
      <c r="B676" s="540" t="s">
        <v>1904</v>
      </c>
      <c r="C676" s="541"/>
      <c r="D676" s="542">
        <v>310</v>
      </c>
      <c r="E676" s="542" t="s">
        <v>43</v>
      </c>
      <c r="F676" s="1245" t="s">
        <v>1905</v>
      </c>
      <c r="G676" s="1241">
        <v>318000</v>
      </c>
      <c r="H676" s="1242">
        <f t="shared" si="17"/>
        <v>98580000</v>
      </c>
    </row>
    <row r="677" spans="1:8" ht="31.5">
      <c r="A677" s="716"/>
      <c r="B677" s="540" t="s">
        <v>1907</v>
      </c>
      <c r="C677" s="541"/>
      <c r="D677" s="542">
        <v>1842</v>
      </c>
      <c r="E677" s="542" t="s">
        <v>43</v>
      </c>
      <c r="F677" s="1245" t="s">
        <v>1909</v>
      </c>
      <c r="G677" s="1241">
        <v>24000</v>
      </c>
      <c r="H677" s="1242">
        <f t="shared" si="17"/>
        <v>44208000</v>
      </c>
    </row>
    <row r="678" spans="1:8" ht="31.5">
      <c r="A678" s="716"/>
      <c r="B678" s="540" t="s">
        <v>1913</v>
      </c>
      <c r="C678" s="541"/>
      <c r="D678" s="542">
        <v>113</v>
      </c>
      <c r="E678" s="542" t="s">
        <v>43</v>
      </c>
      <c r="F678" s="1245" t="s">
        <v>1915</v>
      </c>
      <c r="G678" s="1241">
        <v>27000</v>
      </c>
      <c r="H678" s="1242">
        <f t="shared" si="17"/>
        <v>3051000</v>
      </c>
    </row>
    <row r="679" spans="1:8">
      <c r="A679" s="716"/>
      <c r="B679" s="540" t="s">
        <v>1920</v>
      </c>
      <c r="C679" s="541"/>
      <c r="D679" s="542">
        <v>487</v>
      </c>
      <c r="E679" s="542" t="s">
        <v>533</v>
      </c>
      <c r="F679" s="1245" t="s">
        <v>1923</v>
      </c>
      <c r="G679" s="1241">
        <v>380000</v>
      </c>
      <c r="H679" s="1242">
        <f t="shared" si="17"/>
        <v>185060000</v>
      </c>
    </row>
    <row r="680" spans="1:8" ht="31.5">
      <c r="A680" s="716"/>
      <c r="B680" s="540" t="s">
        <v>1924</v>
      </c>
      <c r="C680" s="541"/>
      <c r="D680" s="542">
        <v>289</v>
      </c>
      <c r="E680" s="542" t="s">
        <v>1925</v>
      </c>
      <c r="F680" s="1245" t="s">
        <v>1928</v>
      </c>
      <c r="G680" s="1241">
        <v>1106000</v>
      </c>
      <c r="H680" s="1242">
        <f t="shared" si="17"/>
        <v>319634000</v>
      </c>
    </row>
    <row r="681" spans="1:8" s="136" customFormat="1" ht="31.5">
      <c r="A681" s="532" t="s">
        <v>2432</v>
      </c>
      <c r="B681" s="718" t="s">
        <v>2770</v>
      </c>
      <c r="C681" s="530"/>
      <c r="D681" s="542">
        <v>0</v>
      </c>
      <c r="E681" s="542"/>
      <c r="F681" s="1249"/>
      <c r="G681" s="1241">
        <v>0</v>
      </c>
      <c r="H681" s="1242"/>
    </row>
    <row r="682" spans="1:8" s="136" customFormat="1" ht="31.5">
      <c r="A682" s="532">
        <v>1</v>
      </c>
      <c r="B682" s="718" t="s">
        <v>2771</v>
      </c>
      <c r="C682" s="541" t="s">
        <v>125</v>
      </c>
      <c r="D682" s="542">
        <v>0</v>
      </c>
      <c r="E682" s="542"/>
      <c r="F682" s="1249"/>
      <c r="G682" s="1241">
        <v>0</v>
      </c>
      <c r="H682" s="1242"/>
    </row>
    <row r="683" spans="1:8" ht="31.5">
      <c r="A683" s="716"/>
      <c r="B683" s="540" t="s">
        <v>1929</v>
      </c>
      <c r="C683" s="541"/>
      <c r="D683" s="542">
        <v>1737</v>
      </c>
      <c r="E683" s="542" t="s">
        <v>533</v>
      </c>
      <c r="F683" s="1245" t="s">
        <v>1932</v>
      </c>
      <c r="G683" s="1241">
        <v>17000</v>
      </c>
      <c r="H683" s="1242">
        <f t="shared" si="17"/>
        <v>29529000</v>
      </c>
    </row>
    <row r="684" spans="1:8" ht="31.5">
      <c r="A684" s="716"/>
      <c r="B684" s="540" t="s">
        <v>1933</v>
      </c>
      <c r="C684" s="541"/>
      <c r="D684" s="542">
        <v>287</v>
      </c>
      <c r="E684" s="542" t="s">
        <v>122</v>
      </c>
      <c r="F684" s="1245" t="s">
        <v>1937</v>
      </c>
      <c r="G684" s="1241">
        <v>2743000</v>
      </c>
      <c r="H684" s="1242">
        <f t="shared" si="17"/>
        <v>787241000</v>
      </c>
    </row>
    <row r="685" spans="1:8" s="136" customFormat="1" ht="31.5">
      <c r="A685" s="532">
        <v>2</v>
      </c>
      <c r="B685" s="718" t="s">
        <v>3180</v>
      </c>
      <c r="C685" s="541" t="s">
        <v>1559</v>
      </c>
      <c r="D685" s="542">
        <v>0</v>
      </c>
      <c r="E685" s="542"/>
      <c r="F685" s="1249"/>
      <c r="G685" s="1241">
        <v>0</v>
      </c>
      <c r="H685" s="1242"/>
    </row>
    <row r="686" spans="1:8" ht="110.25">
      <c r="A686" s="716"/>
      <c r="B686" s="540" t="s">
        <v>1938</v>
      </c>
      <c r="C686" s="541"/>
      <c r="D686" s="542">
        <v>691</v>
      </c>
      <c r="E686" s="542" t="s">
        <v>126</v>
      </c>
      <c r="F686" s="1245" t="s">
        <v>1941</v>
      </c>
      <c r="G686" s="1241">
        <v>552000</v>
      </c>
      <c r="H686" s="1242">
        <f t="shared" ref="H686:H748" si="18">G686*D686</f>
        <v>381432000</v>
      </c>
    </row>
    <row r="687" spans="1:8" ht="31.5">
      <c r="A687" s="716"/>
      <c r="B687" s="540" t="s">
        <v>1943</v>
      </c>
      <c r="C687" s="541"/>
      <c r="D687" s="542">
        <v>328</v>
      </c>
      <c r="E687" s="542" t="s">
        <v>43</v>
      </c>
      <c r="F687" s="1245" t="s">
        <v>1944</v>
      </c>
      <c r="G687" s="1241">
        <v>63000</v>
      </c>
      <c r="H687" s="1242">
        <f t="shared" si="18"/>
        <v>20664000</v>
      </c>
    </row>
    <row r="688" spans="1:8" s="136" customFormat="1" ht="31.5">
      <c r="A688" s="532">
        <v>3</v>
      </c>
      <c r="B688" s="718" t="s">
        <v>3181</v>
      </c>
      <c r="C688" s="541" t="s">
        <v>228</v>
      </c>
      <c r="D688" s="542">
        <v>2</v>
      </c>
      <c r="E688" s="542"/>
      <c r="F688" s="1249"/>
      <c r="G688" s="1241">
        <v>0</v>
      </c>
      <c r="H688" s="1242"/>
    </row>
    <row r="689" spans="1:8" ht="47.25">
      <c r="A689" s="716"/>
      <c r="B689" s="540" t="s">
        <v>1946</v>
      </c>
      <c r="C689" s="541"/>
      <c r="D689" s="542">
        <v>172</v>
      </c>
      <c r="E689" s="542" t="s">
        <v>43</v>
      </c>
      <c r="F689" s="1245" t="s">
        <v>1950</v>
      </c>
      <c r="G689" s="1241">
        <v>1154000</v>
      </c>
      <c r="H689" s="1242">
        <f t="shared" si="18"/>
        <v>198488000</v>
      </c>
    </row>
    <row r="690" spans="1:8">
      <c r="A690" s="716"/>
      <c r="B690" s="540" t="s">
        <v>1952</v>
      </c>
      <c r="C690" s="541"/>
      <c r="D690" s="542">
        <v>307</v>
      </c>
      <c r="E690" s="542" t="s">
        <v>43</v>
      </c>
      <c r="F690" s="1245" t="s">
        <v>1954</v>
      </c>
      <c r="G690" s="1241">
        <v>95000</v>
      </c>
      <c r="H690" s="1242">
        <f t="shared" si="18"/>
        <v>29165000</v>
      </c>
    </row>
    <row r="691" spans="1:8" ht="31.5">
      <c r="A691" s="716"/>
      <c r="B691" s="540" t="s">
        <v>1956</v>
      </c>
      <c r="C691" s="541"/>
      <c r="D691" s="542">
        <v>319</v>
      </c>
      <c r="E691" s="542" t="s">
        <v>43</v>
      </c>
      <c r="F691" s="1245" t="s">
        <v>1958</v>
      </c>
      <c r="G691" s="1241">
        <v>333000</v>
      </c>
      <c r="H691" s="1242">
        <f t="shared" si="18"/>
        <v>106227000</v>
      </c>
    </row>
    <row r="692" spans="1:8" s="136" customFormat="1" ht="31.5">
      <c r="A692" s="532">
        <v>4</v>
      </c>
      <c r="B692" s="718" t="s">
        <v>3182</v>
      </c>
      <c r="C692" s="541" t="s">
        <v>238</v>
      </c>
      <c r="D692" s="542">
        <v>0</v>
      </c>
      <c r="E692" s="542"/>
      <c r="F692" s="1249"/>
      <c r="G692" s="1241">
        <v>0</v>
      </c>
      <c r="H692" s="1242"/>
    </row>
    <row r="693" spans="1:8" ht="78.75">
      <c r="A693" s="716"/>
      <c r="B693" s="540" t="s">
        <v>1960</v>
      </c>
      <c r="C693" s="541"/>
      <c r="D693" s="542">
        <v>174</v>
      </c>
      <c r="E693" s="542" t="s">
        <v>126</v>
      </c>
      <c r="F693" s="1245" t="s">
        <v>1961</v>
      </c>
      <c r="G693" s="1241">
        <v>1641000</v>
      </c>
      <c r="H693" s="1242">
        <f t="shared" si="18"/>
        <v>285534000</v>
      </c>
    </row>
    <row r="694" spans="1:8" ht="31.5">
      <c r="A694" s="716"/>
      <c r="B694" s="540" t="s">
        <v>1965</v>
      </c>
      <c r="C694" s="541"/>
      <c r="D694" s="542">
        <v>229</v>
      </c>
      <c r="E694" s="542" t="s">
        <v>43</v>
      </c>
      <c r="F694" s="1240" t="s">
        <v>1969</v>
      </c>
      <c r="G694" s="1241">
        <v>473000</v>
      </c>
      <c r="H694" s="1242">
        <f t="shared" si="18"/>
        <v>108317000</v>
      </c>
    </row>
    <row r="695" spans="1:8" ht="63">
      <c r="A695" s="716"/>
      <c r="B695" s="540" t="s">
        <v>1970</v>
      </c>
      <c r="C695" s="541"/>
      <c r="D695" s="542">
        <v>247</v>
      </c>
      <c r="E695" s="542" t="s">
        <v>1971</v>
      </c>
      <c r="F695" s="1240" t="s">
        <v>1975</v>
      </c>
      <c r="G695" s="1241">
        <v>24230000</v>
      </c>
      <c r="H695" s="1242">
        <f t="shared" si="18"/>
        <v>5984810000</v>
      </c>
    </row>
    <row r="696" spans="1:8" s="136" customFormat="1">
      <c r="A696" s="532" t="s">
        <v>2436</v>
      </c>
      <c r="B696" s="1272" t="s">
        <v>2772</v>
      </c>
      <c r="C696" s="530"/>
      <c r="D696" s="542">
        <v>0</v>
      </c>
      <c r="E696" s="542"/>
      <c r="F696" s="1249"/>
      <c r="G696" s="1241">
        <v>0</v>
      </c>
      <c r="H696" s="1242"/>
    </row>
    <row r="697" spans="1:8" ht="78.75">
      <c r="A697" s="716"/>
      <c r="B697" s="540" t="s">
        <v>3183</v>
      </c>
      <c r="C697" s="541"/>
      <c r="D697" s="542">
        <v>0</v>
      </c>
      <c r="E697" s="542"/>
      <c r="F697" s="1237"/>
      <c r="G697" s="1241">
        <v>0</v>
      </c>
      <c r="H697" s="1242"/>
    </row>
    <row r="698" spans="1:8" s="136" customFormat="1" ht="31.5">
      <c r="A698" s="532">
        <v>1</v>
      </c>
      <c r="B698" s="718" t="s">
        <v>2773</v>
      </c>
      <c r="C698" s="541" t="s">
        <v>1559</v>
      </c>
      <c r="D698" s="542">
        <v>0</v>
      </c>
      <c r="E698" s="542"/>
      <c r="F698" s="1249"/>
      <c r="G698" s="1241">
        <v>0</v>
      </c>
      <c r="H698" s="1242"/>
    </row>
    <row r="699" spans="1:8" ht="47.25">
      <c r="A699" s="716"/>
      <c r="B699" s="540" t="s">
        <v>1977</v>
      </c>
      <c r="C699" s="541"/>
      <c r="D699" s="542">
        <v>1738</v>
      </c>
      <c r="E699" s="542" t="s">
        <v>533</v>
      </c>
      <c r="F699" s="1245" t="s">
        <v>1980</v>
      </c>
      <c r="G699" s="1241">
        <v>235000</v>
      </c>
      <c r="H699" s="1242">
        <f t="shared" si="18"/>
        <v>408430000</v>
      </c>
    </row>
    <row r="700" spans="1:8" ht="94.5">
      <c r="A700" s="716"/>
      <c r="B700" s="540" t="s">
        <v>1982</v>
      </c>
      <c r="C700" s="541"/>
      <c r="D700" s="542">
        <v>65</v>
      </c>
      <c r="E700" s="542" t="s">
        <v>126</v>
      </c>
      <c r="F700" s="1250" t="s">
        <v>1986</v>
      </c>
      <c r="G700" s="1241">
        <v>20665000</v>
      </c>
      <c r="H700" s="1242">
        <f t="shared" si="18"/>
        <v>1343225000</v>
      </c>
    </row>
    <row r="701" spans="1:8" s="136" customFormat="1" ht="31.5">
      <c r="A701" s="532">
        <v>2</v>
      </c>
      <c r="B701" s="718" t="s">
        <v>2777</v>
      </c>
      <c r="C701" s="541" t="s">
        <v>1559</v>
      </c>
      <c r="D701" s="542">
        <v>0</v>
      </c>
      <c r="E701" s="542"/>
      <c r="F701" s="1249"/>
      <c r="G701" s="1241">
        <v>0</v>
      </c>
      <c r="H701" s="1242"/>
    </row>
    <row r="702" spans="1:8" ht="78.75">
      <c r="A702" s="716"/>
      <c r="B702" s="540" t="s">
        <v>1988</v>
      </c>
      <c r="C702" s="541"/>
      <c r="D702" s="542">
        <v>1303</v>
      </c>
      <c r="E702" s="542" t="s">
        <v>533</v>
      </c>
      <c r="F702" s="1245" t="s">
        <v>1990</v>
      </c>
      <c r="G702" s="1241">
        <v>151000</v>
      </c>
      <c r="H702" s="1242">
        <f t="shared" si="18"/>
        <v>196753000</v>
      </c>
    </row>
    <row r="703" spans="1:8" ht="141.75">
      <c r="A703" s="716"/>
      <c r="B703" s="540" t="s">
        <v>1994</v>
      </c>
      <c r="C703" s="541"/>
      <c r="D703" s="542">
        <v>86</v>
      </c>
      <c r="E703" s="542" t="s">
        <v>126</v>
      </c>
      <c r="F703" s="1250" t="s">
        <v>1996</v>
      </c>
      <c r="G703" s="1241">
        <v>6644000</v>
      </c>
      <c r="H703" s="1242">
        <f t="shared" si="18"/>
        <v>571384000</v>
      </c>
    </row>
    <row r="704" spans="1:8" s="136" customFormat="1" ht="31.5">
      <c r="A704" s="532">
        <v>5</v>
      </c>
      <c r="B704" s="718" t="s">
        <v>3184</v>
      </c>
      <c r="C704" s="541" t="s">
        <v>1559</v>
      </c>
      <c r="D704" s="542">
        <v>0</v>
      </c>
      <c r="E704" s="542"/>
      <c r="F704" s="1249"/>
      <c r="G704" s="1241">
        <v>0</v>
      </c>
      <c r="H704" s="1242"/>
    </row>
    <row r="705" spans="1:8" ht="47.25">
      <c r="A705" s="716"/>
      <c r="B705" s="540" t="s">
        <v>1999</v>
      </c>
      <c r="C705" s="541"/>
      <c r="D705" s="542">
        <v>8955</v>
      </c>
      <c r="E705" s="542" t="s">
        <v>533</v>
      </c>
      <c r="F705" s="1245" t="s">
        <v>2002</v>
      </c>
      <c r="G705" s="1241">
        <v>20000</v>
      </c>
      <c r="H705" s="1242">
        <f t="shared" si="18"/>
        <v>179100000</v>
      </c>
    </row>
    <row r="706" spans="1:8" ht="63">
      <c r="A706" s="716"/>
      <c r="B706" s="540" t="s">
        <v>2004</v>
      </c>
      <c r="C706" s="541"/>
      <c r="D706" s="542">
        <v>3612</v>
      </c>
      <c r="E706" s="542" t="s">
        <v>43</v>
      </c>
      <c r="F706" s="1245" t="s">
        <v>2007</v>
      </c>
      <c r="G706" s="1241">
        <v>200000</v>
      </c>
      <c r="H706" s="1242">
        <f t="shared" si="18"/>
        <v>722400000</v>
      </c>
    </row>
    <row r="707" spans="1:8" ht="126">
      <c r="A707" s="716"/>
      <c r="B707" s="540" t="s">
        <v>2009</v>
      </c>
      <c r="C707" s="541"/>
      <c r="D707" s="542">
        <v>288</v>
      </c>
      <c r="E707" s="542" t="s">
        <v>126</v>
      </c>
      <c r="F707" s="1250" t="s">
        <v>2011</v>
      </c>
      <c r="G707" s="1241">
        <v>1769000</v>
      </c>
      <c r="H707" s="1242">
        <f t="shared" si="18"/>
        <v>509472000</v>
      </c>
    </row>
    <row r="708" spans="1:8" s="136" customFormat="1" ht="31.5">
      <c r="A708" s="532">
        <v>6</v>
      </c>
      <c r="B708" s="718" t="s">
        <v>2780</v>
      </c>
      <c r="C708" s="541" t="s">
        <v>1559</v>
      </c>
      <c r="D708" s="542">
        <v>0</v>
      </c>
      <c r="E708" s="542"/>
      <c r="F708" s="1249"/>
      <c r="G708" s="1241">
        <v>0</v>
      </c>
      <c r="H708" s="1242"/>
    </row>
    <row r="709" spans="1:8" ht="47.25">
      <c r="A709" s="716"/>
      <c r="B709" s="540" t="s">
        <v>2014</v>
      </c>
      <c r="C709" s="541"/>
      <c r="D709" s="542">
        <v>6652</v>
      </c>
      <c r="E709" s="542" t="s">
        <v>533</v>
      </c>
      <c r="F709" s="1245" t="s">
        <v>2017</v>
      </c>
      <c r="G709" s="1241">
        <v>20000</v>
      </c>
      <c r="H709" s="1242">
        <f t="shared" si="18"/>
        <v>133040000</v>
      </c>
    </row>
    <row r="710" spans="1:8" ht="126">
      <c r="A710" s="716"/>
      <c r="B710" s="540" t="s">
        <v>2009</v>
      </c>
      <c r="C710" s="541"/>
      <c r="D710" s="542">
        <v>313</v>
      </c>
      <c r="E710" s="542" t="s">
        <v>126</v>
      </c>
      <c r="F710" s="1250" t="s">
        <v>2020</v>
      </c>
      <c r="G710" s="1241">
        <v>1769000</v>
      </c>
      <c r="H710" s="1242">
        <f t="shared" si="18"/>
        <v>553697000</v>
      </c>
    </row>
    <row r="711" spans="1:8">
      <c r="A711" s="716"/>
      <c r="B711" s="719" t="s">
        <v>2782</v>
      </c>
      <c r="C711" s="541"/>
      <c r="D711" s="542">
        <v>0</v>
      </c>
      <c r="E711" s="542"/>
      <c r="F711" s="1237"/>
      <c r="G711" s="1241">
        <v>0</v>
      </c>
      <c r="H711" s="1242"/>
    </row>
    <row r="712" spans="1:8" s="136" customFormat="1" ht="31.5">
      <c r="A712" s="532" t="s">
        <v>2295</v>
      </c>
      <c r="B712" s="718" t="s">
        <v>2783</v>
      </c>
      <c r="C712" s="530"/>
      <c r="D712" s="542">
        <v>0</v>
      </c>
      <c r="E712" s="542"/>
      <c r="F712" s="1249"/>
      <c r="G712" s="1241">
        <v>0</v>
      </c>
      <c r="H712" s="1242"/>
    </row>
    <row r="713" spans="1:8" ht="47.25">
      <c r="A713" s="716"/>
      <c r="B713" s="540" t="s">
        <v>2022</v>
      </c>
      <c r="C713" s="541" t="s">
        <v>2023</v>
      </c>
      <c r="D713" s="542">
        <v>866</v>
      </c>
      <c r="E713" s="542" t="s">
        <v>126</v>
      </c>
      <c r="F713" s="1177" t="s">
        <v>2026</v>
      </c>
      <c r="G713" s="1241">
        <v>130000</v>
      </c>
      <c r="H713" s="1242">
        <f t="shared" si="18"/>
        <v>112580000</v>
      </c>
    </row>
    <row r="714" spans="1:8" ht="47.25">
      <c r="A714" s="716"/>
      <c r="B714" s="540" t="s">
        <v>2027</v>
      </c>
      <c r="C714" s="541" t="s">
        <v>2028</v>
      </c>
      <c r="D714" s="542">
        <v>1799</v>
      </c>
      <c r="E714" s="542" t="s">
        <v>122</v>
      </c>
      <c r="F714" s="1240" t="s">
        <v>2031</v>
      </c>
      <c r="G714" s="1241">
        <v>29000</v>
      </c>
      <c r="H714" s="1242">
        <f t="shared" si="18"/>
        <v>52171000</v>
      </c>
    </row>
    <row r="715" spans="1:8" ht="31.5">
      <c r="A715" s="716"/>
      <c r="B715" s="540" t="s">
        <v>2032</v>
      </c>
      <c r="C715" s="541" t="s">
        <v>2023</v>
      </c>
      <c r="D715" s="542">
        <v>2973</v>
      </c>
      <c r="E715" s="542" t="s">
        <v>2033</v>
      </c>
      <c r="F715" s="1177" t="s">
        <v>2035</v>
      </c>
      <c r="G715" s="1241">
        <v>10000</v>
      </c>
      <c r="H715" s="1242">
        <f t="shared" si="18"/>
        <v>29730000</v>
      </c>
    </row>
    <row r="716" spans="1:8" ht="63">
      <c r="A716" s="716"/>
      <c r="B716" s="540" t="s">
        <v>2036</v>
      </c>
      <c r="C716" s="541" t="s">
        <v>2028</v>
      </c>
      <c r="D716" s="542">
        <v>829</v>
      </c>
      <c r="E716" s="542" t="s">
        <v>126</v>
      </c>
      <c r="F716" s="1288" t="s">
        <v>2039</v>
      </c>
      <c r="G716" s="1241">
        <v>64000</v>
      </c>
      <c r="H716" s="1242">
        <f t="shared" si="18"/>
        <v>53056000</v>
      </c>
    </row>
    <row r="717" spans="1:8" ht="47.25">
      <c r="A717" s="716"/>
      <c r="B717" s="540" t="s">
        <v>2041</v>
      </c>
      <c r="C717" s="541" t="s">
        <v>2028</v>
      </c>
      <c r="D717" s="542">
        <v>814</v>
      </c>
      <c r="E717" s="542" t="s">
        <v>122</v>
      </c>
      <c r="F717" s="1288" t="s">
        <v>2044</v>
      </c>
      <c r="G717" s="1241">
        <v>352000</v>
      </c>
      <c r="H717" s="1242">
        <f t="shared" si="18"/>
        <v>286528000</v>
      </c>
    </row>
    <row r="718" spans="1:8" ht="47.25">
      <c r="A718" s="716"/>
      <c r="B718" s="540" t="s">
        <v>2045</v>
      </c>
      <c r="C718" s="541" t="s">
        <v>2046</v>
      </c>
      <c r="D718" s="542">
        <v>864</v>
      </c>
      <c r="E718" s="542" t="s">
        <v>122</v>
      </c>
      <c r="F718" s="1245" t="s">
        <v>2049</v>
      </c>
      <c r="G718" s="1241">
        <v>124000</v>
      </c>
      <c r="H718" s="1242">
        <f t="shared" si="18"/>
        <v>107136000</v>
      </c>
    </row>
    <row r="719" spans="1:8" ht="47.25">
      <c r="A719" s="716"/>
      <c r="B719" s="540" t="s">
        <v>2050</v>
      </c>
      <c r="C719" s="541" t="s">
        <v>2046</v>
      </c>
      <c r="D719" s="542">
        <v>893</v>
      </c>
      <c r="E719" s="542" t="s">
        <v>2033</v>
      </c>
      <c r="F719" s="1177" t="s">
        <v>2052</v>
      </c>
      <c r="G719" s="1241">
        <v>38000</v>
      </c>
      <c r="H719" s="1242">
        <f t="shared" si="18"/>
        <v>33934000</v>
      </c>
    </row>
    <row r="720" spans="1:8" ht="110.25">
      <c r="A720" s="716"/>
      <c r="B720" s="540" t="s">
        <v>2053</v>
      </c>
      <c r="C720" s="541" t="s">
        <v>2046</v>
      </c>
      <c r="D720" s="542">
        <v>553</v>
      </c>
      <c r="E720" s="542" t="s">
        <v>122</v>
      </c>
      <c r="F720" s="1240" t="s">
        <v>2055</v>
      </c>
      <c r="G720" s="1241">
        <v>82000</v>
      </c>
      <c r="H720" s="1242">
        <f t="shared" si="18"/>
        <v>45346000</v>
      </c>
    </row>
    <row r="721" spans="1:8" s="136" customFormat="1">
      <c r="A721" s="532" t="s">
        <v>2432</v>
      </c>
      <c r="B721" s="1272" t="s">
        <v>2786</v>
      </c>
      <c r="C721" s="530"/>
      <c r="D721" s="542">
        <v>0</v>
      </c>
      <c r="E721" s="542"/>
      <c r="F721" s="1249"/>
      <c r="G721" s="1241">
        <v>0</v>
      </c>
      <c r="H721" s="1242"/>
    </row>
    <row r="722" spans="1:8" ht="47.25">
      <c r="A722" s="716"/>
      <c r="B722" s="540" t="s">
        <v>2056</v>
      </c>
      <c r="C722" s="541" t="s">
        <v>2028</v>
      </c>
      <c r="D722" s="542">
        <v>1798</v>
      </c>
      <c r="E722" s="542" t="s">
        <v>122</v>
      </c>
      <c r="F722" s="1245" t="s">
        <v>2059</v>
      </c>
      <c r="G722" s="1241">
        <v>782000</v>
      </c>
      <c r="H722" s="1242">
        <f t="shared" si="18"/>
        <v>1406036000</v>
      </c>
    </row>
    <row r="723" spans="1:8" ht="47.25">
      <c r="A723" s="716"/>
      <c r="B723" s="540" t="s">
        <v>2062</v>
      </c>
      <c r="C723" s="541" t="s">
        <v>2028</v>
      </c>
      <c r="D723" s="542">
        <v>4094</v>
      </c>
      <c r="E723" s="542" t="s">
        <v>122</v>
      </c>
      <c r="F723" s="1245" t="s">
        <v>2063</v>
      </c>
      <c r="G723" s="1241">
        <v>70000</v>
      </c>
      <c r="H723" s="1242">
        <f t="shared" si="18"/>
        <v>286580000</v>
      </c>
    </row>
    <row r="724" spans="1:8" ht="47.25">
      <c r="A724" s="716"/>
      <c r="B724" s="540" t="s">
        <v>2064</v>
      </c>
      <c r="C724" s="541" t="s">
        <v>2028</v>
      </c>
      <c r="D724" s="542">
        <v>164</v>
      </c>
      <c r="E724" s="542" t="s">
        <v>122</v>
      </c>
      <c r="F724" s="1245" t="s">
        <v>2067</v>
      </c>
      <c r="G724" s="1241">
        <v>1077000</v>
      </c>
      <c r="H724" s="1242">
        <f t="shared" si="18"/>
        <v>176628000</v>
      </c>
    </row>
    <row r="725" spans="1:8" ht="110.25">
      <c r="A725" s="716"/>
      <c r="B725" s="540" t="s">
        <v>2068</v>
      </c>
      <c r="C725" s="541" t="s">
        <v>2046</v>
      </c>
      <c r="D725" s="542">
        <v>281</v>
      </c>
      <c r="E725" s="542" t="s">
        <v>2069</v>
      </c>
      <c r="F725" s="1245" t="s">
        <v>2072</v>
      </c>
      <c r="G725" s="1241">
        <v>782000</v>
      </c>
      <c r="H725" s="1242">
        <f t="shared" si="18"/>
        <v>219742000</v>
      </c>
    </row>
    <row r="726" spans="1:8" ht="315">
      <c r="A726" s="716"/>
      <c r="B726" s="540" t="s">
        <v>2075</v>
      </c>
      <c r="C726" s="541" t="s">
        <v>2028</v>
      </c>
      <c r="D726" s="542">
        <v>131</v>
      </c>
      <c r="E726" s="542" t="s">
        <v>2069</v>
      </c>
      <c r="F726" s="1237" t="s">
        <v>4614</v>
      </c>
      <c r="G726" s="1241">
        <v>5130000</v>
      </c>
      <c r="H726" s="1242">
        <f t="shared" si="18"/>
        <v>672030000</v>
      </c>
    </row>
    <row r="727" spans="1:8" s="136" customFormat="1">
      <c r="A727" s="532" t="s">
        <v>2436</v>
      </c>
      <c r="B727" s="1272" t="s">
        <v>3185</v>
      </c>
      <c r="C727" s="530"/>
      <c r="D727" s="542">
        <v>0</v>
      </c>
      <c r="E727" s="542"/>
      <c r="F727" s="1249"/>
      <c r="G727" s="1241">
        <v>0</v>
      </c>
      <c r="H727" s="1242"/>
    </row>
    <row r="728" spans="1:8" ht="409.5">
      <c r="A728" s="716"/>
      <c r="B728" s="540" t="s">
        <v>2866</v>
      </c>
      <c r="C728" s="541" t="s">
        <v>3060</v>
      </c>
      <c r="D728" s="542">
        <v>91</v>
      </c>
      <c r="E728" s="542" t="s">
        <v>126</v>
      </c>
      <c r="F728" s="588" t="s">
        <v>4541</v>
      </c>
      <c r="G728" s="1241">
        <v>8168000</v>
      </c>
      <c r="H728" s="1242">
        <f t="shared" si="18"/>
        <v>743288000</v>
      </c>
    </row>
    <row r="729" spans="1:8">
      <c r="A729" s="716"/>
      <c r="B729" s="1277" t="s">
        <v>2787</v>
      </c>
      <c r="C729" s="541"/>
      <c r="D729" s="542">
        <v>0</v>
      </c>
      <c r="E729" s="542"/>
      <c r="F729" s="1237"/>
      <c r="G729" s="1241">
        <v>0</v>
      </c>
      <c r="H729" s="1242"/>
    </row>
    <row r="730" spans="1:8" s="136" customFormat="1" ht="63">
      <c r="A730" s="532" t="s">
        <v>2295</v>
      </c>
      <c r="B730" s="719" t="s">
        <v>3186</v>
      </c>
      <c r="C730" s="530"/>
      <c r="D730" s="542">
        <v>0</v>
      </c>
      <c r="E730" s="542"/>
      <c r="F730" s="1249"/>
      <c r="G730" s="1241">
        <v>0</v>
      </c>
      <c r="H730" s="1242"/>
    </row>
    <row r="731" spans="1:8" ht="330.75">
      <c r="A731" s="716"/>
      <c r="B731" s="540" t="s">
        <v>3062</v>
      </c>
      <c r="C731" s="541" t="s">
        <v>2081</v>
      </c>
      <c r="D731" s="542">
        <v>96</v>
      </c>
      <c r="E731" s="542" t="s">
        <v>126</v>
      </c>
      <c r="F731" s="1240" t="s">
        <v>4553</v>
      </c>
      <c r="G731" s="1241">
        <v>13406000</v>
      </c>
      <c r="H731" s="1242">
        <f t="shared" si="18"/>
        <v>1286976000</v>
      </c>
    </row>
    <row r="732" spans="1:8" s="721" customFormat="1" ht="330.75">
      <c r="A732" s="716"/>
      <c r="B732" s="540" t="s">
        <v>3064</v>
      </c>
      <c r="C732" s="541" t="s">
        <v>2081</v>
      </c>
      <c r="D732" s="542">
        <v>84</v>
      </c>
      <c r="E732" s="542" t="s">
        <v>126</v>
      </c>
      <c r="F732" s="1240" t="s">
        <v>4542</v>
      </c>
      <c r="G732" s="1241">
        <v>18293000</v>
      </c>
      <c r="H732" s="1242">
        <f t="shared" si="18"/>
        <v>1536612000</v>
      </c>
    </row>
    <row r="733" spans="1:8" ht="189">
      <c r="A733" s="716"/>
      <c r="B733" s="540"/>
      <c r="C733" s="541"/>
      <c r="D733" s="542"/>
      <c r="E733" s="542"/>
      <c r="F733" s="717" t="s">
        <v>3745</v>
      </c>
      <c r="G733" s="1241">
        <v>0</v>
      </c>
      <c r="H733" s="1242"/>
    </row>
    <row r="734" spans="1:8" ht="189">
      <c r="A734" s="716"/>
      <c r="B734" s="540"/>
      <c r="C734" s="541"/>
      <c r="D734" s="542"/>
      <c r="E734" s="542"/>
      <c r="F734" s="1248" t="s">
        <v>4543</v>
      </c>
      <c r="G734" s="1241">
        <v>0</v>
      </c>
      <c r="H734" s="1242"/>
    </row>
    <row r="735" spans="1:8" ht="47.25">
      <c r="A735" s="716"/>
      <c r="B735" s="540" t="s">
        <v>2080</v>
      </c>
      <c r="C735" s="541" t="s">
        <v>2081</v>
      </c>
      <c r="D735" s="542">
        <v>171</v>
      </c>
      <c r="E735" s="542" t="s">
        <v>126</v>
      </c>
      <c r="F735" s="1287" t="s">
        <v>2085</v>
      </c>
      <c r="G735" s="1241">
        <v>1492000</v>
      </c>
      <c r="H735" s="1242">
        <f t="shared" si="18"/>
        <v>255132000</v>
      </c>
    </row>
    <row r="736" spans="1:8" ht="47.25">
      <c r="A736" s="716"/>
      <c r="B736" s="540" t="s">
        <v>2086</v>
      </c>
      <c r="C736" s="541" t="s">
        <v>2081</v>
      </c>
      <c r="D736" s="542">
        <v>247</v>
      </c>
      <c r="E736" s="542" t="s">
        <v>122</v>
      </c>
      <c r="F736" s="1250" t="s">
        <v>2089</v>
      </c>
      <c r="G736" s="1241">
        <v>3154000</v>
      </c>
      <c r="H736" s="1242">
        <f t="shared" si="18"/>
        <v>779038000</v>
      </c>
    </row>
    <row r="737" spans="1:8" ht="47.25">
      <c r="A737" s="716"/>
      <c r="B737" s="540" t="s">
        <v>2091</v>
      </c>
      <c r="C737" s="541" t="s">
        <v>2081</v>
      </c>
      <c r="D737" s="542">
        <v>2181</v>
      </c>
      <c r="E737" s="542" t="s">
        <v>126</v>
      </c>
      <c r="F737" s="1245" t="s">
        <v>2092</v>
      </c>
      <c r="G737" s="1241">
        <v>2428000</v>
      </c>
      <c r="H737" s="1242">
        <f t="shared" si="18"/>
        <v>5295468000</v>
      </c>
    </row>
    <row r="738" spans="1:8" ht="110.25">
      <c r="A738" s="716"/>
      <c r="B738" s="540" t="s">
        <v>2097</v>
      </c>
      <c r="C738" s="541" t="s">
        <v>2081</v>
      </c>
      <c r="D738" s="542">
        <v>95</v>
      </c>
      <c r="E738" s="542" t="s">
        <v>126</v>
      </c>
      <c r="F738" s="1250" t="s">
        <v>2099</v>
      </c>
      <c r="G738" s="1241">
        <v>1804000</v>
      </c>
      <c r="H738" s="1242">
        <f t="shared" si="18"/>
        <v>171380000</v>
      </c>
    </row>
    <row r="739" spans="1:8" ht="110.25">
      <c r="A739" s="716"/>
      <c r="B739" s="540" t="s">
        <v>2102</v>
      </c>
      <c r="C739" s="541" t="s">
        <v>2103</v>
      </c>
      <c r="D739" s="542">
        <v>310</v>
      </c>
      <c r="E739" s="542" t="s">
        <v>122</v>
      </c>
      <c r="F739" s="1243" t="s">
        <v>56</v>
      </c>
      <c r="G739" s="1241">
        <v>6697000</v>
      </c>
      <c r="H739" s="1242">
        <f t="shared" si="18"/>
        <v>2076070000</v>
      </c>
    </row>
    <row r="740" spans="1:8" ht="173.25">
      <c r="A740" s="716"/>
      <c r="B740" s="540" t="s">
        <v>2106</v>
      </c>
      <c r="C740" s="541" t="s">
        <v>2081</v>
      </c>
      <c r="D740" s="542">
        <v>259</v>
      </c>
      <c r="E740" s="542"/>
      <c r="F740" s="1250" t="s">
        <v>2109</v>
      </c>
      <c r="G740" s="1241">
        <v>531000</v>
      </c>
      <c r="H740" s="1242">
        <f t="shared" si="18"/>
        <v>137529000</v>
      </c>
    </row>
    <row r="741" spans="1:8" ht="94.5">
      <c r="A741" s="716"/>
      <c r="B741" s="540" t="s">
        <v>2111</v>
      </c>
      <c r="C741" s="541" t="s">
        <v>2081</v>
      </c>
      <c r="D741" s="542">
        <v>5043</v>
      </c>
      <c r="E741" s="542" t="s">
        <v>122</v>
      </c>
      <c r="F741" s="1250" t="s">
        <v>2116</v>
      </c>
      <c r="G741" s="1241">
        <v>560000</v>
      </c>
      <c r="H741" s="1242">
        <f t="shared" si="18"/>
        <v>2824080000</v>
      </c>
    </row>
    <row r="742" spans="1:8" ht="31.5">
      <c r="A742" s="716"/>
      <c r="B742" s="540" t="s">
        <v>2119</v>
      </c>
      <c r="C742" s="541" t="s">
        <v>2081</v>
      </c>
      <c r="D742" s="542">
        <v>5244</v>
      </c>
      <c r="E742" s="542" t="s">
        <v>122</v>
      </c>
      <c r="F742" s="1250" t="s">
        <v>2123</v>
      </c>
      <c r="G742" s="1241">
        <v>187000</v>
      </c>
      <c r="H742" s="1242">
        <f t="shared" si="18"/>
        <v>980628000</v>
      </c>
    </row>
    <row r="743" spans="1:8" ht="31.5">
      <c r="A743" s="716"/>
      <c r="B743" s="540" t="s">
        <v>2126</v>
      </c>
      <c r="C743" s="541" t="s">
        <v>2028</v>
      </c>
      <c r="D743" s="542">
        <v>6964</v>
      </c>
      <c r="E743" s="542"/>
      <c r="F743" s="1245" t="s">
        <v>2127</v>
      </c>
      <c r="G743" s="1241">
        <v>84000</v>
      </c>
      <c r="H743" s="1242">
        <f t="shared" si="18"/>
        <v>584976000</v>
      </c>
    </row>
    <row r="744" spans="1:8" ht="47.25">
      <c r="A744" s="716"/>
      <c r="B744" s="540" t="s">
        <v>2131</v>
      </c>
      <c r="C744" s="541" t="s">
        <v>2081</v>
      </c>
      <c r="D744" s="542">
        <v>5482</v>
      </c>
      <c r="E744" s="542" t="s">
        <v>122</v>
      </c>
      <c r="F744" s="1250" t="s">
        <v>2133</v>
      </c>
      <c r="G744" s="1241">
        <v>42000</v>
      </c>
      <c r="H744" s="1242">
        <f t="shared" si="18"/>
        <v>230244000</v>
      </c>
    </row>
    <row r="745" spans="1:8" ht="63">
      <c r="A745" s="716"/>
      <c r="B745" s="540" t="s">
        <v>2137</v>
      </c>
      <c r="C745" s="541" t="s">
        <v>2081</v>
      </c>
      <c r="D745" s="542">
        <v>5519</v>
      </c>
      <c r="E745" s="542" t="s">
        <v>122</v>
      </c>
      <c r="F745" s="1289" t="s">
        <v>2141</v>
      </c>
      <c r="G745" s="1241">
        <v>95000</v>
      </c>
      <c r="H745" s="1242">
        <f t="shared" si="18"/>
        <v>524305000</v>
      </c>
    </row>
    <row r="746" spans="1:8" ht="31.5">
      <c r="A746" s="716"/>
      <c r="B746" s="540" t="s">
        <v>2144</v>
      </c>
      <c r="C746" s="541" t="s">
        <v>2081</v>
      </c>
      <c r="D746" s="542">
        <v>10890</v>
      </c>
      <c r="E746" s="542" t="s">
        <v>122</v>
      </c>
      <c r="F746" s="1245" t="s">
        <v>2148</v>
      </c>
      <c r="G746" s="1241">
        <v>166000</v>
      </c>
      <c r="H746" s="1242">
        <f t="shared" si="18"/>
        <v>1807740000</v>
      </c>
    </row>
    <row r="747" spans="1:8" ht="94.5">
      <c r="A747" s="716"/>
      <c r="B747" s="540" t="s">
        <v>2150</v>
      </c>
      <c r="C747" s="541" t="s">
        <v>2081</v>
      </c>
      <c r="D747" s="542">
        <v>7923</v>
      </c>
      <c r="E747" s="542" t="s">
        <v>550</v>
      </c>
      <c r="F747" s="1245" t="s">
        <v>2151</v>
      </c>
      <c r="G747" s="1241">
        <v>765000</v>
      </c>
      <c r="H747" s="1242">
        <f t="shared" si="18"/>
        <v>6061095000</v>
      </c>
    </row>
    <row r="748" spans="1:8" ht="94.5">
      <c r="A748" s="716"/>
      <c r="B748" s="540" t="s">
        <v>2155</v>
      </c>
      <c r="C748" s="541" t="s">
        <v>2081</v>
      </c>
      <c r="D748" s="542">
        <v>8102</v>
      </c>
      <c r="E748" s="542" t="s">
        <v>550</v>
      </c>
      <c r="F748" s="1245" t="s">
        <v>2156</v>
      </c>
      <c r="G748" s="1241">
        <v>2692000</v>
      </c>
      <c r="H748" s="1242">
        <f t="shared" si="18"/>
        <v>21810584000</v>
      </c>
    </row>
    <row r="749" spans="1:8" s="136" customFormat="1">
      <c r="A749" s="532" t="s">
        <v>2432</v>
      </c>
      <c r="B749" s="1272" t="s">
        <v>3187</v>
      </c>
      <c r="C749" s="530"/>
      <c r="D749" s="542">
        <v>0</v>
      </c>
      <c r="E749" s="542"/>
      <c r="F749" s="1249"/>
      <c r="G749" s="1241">
        <v>0</v>
      </c>
      <c r="H749" s="1242"/>
    </row>
    <row r="750" spans="1:8" ht="189">
      <c r="A750" s="716"/>
      <c r="B750" s="540" t="s">
        <v>2159</v>
      </c>
      <c r="C750" s="541" t="s">
        <v>2081</v>
      </c>
      <c r="D750" s="542">
        <v>3518</v>
      </c>
      <c r="E750" s="542" t="s">
        <v>229</v>
      </c>
      <c r="F750" s="1245" t="s">
        <v>2163</v>
      </c>
      <c r="G750" s="1241">
        <v>28000</v>
      </c>
      <c r="H750" s="1242">
        <f t="shared" ref="H750:H773" si="19">G750*D750</f>
        <v>98504000</v>
      </c>
    </row>
    <row r="751" spans="1:8" ht="299.25">
      <c r="A751" s="716"/>
      <c r="B751" s="540" t="s">
        <v>2165</v>
      </c>
      <c r="C751" s="541" t="s">
        <v>125</v>
      </c>
      <c r="D751" s="542">
        <v>73</v>
      </c>
      <c r="E751" s="542" t="s">
        <v>126</v>
      </c>
      <c r="F751" s="1245" t="s">
        <v>2170</v>
      </c>
      <c r="G751" s="1241">
        <v>111000</v>
      </c>
      <c r="H751" s="1242">
        <f t="shared" si="19"/>
        <v>8103000</v>
      </c>
    </row>
    <row r="752" spans="1:8" ht="283.5">
      <c r="A752" s="716"/>
      <c r="B752" s="540" t="s">
        <v>2173</v>
      </c>
      <c r="C752" s="541" t="s">
        <v>125</v>
      </c>
      <c r="D752" s="542">
        <v>72</v>
      </c>
      <c r="E752" s="542" t="s">
        <v>126</v>
      </c>
      <c r="F752" s="1245" t="s">
        <v>2178</v>
      </c>
      <c r="G752" s="1241">
        <v>139000</v>
      </c>
      <c r="H752" s="1242">
        <f t="shared" si="19"/>
        <v>10008000</v>
      </c>
    </row>
    <row r="753" spans="1:9" ht="252">
      <c r="A753" s="716"/>
      <c r="B753" s="540" t="s">
        <v>2181</v>
      </c>
      <c r="C753" s="541" t="s">
        <v>228</v>
      </c>
      <c r="D753" s="542">
        <v>82</v>
      </c>
      <c r="E753" s="542" t="s">
        <v>126</v>
      </c>
      <c r="F753" s="1245" t="s">
        <v>2186</v>
      </c>
      <c r="G753" s="1241">
        <v>111000</v>
      </c>
      <c r="H753" s="1242">
        <f t="shared" si="19"/>
        <v>9102000</v>
      </c>
    </row>
    <row r="754" spans="1:9" ht="252">
      <c r="A754" s="716"/>
      <c r="B754" s="540" t="s">
        <v>2189</v>
      </c>
      <c r="C754" s="541" t="s">
        <v>2190</v>
      </c>
      <c r="D754" s="542">
        <v>83</v>
      </c>
      <c r="E754" s="542" t="s">
        <v>126</v>
      </c>
      <c r="F754" s="1245" t="s">
        <v>2194</v>
      </c>
      <c r="G754" s="1241">
        <v>111000</v>
      </c>
      <c r="H754" s="1242">
        <f t="shared" si="19"/>
        <v>9213000</v>
      </c>
    </row>
    <row r="755" spans="1:9" ht="220.5">
      <c r="A755" s="716"/>
      <c r="B755" s="540" t="s">
        <v>2198</v>
      </c>
      <c r="C755" s="541" t="s">
        <v>228</v>
      </c>
      <c r="D755" s="542">
        <v>81</v>
      </c>
      <c r="E755" s="542" t="s">
        <v>126</v>
      </c>
      <c r="F755" s="1245" t="s">
        <v>2203</v>
      </c>
      <c r="G755" s="1241">
        <v>111000</v>
      </c>
      <c r="H755" s="1242">
        <f t="shared" si="19"/>
        <v>8991000</v>
      </c>
    </row>
    <row r="756" spans="1:9" ht="173.25">
      <c r="A756" s="716"/>
      <c r="B756" s="540" t="s">
        <v>2207</v>
      </c>
      <c r="C756" s="541" t="s">
        <v>238</v>
      </c>
      <c r="D756" s="542">
        <v>83</v>
      </c>
      <c r="E756" s="542" t="s">
        <v>126</v>
      </c>
      <c r="F756" s="1245" t="s">
        <v>2211</v>
      </c>
      <c r="G756" s="1241">
        <v>83000</v>
      </c>
      <c r="H756" s="1242">
        <f>G756*D756</f>
        <v>6889000</v>
      </c>
    </row>
    <row r="757" spans="1:9" ht="47.25">
      <c r="A757" s="716"/>
      <c r="B757" s="530" t="s">
        <v>2819</v>
      </c>
      <c r="C757" s="541"/>
      <c r="D757" s="542">
        <v>0</v>
      </c>
      <c r="E757" s="542"/>
      <c r="F757" s="1237"/>
      <c r="G757" s="1241">
        <v>0</v>
      </c>
      <c r="H757" s="1242"/>
    </row>
    <row r="758" spans="1:9" s="136" customFormat="1" ht="31.5">
      <c r="A758" s="532" t="s">
        <v>2327</v>
      </c>
      <c r="B758" s="718" t="s">
        <v>2278</v>
      </c>
      <c r="C758" s="530"/>
      <c r="D758" s="542">
        <v>0</v>
      </c>
      <c r="E758" s="542"/>
      <c r="F758" s="1249"/>
      <c r="G758" s="1241">
        <v>0</v>
      </c>
      <c r="H758" s="1242"/>
    </row>
    <row r="759" spans="1:9" s="1264" customFormat="1" ht="31.5">
      <c r="A759" s="1258"/>
      <c r="B759" s="1259" t="s">
        <v>3066</v>
      </c>
      <c r="C759" s="1260" t="s">
        <v>1559</v>
      </c>
      <c r="D759" s="1261">
        <v>355</v>
      </c>
      <c r="E759" s="1261" t="s">
        <v>126</v>
      </c>
      <c r="F759" s="1273" t="s">
        <v>3863</v>
      </c>
      <c r="G759" s="1253">
        <v>6284000</v>
      </c>
      <c r="H759" s="1263">
        <f t="shared" si="19"/>
        <v>2230820000</v>
      </c>
      <c r="I759" s="1254"/>
    </row>
    <row r="760" spans="1:9" s="125" customFormat="1" ht="126">
      <c r="A760" s="716"/>
      <c r="B760" s="540"/>
      <c r="C760" s="541"/>
      <c r="D760" s="542"/>
      <c r="E760" s="542"/>
      <c r="F760" s="1255" t="s">
        <v>3864</v>
      </c>
      <c r="G760" s="1241">
        <v>0</v>
      </c>
      <c r="H760" s="1242"/>
    </row>
    <row r="761" spans="1:9" s="125" customFormat="1" ht="126">
      <c r="A761" s="716"/>
      <c r="B761" s="540"/>
      <c r="C761" s="541"/>
      <c r="D761" s="542"/>
      <c r="E761" s="542"/>
      <c r="F761" s="1255" t="s">
        <v>3865</v>
      </c>
      <c r="G761" s="1241">
        <v>0</v>
      </c>
      <c r="H761" s="1242"/>
    </row>
    <row r="762" spans="1:9" s="125" customFormat="1" ht="94.5">
      <c r="A762" s="716"/>
      <c r="B762" s="540"/>
      <c r="C762" s="541"/>
      <c r="D762" s="542"/>
      <c r="E762" s="542"/>
      <c r="F762" s="1255" t="s">
        <v>3814</v>
      </c>
      <c r="G762" s="1241">
        <v>0</v>
      </c>
      <c r="H762" s="1242"/>
    </row>
    <row r="763" spans="1:9" s="125" customFormat="1" ht="47.25">
      <c r="A763" s="716"/>
      <c r="B763" s="540"/>
      <c r="C763" s="541"/>
      <c r="D763" s="542"/>
      <c r="E763" s="542"/>
      <c r="F763" s="1255" t="s">
        <v>3866</v>
      </c>
      <c r="G763" s="1241">
        <v>0</v>
      </c>
      <c r="H763" s="1242"/>
    </row>
    <row r="764" spans="1:9" s="125" customFormat="1" ht="78.75">
      <c r="A764" s="716"/>
      <c r="B764" s="540"/>
      <c r="C764" s="541"/>
      <c r="D764" s="542"/>
      <c r="E764" s="542"/>
      <c r="F764" s="1255" t="s">
        <v>3771</v>
      </c>
      <c r="G764" s="1241">
        <v>0</v>
      </c>
      <c r="H764" s="1242"/>
    </row>
    <row r="765" spans="1:9" s="136" customFormat="1">
      <c r="A765" s="532" t="s">
        <v>2361</v>
      </c>
      <c r="B765" s="1272" t="s">
        <v>2362</v>
      </c>
      <c r="C765" s="530"/>
      <c r="D765" s="542">
        <v>0</v>
      </c>
      <c r="E765" s="542"/>
      <c r="F765" s="1249"/>
      <c r="G765" s="1241">
        <v>0</v>
      </c>
      <c r="H765" s="1242"/>
    </row>
    <row r="766" spans="1:9" s="136" customFormat="1">
      <c r="A766" s="532" t="s">
        <v>2295</v>
      </c>
      <c r="B766" s="718" t="s">
        <v>2371</v>
      </c>
      <c r="C766" s="530"/>
      <c r="D766" s="542">
        <v>0</v>
      </c>
      <c r="E766" s="542"/>
      <c r="F766" s="1249"/>
      <c r="G766" s="1241">
        <v>0</v>
      </c>
      <c r="H766" s="1242"/>
    </row>
    <row r="767" spans="1:9" ht="189">
      <c r="A767" s="716"/>
      <c r="B767" s="540" t="s">
        <v>2820</v>
      </c>
      <c r="C767" s="541" t="s">
        <v>1559</v>
      </c>
      <c r="D767" s="542">
        <v>1780</v>
      </c>
      <c r="E767" s="542" t="s">
        <v>126</v>
      </c>
      <c r="F767" s="1245" t="s">
        <v>4615</v>
      </c>
      <c r="G767" s="1241">
        <v>187000</v>
      </c>
      <c r="H767" s="1242">
        <f t="shared" si="19"/>
        <v>332860000</v>
      </c>
    </row>
    <row r="768" spans="1:9" ht="204.75">
      <c r="A768" s="716"/>
      <c r="B768" s="540" t="s">
        <v>2214</v>
      </c>
      <c r="C768" s="541" t="s">
        <v>2028</v>
      </c>
      <c r="D768" s="542">
        <v>1640</v>
      </c>
      <c r="E768" s="542" t="s">
        <v>126</v>
      </c>
      <c r="F768" s="1245" t="s">
        <v>2216</v>
      </c>
      <c r="G768" s="1241">
        <v>23000</v>
      </c>
      <c r="H768" s="1242">
        <f t="shared" si="19"/>
        <v>37720000</v>
      </c>
    </row>
    <row r="769" spans="1:8" ht="220.5">
      <c r="A769" s="716"/>
      <c r="B769" s="540" t="s">
        <v>2838</v>
      </c>
      <c r="C769" s="541" t="s">
        <v>2023</v>
      </c>
      <c r="D769" s="542">
        <v>1612</v>
      </c>
      <c r="E769" s="542" t="s">
        <v>126</v>
      </c>
      <c r="F769" s="1245" t="s">
        <v>4616</v>
      </c>
      <c r="G769" s="1241">
        <v>234000</v>
      </c>
      <c r="H769" s="1242">
        <f t="shared" si="19"/>
        <v>377208000</v>
      </c>
    </row>
    <row r="770" spans="1:8" ht="220.5">
      <c r="A770" s="716"/>
      <c r="B770" s="540"/>
      <c r="C770" s="541"/>
      <c r="D770" s="542"/>
      <c r="E770" s="542"/>
      <c r="F770" s="1250" t="s">
        <v>4617</v>
      </c>
      <c r="G770" s="1241">
        <v>0</v>
      </c>
      <c r="H770" s="1242"/>
    </row>
    <row r="771" spans="1:8" s="136" customFormat="1">
      <c r="A771" s="532" t="s">
        <v>2436</v>
      </c>
      <c r="B771" s="718" t="s">
        <v>2408</v>
      </c>
      <c r="C771" s="530"/>
      <c r="D771" s="542">
        <v>0</v>
      </c>
      <c r="E771" s="542"/>
      <c r="F771" s="526"/>
      <c r="G771" s="1241">
        <v>0</v>
      </c>
      <c r="H771" s="1242"/>
    </row>
    <row r="772" spans="1:8" ht="110.25">
      <c r="A772" s="716"/>
      <c r="B772" s="540" t="s">
        <v>2222</v>
      </c>
      <c r="C772" s="541" t="s">
        <v>1559</v>
      </c>
      <c r="D772" s="542">
        <v>1783</v>
      </c>
      <c r="E772" s="542" t="s">
        <v>126</v>
      </c>
      <c r="F772" s="1245" t="s">
        <v>2226</v>
      </c>
      <c r="G772" s="1241">
        <v>580000</v>
      </c>
      <c r="H772" s="1242">
        <f t="shared" si="19"/>
        <v>1034140000</v>
      </c>
    </row>
    <row r="773" spans="1:8" ht="47.25">
      <c r="A773" s="716"/>
      <c r="B773" s="540" t="s">
        <v>2227</v>
      </c>
      <c r="C773" s="541" t="s">
        <v>1559</v>
      </c>
      <c r="D773" s="542">
        <v>709</v>
      </c>
      <c r="E773" s="542" t="s">
        <v>126</v>
      </c>
      <c r="F773" s="1250" t="s">
        <v>2231</v>
      </c>
      <c r="G773" s="1241">
        <v>312000</v>
      </c>
      <c r="H773" s="1242">
        <f t="shared" si="19"/>
        <v>221208000</v>
      </c>
    </row>
    <row r="774" spans="1:8" ht="126">
      <c r="A774" s="716"/>
      <c r="B774" s="540" t="s">
        <v>2232</v>
      </c>
      <c r="C774" s="541" t="s">
        <v>1559</v>
      </c>
      <c r="D774" s="542">
        <v>1742</v>
      </c>
      <c r="E774" s="542" t="s">
        <v>126</v>
      </c>
      <c r="F774" s="1245" t="s">
        <v>2236</v>
      </c>
      <c r="G774" s="1241">
        <v>11340000</v>
      </c>
      <c r="H774" s="1242">
        <f>G774*D774</f>
        <v>19754280000</v>
      </c>
    </row>
    <row r="775" spans="1:8">
      <c r="A775" s="716"/>
      <c r="B775" s="1240"/>
      <c r="C775" s="716"/>
      <c r="D775" s="716"/>
      <c r="E775" s="716"/>
      <c r="F775" s="1245"/>
      <c r="G775" s="1290"/>
      <c r="H775" s="1291">
        <f>SUM(H13:H774)</f>
        <v>318322243524</v>
      </c>
    </row>
    <row r="776" spans="1:8" s="1297" customFormat="1" ht="13.5">
      <c r="A776" s="1292" t="s">
        <v>3735</v>
      </c>
      <c r="B776" s="1293"/>
      <c r="C776" s="1293"/>
      <c r="D776" s="1294"/>
      <c r="E776" s="1295"/>
      <c r="F776" s="1295"/>
      <c r="G776" s="1296" t="s">
        <v>3748</v>
      </c>
    </row>
    <row r="777" spans="1:8" s="1297" customFormat="1" ht="13.5">
      <c r="A777" s="1298" t="s">
        <v>3749</v>
      </c>
      <c r="B777" s="1293"/>
      <c r="C777" s="1293"/>
      <c r="D777" s="1294"/>
      <c r="E777" s="1295"/>
      <c r="F777" s="1295"/>
      <c r="G777" s="1299"/>
      <c r="H777" s="1300"/>
    </row>
    <row r="778" spans="1:8" s="1297" customFormat="1" ht="13.5">
      <c r="A778" s="1298" t="s">
        <v>3750</v>
      </c>
      <c r="B778" s="1293"/>
      <c r="C778" s="1293"/>
      <c r="D778" s="1294"/>
      <c r="E778" s="1295"/>
      <c r="F778" s="1295"/>
      <c r="G778" s="1299"/>
      <c r="H778" s="1300"/>
    </row>
    <row r="779" spans="1:8" s="1297" customFormat="1" ht="13.5" customHeight="1">
      <c r="A779" s="1298" t="s">
        <v>3751</v>
      </c>
      <c r="B779" s="1298"/>
      <c r="C779" s="1298"/>
      <c r="D779" s="1298"/>
      <c r="E779" s="1298"/>
      <c r="F779" s="1295"/>
      <c r="G779" s="1299"/>
      <c r="H779" s="1300"/>
    </row>
  </sheetData>
  <mergeCells count="18">
    <mergeCell ref="B7:H7"/>
    <mergeCell ref="A1:H1"/>
    <mergeCell ref="B4:B6"/>
    <mergeCell ref="C4:H4"/>
    <mergeCell ref="C5:H5"/>
    <mergeCell ref="C6:H6"/>
    <mergeCell ref="A49:A51"/>
    <mergeCell ref="B49:B51"/>
    <mergeCell ref="C49:C51"/>
    <mergeCell ref="D49:D51"/>
    <mergeCell ref="A56:A57"/>
    <mergeCell ref="B56:B57"/>
    <mergeCell ref="D56:D57"/>
    <mergeCell ref="F100:F102"/>
    <mergeCell ref="A501:A502"/>
    <mergeCell ref="B501:B502"/>
    <mergeCell ref="C501:C502"/>
    <mergeCell ref="D501:D50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2"/>
  <sheetViews>
    <sheetView topLeftCell="A800" workbookViewId="0">
      <selection activeCell="AI109" sqref="AI109"/>
    </sheetView>
  </sheetViews>
  <sheetFormatPr defaultColWidth="10.28515625" defaultRowHeight="15"/>
  <cols>
    <col min="1" max="1" width="7" style="1421" bestFit="1" customWidth="1"/>
    <col min="2" max="2" width="18.85546875" style="1422" customWidth="1"/>
    <col min="3" max="3" width="70" style="1422" customWidth="1"/>
    <col min="4" max="4" width="11.42578125" style="680" customWidth="1"/>
    <col min="5" max="5" width="8.42578125" style="1422" customWidth="1"/>
    <col min="6" max="6" width="9.85546875" style="680" customWidth="1"/>
    <col min="7" max="7" width="7.85546875" style="680" customWidth="1"/>
    <col min="8" max="8" width="15" style="708" customWidth="1"/>
    <col min="9" max="9" width="17.7109375" style="708" bestFit="1" customWidth="1"/>
    <col min="10" max="10" width="14" style="680" customWidth="1"/>
    <col min="11" max="11" width="10.7109375" style="700" customWidth="1"/>
    <col min="12" max="16384" width="10.28515625" style="700"/>
  </cols>
  <sheetData>
    <row r="1" spans="1:10" ht="15.75">
      <c r="A1" s="1855" t="s">
        <v>4708</v>
      </c>
      <c r="B1" s="1855"/>
      <c r="C1" s="1855"/>
      <c r="D1" s="1855"/>
      <c r="E1" s="1855"/>
      <c r="F1" s="1855"/>
      <c r="G1" s="1855"/>
      <c r="H1" s="1855"/>
      <c r="I1" s="1855"/>
      <c r="J1" s="1855"/>
    </row>
    <row r="3" spans="1:10" ht="18.75" customHeight="1">
      <c r="A3" s="1903" t="s">
        <v>3466</v>
      </c>
      <c r="B3" s="1903"/>
      <c r="C3" s="1903"/>
      <c r="D3" s="1903"/>
      <c r="E3" s="1903"/>
      <c r="F3" s="1903"/>
      <c r="G3" s="1903"/>
      <c r="H3" s="1903"/>
      <c r="I3" s="1903"/>
      <c r="J3" s="1903"/>
    </row>
    <row r="4" spans="1:10" ht="37.5" customHeight="1">
      <c r="A4" s="1903"/>
      <c r="B4" s="1903"/>
      <c r="C4" s="1903"/>
      <c r="D4" s="1903"/>
      <c r="E4" s="1903"/>
      <c r="F4" s="1903"/>
      <c r="G4" s="1903"/>
      <c r="H4" s="1903"/>
      <c r="I4" s="1903"/>
      <c r="J4" s="1903"/>
    </row>
    <row r="5" spans="1:10" ht="27.75" customHeight="1">
      <c r="A5" s="1856" t="s">
        <v>3467</v>
      </c>
      <c r="B5" s="1856"/>
      <c r="C5" s="1856"/>
      <c r="D5" s="1856"/>
      <c r="E5" s="1856"/>
      <c r="F5" s="1856"/>
      <c r="G5" s="1856"/>
      <c r="H5" s="1856"/>
      <c r="I5" s="1856"/>
      <c r="J5" s="1856"/>
    </row>
    <row r="6" spans="1:10" ht="22.5">
      <c r="A6" s="1904" t="s">
        <v>4687</v>
      </c>
      <c r="B6" s="1904"/>
      <c r="C6" s="1904"/>
      <c r="D6" s="701"/>
      <c r="E6" s="702"/>
      <c r="F6" s="703"/>
      <c r="G6" s="704"/>
      <c r="H6" s="704"/>
      <c r="I6" s="704"/>
      <c r="J6" s="704"/>
    </row>
    <row r="7" spans="1:10" ht="15" customHeight="1">
      <c r="A7" s="705"/>
      <c r="B7" s="705"/>
      <c r="C7" s="705"/>
      <c r="D7" s="705"/>
      <c r="E7" s="1905" t="s">
        <v>4709</v>
      </c>
      <c r="F7" s="1905"/>
      <c r="G7" s="1905"/>
      <c r="H7" s="1905"/>
      <c r="I7" s="1905"/>
      <c r="J7" s="1905"/>
    </row>
    <row r="8" spans="1:10" s="1374" customFormat="1" ht="28.5">
      <c r="A8" s="337" t="s">
        <v>3435</v>
      </c>
      <c r="B8" s="684" t="s">
        <v>2</v>
      </c>
      <c r="C8" s="684" t="s">
        <v>3369</v>
      </c>
      <c r="D8" s="684" t="s">
        <v>2263</v>
      </c>
      <c r="E8" s="684" t="s">
        <v>5</v>
      </c>
      <c r="F8" s="684" t="s">
        <v>3</v>
      </c>
      <c r="G8" s="684" t="s">
        <v>4</v>
      </c>
      <c r="H8" s="1423" t="s">
        <v>2265</v>
      </c>
      <c r="I8" s="1423" t="s">
        <v>24</v>
      </c>
      <c r="J8" s="684" t="s">
        <v>25</v>
      </c>
    </row>
    <row r="9" spans="1:10">
      <c r="A9" s="337"/>
      <c r="B9" s="1386" t="s">
        <v>2278</v>
      </c>
      <c r="C9" s="16"/>
      <c r="D9" s="119"/>
      <c r="E9" s="119"/>
      <c r="F9" s="691"/>
      <c r="G9" s="119"/>
      <c r="H9" s="1381"/>
      <c r="I9" s="1382"/>
      <c r="J9" s="119"/>
    </row>
    <row r="10" spans="1:10" ht="30">
      <c r="A10" s="337">
        <v>1</v>
      </c>
      <c r="B10" s="688" t="s">
        <v>42</v>
      </c>
      <c r="C10" s="16" t="s">
        <v>44</v>
      </c>
      <c r="D10" s="119" t="s">
        <v>2298</v>
      </c>
      <c r="E10" s="119" t="s">
        <v>43</v>
      </c>
      <c r="F10" s="691"/>
      <c r="G10" s="119">
        <v>1285</v>
      </c>
      <c r="H10" s="1381">
        <v>160000</v>
      </c>
      <c r="I10" s="1382">
        <f>H10*G10</f>
        <v>205600000</v>
      </c>
      <c r="J10" s="119"/>
    </row>
    <row r="11" spans="1:10" ht="30">
      <c r="A11" s="337">
        <f>+A10+1</f>
        <v>2</v>
      </c>
      <c r="B11" s="688" t="s">
        <v>51</v>
      </c>
      <c r="C11" s="16" t="s">
        <v>52</v>
      </c>
      <c r="D11" s="119" t="s">
        <v>2298</v>
      </c>
      <c r="E11" s="119" t="s">
        <v>43</v>
      </c>
      <c r="F11" s="691"/>
      <c r="G11" s="119">
        <v>322</v>
      </c>
      <c r="H11" s="1381">
        <v>7600000</v>
      </c>
      <c r="I11" s="1382">
        <f t="shared" ref="I11:I129" si="0">H11*G11</f>
        <v>2447200000</v>
      </c>
      <c r="J11" s="119"/>
    </row>
    <row r="12" spans="1:10">
      <c r="A12" s="337">
        <f t="shared" ref="A12:A46" si="1">+A11+1</f>
        <v>3</v>
      </c>
      <c r="B12" s="688" t="s">
        <v>59</v>
      </c>
      <c r="C12" s="16" t="s">
        <v>60</v>
      </c>
      <c r="D12" s="119" t="s">
        <v>2298</v>
      </c>
      <c r="E12" s="119" t="s">
        <v>43</v>
      </c>
      <c r="F12" s="691"/>
      <c r="G12" s="119">
        <v>287</v>
      </c>
      <c r="H12" s="1381">
        <v>3348000</v>
      </c>
      <c r="I12" s="1382">
        <f t="shared" si="0"/>
        <v>960876000</v>
      </c>
      <c r="J12" s="119"/>
    </row>
    <row r="13" spans="1:10">
      <c r="A13" s="337">
        <f t="shared" si="1"/>
        <v>4</v>
      </c>
      <c r="B13" s="688" t="s">
        <v>66</v>
      </c>
      <c r="C13" s="16" t="s">
        <v>67</v>
      </c>
      <c r="D13" s="119" t="s">
        <v>2298</v>
      </c>
      <c r="E13" s="119" t="s">
        <v>43</v>
      </c>
      <c r="F13" s="691"/>
      <c r="G13" s="119">
        <v>3610</v>
      </c>
      <c r="H13" s="1381">
        <v>20000</v>
      </c>
      <c r="I13" s="1382">
        <f t="shared" si="0"/>
        <v>72200000</v>
      </c>
      <c r="J13" s="119"/>
    </row>
    <row r="14" spans="1:10" ht="45">
      <c r="A14" s="337">
        <f t="shared" si="1"/>
        <v>5</v>
      </c>
      <c r="B14" s="688" t="s">
        <v>72</v>
      </c>
      <c r="C14" s="16" t="s">
        <v>73</v>
      </c>
      <c r="D14" s="119" t="s">
        <v>2298</v>
      </c>
      <c r="E14" s="119" t="s">
        <v>43</v>
      </c>
      <c r="F14" s="691"/>
      <c r="G14" s="119">
        <v>1597</v>
      </c>
      <c r="H14" s="1381">
        <v>310000</v>
      </c>
      <c r="I14" s="1382">
        <f t="shared" si="0"/>
        <v>495070000</v>
      </c>
      <c r="J14" s="119"/>
    </row>
    <row r="15" spans="1:10">
      <c r="A15" s="337">
        <f t="shared" si="1"/>
        <v>6</v>
      </c>
      <c r="B15" s="688" t="s">
        <v>78</v>
      </c>
      <c r="C15" s="16" t="s">
        <v>79</v>
      </c>
      <c r="D15" s="119" t="s">
        <v>2298</v>
      </c>
      <c r="E15" s="119" t="s">
        <v>43</v>
      </c>
      <c r="F15" s="691"/>
      <c r="G15" s="119">
        <v>212</v>
      </c>
      <c r="H15" s="1381">
        <v>2000000</v>
      </c>
      <c r="I15" s="1382">
        <f t="shared" si="0"/>
        <v>424000000</v>
      </c>
      <c r="J15" s="119"/>
    </row>
    <row r="16" spans="1:10" ht="75">
      <c r="A16" s="337">
        <f t="shared" si="1"/>
        <v>7</v>
      </c>
      <c r="B16" s="688" t="s">
        <v>84</v>
      </c>
      <c r="C16" s="16" t="s">
        <v>85</v>
      </c>
      <c r="D16" s="119" t="s">
        <v>3436</v>
      </c>
      <c r="E16" s="119" t="s">
        <v>43</v>
      </c>
      <c r="F16" s="691"/>
      <c r="G16" s="119">
        <v>132</v>
      </c>
      <c r="H16" s="1381">
        <v>9500000</v>
      </c>
      <c r="I16" s="1382">
        <f t="shared" si="0"/>
        <v>1254000000</v>
      </c>
      <c r="J16" s="119"/>
    </row>
    <row r="17" spans="1:10" ht="45">
      <c r="A17" s="337">
        <f t="shared" si="1"/>
        <v>8</v>
      </c>
      <c r="B17" s="688" t="s">
        <v>91</v>
      </c>
      <c r="C17" s="694" t="s">
        <v>3437</v>
      </c>
      <c r="D17" s="119" t="s">
        <v>3438</v>
      </c>
      <c r="E17" s="119" t="s">
        <v>43</v>
      </c>
      <c r="F17" s="691"/>
      <c r="G17" s="119">
        <v>274</v>
      </c>
      <c r="H17" s="1381">
        <v>3000000</v>
      </c>
      <c r="I17" s="1382">
        <f t="shared" si="0"/>
        <v>822000000</v>
      </c>
      <c r="J17" s="119"/>
    </row>
    <row r="18" spans="1:10" ht="252.75" customHeight="1">
      <c r="A18" s="337">
        <f t="shared" si="1"/>
        <v>9</v>
      </c>
      <c r="B18" s="688" t="s">
        <v>2866</v>
      </c>
      <c r="C18" s="695" t="s">
        <v>4710</v>
      </c>
      <c r="D18" s="119" t="s">
        <v>3436</v>
      </c>
      <c r="E18" s="119" t="s">
        <v>126</v>
      </c>
      <c r="F18" s="691"/>
      <c r="G18" s="119">
        <v>220</v>
      </c>
      <c r="H18" s="1381">
        <v>12000000</v>
      </c>
      <c r="I18" s="1382">
        <f t="shared" si="0"/>
        <v>2640000000</v>
      </c>
      <c r="J18" s="119"/>
    </row>
    <row r="19" spans="1:10" ht="90">
      <c r="A19" s="337">
        <f t="shared" si="1"/>
        <v>10</v>
      </c>
      <c r="B19" s="688" t="s">
        <v>2869</v>
      </c>
      <c r="C19" s="694" t="s">
        <v>3440</v>
      </c>
      <c r="D19" s="119" t="s">
        <v>2298</v>
      </c>
      <c r="E19" s="119" t="s">
        <v>126</v>
      </c>
      <c r="F19" s="691"/>
      <c r="G19" s="119">
        <v>206</v>
      </c>
      <c r="H19" s="1381">
        <v>15000000</v>
      </c>
      <c r="I19" s="1382">
        <f t="shared" si="0"/>
        <v>3090000000</v>
      </c>
      <c r="J19" s="119"/>
    </row>
    <row r="20" spans="1:10">
      <c r="A20" s="337"/>
      <c r="B20" s="688"/>
      <c r="C20" s="694" t="s">
        <v>3441</v>
      </c>
      <c r="D20" s="119"/>
      <c r="E20" s="119"/>
      <c r="F20" s="691"/>
      <c r="G20" s="119"/>
      <c r="H20" s="1381">
        <v>0</v>
      </c>
      <c r="I20" s="1382"/>
      <c r="J20" s="119"/>
    </row>
    <row r="21" spans="1:10">
      <c r="A21" s="337"/>
      <c r="B21" s="688"/>
      <c r="C21" s="694" t="s">
        <v>3442</v>
      </c>
      <c r="D21" s="119"/>
      <c r="E21" s="119"/>
      <c r="F21" s="691"/>
      <c r="G21" s="119"/>
      <c r="H21" s="1381">
        <v>0</v>
      </c>
      <c r="I21" s="1382"/>
      <c r="J21" s="119"/>
    </row>
    <row r="22" spans="1:10">
      <c r="A22" s="337"/>
      <c r="B22" s="688"/>
      <c r="C22" s="694" t="s">
        <v>3409</v>
      </c>
      <c r="D22" s="119"/>
      <c r="E22" s="119"/>
      <c r="F22" s="691"/>
      <c r="G22" s="119"/>
      <c r="H22" s="1381">
        <v>0</v>
      </c>
      <c r="I22" s="1382"/>
      <c r="J22" s="119"/>
    </row>
    <row r="23" spans="1:10">
      <c r="A23" s="337"/>
      <c r="B23" s="688"/>
      <c r="C23" s="694" t="s">
        <v>3443</v>
      </c>
      <c r="D23" s="119"/>
      <c r="E23" s="119"/>
      <c r="F23" s="691"/>
      <c r="G23" s="119"/>
      <c r="H23" s="1381">
        <v>0</v>
      </c>
      <c r="I23" s="1382"/>
      <c r="J23" s="119"/>
    </row>
    <row r="24" spans="1:10" ht="75">
      <c r="A24" s="337"/>
      <c r="B24" s="688"/>
      <c r="C24" s="694" t="s">
        <v>3444</v>
      </c>
      <c r="D24" s="119"/>
      <c r="E24" s="119"/>
      <c r="F24" s="691"/>
      <c r="G24" s="119"/>
      <c r="H24" s="1381">
        <v>0</v>
      </c>
      <c r="I24" s="1382"/>
      <c r="J24" s="119"/>
    </row>
    <row r="25" spans="1:10" ht="90">
      <c r="A25" s="337"/>
      <c r="B25" s="688"/>
      <c r="C25" s="694" t="s">
        <v>3412</v>
      </c>
      <c r="D25" s="119"/>
      <c r="E25" s="119"/>
      <c r="F25" s="691"/>
      <c r="G25" s="119"/>
      <c r="H25" s="1381">
        <v>0</v>
      </c>
      <c r="I25" s="1382"/>
      <c r="J25" s="119"/>
    </row>
    <row r="26" spans="1:10" ht="165">
      <c r="A26" s="337"/>
      <c r="B26" s="688"/>
      <c r="C26" s="694" t="s">
        <v>3413</v>
      </c>
      <c r="D26" s="119"/>
      <c r="E26" s="119"/>
      <c r="F26" s="691"/>
      <c r="G26" s="119"/>
      <c r="H26" s="1381">
        <v>0</v>
      </c>
      <c r="I26" s="1382"/>
      <c r="J26" s="119"/>
    </row>
    <row r="27" spans="1:10" ht="150">
      <c r="A27" s="337"/>
      <c r="B27" s="688"/>
      <c r="C27" s="694" t="s">
        <v>3414</v>
      </c>
      <c r="D27" s="119"/>
      <c r="E27" s="119"/>
      <c r="F27" s="691"/>
      <c r="G27" s="119"/>
      <c r="H27" s="1381">
        <v>0</v>
      </c>
      <c r="I27" s="1382"/>
      <c r="J27" s="119"/>
    </row>
    <row r="28" spans="1:10">
      <c r="A28" s="337"/>
      <c r="B28" s="688"/>
      <c r="C28" s="694" t="s">
        <v>3445</v>
      </c>
      <c r="D28" s="119"/>
      <c r="E28" s="119"/>
      <c r="F28" s="691"/>
      <c r="G28" s="119"/>
      <c r="H28" s="1381">
        <v>0</v>
      </c>
      <c r="I28" s="1382"/>
      <c r="J28" s="119"/>
    </row>
    <row r="29" spans="1:10" ht="45">
      <c r="A29" s="337"/>
      <c r="B29" s="688"/>
      <c r="C29" s="694" t="s">
        <v>3416</v>
      </c>
      <c r="D29" s="119"/>
      <c r="E29" s="119"/>
      <c r="F29" s="691"/>
      <c r="G29" s="119"/>
      <c r="H29" s="1381">
        <v>0</v>
      </c>
      <c r="I29" s="1382"/>
      <c r="J29" s="119"/>
    </row>
    <row r="30" spans="1:10">
      <c r="A30" s="337"/>
      <c r="B30" s="688"/>
      <c r="C30" s="694" t="s">
        <v>3417</v>
      </c>
      <c r="D30" s="119"/>
      <c r="E30" s="119"/>
      <c r="F30" s="691"/>
      <c r="G30" s="119"/>
      <c r="H30" s="1381">
        <v>0</v>
      </c>
      <c r="I30" s="1382"/>
      <c r="J30" s="119"/>
    </row>
    <row r="31" spans="1:10" ht="30">
      <c r="A31" s="337"/>
      <c r="B31" s="688"/>
      <c r="C31" s="694" t="s">
        <v>3418</v>
      </c>
      <c r="D31" s="119"/>
      <c r="E31" s="119"/>
      <c r="F31" s="691"/>
      <c r="G31" s="119"/>
      <c r="H31" s="1381">
        <v>0</v>
      </c>
      <c r="I31" s="1382"/>
      <c r="J31" s="119"/>
    </row>
    <row r="32" spans="1:10">
      <c r="A32" s="337"/>
      <c r="B32" s="688"/>
      <c r="C32" s="694" t="s">
        <v>3419</v>
      </c>
      <c r="D32" s="119"/>
      <c r="E32" s="119"/>
      <c r="F32" s="691"/>
      <c r="G32" s="119"/>
      <c r="H32" s="1381">
        <v>0</v>
      </c>
      <c r="I32" s="1382"/>
      <c r="J32" s="119"/>
    </row>
    <row r="33" spans="1:10">
      <c r="A33" s="337"/>
      <c r="B33" s="688"/>
      <c r="C33" s="694" t="s">
        <v>3420</v>
      </c>
      <c r="D33" s="119"/>
      <c r="E33" s="119"/>
      <c r="F33" s="691"/>
      <c r="G33" s="119"/>
      <c r="H33" s="1381">
        <v>0</v>
      </c>
      <c r="I33" s="1382"/>
      <c r="J33" s="119"/>
    </row>
    <row r="34" spans="1:10" ht="30">
      <c r="A34" s="337">
        <f>+A19+1</f>
        <v>11</v>
      </c>
      <c r="B34" s="1383" t="s">
        <v>2984</v>
      </c>
      <c r="C34" s="696" t="s">
        <v>3446</v>
      </c>
      <c r="D34" s="119" t="s">
        <v>3436</v>
      </c>
      <c r="E34" s="119" t="s">
        <v>126</v>
      </c>
      <c r="F34" s="691"/>
      <c r="G34" s="119">
        <v>200</v>
      </c>
      <c r="H34" s="1381">
        <v>24720000</v>
      </c>
      <c r="I34" s="1382">
        <f t="shared" si="0"/>
        <v>4944000000</v>
      </c>
      <c r="J34" s="119"/>
    </row>
    <row r="35" spans="1:10" ht="180">
      <c r="A35" s="337"/>
      <c r="B35" s="1383"/>
      <c r="C35" s="696" t="s">
        <v>3447</v>
      </c>
      <c r="D35" s="119"/>
      <c r="E35" s="119"/>
      <c r="F35" s="691"/>
      <c r="G35" s="119"/>
      <c r="H35" s="1381">
        <v>0</v>
      </c>
      <c r="I35" s="1382"/>
      <c r="J35" s="119"/>
    </row>
    <row r="36" spans="1:10" ht="195">
      <c r="A36" s="337"/>
      <c r="B36" s="1383"/>
      <c r="C36" s="696" t="s">
        <v>3448</v>
      </c>
      <c r="D36" s="119"/>
      <c r="E36" s="119"/>
      <c r="F36" s="691"/>
      <c r="G36" s="119"/>
      <c r="H36" s="1381">
        <v>0</v>
      </c>
      <c r="I36" s="1382"/>
      <c r="J36" s="119"/>
    </row>
    <row r="37" spans="1:10" ht="75">
      <c r="A37" s="337"/>
      <c r="B37" s="1383"/>
      <c r="C37" s="696" t="s">
        <v>3449</v>
      </c>
      <c r="D37" s="119"/>
      <c r="E37" s="119"/>
      <c r="F37" s="691"/>
      <c r="G37" s="119"/>
      <c r="H37" s="1381">
        <v>0</v>
      </c>
      <c r="I37" s="1382"/>
      <c r="J37" s="119"/>
    </row>
    <row r="38" spans="1:10" ht="45">
      <c r="A38" s="337"/>
      <c r="B38" s="1383"/>
      <c r="C38" s="696" t="s">
        <v>3450</v>
      </c>
      <c r="D38" s="119"/>
      <c r="E38" s="119"/>
      <c r="F38" s="691"/>
      <c r="G38" s="119"/>
      <c r="H38" s="1381">
        <v>0</v>
      </c>
      <c r="I38" s="1382"/>
      <c r="J38" s="119"/>
    </row>
    <row r="39" spans="1:10" ht="30">
      <c r="A39" s="337"/>
      <c r="B39" s="1383"/>
      <c r="C39" s="696" t="s">
        <v>3451</v>
      </c>
      <c r="D39" s="119"/>
      <c r="E39" s="119"/>
      <c r="F39" s="691"/>
      <c r="G39" s="119"/>
      <c r="H39" s="1381">
        <v>0</v>
      </c>
      <c r="I39" s="1382"/>
      <c r="J39" s="119"/>
    </row>
    <row r="40" spans="1:10" ht="225">
      <c r="A40" s="337"/>
      <c r="B40" s="1383"/>
      <c r="C40" s="696" t="s">
        <v>3452</v>
      </c>
      <c r="D40" s="119"/>
      <c r="E40" s="119"/>
      <c r="F40" s="691"/>
      <c r="G40" s="119"/>
      <c r="H40" s="1381">
        <v>0</v>
      </c>
      <c r="I40" s="1382"/>
      <c r="J40" s="119"/>
    </row>
    <row r="41" spans="1:10" ht="45">
      <c r="A41" s="337">
        <f>+A34+1</f>
        <v>12</v>
      </c>
      <c r="B41" s="688" t="s">
        <v>94</v>
      </c>
      <c r="C41" s="16" t="s">
        <v>95</v>
      </c>
      <c r="D41" s="119" t="s">
        <v>3436</v>
      </c>
      <c r="E41" s="119" t="s">
        <v>43</v>
      </c>
      <c r="F41" s="691"/>
      <c r="G41" s="119">
        <v>35</v>
      </c>
      <c r="H41" s="1381">
        <v>2060000</v>
      </c>
      <c r="I41" s="1382">
        <f t="shared" si="0"/>
        <v>72100000</v>
      </c>
      <c r="J41" s="119"/>
    </row>
    <row r="42" spans="1:10" ht="168" customHeight="1">
      <c r="A42" s="337">
        <f t="shared" si="1"/>
        <v>13</v>
      </c>
      <c r="B42" s="688" t="s">
        <v>101</v>
      </c>
      <c r="C42" s="697" t="s">
        <v>3453</v>
      </c>
      <c r="D42" s="119" t="s">
        <v>3454</v>
      </c>
      <c r="E42" s="119" t="s">
        <v>43</v>
      </c>
      <c r="F42" s="691"/>
      <c r="G42" s="119">
        <v>38</v>
      </c>
      <c r="H42" s="1381">
        <v>15450000</v>
      </c>
      <c r="I42" s="1382">
        <f t="shared" si="0"/>
        <v>587100000</v>
      </c>
      <c r="J42" s="119"/>
    </row>
    <row r="43" spans="1:10" ht="105">
      <c r="A43" s="337">
        <f t="shared" si="1"/>
        <v>14</v>
      </c>
      <c r="B43" s="688" t="s">
        <v>2895</v>
      </c>
      <c r="C43" s="694" t="s">
        <v>3455</v>
      </c>
      <c r="D43" s="119" t="s">
        <v>2298</v>
      </c>
      <c r="E43" s="119" t="s">
        <v>43</v>
      </c>
      <c r="F43" s="691"/>
      <c r="G43" s="119">
        <v>105</v>
      </c>
      <c r="H43" s="1424">
        <v>7210000</v>
      </c>
      <c r="I43" s="1382">
        <f t="shared" si="0"/>
        <v>757050000</v>
      </c>
      <c r="J43" s="119"/>
    </row>
    <row r="44" spans="1:10" ht="123" customHeight="1">
      <c r="A44" s="337">
        <f>+A43+1</f>
        <v>15</v>
      </c>
      <c r="B44" s="688" t="s">
        <v>104</v>
      </c>
      <c r="C44" s="698" t="s">
        <v>108</v>
      </c>
      <c r="D44" s="119" t="s">
        <v>3436</v>
      </c>
      <c r="E44" s="119" t="s">
        <v>43</v>
      </c>
      <c r="F44" s="691"/>
      <c r="G44" s="119">
        <v>46</v>
      </c>
      <c r="H44" s="1424">
        <v>13390000</v>
      </c>
      <c r="I44" s="1382">
        <f t="shared" si="0"/>
        <v>615940000</v>
      </c>
      <c r="J44" s="119"/>
    </row>
    <row r="45" spans="1:10">
      <c r="A45" s="337">
        <f t="shared" si="1"/>
        <v>16</v>
      </c>
      <c r="B45" s="688" t="s">
        <v>113</v>
      </c>
      <c r="C45" s="16" t="s">
        <v>114</v>
      </c>
      <c r="D45" s="1385" t="s">
        <v>3436</v>
      </c>
      <c r="E45" s="119" t="s">
        <v>43</v>
      </c>
      <c r="F45" s="691"/>
      <c r="G45" s="119">
        <v>94</v>
      </c>
      <c r="H45" s="1381">
        <v>824000</v>
      </c>
      <c r="I45" s="1382">
        <f t="shared" si="0"/>
        <v>77456000</v>
      </c>
      <c r="J45" s="119"/>
    </row>
    <row r="46" spans="1:10">
      <c r="A46" s="337">
        <f t="shared" si="1"/>
        <v>17</v>
      </c>
      <c r="B46" s="688" t="s">
        <v>121</v>
      </c>
      <c r="C46" s="16" t="s">
        <v>92</v>
      </c>
      <c r="D46" s="1385" t="s">
        <v>3436</v>
      </c>
      <c r="E46" s="119" t="s">
        <v>122</v>
      </c>
      <c r="F46" s="691"/>
      <c r="G46" s="119">
        <v>87</v>
      </c>
      <c r="H46" s="1381">
        <v>360500</v>
      </c>
      <c r="I46" s="1382">
        <f t="shared" si="0"/>
        <v>31363500</v>
      </c>
      <c r="J46" s="119"/>
    </row>
    <row r="47" spans="1:10">
      <c r="A47" s="337"/>
      <c r="B47" s="1386" t="s">
        <v>2294</v>
      </c>
      <c r="C47" s="16"/>
      <c r="D47" s="119"/>
      <c r="E47" s="119"/>
      <c r="F47" s="691"/>
      <c r="G47" s="119"/>
      <c r="H47" s="1381">
        <v>0</v>
      </c>
      <c r="I47" s="1382"/>
      <c r="J47" s="119"/>
    </row>
    <row r="48" spans="1:10" s="1389" customFormat="1">
      <c r="A48" s="337" t="s">
        <v>2295</v>
      </c>
      <c r="B48" s="1386" t="s">
        <v>2296</v>
      </c>
      <c r="C48" s="1387"/>
      <c r="D48" s="684"/>
      <c r="E48" s="119"/>
      <c r="F48" s="685"/>
      <c r="G48" s="119"/>
      <c r="H48" s="1425">
        <v>0</v>
      </c>
      <c r="I48" s="1382"/>
      <c r="J48" s="684"/>
    </row>
    <row r="49" spans="1:10" s="1389" customFormat="1">
      <c r="A49" s="337"/>
      <c r="B49" s="1386" t="s">
        <v>2297</v>
      </c>
      <c r="C49" s="1387"/>
      <c r="D49" s="684"/>
      <c r="E49" s="119"/>
      <c r="F49" s="685"/>
      <c r="G49" s="119"/>
      <c r="H49" s="1425">
        <v>0</v>
      </c>
      <c r="I49" s="1382"/>
      <c r="J49" s="684"/>
    </row>
    <row r="50" spans="1:10" ht="105">
      <c r="A50" s="337">
        <v>1</v>
      </c>
      <c r="B50" s="688" t="s">
        <v>124</v>
      </c>
      <c r="C50" s="16" t="s">
        <v>127</v>
      </c>
      <c r="D50" s="119" t="s">
        <v>2298</v>
      </c>
      <c r="E50" s="119" t="s">
        <v>126</v>
      </c>
      <c r="F50" s="691" t="s">
        <v>125</v>
      </c>
      <c r="G50" s="119">
        <v>59</v>
      </c>
      <c r="H50" s="1381">
        <v>151000</v>
      </c>
      <c r="I50" s="1382">
        <f t="shared" si="0"/>
        <v>8909000</v>
      </c>
      <c r="J50" s="119"/>
    </row>
    <row r="51" spans="1:10" ht="150">
      <c r="A51" s="337">
        <f>+A50+1</f>
        <v>2</v>
      </c>
      <c r="B51" s="688" t="s">
        <v>135</v>
      </c>
      <c r="C51" s="16" t="s">
        <v>139</v>
      </c>
      <c r="D51" s="119" t="s">
        <v>2298</v>
      </c>
      <c r="E51" s="119" t="s">
        <v>126</v>
      </c>
      <c r="F51" s="691" t="s">
        <v>125</v>
      </c>
      <c r="G51" s="119">
        <v>64</v>
      </c>
      <c r="H51" s="1381">
        <v>230000</v>
      </c>
      <c r="I51" s="1382">
        <f t="shared" si="0"/>
        <v>14720000</v>
      </c>
      <c r="J51" s="119"/>
    </row>
    <row r="52" spans="1:10" ht="90">
      <c r="A52" s="337">
        <f t="shared" ref="A52:A54" si="2">+A51+1</f>
        <v>3</v>
      </c>
      <c r="B52" s="688" t="s">
        <v>144</v>
      </c>
      <c r="C52" s="16" t="s">
        <v>145</v>
      </c>
      <c r="D52" s="119" t="s">
        <v>2298</v>
      </c>
      <c r="E52" s="119" t="s">
        <v>126</v>
      </c>
      <c r="F52" s="691" t="s">
        <v>125</v>
      </c>
      <c r="G52" s="119">
        <v>64</v>
      </c>
      <c r="H52" s="1381">
        <v>151000</v>
      </c>
      <c r="I52" s="1382">
        <f t="shared" si="0"/>
        <v>9664000</v>
      </c>
      <c r="J52" s="119"/>
    </row>
    <row r="53" spans="1:10" ht="60">
      <c r="A53" s="337">
        <f t="shared" si="2"/>
        <v>4</v>
      </c>
      <c r="B53" s="688" t="s">
        <v>152</v>
      </c>
      <c r="C53" s="16" t="s">
        <v>153</v>
      </c>
      <c r="D53" s="119" t="s">
        <v>2298</v>
      </c>
      <c r="E53" s="119" t="s">
        <v>126</v>
      </c>
      <c r="F53" s="691" t="s">
        <v>125</v>
      </c>
      <c r="G53" s="119">
        <v>64</v>
      </c>
      <c r="H53" s="1381">
        <v>151000</v>
      </c>
      <c r="I53" s="1382">
        <f t="shared" si="0"/>
        <v>9664000</v>
      </c>
      <c r="J53" s="119"/>
    </row>
    <row r="54" spans="1:10" ht="120">
      <c r="A54" s="337">
        <f t="shared" si="2"/>
        <v>5</v>
      </c>
      <c r="B54" s="688" t="s">
        <v>160</v>
      </c>
      <c r="C54" s="16" t="s">
        <v>161</v>
      </c>
      <c r="D54" s="119" t="s">
        <v>2298</v>
      </c>
      <c r="E54" s="119" t="s">
        <v>126</v>
      </c>
      <c r="F54" s="691" t="s">
        <v>125</v>
      </c>
      <c r="G54" s="119">
        <v>62</v>
      </c>
      <c r="H54" s="1381">
        <v>151000</v>
      </c>
      <c r="I54" s="1382">
        <f t="shared" si="0"/>
        <v>9362000</v>
      </c>
      <c r="J54" s="119"/>
    </row>
    <row r="55" spans="1:10" ht="75">
      <c r="A55" s="337">
        <f>+A54+1</f>
        <v>6</v>
      </c>
      <c r="B55" s="688" t="s">
        <v>168</v>
      </c>
      <c r="C55" s="16" t="s">
        <v>169</v>
      </c>
      <c r="D55" s="119" t="s">
        <v>2298</v>
      </c>
      <c r="E55" s="119" t="s">
        <v>126</v>
      </c>
      <c r="F55" s="691" t="s">
        <v>125</v>
      </c>
      <c r="G55" s="119">
        <v>57</v>
      </c>
      <c r="H55" s="1381">
        <v>151000</v>
      </c>
      <c r="I55" s="1382">
        <f t="shared" si="0"/>
        <v>8607000</v>
      </c>
      <c r="J55" s="119"/>
    </row>
    <row r="56" spans="1:10" s="1389" customFormat="1">
      <c r="A56" s="337"/>
      <c r="B56" s="1386" t="s">
        <v>2314</v>
      </c>
      <c r="C56" s="1387"/>
      <c r="D56" s="684"/>
      <c r="E56" s="119"/>
      <c r="F56" s="685"/>
      <c r="G56" s="119"/>
      <c r="H56" s="1425">
        <v>0</v>
      </c>
      <c r="I56" s="1382"/>
      <c r="J56" s="684"/>
    </row>
    <row r="57" spans="1:10" ht="90">
      <c r="A57" s="337">
        <f>+A55+1</f>
        <v>7</v>
      </c>
      <c r="B57" s="688" t="s">
        <v>176</v>
      </c>
      <c r="C57" s="16" t="s">
        <v>177</v>
      </c>
      <c r="D57" s="119" t="s">
        <v>2298</v>
      </c>
      <c r="E57" s="119" t="s">
        <v>126</v>
      </c>
      <c r="F57" s="691" t="s">
        <v>125</v>
      </c>
      <c r="G57" s="119">
        <v>64</v>
      </c>
      <c r="H57" s="1381">
        <v>75000</v>
      </c>
      <c r="I57" s="1382">
        <f t="shared" si="0"/>
        <v>4800000</v>
      </c>
      <c r="J57" s="119"/>
    </row>
    <row r="58" spans="1:10" ht="135">
      <c r="A58" s="337">
        <f>+A56+1</f>
        <v>1</v>
      </c>
      <c r="B58" s="688" t="s">
        <v>184</v>
      </c>
      <c r="C58" s="16" t="s">
        <v>185</v>
      </c>
      <c r="D58" s="119" t="s">
        <v>2298</v>
      </c>
      <c r="E58" s="119" t="s">
        <v>126</v>
      </c>
      <c r="F58" s="691" t="s">
        <v>125</v>
      </c>
      <c r="G58" s="119">
        <v>64</v>
      </c>
      <c r="H58" s="1381">
        <v>380000</v>
      </c>
      <c r="I58" s="1382">
        <f t="shared" si="0"/>
        <v>24320000</v>
      </c>
      <c r="J58" s="119"/>
    </row>
    <row r="59" spans="1:10">
      <c r="A59" s="337"/>
      <c r="B59" s="1386" t="s">
        <v>2326</v>
      </c>
      <c r="C59" s="16"/>
      <c r="D59" s="119"/>
      <c r="E59" s="119"/>
      <c r="F59" s="691"/>
      <c r="G59" s="119">
        <v>0</v>
      </c>
      <c r="H59" s="1381">
        <v>0</v>
      </c>
      <c r="I59" s="1382"/>
      <c r="J59" s="119"/>
    </row>
    <row r="60" spans="1:10" s="1389" customFormat="1">
      <c r="A60" s="337" t="s">
        <v>2327</v>
      </c>
      <c r="B60" s="1386" t="s">
        <v>2278</v>
      </c>
      <c r="C60" s="1387"/>
      <c r="D60" s="684"/>
      <c r="E60" s="119"/>
      <c r="F60" s="685"/>
      <c r="G60" s="119">
        <v>0</v>
      </c>
      <c r="H60" s="1425">
        <v>0</v>
      </c>
      <c r="I60" s="1382"/>
      <c r="J60" s="684"/>
    </row>
    <row r="61" spans="1:10" ht="120">
      <c r="A61" s="337">
        <v>1</v>
      </c>
      <c r="B61" s="688" t="s">
        <v>2328</v>
      </c>
      <c r="C61" s="16" t="s">
        <v>3077</v>
      </c>
      <c r="D61" s="119" t="s">
        <v>2298</v>
      </c>
      <c r="E61" s="119" t="s">
        <v>126</v>
      </c>
      <c r="F61" s="691"/>
      <c r="G61" s="119">
        <v>642</v>
      </c>
      <c r="H61" s="1381">
        <v>380000</v>
      </c>
      <c r="I61" s="1382">
        <f t="shared" si="0"/>
        <v>243960000</v>
      </c>
      <c r="J61" s="119"/>
    </row>
    <row r="62" spans="1:10" ht="357">
      <c r="A62" s="337">
        <f>+A61+1</f>
        <v>2</v>
      </c>
      <c r="B62" s="688" t="s">
        <v>191</v>
      </c>
      <c r="C62" s="15" t="s">
        <v>192</v>
      </c>
      <c r="D62" s="119" t="s">
        <v>2298</v>
      </c>
      <c r="E62" s="119" t="s">
        <v>126</v>
      </c>
      <c r="F62" s="691"/>
      <c r="G62" s="119">
        <v>1953</v>
      </c>
      <c r="H62" s="1381">
        <v>4120000</v>
      </c>
      <c r="I62" s="1382">
        <f t="shared" si="0"/>
        <v>8046360000</v>
      </c>
      <c r="J62" s="119"/>
    </row>
    <row r="63" spans="1:10" ht="90">
      <c r="A63" s="1860">
        <f>+A62+1</f>
        <v>3</v>
      </c>
      <c r="B63" s="688" t="s">
        <v>2355</v>
      </c>
      <c r="C63" s="16" t="s">
        <v>2988</v>
      </c>
      <c r="D63" s="119" t="s">
        <v>2298</v>
      </c>
      <c r="E63" s="119" t="s">
        <v>126</v>
      </c>
      <c r="F63" s="1861"/>
      <c r="G63" s="1862">
        <v>4147</v>
      </c>
      <c r="H63" s="1381">
        <v>195700</v>
      </c>
      <c r="I63" s="1382">
        <f t="shared" si="0"/>
        <v>811567900</v>
      </c>
      <c r="J63" s="119"/>
    </row>
    <row r="64" spans="1:10" ht="45">
      <c r="A64" s="1860"/>
      <c r="B64" s="1390"/>
      <c r="C64" s="16" t="s">
        <v>2989</v>
      </c>
      <c r="D64" s="119"/>
      <c r="E64" s="119" t="s">
        <v>126</v>
      </c>
      <c r="F64" s="1861"/>
      <c r="G64" s="1862"/>
      <c r="H64" s="1381"/>
      <c r="I64" s="1382"/>
      <c r="J64" s="119"/>
    </row>
    <row r="65" spans="1:10" ht="45">
      <c r="A65" s="1860"/>
      <c r="B65" s="1390"/>
      <c r="C65" s="16" t="s">
        <v>3078</v>
      </c>
      <c r="D65" s="119"/>
      <c r="E65" s="119" t="s">
        <v>126</v>
      </c>
      <c r="F65" s="1861"/>
      <c r="G65" s="1862"/>
      <c r="H65" s="1381"/>
      <c r="I65" s="1382"/>
      <c r="J65" s="119"/>
    </row>
    <row r="66" spans="1:10" s="1389" customFormat="1">
      <c r="A66" s="337" t="s">
        <v>2361</v>
      </c>
      <c r="B66" s="1386" t="s">
        <v>2362</v>
      </c>
      <c r="C66" s="1387"/>
      <c r="D66" s="684"/>
      <c r="E66" s="119"/>
      <c r="F66" s="685"/>
      <c r="G66" s="119"/>
      <c r="H66" s="1425"/>
      <c r="I66" s="1382"/>
      <c r="J66" s="684"/>
    </row>
    <row r="67" spans="1:10" s="1389" customFormat="1">
      <c r="A67" s="337" t="s">
        <v>2295</v>
      </c>
      <c r="B67" s="1386" t="s">
        <v>2363</v>
      </c>
      <c r="C67" s="1387"/>
      <c r="D67" s="684"/>
      <c r="E67" s="119"/>
      <c r="F67" s="685"/>
      <c r="G67" s="119"/>
      <c r="H67" s="1425"/>
      <c r="I67" s="1382"/>
      <c r="J67" s="684"/>
    </row>
    <row r="68" spans="1:10" s="1389" customFormat="1">
      <c r="A68" s="337">
        <v>1</v>
      </c>
      <c r="B68" s="1386" t="s">
        <v>2364</v>
      </c>
      <c r="C68" s="1387"/>
      <c r="D68" s="684"/>
      <c r="E68" s="119"/>
      <c r="F68" s="685"/>
      <c r="G68" s="119"/>
      <c r="H68" s="1425"/>
      <c r="I68" s="1382"/>
      <c r="J68" s="684"/>
    </row>
    <row r="69" spans="1:10" ht="135">
      <c r="A69" s="337">
        <v>1</v>
      </c>
      <c r="B69" s="688" t="s">
        <v>198</v>
      </c>
      <c r="C69" s="16" t="s">
        <v>200</v>
      </c>
      <c r="D69" s="119" t="s">
        <v>2298</v>
      </c>
      <c r="E69" s="119" t="s">
        <v>126</v>
      </c>
      <c r="F69" s="691" t="s">
        <v>199</v>
      </c>
      <c r="G69" s="119">
        <v>3837</v>
      </c>
      <c r="H69" s="1381">
        <v>180000</v>
      </c>
      <c r="I69" s="1382">
        <f t="shared" si="0"/>
        <v>690660000</v>
      </c>
      <c r="J69" s="332" t="s">
        <v>2369</v>
      </c>
    </row>
    <row r="70" spans="1:10" ht="90">
      <c r="A70" s="1863">
        <f>+A69+1</f>
        <v>2</v>
      </c>
      <c r="B70" s="688" t="s">
        <v>2990</v>
      </c>
      <c r="C70" s="16" t="s">
        <v>2991</v>
      </c>
      <c r="D70" s="119" t="s">
        <v>2298</v>
      </c>
      <c r="E70" s="119" t="s">
        <v>126</v>
      </c>
      <c r="F70" s="691" t="s">
        <v>228</v>
      </c>
      <c r="G70" s="1865">
        <v>2417</v>
      </c>
      <c r="H70" s="1381">
        <v>1545000</v>
      </c>
      <c r="I70" s="1382">
        <f t="shared" si="0"/>
        <v>3734265000</v>
      </c>
      <c r="J70" s="1865" t="s">
        <v>2369</v>
      </c>
    </row>
    <row r="71" spans="1:10" ht="90">
      <c r="A71" s="1864"/>
      <c r="B71" s="1391"/>
      <c r="C71" s="1392" t="s">
        <v>2994</v>
      </c>
      <c r="D71" s="119"/>
      <c r="E71" s="119" t="s">
        <v>126</v>
      </c>
      <c r="F71" s="691" t="s">
        <v>238</v>
      </c>
      <c r="G71" s="1866"/>
      <c r="H71" s="1381">
        <v>0</v>
      </c>
      <c r="I71" s="1382"/>
      <c r="J71" s="1866"/>
    </row>
    <row r="72" spans="1:10">
      <c r="A72" s="337"/>
      <c r="B72" s="1386" t="s">
        <v>2973</v>
      </c>
      <c r="C72" s="16"/>
      <c r="D72" s="119"/>
      <c r="E72" s="119"/>
      <c r="F72" s="691"/>
      <c r="G72" s="119"/>
      <c r="H72" s="1381">
        <v>0</v>
      </c>
      <c r="I72" s="1382"/>
      <c r="J72" s="119"/>
    </row>
    <row r="73" spans="1:10" s="1389" customFormat="1">
      <c r="A73" s="337" t="s">
        <v>2295</v>
      </c>
      <c r="B73" s="1386" t="s">
        <v>3079</v>
      </c>
      <c r="C73" s="1387"/>
      <c r="D73" s="684"/>
      <c r="E73" s="119"/>
      <c r="F73" s="685"/>
      <c r="G73" s="119"/>
      <c r="H73" s="1425">
        <v>0</v>
      </c>
      <c r="I73" s="1382"/>
      <c r="J73" s="684"/>
    </row>
    <row r="74" spans="1:10" ht="75">
      <c r="A74" s="337">
        <v>1</v>
      </c>
      <c r="B74" s="688" t="s">
        <v>204</v>
      </c>
      <c r="C74" s="16" t="s">
        <v>206</v>
      </c>
      <c r="D74" s="119" t="s">
        <v>3436</v>
      </c>
      <c r="E74" s="119" t="s">
        <v>43</v>
      </c>
      <c r="F74" s="691" t="s">
        <v>205</v>
      </c>
      <c r="G74" s="119">
        <v>42</v>
      </c>
      <c r="H74" s="1381">
        <v>4763000</v>
      </c>
      <c r="I74" s="1382">
        <f>H74*G74</f>
        <v>200046000</v>
      </c>
      <c r="J74" s="119"/>
    </row>
    <row r="75" spans="1:10" ht="105">
      <c r="A75" s="337">
        <f>+A74+1</f>
        <v>2</v>
      </c>
      <c r="B75" s="688" t="s">
        <v>209</v>
      </c>
      <c r="C75" s="16" t="s">
        <v>210</v>
      </c>
      <c r="D75" s="119" t="s">
        <v>3436</v>
      </c>
      <c r="E75" s="119" t="s">
        <v>43</v>
      </c>
      <c r="F75" s="691" t="s">
        <v>205</v>
      </c>
      <c r="G75" s="119">
        <v>13</v>
      </c>
      <c r="H75" s="1381">
        <v>1748000</v>
      </c>
      <c r="I75" s="1382">
        <f t="shared" si="0"/>
        <v>22724000</v>
      </c>
      <c r="J75" s="119"/>
    </row>
    <row r="76" spans="1:10" ht="30">
      <c r="A76" s="337">
        <f t="shared" ref="A76" si="3">+A75+1</f>
        <v>3</v>
      </c>
      <c r="B76" s="688" t="s">
        <v>2984</v>
      </c>
      <c r="C76" s="696" t="s">
        <v>3446</v>
      </c>
      <c r="D76" s="119" t="s">
        <v>3436</v>
      </c>
      <c r="E76" s="119" t="s">
        <v>43</v>
      </c>
      <c r="F76" s="691"/>
      <c r="G76" s="119">
        <v>43</v>
      </c>
      <c r="H76" s="1424">
        <v>24720000</v>
      </c>
      <c r="I76" s="1382">
        <f t="shared" si="0"/>
        <v>1062960000</v>
      </c>
      <c r="J76" s="119"/>
    </row>
    <row r="77" spans="1:10" ht="180">
      <c r="A77" s="337"/>
      <c r="B77" s="688"/>
      <c r="C77" s="696" t="s">
        <v>3447</v>
      </c>
      <c r="D77" s="119"/>
      <c r="E77" s="119"/>
      <c r="F77" s="691"/>
      <c r="G77" s="119"/>
      <c r="H77" s="1424">
        <v>0</v>
      </c>
      <c r="I77" s="1382"/>
      <c r="J77" s="119"/>
    </row>
    <row r="78" spans="1:10" ht="195">
      <c r="A78" s="337"/>
      <c r="B78" s="688"/>
      <c r="C78" s="696" t="s">
        <v>3448</v>
      </c>
      <c r="D78" s="119"/>
      <c r="E78" s="119"/>
      <c r="F78" s="691"/>
      <c r="G78" s="119"/>
      <c r="H78" s="1424">
        <v>0</v>
      </c>
      <c r="I78" s="1382"/>
      <c r="J78" s="119"/>
    </row>
    <row r="79" spans="1:10" ht="75">
      <c r="A79" s="337"/>
      <c r="B79" s="688"/>
      <c r="C79" s="696" t="s">
        <v>3449</v>
      </c>
      <c r="D79" s="119"/>
      <c r="E79" s="119"/>
      <c r="F79" s="691"/>
      <c r="G79" s="119"/>
      <c r="H79" s="1424">
        <v>0</v>
      </c>
      <c r="I79" s="1382"/>
      <c r="J79" s="119"/>
    </row>
    <row r="80" spans="1:10" ht="45">
      <c r="A80" s="337"/>
      <c r="B80" s="688"/>
      <c r="C80" s="696" t="s">
        <v>3450</v>
      </c>
      <c r="D80" s="119"/>
      <c r="E80" s="119"/>
      <c r="F80" s="691"/>
      <c r="G80" s="119"/>
      <c r="H80" s="1424">
        <v>0</v>
      </c>
      <c r="I80" s="1382"/>
      <c r="J80" s="119"/>
    </row>
    <row r="81" spans="1:10" ht="30">
      <c r="A81" s="337"/>
      <c r="B81" s="688"/>
      <c r="C81" s="696" t="s">
        <v>3451</v>
      </c>
      <c r="D81" s="119"/>
      <c r="E81" s="119"/>
      <c r="F81" s="691"/>
      <c r="G81" s="119"/>
      <c r="H81" s="1424">
        <v>0</v>
      </c>
      <c r="I81" s="1382"/>
      <c r="J81" s="119"/>
    </row>
    <row r="82" spans="1:10" ht="225">
      <c r="A82" s="337"/>
      <c r="B82" s="688"/>
      <c r="C82" s="696" t="s">
        <v>3452</v>
      </c>
      <c r="D82" s="119"/>
      <c r="E82" s="119"/>
      <c r="F82" s="691"/>
      <c r="G82" s="119"/>
      <c r="H82" s="1424">
        <v>0</v>
      </c>
      <c r="I82" s="1382"/>
      <c r="J82" s="119"/>
    </row>
    <row r="83" spans="1:10" ht="90">
      <c r="A83" s="337">
        <f>+A76+1</f>
        <v>4</v>
      </c>
      <c r="B83" s="688" t="s">
        <v>2997</v>
      </c>
      <c r="C83" s="694" t="s">
        <v>3440</v>
      </c>
      <c r="D83" s="119" t="s">
        <v>2298</v>
      </c>
      <c r="E83" s="119" t="s">
        <v>43</v>
      </c>
      <c r="F83" s="691"/>
      <c r="G83" s="119">
        <v>71</v>
      </c>
      <c r="H83" s="1381">
        <v>15347000</v>
      </c>
      <c r="I83" s="1382">
        <f t="shared" si="0"/>
        <v>1089637000</v>
      </c>
      <c r="J83" s="119"/>
    </row>
    <row r="84" spans="1:10">
      <c r="A84" s="337"/>
      <c r="B84" s="688"/>
      <c r="C84" s="694" t="s">
        <v>3441</v>
      </c>
      <c r="D84" s="119"/>
      <c r="E84" s="119"/>
      <c r="F84" s="691"/>
      <c r="G84" s="119"/>
      <c r="H84" s="1381">
        <v>0</v>
      </c>
      <c r="I84" s="1382"/>
      <c r="J84" s="119"/>
    </row>
    <row r="85" spans="1:10">
      <c r="A85" s="337"/>
      <c r="B85" s="688"/>
      <c r="C85" s="694" t="s">
        <v>3442</v>
      </c>
      <c r="D85" s="119"/>
      <c r="E85" s="119"/>
      <c r="F85" s="691"/>
      <c r="G85" s="119"/>
      <c r="H85" s="1381">
        <v>0</v>
      </c>
      <c r="I85" s="1382"/>
      <c r="J85" s="119"/>
    </row>
    <row r="86" spans="1:10">
      <c r="A86" s="337"/>
      <c r="B86" s="688"/>
      <c r="C86" s="694" t="s">
        <v>3409</v>
      </c>
      <c r="D86" s="119"/>
      <c r="E86" s="119"/>
      <c r="F86" s="691"/>
      <c r="G86" s="119"/>
      <c r="H86" s="1381">
        <v>0</v>
      </c>
      <c r="I86" s="1382"/>
      <c r="J86" s="119"/>
    </row>
    <row r="87" spans="1:10">
      <c r="A87" s="337"/>
      <c r="B87" s="688"/>
      <c r="C87" s="694" t="s">
        <v>3443</v>
      </c>
      <c r="D87" s="119"/>
      <c r="E87" s="119"/>
      <c r="F87" s="691"/>
      <c r="G87" s="119"/>
      <c r="H87" s="1381">
        <v>0</v>
      </c>
      <c r="I87" s="1382"/>
      <c r="J87" s="119"/>
    </row>
    <row r="88" spans="1:10" ht="75">
      <c r="A88" s="337"/>
      <c r="B88" s="688"/>
      <c r="C88" s="694" t="s">
        <v>3444</v>
      </c>
      <c r="D88" s="119"/>
      <c r="E88" s="119"/>
      <c r="F88" s="691"/>
      <c r="G88" s="119"/>
      <c r="H88" s="1381">
        <v>0</v>
      </c>
      <c r="I88" s="1382"/>
      <c r="J88" s="119"/>
    </row>
    <row r="89" spans="1:10" ht="90">
      <c r="A89" s="337"/>
      <c r="B89" s="688"/>
      <c r="C89" s="694" t="s">
        <v>3412</v>
      </c>
      <c r="D89" s="119"/>
      <c r="E89" s="119"/>
      <c r="F89" s="691"/>
      <c r="G89" s="119"/>
      <c r="H89" s="1381">
        <v>0</v>
      </c>
      <c r="I89" s="1382"/>
      <c r="J89" s="119"/>
    </row>
    <row r="90" spans="1:10" ht="165">
      <c r="A90" s="337"/>
      <c r="B90" s="688"/>
      <c r="C90" s="694" t="s">
        <v>3413</v>
      </c>
      <c r="D90" s="119"/>
      <c r="E90" s="119"/>
      <c r="F90" s="691"/>
      <c r="G90" s="119"/>
      <c r="H90" s="1381">
        <v>0</v>
      </c>
      <c r="I90" s="1382"/>
      <c r="J90" s="119"/>
    </row>
    <row r="91" spans="1:10" ht="150">
      <c r="A91" s="337"/>
      <c r="B91" s="688"/>
      <c r="C91" s="694" t="s">
        <v>3414</v>
      </c>
      <c r="D91" s="119"/>
      <c r="E91" s="119"/>
      <c r="F91" s="691"/>
      <c r="G91" s="119"/>
      <c r="H91" s="1381">
        <v>0</v>
      </c>
      <c r="I91" s="1382"/>
      <c r="J91" s="119"/>
    </row>
    <row r="92" spans="1:10">
      <c r="A92" s="337"/>
      <c r="B92" s="688"/>
      <c r="C92" s="694" t="s">
        <v>3445</v>
      </c>
      <c r="D92" s="119"/>
      <c r="E92" s="119"/>
      <c r="F92" s="691"/>
      <c r="G92" s="119"/>
      <c r="H92" s="1381">
        <v>0</v>
      </c>
      <c r="I92" s="1382"/>
      <c r="J92" s="119"/>
    </row>
    <row r="93" spans="1:10" ht="45">
      <c r="A93" s="337"/>
      <c r="B93" s="688"/>
      <c r="C93" s="694" t="s">
        <v>3416</v>
      </c>
      <c r="D93" s="119"/>
      <c r="E93" s="119"/>
      <c r="F93" s="691"/>
      <c r="G93" s="119"/>
      <c r="H93" s="1381">
        <v>0</v>
      </c>
      <c r="I93" s="1382"/>
      <c r="J93" s="119"/>
    </row>
    <row r="94" spans="1:10">
      <c r="A94" s="337"/>
      <c r="B94" s="688"/>
      <c r="C94" s="694" t="s">
        <v>3417</v>
      </c>
      <c r="D94" s="119"/>
      <c r="E94" s="119"/>
      <c r="F94" s="691"/>
      <c r="G94" s="119"/>
      <c r="H94" s="1381">
        <v>0</v>
      </c>
      <c r="I94" s="1382"/>
      <c r="J94" s="119"/>
    </row>
    <row r="95" spans="1:10" ht="30">
      <c r="A95" s="337"/>
      <c r="B95" s="688"/>
      <c r="C95" s="694" t="s">
        <v>3418</v>
      </c>
      <c r="D95" s="119"/>
      <c r="E95" s="119"/>
      <c r="F95" s="691"/>
      <c r="G95" s="119"/>
      <c r="H95" s="1381">
        <v>0</v>
      </c>
      <c r="I95" s="1382"/>
      <c r="J95" s="119"/>
    </row>
    <row r="96" spans="1:10">
      <c r="A96" s="337"/>
      <c r="B96" s="688"/>
      <c r="C96" s="694" t="s">
        <v>3419</v>
      </c>
      <c r="D96" s="119"/>
      <c r="E96" s="119"/>
      <c r="F96" s="691"/>
      <c r="G96" s="119"/>
      <c r="H96" s="1381">
        <v>0</v>
      </c>
      <c r="I96" s="1382"/>
      <c r="J96" s="119"/>
    </row>
    <row r="97" spans="1:10">
      <c r="A97" s="337"/>
      <c r="B97" s="688"/>
      <c r="C97" s="694" t="s">
        <v>3420</v>
      </c>
      <c r="D97" s="119"/>
      <c r="E97" s="119"/>
      <c r="F97" s="691"/>
      <c r="G97" s="119"/>
      <c r="H97" s="1381">
        <v>0</v>
      </c>
      <c r="I97" s="1382"/>
      <c r="J97" s="119"/>
    </row>
    <row r="98" spans="1:10" ht="318.75">
      <c r="A98" s="337">
        <f>+A83+1</f>
        <v>5</v>
      </c>
      <c r="B98" s="688" t="s">
        <v>2866</v>
      </c>
      <c r="C98" s="695" t="s">
        <v>3439</v>
      </c>
      <c r="D98" s="119" t="s">
        <v>3436</v>
      </c>
      <c r="E98" s="119" t="s">
        <v>43</v>
      </c>
      <c r="F98" s="691"/>
      <c r="G98" s="119">
        <v>76</v>
      </c>
      <c r="H98" s="1381">
        <v>12360000</v>
      </c>
      <c r="I98" s="1382">
        <f t="shared" si="0"/>
        <v>939360000</v>
      </c>
      <c r="J98" s="119"/>
    </row>
    <row r="99" spans="1:10" ht="240">
      <c r="A99" s="337">
        <f>+A98+1</f>
        <v>6</v>
      </c>
      <c r="B99" s="688" t="s">
        <v>3002</v>
      </c>
      <c r="C99" s="16" t="s">
        <v>3003</v>
      </c>
      <c r="D99" s="119" t="s">
        <v>2298</v>
      </c>
      <c r="E99" s="119" t="s">
        <v>126</v>
      </c>
      <c r="F99" s="691"/>
      <c r="G99" s="119">
        <v>97</v>
      </c>
      <c r="H99" s="1381">
        <v>38367500</v>
      </c>
      <c r="I99" s="1382">
        <f t="shared" si="0"/>
        <v>3721647500</v>
      </c>
      <c r="J99" s="119"/>
    </row>
    <row r="100" spans="1:10" s="1389" customFormat="1">
      <c r="A100" s="337" t="s">
        <v>2432</v>
      </c>
      <c r="B100" s="1386" t="s">
        <v>3080</v>
      </c>
      <c r="C100" s="1387"/>
      <c r="D100" s="684"/>
      <c r="E100" s="119"/>
      <c r="F100" s="685"/>
      <c r="G100" s="119"/>
      <c r="H100" s="1425">
        <v>0</v>
      </c>
      <c r="I100" s="1382"/>
      <c r="J100" s="684"/>
    </row>
    <row r="101" spans="1:10">
      <c r="A101" s="337"/>
      <c r="B101" s="1393" t="s">
        <v>3081</v>
      </c>
      <c r="C101" s="1387"/>
      <c r="D101" s="684"/>
      <c r="E101" s="119"/>
      <c r="F101" s="691"/>
      <c r="G101" s="119">
        <v>0</v>
      </c>
      <c r="H101" s="1381">
        <v>0</v>
      </c>
      <c r="I101" s="1382"/>
      <c r="J101" s="119"/>
    </row>
    <row r="102" spans="1:10">
      <c r="A102" s="337">
        <f>+A99+1</f>
        <v>7</v>
      </c>
      <c r="B102" s="688" t="s">
        <v>3005</v>
      </c>
      <c r="C102" s="696" t="s">
        <v>3446</v>
      </c>
      <c r="D102" s="119" t="s">
        <v>3436</v>
      </c>
      <c r="E102" s="119" t="s">
        <v>43</v>
      </c>
      <c r="F102" s="691"/>
      <c r="G102" s="119">
        <v>21</v>
      </c>
      <c r="H102" s="1381">
        <v>24720000</v>
      </c>
      <c r="I102" s="1382">
        <f t="shared" si="0"/>
        <v>519120000</v>
      </c>
      <c r="J102" s="119"/>
    </row>
    <row r="103" spans="1:10" ht="180">
      <c r="A103" s="337"/>
      <c r="B103" s="688"/>
      <c r="C103" s="696" t="s">
        <v>3447</v>
      </c>
      <c r="D103" s="119"/>
      <c r="E103" s="119"/>
      <c r="F103" s="691"/>
      <c r="G103" s="119"/>
      <c r="H103" s="1381">
        <v>0</v>
      </c>
      <c r="I103" s="1382"/>
      <c r="J103" s="119"/>
    </row>
    <row r="104" spans="1:10" ht="195">
      <c r="A104" s="337"/>
      <c r="B104" s="688"/>
      <c r="C104" s="696" t="s">
        <v>3448</v>
      </c>
      <c r="D104" s="119"/>
      <c r="E104" s="119"/>
      <c r="F104" s="691"/>
      <c r="G104" s="119"/>
      <c r="H104" s="1381">
        <v>0</v>
      </c>
      <c r="I104" s="1382"/>
      <c r="J104" s="119"/>
    </row>
    <row r="105" spans="1:10" ht="75">
      <c r="A105" s="337"/>
      <c r="B105" s="688"/>
      <c r="C105" s="696" t="s">
        <v>3449</v>
      </c>
      <c r="D105" s="119"/>
      <c r="E105" s="119"/>
      <c r="F105" s="691"/>
      <c r="G105" s="119"/>
      <c r="H105" s="1381">
        <v>0</v>
      </c>
      <c r="I105" s="1382"/>
      <c r="J105" s="119"/>
    </row>
    <row r="106" spans="1:10" ht="45">
      <c r="A106" s="337"/>
      <c r="B106" s="688"/>
      <c r="C106" s="696" t="s">
        <v>3450</v>
      </c>
      <c r="D106" s="119"/>
      <c r="E106" s="119"/>
      <c r="F106" s="691"/>
      <c r="G106" s="119"/>
      <c r="H106" s="1381">
        <v>0</v>
      </c>
      <c r="I106" s="1382"/>
      <c r="J106" s="119"/>
    </row>
    <row r="107" spans="1:10" ht="30">
      <c r="A107" s="337"/>
      <c r="B107" s="688"/>
      <c r="C107" s="696" t="s">
        <v>3451</v>
      </c>
      <c r="D107" s="119"/>
      <c r="E107" s="119"/>
      <c r="F107" s="691"/>
      <c r="G107" s="119"/>
      <c r="H107" s="1381">
        <v>0</v>
      </c>
      <c r="I107" s="1382"/>
      <c r="J107" s="119"/>
    </row>
    <row r="108" spans="1:10" ht="225">
      <c r="A108" s="337"/>
      <c r="B108" s="688"/>
      <c r="C108" s="696" t="s">
        <v>3452</v>
      </c>
      <c r="D108" s="119"/>
      <c r="E108" s="119"/>
      <c r="F108" s="691"/>
      <c r="G108" s="119"/>
      <c r="H108" s="1381">
        <v>0</v>
      </c>
      <c r="I108" s="1382"/>
      <c r="J108" s="119"/>
    </row>
    <row r="109" spans="1:10" ht="318.75">
      <c r="A109" s="337">
        <f>+A102+1</f>
        <v>8</v>
      </c>
      <c r="B109" s="688" t="s">
        <v>2866</v>
      </c>
      <c r="C109" s="695" t="s">
        <v>3439</v>
      </c>
      <c r="D109" s="119" t="s">
        <v>3436</v>
      </c>
      <c r="E109" s="119" t="s">
        <v>126</v>
      </c>
      <c r="F109" s="691"/>
      <c r="G109" s="119">
        <v>14</v>
      </c>
      <c r="H109" s="1381">
        <v>12360000</v>
      </c>
      <c r="I109" s="1382">
        <f t="shared" si="0"/>
        <v>173040000</v>
      </c>
      <c r="J109" s="119"/>
    </row>
    <row r="110" spans="1:10" ht="240">
      <c r="A110" s="337">
        <f t="shared" ref="A110:A129" si="4">+A109+1</f>
        <v>9</v>
      </c>
      <c r="B110" s="688" t="s">
        <v>3002</v>
      </c>
      <c r="C110" s="16" t="s">
        <v>3003</v>
      </c>
      <c r="D110" s="119" t="s">
        <v>2298</v>
      </c>
      <c r="E110" s="119" t="s">
        <v>126</v>
      </c>
      <c r="F110" s="691"/>
      <c r="G110" s="119">
        <v>72</v>
      </c>
      <c r="H110" s="1381">
        <v>38367500</v>
      </c>
      <c r="I110" s="1382">
        <f t="shared" si="0"/>
        <v>2762460000</v>
      </c>
      <c r="J110" s="119"/>
    </row>
    <row r="111" spans="1:10" ht="75">
      <c r="A111" s="337">
        <f t="shared" si="4"/>
        <v>10</v>
      </c>
      <c r="B111" s="688" t="s">
        <v>3008</v>
      </c>
      <c r="C111" s="16" t="s">
        <v>3009</v>
      </c>
      <c r="D111" s="119" t="s">
        <v>3436</v>
      </c>
      <c r="E111" s="119" t="s">
        <v>126</v>
      </c>
      <c r="F111" s="691"/>
      <c r="G111" s="119">
        <v>1754</v>
      </c>
      <c r="H111" s="1381">
        <v>24720000</v>
      </c>
      <c r="I111" s="1382">
        <f t="shared" si="0"/>
        <v>43358880000</v>
      </c>
      <c r="J111" s="119"/>
    </row>
    <row r="112" spans="1:10" ht="90">
      <c r="A112" s="337">
        <f>+A111+1</f>
        <v>11</v>
      </c>
      <c r="B112" s="688" t="s">
        <v>2997</v>
      </c>
      <c r="C112" s="694" t="s">
        <v>3440</v>
      </c>
      <c r="D112" s="119" t="s">
        <v>2298</v>
      </c>
      <c r="E112" s="119" t="s">
        <v>126</v>
      </c>
      <c r="F112" s="691"/>
      <c r="G112" s="119">
        <v>37</v>
      </c>
      <c r="H112" s="1381">
        <v>15347000</v>
      </c>
      <c r="I112" s="1382">
        <f t="shared" si="0"/>
        <v>567839000</v>
      </c>
      <c r="J112" s="119"/>
    </row>
    <row r="113" spans="1:10">
      <c r="A113" s="337"/>
      <c r="B113" s="688"/>
      <c r="C113" s="694" t="s">
        <v>3441</v>
      </c>
      <c r="D113" s="119"/>
      <c r="E113" s="119"/>
      <c r="F113" s="691"/>
      <c r="G113" s="119"/>
      <c r="H113" s="1381">
        <v>0</v>
      </c>
      <c r="I113" s="1382"/>
      <c r="J113" s="119"/>
    </row>
    <row r="114" spans="1:10">
      <c r="A114" s="337"/>
      <c r="B114" s="688"/>
      <c r="C114" s="694" t="s">
        <v>3442</v>
      </c>
      <c r="D114" s="119"/>
      <c r="E114" s="119"/>
      <c r="F114" s="691"/>
      <c r="G114" s="119"/>
      <c r="H114" s="1381">
        <v>0</v>
      </c>
      <c r="I114" s="1382"/>
      <c r="J114" s="119"/>
    </row>
    <row r="115" spans="1:10">
      <c r="A115" s="337"/>
      <c r="B115" s="688"/>
      <c r="C115" s="694" t="s">
        <v>3409</v>
      </c>
      <c r="D115" s="119"/>
      <c r="E115" s="119"/>
      <c r="F115" s="691"/>
      <c r="G115" s="119"/>
      <c r="H115" s="1381">
        <v>0</v>
      </c>
      <c r="I115" s="1382"/>
      <c r="J115" s="119"/>
    </row>
    <row r="116" spans="1:10">
      <c r="A116" s="337"/>
      <c r="B116" s="688"/>
      <c r="C116" s="694" t="s">
        <v>3443</v>
      </c>
      <c r="D116" s="119"/>
      <c r="E116" s="119"/>
      <c r="F116" s="691"/>
      <c r="G116" s="119"/>
      <c r="H116" s="1381">
        <v>0</v>
      </c>
      <c r="I116" s="1382"/>
      <c r="J116" s="119"/>
    </row>
    <row r="117" spans="1:10" ht="75">
      <c r="A117" s="337"/>
      <c r="B117" s="688"/>
      <c r="C117" s="1394" t="s">
        <v>3444</v>
      </c>
      <c r="D117" s="119"/>
      <c r="E117" s="119"/>
      <c r="F117" s="691"/>
      <c r="G117" s="119"/>
      <c r="H117" s="1381">
        <v>0</v>
      </c>
      <c r="I117" s="1382"/>
      <c r="J117" s="119"/>
    </row>
    <row r="118" spans="1:10" ht="90">
      <c r="A118" s="337"/>
      <c r="B118" s="688"/>
      <c r="C118" s="694" t="s">
        <v>3412</v>
      </c>
      <c r="D118" s="119"/>
      <c r="E118" s="119"/>
      <c r="F118" s="691"/>
      <c r="G118" s="119"/>
      <c r="H118" s="1381">
        <v>0</v>
      </c>
      <c r="I118" s="1382"/>
      <c r="J118" s="119"/>
    </row>
    <row r="119" spans="1:10" ht="165">
      <c r="A119" s="337"/>
      <c r="B119" s="688"/>
      <c r="C119" s="694" t="s">
        <v>3413</v>
      </c>
      <c r="D119" s="119"/>
      <c r="E119" s="119"/>
      <c r="F119" s="691"/>
      <c r="G119" s="119"/>
      <c r="H119" s="1381">
        <v>0</v>
      </c>
      <c r="I119" s="1382"/>
      <c r="J119" s="119"/>
    </row>
    <row r="120" spans="1:10" ht="150">
      <c r="A120" s="337"/>
      <c r="B120" s="688"/>
      <c r="C120" s="694" t="s">
        <v>3414</v>
      </c>
      <c r="D120" s="119"/>
      <c r="E120" s="119"/>
      <c r="F120" s="691"/>
      <c r="G120" s="119"/>
      <c r="H120" s="1381">
        <v>0</v>
      </c>
      <c r="I120" s="1382"/>
      <c r="J120" s="119"/>
    </row>
    <row r="121" spans="1:10">
      <c r="A121" s="337"/>
      <c r="B121" s="688"/>
      <c r="C121" s="694" t="s">
        <v>3445</v>
      </c>
      <c r="D121" s="119"/>
      <c r="E121" s="119"/>
      <c r="F121" s="691"/>
      <c r="G121" s="119"/>
      <c r="H121" s="1381">
        <v>0</v>
      </c>
      <c r="I121" s="1382"/>
      <c r="J121" s="119"/>
    </row>
    <row r="122" spans="1:10" ht="45">
      <c r="A122" s="337"/>
      <c r="B122" s="688"/>
      <c r="C122" s="694" t="s">
        <v>3416</v>
      </c>
      <c r="D122" s="119"/>
      <c r="E122" s="119"/>
      <c r="F122" s="691"/>
      <c r="G122" s="119"/>
      <c r="H122" s="1381">
        <v>0</v>
      </c>
      <c r="I122" s="1382"/>
      <c r="J122" s="119"/>
    </row>
    <row r="123" spans="1:10">
      <c r="A123" s="337"/>
      <c r="B123" s="688"/>
      <c r="C123" s="694" t="s">
        <v>3417</v>
      </c>
      <c r="D123" s="119"/>
      <c r="E123" s="119"/>
      <c r="F123" s="691"/>
      <c r="G123" s="119"/>
      <c r="H123" s="1381">
        <v>0</v>
      </c>
      <c r="I123" s="1382"/>
      <c r="J123" s="119"/>
    </row>
    <row r="124" spans="1:10" ht="30">
      <c r="A124" s="337"/>
      <c r="B124" s="688"/>
      <c r="C124" s="694" t="s">
        <v>3418</v>
      </c>
      <c r="D124" s="119"/>
      <c r="E124" s="119"/>
      <c r="F124" s="691"/>
      <c r="G124" s="119"/>
      <c r="H124" s="1381">
        <v>0</v>
      </c>
      <c r="I124" s="1382"/>
      <c r="J124" s="119"/>
    </row>
    <row r="125" spans="1:10">
      <c r="A125" s="337"/>
      <c r="B125" s="688"/>
      <c r="C125" s="694" t="s">
        <v>3419</v>
      </c>
      <c r="D125" s="119"/>
      <c r="E125" s="119"/>
      <c r="F125" s="691"/>
      <c r="G125" s="119"/>
      <c r="H125" s="1381">
        <v>0</v>
      </c>
      <c r="I125" s="1382"/>
      <c r="J125" s="119"/>
    </row>
    <row r="126" spans="1:10">
      <c r="A126" s="337"/>
      <c r="B126" s="688"/>
      <c r="C126" s="694" t="s">
        <v>3420</v>
      </c>
      <c r="D126" s="119"/>
      <c r="E126" s="119"/>
      <c r="F126" s="691"/>
      <c r="G126" s="119"/>
      <c r="H126" s="1381">
        <v>0</v>
      </c>
      <c r="I126" s="1382"/>
      <c r="J126" s="119"/>
    </row>
    <row r="127" spans="1:10" ht="240">
      <c r="A127" s="337">
        <f>+A112+1</f>
        <v>12</v>
      </c>
      <c r="B127" s="688" t="s">
        <v>3011</v>
      </c>
      <c r="C127" s="16" t="s">
        <v>3012</v>
      </c>
      <c r="D127" s="119" t="s">
        <v>3436</v>
      </c>
      <c r="E127" s="119" t="s">
        <v>126</v>
      </c>
      <c r="F127" s="691"/>
      <c r="G127" s="119">
        <v>39</v>
      </c>
      <c r="H127" s="1381">
        <v>196431300</v>
      </c>
      <c r="I127" s="1382">
        <f t="shared" si="0"/>
        <v>7660820700</v>
      </c>
      <c r="J127" s="119"/>
    </row>
    <row r="128" spans="1:10" ht="30">
      <c r="A128" s="337">
        <f t="shared" si="4"/>
        <v>13</v>
      </c>
      <c r="B128" s="688" t="s">
        <v>213</v>
      </c>
      <c r="C128" s="16" t="s">
        <v>214</v>
      </c>
      <c r="D128" s="119" t="s">
        <v>2298</v>
      </c>
      <c r="E128" s="119" t="s">
        <v>126</v>
      </c>
      <c r="F128" s="691"/>
      <c r="G128" s="119">
        <v>36</v>
      </c>
      <c r="H128" s="1381">
        <v>6695000</v>
      </c>
      <c r="I128" s="1382">
        <f t="shared" si="0"/>
        <v>241020000</v>
      </c>
      <c r="J128" s="119"/>
    </row>
    <row r="129" spans="1:10" ht="90">
      <c r="A129" s="337">
        <f t="shared" si="4"/>
        <v>14</v>
      </c>
      <c r="B129" s="688" t="s">
        <v>216</v>
      </c>
      <c r="C129" s="16" t="s">
        <v>218</v>
      </c>
      <c r="D129" s="119" t="s">
        <v>2298</v>
      </c>
      <c r="E129" s="119" t="s">
        <v>126</v>
      </c>
      <c r="F129" s="691" t="s">
        <v>3013</v>
      </c>
      <c r="G129" s="119">
        <v>996</v>
      </c>
      <c r="H129" s="1381">
        <v>4120000</v>
      </c>
      <c r="I129" s="1382">
        <f t="shared" si="0"/>
        <v>4103520000</v>
      </c>
      <c r="J129" s="119"/>
    </row>
    <row r="130" spans="1:10" s="1389" customFormat="1">
      <c r="A130" s="337" t="s">
        <v>2436</v>
      </c>
      <c r="B130" s="1386" t="s">
        <v>3082</v>
      </c>
      <c r="C130" s="16"/>
      <c r="D130" s="119"/>
      <c r="E130" s="119"/>
      <c r="F130" s="685"/>
      <c r="G130" s="119">
        <v>0</v>
      </c>
      <c r="H130" s="1425">
        <v>0</v>
      </c>
      <c r="I130" s="1382"/>
      <c r="J130" s="684"/>
    </row>
    <row r="131" spans="1:10">
      <c r="A131" s="337"/>
      <c r="B131" s="1393" t="s">
        <v>3083</v>
      </c>
      <c r="C131" s="16"/>
      <c r="D131" s="119"/>
      <c r="E131" s="119"/>
      <c r="F131" s="691"/>
      <c r="G131" s="119">
        <v>0</v>
      </c>
      <c r="H131" s="1381">
        <v>0</v>
      </c>
      <c r="I131" s="1382"/>
      <c r="J131" s="119"/>
    </row>
    <row r="132" spans="1:10" ht="240">
      <c r="A132" s="337">
        <v>1</v>
      </c>
      <c r="B132" s="688" t="s">
        <v>3002</v>
      </c>
      <c r="C132" s="16" t="s">
        <v>3003</v>
      </c>
      <c r="D132" s="119" t="s">
        <v>2298</v>
      </c>
      <c r="E132" s="119" t="s">
        <v>126</v>
      </c>
      <c r="F132" s="691"/>
      <c r="G132" s="119">
        <v>1</v>
      </c>
      <c r="H132" s="1381">
        <v>55620000</v>
      </c>
      <c r="I132" s="1382">
        <f t="shared" ref="I132:I194" si="5">H132*G132</f>
        <v>55620000</v>
      </c>
      <c r="J132" s="119"/>
    </row>
    <row r="133" spans="1:10" ht="30">
      <c r="A133" s="337">
        <v>2</v>
      </c>
      <c r="B133" s="688" t="s">
        <v>213</v>
      </c>
      <c r="C133" s="16" t="s">
        <v>214</v>
      </c>
      <c r="D133" s="119" t="s">
        <v>2298</v>
      </c>
      <c r="E133" s="119" t="s">
        <v>126</v>
      </c>
      <c r="F133" s="691"/>
      <c r="G133" s="119">
        <v>3</v>
      </c>
      <c r="H133" s="1381">
        <v>6695000</v>
      </c>
      <c r="I133" s="1382">
        <f t="shared" si="5"/>
        <v>20085000</v>
      </c>
      <c r="J133" s="119"/>
    </row>
    <row r="134" spans="1:10" ht="90">
      <c r="A134" s="337">
        <f t="shared" ref="A134" si="6">+A133+1</f>
        <v>3</v>
      </c>
      <c r="B134" s="688" t="s">
        <v>216</v>
      </c>
      <c r="C134" s="16" t="s">
        <v>218</v>
      </c>
      <c r="D134" s="119" t="s">
        <v>2298</v>
      </c>
      <c r="E134" s="119" t="s">
        <v>126</v>
      </c>
      <c r="F134" s="691" t="s">
        <v>217</v>
      </c>
      <c r="G134" s="119">
        <v>12</v>
      </c>
      <c r="H134" s="1381">
        <v>4120000</v>
      </c>
      <c r="I134" s="1382">
        <f t="shared" si="5"/>
        <v>49440000</v>
      </c>
      <c r="J134" s="119"/>
    </row>
    <row r="135" spans="1:10">
      <c r="A135" s="337"/>
      <c r="B135" s="1386" t="s">
        <v>2370</v>
      </c>
      <c r="C135" s="16"/>
      <c r="D135" s="119"/>
      <c r="E135" s="119"/>
      <c r="F135" s="691"/>
      <c r="G135" s="119"/>
      <c r="H135" s="1381">
        <v>0</v>
      </c>
      <c r="I135" s="1382"/>
      <c r="J135" s="119"/>
    </row>
    <row r="136" spans="1:10" s="1389" customFormat="1">
      <c r="A136" s="337" t="s">
        <v>2327</v>
      </c>
      <c r="B136" s="1386" t="s">
        <v>2371</v>
      </c>
      <c r="C136" s="1387"/>
      <c r="D136" s="684"/>
      <c r="E136" s="119"/>
      <c r="F136" s="685"/>
      <c r="G136" s="119"/>
      <c r="H136" s="1425">
        <v>0</v>
      </c>
      <c r="I136" s="1382"/>
      <c r="J136" s="684"/>
    </row>
    <row r="137" spans="1:10" s="1389" customFormat="1">
      <c r="A137" s="337">
        <v>1</v>
      </c>
      <c r="B137" s="1386" t="s">
        <v>2372</v>
      </c>
      <c r="C137" s="1387"/>
      <c r="D137" s="684"/>
      <c r="E137" s="119"/>
      <c r="F137" s="685"/>
      <c r="G137" s="119"/>
      <c r="H137" s="1425">
        <v>0</v>
      </c>
      <c r="I137" s="1382"/>
      <c r="J137" s="684"/>
    </row>
    <row r="138" spans="1:10" ht="60">
      <c r="A138" s="337"/>
      <c r="B138" s="688" t="s">
        <v>219</v>
      </c>
      <c r="C138" s="16" t="s">
        <v>220</v>
      </c>
      <c r="D138" s="119" t="s">
        <v>2298</v>
      </c>
      <c r="E138" s="119" t="s">
        <v>126</v>
      </c>
      <c r="F138" s="691" t="s">
        <v>199</v>
      </c>
      <c r="G138" s="119">
        <v>119</v>
      </c>
      <c r="H138" s="1381">
        <v>427192.5</v>
      </c>
      <c r="I138" s="1382">
        <f>H138*G138</f>
        <v>50835907.5</v>
      </c>
      <c r="J138" s="119"/>
    </row>
    <row r="139" spans="1:10" ht="30">
      <c r="A139" s="337"/>
      <c r="B139" s="688" t="s">
        <v>227</v>
      </c>
      <c r="C139" s="16" t="s">
        <v>230</v>
      </c>
      <c r="D139" s="119" t="s">
        <v>2298</v>
      </c>
      <c r="E139" s="119" t="s">
        <v>229</v>
      </c>
      <c r="F139" s="691" t="s">
        <v>228</v>
      </c>
      <c r="G139" s="119">
        <v>97</v>
      </c>
      <c r="H139" s="1381">
        <v>142397.5</v>
      </c>
      <c r="I139" s="1382">
        <f t="shared" si="5"/>
        <v>13812557.5</v>
      </c>
      <c r="J139" s="119"/>
    </row>
    <row r="140" spans="1:10" ht="60">
      <c r="A140" s="337"/>
      <c r="B140" s="688" t="s">
        <v>237</v>
      </c>
      <c r="C140" s="16" t="s">
        <v>239</v>
      </c>
      <c r="D140" s="119" t="s">
        <v>2298</v>
      </c>
      <c r="E140" s="119" t="s">
        <v>126</v>
      </c>
      <c r="F140" s="691" t="s">
        <v>238</v>
      </c>
      <c r="G140" s="119">
        <v>96</v>
      </c>
      <c r="H140" s="1381">
        <v>427192.5</v>
      </c>
      <c r="I140" s="1382">
        <f>H140*G140</f>
        <v>41010480</v>
      </c>
      <c r="J140" s="119"/>
    </row>
    <row r="141" spans="1:10" s="1389" customFormat="1">
      <c r="A141" s="337">
        <v>2</v>
      </c>
      <c r="B141" s="1386" t="s">
        <v>2378</v>
      </c>
      <c r="C141" s="1387"/>
      <c r="D141" s="684"/>
      <c r="E141" s="119"/>
      <c r="F141" s="685"/>
      <c r="G141" s="119"/>
      <c r="H141" s="1425">
        <v>0</v>
      </c>
      <c r="I141" s="1382"/>
      <c r="J141" s="684"/>
    </row>
    <row r="142" spans="1:10" ht="90">
      <c r="A142" s="337"/>
      <c r="B142" s="688" t="s">
        <v>246</v>
      </c>
      <c r="C142" s="16" t="s">
        <v>247</v>
      </c>
      <c r="D142" s="119" t="s">
        <v>2298</v>
      </c>
      <c r="E142" s="119" t="s">
        <v>126</v>
      </c>
      <c r="F142" s="691" t="s">
        <v>199</v>
      </c>
      <c r="G142" s="119">
        <v>111</v>
      </c>
      <c r="H142" s="1381">
        <v>711987.5</v>
      </c>
      <c r="I142" s="1382">
        <f t="shared" si="5"/>
        <v>79030612.5</v>
      </c>
      <c r="J142" s="119"/>
    </row>
    <row r="143" spans="1:10" s="1389" customFormat="1">
      <c r="A143" s="337">
        <v>3</v>
      </c>
      <c r="B143" s="1386" t="s">
        <v>2386</v>
      </c>
      <c r="C143" s="1387"/>
      <c r="D143" s="684"/>
      <c r="E143" s="119"/>
      <c r="F143" s="685"/>
      <c r="G143" s="119"/>
      <c r="H143" s="1425">
        <v>0</v>
      </c>
      <c r="I143" s="1382"/>
      <c r="J143" s="684"/>
    </row>
    <row r="144" spans="1:10" ht="60">
      <c r="A144" s="337"/>
      <c r="B144" s="688" t="s">
        <v>253</v>
      </c>
      <c r="C144" s="16" t="s">
        <v>254</v>
      </c>
      <c r="D144" s="119" t="s">
        <v>2298</v>
      </c>
      <c r="E144" s="119" t="s">
        <v>126</v>
      </c>
      <c r="F144" s="691" t="s">
        <v>125</v>
      </c>
      <c r="G144" s="119">
        <v>78</v>
      </c>
      <c r="H144" s="1381">
        <v>284795</v>
      </c>
      <c r="I144" s="1382">
        <f t="shared" si="5"/>
        <v>22214010</v>
      </c>
      <c r="J144" s="119"/>
    </row>
    <row r="145" spans="1:10" ht="45">
      <c r="A145" s="337"/>
      <c r="B145" s="688" t="s">
        <v>261</v>
      </c>
      <c r="C145" s="16" t="s">
        <v>262</v>
      </c>
      <c r="D145" s="119" t="s">
        <v>2298</v>
      </c>
      <c r="E145" s="119" t="s">
        <v>229</v>
      </c>
      <c r="F145" s="691" t="s">
        <v>228</v>
      </c>
      <c r="G145" s="119">
        <v>97</v>
      </c>
      <c r="H145" s="1381">
        <v>142397.5</v>
      </c>
      <c r="I145" s="1382">
        <f t="shared" si="5"/>
        <v>13812557.5</v>
      </c>
      <c r="J145" s="119"/>
    </row>
    <row r="146" spans="1:10" ht="45">
      <c r="A146" s="337"/>
      <c r="B146" s="688" t="s">
        <v>269</v>
      </c>
      <c r="C146" s="16" t="s">
        <v>270</v>
      </c>
      <c r="D146" s="119" t="s">
        <v>2298</v>
      </c>
      <c r="E146" s="119" t="s">
        <v>229</v>
      </c>
      <c r="F146" s="691" t="s">
        <v>238</v>
      </c>
      <c r="G146" s="119">
        <v>93</v>
      </c>
      <c r="H146" s="1381">
        <v>142397.5</v>
      </c>
      <c r="I146" s="1382">
        <f t="shared" si="5"/>
        <v>13242967.5</v>
      </c>
      <c r="J146" s="119"/>
    </row>
    <row r="147" spans="1:10" s="1389" customFormat="1">
      <c r="A147" s="337">
        <v>4</v>
      </c>
      <c r="B147" s="1386" t="s">
        <v>3084</v>
      </c>
      <c r="C147" s="1387"/>
      <c r="D147" s="684"/>
      <c r="E147" s="119"/>
      <c r="F147" s="685"/>
      <c r="G147" s="119"/>
      <c r="H147" s="1425">
        <v>0</v>
      </c>
      <c r="I147" s="1382"/>
      <c r="J147" s="684"/>
    </row>
    <row r="148" spans="1:10" ht="60">
      <c r="A148" s="337"/>
      <c r="B148" s="688" t="s">
        <v>277</v>
      </c>
      <c r="C148" s="16" t="s">
        <v>278</v>
      </c>
      <c r="D148" s="119" t="s">
        <v>2298</v>
      </c>
      <c r="E148" s="119" t="s">
        <v>126</v>
      </c>
      <c r="F148" s="691" t="s">
        <v>238</v>
      </c>
      <c r="G148" s="119">
        <v>88</v>
      </c>
      <c r="H148" s="1381">
        <v>284795</v>
      </c>
      <c r="I148" s="1382">
        <f t="shared" si="5"/>
        <v>25061960</v>
      </c>
      <c r="J148" s="119"/>
    </row>
    <row r="149" spans="1:10" s="1389" customFormat="1">
      <c r="A149" s="337">
        <v>5</v>
      </c>
      <c r="B149" s="1386" t="s">
        <v>3085</v>
      </c>
      <c r="C149" s="1387"/>
      <c r="D149" s="684"/>
      <c r="E149" s="119"/>
      <c r="F149" s="685"/>
      <c r="G149" s="119"/>
      <c r="H149" s="1425">
        <v>0</v>
      </c>
      <c r="I149" s="1382"/>
      <c r="J149" s="684"/>
    </row>
    <row r="150" spans="1:10" ht="105">
      <c r="A150" s="337"/>
      <c r="B150" s="688" t="s">
        <v>282</v>
      </c>
      <c r="C150" s="16" t="s">
        <v>283</v>
      </c>
      <c r="D150" s="119" t="s">
        <v>2298</v>
      </c>
      <c r="E150" s="119" t="s">
        <v>229</v>
      </c>
      <c r="F150" s="691" t="s">
        <v>228</v>
      </c>
      <c r="G150" s="119">
        <v>94</v>
      </c>
      <c r="H150" s="1381">
        <v>142397.5</v>
      </c>
      <c r="I150" s="1382">
        <f t="shared" si="5"/>
        <v>13385365</v>
      </c>
      <c r="J150" s="119"/>
    </row>
    <row r="151" spans="1:10" ht="150">
      <c r="A151" s="337"/>
      <c r="B151" s="688" t="s">
        <v>290</v>
      </c>
      <c r="C151" s="16" t="s">
        <v>291</v>
      </c>
      <c r="D151" s="119" t="s">
        <v>2298</v>
      </c>
      <c r="E151" s="119" t="s">
        <v>126</v>
      </c>
      <c r="F151" s="691" t="s">
        <v>238</v>
      </c>
      <c r="G151" s="119">
        <v>84</v>
      </c>
      <c r="H151" s="1381">
        <v>284795</v>
      </c>
      <c r="I151" s="1382">
        <f t="shared" si="5"/>
        <v>23922780</v>
      </c>
      <c r="J151" s="119"/>
    </row>
    <row r="152" spans="1:10" s="1389" customFormat="1">
      <c r="A152" s="337">
        <v>6</v>
      </c>
      <c r="B152" s="1386" t="s">
        <v>2391</v>
      </c>
      <c r="C152" s="1387"/>
      <c r="D152" s="684"/>
      <c r="E152" s="119"/>
      <c r="F152" s="685"/>
      <c r="G152" s="119"/>
      <c r="H152" s="1425">
        <v>0</v>
      </c>
      <c r="I152" s="1382"/>
      <c r="J152" s="684"/>
    </row>
    <row r="153" spans="1:10" ht="60">
      <c r="A153" s="337"/>
      <c r="B153" s="688" t="s">
        <v>298</v>
      </c>
      <c r="C153" s="16" t="s">
        <v>299</v>
      </c>
      <c r="D153" s="119" t="s">
        <v>2298</v>
      </c>
      <c r="E153" s="119" t="s">
        <v>126</v>
      </c>
      <c r="F153" s="691" t="s">
        <v>125</v>
      </c>
      <c r="G153" s="119">
        <v>77</v>
      </c>
      <c r="H153" s="1381">
        <v>427192.5</v>
      </c>
      <c r="I153" s="1382">
        <f t="shared" si="5"/>
        <v>32893822.5</v>
      </c>
      <c r="J153" s="119"/>
    </row>
    <row r="154" spans="1:10" ht="150">
      <c r="A154" s="337"/>
      <c r="B154" s="688" t="s">
        <v>306</v>
      </c>
      <c r="C154" s="16" t="s">
        <v>307</v>
      </c>
      <c r="D154" s="119" t="s">
        <v>2298</v>
      </c>
      <c r="E154" s="119" t="s">
        <v>229</v>
      </c>
      <c r="F154" s="691" t="s">
        <v>228</v>
      </c>
      <c r="G154" s="119">
        <v>96</v>
      </c>
      <c r="H154" s="1381">
        <v>142397.5</v>
      </c>
      <c r="I154" s="1382">
        <f t="shared" si="5"/>
        <v>13670160</v>
      </c>
      <c r="J154" s="119"/>
    </row>
    <row r="155" spans="1:10" ht="135">
      <c r="A155" s="337"/>
      <c r="B155" s="688" t="s">
        <v>314</v>
      </c>
      <c r="C155" s="16" t="s">
        <v>315</v>
      </c>
      <c r="D155" s="119" t="s">
        <v>2298</v>
      </c>
      <c r="E155" s="119" t="s">
        <v>229</v>
      </c>
      <c r="F155" s="691" t="s">
        <v>238</v>
      </c>
      <c r="G155" s="119">
        <v>83</v>
      </c>
      <c r="H155" s="1381">
        <v>142397.5</v>
      </c>
      <c r="I155" s="1382">
        <f t="shared" si="5"/>
        <v>11818992.5</v>
      </c>
      <c r="J155" s="119"/>
    </row>
    <row r="156" spans="1:10" s="1389" customFormat="1">
      <c r="A156" s="337">
        <v>7</v>
      </c>
      <c r="B156" s="1386" t="s">
        <v>2399</v>
      </c>
      <c r="C156" s="1387"/>
      <c r="D156" s="684"/>
      <c r="E156" s="119"/>
      <c r="F156" s="685"/>
      <c r="G156" s="119">
        <v>0</v>
      </c>
      <c r="H156" s="1425">
        <v>0</v>
      </c>
      <c r="I156" s="1382"/>
      <c r="J156" s="684"/>
    </row>
    <row r="157" spans="1:10" ht="45">
      <c r="A157" s="337"/>
      <c r="B157" s="688" t="s">
        <v>322</v>
      </c>
      <c r="C157" s="16" t="s">
        <v>323</v>
      </c>
      <c r="D157" s="119" t="s">
        <v>2298</v>
      </c>
      <c r="E157" s="119" t="s">
        <v>126</v>
      </c>
      <c r="F157" s="691" t="s">
        <v>125</v>
      </c>
      <c r="G157" s="119">
        <v>76</v>
      </c>
      <c r="H157" s="1381">
        <v>284795</v>
      </c>
      <c r="I157" s="1382">
        <f t="shared" si="5"/>
        <v>21644420</v>
      </c>
      <c r="J157" s="119"/>
    </row>
    <row r="158" spans="1:10" ht="75">
      <c r="A158" s="337"/>
      <c r="B158" s="688" t="s">
        <v>331</v>
      </c>
      <c r="C158" s="16" t="s">
        <v>332</v>
      </c>
      <c r="D158" s="119" t="s">
        <v>2298</v>
      </c>
      <c r="E158" s="119" t="s">
        <v>229</v>
      </c>
      <c r="F158" s="691" t="s">
        <v>228</v>
      </c>
      <c r="G158" s="119">
        <v>94</v>
      </c>
      <c r="H158" s="1381">
        <v>142397.5</v>
      </c>
      <c r="I158" s="1382">
        <f t="shared" si="5"/>
        <v>13385365</v>
      </c>
      <c r="J158" s="119"/>
    </row>
    <row r="159" spans="1:10" s="1389" customFormat="1">
      <c r="A159" s="337">
        <v>8</v>
      </c>
      <c r="B159" s="1386" t="s">
        <v>2403</v>
      </c>
      <c r="C159" s="1387"/>
      <c r="D159" s="684"/>
      <c r="E159" s="119"/>
      <c r="F159" s="685"/>
      <c r="G159" s="119"/>
      <c r="H159" s="1425">
        <v>0</v>
      </c>
      <c r="I159" s="1382"/>
      <c r="J159" s="684"/>
    </row>
    <row r="160" spans="1:10" ht="60">
      <c r="A160" s="337"/>
      <c r="B160" s="688" t="s">
        <v>339</v>
      </c>
      <c r="C160" s="16" t="s">
        <v>340</v>
      </c>
      <c r="D160" s="119" t="s">
        <v>2298</v>
      </c>
      <c r="E160" s="119" t="s">
        <v>229</v>
      </c>
      <c r="F160" s="691" t="s">
        <v>125</v>
      </c>
      <c r="G160" s="119">
        <v>78</v>
      </c>
      <c r="H160" s="1381">
        <v>142397.5</v>
      </c>
      <c r="I160" s="1382">
        <f t="shared" si="5"/>
        <v>11107005</v>
      </c>
      <c r="J160" s="119"/>
    </row>
    <row r="161" spans="1:10" ht="75">
      <c r="A161" s="337"/>
      <c r="B161" s="688" t="s">
        <v>347</v>
      </c>
      <c r="C161" s="16" t="s">
        <v>348</v>
      </c>
      <c r="D161" s="119" t="s">
        <v>2298</v>
      </c>
      <c r="E161" s="119" t="s">
        <v>126</v>
      </c>
      <c r="F161" s="691" t="s">
        <v>125</v>
      </c>
      <c r="G161" s="119">
        <v>75</v>
      </c>
      <c r="H161" s="1381">
        <v>569590</v>
      </c>
      <c r="I161" s="1382">
        <f t="shared" si="5"/>
        <v>42719250</v>
      </c>
      <c r="J161" s="119"/>
    </row>
    <row r="162" spans="1:10" ht="120">
      <c r="A162" s="337"/>
      <c r="B162" s="688" t="s">
        <v>355</v>
      </c>
      <c r="C162" s="16" t="s">
        <v>356</v>
      </c>
      <c r="D162" s="119" t="s">
        <v>2298</v>
      </c>
      <c r="E162" s="119" t="s">
        <v>229</v>
      </c>
      <c r="F162" s="691" t="s">
        <v>228</v>
      </c>
      <c r="G162" s="119">
        <v>85</v>
      </c>
      <c r="H162" s="1381">
        <v>142397.5</v>
      </c>
      <c r="I162" s="1382">
        <f t="shared" si="5"/>
        <v>12103787.5</v>
      </c>
      <c r="J162" s="119"/>
    </row>
    <row r="163" spans="1:10" ht="75">
      <c r="A163" s="337"/>
      <c r="B163" s="688" t="s">
        <v>363</v>
      </c>
      <c r="C163" s="16" t="s">
        <v>364</v>
      </c>
      <c r="D163" s="119" t="s">
        <v>2298</v>
      </c>
      <c r="E163" s="119" t="s">
        <v>229</v>
      </c>
      <c r="F163" s="691" t="s">
        <v>238</v>
      </c>
      <c r="G163" s="119">
        <v>97</v>
      </c>
      <c r="H163" s="1381">
        <v>142397.5</v>
      </c>
      <c r="I163" s="1382">
        <f t="shared" si="5"/>
        <v>13812557.5</v>
      </c>
      <c r="J163" s="119"/>
    </row>
    <row r="164" spans="1:10" s="1389" customFormat="1">
      <c r="A164" s="337" t="s">
        <v>2407</v>
      </c>
      <c r="B164" s="1386" t="s">
        <v>2408</v>
      </c>
      <c r="C164" s="1387"/>
      <c r="D164" s="684"/>
      <c r="E164" s="119"/>
      <c r="F164" s="685"/>
      <c r="G164" s="119">
        <v>0</v>
      </c>
      <c r="H164" s="1425">
        <v>0</v>
      </c>
      <c r="I164" s="1382"/>
      <c r="J164" s="684"/>
    </row>
    <row r="165" spans="1:10" ht="165">
      <c r="A165" s="337"/>
      <c r="B165" s="688" t="s">
        <v>371</v>
      </c>
      <c r="C165" s="16" t="s">
        <v>372</v>
      </c>
      <c r="D165" s="119" t="s">
        <v>2298</v>
      </c>
      <c r="E165" s="119" t="s">
        <v>126</v>
      </c>
      <c r="F165" s="691" t="s">
        <v>125</v>
      </c>
      <c r="G165" s="119">
        <v>2007</v>
      </c>
      <c r="H165" s="1381">
        <v>432600</v>
      </c>
      <c r="I165" s="1382">
        <f t="shared" si="5"/>
        <v>868228200</v>
      </c>
      <c r="J165" s="119"/>
    </row>
    <row r="166" spans="1:10" ht="120">
      <c r="A166" s="337"/>
      <c r="B166" s="688" t="s">
        <v>376</v>
      </c>
      <c r="C166" s="16" t="s">
        <v>377</v>
      </c>
      <c r="D166" s="119" t="s">
        <v>2298</v>
      </c>
      <c r="E166" s="119" t="s">
        <v>126</v>
      </c>
      <c r="F166" s="691" t="s">
        <v>125</v>
      </c>
      <c r="G166" s="119">
        <v>472</v>
      </c>
      <c r="H166" s="1381">
        <v>3831600</v>
      </c>
      <c r="I166" s="1382">
        <f t="shared" si="5"/>
        <v>1808515200</v>
      </c>
      <c r="J166" s="119"/>
    </row>
    <row r="167" spans="1:10" ht="60">
      <c r="A167" s="337"/>
      <c r="B167" s="688" t="s">
        <v>382</v>
      </c>
      <c r="C167" s="16" t="s">
        <v>384</v>
      </c>
      <c r="D167" s="119" t="s">
        <v>2298</v>
      </c>
      <c r="E167" s="119" t="s">
        <v>126</v>
      </c>
      <c r="F167" s="691" t="s">
        <v>383</v>
      </c>
      <c r="G167" s="119">
        <v>4256</v>
      </c>
      <c r="H167" s="1381">
        <v>432600</v>
      </c>
      <c r="I167" s="1382">
        <f t="shared" si="5"/>
        <v>1841145600</v>
      </c>
      <c r="J167" s="119"/>
    </row>
    <row r="168" spans="1:10">
      <c r="A168" s="337"/>
      <c r="B168" s="1386" t="s">
        <v>2425</v>
      </c>
      <c r="C168" s="16"/>
      <c r="D168" s="119"/>
      <c r="E168" s="119"/>
      <c r="F168" s="691"/>
      <c r="G168" s="119"/>
      <c r="H168" s="1381">
        <v>0</v>
      </c>
      <c r="I168" s="1382"/>
      <c r="J168" s="119"/>
    </row>
    <row r="169" spans="1:10" s="1389" customFormat="1">
      <c r="A169" s="337" t="s">
        <v>2327</v>
      </c>
      <c r="B169" s="1386" t="s">
        <v>2426</v>
      </c>
      <c r="C169" s="1387"/>
      <c r="D169" s="684"/>
      <c r="E169" s="119"/>
      <c r="F169" s="685"/>
      <c r="G169" s="119"/>
      <c r="H169" s="1425">
        <v>0</v>
      </c>
      <c r="I169" s="1382"/>
      <c r="J169" s="684"/>
    </row>
    <row r="170" spans="1:10" s="1389" customFormat="1">
      <c r="A170" s="337"/>
      <c r="B170" s="1386" t="s">
        <v>2427</v>
      </c>
      <c r="C170" s="1387"/>
      <c r="D170" s="684"/>
      <c r="E170" s="119"/>
      <c r="F170" s="685"/>
      <c r="G170" s="119"/>
      <c r="H170" s="1425">
        <v>0</v>
      </c>
      <c r="I170" s="1382"/>
      <c r="J170" s="684"/>
    </row>
    <row r="171" spans="1:10" s="1389" customFormat="1">
      <c r="A171" s="337" t="s">
        <v>2295</v>
      </c>
      <c r="B171" s="1386" t="s">
        <v>2428</v>
      </c>
      <c r="C171" s="1387"/>
      <c r="D171" s="684"/>
      <c r="E171" s="119"/>
      <c r="F171" s="685"/>
      <c r="G171" s="119"/>
      <c r="H171" s="1425">
        <v>0</v>
      </c>
      <c r="I171" s="1382"/>
      <c r="J171" s="684"/>
    </row>
    <row r="172" spans="1:10" s="1389" customFormat="1">
      <c r="A172" s="337">
        <v>1</v>
      </c>
      <c r="B172" s="1386" t="s">
        <v>2429</v>
      </c>
      <c r="C172" s="1387"/>
      <c r="D172" s="684"/>
      <c r="E172" s="119"/>
      <c r="F172" s="685"/>
      <c r="G172" s="119"/>
      <c r="H172" s="1425">
        <v>0</v>
      </c>
      <c r="I172" s="1382"/>
      <c r="J172" s="684"/>
    </row>
    <row r="173" spans="1:10" ht="75">
      <c r="A173" s="337"/>
      <c r="B173" s="688" t="s">
        <v>2430</v>
      </c>
      <c r="C173" s="16" t="s">
        <v>3086</v>
      </c>
      <c r="D173" s="119" t="s">
        <v>2298</v>
      </c>
      <c r="E173" s="119" t="s">
        <v>229</v>
      </c>
      <c r="F173" s="691"/>
      <c r="G173" s="119">
        <v>592</v>
      </c>
      <c r="H173" s="1381">
        <v>110725</v>
      </c>
      <c r="I173" s="1382">
        <f t="shared" si="5"/>
        <v>65549200</v>
      </c>
      <c r="J173" s="119"/>
    </row>
    <row r="174" spans="1:10" s="1389" customFormat="1">
      <c r="A174" s="337" t="s">
        <v>2432</v>
      </c>
      <c r="B174" s="1386" t="s">
        <v>2433</v>
      </c>
      <c r="C174" s="1387"/>
      <c r="D174" s="684"/>
      <c r="E174" s="119"/>
      <c r="F174" s="685"/>
      <c r="G174" s="119"/>
      <c r="H174" s="1425">
        <v>0</v>
      </c>
      <c r="I174" s="1382"/>
      <c r="J174" s="684"/>
    </row>
    <row r="175" spans="1:10" s="1374" customFormat="1">
      <c r="A175" s="337">
        <v>1</v>
      </c>
      <c r="B175" s="1386" t="s">
        <v>2434</v>
      </c>
      <c r="C175" s="1387"/>
      <c r="D175" s="684"/>
      <c r="E175" s="119"/>
      <c r="F175" s="685"/>
      <c r="G175" s="119"/>
      <c r="H175" s="1423">
        <v>0</v>
      </c>
      <c r="I175" s="1382"/>
      <c r="J175" s="684"/>
    </row>
    <row r="176" spans="1:10" s="1395" customFormat="1" ht="90">
      <c r="A176" s="337"/>
      <c r="B176" s="688" t="s">
        <v>386</v>
      </c>
      <c r="C176" s="16" t="s">
        <v>387</v>
      </c>
      <c r="D176" s="119" t="s">
        <v>2298</v>
      </c>
      <c r="E176" s="119" t="s">
        <v>126</v>
      </c>
      <c r="F176" s="691"/>
      <c r="G176" s="119">
        <v>99</v>
      </c>
      <c r="H176" s="1382">
        <v>284795</v>
      </c>
      <c r="I176" s="1382">
        <f t="shared" si="5"/>
        <v>28194705</v>
      </c>
      <c r="J176" s="119"/>
    </row>
    <row r="177" spans="1:10" s="1374" customFormat="1">
      <c r="A177" s="337" t="s">
        <v>2436</v>
      </c>
      <c r="B177" s="1386" t="s">
        <v>2437</v>
      </c>
      <c r="C177" s="1387"/>
      <c r="D177" s="684"/>
      <c r="E177" s="119"/>
      <c r="F177" s="685"/>
      <c r="G177" s="119"/>
      <c r="H177" s="1423">
        <v>0</v>
      </c>
      <c r="I177" s="1382"/>
      <c r="J177" s="684"/>
    </row>
    <row r="178" spans="1:10" s="1395" customFormat="1" ht="75">
      <c r="A178" s="337"/>
      <c r="B178" s="688" t="s">
        <v>393</v>
      </c>
      <c r="C178" s="16" t="s">
        <v>394</v>
      </c>
      <c r="D178" s="119" t="s">
        <v>2298</v>
      </c>
      <c r="E178" s="119" t="s">
        <v>126</v>
      </c>
      <c r="F178" s="691"/>
      <c r="G178" s="119">
        <v>96</v>
      </c>
      <c r="H178" s="1382">
        <v>854385</v>
      </c>
      <c r="I178" s="1382">
        <f t="shared" si="5"/>
        <v>82020960</v>
      </c>
      <c r="J178" s="119"/>
    </row>
    <row r="179" spans="1:10" s="1374" customFormat="1">
      <c r="A179" s="337" t="s">
        <v>2439</v>
      </c>
      <c r="B179" s="1386" t="s">
        <v>2440</v>
      </c>
      <c r="C179" s="1387"/>
      <c r="D179" s="684"/>
      <c r="E179" s="119"/>
      <c r="F179" s="685"/>
      <c r="G179" s="119"/>
      <c r="H179" s="1423">
        <v>0</v>
      </c>
      <c r="I179" s="1382"/>
      <c r="J179" s="684"/>
    </row>
    <row r="180" spans="1:10" s="1374" customFormat="1">
      <c r="A180" s="337">
        <v>1</v>
      </c>
      <c r="B180" s="1386" t="s">
        <v>2441</v>
      </c>
      <c r="C180" s="1387"/>
      <c r="D180" s="684"/>
      <c r="E180" s="119"/>
      <c r="F180" s="685"/>
      <c r="G180" s="119"/>
      <c r="H180" s="1423">
        <v>0</v>
      </c>
      <c r="I180" s="1382"/>
      <c r="J180" s="684"/>
    </row>
    <row r="181" spans="1:10" s="1395" customFormat="1" ht="60">
      <c r="A181" s="337"/>
      <c r="B181" s="688" t="s">
        <v>400</v>
      </c>
      <c r="C181" s="16" t="s">
        <v>401</v>
      </c>
      <c r="D181" s="119" t="s">
        <v>2298</v>
      </c>
      <c r="E181" s="119" t="s">
        <v>229</v>
      </c>
      <c r="F181" s="691"/>
      <c r="G181" s="119">
        <v>95</v>
      </c>
      <c r="H181" s="1382">
        <v>142397.5</v>
      </c>
      <c r="I181" s="1382">
        <f t="shared" si="5"/>
        <v>13527762.5</v>
      </c>
      <c r="J181" s="119"/>
    </row>
    <row r="182" spans="1:10" s="1374" customFormat="1">
      <c r="A182" s="337" t="s">
        <v>3087</v>
      </c>
      <c r="B182" s="1386" t="s">
        <v>3088</v>
      </c>
      <c r="C182" s="1387"/>
      <c r="D182" s="684"/>
      <c r="E182" s="119"/>
      <c r="F182" s="685"/>
      <c r="G182" s="119"/>
      <c r="H182" s="1423">
        <v>0</v>
      </c>
      <c r="I182" s="1382"/>
      <c r="J182" s="684"/>
    </row>
    <row r="183" spans="1:10" s="1374" customFormat="1">
      <c r="A183" s="337">
        <v>2</v>
      </c>
      <c r="B183" s="1386" t="s">
        <v>3089</v>
      </c>
      <c r="C183" s="1387"/>
      <c r="D183" s="684"/>
      <c r="E183" s="119"/>
      <c r="F183" s="685"/>
      <c r="G183" s="119"/>
      <c r="H183" s="1423">
        <v>0</v>
      </c>
      <c r="I183" s="1382"/>
      <c r="J183" s="684"/>
    </row>
    <row r="184" spans="1:10" s="1395" customFormat="1" ht="45">
      <c r="A184" s="337"/>
      <c r="B184" s="688" t="s">
        <v>406</v>
      </c>
      <c r="C184" s="16" t="s">
        <v>407</v>
      </c>
      <c r="D184" s="119" t="s">
        <v>2298</v>
      </c>
      <c r="E184" s="119" t="s">
        <v>229</v>
      </c>
      <c r="F184" s="691"/>
      <c r="G184" s="119">
        <v>99</v>
      </c>
      <c r="H184" s="1382">
        <v>142397.5</v>
      </c>
      <c r="I184" s="1382">
        <f t="shared" si="5"/>
        <v>14097352.5</v>
      </c>
      <c r="J184" s="119"/>
    </row>
    <row r="185" spans="1:10" s="1374" customFormat="1">
      <c r="A185" s="337"/>
      <c r="B185" s="1386" t="s">
        <v>3090</v>
      </c>
      <c r="C185" s="1387"/>
      <c r="D185" s="684"/>
      <c r="E185" s="119"/>
      <c r="F185" s="685"/>
      <c r="G185" s="119"/>
      <c r="H185" s="1423">
        <v>0</v>
      </c>
      <c r="I185" s="1382"/>
      <c r="J185" s="684"/>
    </row>
    <row r="186" spans="1:10" s="1374" customFormat="1">
      <c r="A186" s="337" t="s">
        <v>2295</v>
      </c>
      <c r="B186" s="1386" t="s">
        <v>3091</v>
      </c>
      <c r="C186" s="1387"/>
      <c r="D186" s="684"/>
      <c r="E186" s="119"/>
      <c r="F186" s="685"/>
      <c r="G186" s="119"/>
      <c r="H186" s="1423">
        <v>0</v>
      </c>
      <c r="I186" s="1382"/>
      <c r="J186" s="684"/>
    </row>
    <row r="187" spans="1:10" s="1374" customFormat="1">
      <c r="A187" s="337">
        <v>1</v>
      </c>
      <c r="B187" s="1386" t="s">
        <v>3092</v>
      </c>
      <c r="C187" s="1387"/>
      <c r="D187" s="684"/>
      <c r="E187" s="119"/>
      <c r="F187" s="685"/>
      <c r="G187" s="119"/>
      <c r="H187" s="1423">
        <v>0</v>
      </c>
      <c r="I187" s="1382"/>
      <c r="J187" s="684"/>
    </row>
    <row r="188" spans="1:10" s="1395" customFormat="1" ht="105">
      <c r="A188" s="337"/>
      <c r="B188" s="688" t="s">
        <v>412</v>
      </c>
      <c r="C188" s="16" t="s">
        <v>413</v>
      </c>
      <c r="D188" s="119" t="s">
        <v>2298</v>
      </c>
      <c r="E188" s="119" t="s">
        <v>229</v>
      </c>
      <c r="F188" s="691"/>
      <c r="G188" s="119">
        <v>109</v>
      </c>
      <c r="H188" s="1382">
        <v>142397.5</v>
      </c>
      <c r="I188" s="1382">
        <f t="shared" si="5"/>
        <v>15521327.5</v>
      </c>
      <c r="J188" s="119"/>
    </row>
    <row r="189" spans="1:10" s="1374" customFormat="1">
      <c r="A189" s="337" t="s">
        <v>2436</v>
      </c>
      <c r="B189" s="1386" t="s">
        <v>3093</v>
      </c>
      <c r="C189" s="1387"/>
      <c r="D189" s="684"/>
      <c r="E189" s="119"/>
      <c r="F189" s="685"/>
      <c r="G189" s="119"/>
      <c r="H189" s="1423">
        <v>0</v>
      </c>
      <c r="I189" s="1382"/>
      <c r="J189" s="684"/>
    </row>
    <row r="190" spans="1:10" s="1395" customFormat="1" ht="45">
      <c r="A190" s="337"/>
      <c r="B190" s="688" t="s">
        <v>418</v>
      </c>
      <c r="C190" s="16" t="s">
        <v>419</v>
      </c>
      <c r="D190" s="119" t="s">
        <v>2298</v>
      </c>
      <c r="E190" s="119" t="s">
        <v>229</v>
      </c>
      <c r="F190" s="691"/>
      <c r="G190" s="119">
        <v>108</v>
      </c>
      <c r="H190" s="1382">
        <v>142397.5</v>
      </c>
      <c r="I190" s="1382">
        <f t="shared" si="5"/>
        <v>15378930</v>
      </c>
      <c r="J190" s="119"/>
    </row>
    <row r="191" spans="1:10" s="1374" customFormat="1">
      <c r="A191" s="337"/>
      <c r="B191" s="1386" t="s">
        <v>3094</v>
      </c>
      <c r="C191" s="1387"/>
      <c r="D191" s="684"/>
      <c r="E191" s="119"/>
      <c r="F191" s="685"/>
      <c r="G191" s="119"/>
      <c r="H191" s="1423">
        <v>0</v>
      </c>
      <c r="I191" s="1382"/>
      <c r="J191" s="684"/>
    </row>
    <row r="192" spans="1:10" s="1374" customFormat="1">
      <c r="A192" s="337" t="s">
        <v>2295</v>
      </c>
      <c r="B192" s="1386" t="s">
        <v>3095</v>
      </c>
      <c r="C192" s="1387"/>
      <c r="D192" s="684"/>
      <c r="E192" s="119"/>
      <c r="F192" s="685"/>
      <c r="G192" s="119"/>
      <c r="H192" s="1423">
        <v>0</v>
      </c>
      <c r="I192" s="1382"/>
      <c r="J192" s="684"/>
    </row>
    <row r="193" spans="1:10" s="1374" customFormat="1">
      <c r="A193" s="337">
        <v>1</v>
      </c>
      <c r="B193" s="1386" t="s">
        <v>3096</v>
      </c>
      <c r="C193" s="1387"/>
      <c r="D193" s="684"/>
      <c r="E193" s="119"/>
      <c r="F193" s="685"/>
      <c r="G193" s="119"/>
      <c r="H193" s="1423">
        <v>0</v>
      </c>
      <c r="I193" s="1382"/>
      <c r="J193" s="684"/>
    </row>
    <row r="194" spans="1:10" s="1395" customFormat="1" ht="60">
      <c r="A194" s="337"/>
      <c r="B194" s="688" t="s">
        <v>425</v>
      </c>
      <c r="C194" s="16" t="s">
        <v>430</v>
      </c>
      <c r="D194" s="119" t="s">
        <v>2298</v>
      </c>
      <c r="E194" s="119" t="s">
        <v>229</v>
      </c>
      <c r="F194" s="691"/>
      <c r="G194" s="119">
        <v>104</v>
      </c>
      <c r="H194" s="1382">
        <v>158362.5</v>
      </c>
      <c r="I194" s="1382">
        <f t="shared" si="5"/>
        <v>16469700</v>
      </c>
      <c r="J194" s="119"/>
    </row>
    <row r="195" spans="1:10" s="1374" customFormat="1">
      <c r="A195" s="337">
        <v>2</v>
      </c>
      <c r="B195" s="1386" t="s">
        <v>3097</v>
      </c>
      <c r="C195" s="1387"/>
      <c r="D195" s="684"/>
      <c r="E195" s="119"/>
      <c r="F195" s="685"/>
      <c r="G195" s="119"/>
      <c r="H195" s="1423">
        <v>0</v>
      </c>
      <c r="I195" s="1382"/>
      <c r="J195" s="684"/>
    </row>
    <row r="196" spans="1:10" s="1395" customFormat="1" ht="75">
      <c r="A196" s="337"/>
      <c r="B196" s="688" t="s">
        <v>434</v>
      </c>
      <c r="C196" s="16" t="s">
        <v>435</v>
      </c>
      <c r="D196" s="119" t="s">
        <v>2298</v>
      </c>
      <c r="E196" s="119" t="s">
        <v>229</v>
      </c>
      <c r="F196" s="691"/>
      <c r="G196" s="119">
        <v>97</v>
      </c>
      <c r="H196" s="1382">
        <v>158362.5</v>
      </c>
      <c r="I196" s="1382">
        <f t="shared" ref="I196:I257" si="7">H196*G196</f>
        <v>15361162.5</v>
      </c>
      <c r="J196" s="119"/>
    </row>
    <row r="197" spans="1:10" s="1374" customFormat="1">
      <c r="A197" s="337">
        <v>3</v>
      </c>
      <c r="B197" s="1386" t="s">
        <v>3098</v>
      </c>
      <c r="C197" s="1387"/>
      <c r="D197" s="684"/>
      <c r="E197" s="119"/>
      <c r="F197" s="685"/>
      <c r="G197" s="119"/>
      <c r="H197" s="1423">
        <v>0</v>
      </c>
      <c r="I197" s="1382"/>
      <c r="J197" s="684"/>
    </row>
    <row r="198" spans="1:10" s="1395" customFormat="1" ht="60">
      <c r="A198" s="337"/>
      <c r="B198" s="688" t="s">
        <v>441</v>
      </c>
      <c r="C198" s="16" t="s">
        <v>442</v>
      </c>
      <c r="D198" s="119" t="s">
        <v>2298</v>
      </c>
      <c r="E198" s="119" t="s">
        <v>229</v>
      </c>
      <c r="F198" s="691"/>
      <c r="G198" s="119">
        <v>105</v>
      </c>
      <c r="H198" s="1382">
        <v>158362.5</v>
      </c>
      <c r="I198" s="1382">
        <f t="shared" si="7"/>
        <v>16628062.5</v>
      </c>
      <c r="J198" s="119"/>
    </row>
    <row r="199" spans="1:10" s="1374" customFormat="1">
      <c r="A199" s="337">
        <v>4</v>
      </c>
      <c r="B199" s="1386" t="s">
        <v>3099</v>
      </c>
      <c r="C199" s="1387"/>
      <c r="D199" s="684"/>
      <c r="E199" s="119"/>
      <c r="F199" s="685"/>
      <c r="G199" s="119"/>
      <c r="H199" s="1423">
        <v>0</v>
      </c>
      <c r="I199" s="1382"/>
      <c r="J199" s="684"/>
    </row>
    <row r="200" spans="1:10" s="1395" customFormat="1" ht="60">
      <c r="A200" s="337"/>
      <c r="B200" s="688" t="s">
        <v>448</v>
      </c>
      <c r="C200" s="16" t="s">
        <v>449</v>
      </c>
      <c r="D200" s="119" t="s">
        <v>2298</v>
      </c>
      <c r="E200" s="119" t="s">
        <v>229</v>
      </c>
      <c r="F200" s="691"/>
      <c r="G200" s="119">
        <v>103</v>
      </c>
      <c r="H200" s="1382">
        <v>158362.5</v>
      </c>
      <c r="I200" s="1382">
        <f t="shared" si="7"/>
        <v>16311337.5</v>
      </c>
      <c r="J200" s="119"/>
    </row>
    <row r="201" spans="1:10" s="1374" customFormat="1">
      <c r="A201" s="337" t="s">
        <v>2436</v>
      </c>
      <c r="B201" s="1386" t="s">
        <v>3100</v>
      </c>
      <c r="C201" s="1387"/>
      <c r="D201" s="684"/>
      <c r="E201" s="119"/>
      <c r="F201" s="685"/>
      <c r="G201" s="119"/>
      <c r="H201" s="1423">
        <v>0</v>
      </c>
      <c r="I201" s="1382"/>
      <c r="J201" s="684"/>
    </row>
    <row r="202" spans="1:10" s="1374" customFormat="1">
      <c r="A202" s="337">
        <v>1</v>
      </c>
      <c r="B202" s="1386" t="s">
        <v>3101</v>
      </c>
      <c r="C202" s="1387"/>
      <c r="D202" s="684"/>
      <c r="E202" s="119"/>
      <c r="F202" s="685"/>
      <c r="G202" s="119"/>
      <c r="H202" s="1423">
        <v>0</v>
      </c>
      <c r="I202" s="1382"/>
      <c r="J202" s="684"/>
    </row>
    <row r="203" spans="1:10" s="1395" customFormat="1" ht="60">
      <c r="A203" s="337"/>
      <c r="B203" s="688" t="s">
        <v>455</v>
      </c>
      <c r="C203" s="16" t="s">
        <v>456</v>
      </c>
      <c r="D203" s="119" t="s">
        <v>2298</v>
      </c>
      <c r="E203" s="119" t="s">
        <v>229</v>
      </c>
      <c r="F203" s="691"/>
      <c r="G203" s="119">
        <v>102</v>
      </c>
      <c r="H203" s="1382">
        <v>158362.5</v>
      </c>
      <c r="I203" s="1382">
        <f t="shared" si="7"/>
        <v>16152975</v>
      </c>
      <c r="J203" s="119"/>
    </row>
    <row r="204" spans="1:10" s="1395" customFormat="1" ht="60">
      <c r="A204" s="337"/>
      <c r="B204" s="688" t="s">
        <v>462</v>
      </c>
      <c r="C204" s="16" t="s">
        <v>463</v>
      </c>
      <c r="D204" s="119" t="s">
        <v>2298</v>
      </c>
      <c r="E204" s="119" t="s">
        <v>229</v>
      </c>
      <c r="F204" s="691"/>
      <c r="G204" s="119">
        <v>102</v>
      </c>
      <c r="H204" s="1382">
        <v>158362.5</v>
      </c>
      <c r="I204" s="1382">
        <f t="shared" si="7"/>
        <v>16152975</v>
      </c>
      <c r="J204" s="119"/>
    </row>
    <row r="205" spans="1:10" s="1395" customFormat="1" ht="60">
      <c r="A205" s="337"/>
      <c r="B205" s="688" t="s">
        <v>468</v>
      </c>
      <c r="C205" s="16" t="s">
        <v>469</v>
      </c>
      <c r="D205" s="119" t="s">
        <v>2298</v>
      </c>
      <c r="E205" s="119" t="s">
        <v>229</v>
      </c>
      <c r="F205" s="691"/>
      <c r="G205" s="119">
        <v>104</v>
      </c>
      <c r="H205" s="1382">
        <v>158362.5</v>
      </c>
      <c r="I205" s="1382">
        <f t="shared" si="7"/>
        <v>16469700</v>
      </c>
      <c r="J205" s="119"/>
    </row>
    <row r="206" spans="1:10" s="1374" customFormat="1">
      <c r="A206" s="337" t="s">
        <v>2439</v>
      </c>
      <c r="B206" s="1386" t="s">
        <v>3102</v>
      </c>
      <c r="C206" s="1387"/>
      <c r="D206" s="684"/>
      <c r="E206" s="119"/>
      <c r="F206" s="685"/>
      <c r="G206" s="119"/>
      <c r="H206" s="1423">
        <v>0</v>
      </c>
      <c r="I206" s="1382"/>
      <c r="J206" s="684"/>
    </row>
    <row r="207" spans="1:10" s="1374" customFormat="1">
      <c r="A207" s="337">
        <v>1</v>
      </c>
      <c r="B207" s="1386" t="s">
        <v>3103</v>
      </c>
      <c r="C207" s="1387"/>
      <c r="D207" s="684"/>
      <c r="E207" s="119"/>
      <c r="F207" s="685"/>
      <c r="G207" s="119"/>
      <c r="H207" s="1423">
        <v>0</v>
      </c>
      <c r="I207" s="1382"/>
      <c r="J207" s="684"/>
    </row>
    <row r="208" spans="1:10" s="1395" customFormat="1" ht="60">
      <c r="A208" s="337"/>
      <c r="B208" s="688" t="s">
        <v>474</v>
      </c>
      <c r="C208" s="16" t="s">
        <v>475</v>
      </c>
      <c r="D208" s="119" t="s">
        <v>2298</v>
      </c>
      <c r="E208" s="119" t="s">
        <v>229</v>
      </c>
      <c r="F208" s="691"/>
      <c r="G208" s="119">
        <v>103</v>
      </c>
      <c r="H208" s="1382">
        <v>158362.5</v>
      </c>
      <c r="I208" s="1382">
        <f t="shared" si="7"/>
        <v>16311337.5</v>
      </c>
      <c r="J208" s="119"/>
    </row>
    <row r="209" spans="1:10" s="1374" customFormat="1">
      <c r="A209" s="337">
        <v>4</v>
      </c>
      <c r="B209" s="1386" t="s">
        <v>3104</v>
      </c>
      <c r="C209" s="1387"/>
      <c r="D209" s="684"/>
      <c r="E209" s="119"/>
      <c r="F209" s="685"/>
      <c r="G209" s="119"/>
      <c r="H209" s="1423">
        <v>0</v>
      </c>
      <c r="I209" s="1382"/>
      <c r="J209" s="684"/>
    </row>
    <row r="210" spans="1:10" s="1395" customFormat="1" ht="60">
      <c r="A210" s="337"/>
      <c r="B210" s="688" t="s">
        <v>480</v>
      </c>
      <c r="C210" s="16" t="s">
        <v>481</v>
      </c>
      <c r="D210" s="119" t="s">
        <v>2298</v>
      </c>
      <c r="E210" s="119" t="s">
        <v>229</v>
      </c>
      <c r="F210" s="691"/>
      <c r="G210" s="119">
        <v>100</v>
      </c>
      <c r="H210" s="1382">
        <v>158362.5</v>
      </c>
      <c r="I210" s="1382">
        <f t="shared" si="7"/>
        <v>15836250</v>
      </c>
      <c r="J210" s="119"/>
    </row>
    <row r="211" spans="1:10" s="1374" customFormat="1">
      <c r="A211" s="337" t="s">
        <v>3105</v>
      </c>
      <c r="B211" s="1386" t="s">
        <v>3106</v>
      </c>
      <c r="C211" s="1387"/>
      <c r="D211" s="684"/>
      <c r="E211" s="119"/>
      <c r="F211" s="685"/>
      <c r="G211" s="119"/>
      <c r="H211" s="1423">
        <v>0</v>
      </c>
      <c r="I211" s="1382"/>
      <c r="J211" s="684"/>
    </row>
    <row r="212" spans="1:10" s="1374" customFormat="1">
      <c r="A212" s="337">
        <v>1</v>
      </c>
      <c r="B212" s="1386" t="s">
        <v>3107</v>
      </c>
      <c r="C212" s="1387"/>
      <c r="D212" s="684"/>
      <c r="E212" s="119"/>
      <c r="F212" s="685"/>
      <c r="G212" s="119"/>
      <c r="H212" s="1423">
        <v>0</v>
      </c>
      <c r="I212" s="1382"/>
      <c r="J212" s="684"/>
    </row>
    <row r="213" spans="1:10" s="1395" customFormat="1" ht="60">
      <c r="A213" s="337"/>
      <c r="B213" s="688" t="s">
        <v>486</v>
      </c>
      <c r="C213" s="16" t="s">
        <v>487</v>
      </c>
      <c r="D213" s="119" t="s">
        <v>2298</v>
      </c>
      <c r="E213" s="119" t="s">
        <v>229</v>
      </c>
      <c r="F213" s="691"/>
      <c r="G213" s="119">
        <v>100</v>
      </c>
      <c r="H213" s="1382">
        <v>158362.5</v>
      </c>
      <c r="I213" s="1382">
        <f t="shared" si="7"/>
        <v>15836250</v>
      </c>
      <c r="J213" s="119"/>
    </row>
    <row r="214" spans="1:10" s="1374" customFormat="1">
      <c r="A214" s="337">
        <v>2</v>
      </c>
      <c r="B214" s="1386" t="s">
        <v>3108</v>
      </c>
      <c r="C214" s="1387"/>
      <c r="D214" s="684"/>
      <c r="E214" s="119"/>
      <c r="F214" s="685"/>
      <c r="G214" s="119"/>
      <c r="H214" s="1423">
        <v>0</v>
      </c>
      <c r="I214" s="1382"/>
      <c r="J214" s="684"/>
    </row>
    <row r="215" spans="1:10" s="1395" customFormat="1" ht="60">
      <c r="A215" s="337"/>
      <c r="B215" s="688" t="s">
        <v>493</v>
      </c>
      <c r="C215" s="16" t="s">
        <v>494</v>
      </c>
      <c r="D215" s="119" t="s">
        <v>2298</v>
      </c>
      <c r="E215" s="119" t="s">
        <v>229</v>
      </c>
      <c r="F215" s="691"/>
      <c r="G215" s="119">
        <v>99</v>
      </c>
      <c r="H215" s="1382">
        <v>158362.5</v>
      </c>
      <c r="I215" s="1382">
        <f t="shared" si="7"/>
        <v>15677887.5</v>
      </c>
      <c r="J215" s="119"/>
    </row>
    <row r="216" spans="1:10" s="1374" customFormat="1">
      <c r="A216" s="337">
        <v>3</v>
      </c>
      <c r="B216" s="1386" t="s">
        <v>3109</v>
      </c>
      <c r="C216" s="1387"/>
      <c r="D216" s="684"/>
      <c r="E216" s="119"/>
      <c r="F216" s="685"/>
      <c r="G216" s="119"/>
      <c r="H216" s="1423">
        <v>0</v>
      </c>
      <c r="I216" s="1382"/>
      <c r="J216" s="684"/>
    </row>
    <row r="217" spans="1:10" s="1395" customFormat="1" ht="60">
      <c r="A217" s="337"/>
      <c r="B217" s="688" t="s">
        <v>500</v>
      </c>
      <c r="C217" s="16" t="s">
        <v>501</v>
      </c>
      <c r="D217" s="119" t="s">
        <v>2298</v>
      </c>
      <c r="E217" s="119" t="s">
        <v>229</v>
      </c>
      <c r="F217" s="691"/>
      <c r="G217" s="119">
        <v>98</v>
      </c>
      <c r="H217" s="1382">
        <v>158362.5</v>
      </c>
      <c r="I217" s="1382">
        <f t="shared" si="7"/>
        <v>15519525</v>
      </c>
      <c r="J217" s="119"/>
    </row>
    <row r="218" spans="1:10" s="1374" customFormat="1">
      <c r="A218" s="337" t="s">
        <v>3110</v>
      </c>
      <c r="B218" s="1386" t="s">
        <v>3111</v>
      </c>
      <c r="C218" s="1387"/>
      <c r="D218" s="684"/>
      <c r="E218" s="119"/>
      <c r="F218" s="685"/>
      <c r="G218" s="119"/>
      <c r="H218" s="1423">
        <v>0</v>
      </c>
      <c r="I218" s="1382"/>
      <c r="J218" s="684"/>
    </row>
    <row r="219" spans="1:10" s="1374" customFormat="1">
      <c r="A219" s="337">
        <v>1</v>
      </c>
      <c r="B219" s="1386" t="s">
        <v>3112</v>
      </c>
      <c r="C219" s="1387"/>
      <c r="D219" s="684"/>
      <c r="E219" s="119"/>
      <c r="F219" s="685"/>
      <c r="G219" s="119"/>
      <c r="H219" s="1423">
        <v>0</v>
      </c>
      <c r="I219" s="1382"/>
      <c r="J219" s="684"/>
    </row>
    <row r="220" spans="1:10" s="1395" customFormat="1" ht="60">
      <c r="A220" s="337"/>
      <c r="B220" s="688" t="s">
        <v>506</v>
      </c>
      <c r="C220" s="16" t="s">
        <v>507</v>
      </c>
      <c r="D220" s="119" t="s">
        <v>2298</v>
      </c>
      <c r="E220" s="119" t="s">
        <v>229</v>
      </c>
      <c r="F220" s="691"/>
      <c r="G220" s="119">
        <v>101</v>
      </c>
      <c r="H220" s="1382">
        <v>158362.5</v>
      </c>
      <c r="I220" s="1382">
        <f t="shared" si="7"/>
        <v>15994612.5</v>
      </c>
      <c r="J220" s="119"/>
    </row>
    <row r="221" spans="1:10" s="1374" customFormat="1">
      <c r="A221" s="337">
        <v>2</v>
      </c>
      <c r="B221" s="1386" t="s">
        <v>3113</v>
      </c>
      <c r="C221" s="1387"/>
      <c r="D221" s="684"/>
      <c r="E221" s="119"/>
      <c r="F221" s="685"/>
      <c r="G221" s="119"/>
      <c r="H221" s="1423">
        <v>0</v>
      </c>
      <c r="I221" s="1382"/>
      <c r="J221" s="684"/>
    </row>
    <row r="222" spans="1:10" s="1395" customFormat="1" ht="75">
      <c r="A222" s="337"/>
      <c r="B222" s="688" t="s">
        <v>512</v>
      </c>
      <c r="C222" s="16" t="s">
        <v>513</v>
      </c>
      <c r="D222" s="119" t="s">
        <v>2298</v>
      </c>
      <c r="E222" s="119" t="s">
        <v>126</v>
      </c>
      <c r="F222" s="691"/>
      <c r="G222" s="119">
        <v>99</v>
      </c>
      <c r="H222" s="1382">
        <v>316725</v>
      </c>
      <c r="I222" s="1382">
        <f t="shared" si="7"/>
        <v>31355775</v>
      </c>
      <c r="J222" s="119"/>
    </row>
    <row r="223" spans="1:10" s="1374" customFormat="1">
      <c r="A223" s="337">
        <v>3</v>
      </c>
      <c r="B223" s="1386" t="s">
        <v>3114</v>
      </c>
      <c r="C223" s="1387"/>
      <c r="D223" s="684"/>
      <c r="E223" s="119"/>
      <c r="F223" s="685"/>
      <c r="G223" s="119"/>
      <c r="H223" s="1423">
        <v>0</v>
      </c>
      <c r="I223" s="1382"/>
      <c r="J223" s="684"/>
    </row>
    <row r="224" spans="1:10" s="1374" customFormat="1">
      <c r="A224" s="337"/>
      <c r="B224" s="1386" t="s">
        <v>3115</v>
      </c>
      <c r="C224" s="1387"/>
      <c r="D224" s="684"/>
      <c r="E224" s="119"/>
      <c r="F224" s="685"/>
      <c r="G224" s="119"/>
      <c r="H224" s="1423">
        <v>0</v>
      </c>
      <c r="I224" s="1382"/>
      <c r="J224" s="684"/>
    </row>
    <row r="225" spans="1:10" s="1374" customFormat="1">
      <c r="A225" s="337" t="s">
        <v>3116</v>
      </c>
      <c r="B225" s="1386" t="s">
        <v>3117</v>
      </c>
      <c r="C225" s="1387"/>
      <c r="D225" s="684"/>
      <c r="E225" s="119"/>
      <c r="F225" s="685"/>
      <c r="G225" s="119"/>
      <c r="H225" s="1423">
        <v>0</v>
      </c>
      <c r="I225" s="1382"/>
      <c r="J225" s="684"/>
    </row>
    <row r="226" spans="1:10" s="1374" customFormat="1">
      <c r="A226" s="337">
        <v>1</v>
      </c>
      <c r="B226" s="1386" t="s">
        <v>3118</v>
      </c>
      <c r="C226" s="1387"/>
      <c r="D226" s="684"/>
      <c r="E226" s="119"/>
      <c r="F226" s="685"/>
      <c r="G226" s="119"/>
      <c r="H226" s="1423">
        <v>0</v>
      </c>
      <c r="I226" s="1382"/>
      <c r="J226" s="684"/>
    </row>
    <row r="227" spans="1:10" s="1395" customFormat="1" ht="45">
      <c r="A227" s="337"/>
      <c r="B227" s="688" t="s">
        <v>519</v>
      </c>
      <c r="C227" s="16" t="s">
        <v>520</v>
      </c>
      <c r="D227" s="119" t="s">
        <v>2298</v>
      </c>
      <c r="E227" s="119" t="s">
        <v>229</v>
      </c>
      <c r="F227" s="691"/>
      <c r="G227" s="119">
        <v>108</v>
      </c>
      <c r="H227" s="1382">
        <v>158362.5</v>
      </c>
      <c r="I227" s="1382">
        <f t="shared" si="7"/>
        <v>17103150</v>
      </c>
      <c r="J227" s="119"/>
    </row>
    <row r="228" spans="1:10" s="1374" customFormat="1">
      <c r="A228" s="337">
        <v>2</v>
      </c>
      <c r="B228" s="1386" t="s">
        <v>3119</v>
      </c>
      <c r="C228" s="1387"/>
      <c r="D228" s="684"/>
      <c r="E228" s="119"/>
      <c r="F228" s="685"/>
      <c r="G228" s="119"/>
      <c r="H228" s="1423">
        <v>0</v>
      </c>
      <c r="I228" s="1382"/>
      <c r="J228" s="684"/>
    </row>
    <row r="229" spans="1:10" s="1395" customFormat="1" ht="75">
      <c r="A229" s="337"/>
      <c r="B229" s="688" t="s">
        <v>525</v>
      </c>
      <c r="C229" s="16" t="s">
        <v>526</v>
      </c>
      <c r="D229" s="119" t="s">
        <v>2298</v>
      </c>
      <c r="E229" s="119" t="s">
        <v>229</v>
      </c>
      <c r="F229" s="691"/>
      <c r="G229" s="119">
        <v>107</v>
      </c>
      <c r="H229" s="1382">
        <v>158362.5</v>
      </c>
      <c r="I229" s="1382">
        <f t="shared" si="7"/>
        <v>16944787.5</v>
      </c>
      <c r="J229" s="119"/>
    </row>
    <row r="230" spans="1:10" s="1374" customFormat="1">
      <c r="A230" s="337" t="s">
        <v>3116</v>
      </c>
      <c r="B230" s="1386" t="s">
        <v>3120</v>
      </c>
      <c r="C230" s="1387"/>
      <c r="D230" s="684"/>
      <c r="E230" s="119"/>
      <c r="F230" s="685"/>
      <c r="G230" s="119"/>
      <c r="H230" s="1423">
        <v>0</v>
      </c>
      <c r="I230" s="1382"/>
      <c r="J230" s="684"/>
    </row>
    <row r="231" spans="1:10" s="1395" customFormat="1" ht="186" customHeight="1">
      <c r="A231" s="337"/>
      <c r="B231" s="688" t="s">
        <v>3019</v>
      </c>
      <c r="C231" s="16" t="s">
        <v>3020</v>
      </c>
      <c r="D231" s="119" t="s">
        <v>2298</v>
      </c>
      <c r="E231" s="119" t="s">
        <v>126</v>
      </c>
      <c r="F231" s="691"/>
      <c r="G231" s="119">
        <v>214</v>
      </c>
      <c r="H231" s="1382">
        <v>29458000</v>
      </c>
      <c r="I231" s="1382">
        <f t="shared" si="7"/>
        <v>6304012000</v>
      </c>
      <c r="J231" s="119"/>
    </row>
    <row r="232" spans="1:10" s="1374" customFormat="1">
      <c r="A232" s="337" t="s">
        <v>2361</v>
      </c>
      <c r="B232" s="1386" t="s">
        <v>2445</v>
      </c>
      <c r="C232" s="1387"/>
      <c r="D232" s="684"/>
      <c r="E232" s="119"/>
      <c r="F232" s="685"/>
      <c r="G232" s="119"/>
      <c r="H232" s="1423">
        <v>0</v>
      </c>
      <c r="I232" s="1382"/>
      <c r="J232" s="684"/>
    </row>
    <row r="233" spans="1:10" s="1374" customFormat="1">
      <c r="A233" s="337" t="s">
        <v>2327</v>
      </c>
      <c r="B233" s="1386" t="s">
        <v>2278</v>
      </c>
      <c r="C233" s="1387"/>
      <c r="D233" s="684"/>
      <c r="E233" s="119"/>
      <c r="F233" s="685"/>
      <c r="G233" s="119"/>
      <c r="H233" s="1423">
        <v>0</v>
      </c>
      <c r="I233" s="1382"/>
      <c r="J233" s="684"/>
    </row>
    <row r="234" spans="1:10" s="1395" customFormat="1" ht="30">
      <c r="A234" s="337"/>
      <c r="B234" s="688" t="s">
        <v>532</v>
      </c>
      <c r="C234" s="16" t="s">
        <v>534</v>
      </c>
      <c r="D234" s="119" t="s">
        <v>2298</v>
      </c>
      <c r="E234" s="119" t="s">
        <v>533</v>
      </c>
      <c r="F234" s="691"/>
      <c r="G234" s="119">
        <v>414</v>
      </c>
      <c r="H234" s="1382">
        <v>579375</v>
      </c>
      <c r="I234" s="1382">
        <f t="shared" si="7"/>
        <v>239861250</v>
      </c>
      <c r="J234" s="119"/>
    </row>
    <row r="235" spans="1:10" s="1395" customFormat="1">
      <c r="A235" s="337"/>
      <c r="B235" s="688" t="s">
        <v>540</v>
      </c>
      <c r="C235" s="16" t="s">
        <v>534</v>
      </c>
      <c r="D235" s="119" t="s">
        <v>2298</v>
      </c>
      <c r="E235" s="119" t="s">
        <v>533</v>
      </c>
      <c r="F235" s="691"/>
      <c r="G235" s="119">
        <v>395</v>
      </c>
      <c r="H235" s="1382">
        <v>579375</v>
      </c>
      <c r="I235" s="1382">
        <f t="shared" si="7"/>
        <v>228853125</v>
      </c>
      <c r="J235" s="119"/>
    </row>
    <row r="236" spans="1:10" s="1395" customFormat="1">
      <c r="A236" s="337"/>
      <c r="B236" s="688" t="s">
        <v>543</v>
      </c>
      <c r="C236" s="16" t="s">
        <v>544</v>
      </c>
      <c r="D236" s="119" t="s">
        <v>2298</v>
      </c>
      <c r="E236" s="119" t="s">
        <v>43</v>
      </c>
      <c r="F236" s="691"/>
      <c r="G236" s="119">
        <v>277</v>
      </c>
      <c r="H236" s="1382">
        <v>167375</v>
      </c>
      <c r="I236" s="1382">
        <f t="shared" si="7"/>
        <v>46362875</v>
      </c>
      <c r="J236" s="119"/>
    </row>
    <row r="237" spans="1:10" s="1395" customFormat="1" ht="45">
      <c r="A237" s="337"/>
      <c r="B237" s="688" t="s">
        <v>549</v>
      </c>
      <c r="C237" s="16" t="s">
        <v>551</v>
      </c>
      <c r="D237" s="119" t="s">
        <v>2298</v>
      </c>
      <c r="E237" s="119" t="s">
        <v>550</v>
      </c>
      <c r="F237" s="691"/>
      <c r="G237" s="119">
        <v>229</v>
      </c>
      <c r="H237" s="1382">
        <v>463500</v>
      </c>
      <c r="I237" s="1382">
        <f t="shared" si="7"/>
        <v>106141500</v>
      </c>
      <c r="J237" s="119"/>
    </row>
    <row r="238" spans="1:10" s="1395" customFormat="1" ht="30">
      <c r="A238" s="337"/>
      <c r="B238" s="688" t="s">
        <v>555</v>
      </c>
      <c r="C238" s="16" t="s">
        <v>556</v>
      </c>
      <c r="D238" s="119" t="s">
        <v>3436</v>
      </c>
      <c r="E238" s="119" t="s">
        <v>43</v>
      </c>
      <c r="F238" s="691"/>
      <c r="G238" s="119">
        <v>257</v>
      </c>
      <c r="H238" s="1382">
        <v>198275</v>
      </c>
      <c r="I238" s="1382">
        <f t="shared" si="7"/>
        <v>50956675</v>
      </c>
      <c r="J238" s="119"/>
    </row>
    <row r="239" spans="1:10" s="1374" customFormat="1">
      <c r="A239" s="337" t="s">
        <v>2361</v>
      </c>
      <c r="B239" s="1386" t="s">
        <v>2362</v>
      </c>
      <c r="C239" s="1387"/>
      <c r="D239" s="684"/>
      <c r="E239" s="119"/>
      <c r="F239" s="685"/>
      <c r="G239" s="119"/>
      <c r="H239" s="1423">
        <v>0</v>
      </c>
      <c r="I239" s="1382"/>
      <c r="J239" s="684"/>
    </row>
    <row r="240" spans="1:10" s="1374" customFormat="1">
      <c r="A240" s="337" t="s">
        <v>2295</v>
      </c>
      <c r="B240" s="1386" t="s">
        <v>2371</v>
      </c>
      <c r="C240" s="1387"/>
      <c r="D240" s="684"/>
      <c r="E240" s="119"/>
      <c r="F240" s="685"/>
      <c r="G240" s="119"/>
      <c r="H240" s="1423">
        <v>0</v>
      </c>
      <c r="I240" s="1382"/>
      <c r="J240" s="684"/>
    </row>
    <row r="241" spans="1:10" s="1374" customFormat="1">
      <c r="A241" s="337"/>
      <c r="B241" s="1386" t="s">
        <v>2427</v>
      </c>
      <c r="C241" s="1387"/>
      <c r="D241" s="684"/>
      <c r="E241" s="119"/>
      <c r="F241" s="685"/>
      <c r="G241" s="119"/>
      <c r="H241" s="1423">
        <v>0</v>
      </c>
      <c r="I241" s="1382"/>
      <c r="J241" s="684"/>
    </row>
    <row r="242" spans="1:10" s="1374" customFormat="1">
      <c r="A242" s="337">
        <v>1</v>
      </c>
      <c r="B242" s="1386" t="s">
        <v>2470</v>
      </c>
      <c r="C242" s="1387"/>
      <c r="D242" s="684"/>
      <c r="E242" s="119"/>
      <c r="F242" s="685"/>
      <c r="G242" s="119"/>
      <c r="H242" s="1423">
        <v>0</v>
      </c>
      <c r="I242" s="1382"/>
      <c r="J242" s="684"/>
    </row>
    <row r="243" spans="1:10" s="1395" customFormat="1" ht="60">
      <c r="A243" s="337"/>
      <c r="B243" s="688" t="s">
        <v>557</v>
      </c>
      <c r="C243" s="16" t="s">
        <v>558</v>
      </c>
      <c r="D243" s="119" t="s">
        <v>2298</v>
      </c>
      <c r="E243" s="119" t="s">
        <v>229</v>
      </c>
      <c r="F243" s="691"/>
      <c r="G243" s="119">
        <v>308</v>
      </c>
      <c r="H243" s="1382">
        <v>54590</v>
      </c>
      <c r="I243" s="1382">
        <f t="shared" si="7"/>
        <v>16813720</v>
      </c>
      <c r="J243" s="119"/>
    </row>
    <row r="244" spans="1:10" s="1374" customFormat="1">
      <c r="A244" s="337">
        <v>2</v>
      </c>
      <c r="B244" s="1386" t="s">
        <v>2473</v>
      </c>
      <c r="C244" s="1387"/>
      <c r="D244" s="684"/>
      <c r="E244" s="119"/>
      <c r="F244" s="685"/>
      <c r="G244" s="119"/>
      <c r="H244" s="1423">
        <v>0</v>
      </c>
      <c r="I244" s="1382"/>
      <c r="J244" s="684"/>
    </row>
    <row r="245" spans="1:10" s="1395" customFormat="1" ht="45">
      <c r="A245" s="337"/>
      <c r="B245" s="688" t="s">
        <v>564</v>
      </c>
      <c r="C245" s="16" t="s">
        <v>565</v>
      </c>
      <c r="D245" s="119" t="s">
        <v>2298</v>
      </c>
      <c r="E245" s="119" t="s">
        <v>229</v>
      </c>
      <c r="F245" s="691"/>
      <c r="G245" s="119">
        <v>280</v>
      </c>
      <c r="H245" s="1382">
        <v>54590</v>
      </c>
      <c r="I245" s="1382">
        <f t="shared" si="7"/>
        <v>15285200</v>
      </c>
      <c r="J245" s="119"/>
    </row>
    <row r="246" spans="1:10" s="1374" customFormat="1">
      <c r="A246" s="337">
        <v>3</v>
      </c>
      <c r="B246" s="1386" t="s">
        <v>2476</v>
      </c>
      <c r="C246" s="1387"/>
      <c r="D246" s="684"/>
      <c r="E246" s="119"/>
      <c r="F246" s="685"/>
      <c r="G246" s="119"/>
      <c r="H246" s="1423">
        <v>0</v>
      </c>
      <c r="I246" s="1382"/>
      <c r="J246" s="684"/>
    </row>
    <row r="247" spans="1:10" s="1395" customFormat="1" ht="132" customHeight="1">
      <c r="A247" s="337"/>
      <c r="B247" s="688" t="s">
        <v>569</v>
      </c>
      <c r="C247" s="16" t="s">
        <v>570</v>
      </c>
      <c r="D247" s="119" t="s">
        <v>2298</v>
      </c>
      <c r="E247" s="119" t="s">
        <v>229</v>
      </c>
      <c r="F247" s="691"/>
      <c r="G247" s="119">
        <v>77</v>
      </c>
      <c r="H247" s="1382">
        <v>142397.5</v>
      </c>
      <c r="I247" s="1382">
        <f t="shared" si="7"/>
        <v>10964607.5</v>
      </c>
      <c r="J247" s="119"/>
    </row>
    <row r="248" spans="1:10" s="1395" customFormat="1" ht="30">
      <c r="A248" s="337"/>
      <c r="B248" s="688" t="s">
        <v>575</v>
      </c>
      <c r="C248" s="16" t="s">
        <v>576</v>
      </c>
      <c r="D248" s="119" t="s">
        <v>2298</v>
      </c>
      <c r="E248" s="119" t="s">
        <v>229</v>
      </c>
      <c r="F248" s="691"/>
      <c r="G248" s="119">
        <v>84</v>
      </c>
      <c r="H248" s="1382">
        <v>142397.5</v>
      </c>
      <c r="I248" s="1382">
        <f t="shared" si="7"/>
        <v>11961390</v>
      </c>
      <c r="J248" s="119"/>
    </row>
    <row r="249" spans="1:10" s="1395" customFormat="1" ht="45">
      <c r="A249" s="337"/>
      <c r="B249" s="688" t="s">
        <v>582</v>
      </c>
      <c r="C249" s="16" t="s">
        <v>583</v>
      </c>
      <c r="D249" s="119" t="s">
        <v>2298</v>
      </c>
      <c r="E249" s="119" t="s">
        <v>229</v>
      </c>
      <c r="F249" s="691"/>
      <c r="G249" s="119">
        <v>322</v>
      </c>
      <c r="H249" s="1382">
        <v>54590</v>
      </c>
      <c r="I249" s="1382">
        <f t="shared" si="7"/>
        <v>17577980</v>
      </c>
      <c r="J249" s="119"/>
    </row>
    <row r="250" spans="1:10" s="1395" customFormat="1" ht="75">
      <c r="A250" s="337"/>
      <c r="B250" s="688" t="s">
        <v>588</v>
      </c>
      <c r="C250" s="16" t="s">
        <v>589</v>
      </c>
      <c r="D250" s="119" t="s">
        <v>2298</v>
      </c>
      <c r="E250" s="119" t="s">
        <v>229</v>
      </c>
      <c r="F250" s="691"/>
      <c r="G250" s="119">
        <v>283</v>
      </c>
      <c r="H250" s="1382">
        <v>54590</v>
      </c>
      <c r="I250" s="1382">
        <f t="shared" si="7"/>
        <v>15448970</v>
      </c>
      <c r="J250" s="119"/>
    </row>
    <row r="251" spans="1:10" s="1374" customFormat="1">
      <c r="A251" s="337">
        <v>4</v>
      </c>
      <c r="B251" s="1386" t="s">
        <v>2488</v>
      </c>
      <c r="C251" s="1387"/>
      <c r="D251" s="684"/>
      <c r="E251" s="119"/>
      <c r="F251" s="685"/>
      <c r="G251" s="119"/>
      <c r="H251" s="1423">
        <v>0</v>
      </c>
      <c r="I251" s="1382"/>
      <c r="J251" s="684"/>
    </row>
    <row r="252" spans="1:10" s="1395" customFormat="1" ht="69.75" customHeight="1">
      <c r="A252" s="337"/>
      <c r="B252" s="688" t="s">
        <v>594</v>
      </c>
      <c r="C252" s="16" t="s">
        <v>595</v>
      </c>
      <c r="D252" s="119" t="s">
        <v>2298</v>
      </c>
      <c r="E252" s="119" t="s">
        <v>229</v>
      </c>
      <c r="F252" s="691"/>
      <c r="G252" s="119">
        <v>81</v>
      </c>
      <c r="H252" s="1382">
        <v>54590</v>
      </c>
      <c r="I252" s="1382">
        <f t="shared" si="7"/>
        <v>4421790</v>
      </c>
      <c r="J252" s="119"/>
    </row>
    <row r="253" spans="1:10" s="1374" customFormat="1">
      <c r="A253" s="337">
        <v>5</v>
      </c>
      <c r="B253" s="1386" t="s">
        <v>2491</v>
      </c>
      <c r="C253" s="1387"/>
      <c r="D253" s="684"/>
      <c r="E253" s="119"/>
      <c r="F253" s="685"/>
      <c r="G253" s="119"/>
      <c r="H253" s="1423">
        <v>0</v>
      </c>
      <c r="I253" s="1382"/>
      <c r="J253" s="684"/>
    </row>
    <row r="254" spans="1:10" s="1395" customFormat="1" ht="111" customHeight="1">
      <c r="A254" s="337"/>
      <c r="B254" s="688" t="s">
        <v>600</v>
      </c>
      <c r="C254" s="16" t="s">
        <v>601</v>
      </c>
      <c r="D254" s="119" t="s">
        <v>2298</v>
      </c>
      <c r="E254" s="119" t="s">
        <v>229</v>
      </c>
      <c r="F254" s="691"/>
      <c r="G254" s="119">
        <v>85</v>
      </c>
      <c r="H254" s="1382">
        <v>142397.5</v>
      </c>
      <c r="I254" s="1382">
        <f t="shared" si="7"/>
        <v>12103787.5</v>
      </c>
      <c r="J254" s="119"/>
    </row>
    <row r="255" spans="1:10" s="1374" customFormat="1">
      <c r="A255" s="337">
        <v>6</v>
      </c>
      <c r="B255" s="1386" t="s">
        <v>2496</v>
      </c>
      <c r="C255" s="1387"/>
      <c r="D255" s="684"/>
      <c r="E255" s="119"/>
      <c r="F255" s="685"/>
      <c r="G255" s="119"/>
      <c r="H255" s="1423">
        <v>0</v>
      </c>
      <c r="I255" s="1382"/>
      <c r="J255" s="684"/>
    </row>
    <row r="256" spans="1:10" s="1395" customFormat="1" ht="30">
      <c r="A256" s="337"/>
      <c r="B256" s="688" t="s">
        <v>606</v>
      </c>
      <c r="C256" s="16" t="s">
        <v>607</v>
      </c>
      <c r="D256" s="119" t="s">
        <v>2298</v>
      </c>
      <c r="E256" s="119" t="s">
        <v>229</v>
      </c>
      <c r="F256" s="691"/>
      <c r="G256" s="119">
        <v>286</v>
      </c>
      <c r="H256" s="1382">
        <v>54590</v>
      </c>
      <c r="I256" s="1382">
        <f t="shared" si="7"/>
        <v>15612740</v>
      </c>
      <c r="J256" s="119"/>
    </row>
    <row r="257" spans="1:10" s="1395" customFormat="1" ht="45">
      <c r="A257" s="337"/>
      <c r="B257" s="688" t="s">
        <v>612</v>
      </c>
      <c r="C257" s="16" t="s">
        <v>613</v>
      </c>
      <c r="D257" s="119" t="s">
        <v>2298</v>
      </c>
      <c r="E257" s="119" t="s">
        <v>229</v>
      </c>
      <c r="F257" s="691"/>
      <c r="G257" s="119">
        <v>275</v>
      </c>
      <c r="H257" s="1382">
        <v>54590</v>
      </c>
      <c r="I257" s="1382">
        <f t="shared" si="7"/>
        <v>15012250</v>
      </c>
      <c r="J257" s="119"/>
    </row>
    <row r="258" spans="1:10" s="1374" customFormat="1">
      <c r="A258" s="337"/>
      <c r="B258" s="1386" t="s">
        <v>3090</v>
      </c>
      <c r="C258" s="1387"/>
      <c r="D258" s="684"/>
      <c r="E258" s="119"/>
      <c r="F258" s="685"/>
      <c r="G258" s="119"/>
      <c r="H258" s="1423">
        <v>0</v>
      </c>
      <c r="I258" s="1382"/>
      <c r="J258" s="684"/>
    </row>
    <row r="259" spans="1:10" s="1374" customFormat="1">
      <c r="A259" s="337">
        <v>1</v>
      </c>
      <c r="B259" s="1386" t="s">
        <v>3121</v>
      </c>
      <c r="C259" s="1387"/>
      <c r="D259" s="684"/>
      <c r="E259" s="119"/>
      <c r="F259" s="685"/>
      <c r="G259" s="119"/>
      <c r="H259" s="1423">
        <v>0</v>
      </c>
      <c r="I259" s="1382"/>
      <c r="J259" s="684"/>
    </row>
    <row r="260" spans="1:10" s="1395" customFormat="1" ht="45">
      <c r="A260" s="337"/>
      <c r="B260" s="688" t="s">
        <v>617</v>
      </c>
      <c r="C260" s="16" t="s">
        <v>618</v>
      </c>
      <c r="D260" s="119" t="s">
        <v>2298</v>
      </c>
      <c r="E260" s="119" t="s">
        <v>229</v>
      </c>
      <c r="F260" s="691"/>
      <c r="G260" s="119">
        <v>320</v>
      </c>
      <c r="H260" s="1382">
        <v>54590</v>
      </c>
      <c r="I260" s="1382">
        <f t="shared" ref="I260:I323" si="8">H260*G260</f>
        <v>17468800</v>
      </c>
      <c r="J260" s="119"/>
    </row>
    <row r="261" spans="1:10" s="1374" customFormat="1">
      <c r="A261" s="337" t="s">
        <v>2432</v>
      </c>
      <c r="B261" s="1386" t="s">
        <v>2500</v>
      </c>
      <c r="C261" s="1387"/>
      <c r="D261" s="684"/>
      <c r="E261" s="119"/>
      <c r="F261" s="685"/>
      <c r="G261" s="119"/>
      <c r="H261" s="1423">
        <v>0</v>
      </c>
      <c r="I261" s="1382"/>
      <c r="J261" s="684"/>
    </row>
    <row r="262" spans="1:10" s="1374" customFormat="1">
      <c r="A262" s="337"/>
      <c r="B262" s="1386" t="s">
        <v>2427</v>
      </c>
      <c r="C262" s="1387"/>
      <c r="D262" s="684"/>
      <c r="E262" s="119"/>
      <c r="F262" s="685"/>
      <c r="G262" s="119"/>
      <c r="H262" s="1423">
        <v>0</v>
      </c>
      <c r="I262" s="1382"/>
      <c r="J262" s="684"/>
    </row>
    <row r="263" spans="1:10" s="1374" customFormat="1">
      <c r="A263" s="337">
        <v>1</v>
      </c>
      <c r="B263" s="1386" t="s">
        <v>2473</v>
      </c>
      <c r="C263" s="1387"/>
      <c r="D263" s="684"/>
      <c r="E263" s="119"/>
      <c r="F263" s="685"/>
      <c r="G263" s="119"/>
      <c r="H263" s="1423">
        <v>0</v>
      </c>
      <c r="I263" s="1382"/>
      <c r="J263" s="684"/>
    </row>
    <row r="264" spans="1:10" s="1395" customFormat="1" ht="30">
      <c r="A264" s="337"/>
      <c r="B264" s="688" t="s">
        <v>622</v>
      </c>
      <c r="C264" s="16" t="s">
        <v>623</v>
      </c>
      <c r="D264" s="119" t="s">
        <v>2298</v>
      </c>
      <c r="E264" s="119" t="s">
        <v>229</v>
      </c>
      <c r="F264" s="691"/>
      <c r="G264" s="119">
        <v>91</v>
      </c>
      <c r="H264" s="1382">
        <v>142397.5</v>
      </c>
      <c r="I264" s="1382">
        <f t="shared" si="8"/>
        <v>12958172.5</v>
      </c>
      <c r="J264" s="119"/>
    </row>
    <row r="265" spans="1:10" s="1374" customFormat="1">
      <c r="A265" s="337">
        <v>2</v>
      </c>
      <c r="B265" s="1386" t="s">
        <v>2476</v>
      </c>
      <c r="C265" s="1387"/>
      <c r="D265" s="684"/>
      <c r="E265" s="119"/>
      <c r="F265" s="685"/>
      <c r="G265" s="119"/>
      <c r="H265" s="1423">
        <v>0</v>
      </c>
      <c r="I265" s="1382"/>
      <c r="J265" s="684"/>
    </row>
    <row r="266" spans="1:10" s="1395" customFormat="1" ht="75">
      <c r="A266" s="337"/>
      <c r="B266" s="688" t="s">
        <v>628</v>
      </c>
      <c r="C266" s="16" t="s">
        <v>629</v>
      </c>
      <c r="D266" s="119" t="s">
        <v>2298</v>
      </c>
      <c r="E266" s="119" t="s">
        <v>229</v>
      </c>
      <c r="F266" s="691"/>
      <c r="G266" s="119">
        <v>89</v>
      </c>
      <c r="H266" s="1382">
        <v>142397.5</v>
      </c>
      <c r="I266" s="1382">
        <f t="shared" si="8"/>
        <v>12673377.5</v>
      </c>
      <c r="J266" s="119"/>
    </row>
    <row r="267" spans="1:10" s="1374" customFormat="1">
      <c r="A267" s="337">
        <v>3</v>
      </c>
      <c r="B267" s="1386" t="s">
        <v>2488</v>
      </c>
      <c r="C267" s="1387"/>
      <c r="D267" s="684"/>
      <c r="E267" s="119"/>
      <c r="F267" s="685"/>
      <c r="G267" s="119"/>
      <c r="H267" s="1423">
        <v>0</v>
      </c>
      <c r="I267" s="1382"/>
      <c r="J267" s="684"/>
    </row>
    <row r="268" spans="1:10" s="1395" customFormat="1" ht="60">
      <c r="A268" s="337"/>
      <c r="B268" s="688" t="s">
        <v>635</v>
      </c>
      <c r="C268" s="16" t="s">
        <v>636</v>
      </c>
      <c r="D268" s="119" t="s">
        <v>2298</v>
      </c>
      <c r="E268" s="119" t="s">
        <v>229</v>
      </c>
      <c r="F268" s="691"/>
      <c r="G268" s="119">
        <v>89</v>
      </c>
      <c r="H268" s="1382">
        <v>142397.5</v>
      </c>
      <c r="I268" s="1382">
        <f t="shared" si="8"/>
        <v>12673377.5</v>
      </c>
      <c r="J268" s="119"/>
    </row>
    <row r="269" spans="1:10" s="1395" customFormat="1" ht="45">
      <c r="A269" s="337"/>
      <c r="B269" s="688" t="s">
        <v>642</v>
      </c>
      <c r="C269" s="16" t="s">
        <v>643</v>
      </c>
      <c r="D269" s="119" t="s">
        <v>2298</v>
      </c>
      <c r="E269" s="119" t="s">
        <v>229</v>
      </c>
      <c r="F269" s="691"/>
      <c r="G269" s="119">
        <v>97</v>
      </c>
      <c r="H269" s="1382">
        <v>142397.5</v>
      </c>
      <c r="I269" s="1382">
        <f t="shared" si="8"/>
        <v>13812557.5</v>
      </c>
      <c r="J269" s="119"/>
    </row>
    <row r="270" spans="1:10" s="1395" customFormat="1" ht="75">
      <c r="A270" s="337"/>
      <c r="B270" s="688" t="s">
        <v>649</v>
      </c>
      <c r="C270" s="16" t="s">
        <v>650</v>
      </c>
      <c r="D270" s="119" t="s">
        <v>2298</v>
      </c>
      <c r="E270" s="119" t="s">
        <v>229</v>
      </c>
      <c r="F270" s="691"/>
      <c r="G270" s="119">
        <v>84</v>
      </c>
      <c r="H270" s="1382">
        <v>142397.5</v>
      </c>
      <c r="I270" s="1382">
        <f t="shared" si="8"/>
        <v>11961390</v>
      </c>
      <c r="J270" s="119"/>
    </row>
    <row r="271" spans="1:10" s="1374" customFormat="1">
      <c r="A271" s="337">
        <v>4</v>
      </c>
      <c r="B271" s="1386" t="s">
        <v>2509</v>
      </c>
      <c r="C271" s="1387"/>
      <c r="D271" s="684"/>
      <c r="E271" s="119"/>
      <c r="F271" s="685"/>
      <c r="G271" s="119"/>
      <c r="H271" s="1423">
        <v>0</v>
      </c>
      <c r="I271" s="1382"/>
      <c r="J271" s="684"/>
    </row>
    <row r="272" spans="1:10" s="1395" customFormat="1" ht="90">
      <c r="A272" s="337"/>
      <c r="B272" s="688" t="s">
        <v>655</v>
      </c>
      <c r="C272" s="16" t="s">
        <v>656</v>
      </c>
      <c r="D272" s="119" t="s">
        <v>2298</v>
      </c>
      <c r="E272" s="119" t="s">
        <v>229</v>
      </c>
      <c r="F272" s="691"/>
      <c r="G272" s="119">
        <v>91</v>
      </c>
      <c r="H272" s="1382">
        <v>142397.5</v>
      </c>
      <c r="I272" s="1382">
        <f t="shared" si="8"/>
        <v>12958172.5</v>
      </c>
      <c r="J272" s="119"/>
    </row>
    <row r="273" spans="1:10" s="1374" customFormat="1">
      <c r="A273" s="337">
        <v>5</v>
      </c>
      <c r="B273" s="1386" t="s">
        <v>2496</v>
      </c>
      <c r="C273" s="1387"/>
      <c r="D273" s="684"/>
      <c r="E273" s="119"/>
      <c r="F273" s="685"/>
      <c r="G273" s="119"/>
      <c r="H273" s="1423">
        <v>0</v>
      </c>
      <c r="I273" s="1382"/>
      <c r="J273" s="684"/>
    </row>
    <row r="274" spans="1:10" s="1395" customFormat="1" ht="60">
      <c r="A274" s="337"/>
      <c r="B274" s="688" t="s">
        <v>662</v>
      </c>
      <c r="C274" s="16" t="s">
        <v>663</v>
      </c>
      <c r="D274" s="119" t="s">
        <v>2298</v>
      </c>
      <c r="E274" s="119" t="s">
        <v>229</v>
      </c>
      <c r="F274" s="691"/>
      <c r="G274" s="119">
        <v>85</v>
      </c>
      <c r="H274" s="1382">
        <v>142397.5</v>
      </c>
      <c r="I274" s="1382">
        <f t="shared" si="8"/>
        <v>12103787.5</v>
      </c>
      <c r="J274" s="119"/>
    </row>
    <row r="275" spans="1:10" s="1395" customFormat="1" ht="45">
      <c r="A275" s="337"/>
      <c r="B275" s="688" t="s">
        <v>669</v>
      </c>
      <c r="C275" s="16" t="s">
        <v>670</v>
      </c>
      <c r="D275" s="119" t="s">
        <v>2298</v>
      </c>
      <c r="E275" s="119" t="s">
        <v>229</v>
      </c>
      <c r="F275" s="691"/>
      <c r="G275" s="119">
        <v>87</v>
      </c>
      <c r="H275" s="1382">
        <v>142397.5</v>
      </c>
      <c r="I275" s="1382">
        <f t="shared" si="8"/>
        <v>12388582.5</v>
      </c>
      <c r="J275" s="119"/>
    </row>
    <row r="276" spans="1:10" s="1374" customFormat="1">
      <c r="A276" s="337">
        <v>6</v>
      </c>
      <c r="B276" s="1386" t="s">
        <v>2515</v>
      </c>
      <c r="C276" s="1387"/>
      <c r="D276" s="684"/>
      <c r="E276" s="119"/>
      <c r="F276" s="685"/>
      <c r="G276" s="119"/>
      <c r="H276" s="1423">
        <v>0</v>
      </c>
      <c r="I276" s="1382"/>
      <c r="J276" s="684"/>
    </row>
    <row r="277" spans="1:10" s="1395" customFormat="1" ht="45">
      <c r="A277" s="337"/>
      <c r="B277" s="688" t="s">
        <v>675</v>
      </c>
      <c r="C277" s="16" t="s">
        <v>676</v>
      </c>
      <c r="D277" s="119" t="s">
        <v>2298</v>
      </c>
      <c r="E277" s="119" t="s">
        <v>229</v>
      </c>
      <c r="F277" s="691"/>
      <c r="G277" s="119">
        <v>79</v>
      </c>
      <c r="H277" s="1382">
        <v>142397.5</v>
      </c>
      <c r="I277" s="1382">
        <f t="shared" si="8"/>
        <v>11249402.5</v>
      </c>
      <c r="J277" s="119"/>
    </row>
    <row r="278" spans="1:10" s="1374" customFormat="1">
      <c r="A278" s="337"/>
      <c r="B278" s="1386" t="s">
        <v>3090</v>
      </c>
      <c r="C278" s="1387"/>
      <c r="D278" s="684"/>
      <c r="E278" s="119"/>
      <c r="F278" s="685"/>
      <c r="G278" s="119"/>
      <c r="H278" s="1423">
        <v>0</v>
      </c>
      <c r="I278" s="1382"/>
      <c r="J278" s="684"/>
    </row>
    <row r="279" spans="1:10" s="1374" customFormat="1">
      <c r="A279" s="337">
        <v>1</v>
      </c>
      <c r="B279" s="1386" t="s">
        <v>3122</v>
      </c>
      <c r="C279" s="1387"/>
      <c r="D279" s="684"/>
      <c r="E279" s="119"/>
      <c r="F279" s="685"/>
      <c r="G279" s="119"/>
      <c r="H279" s="1423">
        <v>0</v>
      </c>
      <c r="I279" s="1382"/>
      <c r="J279" s="684"/>
    </row>
    <row r="280" spans="1:10" s="1395" customFormat="1" ht="60">
      <c r="A280" s="337"/>
      <c r="B280" s="688" t="s">
        <v>681</v>
      </c>
      <c r="C280" s="16" t="s">
        <v>682</v>
      </c>
      <c r="D280" s="119" t="s">
        <v>2298</v>
      </c>
      <c r="E280" s="119" t="s">
        <v>229</v>
      </c>
      <c r="F280" s="691"/>
      <c r="G280" s="119">
        <v>89</v>
      </c>
      <c r="H280" s="1382">
        <v>142397.5</v>
      </c>
      <c r="I280" s="1382">
        <f t="shared" si="8"/>
        <v>12673377.5</v>
      </c>
      <c r="J280" s="119"/>
    </row>
    <row r="281" spans="1:10" s="1395" customFormat="1" ht="45">
      <c r="A281" s="337"/>
      <c r="B281" s="688" t="s">
        <v>687</v>
      </c>
      <c r="C281" s="16" t="s">
        <v>688</v>
      </c>
      <c r="D281" s="119" t="s">
        <v>2298</v>
      </c>
      <c r="E281" s="119" t="s">
        <v>229</v>
      </c>
      <c r="F281" s="691"/>
      <c r="G281" s="119">
        <v>90</v>
      </c>
      <c r="H281" s="1382">
        <v>142397.5</v>
      </c>
      <c r="I281" s="1382">
        <f t="shared" si="8"/>
        <v>12815775</v>
      </c>
      <c r="J281" s="119"/>
    </row>
    <row r="282" spans="1:10" s="1374" customFormat="1">
      <c r="A282" s="337">
        <v>2</v>
      </c>
      <c r="B282" s="1396" t="s">
        <v>3123</v>
      </c>
      <c r="C282" s="1387"/>
      <c r="D282" s="684"/>
      <c r="E282" s="119"/>
      <c r="F282" s="685"/>
      <c r="G282" s="119"/>
      <c r="H282" s="1423">
        <v>0</v>
      </c>
      <c r="I282" s="1382"/>
      <c r="J282" s="684"/>
    </row>
    <row r="283" spans="1:10" s="1395" customFormat="1" ht="60">
      <c r="A283" s="337"/>
      <c r="B283" s="688" t="s">
        <v>694</v>
      </c>
      <c r="C283" s="16" t="s">
        <v>695</v>
      </c>
      <c r="D283" s="119" t="s">
        <v>2298</v>
      </c>
      <c r="E283" s="119" t="s">
        <v>229</v>
      </c>
      <c r="F283" s="691"/>
      <c r="G283" s="119">
        <v>90</v>
      </c>
      <c r="H283" s="1382">
        <v>142397.5</v>
      </c>
      <c r="I283" s="1382">
        <f t="shared" si="8"/>
        <v>12815775</v>
      </c>
      <c r="J283" s="119"/>
    </row>
    <row r="284" spans="1:10" s="1395" customFormat="1" ht="45">
      <c r="A284" s="337"/>
      <c r="B284" s="688" t="s">
        <v>700</v>
      </c>
      <c r="C284" s="16" t="s">
        <v>701</v>
      </c>
      <c r="D284" s="119" t="s">
        <v>2298</v>
      </c>
      <c r="E284" s="119" t="s">
        <v>229</v>
      </c>
      <c r="F284" s="691"/>
      <c r="G284" s="119">
        <v>96</v>
      </c>
      <c r="H284" s="1382">
        <v>142397.5</v>
      </c>
      <c r="I284" s="1382">
        <f t="shared" si="8"/>
        <v>13670160</v>
      </c>
      <c r="J284" s="119"/>
    </row>
    <row r="285" spans="1:10" s="1374" customFormat="1">
      <c r="A285" s="337">
        <v>3</v>
      </c>
      <c r="B285" s="1386" t="s">
        <v>3124</v>
      </c>
      <c r="C285" s="1387"/>
      <c r="D285" s="684"/>
      <c r="E285" s="119"/>
      <c r="F285" s="685"/>
      <c r="G285" s="119">
        <v>0</v>
      </c>
      <c r="H285" s="1423">
        <v>0</v>
      </c>
      <c r="I285" s="1382"/>
      <c r="J285" s="684"/>
    </row>
    <row r="286" spans="1:10" s="1395" customFormat="1" ht="60">
      <c r="A286" s="337"/>
      <c r="B286" s="688" t="s">
        <v>706</v>
      </c>
      <c r="C286" s="16" t="s">
        <v>707</v>
      </c>
      <c r="D286" s="119" t="s">
        <v>2298</v>
      </c>
      <c r="E286" s="119" t="s">
        <v>229</v>
      </c>
      <c r="F286" s="691"/>
      <c r="G286" s="119">
        <v>87</v>
      </c>
      <c r="H286" s="1382">
        <v>142397.5</v>
      </c>
      <c r="I286" s="1382">
        <f t="shared" si="8"/>
        <v>12388582.5</v>
      </c>
      <c r="J286" s="119"/>
    </row>
    <row r="287" spans="1:10" s="1395" customFormat="1" ht="45">
      <c r="A287" s="337"/>
      <c r="B287" s="688" t="s">
        <v>713</v>
      </c>
      <c r="C287" s="16" t="s">
        <v>714</v>
      </c>
      <c r="D287" s="119" t="s">
        <v>2298</v>
      </c>
      <c r="E287" s="119" t="s">
        <v>229</v>
      </c>
      <c r="F287" s="691"/>
      <c r="G287" s="119">
        <v>92</v>
      </c>
      <c r="H287" s="1382">
        <v>142397.5</v>
      </c>
      <c r="I287" s="1382">
        <f t="shared" si="8"/>
        <v>13100570</v>
      </c>
      <c r="J287" s="119"/>
    </row>
    <row r="288" spans="1:10" s="1374" customFormat="1">
      <c r="A288" s="337">
        <v>4</v>
      </c>
      <c r="B288" s="1386" t="s">
        <v>3125</v>
      </c>
      <c r="C288" s="1387"/>
      <c r="D288" s="684"/>
      <c r="E288" s="119"/>
      <c r="F288" s="685"/>
      <c r="G288" s="119">
        <v>0</v>
      </c>
      <c r="H288" s="1423">
        <v>0</v>
      </c>
      <c r="I288" s="1382"/>
      <c r="J288" s="684"/>
    </row>
    <row r="289" spans="1:10" s="1395" customFormat="1" ht="75">
      <c r="A289" s="337"/>
      <c r="B289" s="688" t="s">
        <v>719</v>
      </c>
      <c r="C289" s="16" t="s">
        <v>720</v>
      </c>
      <c r="D289" s="119" t="s">
        <v>2298</v>
      </c>
      <c r="E289" s="119" t="s">
        <v>229</v>
      </c>
      <c r="F289" s="691"/>
      <c r="G289" s="119">
        <v>88</v>
      </c>
      <c r="H289" s="1382">
        <v>142397.5</v>
      </c>
      <c r="I289" s="1382">
        <f t="shared" si="8"/>
        <v>12530980</v>
      </c>
      <c r="J289" s="119"/>
    </row>
    <row r="290" spans="1:10" s="1395" customFormat="1" ht="45">
      <c r="A290" s="337"/>
      <c r="B290" s="688" t="s">
        <v>726</v>
      </c>
      <c r="C290" s="16" t="s">
        <v>727</v>
      </c>
      <c r="D290" s="119" t="s">
        <v>2298</v>
      </c>
      <c r="E290" s="119" t="s">
        <v>229</v>
      </c>
      <c r="F290" s="691"/>
      <c r="G290" s="119">
        <v>89</v>
      </c>
      <c r="H290" s="1382">
        <v>142397.5</v>
      </c>
      <c r="I290" s="1382">
        <f t="shared" si="8"/>
        <v>12673377.5</v>
      </c>
      <c r="J290" s="119"/>
    </row>
    <row r="291" spans="1:10" s="1374" customFormat="1">
      <c r="A291" s="337">
        <v>5</v>
      </c>
      <c r="B291" s="1386" t="s">
        <v>3126</v>
      </c>
      <c r="C291" s="1387"/>
      <c r="D291" s="684"/>
      <c r="E291" s="119"/>
      <c r="F291" s="685"/>
      <c r="G291" s="119"/>
      <c r="H291" s="1423">
        <v>0</v>
      </c>
      <c r="I291" s="1382"/>
      <c r="J291" s="684"/>
    </row>
    <row r="292" spans="1:10" s="1395" customFormat="1" ht="60">
      <c r="A292" s="337"/>
      <c r="B292" s="688" t="s">
        <v>733</v>
      </c>
      <c r="C292" s="16" t="s">
        <v>734</v>
      </c>
      <c r="D292" s="119" t="s">
        <v>2298</v>
      </c>
      <c r="E292" s="119" t="s">
        <v>229</v>
      </c>
      <c r="F292" s="691"/>
      <c r="G292" s="119">
        <v>91</v>
      </c>
      <c r="H292" s="1382">
        <v>142397.5</v>
      </c>
      <c r="I292" s="1382">
        <f t="shared" si="8"/>
        <v>12958172.5</v>
      </c>
      <c r="J292" s="119"/>
    </row>
    <row r="293" spans="1:10" s="1395" customFormat="1" ht="30">
      <c r="A293" s="337"/>
      <c r="B293" s="688" t="s">
        <v>739</v>
      </c>
      <c r="C293" s="16" t="s">
        <v>740</v>
      </c>
      <c r="D293" s="119" t="s">
        <v>2298</v>
      </c>
      <c r="E293" s="119" t="s">
        <v>229</v>
      </c>
      <c r="F293" s="691"/>
      <c r="G293" s="119">
        <v>92</v>
      </c>
      <c r="H293" s="1382">
        <v>142397.5</v>
      </c>
      <c r="I293" s="1382">
        <f t="shared" si="8"/>
        <v>13100570</v>
      </c>
      <c r="J293" s="119"/>
    </row>
    <row r="294" spans="1:10" s="1374" customFormat="1">
      <c r="A294" s="337">
        <v>6</v>
      </c>
      <c r="B294" s="1386" t="s">
        <v>3127</v>
      </c>
      <c r="C294" s="1387"/>
      <c r="D294" s="684"/>
      <c r="E294" s="119"/>
      <c r="F294" s="685"/>
      <c r="G294" s="119"/>
      <c r="H294" s="1423">
        <v>0</v>
      </c>
      <c r="I294" s="1382"/>
      <c r="J294" s="684"/>
    </row>
    <row r="295" spans="1:10" s="1395" customFormat="1" ht="105">
      <c r="A295" s="337"/>
      <c r="B295" s="688" t="s">
        <v>746</v>
      </c>
      <c r="C295" s="16" t="s">
        <v>747</v>
      </c>
      <c r="D295" s="119" t="s">
        <v>2298</v>
      </c>
      <c r="E295" s="119" t="s">
        <v>229</v>
      </c>
      <c r="F295" s="691"/>
      <c r="G295" s="119">
        <v>86</v>
      </c>
      <c r="H295" s="1382">
        <v>142397.5</v>
      </c>
      <c r="I295" s="1382">
        <f t="shared" si="8"/>
        <v>12246185</v>
      </c>
      <c r="J295" s="119"/>
    </row>
    <row r="296" spans="1:10" s="1374" customFormat="1">
      <c r="A296" s="337"/>
      <c r="B296" s="1386" t="s">
        <v>3094</v>
      </c>
      <c r="C296" s="1387"/>
      <c r="D296" s="684"/>
      <c r="E296" s="119"/>
      <c r="F296" s="685"/>
      <c r="G296" s="119"/>
      <c r="H296" s="1423">
        <v>0</v>
      </c>
      <c r="I296" s="1382"/>
      <c r="J296" s="684"/>
    </row>
    <row r="297" spans="1:10" s="1374" customFormat="1">
      <c r="A297" s="337">
        <v>1</v>
      </c>
      <c r="B297" s="1386" t="s">
        <v>3128</v>
      </c>
      <c r="C297" s="1387"/>
      <c r="D297" s="684"/>
      <c r="E297" s="119"/>
      <c r="F297" s="685"/>
      <c r="G297" s="119"/>
      <c r="H297" s="1423">
        <v>0</v>
      </c>
      <c r="I297" s="1382"/>
      <c r="J297" s="684"/>
    </row>
    <row r="298" spans="1:10" s="1395" customFormat="1" ht="45">
      <c r="A298" s="337"/>
      <c r="B298" s="688" t="s">
        <v>752</v>
      </c>
      <c r="C298" s="16" t="s">
        <v>753</v>
      </c>
      <c r="D298" s="119" t="s">
        <v>2298</v>
      </c>
      <c r="E298" s="119" t="s">
        <v>229</v>
      </c>
      <c r="F298" s="691"/>
      <c r="G298" s="119">
        <v>100</v>
      </c>
      <c r="H298" s="1382">
        <v>158362.5</v>
      </c>
      <c r="I298" s="1382">
        <f t="shared" si="8"/>
        <v>15836250</v>
      </c>
      <c r="J298" s="119"/>
    </row>
    <row r="299" spans="1:10" s="1374" customFormat="1">
      <c r="A299" s="337">
        <v>2</v>
      </c>
      <c r="B299" s="1386" t="s">
        <v>3129</v>
      </c>
      <c r="C299" s="1387"/>
      <c r="D299" s="684"/>
      <c r="E299" s="119"/>
      <c r="F299" s="685"/>
      <c r="G299" s="119"/>
      <c r="H299" s="1423">
        <v>0</v>
      </c>
      <c r="I299" s="1382"/>
      <c r="J299" s="684"/>
    </row>
    <row r="300" spans="1:10" s="1395" customFormat="1" ht="120">
      <c r="A300" s="337"/>
      <c r="B300" s="688" t="s">
        <v>757</v>
      </c>
      <c r="C300" s="16" t="s">
        <v>758</v>
      </c>
      <c r="D300" s="119" t="s">
        <v>2298</v>
      </c>
      <c r="E300" s="119" t="s">
        <v>229</v>
      </c>
      <c r="F300" s="691"/>
      <c r="G300" s="119">
        <v>94</v>
      </c>
      <c r="H300" s="1382">
        <v>158362.5</v>
      </c>
      <c r="I300" s="1382">
        <f t="shared" si="8"/>
        <v>14886075</v>
      </c>
      <c r="J300" s="119"/>
    </row>
    <row r="301" spans="1:10" s="1374" customFormat="1">
      <c r="A301" s="337">
        <v>3</v>
      </c>
      <c r="B301" s="1386" t="s">
        <v>3130</v>
      </c>
      <c r="C301" s="1387"/>
      <c r="D301" s="684"/>
      <c r="E301" s="119"/>
      <c r="F301" s="685"/>
      <c r="G301" s="119"/>
      <c r="H301" s="1423">
        <v>0</v>
      </c>
      <c r="I301" s="1382"/>
      <c r="J301" s="684"/>
    </row>
    <row r="302" spans="1:10" s="1395" customFormat="1" ht="60">
      <c r="A302" s="337"/>
      <c r="B302" s="688" t="s">
        <v>762</v>
      </c>
      <c r="C302" s="16" t="s">
        <v>763</v>
      </c>
      <c r="D302" s="119" t="s">
        <v>2298</v>
      </c>
      <c r="E302" s="119" t="s">
        <v>229</v>
      </c>
      <c r="F302" s="691"/>
      <c r="G302" s="119">
        <v>94</v>
      </c>
      <c r="H302" s="1382">
        <v>158362.5</v>
      </c>
      <c r="I302" s="1382">
        <f t="shared" si="8"/>
        <v>14886075</v>
      </c>
      <c r="J302" s="119"/>
    </row>
    <row r="303" spans="1:10" s="1395" customFormat="1" ht="120">
      <c r="A303" s="337"/>
      <c r="B303" s="688" t="s">
        <v>767</v>
      </c>
      <c r="C303" s="16" t="s">
        <v>768</v>
      </c>
      <c r="D303" s="119" t="s">
        <v>2298</v>
      </c>
      <c r="E303" s="119" t="s">
        <v>229</v>
      </c>
      <c r="F303" s="691"/>
      <c r="G303" s="119">
        <v>94</v>
      </c>
      <c r="H303" s="1382">
        <v>158362.5</v>
      </c>
      <c r="I303" s="1382">
        <f t="shared" si="8"/>
        <v>14886075</v>
      </c>
      <c r="J303" s="119"/>
    </row>
    <row r="304" spans="1:10" s="1374" customFormat="1">
      <c r="A304" s="337">
        <v>4</v>
      </c>
      <c r="B304" s="1386" t="s">
        <v>3131</v>
      </c>
      <c r="C304" s="1387"/>
      <c r="D304" s="684"/>
      <c r="E304" s="119"/>
      <c r="F304" s="685"/>
      <c r="G304" s="119"/>
      <c r="H304" s="1423">
        <v>0</v>
      </c>
      <c r="I304" s="1382"/>
      <c r="J304" s="684"/>
    </row>
    <row r="305" spans="1:11" s="1395" customFormat="1" ht="45">
      <c r="A305" s="337"/>
      <c r="B305" s="688" t="s">
        <v>773</v>
      </c>
      <c r="C305" s="16" t="s">
        <v>774</v>
      </c>
      <c r="D305" s="119" t="s">
        <v>2298</v>
      </c>
      <c r="E305" s="119" t="s">
        <v>229</v>
      </c>
      <c r="F305" s="691"/>
      <c r="G305" s="119">
        <v>95</v>
      </c>
      <c r="H305" s="1382">
        <v>158362.5</v>
      </c>
      <c r="I305" s="1382">
        <f t="shared" si="8"/>
        <v>15044437.5</v>
      </c>
      <c r="J305" s="119"/>
    </row>
    <row r="306" spans="1:11" s="1374" customFormat="1">
      <c r="A306" s="337">
        <v>5</v>
      </c>
      <c r="B306" s="1386" t="s">
        <v>3132</v>
      </c>
      <c r="C306" s="1387"/>
      <c r="D306" s="684"/>
      <c r="E306" s="119"/>
      <c r="F306" s="685"/>
      <c r="G306" s="119"/>
      <c r="H306" s="1423">
        <v>0</v>
      </c>
      <c r="I306" s="1382"/>
      <c r="J306" s="684"/>
    </row>
    <row r="307" spans="1:11" s="1395" customFormat="1" ht="90">
      <c r="A307" s="337"/>
      <c r="B307" s="688" t="s">
        <v>778</v>
      </c>
      <c r="C307" s="16" t="s">
        <v>779</v>
      </c>
      <c r="D307" s="119" t="s">
        <v>2298</v>
      </c>
      <c r="E307" s="119" t="s">
        <v>229</v>
      </c>
      <c r="F307" s="691"/>
      <c r="G307" s="119">
        <v>97</v>
      </c>
      <c r="H307" s="1382">
        <v>158362.5</v>
      </c>
      <c r="I307" s="1382">
        <f t="shared" si="8"/>
        <v>15361162.5</v>
      </c>
      <c r="J307" s="119"/>
    </row>
    <row r="308" spans="1:11" s="1389" customFormat="1">
      <c r="A308" s="337" t="s">
        <v>2407</v>
      </c>
      <c r="B308" s="1386" t="s">
        <v>3133</v>
      </c>
      <c r="C308" s="1387"/>
      <c r="D308" s="684"/>
      <c r="E308" s="119"/>
      <c r="F308" s="685"/>
      <c r="G308" s="119"/>
      <c r="H308" s="1425">
        <v>0</v>
      </c>
      <c r="I308" s="1382"/>
      <c r="J308" s="684"/>
    </row>
    <row r="309" spans="1:11" ht="220.5" customHeight="1">
      <c r="A309" s="337"/>
      <c r="B309" s="688" t="s">
        <v>3021</v>
      </c>
      <c r="C309" s="16" t="s">
        <v>3022</v>
      </c>
      <c r="D309" s="119" t="s">
        <v>2298</v>
      </c>
      <c r="E309" s="119" t="s">
        <v>126</v>
      </c>
      <c r="F309" s="691" t="s">
        <v>2028</v>
      </c>
      <c r="G309" s="119">
        <v>243</v>
      </c>
      <c r="H309" s="1381">
        <v>29458000</v>
      </c>
      <c r="I309" s="1382">
        <f t="shared" si="8"/>
        <v>7158294000</v>
      </c>
      <c r="J309" s="119"/>
    </row>
    <row r="310" spans="1:11">
      <c r="A310" s="337"/>
      <c r="B310" s="1386" t="s">
        <v>2518</v>
      </c>
      <c r="C310" s="16"/>
      <c r="D310" s="119"/>
      <c r="E310" s="119"/>
      <c r="F310" s="691"/>
      <c r="G310" s="119"/>
      <c r="H310" s="1381">
        <v>0</v>
      </c>
      <c r="I310" s="1382"/>
      <c r="J310" s="119"/>
    </row>
    <row r="311" spans="1:11" s="1389" customFormat="1">
      <c r="A311" s="337" t="s">
        <v>2295</v>
      </c>
      <c r="B311" s="1386" t="s">
        <v>3134</v>
      </c>
      <c r="C311" s="1387"/>
      <c r="D311" s="684"/>
      <c r="E311" s="119"/>
      <c r="F311" s="685"/>
      <c r="G311" s="119"/>
      <c r="H311" s="1425">
        <v>0</v>
      </c>
      <c r="I311" s="1382"/>
      <c r="J311" s="684"/>
    </row>
    <row r="312" spans="1:11" ht="90">
      <c r="A312" s="337">
        <v>1</v>
      </c>
      <c r="B312" s="688" t="s">
        <v>784</v>
      </c>
      <c r="C312" s="16" t="s">
        <v>785</v>
      </c>
      <c r="D312" s="716" t="s">
        <v>2298</v>
      </c>
      <c r="E312" s="119" t="s">
        <v>122</v>
      </c>
      <c r="F312" s="691"/>
      <c r="G312" s="119">
        <v>930</v>
      </c>
      <c r="H312" s="1381">
        <v>2188750</v>
      </c>
      <c r="I312" s="1382">
        <f t="shared" si="8"/>
        <v>2035537500</v>
      </c>
      <c r="J312" s="119"/>
    </row>
    <row r="313" spans="1:11" ht="135">
      <c r="A313" s="337">
        <f>+A312+1</f>
        <v>2</v>
      </c>
      <c r="B313" s="688" t="s">
        <v>787</v>
      </c>
      <c r="C313" s="16" t="s">
        <v>788</v>
      </c>
      <c r="D313" s="716" t="s">
        <v>2298</v>
      </c>
      <c r="E313" s="119" t="s">
        <v>122</v>
      </c>
      <c r="F313" s="691"/>
      <c r="G313" s="119">
        <v>837</v>
      </c>
      <c r="H313" s="1381">
        <v>1931250</v>
      </c>
      <c r="I313" s="1382">
        <f t="shared" si="8"/>
        <v>1616456250</v>
      </c>
      <c r="J313" s="119"/>
      <c r="K313" s="119"/>
    </row>
    <row r="314" spans="1:11" s="1395" customFormat="1" ht="105">
      <c r="A314" s="337">
        <f t="shared" ref="A314:A368" si="9">+A313+1</f>
        <v>3</v>
      </c>
      <c r="B314" s="688" t="s">
        <v>794</v>
      </c>
      <c r="C314" s="16" t="s">
        <v>795</v>
      </c>
      <c r="D314" s="716" t="s">
        <v>2298</v>
      </c>
      <c r="E314" s="119" t="s">
        <v>122</v>
      </c>
      <c r="F314" s="691"/>
      <c r="G314" s="119">
        <v>405</v>
      </c>
      <c r="H314" s="1382">
        <v>2626500</v>
      </c>
      <c r="I314" s="1382">
        <f t="shared" si="8"/>
        <v>1063732500</v>
      </c>
      <c r="J314" s="119"/>
    </row>
    <row r="315" spans="1:11" s="1395" customFormat="1" ht="30">
      <c r="A315" s="337">
        <f t="shared" si="9"/>
        <v>4</v>
      </c>
      <c r="B315" s="688" t="s">
        <v>799</v>
      </c>
      <c r="C315" s="16" t="s">
        <v>800</v>
      </c>
      <c r="D315" s="716" t="s">
        <v>2298</v>
      </c>
      <c r="E315" s="119" t="s">
        <v>122</v>
      </c>
      <c r="F315" s="691"/>
      <c r="G315" s="119">
        <v>798</v>
      </c>
      <c r="H315" s="1382">
        <v>193125</v>
      </c>
      <c r="I315" s="1382">
        <f t="shared" si="8"/>
        <v>154113750</v>
      </c>
      <c r="J315" s="119"/>
    </row>
    <row r="316" spans="1:11" s="1395" customFormat="1" ht="60">
      <c r="A316" s="337">
        <f t="shared" si="9"/>
        <v>5</v>
      </c>
      <c r="B316" s="688" t="s">
        <v>2524</v>
      </c>
      <c r="C316" s="16" t="s">
        <v>2525</v>
      </c>
      <c r="D316" s="716" t="s">
        <v>2298</v>
      </c>
      <c r="E316" s="119" t="s">
        <v>122</v>
      </c>
      <c r="F316" s="691"/>
      <c r="G316" s="119">
        <v>1184</v>
      </c>
      <c r="H316" s="1382">
        <v>708125</v>
      </c>
      <c r="I316" s="1382">
        <f t="shared" si="8"/>
        <v>838420000</v>
      </c>
      <c r="J316" s="119"/>
    </row>
    <row r="317" spans="1:11" s="1395" customFormat="1" ht="15.75">
      <c r="A317" s="337">
        <f t="shared" si="9"/>
        <v>6</v>
      </c>
      <c r="B317" s="688" t="s">
        <v>803</v>
      </c>
      <c r="C317" s="16" t="s">
        <v>804</v>
      </c>
      <c r="D317" s="716" t="s">
        <v>2298</v>
      </c>
      <c r="E317" s="119" t="s">
        <v>550</v>
      </c>
      <c r="F317" s="691"/>
      <c r="G317" s="119">
        <v>1095</v>
      </c>
      <c r="H317" s="1382">
        <v>515000</v>
      </c>
      <c r="I317" s="1382">
        <f t="shared" si="8"/>
        <v>563925000</v>
      </c>
      <c r="J317" s="119"/>
    </row>
    <row r="318" spans="1:11" s="1395" customFormat="1" ht="75">
      <c r="A318" s="337">
        <f t="shared" si="9"/>
        <v>7</v>
      </c>
      <c r="B318" s="688" t="s">
        <v>808</v>
      </c>
      <c r="C318" s="16" t="s">
        <v>809</v>
      </c>
      <c r="D318" s="716" t="s">
        <v>2298</v>
      </c>
      <c r="E318" s="119" t="s">
        <v>122</v>
      </c>
      <c r="F318" s="691"/>
      <c r="G318" s="119">
        <v>1171</v>
      </c>
      <c r="H318" s="1382">
        <v>875500</v>
      </c>
      <c r="I318" s="1382">
        <f t="shared" si="8"/>
        <v>1025210500</v>
      </c>
      <c r="J318" s="119"/>
    </row>
    <row r="319" spans="1:11" s="1395" customFormat="1" ht="30">
      <c r="A319" s="337">
        <f t="shared" si="9"/>
        <v>8</v>
      </c>
      <c r="B319" s="688" t="s">
        <v>811</v>
      </c>
      <c r="C319" s="16" t="s">
        <v>812</v>
      </c>
      <c r="D319" s="716" t="s">
        <v>2298</v>
      </c>
      <c r="E319" s="119" t="s">
        <v>126</v>
      </c>
      <c r="F319" s="691"/>
      <c r="G319" s="119">
        <v>1064</v>
      </c>
      <c r="H319" s="1382">
        <v>772500</v>
      </c>
      <c r="I319" s="1382">
        <f t="shared" si="8"/>
        <v>821940000</v>
      </c>
      <c r="J319" s="119"/>
    </row>
    <row r="320" spans="1:11" s="1395" customFormat="1" ht="15.75">
      <c r="A320" s="337">
        <f t="shared" si="9"/>
        <v>9</v>
      </c>
      <c r="B320" s="688" t="s">
        <v>813</v>
      </c>
      <c r="C320" s="16" t="s">
        <v>815</v>
      </c>
      <c r="D320" s="716" t="s">
        <v>2298</v>
      </c>
      <c r="E320" s="119" t="s">
        <v>814</v>
      </c>
      <c r="F320" s="691"/>
      <c r="G320" s="119">
        <v>1085</v>
      </c>
      <c r="H320" s="1382">
        <v>221450</v>
      </c>
      <c r="I320" s="1382">
        <f t="shared" si="8"/>
        <v>240273250</v>
      </c>
      <c r="J320" s="119"/>
    </row>
    <row r="321" spans="1:10" s="1395" customFormat="1" ht="45">
      <c r="A321" s="337">
        <f t="shared" si="9"/>
        <v>10</v>
      </c>
      <c r="B321" s="688" t="s">
        <v>817</v>
      </c>
      <c r="C321" s="16" t="s">
        <v>818</v>
      </c>
      <c r="D321" s="716" t="s">
        <v>2298</v>
      </c>
      <c r="E321" s="119" t="s">
        <v>122</v>
      </c>
      <c r="F321" s="691"/>
      <c r="G321" s="119">
        <v>298</v>
      </c>
      <c r="H321" s="1382">
        <v>1042875</v>
      </c>
      <c r="I321" s="1382">
        <f t="shared" si="8"/>
        <v>310776750</v>
      </c>
      <c r="J321" s="119"/>
    </row>
    <row r="322" spans="1:10" s="1395" customFormat="1" ht="30">
      <c r="A322" s="337">
        <f t="shared" si="9"/>
        <v>11</v>
      </c>
      <c r="B322" s="688" t="s">
        <v>822</v>
      </c>
      <c r="C322" s="16" t="s">
        <v>823</v>
      </c>
      <c r="D322" s="716" t="s">
        <v>2298</v>
      </c>
      <c r="E322" s="119" t="s">
        <v>122</v>
      </c>
      <c r="F322" s="691"/>
      <c r="G322" s="119">
        <v>382</v>
      </c>
      <c r="H322" s="1382">
        <v>2729500</v>
      </c>
      <c r="I322" s="1382">
        <f t="shared" si="8"/>
        <v>1042669000</v>
      </c>
      <c r="J322" s="119"/>
    </row>
    <row r="323" spans="1:10" s="1395" customFormat="1" ht="75">
      <c r="A323" s="337">
        <f t="shared" si="9"/>
        <v>12</v>
      </c>
      <c r="B323" s="688" t="s">
        <v>825</v>
      </c>
      <c r="C323" s="16" t="s">
        <v>826</v>
      </c>
      <c r="D323" s="716" t="s">
        <v>2298</v>
      </c>
      <c r="E323" s="119" t="s">
        <v>122</v>
      </c>
      <c r="F323" s="691"/>
      <c r="G323" s="119">
        <v>731</v>
      </c>
      <c r="H323" s="1382">
        <v>437750</v>
      </c>
      <c r="I323" s="1382">
        <f t="shared" si="8"/>
        <v>319995250</v>
      </c>
      <c r="J323" s="119"/>
    </row>
    <row r="324" spans="1:10" s="1395" customFormat="1" ht="90">
      <c r="A324" s="337">
        <f t="shared" si="9"/>
        <v>13</v>
      </c>
      <c r="B324" s="688" t="s">
        <v>832</v>
      </c>
      <c r="C324" s="16" t="s">
        <v>833</v>
      </c>
      <c r="D324" s="716" t="s">
        <v>2298</v>
      </c>
      <c r="E324" s="119" t="s">
        <v>122</v>
      </c>
      <c r="F324" s="691"/>
      <c r="G324" s="119">
        <v>200</v>
      </c>
      <c r="H324" s="1382">
        <v>28325000</v>
      </c>
      <c r="I324" s="1382">
        <f t="shared" ref="I324:I387" si="10">H324*G324</f>
        <v>5665000000</v>
      </c>
      <c r="J324" s="119"/>
    </row>
    <row r="325" spans="1:10" s="1395" customFormat="1" ht="15.75">
      <c r="A325" s="337">
        <f t="shared" si="9"/>
        <v>14</v>
      </c>
      <c r="B325" s="688" t="s">
        <v>834</v>
      </c>
      <c r="C325" s="16" t="s">
        <v>835</v>
      </c>
      <c r="D325" s="716" t="s">
        <v>2298</v>
      </c>
      <c r="E325" s="119" t="s">
        <v>122</v>
      </c>
      <c r="F325" s="691"/>
      <c r="G325" s="119">
        <v>375</v>
      </c>
      <c r="H325" s="1382">
        <v>4248750</v>
      </c>
      <c r="I325" s="1382">
        <f t="shared" si="10"/>
        <v>1593281250</v>
      </c>
      <c r="J325" s="119"/>
    </row>
    <row r="326" spans="1:10" s="1395" customFormat="1" ht="30">
      <c r="A326" s="337">
        <f t="shared" si="9"/>
        <v>15</v>
      </c>
      <c r="B326" s="688" t="s">
        <v>836</v>
      </c>
      <c r="C326" s="16" t="s">
        <v>837</v>
      </c>
      <c r="D326" s="716" t="s">
        <v>2298</v>
      </c>
      <c r="E326" s="119" t="s">
        <v>122</v>
      </c>
      <c r="F326" s="691"/>
      <c r="G326" s="119">
        <v>373</v>
      </c>
      <c r="H326" s="1382">
        <v>4248750</v>
      </c>
      <c r="I326" s="1382">
        <f t="shared" si="10"/>
        <v>1584783750</v>
      </c>
      <c r="J326" s="119"/>
    </row>
    <row r="327" spans="1:10" s="1395" customFormat="1" ht="30">
      <c r="A327" s="337">
        <f t="shared" si="9"/>
        <v>16</v>
      </c>
      <c r="B327" s="688" t="s">
        <v>838</v>
      </c>
      <c r="C327" s="1397" t="s">
        <v>839</v>
      </c>
      <c r="D327" s="716" t="s">
        <v>2298</v>
      </c>
      <c r="E327" s="119" t="s">
        <v>122</v>
      </c>
      <c r="F327" s="691"/>
      <c r="G327" s="119">
        <v>348</v>
      </c>
      <c r="H327" s="1382">
        <v>3347500</v>
      </c>
      <c r="I327" s="1382">
        <f t="shared" si="10"/>
        <v>1164930000</v>
      </c>
      <c r="J327" s="119"/>
    </row>
    <row r="328" spans="1:10" s="1395" customFormat="1" ht="30">
      <c r="A328" s="337">
        <f t="shared" si="9"/>
        <v>17</v>
      </c>
      <c r="B328" s="688" t="s">
        <v>840</v>
      </c>
      <c r="C328" s="16" t="s">
        <v>841</v>
      </c>
      <c r="D328" s="716" t="s">
        <v>3436</v>
      </c>
      <c r="E328" s="119" t="s">
        <v>122</v>
      </c>
      <c r="F328" s="691"/>
      <c r="G328" s="119">
        <v>369</v>
      </c>
      <c r="H328" s="1382">
        <v>592250</v>
      </c>
      <c r="I328" s="1382">
        <f t="shared" si="10"/>
        <v>218540250</v>
      </c>
      <c r="J328" s="119"/>
    </row>
    <row r="329" spans="1:10" s="1395" customFormat="1" ht="120">
      <c r="A329" s="337">
        <f t="shared" si="9"/>
        <v>18</v>
      </c>
      <c r="B329" s="688" t="s">
        <v>843</v>
      </c>
      <c r="C329" s="1397" t="s">
        <v>844</v>
      </c>
      <c r="D329" s="716" t="s">
        <v>2298</v>
      </c>
      <c r="E329" s="119" t="s">
        <v>126</v>
      </c>
      <c r="F329" s="691"/>
      <c r="G329" s="119">
        <v>1030</v>
      </c>
      <c r="H329" s="1382">
        <v>309000</v>
      </c>
      <c r="I329" s="1382">
        <f t="shared" si="10"/>
        <v>318270000</v>
      </c>
      <c r="J329" s="119"/>
    </row>
    <row r="330" spans="1:10" s="1395" customFormat="1" ht="15.75">
      <c r="A330" s="337">
        <f t="shared" si="9"/>
        <v>19</v>
      </c>
      <c r="B330" s="688" t="s">
        <v>849</v>
      </c>
      <c r="C330" s="16" t="s">
        <v>850</v>
      </c>
      <c r="D330" s="716" t="s">
        <v>2298</v>
      </c>
      <c r="E330" s="119" t="s">
        <v>122</v>
      </c>
      <c r="F330" s="691"/>
      <c r="G330" s="119">
        <v>1035</v>
      </c>
      <c r="H330" s="1382">
        <v>154500</v>
      </c>
      <c r="I330" s="1382">
        <f t="shared" si="10"/>
        <v>159907500</v>
      </c>
      <c r="J330" s="119"/>
    </row>
    <row r="331" spans="1:10" s="1395" customFormat="1" ht="30">
      <c r="A331" s="337">
        <f t="shared" si="9"/>
        <v>20</v>
      </c>
      <c r="B331" s="688" t="s">
        <v>854</v>
      </c>
      <c r="C331" s="16" t="s">
        <v>855</v>
      </c>
      <c r="D331" s="716" t="s">
        <v>2298</v>
      </c>
      <c r="E331" s="119" t="s">
        <v>122</v>
      </c>
      <c r="F331" s="691"/>
      <c r="G331" s="119">
        <v>909</v>
      </c>
      <c r="H331" s="1382">
        <v>257500</v>
      </c>
      <c r="I331" s="1382">
        <f t="shared" si="10"/>
        <v>234067500</v>
      </c>
      <c r="J331" s="119"/>
    </row>
    <row r="332" spans="1:10" s="1395" customFormat="1" ht="45">
      <c r="A332" s="337">
        <f t="shared" si="9"/>
        <v>21</v>
      </c>
      <c r="B332" s="688" t="s">
        <v>859</v>
      </c>
      <c r="C332" s="16" t="s">
        <v>860</v>
      </c>
      <c r="D332" s="716" t="s">
        <v>2298</v>
      </c>
      <c r="E332" s="119" t="s">
        <v>122</v>
      </c>
      <c r="F332" s="691"/>
      <c r="G332" s="119">
        <v>1053</v>
      </c>
      <c r="H332" s="1382">
        <v>602550</v>
      </c>
      <c r="I332" s="1382">
        <f t="shared" si="10"/>
        <v>634485150</v>
      </c>
      <c r="J332" s="119"/>
    </row>
    <row r="333" spans="1:10" s="1395" customFormat="1" ht="30">
      <c r="A333" s="337">
        <f t="shared" si="9"/>
        <v>22</v>
      </c>
      <c r="B333" s="688" t="s">
        <v>864</v>
      </c>
      <c r="C333" s="16" t="s">
        <v>865</v>
      </c>
      <c r="D333" s="716" t="s">
        <v>2298</v>
      </c>
      <c r="E333" s="119" t="s">
        <v>122</v>
      </c>
      <c r="F333" s="691"/>
      <c r="G333" s="119">
        <v>903</v>
      </c>
      <c r="H333" s="1382">
        <v>334750</v>
      </c>
      <c r="I333" s="1382">
        <f t="shared" si="10"/>
        <v>302279250</v>
      </c>
      <c r="J333" s="119"/>
    </row>
    <row r="334" spans="1:10" s="1395" customFormat="1" ht="45">
      <c r="A334" s="337">
        <f t="shared" si="9"/>
        <v>23</v>
      </c>
      <c r="B334" s="688" t="s">
        <v>866</v>
      </c>
      <c r="C334" s="16" t="s">
        <v>867</v>
      </c>
      <c r="D334" s="716" t="s">
        <v>2298</v>
      </c>
      <c r="E334" s="119" t="s">
        <v>122</v>
      </c>
      <c r="F334" s="691"/>
      <c r="G334" s="119">
        <v>899</v>
      </c>
      <c r="H334" s="1382">
        <v>334750</v>
      </c>
      <c r="I334" s="1382">
        <f t="shared" si="10"/>
        <v>300940250</v>
      </c>
      <c r="J334" s="119"/>
    </row>
    <row r="335" spans="1:10" s="1395" customFormat="1" ht="120">
      <c r="A335" s="337">
        <f t="shared" si="9"/>
        <v>24</v>
      </c>
      <c r="B335" s="688" t="s">
        <v>868</v>
      </c>
      <c r="C335" s="16" t="s">
        <v>869</v>
      </c>
      <c r="D335" s="716" t="s">
        <v>2298</v>
      </c>
      <c r="E335" s="119" t="s">
        <v>126</v>
      </c>
      <c r="F335" s="691"/>
      <c r="G335" s="119">
        <v>1143</v>
      </c>
      <c r="H335" s="1382">
        <v>1931250</v>
      </c>
      <c r="I335" s="1382">
        <f t="shared" si="10"/>
        <v>2207418750</v>
      </c>
      <c r="J335" s="119"/>
    </row>
    <row r="336" spans="1:10" s="1395" customFormat="1" ht="30">
      <c r="A336" s="337">
        <f t="shared" si="9"/>
        <v>25</v>
      </c>
      <c r="B336" s="688" t="s">
        <v>870</v>
      </c>
      <c r="C336" s="16" t="s">
        <v>92</v>
      </c>
      <c r="D336" s="716" t="s">
        <v>2298</v>
      </c>
      <c r="E336" s="119" t="s">
        <v>122</v>
      </c>
      <c r="F336" s="691"/>
      <c r="G336" s="119">
        <v>1190</v>
      </c>
      <c r="H336" s="1382">
        <v>136475</v>
      </c>
      <c r="I336" s="1382">
        <f t="shared" si="10"/>
        <v>162405250</v>
      </c>
      <c r="J336" s="119"/>
    </row>
    <row r="337" spans="1:10" s="1395" customFormat="1" ht="30">
      <c r="A337" s="337">
        <f t="shared" si="9"/>
        <v>26</v>
      </c>
      <c r="B337" s="688" t="s">
        <v>871</v>
      </c>
      <c r="C337" s="16" t="s">
        <v>872</v>
      </c>
      <c r="D337" s="716" t="s">
        <v>2298</v>
      </c>
      <c r="E337" s="119" t="s">
        <v>122</v>
      </c>
      <c r="F337" s="691"/>
      <c r="G337" s="119">
        <v>893</v>
      </c>
      <c r="H337" s="1382">
        <v>46350</v>
      </c>
      <c r="I337" s="1382">
        <f t="shared" si="10"/>
        <v>41390550</v>
      </c>
      <c r="J337" s="119"/>
    </row>
    <row r="338" spans="1:10" s="1395" customFormat="1" ht="30">
      <c r="A338" s="337">
        <f t="shared" si="9"/>
        <v>27</v>
      </c>
      <c r="B338" s="688" t="s">
        <v>2541</v>
      </c>
      <c r="C338" s="16" t="s">
        <v>2542</v>
      </c>
      <c r="D338" s="716" t="s">
        <v>2298</v>
      </c>
      <c r="E338" s="119" t="s">
        <v>122</v>
      </c>
      <c r="F338" s="691"/>
      <c r="G338" s="119">
        <v>956</v>
      </c>
      <c r="H338" s="1382">
        <v>566500</v>
      </c>
      <c r="I338" s="1382">
        <f t="shared" si="10"/>
        <v>541574000</v>
      </c>
      <c r="J338" s="119"/>
    </row>
    <row r="339" spans="1:10" s="1395" customFormat="1" ht="30">
      <c r="A339" s="337">
        <f t="shared" si="9"/>
        <v>28</v>
      </c>
      <c r="B339" s="688" t="s">
        <v>2543</v>
      </c>
      <c r="C339" s="16" t="s">
        <v>2544</v>
      </c>
      <c r="D339" s="716" t="s">
        <v>2298</v>
      </c>
      <c r="E339" s="119" t="s">
        <v>122</v>
      </c>
      <c r="F339" s="691"/>
      <c r="G339" s="119">
        <v>959</v>
      </c>
      <c r="H339" s="1382">
        <v>283250</v>
      </c>
      <c r="I339" s="1382">
        <f t="shared" si="10"/>
        <v>271636750</v>
      </c>
      <c r="J339" s="119"/>
    </row>
    <row r="340" spans="1:10" s="1395" customFormat="1" ht="45">
      <c r="A340" s="337">
        <f t="shared" si="9"/>
        <v>29</v>
      </c>
      <c r="B340" s="688" t="s">
        <v>876</v>
      </c>
      <c r="C340" s="16" t="s">
        <v>877</v>
      </c>
      <c r="D340" s="716" t="s">
        <v>2298</v>
      </c>
      <c r="E340" s="119" t="s">
        <v>122</v>
      </c>
      <c r="F340" s="691"/>
      <c r="G340" s="119">
        <v>633</v>
      </c>
      <c r="H340" s="1382">
        <v>84975</v>
      </c>
      <c r="I340" s="1382">
        <f t="shared" si="10"/>
        <v>53789175</v>
      </c>
      <c r="J340" s="119"/>
    </row>
    <row r="341" spans="1:10" s="1395" customFormat="1" ht="30">
      <c r="A341" s="337">
        <f t="shared" si="9"/>
        <v>30</v>
      </c>
      <c r="B341" s="688" t="s">
        <v>882</v>
      </c>
      <c r="C341" s="16" t="s">
        <v>883</v>
      </c>
      <c r="D341" s="716" t="s">
        <v>2298</v>
      </c>
      <c r="E341" s="119" t="s">
        <v>122</v>
      </c>
      <c r="F341" s="691"/>
      <c r="G341" s="119">
        <v>617</v>
      </c>
      <c r="H341" s="1382">
        <v>77250</v>
      </c>
      <c r="I341" s="1382">
        <f t="shared" si="10"/>
        <v>47663250</v>
      </c>
      <c r="J341" s="119"/>
    </row>
    <row r="342" spans="1:10" s="1395" customFormat="1" ht="15.75">
      <c r="A342" s="337">
        <f t="shared" si="9"/>
        <v>31</v>
      </c>
      <c r="B342" s="688" t="s">
        <v>888</v>
      </c>
      <c r="C342" s="16" t="s">
        <v>889</v>
      </c>
      <c r="D342" s="716" t="s">
        <v>2298</v>
      </c>
      <c r="E342" s="119" t="s">
        <v>122</v>
      </c>
      <c r="F342" s="691"/>
      <c r="G342" s="119">
        <v>693</v>
      </c>
      <c r="H342" s="1382">
        <v>38625</v>
      </c>
      <c r="I342" s="1382">
        <f t="shared" si="10"/>
        <v>26767125</v>
      </c>
      <c r="J342" s="119"/>
    </row>
    <row r="343" spans="1:10" s="1395" customFormat="1" ht="15.75">
      <c r="A343" s="337">
        <f t="shared" si="9"/>
        <v>32</v>
      </c>
      <c r="B343" s="688" t="s">
        <v>891</v>
      </c>
      <c r="C343" s="16" t="s">
        <v>893</v>
      </c>
      <c r="D343" s="716" t="s">
        <v>2298</v>
      </c>
      <c r="E343" s="119" t="s">
        <v>892</v>
      </c>
      <c r="F343" s="691"/>
      <c r="G343" s="119">
        <v>7091</v>
      </c>
      <c r="H343" s="1382">
        <v>7725</v>
      </c>
      <c r="I343" s="1382">
        <f t="shared" si="10"/>
        <v>54777975</v>
      </c>
      <c r="J343" s="119"/>
    </row>
    <row r="344" spans="1:10" s="1395" customFormat="1" ht="15.75">
      <c r="A344" s="337">
        <f t="shared" si="9"/>
        <v>33</v>
      </c>
      <c r="B344" s="688" t="s">
        <v>896</v>
      </c>
      <c r="C344" s="16" t="s">
        <v>897</v>
      </c>
      <c r="D344" s="716" t="s">
        <v>2298</v>
      </c>
      <c r="E344" s="119" t="s">
        <v>122</v>
      </c>
      <c r="F344" s="691"/>
      <c r="G344" s="119">
        <v>6885</v>
      </c>
      <c r="H344" s="1382">
        <v>290975</v>
      </c>
      <c r="I344" s="1382">
        <f t="shared" si="10"/>
        <v>2003362875</v>
      </c>
      <c r="J344" s="119"/>
    </row>
    <row r="345" spans="1:10" s="1395" customFormat="1" ht="15.75">
      <c r="A345" s="337">
        <f t="shared" si="9"/>
        <v>34</v>
      </c>
      <c r="B345" s="688" t="s">
        <v>899</v>
      </c>
      <c r="C345" s="16" t="s">
        <v>900</v>
      </c>
      <c r="D345" s="716" t="s">
        <v>2298</v>
      </c>
      <c r="E345" s="119" t="s">
        <v>122</v>
      </c>
      <c r="F345" s="691"/>
      <c r="G345" s="119">
        <v>6816</v>
      </c>
      <c r="H345" s="1382">
        <v>97850</v>
      </c>
      <c r="I345" s="1382">
        <f t="shared" si="10"/>
        <v>666945600</v>
      </c>
      <c r="J345" s="119"/>
    </row>
    <row r="346" spans="1:10" s="1395" customFormat="1" ht="30">
      <c r="A346" s="337">
        <f t="shared" si="9"/>
        <v>35</v>
      </c>
      <c r="B346" s="688" t="s">
        <v>903</v>
      </c>
      <c r="C346" s="16" t="s">
        <v>904</v>
      </c>
      <c r="D346" s="716" t="s">
        <v>2298</v>
      </c>
      <c r="E346" s="119" t="s">
        <v>122</v>
      </c>
      <c r="F346" s="691"/>
      <c r="G346" s="119">
        <v>795</v>
      </c>
      <c r="H346" s="1382">
        <v>23175</v>
      </c>
      <c r="I346" s="1382">
        <f t="shared" si="10"/>
        <v>18424125</v>
      </c>
      <c r="J346" s="119"/>
    </row>
    <row r="347" spans="1:10" s="1395" customFormat="1" ht="75">
      <c r="A347" s="337">
        <f t="shared" si="9"/>
        <v>36</v>
      </c>
      <c r="B347" s="688" t="s">
        <v>905</v>
      </c>
      <c r="C347" s="16" t="s">
        <v>906</v>
      </c>
      <c r="D347" s="716" t="s">
        <v>2298</v>
      </c>
      <c r="E347" s="119" t="s">
        <v>122</v>
      </c>
      <c r="F347" s="691"/>
      <c r="G347" s="119">
        <v>821</v>
      </c>
      <c r="H347" s="1382">
        <v>450625</v>
      </c>
      <c r="I347" s="1382">
        <f t="shared" si="10"/>
        <v>369963125</v>
      </c>
      <c r="J347" s="119"/>
    </row>
    <row r="348" spans="1:10" s="1395" customFormat="1" ht="30">
      <c r="A348" s="337">
        <f t="shared" si="9"/>
        <v>37</v>
      </c>
      <c r="B348" s="688" t="s">
        <v>2559</v>
      </c>
      <c r="C348" s="16" t="s">
        <v>3025</v>
      </c>
      <c r="D348" s="119" t="s">
        <v>3436</v>
      </c>
      <c r="E348" s="119" t="s">
        <v>122</v>
      </c>
      <c r="F348" s="691"/>
      <c r="G348" s="119">
        <v>798</v>
      </c>
      <c r="H348" s="1382">
        <v>154500</v>
      </c>
      <c r="I348" s="1382">
        <f t="shared" si="10"/>
        <v>123291000</v>
      </c>
      <c r="J348" s="119"/>
    </row>
    <row r="349" spans="1:10" s="1395" customFormat="1" ht="30">
      <c r="A349" s="337">
        <f t="shared" si="9"/>
        <v>38</v>
      </c>
      <c r="B349" s="688" t="s">
        <v>911</v>
      </c>
      <c r="C349" s="16" t="s">
        <v>912</v>
      </c>
      <c r="D349" s="119" t="s">
        <v>3436</v>
      </c>
      <c r="E349" s="119" t="s">
        <v>122</v>
      </c>
      <c r="F349" s="691"/>
      <c r="G349" s="119">
        <v>675</v>
      </c>
      <c r="H349" s="1382">
        <v>64375</v>
      </c>
      <c r="I349" s="1382">
        <f t="shared" si="10"/>
        <v>43453125</v>
      </c>
      <c r="J349" s="119"/>
    </row>
    <row r="350" spans="1:10" s="1395" customFormat="1">
      <c r="A350" s="337">
        <f t="shared" si="9"/>
        <v>39</v>
      </c>
      <c r="B350" s="688" t="s">
        <v>916</v>
      </c>
      <c r="C350" s="16" t="s">
        <v>917</v>
      </c>
      <c r="D350" s="119" t="s">
        <v>3436</v>
      </c>
      <c r="E350" s="119" t="s">
        <v>122</v>
      </c>
      <c r="F350" s="691"/>
      <c r="G350" s="119">
        <v>716</v>
      </c>
      <c r="H350" s="1382">
        <v>59225</v>
      </c>
      <c r="I350" s="1382">
        <f t="shared" si="10"/>
        <v>42405100</v>
      </c>
      <c r="J350" s="119"/>
    </row>
    <row r="351" spans="1:10" s="1395" customFormat="1" ht="30">
      <c r="A351" s="337">
        <f t="shared" si="9"/>
        <v>40</v>
      </c>
      <c r="B351" s="688" t="s">
        <v>921</v>
      </c>
      <c r="C351" s="16" t="s">
        <v>922</v>
      </c>
      <c r="D351" s="119" t="s">
        <v>3436</v>
      </c>
      <c r="E351" s="119" t="s">
        <v>122</v>
      </c>
      <c r="F351" s="691"/>
      <c r="G351" s="119">
        <v>645</v>
      </c>
      <c r="H351" s="1382">
        <v>141625</v>
      </c>
      <c r="I351" s="1382">
        <f t="shared" si="10"/>
        <v>91348125</v>
      </c>
      <c r="J351" s="119"/>
    </row>
    <row r="352" spans="1:10" s="1395" customFormat="1" ht="30">
      <c r="A352" s="337">
        <f t="shared" si="9"/>
        <v>41</v>
      </c>
      <c r="B352" s="688" t="s">
        <v>926</v>
      </c>
      <c r="C352" s="16" t="s">
        <v>927</v>
      </c>
      <c r="D352" s="119" t="s">
        <v>3436</v>
      </c>
      <c r="E352" s="119" t="s">
        <v>122</v>
      </c>
      <c r="F352" s="691"/>
      <c r="G352" s="119">
        <v>5876</v>
      </c>
      <c r="H352" s="1382">
        <v>5665</v>
      </c>
      <c r="I352" s="1382">
        <f t="shared" si="10"/>
        <v>33287540</v>
      </c>
      <c r="J352" s="119"/>
    </row>
    <row r="353" spans="1:10" s="1395" customFormat="1" ht="30">
      <c r="A353" s="337">
        <f t="shared" si="9"/>
        <v>42</v>
      </c>
      <c r="B353" s="688" t="s">
        <v>931</v>
      </c>
      <c r="C353" s="16" t="s">
        <v>932</v>
      </c>
      <c r="D353" s="119" t="s">
        <v>3436</v>
      </c>
      <c r="E353" s="119" t="s">
        <v>122</v>
      </c>
      <c r="F353" s="691"/>
      <c r="G353" s="119">
        <v>1025</v>
      </c>
      <c r="H353" s="1382">
        <v>77250</v>
      </c>
      <c r="I353" s="1382">
        <f t="shared" si="10"/>
        <v>79181250</v>
      </c>
      <c r="J353" s="119"/>
    </row>
    <row r="354" spans="1:10" s="1395" customFormat="1" ht="30">
      <c r="A354" s="337">
        <f t="shared" si="9"/>
        <v>43</v>
      </c>
      <c r="B354" s="688" t="s">
        <v>935</v>
      </c>
      <c r="C354" s="16" t="s">
        <v>936</v>
      </c>
      <c r="D354" s="119" t="s">
        <v>3436</v>
      </c>
      <c r="E354" s="119" t="s">
        <v>122</v>
      </c>
      <c r="F354" s="691"/>
      <c r="G354" s="119">
        <v>730</v>
      </c>
      <c r="H354" s="1382">
        <v>95275</v>
      </c>
      <c r="I354" s="1382">
        <f t="shared" si="10"/>
        <v>69550750</v>
      </c>
      <c r="J354" s="119"/>
    </row>
    <row r="355" spans="1:10" s="1395" customFormat="1" ht="30">
      <c r="A355" s="337">
        <f t="shared" si="9"/>
        <v>44</v>
      </c>
      <c r="B355" s="688" t="s">
        <v>940</v>
      </c>
      <c r="C355" s="16" t="s">
        <v>941</v>
      </c>
      <c r="D355" s="119" t="s">
        <v>3436</v>
      </c>
      <c r="E355" s="119" t="s">
        <v>122</v>
      </c>
      <c r="F355" s="691"/>
      <c r="G355" s="119">
        <v>747</v>
      </c>
      <c r="H355" s="1382">
        <v>77250</v>
      </c>
      <c r="I355" s="1382">
        <f t="shared" si="10"/>
        <v>57705750</v>
      </c>
      <c r="J355" s="119"/>
    </row>
    <row r="356" spans="1:10" s="1395" customFormat="1" ht="150">
      <c r="A356" s="337">
        <f t="shared" si="9"/>
        <v>45</v>
      </c>
      <c r="B356" s="688" t="s">
        <v>946</v>
      </c>
      <c r="C356" s="16" t="s">
        <v>947</v>
      </c>
      <c r="D356" s="716" t="s">
        <v>2298</v>
      </c>
      <c r="E356" s="119" t="s">
        <v>126</v>
      </c>
      <c r="F356" s="691"/>
      <c r="G356" s="119">
        <v>794</v>
      </c>
      <c r="H356" s="1382">
        <v>77250</v>
      </c>
      <c r="I356" s="1382">
        <f t="shared" si="10"/>
        <v>61336500</v>
      </c>
      <c r="J356" s="119"/>
    </row>
    <row r="357" spans="1:10" s="1395" customFormat="1" ht="90">
      <c r="A357" s="337">
        <f t="shared" si="9"/>
        <v>46</v>
      </c>
      <c r="B357" s="688" t="s">
        <v>950</v>
      </c>
      <c r="C357" s="16" t="s">
        <v>951</v>
      </c>
      <c r="D357" s="716" t="s">
        <v>2298</v>
      </c>
      <c r="E357" s="119" t="s">
        <v>126</v>
      </c>
      <c r="F357" s="691"/>
      <c r="G357" s="119">
        <v>837</v>
      </c>
      <c r="H357" s="1382">
        <v>154500</v>
      </c>
      <c r="I357" s="1382">
        <f t="shared" si="10"/>
        <v>129316500</v>
      </c>
      <c r="J357" s="119"/>
    </row>
    <row r="358" spans="1:10" s="1395" customFormat="1" ht="15.75">
      <c r="A358" s="337">
        <f t="shared" si="9"/>
        <v>47</v>
      </c>
      <c r="B358" s="688" t="s">
        <v>955</v>
      </c>
      <c r="C358" s="16" t="s">
        <v>956</v>
      </c>
      <c r="D358" s="716" t="s">
        <v>2298</v>
      </c>
      <c r="E358" s="119" t="s">
        <v>122</v>
      </c>
      <c r="F358" s="691"/>
      <c r="G358" s="119">
        <v>667</v>
      </c>
      <c r="H358" s="1382">
        <v>46350</v>
      </c>
      <c r="I358" s="1382">
        <f t="shared" si="10"/>
        <v>30915450</v>
      </c>
      <c r="J358" s="119"/>
    </row>
    <row r="359" spans="1:10" s="1395" customFormat="1" ht="105">
      <c r="A359" s="337">
        <f t="shared" si="9"/>
        <v>48</v>
      </c>
      <c r="B359" s="688" t="s">
        <v>960</v>
      </c>
      <c r="C359" s="16" t="s">
        <v>961</v>
      </c>
      <c r="D359" s="119" t="s">
        <v>3436</v>
      </c>
      <c r="E359" s="119" t="s">
        <v>126</v>
      </c>
      <c r="F359" s="691"/>
      <c r="G359" s="119">
        <v>917</v>
      </c>
      <c r="H359" s="1382">
        <v>309000</v>
      </c>
      <c r="I359" s="1382">
        <f t="shared" si="10"/>
        <v>283353000</v>
      </c>
      <c r="J359" s="119"/>
    </row>
    <row r="360" spans="1:10" s="1395" customFormat="1">
      <c r="A360" s="337">
        <f t="shared" si="9"/>
        <v>49</v>
      </c>
      <c r="B360" s="688" t="s">
        <v>965</v>
      </c>
      <c r="C360" s="16" t="s">
        <v>966</v>
      </c>
      <c r="D360" s="119"/>
      <c r="E360" s="119" t="s">
        <v>122</v>
      </c>
      <c r="F360" s="691"/>
      <c r="G360" s="119">
        <v>798</v>
      </c>
      <c r="H360" s="1382">
        <v>20600</v>
      </c>
      <c r="I360" s="1382">
        <f t="shared" si="10"/>
        <v>16438800</v>
      </c>
      <c r="J360" s="119"/>
    </row>
    <row r="361" spans="1:10" s="1395" customFormat="1">
      <c r="A361" s="337">
        <f t="shared" si="9"/>
        <v>50</v>
      </c>
      <c r="B361" s="688" t="s">
        <v>969</v>
      </c>
      <c r="C361" s="16" t="s">
        <v>970</v>
      </c>
      <c r="D361" s="119"/>
      <c r="E361" s="119" t="s">
        <v>122</v>
      </c>
      <c r="F361" s="691"/>
      <c r="G361" s="119">
        <v>673</v>
      </c>
      <c r="H361" s="1382">
        <v>20600</v>
      </c>
      <c r="I361" s="1382">
        <f t="shared" si="10"/>
        <v>13863800</v>
      </c>
      <c r="J361" s="119"/>
    </row>
    <row r="362" spans="1:10" s="1395" customFormat="1" ht="30">
      <c r="A362" s="337">
        <f t="shared" si="9"/>
        <v>51</v>
      </c>
      <c r="B362" s="688" t="s">
        <v>973</v>
      </c>
      <c r="C362" s="16" t="s">
        <v>974</v>
      </c>
      <c r="D362" s="119"/>
      <c r="E362" s="119" t="s">
        <v>122</v>
      </c>
      <c r="F362" s="691"/>
      <c r="G362" s="119">
        <v>967</v>
      </c>
      <c r="H362" s="1382">
        <v>36050</v>
      </c>
      <c r="I362" s="1382">
        <f t="shared" si="10"/>
        <v>34860350</v>
      </c>
      <c r="J362" s="119"/>
    </row>
    <row r="363" spans="1:10" s="1395" customFormat="1">
      <c r="A363" s="337">
        <f t="shared" si="9"/>
        <v>52</v>
      </c>
      <c r="B363" s="688" t="s">
        <v>979</v>
      </c>
      <c r="C363" s="16" t="s">
        <v>980</v>
      </c>
      <c r="D363" s="119"/>
      <c r="E363" s="119" t="s">
        <v>122</v>
      </c>
      <c r="F363" s="691"/>
      <c r="G363" s="119">
        <v>341</v>
      </c>
      <c r="H363" s="1382">
        <v>643750</v>
      </c>
      <c r="I363" s="1382">
        <f t="shared" si="10"/>
        <v>219518750</v>
      </c>
      <c r="J363" s="119"/>
    </row>
    <row r="364" spans="1:10" s="1395" customFormat="1">
      <c r="A364" s="337">
        <f t="shared" si="9"/>
        <v>53</v>
      </c>
      <c r="B364" s="688" t="s">
        <v>981</v>
      </c>
      <c r="C364" s="16" t="s">
        <v>982</v>
      </c>
      <c r="D364" s="119" t="s">
        <v>3436</v>
      </c>
      <c r="E364" s="119" t="s">
        <v>550</v>
      </c>
      <c r="F364" s="691"/>
      <c r="G364" s="119">
        <v>1046</v>
      </c>
      <c r="H364" s="1382">
        <v>154500</v>
      </c>
      <c r="I364" s="1382">
        <f t="shared" si="10"/>
        <v>161607000</v>
      </c>
      <c r="J364" s="119"/>
    </row>
    <row r="365" spans="1:10" s="1395" customFormat="1">
      <c r="A365" s="337">
        <f t="shared" si="9"/>
        <v>54</v>
      </c>
      <c r="B365" s="688" t="s">
        <v>984</v>
      </c>
      <c r="C365" s="16" t="s">
        <v>985</v>
      </c>
      <c r="D365" s="119"/>
      <c r="E365" s="119" t="s">
        <v>122</v>
      </c>
      <c r="F365" s="691"/>
      <c r="G365" s="119">
        <v>983</v>
      </c>
      <c r="H365" s="1382">
        <v>77250</v>
      </c>
      <c r="I365" s="1382">
        <f t="shared" si="10"/>
        <v>75936750</v>
      </c>
      <c r="J365" s="119"/>
    </row>
    <row r="366" spans="1:10" s="1395" customFormat="1" ht="75">
      <c r="A366" s="337">
        <f t="shared" si="9"/>
        <v>55</v>
      </c>
      <c r="B366" s="688" t="s">
        <v>986</v>
      </c>
      <c r="C366" s="16" t="s">
        <v>987</v>
      </c>
      <c r="D366" s="119" t="s">
        <v>3436</v>
      </c>
      <c r="E366" s="119" t="s">
        <v>122</v>
      </c>
      <c r="F366" s="691"/>
      <c r="G366" s="119">
        <v>907</v>
      </c>
      <c r="H366" s="1382">
        <v>7338750</v>
      </c>
      <c r="I366" s="1382">
        <f t="shared" si="10"/>
        <v>6656246250</v>
      </c>
      <c r="J366" s="119"/>
    </row>
    <row r="367" spans="1:10" s="1395" customFormat="1" ht="15.75">
      <c r="A367" s="337">
        <f t="shared" si="9"/>
        <v>56</v>
      </c>
      <c r="B367" s="688" t="s">
        <v>988</v>
      </c>
      <c r="C367" s="16" t="s">
        <v>989</v>
      </c>
      <c r="D367" s="716" t="s">
        <v>2298</v>
      </c>
      <c r="E367" s="119" t="s">
        <v>122</v>
      </c>
      <c r="F367" s="691"/>
      <c r="G367" s="119">
        <v>1728</v>
      </c>
      <c r="H367" s="1382">
        <v>46350</v>
      </c>
      <c r="I367" s="1382">
        <f t="shared" si="10"/>
        <v>80092800</v>
      </c>
      <c r="J367" s="119"/>
    </row>
    <row r="368" spans="1:10" s="1395" customFormat="1" ht="369" customHeight="1">
      <c r="A368" s="337">
        <f t="shared" si="9"/>
        <v>57</v>
      </c>
      <c r="B368" s="688" t="s">
        <v>3027</v>
      </c>
      <c r="C368" s="16" t="s">
        <v>3028</v>
      </c>
      <c r="D368" s="716" t="s">
        <v>2298</v>
      </c>
      <c r="E368" s="119" t="s">
        <v>126</v>
      </c>
      <c r="F368" s="691"/>
      <c r="G368" s="119">
        <v>383</v>
      </c>
      <c r="H368" s="1382">
        <v>50676000</v>
      </c>
      <c r="I368" s="1382">
        <f t="shared" si="10"/>
        <v>19408908000</v>
      </c>
      <c r="J368" s="119"/>
    </row>
    <row r="369" spans="1:10" s="1374" customFormat="1">
      <c r="A369" s="337"/>
      <c r="B369" s="1386" t="s">
        <v>2578</v>
      </c>
      <c r="C369" s="1387"/>
      <c r="D369" s="684"/>
      <c r="E369" s="119"/>
      <c r="F369" s="685"/>
      <c r="G369" s="119">
        <v>0</v>
      </c>
      <c r="H369" s="1423">
        <v>0</v>
      </c>
      <c r="I369" s="1382"/>
      <c r="J369" s="684"/>
    </row>
    <row r="370" spans="1:10" s="1395" customFormat="1" ht="195" customHeight="1">
      <c r="A370" s="337">
        <f>+A368+1</f>
        <v>58</v>
      </c>
      <c r="B370" s="1398" t="s">
        <v>993</v>
      </c>
      <c r="C370" s="1865" t="s">
        <v>995</v>
      </c>
      <c r="D370" s="716" t="s">
        <v>2298</v>
      </c>
      <c r="E370" s="119" t="s">
        <v>994</v>
      </c>
      <c r="F370" s="691"/>
      <c r="G370" s="119">
        <v>14682</v>
      </c>
      <c r="H370" s="1382">
        <v>412</v>
      </c>
      <c r="I370" s="1382">
        <f t="shared" si="10"/>
        <v>6048984</v>
      </c>
      <c r="J370" s="119"/>
    </row>
    <row r="371" spans="1:10" s="1395" customFormat="1" ht="16.5" customHeight="1">
      <c r="A371" s="337">
        <f>+A370+1</f>
        <v>59</v>
      </c>
      <c r="B371" s="1398" t="s">
        <v>4689</v>
      </c>
      <c r="C371" s="1867"/>
      <c r="D371" s="716" t="s">
        <v>2298</v>
      </c>
      <c r="E371" s="119" t="s">
        <v>994</v>
      </c>
      <c r="F371" s="691"/>
      <c r="G371" s="119">
        <v>778</v>
      </c>
      <c r="H371" s="1382">
        <v>15965</v>
      </c>
      <c r="I371" s="1382">
        <f t="shared" si="10"/>
        <v>12420770</v>
      </c>
      <c r="J371" s="119"/>
    </row>
    <row r="372" spans="1:10" s="1395" customFormat="1" ht="31.5">
      <c r="A372" s="337">
        <f t="shared" ref="A372:A403" si="11">+A371+1</f>
        <v>60</v>
      </c>
      <c r="B372" s="1398" t="s">
        <v>4690</v>
      </c>
      <c r="C372" s="1867"/>
      <c r="D372" s="716" t="s">
        <v>2298</v>
      </c>
      <c r="E372" s="119" t="s">
        <v>1007</v>
      </c>
      <c r="F372" s="691"/>
      <c r="G372" s="119">
        <v>7501</v>
      </c>
      <c r="H372" s="1382">
        <v>1802.5</v>
      </c>
      <c r="I372" s="1382">
        <f t="shared" si="10"/>
        <v>13520552.5</v>
      </c>
      <c r="J372" s="119"/>
    </row>
    <row r="373" spans="1:10" s="1395" customFormat="1" ht="15.75">
      <c r="A373" s="337">
        <f t="shared" si="11"/>
        <v>61</v>
      </c>
      <c r="B373" s="1398" t="s">
        <v>1012</v>
      </c>
      <c r="C373" s="1867"/>
      <c r="D373" s="716" t="s">
        <v>2298</v>
      </c>
      <c r="E373" s="119" t="s">
        <v>994</v>
      </c>
      <c r="F373" s="691"/>
      <c r="G373" s="119">
        <v>14715</v>
      </c>
      <c r="H373" s="1382">
        <v>1158.75</v>
      </c>
      <c r="I373" s="1382">
        <f t="shared" si="10"/>
        <v>17051006.25</v>
      </c>
      <c r="J373" s="119"/>
    </row>
    <row r="374" spans="1:10" s="1395" customFormat="1" ht="15.75">
      <c r="A374" s="337">
        <f t="shared" si="11"/>
        <v>62</v>
      </c>
      <c r="B374" s="1398" t="s">
        <v>1016</v>
      </c>
      <c r="C374" s="1867"/>
      <c r="D374" s="716" t="s">
        <v>2298</v>
      </c>
      <c r="E374" s="119" t="s">
        <v>994</v>
      </c>
      <c r="F374" s="691"/>
      <c r="G374" s="119">
        <v>14536</v>
      </c>
      <c r="H374" s="1382">
        <v>566.5</v>
      </c>
      <c r="I374" s="1382">
        <f t="shared" si="10"/>
        <v>8234644</v>
      </c>
      <c r="J374" s="119"/>
    </row>
    <row r="375" spans="1:10" s="1395" customFormat="1" ht="15.75">
      <c r="A375" s="337">
        <f t="shared" si="11"/>
        <v>63</v>
      </c>
      <c r="B375" s="1398" t="s">
        <v>1019</v>
      </c>
      <c r="C375" s="1867"/>
      <c r="D375" s="716" t="s">
        <v>2298</v>
      </c>
      <c r="E375" s="119" t="s">
        <v>994</v>
      </c>
      <c r="F375" s="691"/>
      <c r="G375" s="119">
        <v>14283</v>
      </c>
      <c r="H375" s="1382">
        <v>463.5</v>
      </c>
      <c r="I375" s="1382">
        <f t="shared" si="10"/>
        <v>6620170.5</v>
      </c>
      <c r="J375" s="119"/>
    </row>
    <row r="376" spans="1:10" s="1395" customFormat="1" ht="15.75">
      <c r="A376" s="337">
        <f t="shared" si="11"/>
        <v>64</v>
      </c>
      <c r="B376" s="1398" t="s">
        <v>1021</v>
      </c>
      <c r="C376" s="1867"/>
      <c r="D376" s="716" t="s">
        <v>2298</v>
      </c>
      <c r="E376" s="119" t="s">
        <v>994</v>
      </c>
      <c r="F376" s="691"/>
      <c r="G376" s="119">
        <v>14205</v>
      </c>
      <c r="H376" s="1382">
        <v>901.25</v>
      </c>
      <c r="I376" s="1382">
        <f t="shared" si="10"/>
        <v>12802256.25</v>
      </c>
      <c r="J376" s="119"/>
    </row>
    <row r="377" spans="1:10" s="1395" customFormat="1" ht="15.75">
      <c r="A377" s="337">
        <f t="shared" si="11"/>
        <v>65</v>
      </c>
      <c r="B377" s="1398" t="s">
        <v>1024</v>
      </c>
      <c r="C377" s="1867"/>
      <c r="D377" s="716" t="s">
        <v>2298</v>
      </c>
      <c r="E377" s="119" t="s">
        <v>994</v>
      </c>
      <c r="F377" s="691"/>
      <c r="G377" s="119">
        <v>7273</v>
      </c>
      <c r="H377" s="1382">
        <v>836.875</v>
      </c>
      <c r="I377" s="1382">
        <f t="shared" si="10"/>
        <v>6086591.875</v>
      </c>
      <c r="J377" s="119"/>
    </row>
    <row r="378" spans="1:10" s="1395" customFormat="1" ht="30">
      <c r="A378" s="337">
        <f t="shared" si="11"/>
        <v>66</v>
      </c>
      <c r="B378" s="1398" t="s">
        <v>1028</v>
      </c>
      <c r="C378" s="1867"/>
      <c r="D378" s="716" t="s">
        <v>2298</v>
      </c>
      <c r="E378" s="119" t="s">
        <v>994</v>
      </c>
      <c r="F378" s="691"/>
      <c r="G378" s="119">
        <v>7527</v>
      </c>
      <c r="H378" s="1382">
        <v>1802.5</v>
      </c>
      <c r="I378" s="1382">
        <f t="shared" si="10"/>
        <v>13567417.5</v>
      </c>
      <c r="J378" s="119"/>
    </row>
    <row r="379" spans="1:10" s="1395" customFormat="1" ht="30">
      <c r="A379" s="337">
        <f t="shared" si="11"/>
        <v>67</v>
      </c>
      <c r="B379" s="1398" t="s">
        <v>1032</v>
      </c>
      <c r="C379" s="1867"/>
      <c r="D379" s="716" t="s">
        <v>2298</v>
      </c>
      <c r="E379" s="119" t="s">
        <v>994</v>
      </c>
      <c r="F379" s="691"/>
      <c r="G379" s="119">
        <v>7478</v>
      </c>
      <c r="H379" s="1382">
        <v>2369</v>
      </c>
      <c r="I379" s="1382">
        <f t="shared" si="10"/>
        <v>17715382</v>
      </c>
      <c r="J379" s="119"/>
    </row>
    <row r="380" spans="1:10" s="1395" customFormat="1" ht="15.75">
      <c r="A380" s="337">
        <f t="shared" si="11"/>
        <v>68</v>
      </c>
      <c r="B380" s="1398" t="s">
        <v>1035</v>
      </c>
      <c r="C380" s="1867"/>
      <c r="D380" s="716" t="s">
        <v>2298</v>
      </c>
      <c r="E380" s="119" t="s">
        <v>994</v>
      </c>
      <c r="F380" s="691"/>
      <c r="G380" s="119">
        <v>7641</v>
      </c>
      <c r="H380" s="1382">
        <v>669.5</v>
      </c>
      <c r="I380" s="1382">
        <f t="shared" si="10"/>
        <v>5115649.5</v>
      </c>
      <c r="J380" s="119"/>
    </row>
    <row r="381" spans="1:10" s="1395" customFormat="1" ht="31.5">
      <c r="A381" s="337">
        <f t="shared" si="11"/>
        <v>69</v>
      </c>
      <c r="B381" s="1398" t="s">
        <v>4691</v>
      </c>
      <c r="C381" s="1867"/>
      <c r="D381" s="716" t="s">
        <v>2298</v>
      </c>
      <c r="E381" s="119" t="s">
        <v>994</v>
      </c>
      <c r="F381" s="691"/>
      <c r="G381" s="119">
        <v>1549</v>
      </c>
      <c r="H381" s="1382">
        <v>3347.5</v>
      </c>
      <c r="I381" s="1382">
        <f t="shared" si="10"/>
        <v>5185277.5</v>
      </c>
      <c r="J381" s="119"/>
    </row>
    <row r="382" spans="1:10" s="1395" customFormat="1" ht="30">
      <c r="A382" s="337">
        <f t="shared" si="11"/>
        <v>70</v>
      </c>
      <c r="B382" s="1398" t="s">
        <v>1044</v>
      </c>
      <c r="C382" s="1867"/>
      <c r="D382" s="716" t="s">
        <v>2298</v>
      </c>
      <c r="E382" s="119" t="s">
        <v>994</v>
      </c>
      <c r="F382" s="691"/>
      <c r="G382" s="119">
        <v>13996</v>
      </c>
      <c r="H382" s="1382">
        <v>412</v>
      </c>
      <c r="I382" s="1382">
        <f t="shared" si="10"/>
        <v>5766352</v>
      </c>
      <c r="J382" s="119"/>
    </row>
    <row r="383" spans="1:10" s="1395" customFormat="1" ht="31.5">
      <c r="A383" s="337">
        <f t="shared" si="11"/>
        <v>71</v>
      </c>
      <c r="B383" s="1398" t="s">
        <v>4692</v>
      </c>
      <c r="C383" s="1867"/>
      <c r="D383" s="716" t="s">
        <v>2298</v>
      </c>
      <c r="E383" s="119" t="s">
        <v>994</v>
      </c>
      <c r="F383" s="691"/>
      <c r="G383" s="119">
        <v>7404</v>
      </c>
      <c r="H383" s="1382">
        <v>875.5</v>
      </c>
      <c r="I383" s="1382">
        <f t="shared" si="10"/>
        <v>6482202</v>
      </c>
      <c r="J383" s="119"/>
    </row>
    <row r="384" spans="1:10" s="1395" customFormat="1" ht="30">
      <c r="A384" s="337">
        <f t="shared" si="11"/>
        <v>72</v>
      </c>
      <c r="B384" s="1398" t="s">
        <v>1052</v>
      </c>
      <c r="C384" s="1867"/>
      <c r="D384" s="716" t="s">
        <v>2298</v>
      </c>
      <c r="E384" s="119" t="s">
        <v>1053</v>
      </c>
      <c r="F384" s="691"/>
      <c r="G384" s="119">
        <v>74.935000000000002</v>
      </c>
      <c r="H384" s="1382">
        <v>164800</v>
      </c>
      <c r="I384" s="1382">
        <f t="shared" si="10"/>
        <v>12349288</v>
      </c>
      <c r="J384" s="119"/>
    </row>
    <row r="385" spans="1:10" s="1395" customFormat="1" ht="31.5">
      <c r="A385" s="337">
        <f t="shared" si="11"/>
        <v>73</v>
      </c>
      <c r="B385" s="1398" t="s">
        <v>4693</v>
      </c>
      <c r="C385" s="1867"/>
      <c r="D385" s="716" t="s">
        <v>2298</v>
      </c>
      <c r="E385" s="119" t="s">
        <v>1053</v>
      </c>
      <c r="F385" s="691"/>
      <c r="G385" s="119">
        <v>29.200000000000003</v>
      </c>
      <c r="H385" s="1382">
        <v>270375</v>
      </c>
      <c r="I385" s="1382">
        <f t="shared" si="10"/>
        <v>7894950.0000000009</v>
      </c>
      <c r="J385" s="119"/>
    </row>
    <row r="386" spans="1:10" s="1395" customFormat="1" ht="31.5">
      <c r="A386" s="337">
        <f t="shared" si="11"/>
        <v>74</v>
      </c>
      <c r="B386" s="1398" t="s">
        <v>4694</v>
      </c>
      <c r="C386" s="1867"/>
      <c r="D386" s="716" t="s">
        <v>2298</v>
      </c>
      <c r="E386" s="119" t="s">
        <v>1053</v>
      </c>
      <c r="F386" s="691"/>
      <c r="G386" s="119">
        <v>34.099999999999994</v>
      </c>
      <c r="H386" s="1382">
        <v>231750</v>
      </c>
      <c r="I386" s="1382">
        <f t="shared" si="10"/>
        <v>7902674.9999999991</v>
      </c>
      <c r="J386" s="119"/>
    </row>
    <row r="387" spans="1:10" s="1395" customFormat="1" ht="31.5">
      <c r="A387" s="337">
        <f t="shared" si="11"/>
        <v>75</v>
      </c>
      <c r="B387" s="1398" t="s">
        <v>4695</v>
      </c>
      <c r="C387" s="1867"/>
      <c r="D387" s="716" t="s">
        <v>2298</v>
      </c>
      <c r="E387" s="119" t="s">
        <v>994</v>
      </c>
      <c r="F387" s="691"/>
      <c r="G387" s="119">
        <v>1682</v>
      </c>
      <c r="H387" s="1382">
        <v>3347.5</v>
      </c>
      <c r="I387" s="1382">
        <f t="shared" si="10"/>
        <v>5630495</v>
      </c>
      <c r="J387" s="119"/>
    </row>
    <row r="388" spans="1:10" s="1395" customFormat="1" ht="31.5">
      <c r="A388" s="337">
        <f t="shared" si="11"/>
        <v>76</v>
      </c>
      <c r="B388" s="1398" t="s">
        <v>4696</v>
      </c>
      <c r="C388" s="1867"/>
      <c r="D388" s="716" t="s">
        <v>2298</v>
      </c>
      <c r="E388" s="119" t="s">
        <v>994</v>
      </c>
      <c r="F388" s="691"/>
      <c r="G388" s="119">
        <v>1529</v>
      </c>
      <c r="H388" s="1382">
        <v>3347.5</v>
      </c>
      <c r="I388" s="1382">
        <f t="shared" ref="I388:I448" si="12">H388*G388</f>
        <v>5118327.5</v>
      </c>
      <c r="J388" s="119"/>
    </row>
    <row r="389" spans="1:10" s="1395" customFormat="1" ht="30">
      <c r="A389" s="337">
        <f t="shared" si="11"/>
        <v>77</v>
      </c>
      <c r="B389" s="1398" t="s">
        <v>1076</v>
      </c>
      <c r="C389" s="1867"/>
      <c r="D389" s="716" t="s">
        <v>2298</v>
      </c>
      <c r="E389" s="119" t="s">
        <v>994</v>
      </c>
      <c r="F389" s="691"/>
      <c r="G389" s="119">
        <v>14861</v>
      </c>
      <c r="H389" s="1382">
        <v>257.5</v>
      </c>
      <c r="I389" s="1382">
        <f t="shared" si="12"/>
        <v>3826707.5</v>
      </c>
      <c r="J389" s="119"/>
    </row>
    <row r="390" spans="1:10" s="1395" customFormat="1" ht="30">
      <c r="A390" s="337">
        <f t="shared" si="11"/>
        <v>78</v>
      </c>
      <c r="B390" s="1398" t="s">
        <v>1079</v>
      </c>
      <c r="C390" s="1867"/>
      <c r="D390" s="716" t="s">
        <v>2298</v>
      </c>
      <c r="E390" s="119" t="s">
        <v>1053</v>
      </c>
      <c r="F390" s="691"/>
      <c r="G390" s="119">
        <v>78.550000000000026</v>
      </c>
      <c r="H390" s="1382">
        <v>321875</v>
      </c>
      <c r="I390" s="1382">
        <f t="shared" si="12"/>
        <v>25283281.250000007</v>
      </c>
      <c r="J390" s="119"/>
    </row>
    <row r="391" spans="1:10" s="1395" customFormat="1" ht="31.5">
      <c r="A391" s="337">
        <f t="shared" si="11"/>
        <v>79</v>
      </c>
      <c r="B391" s="1398" t="s">
        <v>4697</v>
      </c>
      <c r="C391" s="1867"/>
      <c r="D391" s="716" t="s">
        <v>2298</v>
      </c>
      <c r="E391" s="119" t="s">
        <v>1053</v>
      </c>
      <c r="F391" s="691"/>
      <c r="G391" s="119">
        <v>29.01</v>
      </c>
      <c r="H391" s="1382">
        <v>6437500</v>
      </c>
      <c r="I391" s="1382">
        <f t="shared" si="12"/>
        <v>186751875</v>
      </c>
      <c r="J391" s="119"/>
    </row>
    <row r="392" spans="1:10" s="1395" customFormat="1" ht="34.5">
      <c r="A392" s="337">
        <f t="shared" si="11"/>
        <v>80</v>
      </c>
      <c r="B392" s="1398" t="s">
        <v>4698</v>
      </c>
      <c r="C392" s="1867"/>
      <c r="D392" s="716" t="s">
        <v>2298</v>
      </c>
      <c r="E392" s="119" t="s">
        <v>1053</v>
      </c>
      <c r="F392" s="691"/>
      <c r="G392" s="119">
        <v>29.250000000000004</v>
      </c>
      <c r="H392" s="1382">
        <v>283250</v>
      </c>
      <c r="I392" s="1382">
        <f t="shared" si="12"/>
        <v>8285062.5000000009</v>
      </c>
      <c r="J392" s="119"/>
    </row>
    <row r="393" spans="1:10" s="1395" customFormat="1" ht="31.5">
      <c r="A393" s="337">
        <f>+A392+1</f>
        <v>81</v>
      </c>
      <c r="B393" s="1398" t="s">
        <v>4699</v>
      </c>
      <c r="C393" s="1867"/>
      <c r="D393" s="716" t="s">
        <v>2298</v>
      </c>
      <c r="E393" s="119" t="s">
        <v>994</v>
      </c>
      <c r="F393" s="691"/>
      <c r="G393" s="119">
        <v>14824.15</v>
      </c>
      <c r="H393" s="1382">
        <v>386.25</v>
      </c>
      <c r="I393" s="1382">
        <f t="shared" si="12"/>
        <v>5725827.9375</v>
      </c>
      <c r="J393" s="119"/>
    </row>
    <row r="394" spans="1:10" s="1395" customFormat="1" ht="15.75">
      <c r="A394" s="337">
        <f t="shared" si="11"/>
        <v>82</v>
      </c>
      <c r="B394" s="1398" t="s">
        <v>1095</v>
      </c>
      <c r="C394" s="1867"/>
      <c r="D394" s="716" t="s">
        <v>2298</v>
      </c>
      <c r="E394" s="119" t="s">
        <v>994</v>
      </c>
      <c r="F394" s="691"/>
      <c r="G394" s="119">
        <v>14891</v>
      </c>
      <c r="H394" s="1382">
        <v>515</v>
      </c>
      <c r="I394" s="1382">
        <f t="shared" si="12"/>
        <v>7668865</v>
      </c>
      <c r="J394" s="119"/>
    </row>
    <row r="395" spans="1:10" s="1395" customFormat="1" ht="15.75">
      <c r="A395" s="337">
        <f t="shared" si="11"/>
        <v>83</v>
      </c>
      <c r="B395" s="1398" t="s">
        <v>1099</v>
      </c>
      <c r="C395" s="1867"/>
      <c r="D395" s="716" t="s">
        <v>2298</v>
      </c>
      <c r="E395" s="119" t="s">
        <v>550</v>
      </c>
      <c r="F395" s="691"/>
      <c r="G395" s="119">
        <v>320.7</v>
      </c>
      <c r="H395" s="1382">
        <v>46350</v>
      </c>
      <c r="I395" s="1382">
        <f t="shared" si="12"/>
        <v>14864445</v>
      </c>
      <c r="J395" s="119"/>
    </row>
    <row r="396" spans="1:10" s="1395" customFormat="1" ht="30">
      <c r="A396" s="337">
        <f t="shared" si="11"/>
        <v>84</v>
      </c>
      <c r="B396" s="1398" t="s">
        <v>1104</v>
      </c>
      <c r="C396" s="1867"/>
      <c r="D396" s="716" t="s">
        <v>2298</v>
      </c>
      <c r="E396" s="119" t="s">
        <v>1053</v>
      </c>
      <c r="F396" s="691"/>
      <c r="G396" s="119">
        <v>29.600000000000005</v>
      </c>
      <c r="H396" s="1382">
        <v>283250</v>
      </c>
      <c r="I396" s="1382">
        <f t="shared" si="12"/>
        <v>8384200.0000000019</v>
      </c>
      <c r="J396" s="119"/>
    </row>
    <row r="397" spans="1:10" s="1395" customFormat="1" ht="30">
      <c r="A397" s="337">
        <f t="shared" si="11"/>
        <v>85</v>
      </c>
      <c r="B397" s="1398" t="s">
        <v>1107</v>
      </c>
      <c r="C397" s="1867"/>
      <c r="D397" s="716" t="s">
        <v>2298</v>
      </c>
      <c r="E397" s="119" t="s">
        <v>1053</v>
      </c>
      <c r="F397" s="691"/>
      <c r="G397" s="119">
        <v>31.450000000000006</v>
      </c>
      <c r="H397" s="1382">
        <v>193125</v>
      </c>
      <c r="I397" s="1382">
        <f t="shared" si="12"/>
        <v>6073781.2500000009</v>
      </c>
      <c r="J397" s="119"/>
    </row>
    <row r="398" spans="1:10" s="1395" customFormat="1" ht="15.75">
      <c r="A398" s="337">
        <f t="shared" si="11"/>
        <v>86</v>
      </c>
      <c r="B398" s="1398" t="s">
        <v>1111</v>
      </c>
      <c r="C398" s="1867"/>
      <c r="D398" s="716" t="s">
        <v>2298</v>
      </c>
      <c r="E398" s="119" t="s">
        <v>1053</v>
      </c>
      <c r="F398" s="691"/>
      <c r="G398" s="119">
        <v>334.2</v>
      </c>
      <c r="H398" s="1382">
        <v>141625</v>
      </c>
      <c r="I398" s="1382">
        <f t="shared" si="12"/>
        <v>47331075</v>
      </c>
      <c r="J398" s="119"/>
    </row>
    <row r="399" spans="1:10" s="1395" customFormat="1" ht="15.75">
      <c r="A399" s="337">
        <f t="shared" si="11"/>
        <v>87</v>
      </c>
      <c r="B399" s="1398" t="s">
        <v>1116</v>
      </c>
      <c r="C399" s="1867"/>
      <c r="D399" s="716" t="s">
        <v>2298</v>
      </c>
      <c r="E399" s="119" t="s">
        <v>1053</v>
      </c>
      <c r="F399" s="691"/>
      <c r="G399" s="119">
        <v>172</v>
      </c>
      <c r="H399" s="1382">
        <v>46350</v>
      </c>
      <c r="I399" s="1382">
        <f t="shared" si="12"/>
        <v>7972200</v>
      </c>
      <c r="J399" s="119"/>
    </row>
    <row r="400" spans="1:10" s="1395" customFormat="1" ht="15.75">
      <c r="A400" s="337">
        <f t="shared" si="11"/>
        <v>88</v>
      </c>
      <c r="B400" s="1398" t="s">
        <v>1121</v>
      </c>
      <c r="C400" s="1867"/>
      <c r="D400" s="716" t="s">
        <v>2298</v>
      </c>
      <c r="E400" s="119" t="s">
        <v>994</v>
      </c>
      <c r="F400" s="691"/>
      <c r="G400" s="119">
        <v>14972</v>
      </c>
      <c r="H400" s="1382">
        <v>1648</v>
      </c>
      <c r="I400" s="1382">
        <f t="shared" si="12"/>
        <v>24673856</v>
      </c>
      <c r="J400" s="119"/>
    </row>
    <row r="401" spans="1:10" s="1395" customFormat="1" ht="32.25">
      <c r="A401" s="337">
        <f t="shared" si="11"/>
        <v>89</v>
      </c>
      <c r="B401" s="1398" t="s">
        <v>4700</v>
      </c>
      <c r="C401" s="1867"/>
      <c r="D401" s="716" t="s">
        <v>2298</v>
      </c>
      <c r="E401" s="119" t="s">
        <v>994</v>
      </c>
      <c r="F401" s="691"/>
      <c r="G401" s="119">
        <v>7509</v>
      </c>
      <c r="H401" s="1382">
        <v>1030</v>
      </c>
      <c r="I401" s="1382">
        <f t="shared" si="12"/>
        <v>7734270</v>
      </c>
      <c r="J401" s="119"/>
    </row>
    <row r="402" spans="1:10" s="1395" customFormat="1" ht="31.5">
      <c r="A402" s="337">
        <f t="shared" si="11"/>
        <v>90</v>
      </c>
      <c r="B402" s="1398" t="s">
        <v>4701</v>
      </c>
      <c r="C402" s="1867"/>
      <c r="D402" s="716" t="s">
        <v>2298</v>
      </c>
      <c r="E402" s="119" t="s">
        <v>994</v>
      </c>
      <c r="F402" s="691"/>
      <c r="G402" s="119">
        <v>7523</v>
      </c>
      <c r="H402" s="1382">
        <v>875.5</v>
      </c>
      <c r="I402" s="1382">
        <f t="shared" si="12"/>
        <v>6586386.5</v>
      </c>
      <c r="J402" s="119"/>
    </row>
    <row r="403" spans="1:10" s="1395" customFormat="1" ht="30">
      <c r="A403" s="337">
        <f t="shared" si="11"/>
        <v>91</v>
      </c>
      <c r="B403" s="1398" t="s">
        <v>1133</v>
      </c>
      <c r="C403" s="1866"/>
      <c r="D403" s="716" t="s">
        <v>2298</v>
      </c>
      <c r="E403" s="119" t="s">
        <v>994</v>
      </c>
      <c r="F403" s="691"/>
      <c r="G403" s="119">
        <v>15024</v>
      </c>
      <c r="H403" s="1382">
        <v>412</v>
      </c>
      <c r="I403" s="1382">
        <f t="shared" si="12"/>
        <v>6189888</v>
      </c>
      <c r="J403" s="119"/>
    </row>
    <row r="404" spans="1:10" s="1374" customFormat="1">
      <c r="A404" s="337" t="s">
        <v>2432</v>
      </c>
      <c r="B404" s="1386" t="s">
        <v>2626</v>
      </c>
      <c r="C404" s="1387"/>
      <c r="D404" s="684"/>
      <c r="E404" s="119"/>
      <c r="F404" s="685"/>
      <c r="G404" s="119"/>
      <c r="H404" s="1423">
        <v>0</v>
      </c>
      <c r="I404" s="1382"/>
      <c r="J404" s="684"/>
    </row>
    <row r="405" spans="1:10" s="1374" customFormat="1">
      <c r="A405" s="337"/>
      <c r="B405" s="1386" t="s">
        <v>2427</v>
      </c>
      <c r="C405" s="1387"/>
      <c r="D405" s="684"/>
      <c r="E405" s="119"/>
      <c r="F405" s="685"/>
      <c r="G405" s="119"/>
      <c r="H405" s="1423">
        <v>0</v>
      </c>
      <c r="I405" s="1382"/>
      <c r="J405" s="684"/>
    </row>
    <row r="406" spans="1:10" s="1374" customFormat="1">
      <c r="A406" s="337"/>
      <c r="B406" s="1386" t="s">
        <v>2627</v>
      </c>
      <c r="C406" s="1387"/>
      <c r="D406" s="684"/>
      <c r="E406" s="119"/>
      <c r="F406" s="685"/>
      <c r="G406" s="119"/>
      <c r="H406" s="1423">
        <v>0</v>
      </c>
      <c r="I406" s="1382"/>
      <c r="J406" s="684"/>
    </row>
    <row r="407" spans="1:10" s="1374" customFormat="1">
      <c r="A407" s="337"/>
      <c r="B407" s="1386" t="s">
        <v>2628</v>
      </c>
      <c r="C407" s="1387"/>
      <c r="D407" s="684"/>
      <c r="E407" s="119"/>
      <c r="F407" s="685"/>
      <c r="G407" s="119"/>
      <c r="H407" s="1423">
        <v>0</v>
      </c>
      <c r="I407" s="1382"/>
      <c r="J407" s="684"/>
    </row>
    <row r="408" spans="1:10" s="1395" customFormat="1" ht="30">
      <c r="A408" s="337"/>
      <c r="B408" s="688" t="s">
        <v>1137</v>
      </c>
      <c r="C408" s="16" t="s">
        <v>1138</v>
      </c>
      <c r="D408" s="119" t="s">
        <v>2298</v>
      </c>
      <c r="E408" s="119" t="s">
        <v>229</v>
      </c>
      <c r="F408" s="691"/>
      <c r="G408" s="119">
        <v>86</v>
      </c>
      <c r="H408" s="1382">
        <v>142397.5</v>
      </c>
      <c r="I408" s="1382">
        <f t="shared" si="12"/>
        <v>12246185</v>
      </c>
      <c r="J408" s="119"/>
    </row>
    <row r="409" spans="1:10" s="1374" customFormat="1">
      <c r="A409" s="337"/>
      <c r="B409" s="1386" t="s">
        <v>2631</v>
      </c>
      <c r="C409" s="1387"/>
      <c r="D409" s="684"/>
      <c r="E409" s="119"/>
      <c r="F409" s="685"/>
      <c r="G409" s="119"/>
      <c r="H409" s="1423">
        <v>0</v>
      </c>
      <c r="I409" s="1382"/>
      <c r="J409" s="684"/>
    </row>
    <row r="410" spans="1:10" s="1374" customFormat="1">
      <c r="A410" s="337"/>
      <c r="B410" s="1386" t="s">
        <v>2632</v>
      </c>
      <c r="C410" s="1387"/>
      <c r="D410" s="684"/>
      <c r="E410" s="119"/>
      <c r="F410" s="685"/>
      <c r="G410" s="119"/>
      <c r="H410" s="1423">
        <v>0</v>
      </c>
      <c r="I410" s="1382"/>
      <c r="J410" s="684"/>
    </row>
    <row r="411" spans="1:10" s="1395" customFormat="1" ht="45">
      <c r="A411" s="337"/>
      <c r="B411" s="688" t="s">
        <v>1145</v>
      </c>
      <c r="C411" s="16" t="s">
        <v>1146</v>
      </c>
      <c r="D411" s="119" t="s">
        <v>2298</v>
      </c>
      <c r="E411" s="119" t="s">
        <v>229</v>
      </c>
      <c r="F411" s="691"/>
      <c r="G411" s="119">
        <v>84</v>
      </c>
      <c r="H411" s="1382">
        <v>142397.5</v>
      </c>
      <c r="I411" s="1382">
        <f t="shared" si="12"/>
        <v>11961390</v>
      </c>
      <c r="J411" s="119"/>
    </row>
    <row r="412" spans="1:10" s="1395" customFormat="1" ht="30">
      <c r="A412" s="337"/>
      <c r="B412" s="688" t="s">
        <v>1152</v>
      </c>
      <c r="C412" s="16" t="s">
        <v>1153</v>
      </c>
      <c r="D412" s="119" t="s">
        <v>2298</v>
      </c>
      <c r="E412" s="119" t="s">
        <v>229</v>
      </c>
      <c r="F412" s="691"/>
      <c r="G412" s="119">
        <v>84</v>
      </c>
      <c r="H412" s="1382">
        <v>142397.5</v>
      </c>
      <c r="I412" s="1382">
        <f t="shared" si="12"/>
        <v>11961390</v>
      </c>
      <c r="J412" s="119"/>
    </row>
    <row r="413" spans="1:10" s="1374" customFormat="1">
      <c r="A413" s="337"/>
      <c r="B413" s="1386" t="s">
        <v>2635</v>
      </c>
      <c r="C413" s="1387"/>
      <c r="D413" s="684"/>
      <c r="E413" s="119"/>
      <c r="F413" s="685"/>
      <c r="G413" s="119"/>
      <c r="H413" s="1423">
        <v>0</v>
      </c>
      <c r="I413" s="1382"/>
      <c r="J413" s="684"/>
    </row>
    <row r="414" spans="1:10" s="1374" customFormat="1">
      <c r="A414" s="337"/>
      <c r="B414" s="1386" t="s">
        <v>2636</v>
      </c>
      <c r="C414" s="1387"/>
      <c r="D414" s="684"/>
      <c r="E414" s="119"/>
      <c r="F414" s="685"/>
      <c r="G414" s="119"/>
      <c r="H414" s="1423">
        <v>0</v>
      </c>
      <c r="I414" s="1382"/>
      <c r="J414" s="684"/>
    </row>
    <row r="415" spans="1:10" s="1395" customFormat="1" ht="45">
      <c r="A415" s="337"/>
      <c r="B415" s="688" t="s">
        <v>1158</v>
      </c>
      <c r="C415" s="16" t="s">
        <v>1159</v>
      </c>
      <c r="D415" s="119" t="s">
        <v>2298</v>
      </c>
      <c r="E415" s="119" t="s">
        <v>229</v>
      </c>
      <c r="F415" s="691"/>
      <c r="G415" s="119">
        <v>85</v>
      </c>
      <c r="H415" s="1382">
        <v>142397.5</v>
      </c>
      <c r="I415" s="1382">
        <f t="shared" si="12"/>
        <v>12103787.5</v>
      </c>
      <c r="J415" s="119"/>
    </row>
    <row r="416" spans="1:10" s="1395" customFormat="1" ht="45">
      <c r="A416" s="337"/>
      <c r="B416" s="688" t="s">
        <v>1165</v>
      </c>
      <c r="C416" s="16" t="s">
        <v>1166</v>
      </c>
      <c r="D416" s="119" t="s">
        <v>2298</v>
      </c>
      <c r="E416" s="119" t="s">
        <v>229</v>
      </c>
      <c r="F416" s="691"/>
      <c r="G416" s="119">
        <v>85</v>
      </c>
      <c r="H416" s="1382">
        <v>142397.5</v>
      </c>
      <c r="I416" s="1382">
        <f t="shared" si="12"/>
        <v>12103787.5</v>
      </c>
      <c r="J416" s="119"/>
    </row>
    <row r="417" spans="1:10" s="1395" customFormat="1" ht="45">
      <c r="A417" s="337"/>
      <c r="B417" s="688" t="s">
        <v>1173</v>
      </c>
      <c r="C417" s="16" t="s">
        <v>1174</v>
      </c>
      <c r="D417" s="119" t="s">
        <v>2298</v>
      </c>
      <c r="E417" s="119" t="s">
        <v>229</v>
      </c>
      <c r="F417" s="691"/>
      <c r="G417" s="119">
        <v>85</v>
      </c>
      <c r="H417" s="1382">
        <v>142397.5</v>
      </c>
      <c r="I417" s="1382">
        <f t="shared" si="12"/>
        <v>12103787.5</v>
      </c>
      <c r="J417" s="119"/>
    </row>
    <row r="418" spans="1:10" s="1395" customFormat="1" ht="30">
      <c r="A418" s="337"/>
      <c r="B418" s="688" t="s">
        <v>1181</v>
      </c>
      <c r="C418" s="16" t="s">
        <v>1182</v>
      </c>
      <c r="D418" s="119" t="s">
        <v>2298</v>
      </c>
      <c r="E418" s="119" t="s">
        <v>229</v>
      </c>
      <c r="F418" s="691"/>
      <c r="G418" s="119">
        <v>85</v>
      </c>
      <c r="H418" s="1382">
        <v>142397.5</v>
      </c>
      <c r="I418" s="1382">
        <f t="shared" si="12"/>
        <v>12103787.5</v>
      </c>
      <c r="J418" s="119"/>
    </row>
    <row r="419" spans="1:10" s="1374" customFormat="1">
      <c r="A419" s="337"/>
      <c r="B419" s="1386" t="s">
        <v>2644</v>
      </c>
      <c r="C419" s="1387"/>
      <c r="D419" s="684"/>
      <c r="E419" s="119"/>
      <c r="F419" s="685"/>
      <c r="G419" s="119"/>
      <c r="H419" s="1423">
        <v>0</v>
      </c>
      <c r="I419" s="1382"/>
      <c r="J419" s="684"/>
    </row>
    <row r="420" spans="1:10" s="1395" customFormat="1" ht="30">
      <c r="A420" s="337"/>
      <c r="B420" s="688" t="s">
        <v>1188</v>
      </c>
      <c r="C420" s="16" t="s">
        <v>1189</v>
      </c>
      <c r="D420" s="119" t="s">
        <v>2298</v>
      </c>
      <c r="E420" s="119" t="s">
        <v>229</v>
      </c>
      <c r="F420" s="691"/>
      <c r="G420" s="119">
        <v>81</v>
      </c>
      <c r="H420" s="1382">
        <v>142397.5</v>
      </c>
      <c r="I420" s="1382">
        <f t="shared" si="12"/>
        <v>11534197.5</v>
      </c>
      <c r="J420" s="119"/>
    </row>
    <row r="421" spans="1:10" s="1374" customFormat="1">
      <c r="A421" s="337"/>
      <c r="B421" s="1386" t="s">
        <v>2646</v>
      </c>
      <c r="C421" s="1387"/>
      <c r="D421" s="684"/>
      <c r="E421" s="119"/>
      <c r="F421" s="685"/>
      <c r="G421" s="119"/>
      <c r="H421" s="1423">
        <v>0</v>
      </c>
      <c r="I421" s="1382"/>
      <c r="J421" s="684"/>
    </row>
    <row r="422" spans="1:10" s="1395" customFormat="1" ht="30">
      <c r="A422" s="337"/>
      <c r="B422" s="688" t="s">
        <v>1195</v>
      </c>
      <c r="C422" s="16" t="s">
        <v>1196</v>
      </c>
      <c r="D422" s="119" t="s">
        <v>2298</v>
      </c>
      <c r="E422" s="119" t="s">
        <v>229</v>
      </c>
      <c r="F422" s="691"/>
      <c r="G422" s="119">
        <v>100</v>
      </c>
      <c r="H422" s="1382">
        <v>142397.5</v>
      </c>
      <c r="I422" s="1382">
        <f t="shared" si="12"/>
        <v>14239750</v>
      </c>
      <c r="J422" s="119"/>
    </row>
    <row r="423" spans="1:10" s="1395" customFormat="1" ht="45">
      <c r="A423" s="337"/>
      <c r="B423" s="688" t="s">
        <v>1202</v>
      </c>
      <c r="C423" s="16" t="s">
        <v>1203</v>
      </c>
      <c r="D423" s="119" t="s">
        <v>2298</v>
      </c>
      <c r="E423" s="119" t="s">
        <v>229</v>
      </c>
      <c r="F423" s="691"/>
      <c r="G423" s="119">
        <v>99</v>
      </c>
      <c r="H423" s="1382">
        <v>142397.5</v>
      </c>
      <c r="I423" s="1382">
        <f t="shared" si="12"/>
        <v>14097352.5</v>
      </c>
      <c r="J423" s="119"/>
    </row>
    <row r="424" spans="1:10" s="1395" customFormat="1" ht="30">
      <c r="A424" s="337"/>
      <c r="B424" s="688" t="s">
        <v>1209</v>
      </c>
      <c r="C424" s="16" t="s">
        <v>1210</v>
      </c>
      <c r="D424" s="119" t="s">
        <v>2298</v>
      </c>
      <c r="E424" s="119" t="s">
        <v>229</v>
      </c>
      <c r="F424" s="691"/>
      <c r="G424" s="119">
        <v>100</v>
      </c>
      <c r="H424" s="1382">
        <v>142397.5</v>
      </c>
      <c r="I424" s="1382">
        <f t="shared" si="12"/>
        <v>14239750</v>
      </c>
      <c r="J424" s="119"/>
    </row>
    <row r="425" spans="1:10" s="1395" customFormat="1">
      <c r="A425" s="337"/>
      <c r="B425" s="688" t="s">
        <v>1216</v>
      </c>
      <c r="C425" s="16" t="s">
        <v>1220</v>
      </c>
      <c r="D425" s="119" t="s">
        <v>2298</v>
      </c>
      <c r="E425" s="119" t="s">
        <v>229</v>
      </c>
      <c r="F425" s="691"/>
      <c r="G425" s="119">
        <v>99</v>
      </c>
      <c r="H425" s="1382">
        <v>142397.5</v>
      </c>
      <c r="I425" s="1382">
        <f t="shared" si="12"/>
        <v>14097352.5</v>
      </c>
      <c r="J425" s="119"/>
    </row>
    <row r="426" spans="1:10" s="1374" customFormat="1">
      <c r="A426" s="337"/>
      <c r="B426" s="1386" t="s">
        <v>3090</v>
      </c>
      <c r="C426" s="1387"/>
      <c r="D426" s="684"/>
      <c r="E426" s="119"/>
      <c r="F426" s="685"/>
      <c r="G426" s="119"/>
      <c r="H426" s="1423">
        <v>0</v>
      </c>
      <c r="I426" s="1382"/>
      <c r="J426" s="684"/>
    </row>
    <row r="427" spans="1:10" s="1374" customFormat="1">
      <c r="A427" s="337"/>
      <c r="B427" s="1386" t="s">
        <v>2627</v>
      </c>
      <c r="C427" s="1387"/>
      <c r="D427" s="684"/>
      <c r="E427" s="119"/>
      <c r="F427" s="685"/>
      <c r="G427" s="119"/>
      <c r="H427" s="1423">
        <v>0</v>
      </c>
      <c r="I427" s="1382"/>
      <c r="J427" s="684"/>
    </row>
    <row r="428" spans="1:10" s="1395" customFormat="1" ht="45">
      <c r="A428" s="337"/>
      <c r="B428" s="688" t="s">
        <v>1224</v>
      </c>
      <c r="C428" s="16" t="s">
        <v>1225</v>
      </c>
      <c r="D428" s="119" t="s">
        <v>2298</v>
      </c>
      <c r="E428" s="119" t="s">
        <v>229</v>
      </c>
      <c r="F428" s="691"/>
      <c r="G428" s="119">
        <v>103</v>
      </c>
      <c r="H428" s="1382">
        <v>142397.5</v>
      </c>
      <c r="I428" s="1382">
        <f t="shared" si="12"/>
        <v>14666942.5</v>
      </c>
      <c r="J428" s="119"/>
    </row>
    <row r="429" spans="1:10" s="1374" customFormat="1">
      <c r="A429" s="337"/>
      <c r="B429" s="1386" t="s">
        <v>3135</v>
      </c>
      <c r="C429" s="1387"/>
      <c r="D429" s="684"/>
      <c r="E429" s="119"/>
      <c r="F429" s="685"/>
      <c r="G429" s="119"/>
      <c r="H429" s="1423">
        <v>0</v>
      </c>
      <c r="I429" s="1382"/>
      <c r="J429" s="684"/>
    </row>
    <row r="430" spans="1:10" s="1395" customFormat="1">
      <c r="A430" s="337"/>
      <c r="B430" s="688" t="s">
        <v>1232</v>
      </c>
      <c r="C430" s="16" t="s">
        <v>1233</v>
      </c>
      <c r="D430" s="119" t="s">
        <v>2298</v>
      </c>
      <c r="E430" s="119" t="s">
        <v>229</v>
      </c>
      <c r="F430" s="691"/>
      <c r="G430" s="119">
        <v>113</v>
      </c>
      <c r="H430" s="1382">
        <v>142397.5</v>
      </c>
      <c r="I430" s="1382">
        <f t="shared" si="12"/>
        <v>16090917.5</v>
      </c>
      <c r="J430" s="119"/>
    </row>
    <row r="431" spans="1:10" s="1395" customFormat="1" ht="60">
      <c r="A431" s="337"/>
      <c r="B431" s="688" t="s">
        <v>1239</v>
      </c>
      <c r="C431" s="16" t="s">
        <v>1240</v>
      </c>
      <c r="D431" s="119" t="s">
        <v>2298</v>
      </c>
      <c r="E431" s="119" t="s">
        <v>229</v>
      </c>
      <c r="F431" s="691"/>
      <c r="G431" s="119">
        <v>114</v>
      </c>
      <c r="H431" s="1382">
        <v>142397.5</v>
      </c>
      <c r="I431" s="1382">
        <f t="shared" si="12"/>
        <v>16233315</v>
      </c>
      <c r="J431" s="119"/>
    </row>
    <row r="432" spans="1:10" s="1395" customFormat="1" ht="30">
      <c r="A432" s="337"/>
      <c r="B432" s="688" t="s">
        <v>1246</v>
      </c>
      <c r="C432" s="16" t="s">
        <v>1247</v>
      </c>
      <c r="D432" s="119" t="s">
        <v>2298</v>
      </c>
      <c r="E432" s="119" t="s">
        <v>229</v>
      </c>
      <c r="F432" s="691"/>
      <c r="G432" s="119">
        <v>112</v>
      </c>
      <c r="H432" s="1382">
        <v>142397.5</v>
      </c>
      <c r="I432" s="1382">
        <f t="shared" si="12"/>
        <v>15948520</v>
      </c>
      <c r="J432" s="119"/>
    </row>
    <row r="433" spans="1:10" s="1374" customFormat="1">
      <c r="A433" s="337"/>
      <c r="B433" s="1386" t="s">
        <v>3136</v>
      </c>
      <c r="C433" s="1387"/>
      <c r="D433" s="684"/>
      <c r="E433" s="119"/>
      <c r="F433" s="685"/>
      <c r="G433" s="119"/>
      <c r="H433" s="1423">
        <v>0</v>
      </c>
      <c r="I433" s="1382"/>
      <c r="J433" s="684"/>
    </row>
    <row r="434" spans="1:10" s="1374" customFormat="1">
      <c r="A434" s="337"/>
      <c r="B434" s="1386" t="s">
        <v>2631</v>
      </c>
      <c r="C434" s="1387"/>
      <c r="D434" s="684"/>
      <c r="E434" s="119"/>
      <c r="F434" s="685"/>
      <c r="G434" s="119">
        <v>0</v>
      </c>
      <c r="H434" s="1423">
        <v>0</v>
      </c>
      <c r="I434" s="1382"/>
      <c r="J434" s="684"/>
    </row>
    <row r="435" spans="1:10" s="1374" customFormat="1">
      <c r="A435" s="337"/>
      <c r="B435" s="1386" t="s">
        <v>3137</v>
      </c>
      <c r="C435" s="1387"/>
      <c r="D435" s="684"/>
      <c r="E435" s="119"/>
      <c r="F435" s="685"/>
      <c r="G435" s="119">
        <v>0</v>
      </c>
      <c r="H435" s="1423">
        <v>0</v>
      </c>
      <c r="I435" s="1382"/>
      <c r="J435" s="684"/>
    </row>
    <row r="436" spans="1:10" s="1395" customFormat="1" ht="30">
      <c r="A436" s="337"/>
      <c r="B436" s="688" t="s">
        <v>1253</v>
      </c>
      <c r="C436" s="16" t="s">
        <v>1254</v>
      </c>
      <c r="D436" s="119" t="s">
        <v>2298</v>
      </c>
      <c r="E436" s="119" t="s">
        <v>229</v>
      </c>
      <c r="F436" s="691"/>
      <c r="G436" s="119">
        <v>92</v>
      </c>
      <c r="H436" s="1382">
        <v>142397.5</v>
      </c>
      <c r="I436" s="1382">
        <f t="shared" si="12"/>
        <v>13100570</v>
      </c>
      <c r="J436" s="119"/>
    </row>
    <row r="437" spans="1:10" s="1395" customFormat="1" ht="30">
      <c r="A437" s="337"/>
      <c r="B437" s="688" t="s">
        <v>1261</v>
      </c>
      <c r="C437" s="16" t="s">
        <v>1262</v>
      </c>
      <c r="D437" s="119" t="s">
        <v>2298</v>
      </c>
      <c r="E437" s="119" t="s">
        <v>229</v>
      </c>
      <c r="F437" s="691"/>
      <c r="G437" s="119">
        <v>92</v>
      </c>
      <c r="H437" s="1382">
        <v>142397.5</v>
      </c>
      <c r="I437" s="1382">
        <f t="shared" si="12"/>
        <v>13100570</v>
      </c>
      <c r="J437" s="119"/>
    </row>
    <row r="438" spans="1:10" s="1374" customFormat="1">
      <c r="A438" s="337"/>
      <c r="B438" s="1386" t="s">
        <v>3138</v>
      </c>
      <c r="C438" s="1387"/>
      <c r="D438" s="684"/>
      <c r="E438" s="119"/>
      <c r="F438" s="685"/>
      <c r="G438" s="119">
        <v>0</v>
      </c>
      <c r="H438" s="1423">
        <v>0</v>
      </c>
      <c r="I438" s="1382"/>
      <c r="J438" s="684"/>
    </row>
    <row r="439" spans="1:10" s="1395" customFormat="1" ht="30">
      <c r="A439" s="337"/>
      <c r="B439" s="688" t="s">
        <v>1268</v>
      </c>
      <c r="C439" s="16" t="s">
        <v>1269</v>
      </c>
      <c r="D439" s="119" t="s">
        <v>2298</v>
      </c>
      <c r="E439" s="119" t="s">
        <v>229</v>
      </c>
      <c r="F439" s="691"/>
      <c r="G439" s="119">
        <v>93</v>
      </c>
      <c r="H439" s="1382">
        <v>142397.5</v>
      </c>
      <c r="I439" s="1382">
        <f t="shared" si="12"/>
        <v>13242967.5</v>
      </c>
      <c r="J439" s="119"/>
    </row>
    <row r="440" spans="1:10" s="1374" customFormat="1">
      <c r="A440" s="337"/>
      <c r="B440" s="1386" t="s">
        <v>3139</v>
      </c>
      <c r="C440" s="1387"/>
      <c r="D440" s="684"/>
      <c r="E440" s="119"/>
      <c r="F440" s="685"/>
      <c r="G440" s="119">
        <v>0</v>
      </c>
      <c r="H440" s="1423">
        <v>0</v>
      </c>
      <c r="I440" s="1382"/>
      <c r="J440" s="684"/>
    </row>
    <row r="441" spans="1:10" s="1395" customFormat="1" ht="45">
      <c r="A441" s="337"/>
      <c r="B441" s="688" t="s">
        <v>1275</v>
      </c>
      <c r="C441" s="16" t="s">
        <v>1276</v>
      </c>
      <c r="D441" s="119" t="s">
        <v>2298</v>
      </c>
      <c r="E441" s="119" t="s">
        <v>229</v>
      </c>
      <c r="F441" s="691"/>
      <c r="G441" s="119">
        <v>93</v>
      </c>
      <c r="H441" s="1382">
        <v>142397.5</v>
      </c>
      <c r="I441" s="1382">
        <f t="shared" si="12"/>
        <v>13242967.5</v>
      </c>
      <c r="J441" s="119"/>
    </row>
    <row r="442" spans="1:10" s="1395" customFormat="1" ht="30">
      <c r="A442" s="337"/>
      <c r="B442" s="688" t="s">
        <v>1282</v>
      </c>
      <c r="C442" s="16" t="s">
        <v>1283</v>
      </c>
      <c r="D442" s="119" t="s">
        <v>2298</v>
      </c>
      <c r="E442" s="119" t="s">
        <v>229</v>
      </c>
      <c r="F442" s="691"/>
      <c r="G442" s="119">
        <v>93</v>
      </c>
      <c r="H442" s="1382">
        <v>142397.5</v>
      </c>
      <c r="I442" s="1382">
        <f t="shared" si="12"/>
        <v>13242967.5</v>
      </c>
      <c r="J442" s="119"/>
    </row>
    <row r="443" spans="1:10" s="1374" customFormat="1">
      <c r="A443" s="337"/>
      <c r="B443" s="1386" t="s">
        <v>3094</v>
      </c>
      <c r="C443" s="1387"/>
      <c r="D443" s="684"/>
      <c r="E443" s="119"/>
      <c r="F443" s="685"/>
      <c r="G443" s="119">
        <v>0</v>
      </c>
      <c r="H443" s="1423">
        <v>0</v>
      </c>
      <c r="I443" s="1382"/>
      <c r="J443" s="684"/>
    </row>
    <row r="444" spans="1:10" s="1374" customFormat="1">
      <c r="A444" s="337"/>
      <c r="B444" s="1386" t="s">
        <v>2627</v>
      </c>
      <c r="C444" s="1387"/>
      <c r="D444" s="684"/>
      <c r="E444" s="119"/>
      <c r="F444" s="685"/>
      <c r="G444" s="119">
        <v>0</v>
      </c>
      <c r="H444" s="1423">
        <v>0</v>
      </c>
      <c r="I444" s="1382"/>
      <c r="J444" s="684"/>
    </row>
    <row r="445" spans="1:10" s="1395" customFormat="1" ht="45">
      <c r="A445" s="337"/>
      <c r="B445" s="688" t="s">
        <v>1289</v>
      </c>
      <c r="C445" s="16" t="s">
        <v>1290</v>
      </c>
      <c r="D445" s="119" t="s">
        <v>2298</v>
      </c>
      <c r="E445" s="119" t="s">
        <v>229</v>
      </c>
      <c r="F445" s="691"/>
      <c r="G445" s="119">
        <v>108</v>
      </c>
      <c r="H445" s="1382">
        <v>142397.5</v>
      </c>
      <c r="I445" s="1382">
        <f t="shared" si="12"/>
        <v>15378930</v>
      </c>
      <c r="J445" s="119"/>
    </row>
    <row r="446" spans="1:10" s="1395" customFormat="1" ht="45">
      <c r="A446" s="337"/>
      <c r="B446" s="688" t="s">
        <v>1296</v>
      </c>
      <c r="C446" s="16" t="s">
        <v>1297</v>
      </c>
      <c r="D446" s="119" t="s">
        <v>2298</v>
      </c>
      <c r="E446" s="119" t="s">
        <v>229</v>
      </c>
      <c r="F446" s="691"/>
      <c r="G446" s="119">
        <v>95</v>
      </c>
      <c r="H446" s="1382">
        <v>142397.5</v>
      </c>
      <c r="I446" s="1382">
        <f t="shared" si="12"/>
        <v>13527762.5</v>
      </c>
      <c r="J446" s="119"/>
    </row>
    <row r="447" spans="1:10" s="1374" customFormat="1">
      <c r="A447" s="337"/>
      <c r="B447" s="1386" t="s">
        <v>2644</v>
      </c>
      <c r="C447" s="1387"/>
      <c r="D447" s="684"/>
      <c r="E447" s="119"/>
      <c r="F447" s="685"/>
      <c r="G447" s="119"/>
      <c r="H447" s="1423">
        <v>0</v>
      </c>
      <c r="I447" s="1382"/>
      <c r="J447" s="684"/>
    </row>
    <row r="448" spans="1:10" s="1395" customFormat="1" ht="30">
      <c r="A448" s="337"/>
      <c r="B448" s="688" t="s">
        <v>1301</v>
      </c>
      <c r="C448" s="16" t="s">
        <v>1302</v>
      </c>
      <c r="D448" s="119" t="s">
        <v>2298</v>
      </c>
      <c r="E448" s="119" t="s">
        <v>229</v>
      </c>
      <c r="F448" s="691"/>
      <c r="G448" s="119">
        <v>87</v>
      </c>
      <c r="H448" s="1382">
        <v>142397.5</v>
      </c>
      <c r="I448" s="1382">
        <f t="shared" si="12"/>
        <v>12388582.5</v>
      </c>
      <c r="J448" s="119"/>
    </row>
    <row r="449" spans="1:10" s="1374" customFormat="1">
      <c r="A449" s="337"/>
      <c r="B449" s="1386" t="s">
        <v>2631</v>
      </c>
      <c r="C449" s="1387"/>
      <c r="D449" s="684"/>
      <c r="E449" s="119"/>
      <c r="F449" s="685"/>
      <c r="G449" s="119"/>
      <c r="H449" s="1423">
        <v>0</v>
      </c>
      <c r="I449" s="1382"/>
      <c r="J449" s="684"/>
    </row>
    <row r="450" spans="1:10" s="1374" customFormat="1">
      <c r="A450" s="337"/>
      <c r="B450" s="1386" t="s">
        <v>3140</v>
      </c>
      <c r="C450" s="1387"/>
      <c r="D450" s="684"/>
      <c r="E450" s="119"/>
      <c r="F450" s="685"/>
      <c r="G450" s="119">
        <v>0</v>
      </c>
      <c r="H450" s="1423">
        <v>0</v>
      </c>
      <c r="I450" s="1382"/>
      <c r="J450" s="684"/>
    </row>
    <row r="451" spans="1:10" s="1395" customFormat="1" ht="45">
      <c r="A451" s="337"/>
      <c r="B451" s="688" t="s">
        <v>1308</v>
      </c>
      <c r="C451" s="16" t="s">
        <v>1309</v>
      </c>
      <c r="D451" s="119" t="s">
        <v>2298</v>
      </c>
      <c r="E451" s="119" t="s">
        <v>229</v>
      </c>
      <c r="F451" s="691"/>
      <c r="G451" s="119">
        <v>93</v>
      </c>
      <c r="H451" s="1382">
        <v>142397.5</v>
      </c>
      <c r="I451" s="1382">
        <f t="shared" ref="I451:I514" si="13">H451*G451</f>
        <v>13242967.5</v>
      </c>
      <c r="J451" s="119"/>
    </row>
    <row r="452" spans="1:10" s="1395" customFormat="1" ht="45">
      <c r="A452" s="337"/>
      <c r="B452" s="688" t="s">
        <v>1313</v>
      </c>
      <c r="C452" s="16" t="s">
        <v>1314</v>
      </c>
      <c r="D452" s="119" t="s">
        <v>2298</v>
      </c>
      <c r="E452" s="119" t="s">
        <v>229</v>
      </c>
      <c r="F452" s="691"/>
      <c r="G452" s="119">
        <v>91</v>
      </c>
      <c r="H452" s="1382">
        <v>142397.5</v>
      </c>
      <c r="I452" s="1382">
        <f t="shared" si="13"/>
        <v>12958172.5</v>
      </c>
      <c r="J452" s="119"/>
    </row>
    <row r="453" spans="1:10" s="1374" customFormat="1">
      <c r="A453" s="337"/>
      <c r="B453" s="1386" t="s">
        <v>3141</v>
      </c>
      <c r="C453" s="1387"/>
      <c r="D453" s="684"/>
      <c r="E453" s="119"/>
      <c r="F453" s="685"/>
      <c r="G453" s="119"/>
      <c r="H453" s="1423">
        <v>0</v>
      </c>
      <c r="I453" s="1382"/>
      <c r="J453" s="684"/>
    </row>
    <row r="454" spans="1:10" s="1395" customFormat="1">
      <c r="A454" s="337"/>
      <c r="B454" s="688" t="s">
        <v>1318</v>
      </c>
      <c r="C454" s="16" t="s">
        <v>1319</v>
      </c>
      <c r="D454" s="119" t="s">
        <v>2298</v>
      </c>
      <c r="E454" s="119" t="s">
        <v>229</v>
      </c>
      <c r="F454" s="691"/>
      <c r="G454" s="119">
        <v>94</v>
      </c>
      <c r="H454" s="1382">
        <v>142397.5</v>
      </c>
      <c r="I454" s="1382">
        <f t="shared" si="13"/>
        <v>13385365</v>
      </c>
      <c r="J454" s="119"/>
    </row>
    <row r="455" spans="1:10" s="1374" customFormat="1">
      <c r="A455" s="337"/>
      <c r="B455" s="1386" t="s">
        <v>3142</v>
      </c>
      <c r="C455" s="1387"/>
      <c r="D455" s="684"/>
      <c r="E455" s="119"/>
      <c r="F455" s="685"/>
      <c r="G455" s="119">
        <v>0</v>
      </c>
      <c r="H455" s="1423">
        <v>0</v>
      </c>
      <c r="I455" s="1382"/>
      <c r="J455" s="684"/>
    </row>
    <row r="456" spans="1:10" s="1395" customFormat="1" ht="60">
      <c r="A456" s="337"/>
      <c r="B456" s="688" t="s">
        <v>1323</v>
      </c>
      <c r="C456" s="16" t="s">
        <v>1324</v>
      </c>
      <c r="D456" s="119" t="s">
        <v>2298</v>
      </c>
      <c r="E456" s="119" t="s">
        <v>229</v>
      </c>
      <c r="F456" s="691"/>
      <c r="G456" s="119">
        <v>97</v>
      </c>
      <c r="H456" s="1382">
        <v>142397.5</v>
      </c>
      <c r="I456" s="1382">
        <f t="shared" si="13"/>
        <v>13812557.5</v>
      </c>
      <c r="J456" s="119"/>
    </row>
    <row r="457" spans="1:10" s="1374" customFormat="1">
      <c r="A457" s="337"/>
      <c r="B457" s="1396" t="s">
        <v>3143</v>
      </c>
      <c r="C457" s="1387"/>
      <c r="D457" s="684"/>
      <c r="E457" s="119"/>
      <c r="F457" s="685"/>
      <c r="G457" s="119"/>
      <c r="H457" s="1423">
        <v>0</v>
      </c>
      <c r="I457" s="1382"/>
      <c r="J457" s="684"/>
    </row>
    <row r="458" spans="1:10" s="1395" customFormat="1" ht="60">
      <c r="A458" s="337"/>
      <c r="B458" s="688" t="s">
        <v>1328</v>
      </c>
      <c r="C458" s="16" t="s">
        <v>1329</v>
      </c>
      <c r="D458" s="119" t="s">
        <v>2298</v>
      </c>
      <c r="E458" s="119" t="s">
        <v>229</v>
      </c>
      <c r="F458" s="691"/>
      <c r="G458" s="119">
        <v>92</v>
      </c>
      <c r="H458" s="1382">
        <v>142397.5</v>
      </c>
      <c r="I458" s="1382">
        <f t="shared" si="13"/>
        <v>13100570</v>
      </c>
      <c r="J458" s="119"/>
    </row>
    <row r="459" spans="1:10" s="1374" customFormat="1">
      <c r="A459" s="337"/>
      <c r="B459" s="1386" t="s">
        <v>3144</v>
      </c>
      <c r="C459" s="1387"/>
      <c r="D459" s="684"/>
      <c r="E459" s="119"/>
      <c r="F459" s="685"/>
      <c r="G459" s="119">
        <v>0</v>
      </c>
      <c r="H459" s="1423">
        <v>0</v>
      </c>
      <c r="I459" s="1382"/>
      <c r="J459" s="684"/>
    </row>
    <row r="460" spans="1:10" s="1395" customFormat="1" ht="60">
      <c r="A460" s="337"/>
      <c r="B460" s="688" t="s">
        <v>1333</v>
      </c>
      <c r="C460" s="16" t="s">
        <v>1334</v>
      </c>
      <c r="D460" s="119" t="s">
        <v>2298</v>
      </c>
      <c r="E460" s="119" t="s">
        <v>229</v>
      </c>
      <c r="F460" s="691"/>
      <c r="G460" s="119">
        <v>91</v>
      </c>
      <c r="H460" s="1382">
        <v>142397.5</v>
      </c>
      <c r="I460" s="1382">
        <f t="shared" si="13"/>
        <v>12958172.5</v>
      </c>
      <c r="J460" s="119"/>
    </row>
    <row r="461" spans="1:10" s="1374" customFormat="1">
      <c r="A461" s="337" t="s">
        <v>2436</v>
      </c>
      <c r="B461" s="1868" t="s">
        <v>4702</v>
      </c>
      <c r="C461" s="1869"/>
      <c r="D461" s="1869"/>
      <c r="E461" s="1869"/>
      <c r="F461" s="1870"/>
      <c r="G461" s="119">
        <v>0</v>
      </c>
      <c r="H461" s="1423">
        <v>0</v>
      </c>
      <c r="I461" s="1382"/>
      <c r="J461" s="684"/>
    </row>
    <row r="462" spans="1:10" s="1374" customFormat="1">
      <c r="A462" s="337"/>
      <c r="B462" s="1386" t="s">
        <v>2427</v>
      </c>
      <c r="C462" s="1387"/>
      <c r="D462" s="684"/>
      <c r="E462" s="119"/>
      <c r="F462" s="685"/>
      <c r="G462" s="119">
        <v>0</v>
      </c>
      <c r="H462" s="1423">
        <v>0</v>
      </c>
      <c r="I462" s="1382"/>
      <c r="J462" s="684"/>
    </row>
    <row r="463" spans="1:10" s="1374" customFormat="1">
      <c r="A463" s="337"/>
      <c r="B463" s="1386" t="s">
        <v>2627</v>
      </c>
      <c r="C463" s="1387"/>
      <c r="D463" s="684"/>
      <c r="E463" s="119"/>
      <c r="F463" s="685"/>
      <c r="G463" s="119">
        <v>0</v>
      </c>
      <c r="H463" s="1423">
        <v>0</v>
      </c>
      <c r="I463" s="1382"/>
      <c r="J463" s="684"/>
    </row>
    <row r="464" spans="1:10" s="1374" customFormat="1">
      <c r="A464" s="337"/>
      <c r="B464" s="1386" t="s">
        <v>2628</v>
      </c>
      <c r="C464" s="1387"/>
      <c r="D464" s="684"/>
      <c r="E464" s="119"/>
      <c r="F464" s="685"/>
      <c r="G464" s="119">
        <v>0</v>
      </c>
      <c r="H464" s="1423">
        <v>0</v>
      </c>
      <c r="I464" s="1382"/>
      <c r="J464" s="684"/>
    </row>
    <row r="465" spans="1:10" s="1395" customFormat="1" ht="90">
      <c r="A465" s="337"/>
      <c r="B465" s="688" t="s">
        <v>1338</v>
      </c>
      <c r="C465" s="16" t="s">
        <v>1339</v>
      </c>
      <c r="D465" s="119" t="s">
        <v>2298</v>
      </c>
      <c r="E465" s="119" t="s">
        <v>126</v>
      </c>
      <c r="F465" s="691"/>
      <c r="G465" s="119">
        <v>1171</v>
      </c>
      <c r="H465" s="1382">
        <v>463500</v>
      </c>
      <c r="I465" s="1382">
        <f t="shared" si="13"/>
        <v>542758500</v>
      </c>
      <c r="J465" s="119"/>
    </row>
    <row r="466" spans="1:10" s="1374" customFormat="1">
      <c r="A466" s="337"/>
      <c r="B466" s="1386" t="s">
        <v>3146</v>
      </c>
      <c r="C466" s="1387"/>
      <c r="D466" s="684"/>
      <c r="E466" s="119"/>
      <c r="F466" s="685"/>
      <c r="G466" s="119"/>
      <c r="H466" s="1423">
        <v>0</v>
      </c>
      <c r="I466" s="1382"/>
      <c r="J466" s="684"/>
    </row>
    <row r="467" spans="1:10" s="1395" customFormat="1" ht="75">
      <c r="A467" s="337"/>
      <c r="B467" s="688" t="s">
        <v>1344</v>
      </c>
      <c r="C467" s="16" t="s">
        <v>1345</v>
      </c>
      <c r="D467" s="119" t="s">
        <v>2298</v>
      </c>
      <c r="E467" s="119" t="s">
        <v>126</v>
      </c>
      <c r="F467" s="691"/>
      <c r="G467" s="119">
        <v>1149</v>
      </c>
      <c r="H467" s="1382">
        <v>824000</v>
      </c>
      <c r="I467" s="1382">
        <f t="shared" si="13"/>
        <v>946776000</v>
      </c>
      <c r="J467" s="119"/>
    </row>
    <row r="468" spans="1:10" s="1395" customFormat="1" ht="60">
      <c r="A468" s="337"/>
      <c r="B468" s="688" t="s">
        <v>1349</v>
      </c>
      <c r="C468" s="16" t="s">
        <v>1350</v>
      </c>
      <c r="D468" s="119" t="s">
        <v>2298</v>
      </c>
      <c r="E468" s="119" t="s">
        <v>126</v>
      </c>
      <c r="F468" s="691"/>
      <c r="G468" s="119">
        <v>1151</v>
      </c>
      <c r="H468" s="1382">
        <v>772500</v>
      </c>
      <c r="I468" s="1382">
        <f t="shared" si="13"/>
        <v>889147500</v>
      </c>
      <c r="J468" s="119"/>
    </row>
    <row r="469" spans="1:10" s="1374" customFormat="1">
      <c r="A469" s="337"/>
      <c r="B469" s="1386" t="s">
        <v>3147</v>
      </c>
      <c r="C469" s="1387"/>
      <c r="D469" s="684"/>
      <c r="E469" s="119"/>
      <c r="F469" s="685"/>
      <c r="G469" s="119">
        <v>0</v>
      </c>
      <c r="H469" s="1423">
        <v>0</v>
      </c>
      <c r="I469" s="1382"/>
      <c r="J469" s="684"/>
    </row>
    <row r="470" spans="1:10" s="1395" customFormat="1" ht="60">
      <c r="A470" s="337"/>
      <c r="B470" s="688" t="s">
        <v>1354</v>
      </c>
      <c r="C470" s="16" t="s">
        <v>1355</v>
      </c>
      <c r="D470" s="119" t="s">
        <v>2298</v>
      </c>
      <c r="E470" s="119" t="s">
        <v>126</v>
      </c>
      <c r="F470" s="691"/>
      <c r="G470" s="119">
        <v>1159</v>
      </c>
      <c r="H470" s="1382">
        <v>128750</v>
      </c>
      <c r="I470" s="1382">
        <f t="shared" si="13"/>
        <v>149221250</v>
      </c>
      <c r="J470" s="119"/>
    </row>
    <row r="471" spans="1:10" s="1374" customFormat="1">
      <c r="A471" s="337"/>
      <c r="B471" s="1386" t="s">
        <v>3148</v>
      </c>
      <c r="C471" s="1387"/>
      <c r="D471" s="684"/>
      <c r="E471" s="119"/>
      <c r="F471" s="685"/>
      <c r="G471" s="119">
        <v>0</v>
      </c>
      <c r="H471" s="1423">
        <v>0</v>
      </c>
      <c r="I471" s="1382"/>
      <c r="J471" s="684"/>
    </row>
    <row r="472" spans="1:10" s="1395" customFormat="1" ht="165">
      <c r="A472" s="337"/>
      <c r="B472" s="688" t="s">
        <v>1359</v>
      </c>
      <c r="C472" s="16" t="s">
        <v>1360</v>
      </c>
      <c r="D472" s="119" t="s">
        <v>2298</v>
      </c>
      <c r="E472" s="119" t="s">
        <v>126</v>
      </c>
      <c r="F472" s="691"/>
      <c r="G472" s="119">
        <v>1165</v>
      </c>
      <c r="H472" s="1382">
        <v>1467750</v>
      </c>
      <c r="I472" s="1382">
        <f t="shared" si="13"/>
        <v>1709928750</v>
      </c>
      <c r="J472" s="119"/>
    </row>
    <row r="473" spans="1:10" s="1374" customFormat="1">
      <c r="A473" s="337"/>
      <c r="B473" s="1386" t="s">
        <v>2631</v>
      </c>
      <c r="C473" s="1387"/>
      <c r="D473" s="684"/>
      <c r="E473" s="119"/>
      <c r="F473" s="685"/>
      <c r="G473" s="119">
        <v>0</v>
      </c>
      <c r="H473" s="1423">
        <v>0</v>
      </c>
      <c r="I473" s="1382"/>
      <c r="J473" s="684"/>
    </row>
    <row r="474" spans="1:10" s="1374" customFormat="1">
      <c r="A474" s="337"/>
      <c r="B474" s="1386" t="s">
        <v>2632</v>
      </c>
      <c r="C474" s="1387"/>
      <c r="D474" s="684"/>
      <c r="E474" s="119"/>
      <c r="F474" s="685"/>
      <c r="G474" s="119">
        <v>0</v>
      </c>
      <c r="H474" s="1423">
        <v>0</v>
      </c>
      <c r="I474" s="1382"/>
      <c r="J474" s="684"/>
    </row>
    <row r="475" spans="1:10" s="1395" customFormat="1" ht="90">
      <c r="A475" s="337"/>
      <c r="B475" s="688" t="s">
        <v>1365</v>
      </c>
      <c r="C475" s="16" t="s">
        <v>1366</v>
      </c>
      <c r="D475" s="119" t="s">
        <v>2298</v>
      </c>
      <c r="E475" s="119" t="s">
        <v>126</v>
      </c>
      <c r="F475" s="691"/>
      <c r="G475" s="119">
        <v>1148</v>
      </c>
      <c r="H475" s="1382">
        <v>3167250</v>
      </c>
      <c r="I475" s="1382">
        <f t="shared" si="13"/>
        <v>3636003000</v>
      </c>
      <c r="J475" s="119"/>
    </row>
    <row r="476" spans="1:10" s="1395" customFormat="1" ht="90">
      <c r="A476" s="337"/>
      <c r="B476" s="688" t="s">
        <v>1371</v>
      </c>
      <c r="C476" s="16" t="s">
        <v>1372</v>
      </c>
      <c r="D476" s="119" t="s">
        <v>2298</v>
      </c>
      <c r="E476" s="119" t="s">
        <v>126</v>
      </c>
      <c r="F476" s="691"/>
      <c r="G476" s="119">
        <v>1129</v>
      </c>
      <c r="H476" s="1382">
        <v>561350</v>
      </c>
      <c r="I476" s="1382">
        <f t="shared" si="13"/>
        <v>633764150</v>
      </c>
      <c r="J476" s="119"/>
    </row>
    <row r="477" spans="1:10" s="1395" customFormat="1" ht="90">
      <c r="A477" s="337"/>
      <c r="B477" s="688" t="s">
        <v>1373</v>
      </c>
      <c r="C477" s="16" t="s">
        <v>1374</v>
      </c>
      <c r="D477" s="119" t="s">
        <v>2298</v>
      </c>
      <c r="E477" s="119" t="s">
        <v>126</v>
      </c>
      <c r="F477" s="691"/>
      <c r="G477" s="119">
        <v>1151</v>
      </c>
      <c r="H477" s="1382">
        <v>545900</v>
      </c>
      <c r="I477" s="1382">
        <f t="shared" si="13"/>
        <v>628330900</v>
      </c>
      <c r="J477" s="119"/>
    </row>
    <row r="478" spans="1:10" s="1395" customFormat="1" ht="45">
      <c r="A478" s="337"/>
      <c r="B478" s="688" t="s">
        <v>1375</v>
      </c>
      <c r="C478" s="16" t="s">
        <v>1376</v>
      </c>
      <c r="D478" s="119" t="s">
        <v>2298</v>
      </c>
      <c r="E478" s="119" t="s">
        <v>126</v>
      </c>
      <c r="F478" s="691"/>
      <c r="G478" s="119">
        <v>1144</v>
      </c>
      <c r="H478" s="1382">
        <v>345050</v>
      </c>
      <c r="I478" s="1382">
        <f t="shared" si="13"/>
        <v>394737200</v>
      </c>
      <c r="J478" s="119"/>
    </row>
    <row r="479" spans="1:10" s="1395" customFormat="1" ht="30">
      <c r="A479" s="337"/>
      <c r="B479" s="688" t="s">
        <v>1377</v>
      </c>
      <c r="C479" s="16" t="s">
        <v>1378</v>
      </c>
      <c r="D479" s="119" t="s">
        <v>2298</v>
      </c>
      <c r="E479" s="119" t="s">
        <v>126</v>
      </c>
      <c r="F479" s="691"/>
      <c r="G479" s="119">
        <v>1140</v>
      </c>
      <c r="H479" s="1382">
        <v>733875</v>
      </c>
      <c r="I479" s="1382">
        <f t="shared" si="13"/>
        <v>836617500</v>
      </c>
      <c r="J479" s="119"/>
    </row>
    <row r="480" spans="1:10" s="1395" customFormat="1" ht="90">
      <c r="A480" s="337"/>
      <c r="B480" s="688" t="s">
        <v>1381</v>
      </c>
      <c r="C480" s="16" t="s">
        <v>1382</v>
      </c>
      <c r="D480" s="119" t="s">
        <v>2298</v>
      </c>
      <c r="E480" s="119" t="s">
        <v>126</v>
      </c>
      <c r="F480" s="691"/>
      <c r="G480" s="119">
        <v>1125</v>
      </c>
      <c r="H480" s="1382">
        <v>2085750</v>
      </c>
      <c r="I480" s="1382">
        <f t="shared" si="13"/>
        <v>2346468750</v>
      </c>
      <c r="J480" s="119"/>
    </row>
    <row r="481" spans="1:10" s="1374" customFormat="1">
      <c r="A481" s="337"/>
      <c r="B481" s="1386" t="s">
        <v>2644</v>
      </c>
      <c r="C481" s="1387"/>
      <c r="D481" s="684"/>
      <c r="E481" s="119"/>
      <c r="F481" s="685"/>
      <c r="G481" s="119"/>
      <c r="H481" s="1423">
        <v>0</v>
      </c>
      <c r="I481" s="1382"/>
      <c r="J481" s="684"/>
    </row>
    <row r="482" spans="1:10" s="1374" customFormat="1">
      <c r="A482" s="337"/>
      <c r="B482" s="1386" t="s">
        <v>2654</v>
      </c>
      <c r="C482" s="1387"/>
      <c r="D482" s="684"/>
      <c r="E482" s="119"/>
      <c r="F482" s="685"/>
      <c r="G482" s="119">
        <v>0</v>
      </c>
      <c r="H482" s="1423">
        <v>0</v>
      </c>
      <c r="I482" s="1382"/>
      <c r="J482" s="684"/>
    </row>
    <row r="483" spans="1:10" s="1395" customFormat="1" ht="75">
      <c r="A483" s="337"/>
      <c r="B483" s="688" t="s">
        <v>1388</v>
      </c>
      <c r="C483" s="16" t="s">
        <v>1389</v>
      </c>
      <c r="D483" s="119" t="s">
        <v>2298</v>
      </c>
      <c r="E483" s="119" t="s">
        <v>126</v>
      </c>
      <c r="F483" s="691"/>
      <c r="G483" s="119">
        <v>1087</v>
      </c>
      <c r="H483" s="1382">
        <v>1545000</v>
      </c>
      <c r="I483" s="1382">
        <f t="shared" si="13"/>
        <v>1679415000</v>
      </c>
      <c r="J483" s="119"/>
    </row>
    <row r="484" spans="1:10" s="1374" customFormat="1">
      <c r="A484" s="337"/>
      <c r="B484" s="1386" t="s">
        <v>2661</v>
      </c>
      <c r="C484" s="1387"/>
      <c r="D484" s="684"/>
      <c r="E484" s="119"/>
      <c r="F484" s="685"/>
      <c r="G484" s="119"/>
      <c r="H484" s="1423">
        <v>0</v>
      </c>
      <c r="I484" s="1382"/>
      <c r="J484" s="684"/>
    </row>
    <row r="485" spans="1:10" s="1395" customFormat="1" ht="45">
      <c r="A485" s="337"/>
      <c r="B485" s="688" t="s">
        <v>1390</v>
      </c>
      <c r="C485" s="16" t="s">
        <v>1391</v>
      </c>
      <c r="D485" s="119" t="s">
        <v>2298</v>
      </c>
      <c r="E485" s="119" t="s">
        <v>126</v>
      </c>
      <c r="F485" s="691"/>
      <c r="G485" s="119">
        <v>1154</v>
      </c>
      <c r="H485" s="1382">
        <v>115875</v>
      </c>
      <c r="I485" s="1382">
        <f t="shared" si="13"/>
        <v>133719750</v>
      </c>
      <c r="J485" s="119"/>
    </row>
    <row r="486" spans="1:10" s="1395" customFormat="1" ht="75">
      <c r="A486" s="337"/>
      <c r="B486" s="688" t="s">
        <v>1395</v>
      </c>
      <c r="C486" s="16" t="s">
        <v>1396</v>
      </c>
      <c r="D486" s="119" t="s">
        <v>2298</v>
      </c>
      <c r="E486" s="119" t="s">
        <v>126</v>
      </c>
      <c r="F486" s="691"/>
      <c r="G486" s="119">
        <v>1141</v>
      </c>
      <c r="H486" s="1382">
        <v>3862500</v>
      </c>
      <c r="I486" s="1382">
        <f t="shared" si="13"/>
        <v>4407112500</v>
      </c>
      <c r="J486" s="119"/>
    </row>
    <row r="487" spans="1:10" s="1395" customFormat="1" ht="45">
      <c r="A487" s="337"/>
      <c r="B487" s="688" t="s">
        <v>1402</v>
      </c>
      <c r="C487" s="16" t="s">
        <v>1403</v>
      </c>
      <c r="D487" s="119" t="s">
        <v>2298</v>
      </c>
      <c r="E487" s="119" t="s">
        <v>126</v>
      </c>
      <c r="F487" s="691"/>
      <c r="G487" s="119">
        <v>1166</v>
      </c>
      <c r="H487" s="1382">
        <v>630875</v>
      </c>
      <c r="I487" s="1382">
        <f t="shared" si="13"/>
        <v>735600250</v>
      </c>
      <c r="J487" s="119"/>
    </row>
    <row r="488" spans="1:10" s="1374" customFormat="1">
      <c r="A488" s="337"/>
      <c r="B488" s="1396" t="s">
        <v>3090</v>
      </c>
      <c r="C488" s="1387"/>
      <c r="D488" s="684"/>
      <c r="E488" s="119"/>
      <c r="F488" s="685"/>
      <c r="G488" s="119"/>
      <c r="H488" s="1423">
        <v>0</v>
      </c>
      <c r="I488" s="1382"/>
      <c r="J488" s="684"/>
    </row>
    <row r="489" spans="1:10" s="1374" customFormat="1">
      <c r="A489" s="337"/>
      <c r="B489" s="1386" t="s">
        <v>3149</v>
      </c>
      <c r="C489" s="1387"/>
      <c r="D489" s="684"/>
      <c r="E489" s="119"/>
      <c r="F489" s="685"/>
      <c r="G489" s="119">
        <v>0</v>
      </c>
      <c r="H489" s="1423">
        <v>0</v>
      </c>
      <c r="I489" s="1382"/>
      <c r="J489" s="684"/>
    </row>
    <row r="490" spans="1:10" s="1374" customFormat="1">
      <c r="A490" s="337"/>
      <c r="B490" s="1386" t="s">
        <v>3135</v>
      </c>
      <c r="C490" s="1387"/>
      <c r="D490" s="684"/>
      <c r="E490" s="119"/>
      <c r="F490" s="685"/>
      <c r="G490" s="119"/>
      <c r="H490" s="1423">
        <v>0</v>
      </c>
      <c r="I490" s="1382"/>
      <c r="J490" s="684"/>
    </row>
    <row r="491" spans="1:10" s="1395" customFormat="1">
      <c r="A491" s="337"/>
      <c r="B491" s="688" t="s">
        <v>1408</v>
      </c>
      <c r="C491" s="16" t="s">
        <v>1409</v>
      </c>
      <c r="D491" s="1385" t="s">
        <v>2298</v>
      </c>
      <c r="E491" s="119" t="s">
        <v>126</v>
      </c>
      <c r="F491" s="691"/>
      <c r="G491" s="119">
        <v>1230</v>
      </c>
      <c r="H491" s="1399">
        <v>3682250</v>
      </c>
      <c r="I491" s="1382">
        <f t="shared" si="13"/>
        <v>4529167500</v>
      </c>
      <c r="J491" s="119"/>
    </row>
    <row r="492" spans="1:10" s="1374" customFormat="1">
      <c r="A492" s="337"/>
      <c r="B492" s="1386" t="s">
        <v>3150</v>
      </c>
      <c r="C492" s="1387"/>
      <c r="D492" s="684"/>
      <c r="E492" s="119"/>
      <c r="F492" s="685"/>
      <c r="G492" s="119">
        <v>0</v>
      </c>
      <c r="H492" s="1423">
        <v>0</v>
      </c>
      <c r="I492" s="1382"/>
      <c r="J492" s="684"/>
    </row>
    <row r="493" spans="1:10" s="1395" customFormat="1" ht="45">
      <c r="A493" s="337"/>
      <c r="B493" s="688" t="s">
        <v>1410</v>
      </c>
      <c r="C493" s="16" t="s">
        <v>1411</v>
      </c>
      <c r="D493" s="1385" t="s">
        <v>2298</v>
      </c>
      <c r="E493" s="119" t="s">
        <v>126</v>
      </c>
      <c r="F493" s="691"/>
      <c r="G493" s="119">
        <v>1149</v>
      </c>
      <c r="H493" s="1382">
        <v>1802500</v>
      </c>
      <c r="I493" s="1382">
        <f t="shared" si="13"/>
        <v>2071072500</v>
      </c>
      <c r="J493" s="119"/>
    </row>
    <row r="494" spans="1:10" s="1395" customFormat="1" ht="60">
      <c r="A494" s="337"/>
      <c r="B494" s="688" t="s">
        <v>1412</v>
      </c>
      <c r="C494" s="16" t="s">
        <v>1413</v>
      </c>
      <c r="D494" s="1385" t="s">
        <v>2298</v>
      </c>
      <c r="E494" s="119" t="s">
        <v>126</v>
      </c>
      <c r="F494" s="691"/>
      <c r="G494" s="119">
        <v>1233</v>
      </c>
      <c r="H494" s="1382">
        <v>8098375</v>
      </c>
      <c r="I494" s="1382">
        <f t="shared" si="13"/>
        <v>9985296375</v>
      </c>
      <c r="J494" s="119"/>
    </row>
    <row r="495" spans="1:10" s="1374" customFormat="1">
      <c r="A495" s="337"/>
      <c r="B495" s="1386" t="s">
        <v>3151</v>
      </c>
      <c r="C495" s="1387"/>
      <c r="D495" s="684"/>
      <c r="E495" s="119"/>
      <c r="F495" s="685"/>
      <c r="G495" s="119">
        <v>0</v>
      </c>
      <c r="H495" s="1423">
        <v>0</v>
      </c>
      <c r="I495" s="1382"/>
      <c r="J495" s="684"/>
    </row>
    <row r="496" spans="1:10" s="1395" customFormat="1" ht="45">
      <c r="A496" s="337"/>
      <c r="B496" s="688" t="s">
        <v>1415</v>
      </c>
      <c r="C496" s="16" t="s">
        <v>1416</v>
      </c>
      <c r="D496" s="1385" t="s">
        <v>2298</v>
      </c>
      <c r="E496" s="119" t="s">
        <v>126</v>
      </c>
      <c r="F496" s="691"/>
      <c r="G496" s="119">
        <v>1239</v>
      </c>
      <c r="H496" s="1399">
        <v>803400</v>
      </c>
      <c r="I496" s="1382">
        <f t="shared" si="13"/>
        <v>995412600</v>
      </c>
      <c r="J496" s="119"/>
    </row>
    <row r="497" spans="1:10" s="1395" customFormat="1" ht="60">
      <c r="A497" s="337"/>
      <c r="B497" s="688" t="s">
        <v>1421</v>
      </c>
      <c r="C497" s="16" t="s">
        <v>1422</v>
      </c>
      <c r="D497" s="1385" t="s">
        <v>2298</v>
      </c>
      <c r="E497" s="119" t="s">
        <v>126</v>
      </c>
      <c r="F497" s="691"/>
      <c r="G497" s="119">
        <v>1204</v>
      </c>
      <c r="H497" s="1399">
        <v>309000</v>
      </c>
      <c r="I497" s="1382">
        <f t="shared" si="13"/>
        <v>372036000</v>
      </c>
      <c r="J497" s="119"/>
    </row>
    <row r="498" spans="1:10" s="1374" customFormat="1">
      <c r="A498" s="337"/>
      <c r="B498" s="1386" t="s">
        <v>3152</v>
      </c>
      <c r="C498" s="1387"/>
      <c r="D498" s="684"/>
      <c r="E498" s="119"/>
      <c r="F498" s="685"/>
      <c r="G498" s="119">
        <v>0</v>
      </c>
      <c r="H498" s="1423">
        <v>0</v>
      </c>
      <c r="I498" s="1382"/>
      <c r="J498" s="684"/>
    </row>
    <row r="499" spans="1:10" s="1395" customFormat="1" ht="90">
      <c r="A499" s="337"/>
      <c r="B499" s="688" t="s">
        <v>1423</v>
      </c>
      <c r="C499" s="16" t="s">
        <v>1424</v>
      </c>
      <c r="D499" s="119" t="s">
        <v>2298</v>
      </c>
      <c r="E499" s="119" t="s">
        <v>126</v>
      </c>
      <c r="F499" s="691"/>
      <c r="G499" s="119">
        <v>1177</v>
      </c>
      <c r="H499" s="1399">
        <v>391400</v>
      </c>
      <c r="I499" s="1382">
        <f t="shared" si="13"/>
        <v>460677800</v>
      </c>
      <c r="J499" s="119"/>
    </row>
    <row r="500" spans="1:10" s="1395" customFormat="1" ht="30">
      <c r="A500" s="1851"/>
      <c r="B500" s="1400" t="s">
        <v>3029</v>
      </c>
      <c r="C500" s="1401" t="s">
        <v>3031</v>
      </c>
      <c r="D500" s="1402" t="s">
        <v>2298</v>
      </c>
      <c r="E500" s="1402" t="s">
        <v>3030</v>
      </c>
      <c r="F500" s="1853"/>
      <c r="G500" s="1402">
        <v>1227</v>
      </c>
      <c r="H500" s="1403">
        <v>1673750</v>
      </c>
      <c r="I500" s="1426">
        <f t="shared" si="13"/>
        <v>2053691250</v>
      </c>
      <c r="J500" s="1402"/>
    </row>
    <row r="501" spans="1:10" s="1395" customFormat="1" ht="60">
      <c r="A501" s="1852"/>
      <c r="B501" s="1405"/>
      <c r="C501" s="1406" t="s">
        <v>3033</v>
      </c>
      <c r="D501" s="1407"/>
      <c r="E501" s="1407" t="s">
        <v>126</v>
      </c>
      <c r="F501" s="1854"/>
      <c r="G501" s="1407"/>
      <c r="H501" s="1408">
        <v>0</v>
      </c>
      <c r="I501" s="1427"/>
      <c r="J501" s="1407"/>
    </row>
    <row r="502" spans="1:10" s="1395" customFormat="1" ht="60">
      <c r="A502" s="337"/>
      <c r="B502" s="688" t="s">
        <v>1428</v>
      </c>
      <c r="C502" s="16" t="s">
        <v>1429</v>
      </c>
      <c r="D502" s="119" t="s">
        <v>2298</v>
      </c>
      <c r="E502" s="119" t="s">
        <v>126</v>
      </c>
      <c r="F502" s="691"/>
      <c r="G502" s="119">
        <v>1179</v>
      </c>
      <c r="H502" s="1382">
        <v>618000</v>
      </c>
      <c r="I502" s="1382">
        <f t="shared" si="13"/>
        <v>728622000</v>
      </c>
      <c r="J502" s="119"/>
    </row>
    <row r="503" spans="1:10" s="1374" customFormat="1">
      <c r="A503" s="337"/>
      <c r="B503" s="1386" t="s">
        <v>3153</v>
      </c>
      <c r="C503" s="1387"/>
      <c r="D503" s="684"/>
      <c r="E503" s="119"/>
      <c r="F503" s="685"/>
      <c r="G503" s="119">
        <v>0</v>
      </c>
      <c r="H503" s="1423">
        <v>0</v>
      </c>
      <c r="I503" s="1382"/>
      <c r="J503" s="684"/>
    </row>
    <row r="504" spans="1:10" s="1395" customFormat="1" ht="60">
      <c r="A504" s="337"/>
      <c r="B504" s="688" t="s">
        <v>1433</v>
      </c>
      <c r="C504" s="16" t="s">
        <v>1434</v>
      </c>
      <c r="D504" s="119" t="s">
        <v>2298</v>
      </c>
      <c r="E504" s="119" t="s">
        <v>126</v>
      </c>
      <c r="F504" s="691"/>
      <c r="G504" s="119">
        <v>1225</v>
      </c>
      <c r="H504" s="1382">
        <v>1030000</v>
      </c>
      <c r="I504" s="1382">
        <f t="shared" si="13"/>
        <v>1261750000</v>
      </c>
      <c r="J504" s="119"/>
    </row>
    <row r="505" spans="1:10" s="1395" customFormat="1" ht="60">
      <c r="A505" s="337"/>
      <c r="B505" s="688" t="s">
        <v>1437</v>
      </c>
      <c r="C505" s="16" t="s">
        <v>1438</v>
      </c>
      <c r="D505" s="119" t="s">
        <v>2298</v>
      </c>
      <c r="E505" s="119" t="s">
        <v>126</v>
      </c>
      <c r="F505" s="691"/>
      <c r="G505" s="119">
        <v>1236</v>
      </c>
      <c r="H505" s="1382">
        <v>545900</v>
      </c>
      <c r="I505" s="1382">
        <f t="shared" si="13"/>
        <v>674732400</v>
      </c>
      <c r="J505" s="119"/>
    </row>
    <row r="506" spans="1:10" s="1395" customFormat="1" ht="75">
      <c r="A506" s="337"/>
      <c r="B506" s="688" t="s">
        <v>1442</v>
      </c>
      <c r="C506" s="16" t="s">
        <v>1443</v>
      </c>
      <c r="D506" s="119" t="s">
        <v>2298</v>
      </c>
      <c r="E506" s="119" t="s">
        <v>126</v>
      </c>
      <c r="F506" s="691"/>
      <c r="G506" s="119">
        <v>1240</v>
      </c>
      <c r="H506" s="1382">
        <v>1158750</v>
      </c>
      <c r="I506" s="1382">
        <f t="shared" si="13"/>
        <v>1436850000</v>
      </c>
      <c r="J506" s="119"/>
    </row>
    <row r="507" spans="1:10" s="1395" customFormat="1" ht="45">
      <c r="A507" s="337"/>
      <c r="B507" s="688" t="s">
        <v>1447</v>
      </c>
      <c r="C507" s="16" t="s">
        <v>1451</v>
      </c>
      <c r="D507" s="119" t="s">
        <v>2298</v>
      </c>
      <c r="E507" s="119" t="s">
        <v>126</v>
      </c>
      <c r="F507" s="691"/>
      <c r="G507" s="119">
        <v>1225</v>
      </c>
      <c r="H507" s="1382">
        <v>1236000</v>
      </c>
      <c r="I507" s="1382">
        <f t="shared" si="13"/>
        <v>1514100000</v>
      </c>
      <c r="J507" s="119"/>
    </row>
    <row r="508" spans="1:10" s="1374" customFormat="1">
      <c r="A508" s="337"/>
      <c r="B508" s="1386" t="s">
        <v>3094</v>
      </c>
      <c r="C508" s="1387"/>
      <c r="D508" s="684"/>
      <c r="E508" s="119"/>
      <c r="F508" s="685"/>
      <c r="G508" s="119">
        <v>0</v>
      </c>
      <c r="H508" s="1423">
        <v>0</v>
      </c>
      <c r="I508" s="1382"/>
      <c r="J508" s="684"/>
    </row>
    <row r="509" spans="1:10" s="1374" customFormat="1">
      <c r="A509" s="337"/>
      <c r="B509" s="1386" t="s">
        <v>2627</v>
      </c>
      <c r="C509" s="1387"/>
      <c r="D509" s="684"/>
      <c r="E509" s="119"/>
      <c r="F509" s="685"/>
      <c r="G509" s="119">
        <v>0</v>
      </c>
      <c r="H509" s="1423">
        <v>0</v>
      </c>
      <c r="I509" s="1382"/>
      <c r="J509" s="684"/>
    </row>
    <row r="510" spans="1:10" s="1374" customFormat="1">
      <c r="A510" s="337"/>
      <c r="B510" s="1386" t="s">
        <v>3154</v>
      </c>
      <c r="C510" s="1387"/>
      <c r="D510" s="684"/>
      <c r="E510" s="119"/>
      <c r="F510" s="685"/>
      <c r="G510" s="119">
        <v>0</v>
      </c>
      <c r="H510" s="1423">
        <v>0</v>
      </c>
      <c r="I510" s="1382"/>
      <c r="J510" s="684"/>
    </row>
    <row r="511" spans="1:10" s="1395" customFormat="1" ht="60">
      <c r="A511" s="337"/>
      <c r="B511" s="688" t="s">
        <v>1453</v>
      </c>
      <c r="C511" s="16" t="s">
        <v>1454</v>
      </c>
      <c r="D511" s="119" t="s">
        <v>2298</v>
      </c>
      <c r="E511" s="119" t="s">
        <v>126</v>
      </c>
      <c r="F511" s="691"/>
      <c r="G511" s="119">
        <v>1198</v>
      </c>
      <c r="H511" s="1382">
        <v>772500</v>
      </c>
      <c r="I511" s="1382">
        <f t="shared" si="13"/>
        <v>925455000</v>
      </c>
      <c r="J511" s="119"/>
    </row>
    <row r="512" spans="1:10" s="1395" customFormat="1" ht="45">
      <c r="A512" s="337"/>
      <c r="B512" s="688" t="s">
        <v>1459</v>
      </c>
      <c r="C512" s="16" t="s">
        <v>1462</v>
      </c>
      <c r="D512" s="119" t="s">
        <v>2298</v>
      </c>
      <c r="E512" s="119" t="s">
        <v>126</v>
      </c>
      <c r="F512" s="691"/>
      <c r="G512" s="119">
        <v>1191</v>
      </c>
      <c r="H512" s="1382">
        <v>427450</v>
      </c>
      <c r="I512" s="1382">
        <f t="shared" si="13"/>
        <v>509092950</v>
      </c>
      <c r="J512" s="119"/>
    </row>
    <row r="513" spans="1:10" s="1395" customFormat="1" ht="60">
      <c r="A513" s="337"/>
      <c r="B513" s="688" t="s">
        <v>1465</v>
      </c>
      <c r="C513" s="16" t="s">
        <v>1466</v>
      </c>
      <c r="D513" s="119" t="s">
        <v>2298</v>
      </c>
      <c r="E513" s="119" t="s">
        <v>126</v>
      </c>
      <c r="F513" s="691"/>
      <c r="G513" s="119">
        <v>1228</v>
      </c>
      <c r="H513" s="1382">
        <v>1390500</v>
      </c>
      <c r="I513" s="1382">
        <f t="shared" si="13"/>
        <v>1707534000</v>
      </c>
      <c r="J513" s="119"/>
    </row>
    <row r="514" spans="1:10" s="1395" customFormat="1" ht="60">
      <c r="A514" s="337"/>
      <c r="B514" s="688" t="s">
        <v>1470</v>
      </c>
      <c r="C514" s="16" t="s">
        <v>1471</v>
      </c>
      <c r="D514" s="119" t="s">
        <v>2298</v>
      </c>
      <c r="E514" s="119" t="s">
        <v>126</v>
      </c>
      <c r="F514" s="691"/>
      <c r="G514" s="119">
        <v>1214</v>
      </c>
      <c r="H514" s="1382">
        <v>1390500</v>
      </c>
      <c r="I514" s="1382">
        <f t="shared" si="13"/>
        <v>1688067000</v>
      </c>
      <c r="J514" s="119"/>
    </row>
    <row r="515" spans="1:10" s="1374" customFormat="1">
      <c r="A515" s="337"/>
      <c r="B515" s="1386" t="s">
        <v>3155</v>
      </c>
      <c r="C515" s="1387"/>
      <c r="D515" s="684"/>
      <c r="E515" s="119"/>
      <c r="F515" s="685"/>
      <c r="G515" s="119"/>
      <c r="H515" s="1423">
        <v>0</v>
      </c>
      <c r="I515" s="1382"/>
      <c r="J515" s="684"/>
    </row>
    <row r="516" spans="1:10" s="1395" customFormat="1" ht="60">
      <c r="A516" s="337"/>
      <c r="B516" s="688" t="s">
        <v>1475</v>
      </c>
      <c r="C516" s="16" t="s">
        <v>1476</v>
      </c>
      <c r="D516" s="119" t="s">
        <v>2298</v>
      </c>
      <c r="E516" s="119" t="s">
        <v>126</v>
      </c>
      <c r="F516" s="691"/>
      <c r="G516" s="119">
        <v>1235</v>
      </c>
      <c r="H516" s="1382">
        <v>9983275</v>
      </c>
      <c r="I516" s="1382">
        <f t="shared" ref="I516:I597" si="14">H516*G516</f>
        <v>12329344625</v>
      </c>
      <c r="J516" s="119"/>
    </row>
    <row r="517" spans="1:10" s="1395" customFormat="1" ht="90">
      <c r="A517" s="337"/>
      <c r="B517" s="688" t="s">
        <v>3034</v>
      </c>
      <c r="C517" s="16" t="s">
        <v>3156</v>
      </c>
      <c r="D517" s="119" t="s">
        <v>2298</v>
      </c>
      <c r="E517" s="119" t="s">
        <v>126</v>
      </c>
      <c r="F517" s="691"/>
      <c r="G517" s="119">
        <v>1223</v>
      </c>
      <c r="H517" s="1382">
        <v>11350600</v>
      </c>
      <c r="I517" s="1382">
        <f t="shared" si="14"/>
        <v>13881783800</v>
      </c>
      <c r="J517" s="119"/>
    </row>
    <row r="518" spans="1:10" s="1395" customFormat="1" ht="60">
      <c r="A518" s="337"/>
      <c r="B518" s="688" t="s">
        <v>1479</v>
      </c>
      <c r="C518" s="16" t="s">
        <v>1480</v>
      </c>
      <c r="D518" s="119" t="s">
        <v>2298</v>
      </c>
      <c r="E518" s="119" t="s">
        <v>126</v>
      </c>
      <c r="F518" s="691"/>
      <c r="G518" s="119">
        <v>1207</v>
      </c>
      <c r="H518" s="1382">
        <v>203425</v>
      </c>
      <c r="I518" s="1382">
        <f t="shared" si="14"/>
        <v>245533975</v>
      </c>
      <c r="J518" s="119"/>
    </row>
    <row r="519" spans="1:10" s="1374" customFormat="1">
      <c r="A519" s="337"/>
      <c r="B519" s="1386" t="s">
        <v>3157</v>
      </c>
      <c r="C519" s="1387"/>
      <c r="D519" s="684"/>
      <c r="E519" s="119"/>
      <c r="F519" s="685"/>
      <c r="G519" s="119"/>
      <c r="H519" s="1423">
        <v>0</v>
      </c>
      <c r="I519" s="1382"/>
      <c r="J519" s="684"/>
    </row>
    <row r="520" spans="1:10" s="1395" customFormat="1" ht="45">
      <c r="A520" s="337"/>
      <c r="B520" s="688" t="s">
        <v>1484</v>
      </c>
      <c r="C520" s="16" t="s">
        <v>1485</v>
      </c>
      <c r="D520" s="119" t="s">
        <v>2298</v>
      </c>
      <c r="E520" s="119" t="s">
        <v>126</v>
      </c>
      <c r="F520" s="691"/>
      <c r="G520" s="119">
        <v>1135</v>
      </c>
      <c r="H520" s="1382">
        <v>347625</v>
      </c>
      <c r="I520" s="1382">
        <f t="shared" si="14"/>
        <v>394554375</v>
      </c>
      <c r="J520" s="119"/>
    </row>
    <row r="521" spans="1:10" s="1395" customFormat="1" ht="45">
      <c r="A521" s="337"/>
      <c r="B521" s="688" t="s">
        <v>1488</v>
      </c>
      <c r="C521" s="16" t="s">
        <v>1489</v>
      </c>
      <c r="D521" s="119" t="s">
        <v>2298</v>
      </c>
      <c r="E521" s="119" t="s">
        <v>126</v>
      </c>
      <c r="F521" s="691"/>
      <c r="G521" s="119">
        <v>1142</v>
      </c>
      <c r="H521" s="1382">
        <v>515000</v>
      </c>
      <c r="I521" s="1382">
        <f t="shared" si="14"/>
        <v>588130000</v>
      </c>
      <c r="J521" s="119"/>
    </row>
    <row r="522" spans="1:10" s="1395" customFormat="1" ht="60">
      <c r="A522" s="337"/>
      <c r="B522" s="688" t="s">
        <v>1493</v>
      </c>
      <c r="C522" s="16" t="s">
        <v>1494</v>
      </c>
      <c r="D522" s="119" t="s">
        <v>2298</v>
      </c>
      <c r="E522" s="119" t="s">
        <v>126</v>
      </c>
      <c r="F522" s="691"/>
      <c r="G522" s="119">
        <v>1161</v>
      </c>
      <c r="H522" s="1382">
        <v>154500</v>
      </c>
      <c r="I522" s="1382">
        <f t="shared" si="14"/>
        <v>179374500</v>
      </c>
      <c r="J522" s="119"/>
    </row>
    <row r="523" spans="1:10" s="1395" customFormat="1" ht="45">
      <c r="A523" s="337"/>
      <c r="B523" s="688" t="s">
        <v>1499</v>
      </c>
      <c r="C523" s="16" t="s">
        <v>1500</v>
      </c>
      <c r="D523" s="119" t="s">
        <v>2298</v>
      </c>
      <c r="E523" s="119" t="s">
        <v>126</v>
      </c>
      <c r="F523" s="691"/>
      <c r="G523" s="119">
        <v>1198</v>
      </c>
      <c r="H523" s="1382">
        <v>643750</v>
      </c>
      <c r="I523" s="1382">
        <f t="shared" si="14"/>
        <v>771212500</v>
      </c>
      <c r="J523" s="119"/>
    </row>
    <row r="524" spans="1:10" s="1395" customFormat="1" ht="75">
      <c r="A524" s="337"/>
      <c r="B524" s="688" t="s">
        <v>1504</v>
      </c>
      <c r="C524" s="16" t="s">
        <v>1505</v>
      </c>
      <c r="D524" s="119" t="s">
        <v>2298</v>
      </c>
      <c r="E524" s="119" t="s">
        <v>126</v>
      </c>
      <c r="F524" s="691"/>
      <c r="G524" s="119">
        <v>1198</v>
      </c>
      <c r="H524" s="1399">
        <v>3097725</v>
      </c>
      <c r="I524" s="1382">
        <f t="shared" si="14"/>
        <v>3711074550</v>
      </c>
      <c r="J524" s="119"/>
    </row>
    <row r="525" spans="1:10" s="1374" customFormat="1">
      <c r="A525" s="337"/>
      <c r="B525" s="1386" t="s">
        <v>2644</v>
      </c>
      <c r="C525" s="1387"/>
      <c r="D525" s="684"/>
      <c r="E525" s="119"/>
      <c r="F525" s="685"/>
      <c r="G525" s="119">
        <v>0</v>
      </c>
      <c r="H525" s="1423">
        <v>0</v>
      </c>
      <c r="I525" s="1382"/>
      <c r="J525" s="684"/>
    </row>
    <row r="526" spans="1:10" s="1374" customFormat="1">
      <c r="A526" s="337"/>
      <c r="B526" s="1386" t="s">
        <v>3158</v>
      </c>
      <c r="C526" s="1387"/>
      <c r="D526" s="684"/>
      <c r="E526" s="119"/>
      <c r="F526" s="685"/>
      <c r="G526" s="119">
        <v>0</v>
      </c>
      <c r="H526" s="1423">
        <v>0</v>
      </c>
      <c r="I526" s="1382"/>
      <c r="J526" s="684"/>
    </row>
    <row r="527" spans="1:10" s="1395" customFormat="1" ht="60">
      <c r="A527" s="337"/>
      <c r="B527" s="688" t="s">
        <v>1509</v>
      </c>
      <c r="C527" s="16" t="s">
        <v>1510</v>
      </c>
      <c r="D527" s="119" t="s">
        <v>2298</v>
      </c>
      <c r="E527" s="119" t="s">
        <v>126</v>
      </c>
      <c r="F527" s="691"/>
      <c r="G527" s="119">
        <v>1156</v>
      </c>
      <c r="H527" s="1382">
        <v>1017125</v>
      </c>
      <c r="I527" s="1382">
        <f t="shared" si="14"/>
        <v>1175796500</v>
      </c>
      <c r="J527" s="119"/>
    </row>
    <row r="528" spans="1:10" s="1395" customFormat="1" ht="60">
      <c r="A528" s="337"/>
      <c r="B528" s="688" t="s">
        <v>1513</v>
      </c>
      <c r="C528" s="16" t="s">
        <v>1514</v>
      </c>
      <c r="D528" s="119" t="s">
        <v>2298</v>
      </c>
      <c r="E528" s="119" t="s">
        <v>126</v>
      </c>
      <c r="F528" s="691"/>
      <c r="G528" s="119">
        <v>1201</v>
      </c>
      <c r="H528" s="1382">
        <v>811125</v>
      </c>
      <c r="I528" s="1382">
        <f t="shared" si="14"/>
        <v>974161125</v>
      </c>
      <c r="J528" s="119"/>
    </row>
    <row r="529" spans="1:10" s="1395" customFormat="1" ht="60">
      <c r="A529" s="337"/>
      <c r="B529" s="688" t="s">
        <v>1517</v>
      </c>
      <c r="C529" s="16" t="s">
        <v>1518</v>
      </c>
      <c r="D529" s="119" t="s">
        <v>2298</v>
      </c>
      <c r="E529" s="119" t="s">
        <v>126</v>
      </c>
      <c r="F529" s="691"/>
      <c r="G529" s="119">
        <v>1137</v>
      </c>
      <c r="H529" s="1382">
        <v>1915800</v>
      </c>
      <c r="I529" s="1382">
        <f t="shared" si="14"/>
        <v>2178264600</v>
      </c>
      <c r="J529" s="119"/>
    </row>
    <row r="530" spans="1:10" s="1395" customFormat="1" ht="45">
      <c r="A530" s="337"/>
      <c r="B530" s="688" t="s">
        <v>3036</v>
      </c>
      <c r="C530" s="16" t="s">
        <v>3037</v>
      </c>
      <c r="D530" s="119" t="s">
        <v>2298</v>
      </c>
      <c r="E530" s="119" t="s">
        <v>126</v>
      </c>
      <c r="F530" s="691"/>
      <c r="G530" s="119">
        <v>1159</v>
      </c>
      <c r="H530" s="1382">
        <v>329600</v>
      </c>
      <c r="I530" s="1382">
        <f t="shared" si="14"/>
        <v>382006400</v>
      </c>
      <c r="J530" s="119"/>
    </row>
    <row r="531" spans="1:10" s="1374" customFormat="1" ht="28.5">
      <c r="A531" s="337"/>
      <c r="B531" s="1396" t="s">
        <v>3159</v>
      </c>
      <c r="C531" s="1387"/>
      <c r="D531" s="684"/>
      <c r="E531" s="119"/>
      <c r="F531" s="685"/>
      <c r="G531" s="119"/>
      <c r="H531" s="1423">
        <v>0</v>
      </c>
      <c r="I531" s="1382"/>
      <c r="J531" s="684"/>
    </row>
    <row r="532" spans="1:10" s="1395" customFormat="1" ht="67.5" customHeight="1">
      <c r="A532" s="337"/>
      <c r="B532" s="688" t="s">
        <v>3038</v>
      </c>
      <c r="C532" s="1410" t="s">
        <v>3160</v>
      </c>
      <c r="D532" s="1385" t="s">
        <v>2298</v>
      </c>
      <c r="E532" s="119" t="s">
        <v>126</v>
      </c>
      <c r="F532" s="691"/>
      <c r="G532" s="119">
        <v>1151</v>
      </c>
      <c r="H532" s="1382">
        <v>206000</v>
      </c>
      <c r="I532" s="1382">
        <f t="shared" si="14"/>
        <v>237106000</v>
      </c>
      <c r="J532" s="119"/>
    </row>
    <row r="533" spans="1:10" s="1374" customFormat="1">
      <c r="A533" s="337"/>
      <c r="B533" s="1396" t="s">
        <v>3161</v>
      </c>
      <c r="C533" s="1387"/>
      <c r="D533" s="684"/>
      <c r="E533" s="119"/>
      <c r="F533" s="685"/>
      <c r="G533" s="119"/>
      <c r="H533" s="1423">
        <v>0</v>
      </c>
      <c r="I533" s="1382"/>
      <c r="J533" s="684"/>
    </row>
    <row r="534" spans="1:10" s="1395" customFormat="1" ht="69.75" customHeight="1">
      <c r="A534" s="337"/>
      <c r="B534" s="688" t="s">
        <v>1521</v>
      </c>
      <c r="C534" s="16" t="s">
        <v>1522</v>
      </c>
      <c r="D534" s="1385" t="s">
        <v>2298</v>
      </c>
      <c r="E534" s="119" t="s">
        <v>126</v>
      </c>
      <c r="F534" s="691"/>
      <c r="G534" s="119">
        <v>1152</v>
      </c>
      <c r="H534" s="1382">
        <v>599975</v>
      </c>
      <c r="I534" s="1382">
        <f t="shared" si="14"/>
        <v>691171200</v>
      </c>
      <c r="J534" s="119"/>
    </row>
    <row r="535" spans="1:10" s="1395" customFormat="1" ht="108.75" customHeight="1">
      <c r="A535" s="337"/>
      <c r="B535" s="688" t="s">
        <v>1523</v>
      </c>
      <c r="C535" s="16" t="s">
        <v>1524</v>
      </c>
      <c r="D535" s="1385" t="s">
        <v>2298</v>
      </c>
      <c r="E535" s="119" t="s">
        <v>126</v>
      </c>
      <c r="F535" s="691"/>
      <c r="G535" s="119">
        <v>1136</v>
      </c>
      <c r="H535" s="1382">
        <v>592250</v>
      </c>
      <c r="I535" s="1382">
        <f t="shared" si="14"/>
        <v>672796000</v>
      </c>
      <c r="J535" s="119"/>
    </row>
    <row r="536" spans="1:10" s="1374" customFormat="1">
      <c r="A536" s="337"/>
      <c r="B536" s="1396" t="s">
        <v>3162</v>
      </c>
      <c r="C536" s="1387"/>
      <c r="D536" s="684"/>
      <c r="E536" s="119"/>
      <c r="F536" s="685"/>
      <c r="G536" s="119"/>
      <c r="H536" s="1423">
        <v>0</v>
      </c>
      <c r="I536" s="1382"/>
      <c r="J536" s="684"/>
    </row>
    <row r="537" spans="1:10" s="1395" customFormat="1" ht="99.75" customHeight="1">
      <c r="A537" s="337"/>
      <c r="B537" s="688" t="s">
        <v>1525</v>
      </c>
      <c r="C537" s="16" t="s">
        <v>1526</v>
      </c>
      <c r="D537" s="1385" t="s">
        <v>2298</v>
      </c>
      <c r="E537" s="119" t="s">
        <v>126</v>
      </c>
      <c r="F537" s="691"/>
      <c r="G537" s="119">
        <v>1177</v>
      </c>
      <c r="H537" s="1382">
        <v>2111500</v>
      </c>
      <c r="I537" s="1382">
        <f t="shared" si="14"/>
        <v>2485235500</v>
      </c>
      <c r="J537" s="119"/>
    </row>
    <row r="538" spans="1:10" s="1395" customFormat="1" ht="262.5" customHeight="1">
      <c r="A538" s="337"/>
      <c r="B538" s="688" t="s">
        <v>1527</v>
      </c>
      <c r="C538" s="16" t="s">
        <v>1528</v>
      </c>
      <c r="D538" s="1385" t="s">
        <v>2298</v>
      </c>
      <c r="E538" s="119" t="s">
        <v>126</v>
      </c>
      <c r="F538" s="691"/>
      <c r="G538" s="119">
        <v>1181</v>
      </c>
      <c r="H538" s="1382">
        <v>3553500</v>
      </c>
      <c r="I538" s="1382">
        <f t="shared" si="14"/>
        <v>4196683500</v>
      </c>
      <c r="J538" s="119"/>
    </row>
    <row r="539" spans="1:10" s="1374" customFormat="1">
      <c r="A539" s="337"/>
      <c r="B539" s="1396" t="s">
        <v>2631</v>
      </c>
      <c r="C539" s="1387"/>
      <c r="D539" s="684"/>
      <c r="E539" s="119"/>
      <c r="F539" s="685"/>
      <c r="G539" s="119"/>
      <c r="H539" s="1423">
        <v>0</v>
      </c>
      <c r="I539" s="1382"/>
      <c r="J539" s="684"/>
    </row>
    <row r="540" spans="1:10" s="1374" customFormat="1" ht="28.5">
      <c r="A540" s="337"/>
      <c r="B540" s="1396" t="s">
        <v>3140</v>
      </c>
      <c r="C540" s="1387"/>
      <c r="D540" s="684"/>
      <c r="E540" s="119"/>
      <c r="F540" s="685"/>
      <c r="G540" s="119"/>
      <c r="H540" s="1423">
        <v>0</v>
      </c>
      <c r="I540" s="1382"/>
      <c r="J540" s="684"/>
    </row>
    <row r="541" spans="1:10" s="1395" customFormat="1" ht="55.5" customHeight="1">
      <c r="A541" s="337"/>
      <c r="B541" s="688" t="s">
        <v>1533</v>
      </c>
      <c r="C541" s="16" t="s">
        <v>1534</v>
      </c>
      <c r="D541" s="119"/>
      <c r="E541" s="119" t="s">
        <v>126</v>
      </c>
      <c r="F541" s="691"/>
      <c r="G541" s="119">
        <v>1181</v>
      </c>
      <c r="H541" s="1382">
        <v>0</v>
      </c>
      <c r="I541" s="1382"/>
      <c r="J541" s="119"/>
    </row>
    <row r="542" spans="1:10" s="1374" customFormat="1">
      <c r="A542" s="337"/>
      <c r="B542" s="1386" t="s">
        <v>3142</v>
      </c>
      <c r="C542" s="1387"/>
      <c r="D542" s="684"/>
      <c r="E542" s="119"/>
      <c r="F542" s="685"/>
      <c r="G542" s="119">
        <v>0</v>
      </c>
      <c r="H542" s="1423">
        <v>0</v>
      </c>
      <c r="I542" s="1382"/>
      <c r="J542" s="684"/>
    </row>
    <row r="543" spans="1:10" s="1395" customFormat="1">
      <c r="A543" s="337"/>
      <c r="B543" s="688" t="s">
        <v>1537</v>
      </c>
      <c r="C543" s="16" t="s">
        <v>1538</v>
      </c>
      <c r="D543" s="119"/>
      <c r="E543" s="119" t="s">
        <v>126</v>
      </c>
      <c r="F543" s="691"/>
      <c r="G543" s="119">
        <v>426</v>
      </c>
      <c r="H543" s="1382">
        <v>0</v>
      </c>
      <c r="I543" s="1382"/>
      <c r="J543" s="119"/>
    </row>
    <row r="544" spans="1:10" s="1374" customFormat="1">
      <c r="A544" s="337"/>
      <c r="B544" s="1386" t="s">
        <v>3163</v>
      </c>
      <c r="C544" s="1387"/>
      <c r="D544" s="684"/>
      <c r="E544" s="119"/>
      <c r="F544" s="685"/>
      <c r="G544" s="119">
        <v>0</v>
      </c>
      <c r="H544" s="1423">
        <v>0</v>
      </c>
      <c r="I544" s="1382"/>
      <c r="J544" s="684"/>
    </row>
    <row r="545" spans="1:10" s="1395" customFormat="1" ht="30">
      <c r="A545" s="337"/>
      <c r="B545" s="688" t="s">
        <v>1544</v>
      </c>
      <c r="C545" s="16" t="s">
        <v>1545</v>
      </c>
      <c r="D545" s="119"/>
      <c r="E545" s="119" t="s">
        <v>122</v>
      </c>
      <c r="F545" s="691"/>
      <c r="G545" s="119">
        <v>1142</v>
      </c>
      <c r="H545" s="1382">
        <v>0</v>
      </c>
      <c r="I545" s="1382"/>
      <c r="J545" s="119"/>
    </row>
    <row r="546" spans="1:10" s="1374" customFormat="1">
      <c r="A546" s="337"/>
      <c r="B546" s="1386" t="s">
        <v>3144</v>
      </c>
      <c r="C546" s="1387"/>
      <c r="D546" s="684"/>
      <c r="E546" s="119"/>
      <c r="F546" s="685"/>
      <c r="G546" s="119">
        <v>0</v>
      </c>
      <c r="H546" s="1423">
        <v>0</v>
      </c>
      <c r="I546" s="1382"/>
      <c r="J546" s="684"/>
    </row>
    <row r="547" spans="1:10" s="1395" customFormat="1" ht="45">
      <c r="A547" s="337"/>
      <c r="B547" s="688" t="s">
        <v>1546</v>
      </c>
      <c r="C547" s="16" t="s">
        <v>1547</v>
      </c>
      <c r="D547" s="119"/>
      <c r="E547" s="119" t="s">
        <v>126</v>
      </c>
      <c r="F547" s="691"/>
      <c r="G547" s="119">
        <v>1145</v>
      </c>
      <c r="H547" s="1382">
        <v>0</v>
      </c>
      <c r="I547" s="1382"/>
      <c r="J547" s="119"/>
    </row>
    <row r="548" spans="1:10" s="1374" customFormat="1">
      <c r="A548" s="337" t="s">
        <v>3087</v>
      </c>
      <c r="B548" s="1386" t="s">
        <v>3164</v>
      </c>
      <c r="C548" s="1387"/>
      <c r="D548" s="684"/>
      <c r="E548" s="119"/>
      <c r="F548" s="685"/>
      <c r="G548" s="119">
        <v>0</v>
      </c>
      <c r="H548" s="1423">
        <v>0</v>
      </c>
      <c r="I548" s="1382"/>
      <c r="J548" s="684"/>
    </row>
    <row r="549" spans="1:10" s="1389" customFormat="1">
      <c r="A549" s="337"/>
      <c r="B549" s="1386" t="s">
        <v>3165</v>
      </c>
      <c r="C549" s="1387"/>
      <c r="D549" s="684"/>
      <c r="E549" s="119"/>
      <c r="F549" s="685"/>
      <c r="G549" s="119">
        <v>0</v>
      </c>
      <c r="H549" s="1425">
        <v>0</v>
      </c>
      <c r="I549" s="1382"/>
      <c r="J549" s="684"/>
    </row>
    <row r="550" spans="1:10" s="1389" customFormat="1">
      <c r="A550" s="337"/>
      <c r="B550" s="1386" t="s">
        <v>2631</v>
      </c>
      <c r="C550" s="1387"/>
      <c r="D550" s="684"/>
      <c r="E550" s="119"/>
      <c r="F550" s="685"/>
      <c r="G550" s="119">
        <v>0</v>
      </c>
      <c r="H550" s="1425">
        <v>0</v>
      </c>
      <c r="I550" s="1382"/>
      <c r="J550" s="684"/>
    </row>
    <row r="551" spans="1:10" ht="51.75" customHeight="1">
      <c r="A551" s="337"/>
      <c r="B551" s="688" t="s">
        <v>1548</v>
      </c>
      <c r="C551" s="16" t="s">
        <v>1550</v>
      </c>
      <c r="D551" s="1411" t="s">
        <v>2298</v>
      </c>
      <c r="E551" s="119" t="s">
        <v>1549</v>
      </c>
      <c r="F551" s="691"/>
      <c r="G551" s="119">
        <v>314</v>
      </c>
      <c r="H551" s="1412">
        <v>2060000</v>
      </c>
      <c r="I551" s="1382">
        <f t="shared" si="14"/>
        <v>646840000</v>
      </c>
      <c r="J551" s="119"/>
    </row>
    <row r="552" spans="1:10" ht="66" customHeight="1">
      <c r="A552" s="337"/>
      <c r="B552" s="688" t="s">
        <v>1556</v>
      </c>
      <c r="C552" s="16" t="s">
        <v>1557</v>
      </c>
      <c r="D552" s="1411" t="s">
        <v>2298</v>
      </c>
      <c r="E552" s="119" t="s">
        <v>126</v>
      </c>
      <c r="F552" s="691"/>
      <c r="G552" s="119">
        <v>153</v>
      </c>
      <c r="H552" s="1412">
        <v>6308750</v>
      </c>
      <c r="I552" s="1382">
        <f t="shared" si="14"/>
        <v>965238750</v>
      </c>
      <c r="J552" s="119"/>
    </row>
    <row r="553" spans="1:10">
      <c r="A553" s="337"/>
      <c r="B553" s="1386" t="s">
        <v>2667</v>
      </c>
      <c r="C553" s="16"/>
      <c r="D553" s="119"/>
      <c r="E553" s="119"/>
      <c r="F553" s="691"/>
      <c r="G553" s="119">
        <v>0</v>
      </c>
      <c r="H553" s="1381">
        <v>0</v>
      </c>
      <c r="I553" s="1382"/>
      <c r="J553" s="119"/>
    </row>
    <row r="554" spans="1:10" s="1389" customFormat="1">
      <c r="A554" s="337" t="s">
        <v>2327</v>
      </c>
      <c r="B554" s="1386" t="s">
        <v>2668</v>
      </c>
      <c r="C554" s="1387"/>
      <c r="D554" s="684"/>
      <c r="E554" s="119"/>
      <c r="F554" s="685"/>
      <c r="G554" s="119">
        <v>0</v>
      </c>
      <c r="H554" s="1425">
        <v>0</v>
      </c>
      <c r="I554" s="1382"/>
      <c r="J554" s="684"/>
    </row>
    <row r="555" spans="1:10" s="1389" customFormat="1">
      <c r="A555" s="337" t="s">
        <v>2295</v>
      </c>
      <c r="B555" s="1386" t="s">
        <v>2669</v>
      </c>
      <c r="C555" s="1387"/>
      <c r="D555" s="684"/>
      <c r="E555" s="119"/>
      <c r="F555" s="685"/>
      <c r="G555" s="119">
        <v>0</v>
      </c>
      <c r="H555" s="1425">
        <v>0</v>
      </c>
      <c r="I555" s="1382"/>
      <c r="J555" s="684"/>
    </row>
    <row r="556" spans="1:10" ht="156" customHeight="1">
      <c r="A556" s="337"/>
      <c r="B556" s="688" t="s">
        <v>1558</v>
      </c>
      <c r="C556" s="16" t="s">
        <v>1560</v>
      </c>
      <c r="D556" s="119" t="s">
        <v>2298</v>
      </c>
      <c r="E556" s="119" t="s">
        <v>126</v>
      </c>
      <c r="F556" s="691" t="s">
        <v>1559</v>
      </c>
      <c r="G556" s="119">
        <v>522</v>
      </c>
      <c r="H556" s="1381">
        <v>2317500</v>
      </c>
      <c r="I556" s="1382">
        <f t="shared" si="14"/>
        <v>1209735000</v>
      </c>
      <c r="J556" s="119"/>
    </row>
    <row r="557" spans="1:10" ht="180">
      <c r="A557" s="337"/>
      <c r="B557" s="688" t="s">
        <v>1565</v>
      </c>
      <c r="C557" s="16" t="s">
        <v>1566</v>
      </c>
      <c r="D557" s="119" t="s">
        <v>2298</v>
      </c>
      <c r="E557" s="119" t="s">
        <v>126</v>
      </c>
      <c r="F557" s="691" t="s">
        <v>1559</v>
      </c>
      <c r="G557" s="119">
        <v>512</v>
      </c>
      <c r="H557" s="1381">
        <v>3218750</v>
      </c>
      <c r="I557" s="1382">
        <f t="shared" si="14"/>
        <v>1648000000</v>
      </c>
      <c r="J557" s="119" t="s">
        <v>3166</v>
      </c>
    </row>
    <row r="558" spans="1:10" ht="60">
      <c r="A558" s="337"/>
      <c r="B558" s="688" t="s">
        <v>1571</v>
      </c>
      <c r="C558" s="16" t="s">
        <v>1572</v>
      </c>
      <c r="D558" s="119" t="s">
        <v>2298</v>
      </c>
      <c r="E558" s="119" t="s">
        <v>126</v>
      </c>
      <c r="F558" s="691" t="s">
        <v>1559</v>
      </c>
      <c r="G558" s="119">
        <v>187</v>
      </c>
      <c r="H558" s="1413">
        <v>22248000</v>
      </c>
      <c r="I558" s="1382">
        <f t="shared" si="14"/>
        <v>4160376000</v>
      </c>
      <c r="J558" s="119" t="s">
        <v>3167</v>
      </c>
    </row>
    <row r="559" spans="1:10" s="1389" customFormat="1">
      <c r="A559" s="337" t="s">
        <v>2432</v>
      </c>
      <c r="B559" s="1386" t="s">
        <v>2694</v>
      </c>
      <c r="C559" s="1387"/>
      <c r="D559" s="684"/>
      <c r="E559" s="119"/>
      <c r="F559" s="685"/>
      <c r="G559" s="119">
        <v>0</v>
      </c>
      <c r="H559" s="1425">
        <v>0</v>
      </c>
      <c r="I559" s="1382"/>
      <c r="J559" s="684"/>
    </row>
    <row r="560" spans="1:10" ht="186.75" customHeight="1">
      <c r="A560" s="337"/>
      <c r="B560" s="688" t="s">
        <v>1573</v>
      </c>
      <c r="C560" s="16" t="s">
        <v>1574</v>
      </c>
      <c r="D560" s="119" t="s">
        <v>2298</v>
      </c>
      <c r="E560" s="119" t="s">
        <v>126</v>
      </c>
      <c r="F560" s="691" t="s">
        <v>1559</v>
      </c>
      <c r="G560" s="119">
        <v>545</v>
      </c>
      <c r="H560" s="1381">
        <v>3862500</v>
      </c>
      <c r="I560" s="1382">
        <f t="shared" si="14"/>
        <v>2105062500</v>
      </c>
      <c r="J560" s="119"/>
    </row>
    <row r="561" spans="1:10" ht="135">
      <c r="A561" s="337"/>
      <c r="B561" s="688" t="s">
        <v>1576</v>
      </c>
      <c r="C561" s="16" t="s">
        <v>1577</v>
      </c>
      <c r="D561" s="119" t="s">
        <v>2298</v>
      </c>
      <c r="E561" s="119" t="s">
        <v>126</v>
      </c>
      <c r="F561" s="691" t="s">
        <v>1559</v>
      </c>
      <c r="G561" s="119">
        <v>536</v>
      </c>
      <c r="H561" s="1381">
        <v>2575000</v>
      </c>
      <c r="I561" s="1382">
        <f t="shared" si="14"/>
        <v>1380200000</v>
      </c>
      <c r="J561" s="119"/>
    </row>
    <row r="562" spans="1:10" ht="384" customHeight="1">
      <c r="A562" s="337"/>
      <c r="B562" s="688" t="s">
        <v>1582</v>
      </c>
      <c r="C562" s="15" t="s">
        <v>1583</v>
      </c>
      <c r="D562" s="119" t="s">
        <v>2298</v>
      </c>
      <c r="E562" s="119" t="s">
        <v>126</v>
      </c>
      <c r="F562" s="691" t="s">
        <v>1559</v>
      </c>
      <c r="G562" s="119">
        <v>171</v>
      </c>
      <c r="H562" s="1381">
        <v>103000000</v>
      </c>
      <c r="I562" s="1382">
        <f t="shared" si="14"/>
        <v>17613000000</v>
      </c>
      <c r="J562" s="119"/>
    </row>
    <row r="563" spans="1:10" ht="270">
      <c r="A563" s="337"/>
      <c r="B563" s="688" t="s">
        <v>1584</v>
      </c>
      <c r="C563" s="16" t="s">
        <v>1585</v>
      </c>
      <c r="D563" s="119" t="s">
        <v>2298</v>
      </c>
      <c r="E563" s="119" t="s">
        <v>126</v>
      </c>
      <c r="F563" s="691"/>
      <c r="G563" s="119">
        <v>268</v>
      </c>
      <c r="H563" s="1381">
        <v>7725000</v>
      </c>
      <c r="I563" s="1382">
        <f t="shared" si="14"/>
        <v>2070300000</v>
      </c>
      <c r="J563" s="119"/>
    </row>
    <row r="564" spans="1:10" s="1389" customFormat="1">
      <c r="A564" s="337" t="s">
        <v>2436</v>
      </c>
      <c r="B564" s="1386" t="s">
        <v>2736</v>
      </c>
      <c r="C564" s="1387"/>
      <c r="D564" s="684"/>
      <c r="E564" s="119"/>
      <c r="F564" s="685"/>
      <c r="G564" s="119">
        <v>0</v>
      </c>
      <c r="H564" s="1425">
        <v>0</v>
      </c>
      <c r="I564" s="1382"/>
      <c r="J564" s="684"/>
    </row>
    <row r="565" spans="1:10" ht="90">
      <c r="A565" s="337"/>
      <c r="B565" s="688" t="s">
        <v>2869</v>
      </c>
      <c r="C565" s="694" t="s">
        <v>3440</v>
      </c>
      <c r="D565" s="119" t="s">
        <v>2298</v>
      </c>
      <c r="E565" s="119" t="s">
        <v>126</v>
      </c>
      <c r="F565" s="691" t="s">
        <v>1559</v>
      </c>
      <c r="G565" s="119">
        <v>133</v>
      </c>
      <c r="H565" s="1424">
        <v>15347000</v>
      </c>
      <c r="I565" s="1382">
        <f t="shared" si="14"/>
        <v>2041151000</v>
      </c>
      <c r="J565" s="119"/>
    </row>
    <row r="566" spans="1:10" ht="15.75">
      <c r="A566" s="337"/>
      <c r="B566" s="688"/>
      <c r="C566" s="694" t="s">
        <v>3441</v>
      </c>
      <c r="D566" s="119"/>
      <c r="E566" s="119"/>
      <c r="F566" s="691"/>
      <c r="G566" s="119"/>
      <c r="H566" s="1424">
        <v>0</v>
      </c>
      <c r="I566" s="1382"/>
      <c r="J566" s="119"/>
    </row>
    <row r="567" spans="1:10" ht="15.75">
      <c r="A567" s="337"/>
      <c r="B567" s="688"/>
      <c r="C567" s="694" t="s">
        <v>3442</v>
      </c>
      <c r="D567" s="119"/>
      <c r="E567" s="119"/>
      <c r="F567" s="691"/>
      <c r="G567" s="119"/>
      <c r="H567" s="1424">
        <v>0</v>
      </c>
      <c r="I567" s="1382"/>
      <c r="J567" s="119"/>
    </row>
    <row r="568" spans="1:10" ht="15.75">
      <c r="A568" s="337"/>
      <c r="B568" s="688"/>
      <c r="C568" s="694" t="s">
        <v>3409</v>
      </c>
      <c r="D568" s="119"/>
      <c r="E568" s="119"/>
      <c r="F568" s="691"/>
      <c r="G568" s="119"/>
      <c r="H568" s="1424">
        <v>0</v>
      </c>
      <c r="I568" s="1382"/>
      <c r="J568" s="119"/>
    </row>
    <row r="569" spans="1:10" ht="15.75">
      <c r="A569" s="337"/>
      <c r="B569" s="688"/>
      <c r="C569" s="694" t="s">
        <v>3443</v>
      </c>
      <c r="D569" s="119"/>
      <c r="E569" s="119"/>
      <c r="F569" s="691"/>
      <c r="G569" s="119"/>
      <c r="H569" s="1424">
        <v>0</v>
      </c>
      <c r="I569" s="1382"/>
      <c r="J569" s="119"/>
    </row>
    <row r="570" spans="1:10" ht="75">
      <c r="A570" s="337"/>
      <c r="B570" s="688"/>
      <c r="C570" s="1394" t="s">
        <v>3444</v>
      </c>
      <c r="D570" s="119"/>
      <c r="E570" s="119"/>
      <c r="F570" s="691"/>
      <c r="G570" s="119"/>
      <c r="H570" s="1424">
        <v>0</v>
      </c>
      <c r="I570" s="1382"/>
      <c r="J570" s="119"/>
    </row>
    <row r="571" spans="1:10" ht="90">
      <c r="A571" s="337"/>
      <c r="B571" s="688"/>
      <c r="C571" s="694" t="s">
        <v>3412</v>
      </c>
      <c r="D571" s="119"/>
      <c r="E571" s="119"/>
      <c r="F571" s="691"/>
      <c r="G571" s="119"/>
      <c r="H571" s="1424">
        <v>0</v>
      </c>
      <c r="I571" s="1382"/>
      <c r="J571" s="119"/>
    </row>
    <row r="572" spans="1:10" ht="165">
      <c r="A572" s="337"/>
      <c r="B572" s="688"/>
      <c r="C572" s="694" t="s">
        <v>3413</v>
      </c>
      <c r="D572" s="119"/>
      <c r="E572" s="119"/>
      <c r="F572" s="691"/>
      <c r="G572" s="119"/>
      <c r="H572" s="1424">
        <v>0</v>
      </c>
      <c r="I572" s="1382"/>
      <c r="J572" s="119"/>
    </row>
    <row r="573" spans="1:10" ht="150">
      <c r="A573" s="337"/>
      <c r="B573" s="688"/>
      <c r="C573" s="694" t="s">
        <v>3414</v>
      </c>
      <c r="D573" s="119"/>
      <c r="E573" s="119"/>
      <c r="F573" s="691"/>
      <c r="G573" s="119"/>
      <c r="H573" s="1424">
        <v>0</v>
      </c>
      <c r="I573" s="1382"/>
      <c r="J573" s="119"/>
    </row>
    <row r="574" spans="1:10" ht="15.75">
      <c r="A574" s="337"/>
      <c r="B574" s="688"/>
      <c r="C574" s="694" t="s">
        <v>3445</v>
      </c>
      <c r="D574" s="119"/>
      <c r="E574" s="119"/>
      <c r="F574" s="691"/>
      <c r="G574" s="119"/>
      <c r="H574" s="1424">
        <v>0</v>
      </c>
      <c r="I574" s="1382"/>
      <c r="J574" s="119"/>
    </row>
    <row r="575" spans="1:10" ht="45">
      <c r="A575" s="337"/>
      <c r="B575" s="688"/>
      <c r="C575" s="694" t="s">
        <v>3416</v>
      </c>
      <c r="D575" s="119"/>
      <c r="E575" s="119"/>
      <c r="F575" s="691"/>
      <c r="G575" s="119"/>
      <c r="H575" s="1424">
        <v>0</v>
      </c>
      <c r="I575" s="1382"/>
      <c r="J575" s="119"/>
    </row>
    <row r="576" spans="1:10" ht="15.75">
      <c r="A576" s="337"/>
      <c r="B576" s="688"/>
      <c r="C576" s="694" t="s">
        <v>3417</v>
      </c>
      <c r="D576" s="119"/>
      <c r="E576" s="119"/>
      <c r="F576" s="691"/>
      <c r="G576" s="119"/>
      <c r="H576" s="1424">
        <v>0</v>
      </c>
      <c r="I576" s="1382"/>
      <c r="J576" s="119"/>
    </row>
    <row r="577" spans="1:10" ht="30">
      <c r="A577" s="337"/>
      <c r="B577" s="688"/>
      <c r="C577" s="694" t="s">
        <v>3418</v>
      </c>
      <c r="D577" s="119"/>
      <c r="E577" s="119"/>
      <c r="F577" s="691"/>
      <c r="G577" s="119"/>
      <c r="H577" s="1424">
        <v>0</v>
      </c>
      <c r="I577" s="1382"/>
      <c r="J577" s="119"/>
    </row>
    <row r="578" spans="1:10" ht="15.75">
      <c r="A578" s="337"/>
      <c r="B578" s="688"/>
      <c r="C578" s="694" t="s">
        <v>3419</v>
      </c>
      <c r="D578" s="119"/>
      <c r="E578" s="119"/>
      <c r="F578" s="691"/>
      <c r="G578" s="119"/>
      <c r="H578" s="1424">
        <v>0</v>
      </c>
      <c r="I578" s="1382"/>
      <c r="J578" s="119"/>
    </row>
    <row r="579" spans="1:10" ht="15.75">
      <c r="A579" s="337"/>
      <c r="B579" s="688"/>
      <c r="C579" s="694" t="s">
        <v>3420</v>
      </c>
      <c r="D579" s="119"/>
      <c r="E579" s="119"/>
      <c r="F579" s="691"/>
      <c r="G579" s="119"/>
      <c r="H579" s="1424">
        <v>0</v>
      </c>
      <c r="I579" s="1382"/>
      <c r="J579" s="119"/>
    </row>
    <row r="580" spans="1:10" ht="105">
      <c r="A580" s="337"/>
      <c r="B580" s="688" t="s">
        <v>784</v>
      </c>
      <c r="C580" s="16" t="s">
        <v>4703</v>
      </c>
      <c r="D580" s="119" t="s">
        <v>2298</v>
      </c>
      <c r="E580" s="119" t="s">
        <v>126</v>
      </c>
      <c r="F580" s="691" t="s">
        <v>1559</v>
      </c>
      <c r="G580" s="119">
        <v>459</v>
      </c>
      <c r="H580" s="1381">
        <v>2188750</v>
      </c>
      <c r="I580" s="1382">
        <f t="shared" si="14"/>
        <v>1004636250</v>
      </c>
      <c r="J580" s="119"/>
    </row>
    <row r="581" spans="1:10" ht="30">
      <c r="A581" s="337"/>
      <c r="B581" s="688" t="s">
        <v>2984</v>
      </c>
      <c r="C581" s="696" t="s">
        <v>3446</v>
      </c>
      <c r="D581" s="119" t="s">
        <v>3436</v>
      </c>
      <c r="E581" s="119" t="s">
        <v>126</v>
      </c>
      <c r="F581" s="691" t="s">
        <v>1559</v>
      </c>
      <c r="G581" s="119">
        <v>115</v>
      </c>
      <c r="H581" s="1381">
        <v>24720000</v>
      </c>
      <c r="I581" s="1382">
        <f t="shared" si="14"/>
        <v>2842800000</v>
      </c>
      <c r="J581" s="119"/>
    </row>
    <row r="582" spans="1:10" ht="180">
      <c r="A582" s="337"/>
      <c r="B582" s="688"/>
      <c r="C582" s="696" t="s">
        <v>3447</v>
      </c>
      <c r="D582" s="119"/>
      <c r="E582" s="119"/>
      <c r="F582" s="691"/>
      <c r="G582" s="119"/>
      <c r="H582" s="1381">
        <v>0</v>
      </c>
      <c r="I582" s="1382"/>
      <c r="J582" s="119"/>
    </row>
    <row r="583" spans="1:10" ht="195">
      <c r="A583" s="337"/>
      <c r="B583" s="688"/>
      <c r="C583" s="696" t="s">
        <v>3448</v>
      </c>
      <c r="D583" s="119"/>
      <c r="E583" s="119"/>
      <c r="F583" s="691"/>
      <c r="G583" s="119"/>
      <c r="H583" s="1381">
        <v>0</v>
      </c>
      <c r="I583" s="1382"/>
      <c r="J583" s="119"/>
    </row>
    <row r="584" spans="1:10" ht="75">
      <c r="A584" s="337"/>
      <c r="B584" s="688"/>
      <c r="C584" s="696" t="s">
        <v>3449</v>
      </c>
      <c r="D584" s="119"/>
      <c r="E584" s="119"/>
      <c r="F584" s="691"/>
      <c r="G584" s="119"/>
      <c r="H584" s="1381">
        <v>0</v>
      </c>
      <c r="I584" s="1382"/>
      <c r="J584" s="119"/>
    </row>
    <row r="585" spans="1:10" ht="45">
      <c r="A585" s="337"/>
      <c r="B585" s="688"/>
      <c r="C585" s="696" t="s">
        <v>3450</v>
      </c>
      <c r="D585" s="119"/>
      <c r="E585" s="119"/>
      <c r="F585" s="691"/>
      <c r="G585" s="119"/>
      <c r="H585" s="1381">
        <v>0</v>
      </c>
      <c r="I585" s="1382"/>
      <c r="J585" s="119"/>
    </row>
    <row r="586" spans="1:10" ht="30">
      <c r="A586" s="337"/>
      <c r="B586" s="688"/>
      <c r="C586" s="696" t="s">
        <v>3451</v>
      </c>
      <c r="D586" s="119"/>
      <c r="E586" s="119"/>
      <c r="F586" s="691"/>
      <c r="G586" s="119"/>
      <c r="H586" s="1381">
        <v>0</v>
      </c>
      <c r="I586" s="1382"/>
      <c r="J586" s="119"/>
    </row>
    <row r="587" spans="1:10" ht="225">
      <c r="A587" s="337"/>
      <c r="B587" s="688"/>
      <c r="C587" s="696" t="s">
        <v>3452</v>
      </c>
      <c r="D587" s="119"/>
      <c r="E587" s="119"/>
      <c r="F587" s="691"/>
      <c r="G587" s="119"/>
      <c r="H587" s="1381">
        <v>0</v>
      </c>
      <c r="I587" s="1382"/>
      <c r="J587" s="119"/>
    </row>
    <row r="588" spans="1:10" s="1389" customFormat="1">
      <c r="A588" s="337" t="s">
        <v>2439</v>
      </c>
      <c r="B588" s="1386" t="s">
        <v>3169</v>
      </c>
      <c r="C588" s="1387"/>
      <c r="D588" s="684"/>
      <c r="E588" s="119"/>
      <c r="F588" s="685"/>
      <c r="G588" s="119">
        <v>0</v>
      </c>
      <c r="H588" s="1425">
        <v>0</v>
      </c>
      <c r="I588" s="1382"/>
      <c r="J588" s="684"/>
    </row>
    <row r="589" spans="1:10" ht="30">
      <c r="A589" s="337"/>
      <c r="B589" s="688" t="s">
        <v>1591</v>
      </c>
      <c r="C589" s="16" t="s">
        <v>1592</v>
      </c>
      <c r="D589" s="119" t="s">
        <v>2298</v>
      </c>
      <c r="E589" s="119" t="s">
        <v>122</v>
      </c>
      <c r="F589" s="691" t="s">
        <v>1559</v>
      </c>
      <c r="G589" s="119">
        <v>268</v>
      </c>
      <c r="H589" s="1381">
        <v>77250</v>
      </c>
      <c r="I589" s="1382">
        <f t="shared" si="14"/>
        <v>20703000</v>
      </c>
      <c r="J589" s="119"/>
    </row>
    <row r="590" spans="1:10" ht="30">
      <c r="A590" s="337"/>
      <c r="B590" s="688" t="s">
        <v>899</v>
      </c>
      <c r="C590" s="16" t="s">
        <v>1597</v>
      </c>
      <c r="D590" s="119" t="s">
        <v>2298</v>
      </c>
      <c r="E590" s="119" t="s">
        <v>122</v>
      </c>
      <c r="F590" s="691" t="s">
        <v>1559</v>
      </c>
      <c r="G590" s="119">
        <v>227</v>
      </c>
      <c r="H590" s="1381">
        <v>97850</v>
      </c>
      <c r="I590" s="1382">
        <f t="shared" si="14"/>
        <v>22211950</v>
      </c>
      <c r="J590" s="119"/>
    </row>
    <row r="591" spans="1:10" s="1389" customFormat="1">
      <c r="A591" s="337" t="s">
        <v>2361</v>
      </c>
      <c r="B591" s="1386" t="s">
        <v>2362</v>
      </c>
      <c r="C591" s="1387"/>
      <c r="D591" s="684"/>
      <c r="E591" s="119"/>
      <c r="F591" s="685"/>
      <c r="G591" s="119">
        <v>0</v>
      </c>
      <c r="H591" s="1425">
        <v>0</v>
      </c>
      <c r="I591" s="1382"/>
      <c r="J591" s="684"/>
    </row>
    <row r="592" spans="1:10" s="1389" customFormat="1">
      <c r="A592" s="337" t="s">
        <v>2295</v>
      </c>
      <c r="B592" s="1386" t="s">
        <v>2371</v>
      </c>
      <c r="C592" s="1387"/>
      <c r="D592" s="684"/>
      <c r="E592" s="119"/>
      <c r="F592" s="685"/>
      <c r="G592" s="119">
        <v>0</v>
      </c>
      <c r="H592" s="1425">
        <v>0</v>
      </c>
      <c r="I592" s="1382"/>
      <c r="J592" s="684"/>
    </row>
    <row r="593" spans="1:10" s="1389" customFormat="1">
      <c r="A593" s="337">
        <v>1</v>
      </c>
      <c r="B593" s="1386" t="s">
        <v>2741</v>
      </c>
      <c r="C593" s="1387"/>
      <c r="D593" s="684"/>
      <c r="E593" s="119"/>
      <c r="F593" s="685"/>
      <c r="G593" s="119">
        <v>0</v>
      </c>
      <c r="H593" s="1425">
        <v>0</v>
      </c>
      <c r="I593" s="1382"/>
      <c r="J593" s="684"/>
    </row>
    <row r="594" spans="1:10" ht="30">
      <c r="A594" s="337"/>
      <c r="B594" s="688" t="s">
        <v>1600</v>
      </c>
      <c r="C594" s="16" t="s">
        <v>1601</v>
      </c>
      <c r="D594" s="119" t="s">
        <v>2298</v>
      </c>
      <c r="E594" s="119" t="s">
        <v>229</v>
      </c>
      <c r="F594" s="691" t="s">
        <v>125</v>
      </c>
      <c r="G594" s="119">
        <v>68</v>
      </c>
      <c r="H594" s="1381">
        <v>75705</v>
      </c>
      <c r="I594" s="1382">
        <f t="shared" si="14"/>
        <v>5147940</v>
      </c>
      <c r="J594" s="119"/>
    </row>
    <row r="595" spans="1:10" ht="30">
      <c r="A595" s="337"/>
      <c r="B595" s="688" t="s">
        <v>1608</v>
      </c>
      <c r="C595" s="16" t="s">
        <v>1609</v>
      </c>
      <c r="D595" s="119" t="s">
        <v>2298</v>
      </c>
      <c r="E595" s="119" t="s">
        <v>229</v>
      </c>
      <c r="F595" s="691" t="s">
        <v>125</v>
      </c>
      <c r="G595" s="119">
        <v>69</v>
      </c>
      <c r="H595" s="1381">
        <v>75705</v>
      </c>
      <c r="I595" s="1382">
        <f t="shared" si="14"/>
        <v>5223645</v>
      </c>
      <c r="J595" s="119"/>
    </row>
    <row r="596" spans="1:10" ht="30">
      <c r="A596" s="337"/>
      <c r="B596" s="688" t="s">
        <v>1615</v>
      </c>
      <c r="C596" s="16" t="s">
        <v>1616</v>
      </c>
      <c r="D596" s="119" t="s">
        <v>2298</v>
      </c>
      <c r="E596" s="119" t="s">
        <v>229</v>
      </c>
      <c r="F596" s="691" t="s">
        <v>125</v>
      </c>
      <c r="G596" s="119">
        <v>68</v>
      </c>
      <c r="H596" s="1381">
        <v>75705</v>
      </c>
      <c r="I596" s="1382">
        <f t="shared" si="14"/>
        <v>5147940</v>
      </c>
      <c r="J596" s="119"/>
    </row>
    <row r="597" spans="1:10" ht="30">
      <c r="A597" s="337"/>
      <c r="B597" s="688" t="s">
        <v>1622</v>
      </c>
      <c r="C597" s="16" t="s">
        <v>1623</v>
      </c>
      <c r="D597" s="119" t="s">
        <v>2298</v>
      </c>
      <c r="E597" s="119" t="s">
        <v>229</v>
      </c>
      <c r="F597" s="691" t="s">
        <v>125</v>
      </c>
      <c r="G597" s="119">
        <v>70</v>
      </c>
      <c r="H597" s="1381">
        <v>75705</v>
      </c>
      <c r="I597" s="1382">
        <f t="shared" si="14"/>
        <v>5299350</v>
      </c>
      <c r="J597" s="119"/>
    </row>
    <row r="598" spans="1:10" s="1389" customFormat="1">
      <c r="A598" s="337">
        <v>2</v>
      </c>
      <c r="B598" s="1386" t="s">
        <v>2742</v>
      </c>
      <c r="C598" s="1387"/>
      <c r="D598" s="684"/>
      <c r="E598" s="119"/>
      <c r="F598" s="685"/>
      <c r="G598" s="119">
        <v>0</v>
      </c>
      <c r="H598" s="1425">
        <v>0</v>
      </c>
      <c r="I598" s="1382"/>
      <c r="J598" s="684"/>
    </row>
    <row r="599" spans="1:10" ht="45">
      <c r="A599" s="337"/>
      <c r="B599" s="688" t="s">
        <v>1629</v>
      </c>
      <c r="C599" s="16" t="s">
        <v>1630</v>
      </c>
      <c r="D599" s="119" t="s">
        <v>2298</v>
      </c>
      <c r="E599" s="119" t="s">
        <v>229</v>
      </c>
      <c r="F599" s="691" t="s">
        <v>125</v>
      </c>
      <c r="G599" s="119">
        <v>70</v>
      </c>
      <c r="H599" s="1381">
        <v>75705</v>
      </c>
      <c r="I599" s="1382">
        <f t="shared" ref="I599:I690" si="15">H599*G599</f>
        <v>5299350</v>
      </c>
      <c r="J599" s="119"/>
    </row>
    <row r="600" spans="1:10" ht="30">
      <c r="A600" s="337"/>
      <c r="B600" s="688" t="s">
        <v>1636</v>
      </c>
      <c r="C600" s="16" t="s">
        <v>1637</v>
      </c>
      <c r="D600" s="119" t="s">
        <v>2298</v>
      </c>
      <c r="E600" s="119" t="s">
        <v>229</v>
      </c>
      <c r="F600" s="691" t="s">
        <v>125</v>
      </c>
      <c r="G600" s="119">
        <v>71</v>
      </c>
      <c r="H600" s="1381">
        <v>75705</v>
      </c>
      <c r="I600" s="1382">
        <f t="shared" si="15"/>
        <v>5375055</v>
      </c>
      <c r="J600" s="119"/>
    </row>
    <row r="601" spans="1:10" ht="45">
      <c r="A601" s="337"/>
      <c r="B601" s="688" t="s">
        <v>1643</v>
      </c>
      <c r="C601" s="16" t="s">
        <v>1644</v>
      </c>
      <c r="D601" s="119" t="s">
        <v>2298</v>
      </c>
      <c r="E601" s="119" t="s">
        <v>229</v>
      </c>
      <c r="F601" s="691" t="s">
        <v>125</v>
      </c>
      <c r="G601" s="119">
        <v>66</v>
      </c>
      <c r="H601" s="1381">
        <v>75705</v>
      </c>
      <c r="I601" s="1382">
        <f t="shared" si="15"/>
        <v>4996530</v>
      </c>
      <c r="J601" s="119"/>
    </row>
    <row r="602" spans="1:10" s="1389" customFormat="1">
      <c r="A602" s="337">
        <v>3</v>
      </c>
      <c r="B602" s="1386" t="s">
        <v>2743</v>
      </c>
      <c r="C602" s="1387"/>
      <c r="D602" s="684"/>
      <c r="E602" s="119"/>
      <c r="F602" s="685"/>
      <c r="G602" s="119">
        <v>0</v>
      </c>
      <c r="H602" s="1425">
        <v>0</v>
      </c>
      <c r="I602" s="1382"/>
      <c r="J602" s="684"/>
    </row>
    <row r="603" spans="1:10" ht="45">
      <c r="A603" s="337"/>
      <c r="B603" s="688" t="s">
        <v>1650</v>
      </c>
      <c r="C603" s="16" t="s">
        <v>1651</v>
      </c>
      <c r="D603" s="119" t="s">
        <v>2298</v>
      </c>
      <c r="E603" s="119" t="s">
        <v>229</v>
      </c>
      <c r="F603" s="691" t="s">
        <v>125</v>
      </c>
      <c r="G603" s="119">
        <v>68</v>
      </c>
      <c r="H603" s="1381">
        <v>75705</v>
      </c>
      <c r="I603" s="1382">
        <f t="shared" si="15"/>
        <v>5147940</v>
      </c>
      <c r="J603" s="119"/>
    </row>
    <row r="604" spans="1:10" ht="45">
      <c r="A604" s="337"/>
      <c r="B604" s="688" t="s">
        <v>1658</v>
      </c>
      <c r="C604" s="16" t="s">
        <v>1659</v>
      </c>
      <c r="D604" s="119" t="s">
        <v>2298</v>
      </c>
      <c r="E604" s="119" t="s">
        <v>229</v>
      </c>
      <c r="F604" s="691" t="s">
        <v>125</v>
      </c>
      <c r="G604" s="119">
        <v>68</v>
      </c>
      <c r="H604" s="1381">
        <v>75705</v>
      </c>
      <c r="I604" s="1382">
        <f t="shared" si="15"/>
        <v>5147940</v>
      </c>
      <c r="J604" s="119"/>
    </row>
    <row r="605" spans="1:10" ht="30">
      <c r="A605" s="337"/>
      <c r="B605" s="688" t="s">
        <v>1665</v>
      </c>
      <c r="C605" s="16" t="s">
        <v>1666</v>
      </c>
      <c r="D605" s="119" t="s">
        <v>2298</v>
      </c>
      <c r="E605" s="119" t="s">
        <v>229</v>
      </c>
      <c r="F605" s="691" t="s">
        <v>125</v>
      </c>
      <c r="G605" s="119">
        <v>69</v>
      </c>
      <c r="H605" s="1381">
        <v>75705</v>
      </c>
      <c r="I605" s="1382">
        <f t="shared" si="15"/>
        <v>5223645</v>
      </c>
      <c r="J605" s="119"/>
    </row>
    <row r="606" spans="1:10" s="1389" customFormat="1">
      <c r="A606" s="337">
        <v>4</v>
      </c>
      <c r="B606" s="1386" t="s">
        <v>2744</v>
      </c>
      <c r="C606" s="1387"/>
      <c r="D606" s="684"/>
      <c r="E606" s="119"/>
      <c r="F606" s="685"/>
      <c r="G606" s="119">
        <v>0</v>
      </c>
      <c r="H606" s="1425">
        <v>0</v>
      </c>
      <c r="I606" s="1382"/>
      <c r="J606" s="684"/>
    </row>
    <row r="607" spans="1:10" ht="30">
      <c r="A607" s="337"/>
      <c r="B607" s="688" t="s">
        <v>1672</v>
      </c>
      <c r="C607" s="16" t="s">
        <v>1673</v>
      </c>
      <c r="D607" s="119" t="s">
        <v>2298</v>
      </c>
      <c r="E607" s="119" t="s">
        <v>229</v>
      </c>
      <c r="F607" s="691" t="s">
        <v>125</v>
      </c>
      <c r="G607" s="119">
        <v>64</v>
      </c>
      <c r="H607" s="1381">
        <v>75705</v>
      </c>
      <c r="I607" s="1382">
        <f t="shared" si="15"/>
        <v>4845120</v>
      </c>
      <c r="J607" s="119"/>
    </row>
    <row r="608" spans="1:10" ht="30">
      <c r="A608" s="337"/>
      <c r="B608" s="688" t="s">
        <v>1680</v>
      </c>
      <c r="C608" s="16" t="s">
        <v>1681</v>
      </c>
      <c r="D608" s="119" t="s">
        <v>2298</v>
      </c>
      <c r="E608" s="119" t="s">
        <v>229</v>
      </c>
      <c r="F608" s="691" t="s">
        <v>125</v>
      </c>
      <c r="G608" s="119">
        <v>65</v>
      </c>
      <c r="H608" s="1381">
        <v>75705</v>
      </c>
      <c r="I608" s="1382">
        <f t="shared" si="15"/>
        <v>4920825</v>
      </c>
      <c r="J608" s="119"/>
    </row>
    <row r="609" spans="1:10" ht="30">
      <c r="A609" s="337"/>
      <c r="B609" s="688" t="s">
        <v>1688</v>
      </c>
      <c r="C609" s="16" t="s">
        <v>1689</v>
      </c>
      <c r="D609" s="119" t="s">
        <v>2298</v>
      </c>
      <c r="E609" s="119" t="s">
        <v>229</v>
      </c>
      <c r="F609" s="691" t="s">
        <v>125</v>
      </c>
      <c r="G609" s="119">
        <v>73</v>
      </c>
      <c r="H609" s="1381">
        <v>75705</v>
      </c>
      <c r="I609" s="1382">
        <f t="shared" si="15"/>
        <v>5526465</v>
      </c>
      <c r="J609" s="119"/>
    </row>
    <row r="610" spans="1:10" s="1389" customFormat="1">
      <c r="A610" s="337">
        <v>5</v>
      </c>
      <c r="B610" s="1386" t="s">
        <v>3170</v>
      </c>
      <c r="C610" s="1387"/>
      <c r="D610" s="684"/>
      <c r="E610" s="119"/>
      <c r="F610" s="685"/>
      <c r="G610" s="119">
        <v>0</v>
      </c>
      <c r="H610" s="1425">
        <v>0</v>
      </c>
      <c r="I610" s="1382"/>
      <c r="J610" s="684"/>
    </row>
    <row r="611" spans="1:10" ht="63" customHeight="1">
      <c r="A611" s="337"/>
      <c r="B611" s="688" t="s">
        <v>1696</v>
      </c>
      <c r="C611" s="16" t="s">
        <v>1697</v>
      </c>
      <c r="D611" s="119" t="s">
        <v>2298</v>
      </c>
      <c r="E611" s="119" t="s">
        <v>229</v>
      </c>
      <c r="F611" s="691" t="s">
        <v>228</v>
      </c>
      <c r="G611" s="119">
        <v>85</v>
      </c>
      <c r="H611" s="1381">
        <v>75705</v>
      </c>
      <c r="I611" s="1382">
        <f t="shared" si="15"/>
        <v>6434925</v>
      </c>
      <c r="J611" s="119"/>
    </row>
    <row r="612" spans="1:10" s="1389" customFormat="1">
      <c r="A612" s="337">
        <v>6</v>
      </c>
      <c r="B612" s="1386" t="s">
        <v>3171</v>
      </c>
      <c r="C612" s="1387"/>
      <c r="D612" s="684"/>
      <c r="E612" s="119"/>
      <c r="F612" s="685"/>
      <c r="G612" s="119">
        <v>0</v>
      </c>
      <c r="H612" s="1425">
        <v>0</v>
      </c>
      <c r="I612" s="1382"/>
      <c r="J612" s="684"/>
    </row>
    <row r="613" spans="1:10" ht="30">
      <c r="A613" s="337"/>
      <c r="B613" s="688" t="s">
        <v>1703</v>
      </c>
      <c r="C613" s="16" t="s">
        <v>1704</v>
      </c>
      <c r="D613" s="119" t="s">
        <v>2298</v>
      </c>
      <c r="E613" s="119" t="s">
        <v>229</v>
      </c>
      <c r="F613" s="691" t="s">
        <v>228</v>
      </c>
      <c r="G613" s="119">
        <v>85</v>
      </c>
      <c r="H613" s="1381">
        <v>75705</v>
      </c>
      <c r="I613" s="1382">
        <f t="shared" si="15"/>
        <v>6434925</v>
      </c>
      <c r="J613" s="119"/>
    </row>
    <row r="614" spans="1:10" s="1389" customFormat="1">
      <c r="A614" s="337">
        <v>7</v>
      </c>
      <c r="B614" s="1386" t="s">
        <v>3172</v>
      </c>
      <c r="C614" s="1387"/>
      <c r="D614" s="684"/>
      <c r="E614" s="119"/>
      <c r="F614" s="685"/>
      <c r="G614" s="119">
        <v>0</v>
      </c>
      <c r="H614" s="1425">
        <v>0</v>
      </c>
      <c r="I614" s="1382"/>
      <c r="J614" s="684"/>
    </row>
    <row r="615" spans="1:10" ht="45">
      <c r="A615" s="337"/>
      <c r="B615" s="688" t="s">
        <v>1710</v>
      </c>
      <c r="C615" s="16" t="s">
        <v>1711</v>
      </c>
      <c r="D615" s="119" t="s">
        <v>2298</v>
      </c>
      <c r="E615" s="119" t="s">
        <v>229</v>
      </c>
      <c r="F615" s="691" t="s">
        <v>228</v>
      </c>
      <c r="G615" s="119">
        <v>83</v>
      </c>
      <c r="H615" s="1381">
        <v>75705</v>
      </c>
      <c r="I615" s="1382">
        <f t="shared" si="15"/>
        <v>6283515</v>
      </c>
      <c r="J615" s="119"/>
    </row>
    <row r="616" spans="1:10" s="1389" customFormat="1">
      <c r="A616" s="337">
        <v>8</v>
      </c>
      <c r="B616" s="1386" t="s">
        <v>3173</v>
      </c>
      <c r="C616" s="1387"/>
      <c r="D616" s="684"/>
      <c r="E616" s="119"/>
      <c r="F616" s="685"/>
      <c r="G616" s="119">
        <v>0</v>
      </c>
      <c r="H616" s="1425">
        <v>0</v>
      </c>
      <c r="I616" s="1382"/>
      <c r="J616" s="684"/>
    </row>
    <row r="617" spans="1:10" ht="30">
      <c r="A617" s="337"/>
      <c r="B617" s="688" t="s">
        <v>1717</v>
      </c>
      <c r="C617" s="16" t="s">
        <v>1718</v>
      </c>
      <c r="D617" s="119" t="s">
        <v>2298</v>
      </c>
      <c r="E617" s="119" t="s">
        <v>229</v>
      </c>
      <c r="F617" s="691" t="s">
        <v>228</v>
      </c>
      <c r="G617" s="119">
        <v>95</v>
      </c>
      <c r="H617" s="1381">
        <v>75705</v>
      </c>
      <c r="I617" s="1382">
        <f t="shared" si="15"/>
        <v>7191975</v>
      </c>
      <c r="J617" s="119"/>
    </row>
    <row r="618" spans="1:10" s="1389" customFormat="1">
      <c r="A618" s="337">
        <v>9</v>
      </c>
      <c r="B618" s="1386" t="s">
        <v>3174</v>
      </c>
      <c r="C618" s="1387"/>
      <c r="D618" s="684"/>
      <c r="E618" s="119"/>
      <c r="F618" s="685"/>
      <c r="G618" s="119">
        <v>0</v>
      </c>
      <c r="H618" s="1425">
        <v>0</v>
      </c>
      <c r="I618" s="1382"/>
      <c r="J618" s="684"/>
    </row>
    <row r="619" spans="1:10" ht="30">
      <c r="A619" s="337"/>
      <c r="B619" s="688" t="s">
        <v>1724</v>
      </c>
      <c r="C619" s="16" t="s">
        <v>1725</v>
      </c>
      <c r="D619" s="119" t="s">
        <v>2298</v>
      </c>
      <c r="E619" s="119" t="s">
        <v>229</v>
      </c>
      <c r="F619" s="691" t="s">
        <v>238</v>
      </c>
      <c r="G619" s="119">
        <v>105</v>
      </c>
      <c r="H619" s="1381">
        <v>75705</v>
      </c>
      <c r="I619" s="1382">
        <f t="shared" si="15"/>
        <v>7949025</v>
      </c>
      <c r="J619" s="119"/>
    </row>
    <row r="620" spans="1:10" ht="30">
      <c r="A620" s="337"/>
      <c r="B620" s="688" t="s">
        <v>1729</v>
      </c>
      <c r="C620" s="16" t="s">
        <v>1730</v>
      </c>
      <c r="D620" s="119" t="s">
        <v>2298</v>
      </c>
      <c r="E620" s="119" t="s">
        <v>229</v>
      </c>
      <c r="F620" s="691" t="s">
        <v>238</v>
      </c>
      <c r="G620" s="119">
        <v>93</v>
      </c>
      <c r="H620" s="1381">
        <v>75705</v>
      </c>
      <c r="I620" s="1382">
        <f t="shared" si="15"/>
        <v>7040565</v>
      </c>
      <c r="J620" s="119"/>
    </row>
    <row r="621" spans="1:10" s="1389" customFormat="1">
      <c r="A621" s="337">
        <v>10</v>
      </c>
      <c r="B621" s="1386" t="s">
        <v>3175</v>
      </c>
      <c r="C621" s="1387"/>
      <c r="D621" s="684"/>
      <c r="E621" s="119"/>
      <c r="F621" s="685"/>
      <c r="G621" s="119">
        <v>0</v>
      </c>
      <c r="H621" s="1425">
        <v>0</v>
      </c>
      <c r="I621" s="1382"/>
      <c r="J621" s="684"/>
    </row>
    <row r="622" spans="1:10" ht="30">
      <c r="A622" s="337"/>
      <c r="B622" s="688" t="s">
        <v>1735</v>
      </c>
      <c r="C622" s="16" t="s">
        <v>1736</v>
      </c>
      <c r="D622" s="119" t="s">
        <v>2298</v>
      </c>
      <c r="E622" s="119" t="s">
        <v>229</v>
      </c>
      <c r="F622" s="691" t="s">
        <v>238</v>
      </c>
      <c r="G622" s="119">
        <v>88</v>
      </c>
      <c r="H622" s="1381">
        <v>75705</v>
      </c>
      <c r="I622" s="1382">
        <f t="shared" si="15"/>
        <v>6662040</v>
      </c>
      <c r="J622" s="119"/>
    </row>
    <row r="623" spans="1:10" ht="30">
      <c r="A623" s="337"/>
      <c r="B623" s="688" t="s">
        <v>1741</v>
      </c>
      <c r="C623" s="16" t="s">
        <v>1742</v>
      </c>
      <c r="D623" s="119" t="s">
        <v>2298</v>
      </c>
      <c r="E623" s="119" t="s">
        <v>229</v>
      </c>
      <c r="F623" s="691" t="s">
        <v>238</v>
      </c>
      <c r="G623" s="119">
        <v>93</v>
      </c>
      <c r="H623" s="1381">
        <v>75705</v>
      </c>
      <c r="I623" s="1382">
        <f t="shared" si="15"/>
        <v>7040565</v>
      </c>
      <c r="J623" s="119"/>
    </row>
    <row r="624" spans="1:10" s="1389" customFormat="1">
      <c r="A624" s="337">
        <v>11</v>
      </c>
      <c r="B624" s="1386" t="s">
        <v>3176</v>
      </c>
      <c r="C624" s="1387"/>
      <c r="D624" s="684"/>
      <c r="E624" s="119"/>
      <c r="F624" s="685"/>
      <c r="G624" s="119">
        <v>0</v>
      </c>
      <c r="H624" s="1425">
        <v>0</v>
      </c>
      <c r="I624" s="1382"/>
      <c r="J624" s="684"/>
    </row>
    <row r="625" spans="1:10" ht="30">
      <c r="A625" s="337"/>
      <c r="B625" s="688" t="s">
        <v>1747</v>
      </c>
      <c r="C625" s="16" t="s">
        <v>1748</v>
      </c>
      <c r="D625" s="119" t="s">
        <v>2298</v>
      </c>
      <c r="E625" s="119" t="s">
        <v>229</v>
      </c>
      <c r="F625" s="691" t="s">
        <v>238</v>
      </c>
      <c r="G625" s="119">
        <v>94</v>
      </c>
      <c r="H625" s="1381">
        <v>75705</v>
      </c>
      <c r="I625" s="1382">
        <f t="shared" si="15"/>
        <v>7116270</v>
      </c>
      <c r="J625" s="119"/>
    </row>
    <row r="626" spans="1:10" ht="30">
      <c r="A626" s="337"/>
      <c r="B626" s="688" t="s">
        <v>1753</v>
      </c>
      <c r="C626" s="16" t="s">
        <v>1754</v>
      </c>
      <c r="D626" s="119" t="s">
        <v>2298</v>
      </c>
      <c r="E626" s="119" t="s">
        <v>229</v>
      </c>
      <c r="F626" s="691" t="s">
        <v>238</v>
      </c>
      <c r="G626" s="119">
        <v>94</v>
      </c>
      <c r="H626" s="1381">
        <v>75705</v>
      </c>
      <c r="I626" s="1382">
        <f t="shared" si="15"/>
        <v>7116270</v>
      </c>
      <c r="J626" s="119"/>
    </row>
    <row r="627" spans="1:10" s="1389" customFormat="1">
      <c r="A627" s="337" t="s">
        <v>2432</v>
      </c>
      <c r="B627" s="1386" t="s">
        <v>2745</v>
      </c>
      <c r="C627" s="1387"/>
      <c r="D627" s="684"/>
      <c r="E627" s="119"/>
      <c r="F627" s="685"/>
      <c r="G627" s="119">
        <v>0</v>
      </c>
      <c r="H627" s="1425">
        <v>0</v>
      </c>
      <c r="I627" s="1382"/>
      <c r="J627" s="684"/>
    </row>
    <row r="628" spans="1:10" s="1389" customFormat="1">
      <c r="A628" s="337">
        <v>1</v>
      </c>
      <c r="B628" s="1386" t="s">
        <v>2743</v>
      </c>
      <c r="C628" s="1387"/>
      <c r="D628" s="684"/>
      <c r="E628" s="119"/>
      <c r="F628" s="685"/>
      <c r="G628" s="119">
        <v>0</v>
      </c>
      <c r="H628" s="1425">
        <v>0</v>
      </c>
      <c r="I628" s="1382"/>
      <c r="J628" s="684"/>
    </row>
    <row r="629" spans="1:10" ht="30">
      <c r="A629" s="337"/>
      <c r="B629" s="688" t="s">
        <v>1758</v>
      </c>
      <c r="C629" s="16" t="s">
        <v>1759</v>
      </c>
      <c r="D629" s="119" t="s">
        <v>2298</v>
      </c>
      <c r="E629" s="119" t="s">
        <v>550</v>
      </c>
      <c r="F629" s="691" t="s">
        <v>125</v>
      </c>
      <c r="G629" s="119">
        <v>126</v>
      </c>
      <c r="H629" s="1381">
        <v>154500</v>
      </c>
      <c r="I629" s="1382">
        <f t="shared" si="15"/>
        <v>19467000</v>
      </c>
      <c r="J629" s="119"/>
    </row>
    <row r="630" spans="1:10" s="1389" customFormat="1">
      <c r="A630" s="337">
        <v>2</v>
      </c>
      <c r="B630" s="1386" t="s">
        <v>2744</v>
      </c>
      <c r="C630" s="1387"/>
      <c r="D630" s="684"/>
      <c r="E630" s="119"/>
      <c r="F630" s="685"/>
      <c r="G630" s="119">
        <v>0</v>
      </c>
      <c r="H630" s="1425">
        <v>0</v>
      </c>
      <c r="I630" s="1382"/>
      <c r="J630" s="684"/>
    </row>
    <row r="631" spans="1:10" ht="30">
      <c r="A631" s="337"/>
      <c r="B631" s="688" t="s">
        <v>1672</v>
      </c>
      <c r="C631" s="16" t="s">
        <v>1762</v>
      </c>
      <c r="D631" s="119" t="s">
        <v>2298</v>
      </c>
      <c r="E631" s="119" t="s">
        <v>122</v>
      </c>
      <c r="F631" s="691" t="s">
        <v>125</v>
      </c>
      <c r="G631" s="119">
        <v>510</v>
      </c>
      <c r="H631" s="1412">
        <v>4635000</v>
      </c>
      <c r="I631" s="1382">
        <f t="shared" si="15"/>
        <v>2363850000</v>
      </c>
      <c r="J631" s="119"/>
    </row>
    <row r="632" spans="1:10" ht="30">
      <c r="A632" s="337"/>
      <c r="B632" s="688" t="s">
        <v>1680</v>
      </c>
      <c r="C632" s="16" t="s">
        <v>1767</v>
      </c>
      <c r="D632" s="119" t="s">
        <v>3436</v>
      </c>
      <c r="E632" s="119" t="s">
        <v>122</v>
      </c>
      <c r="F632" s="691" t="s">
        <v>125</v>
      </c>
      <c r="G632" s="119">
        <v>517</v>
      </c>
      <c r="H632" s="1381">
        <v>1982750</v>
      </c>
      <c r="I632" s="1382">
        <f t="shared" si="15"/>
        <v>1025081750</v>
      </c>
      <c r="J632" s="119"/>
    </row>
    <row r="633" spans="1:10" ht="30">
      <c r="A633" s="337"/>
      <c r="B633" s="688" t="s">
        <v>1772</v>
      </c>
      <c r="C633" s="16" t="s">
        <v>1773</v>
      </c>
      <c r="D633" s="119" t="s">
        <v>2298</v>
      </c>
      <c r="E633" s="119" t="s">
        <v>126</v>
      </c>
      <c r="F633" s="691" t="s">
        <v>125</v>
      </c>
      <c r="G633" s="119">
        <v>494</v>
      </c>
      <c r="H633" s="1381">
        <v>965625</v>
      </c>
      <c r="I633" s="1382">
        <f t="shared" si="15"/>
        <v>477018750</v>
      </c>
      <c r="J633" s="119"/>
    </row>
    <row r="634" spans="1:10" ht="30">
      <c r="A634" s="337"/>
      <c r="B634" s="688" t="s">
        <v>1774</v>
      </c>
      <c r="C634" s="16" t="s">
        <v>1775</v>
      </c>
      <c r="D634" s="119" t="s">
        <v>2298</v>
      </c>
      <c r="E634" s="119" t="s">
        <v>122</v>
      </c>
      <c r="F634" s="691" t="s">
        <v>125</v>
      </c>
      <c r="G634" s="119">
        <v>520</v>
      </c>
      <c r="H634" s="1412">
        <v>785375</v>
      </c>
      <c r="I634" s="1382">
        <f t="shared" si="15"/>
        <v>408395000</v>
      </c>
      <c r="J634" s="119"/>
    </row>
    <row r="635" spans="1:10" s="1389" customFormat="1">
      <c r="A635" s="337">
        <v>3</v>
      </c>
      <c r="B635" s="1386" t="s">
        <v>3174</v>
      </c>
      <c r="C635" s="1387"/>
      <c r="D635" s="684"/>
      <c r="E635" s="119"/>
      <c r="F635" s="685"/>
      <c r="G635" s="119">
        <v>0</v>
      </c>
      <c r="H635" s="1412">
        <v>0</v>
      </c>
      <c r="I635" s="1382"/>
      <c r="J635" s="684"/>
    </row>
    <row r="636" spans="1:10" ht="45">
      <c r="A636" s="337"/>
      <c r="B636" s="688" t="s">
        <v>1780</v>
      </c>
      <c r="C636" s="696" t="s">
        <v>1781</v>
      </c>
      <c r="D636" s="119"/>
      <c r="E636" s="119" t="s">
        <v>126</v>
      </c>
      <c r="F636" s="691" t="s">
        <v>238</v>
      </c>
      <c r="G636" s="119">
        <v>184</v>
      </c>
      <c r="H636" s="1414">
        <v>587100</v>
      </c>
      <c r="I636" s="1382">
        <f t="shared" si="15"/>
        <v>108026400</v>
      </c>
      <c r="J636" s="119"/>
    </row>
    <row r="637" spans="1:10" s="1389" customFormat="1">
      <c r="A637" s="337">
        <v>4</v>
      </c>
      <c r="B637" s="1386" t="s">
        <v>3177</v>
      </c>
      <c r="C637" s="1387"/>
      <c r="D637" s="684"/>
      <c r="E637" s="119"/>
      <c r="F637" s="685"/>
      <c r="G637" s="119">
        <v>0</v>
      </c>
      <c r="H637" s="1425">
        <v>0</v>
      </c>
      <c r="I637" s="1382"/>
      <c r="J637" s="684"/>
    </row>
    <row r="638" spans="1:10" ht="30">
      <c r="A638" s="337"/>
      <c r="B638" s="688" t="s">
        <v>3044</v>
      </c>
      <c r="C638" s="16" t="s">
        <v>3045</v>
      </c>
      <c r="D638" s="119"/>
      <c r="E638" s="119" t="s">
        <v>126</v>
      </c>
      <c r="F638" s="691" t="s">
        <v>238</v>
      </c>
      <c r="G638" s="119">
        <v>273</v>
      </c>
      <c r="H638" s="1414">
        <v>515000</v>
      </c>
      <c r="I638" s="1382">
        <f t="shared" si="15"/>
        <v>140595000</v>
      </c>
      <c r="J638" s="119"/>
    </row>
    <row r="639" spans="1:10" ht="45">
      <c r="A639" s="337"/>
      <c r="B639" s="688" t="s">
        <v>1786</v>
      </c>
      <c r="C639" s="16" t="s">
        <v>1787</v>
      </c>
      <c r="D639" s="119"/>
      <c r="E639" s="119" t="s">
        <v>126</v>
      </c>
      <c r="F639" s="691" t="s">
        <v>238</v>
      </c>
      <c r="G639" s="119">
        <v>520</v>
      </c>
      <c r="H639" s="1414">
        <v>1545000</v>
      </c>
      <c r="I639" s="1382">
        <f t="shared" si="15"/>
        <v>803400000</v>
      </c>
      <c r="J639" s="119"/>
    </row>
    <row r="640" spans="1:10" s="1389" customFormat="1">
      <c r="A640" s="337" t="s">
        <v>2436</v>
      </c>
      <c r="B640" s="1386" t="s">
        <v>2408</v>
      </c>
      <c r="C640" s="1387"/>
      <c r="D640" s="684"/>
      <c r="E640" s="119"/>
      <c r="F640" s="685"/>
      <c r="G640" s="119"/>
      <c r="H640" s="1425">
        <v>0</v>
      </c>
      <c r="I640" s="1382"/>
      <c r="J640" s="684"/>
    </row>
    <row r="641" spans="1:10" s="1389" customFormat="1" ht="18" customHeight="1">
      <c r="A641" s="337">
        <v>1</v>
      </c>
      <c r="B641" s="1386" t="s">
        <v>2742</v>
      </c>
      <c r="C641" s="1387"/>
      <c r="D641" s="684"/>
      <c r="E641" s="119"/>
      <c r="F641" s="685"/>
      <c r="G641" s="119">
        <v>0</v>
      </c>
      <c r="H641" s="1425">
        <v>0</v>
      </c>
      <c r="I641" s="1382"/>
      <c r="J641" s="684"/>
    </row>
    <row r="642" spans="1:10" ht="45">
      <c r="A642" s="337"/>
      <c r="B642" s="688" t="s">
        <v>1790</v>
      </c>
      <c r="C642" s="16" t="s">
        <v>1791</v>
      </c>
      <c r="D642" s="119" t="s">
        <v>2298</v>
      </c>
      <c r="E642" s="119" t="s">
        <v>126</v>
      </c>
      <c r="F642" s="691" t="s">
        <v>125</v>
      </c>
      <c r="G642" s="119">
        <v>590</v>
      </c>
      <c r="H642" s="1381">
        <v>1287500</v>
      </c>
      <c r="I642" s="1382">
        <f t="shared" si="15"/>
        <v>759625000</v>
      </c>
      <c r="J642" s="119"/>
    </row>
    <row r="643" spans="1:10" ht="30">
      <c r="A643" s="337"/>
      <c r="B643" s="688" t="s">
        <v>1795</v>
      </c>
      <c r="C643" s="16" t="s">
        <v>1796</v>
      </c>
      <c r="D643" s="119" t="s">
        <v>2298</v>
      </c>
      <c r="E643" s="119" t="s">
        <v>126</v>
      </c>
      <c r="F643" s="691" t="s">
        <v>125</v>
      </c>
      <c r="G643" s="119">
        <v>564</v>
      </c>
      <c r="H643" s="1381">
        <v>309000</v>
      </c>
      <c r="I643" s="1382">
        <f t="shared" si="15"/>
        <v>174276000</v>
      </c>
      <c r="J643" s="119"/>
    </row>
    <row r="644" spans="1:10" s="1389" customFormat="1" ht="16.5" customHeight="1">
      <c r="A644" s="337">
        <v>2</v>
      </c>
      <c r="B644" s="1386" t="s">
        <v>3171</v>
      </c>
      <c r="C644" s="1387"/>
      <c r="D644" s="684"/>
      <c r="E644" s="119"/>
      <c r="F644" s="685"/>
      <c r="G644" s="119">
        <v>0</v>
      </c>
      <c r="H644" s="1425">
        <v>0</v>
      </c>
      <c r="I644" s="1382"/>
      <c r="J644" s="684"/>
    </row>
    <row r="645" spans="1:10" ht="60">
      <c r="A645" s="337"/>
      <c r="B645" s="688" t="s">
        <v>1802</v>
      </c>
      <c r="C645" s="16" t="s">
        <v>1803</v>
      </c>
      <c r="D645" s="1385" t="s">
        <v>2298</v>
      </c>
      <c r="E645" s="119" t="s">
        <v>126</v>
      </c>
      <c r="F645" s="691" t="s">
        <v>228</v>
      </c>
      <c r="G645" s="119">
        <v>624</v>
      </c>
      <c r="H645" s="1381">
        <v>687525</v>
      </c>
      <c r="I645" s="1382">
        <f t="shared" si="15"/>
        <v>429015600</v>
      </c>
      <c r="J645" s="119"/>
    </row>
    <row r="646" spans="1:10" s="1389" customFormat="1">
      <c r="A646" s="337">
        <v>3</v>
      </c>
      <c r="B646" s="1386" t="s">
        <v>3173</v>
      </c>
      <c r="C646" s="1387"/>
      <c r="D646" s="684"/>
      <c r="E646" s="119"/>
      <c r="F646" s="685"/>
      <c r="G646" s="119">
        <v>0</v>
      </c>
      <c r="H646" s="1425">
        <v>0</v>
      </c>
      <c r="I646" s="1382"/>
      <c r="J646" s="684"/>
    </row>
    <row r="647" spans="1:10" ht="45">
      <c r="A647" s="337"/>
      <c r="B647" s="688" t="s">
        <v>1806</v>
      </c>
      <c r="C647" s="16" t="s">
        <v>1807</v>
      </c>
      <c r="D647" s="119" t="s">
        <v>2298</v>
      </c>
      <c r="E647" s="119" t="s">
        <v>122</v>
      </c>
      <c r="F647" s="691" t="s">
        <v>228</v>
      </c>
      <c r="G647" s="119">
        <v>643</v>
      </c>
      <c r="H647" s="1381">
        <v>216300</v>
      </c>
      <c r="I647" s="1382">
        <f t="shared" si="15"/>
        <v>139080900</v>
      </c>
      <c r="J647" s="119"/>
    </row>
    <row r="648" spans="1:10" ht="60">
      <c r="A648" s="337"/>
      <c r="B648" s="688" t="s">
        <v>1809</v>
      </c>
      <c r="C648" s="16" t="s">
        <v>1810</v>
      </c>
      <c r="D648" s="119" t="s">
        <v>2298</v>
      </c>
      <c r="E648" s="119" t="s">
        <v>122</v>
      </c>
      <c r="F648" s="691" t="s">
        <v>228</v>
      </c>
      <c r="G648" s="119">
        <v>593</v>
      </c>
      <c r="H648" s="1381">
        <v>429510</v>
      </c>
      <c r="I648" s="1382">
        <f t="shared" si="15"/>
        <v>254699430</v>
      </c>
      <c r="J648" s="119"/>
    </row>
    <row r="649" spans="1:10" ht="45">
      <c r="A649" s="337"/>
      <c r="B649" s="688" t="s">
        <v>1814</v>
      </c>
      <c r="C649" s="16" t="s">
        <v>1815</v>
      </c>
      <c r="D649" s="119" t="s">
        <v>2298</v>
      </c>
      <c r="E649" s="119" t="s">
        <v>122</v>
      </c>
      <c r="F649" s="691" t="s">
        <v>228</v>
      </c>
      <c r="G649" s="119">
        <v>323</v>
      </c>
      <c r="H649" s="1381">
        <v>1050600</v>
      </c>
      <c r="I649" s="1382">
        <f t="shared" si="15"/>
        <v>339343800</v>
      </c>
      <c r="J649" s="119"/>
    </row>
    <row r="650" spans="1:10" s="1389" customFormat="1">
      <c r="A650" s="337">
        <v>4</v>
      </c>
      <c r="B650" s="1386" t="s">
        <v>3174</v>
      </c>
      <c r="C650" s="1387"/>
      <c r="D650" s="684"/>
      <c r="E650" s="119"/>
      <c r="F650" s="685"/>
      <c r="G650" s="119">
        <v>0</v>
      </c>
      <c r="H650" s="1425">
        <v>0</v>
      </c>
      <c r="I650" s="1382"/>
      <c r="J650" s="684"/>
    </row>
    <row r="651" spans="1:10" ht="60">
      <c r="A651" s="337"/>
      <c r="B651" s="688" t="s">
        <v>1819</v>
      </c>
      <c r="C651" s="16" t="s">
        <v>1820</v>
      </c>
      <c r="D651" s="119"/>
      <c r="E651" s="119" t="s">
        <v>126</v>
      </c>
      <c r="F651" s="691" t="s">
        <v>238</v>
      </c>
      <c r="G651" s="119">
        <v>319</v>
      </c>
      <c r="H651" s="1381">
        <v>0</v>
      </c>
      <c r="I651" s="1382"/>
      <c r="J651" s="119"/>
    </row>
    <row r="652" spans="1:10" s="1389" customFormat="1">
      <c r="A652" s="337">
        <v>5</v>
      </c>
      <c r="B652" s="1386" t="s">
        <v>3177</v>
      </c>
      <c r="C652" s="1387"/>
      <c r="D652" s="684"/>
      <c r="E652" s="119"/>
      <c r="F652" s="685"/>
      <c r="G652" s="119">
        <v>0</v>
      </c>
      <c r="H652" s="1425">
        <v>0</v>
      </c>
      <c r="I652" s="1382"/>
      <c r="J652" s="684"/>
    </row>
    <row r="653" spans="1:10" ht="30">
      <c r="A653" s="337"/>
      <c r="B653" s="688" t="s">
        <v>1824</v>
      </c>
      <c r="C653" s="16" t="s">
        <v>1825</v>
      </c>
      <c r="D653" s="119"/>
      <c r="E653" s="119" t="s">
        <v>126</v>
      </c>
      <c r="F653" s="691" t="s">
        <v>238</v>
      </c>
      <c r="G653" s="119">
        <v>564</v>
      </c>
      <c r="H653" s="1381">
        <v>0</v>
      </c>
      <c r="I653" s="1382"/>
      <c r="J653" s="119"/>
    </row>
    <row r="654" spans="1:10" s="1389" customFormat="1">
      <c r="A654" s="337">
        <v>6</v>
      </c>
      <c r="B654" s="1386" t="s">
        <v>3175</v>
      </c>
      <c r="C654" s="1387"/>
      <c r="D654" s="684"/>
      <c r="E654" s="119"/>
      <c r="F654" s="685"/>
      <c r="G654" s="119">
        <v>0</v>
      </c>
      <c r="H654" s="1425">
        <v>0</v>
      </c>
      <c r="I654" s="1382"/>
      <c r="J654" s="684"/>
    </row>
    <row r="655" spans="1:10" ht="30">
      <c r="A655" s="337"/>
      <c r="B655" s="688" t="s">
        <v>1827</v>
      </c>
      <c r="C655" s="16" t="s">
        <v>1828</v>
      </c>
      <c r="D655" s="119"/>
      <c r="E655" s="119" t="s">
        <v>126</v>
      </c>
      <c r="F655" s="691" t="s">
        <v>238</v>
      </c>
      <c r="G655" s="119">
        <v>597</v>
      </c>
      <c r="H655" s="1381">
        <v>0</v>
      </c>
      <c r="I655" s="1382"/>
      <c r="J655" s="119"/>
    </row>
    <row r="656" spans="1:10">
      <c r="A656" s="337"/>
      <c r="B656" s="1386" t="s">
        <v>2754</v>
      </c>
      <c r="C656" s="16"/>
      <c r="D656" s="119"/>
      <c r="E656" s="119"/>
      <c r="F656" s="691"/>
      <c r="G656" s="119">
        <v>0</v>
      </c>
      <c r="H656" s="1381">
        <v>0</v>
      </c>
      <c r="I656" s="1382"/>
      <c r="J656" s="119"/>
    </row>
    <row r="657" spans="1:10" s="1389" customFormat="1">
      <c r="A657" s="337" t="s">
        <v>2295</v>
      </c>
      <c r="B657" s="1386" t="s">
        <v>2755</v>
      </c>
      <c r="C657" s="1387"/>
      <c r="D657" s="684"/>
      <c r="E657" s="119"/>
      <c r="F657" s="685"/>
      <c r="G657" s="119">
        <v>0</v>
      </c>
      <c r="H657" s="1425">
        <v>0</v>
      </c>
      <c r="I657" s="1382"/>
      <c r="J657" s="684"/>
    </row>
    <row r="658" spans="1:10" ht="90">
      <c r="A658" s="337"/>
      <c r="B658" s="688" t="s">
        <v>3047</v>
      </c>
      <c r="C658" s="696" t="s">
        <v>3406</v>
      </c>
      <c r="D658" s="119" t="s">
        <v>2298</v>
      </c>
      <c r="E658" s="119" t="s">
        <v>126</v>
      </c>
      <c r="F658" s="691"/>
      <c r="G658" s="119">
        <v>47</v>
      </c>
      <c r="H658" s="1381">
        <v>15450000</v>
      </c>
      <c r="I658" s="1382">
        <f t="shared" si="15"/>
        <v>726150000</v>
      </c>
      <c r="J658" s="119"/>
    </row>
    <row r="659" spans="1:10" ht="30">
      <c r="A659" s="337"/>
      <c r="B659" s="688"/>
      <c r="C659" s="696" t="s">
        <v>3407</v>
      </c>
      <c r="D659" s="119"/>
      <c r="E659" s="119"/>
      <c r="F659" s="691"/>
      <c r="G659" s="119"/>
      <c r="H659" s="1381">
        <v>0</v>
      </c>
      <c r="I659" s="1382"/>
      <c r="J659" s="119"/>
    </row>
    <row r="660" spans="1:10">
      <c r="A660" s="337"/>
      <c r="B660" s="688"/>
      <c r="C660" s="696" t="s">
        <v>3408</v>
      </c>
      <c r="D660" s="119"/>
      <c r="E660" s="119"/>
      <c r="F660" s="691"/>
      <c r="G660" s="119"/>
      <c r="H660" s="1381">
        <v>0</v>
      </c>
      <c r="I660" s="1382"/>
      <c r="J660" s="119"/>
    </row>
    <row r="661" spans="1:10">
      <c r="A661" s="337"/>
      <c r="B661" s="688"/>
      <c r="C661" s="696" t="s">
        <v>3409</v>
      </c>
      <c r="D661" s="119"/>
      <c r="E661" s="119"/>
      <c r="F661" s="691"/>
      <c r="G661" s="119"/>
      <c r="H661" s="1381">
        <v>0</v>
      </c>
      <c r="I661" s="1382"/>
      <c r="J661" s="119"/>
    </row>
    <row r="662" spans="1:10">
      <c r="A662" s="337"/>
      <c r="B662" s="688"/>
      <c r="C662" s="696" t="s">
        <v>3410</v>
      </c>
      <c r="D662" s="119"/>
      <c r="E662" s="119"/>
      <c r="F662" s="691"/>
      <c r="G662" s="119"/>
      <c r="H662" s="1381">
        <v>0</v>
      </c>
      <c r="I662" s="1382"/>
      <c r="J662" s="119"/>
    </row>
    <row r="663" spans="1:10" ht="75">
      <c r="A663" s="337"/>
      <c r="B663" s="688"/>
      <c r="C663" s="696" t="s">
        <v>3411</v>
      </c>
      <c r="D663" s="119"/>
      <c r="E663" s="119"/>
      <c r="F663" s="691"/>
      <c r="G663" s="119"/>
      <c r="H663" s="1381">
        <v>0</v>
      </c>
      <c r="I663" s="1382"/>
      <c r="J663" s="119"/>
    </row>
    <row r="664" spans="1:10" ht="90">
      <c r="A664" s="337"/>
      <c r="B664" s="688"/>
      <c r="C664" s="696" t="s">
        <v>3412</v>
      </c>
      <c r="D664" s="119"/>
      <c r="E664" s="119"/>
      <c r="F664" s="691"/>
      <c r="G664" s="119"/>
      <c r="H664" s="1381">
        <v>0</v>
      </c>
      <c r="I664" s="1382"/>
      <c r="J664" s="119"/>
    </row>
    <row r="665" spans="1:10" ht="165">
      <c r="A665" s="337"/>
      <c r="B665" s="688"/>
      <c r="C665" s="696" t="s">
        <v>3413</v>
      </c>
      <c r="D665" s="119"/>
      <c r="E665" s="119"/>
      <c r="F665" s="691"/>
      <c r="G665" s="119"/>
      <c r="H665" s="1381">
        <v>0</v>
      </c>
      <c r="I665" s="1382"/>
      <c r="J665" s="119"/>
    </row>
    <row r="666" spans="1:10" ht="150">
      <c r="A666" s="337"/>
      <c r="B666" s="688"/>
      <c r="C666" s="696" t="s">
        <v>3414</v>
      </c>
      <c r="D666" s="119"/>
      <c r="E666" s="119"/>
      <c r="F666" s="691"/>
      <c r="G666" s="119"/>
      <c r="H666" s="1381">
        <v>0</v>
      </c>
      <c r="I666" s="1382"/>
      <c r="J666" s="119"/>
    </row>
    <row r="667" spans="1:10">
      <c r="A667" s="337"/>
      <c r="B667" s="688"/>
      <c r="C667" s="696" t="s">
        <v>3415</v>
      </c>
      <c r="D667" s="119"/>
      <c r="E667" s="119"/>
      <c r="F667" s="691"/>
      <c r="G667" s="119"/>
      <c r="H667" s="1381">
        <v>0</v>
      </c>
      <c r="I667" s="1382"/>
      <c r="J667" s="119"/>
    </row>
    <row r="668" spans="1:10" ht="45">
      <c r="A668" s="337"/>
      <c r="B668" s="688"/>
      <c r="C668" s="696" t="s">
        <v>3416</v>
      </c>
      <c r="D668" s="119"/>
      <c r="E668" s="119"/>
      <c r="F668" s="691"/>
      <c r="G668" s="119"/>
      <c r="H668" s="1381">
        <v>0</v>
      </c>
      <c r="I668" s="1382"/>
      <c r="J668" s="119"/>
    </row>
    <row r="669" spans="1:10">
      <c r="A669" s="337"/>
      <c r="B669" s="688"/>
      <c r="C669" s="696" t="s">
        <v>3417</v>
      </c>
      <c r="D669" s="119"/>
      <c r="E669" s="119"/>
      <c r="F669" s="691"/>
      <c r="G669" s="119"/>
      <c r="H669" s="1381">
        <v>0</v>
      </c>
      <c r="I669" s="1382"/>
      <c r="J669" s="119"/>
    </row>
    <row r="670" spans="1:10" ht="30">
      <c r="A670" s="337"/>
      <c r="B670" s="688"/>
      <c r="C670" s="696" t="s">
        <v>3418</v>
      </c>
      <c r="D670" s="119"/>
      <c r="E670" s="119"/>
      <c r="F670" s="691"/>
      <c r="G670" s="119"/>
      <c r="H670" s="1381">
        <v>0</v>
      </c>
      <c r="I670" s="1382"/>
      <c r="J670" s="119"/>
    </row>
    <row r="671" spans="1:10">
      <c r="A671" s="337"/>
      <c r="B671" s="688"/>
      <c r="C671" s="696" t="s">
        <v>3419</v>
      </c>
      <c r="D671" s="119"/>
      <c r="E671" s="119"/>
      <c r="F671" s="691"/>
      <c r="G671" s="119"/>
      <c r="H671" s="1381">
        <v>0</v>
      </c>
      <c r="I671" s="1382"/>
      <c r="J671" s="119"/>
    </row>
    <row r="672" spans="1:10">
      <c r="A672" s="337"/>
      <c r="B672" s="688"/>
      <c r="C672" s="696" t="s">
        <v>3420</v>
      </c>
      <c r="D672" s="119"/>
      <c r="E672" s="119"/>
      <c r="F672" s="691"/>
      <c r="G672" s="119"/>
      <c r="H672" s="1381">
        <v>0</v>
      </c>
      <c r="I672" s="1382"/>
      <c r="J672" s="119"/>
    </row>
    <row r="673" spans="1:10" ht="135">
      <c r="A673" s="337"/>
      <c r="B673" s="688" t="s">
        <v>3050</v>
      </c>
      <c r="C673" s="696" t="s">
        <v>3440</v>
      </c>
      <c r="D673" s="119" t="s">
        <v>2298</v>
      </c>
      <c r="E673" s="119" t="s">
        <v>126</v>
      </c>
      <c r="F673" s="691" t="s">
        <v>3051</v>
      </c>
      <c r="G673" s="119">
        <v>2901</v>
      </c>
      <c r="H673" s="1381">
        <v>15347000</v>
      </c>
      <c r="I673" s="1382">
        <f t="shared" si="15"/>
        <v>44521647000</v>
      </c>
      <c r="J673" s="119"/>
    </row>
    <row r="674" spans="1:10">
      <c r="A674" s="337"/>
      <c r="B674" s="688"/>
      <c r="C674" s="696" t="s">
        <v>3441</v>
      </c>
      <c r="D674" s="119"/>
      <c r="E674" s="119"/>
      <c r="F674" s="691"/>
      <c r="G674" s="119"/>
      <c r="H674" s="1381">
        <v>0</v>
      </c>
      <c r="I674" s="1382"/>
      <c r="J674" s="119"/>
    </row>
    <row r="675" spans="1:10">
      <c r="A675" s="337"/>
      <c r="B675" s="688"/>
      <c r="C675" s="696" t="s">
        <v>3442</v>
      </c>
      <c r="D675" s="119"/>
      <c r="E675" s="119"/>
      <c r="F675" s="691"/>
      <c r="G675" s="119"/>
      <c r="H675" s="1381">
        <v>0</v>
      </c>
      <c r="I675" s="1382"/>
      <c r="J675" s="119"/>
    </row>
    <row r="676" spans="1:10">
      <c r="A676" s="337"/>
      <c r="B676" s="688"/>
      <c r="C676" s="696" t="s">
        <v>3409</v>
      </c>
      <c r="D676" s="119"/>
      <c r="E676" s="119"/>
      <c r="F676" s="691"/>
      <c r="G676" s="119"/>
      <c r="H676" s="1381">
        <v>0</v>
      </c>
      <c r="I676" s="1382"/>
      <c r="J676" s="119"/>
    </row>
    <row r="677" spans="1:10">
      <c r="A677" s="337"/>
      <c r="B677" s="688"/>
      <c r="C677" s="696" t="s">
        <v>3443</v>
      </c>
      <c r="D677" s="119"/>
      <c r="E677" s="119"/>
      <c r="F677" s="691"/>
      <c r="G677" s="119"/>
      <c r="H677" s="1381">
        <v>0</v>
      </c>
      <c r="I677" s="1382"/>
      <c r="J677" s="119"/>
    </row>
    <row r="678" spans="1:10" ht="75">
      <c r="A678" s="337"/>
      <c r="B678" s="688"/>
      <c r="C678" s="696" t="s">
        <v>3444</v>
      </c>
      <c r="D678" s="119"/>
      <c r="E678" s="119"/>
      <c r="F678" s="691"/>
      <c r="G678" s="119"/>
      <c r="H678" s="1381">
        <v>0</v>
      </c>
      <c r="I678" s="1382"/>
      <c r="J678" s="119"/>
    </row>
    <row r="679" spans="1:10" ht="90">
      <c r="A679" s="337"/>
      <c r="B679" s="688"/>
      <c r="C679" s="696" t="s">
        <v>3412</v>
      </c>
      <c r="D679" s="119"/>
      <c r="E679" s="119"/>
      <c r="F679" s="691"/>
      <c r="G679" s="119"/>
      <c r="H679" s="1381">
        <v>0</v>
      </c>
      <c r="I679" s="1382"/>
      <c r="J679" s="119"/>
    </row>
    <row r="680" spans="1:10" ht="165">
      <c r="A680" s="337"/>
      <c r="B680" s="688"/>
      <c r="C680" s="696" t="s">
        <v>3413</v>
      </c>
      <c r="D680" s="119"/>
      <c r="E680" s="119"/>
      <c r="F680" s="691"/>
      <c r="G680" s="119"/>
      <c r="H680" s="1381">
        <v>0</v>
      </c>
      <c r="I680" s="1382"/>
      <c r="J680" s="119"/>
    </row>
    <row r="681" spans="1:10" ht="150">
      <c r="A681" s="337"/>
      <c r="B681" s="688"/>
      <c r="C681" s="696" t="s">
        <v>3414</v>
      </c>
      <c r="D681" s="119"/>
      <c r="E681" s="119"/>
      <c r="F681" s="691"/>
      <c r="G681" s="119"/>
      <c r="H681" s="1381">
        <v>0</v>
      </c>
      <c r="I681" s="1382"/>
      <c r="J681" s="119"/>
    </row>
    <row r="682" spans="1:10">
      <c r="A682" s="337"/>
      <c r="B682" s="688"/>
      <c r="C682" s="696" t="s">
        <v>3445</v>
      </c>
      <c r="D682" s="119"/>
      <c r="E682" s="119"/>
      <c r="F682" s="691"/>
      <c r="G682" s="119"/>
      <c r="H682" s="1381">
        <v>0</v>
      </c>
      <c r="I682" s="1382"/>
      <c r="J682" s="119"/>
    </row>
    <row r="683" spans="1:10" ht="45">
      <c r="A683" s="337"/>
      <c r="B683" s="688"/>
      <c r="C683" s="696" t="s">
        <v>3416</v>
      </c>
      <c r="D683" s="119"/>
      <c r="E683" s="119"/>
      <c r="F683" s="691"/>
      <c r="G683" s="119"/>
      <c r="H683" s="1381">
        <v>0</v>
      </c>
      <c r="I683" s="1382"/>
      <c r="J683" s="119"/>
    </row>
    <row r="684" spans="1:10">
      <c r="A684" s="337"/>
      <c r="B684" s="688"/>
      <c r="C684" s="696" t="s">
        <v>3417</v>
      </c>
      <c r="D684" s="119"/>
      <c r="E684" s="119"/>
      <c r="F684" s="691"/>
      <c r="G684" s="119"/>
      <c r="H684" s="1381">
        <v>0</v>
      </c>
      <c r="I684" s="1382"/>
      <c r="J684" s="119"/>
    </row>
    <row r="685" spans="1:10" ht="30">
      <c r="A685" s="337"/>
      <c r="B685" s="688"/>
      <c r="C685" s="696" t="s">
        <v>3418</v>
      </c>
      <c r="D685" s="119"/>
      <c r="E685" s="119"/>
      <c r="F685" s="691"/>
      <c r="G685" s="119"/>
      <c r="H685" s="1381">
        <v>0</v>
      </c>
      <c r="I685" s="1382"/>
      <c r="J685" s="119"/>
    </row>
    <row r="686" spans="1:10">
      <c r="A686" s="337"/>
      <c r="B686" s="688"/>
      <c r="C686" s="696" t="s">
        <v>3419</v>
      </c>
      <c r="D686" s="119"/>
      <c r="E686" s="119"/>
      <c r="F686" s="691"/>
      <c r="G686" s="119"/>
      <c r="H686" s="1381">
        <v>0</v>
      </c>
      <c r="I686" s="1382"/>
      <c r="J686" s="119"/>
    </row>
    <row r="687" spans="1:10">
      <c r="A687" s="337"/>
      <c r="B687" s="688"/>
      <c r="C687" s="696" t="s">
        <v>3420</v>
      </c>
      <c r="D687" s="119"/>
      <c r="E687" s="119"/>
      <c r="F687" s="691"/>
      <c r="G687" s="119"/>
      <c r="H687" s="1381">
        <v>0</v>
      </c>
      <c r="I687" s="1382"/>
      <c r="J687" s="119"/>
    </row>
    <row r="688" spans="1:10" ht="75">
      <c r="A688" s="337"/>
      <c r="B688" s="688" t="s">
        <v>1830</v>
      </c>
      <c r="C688" s="696" t="s">
        <v>1834</v>
      </c>
      <c r="D688" s="119" t="s">
        <v>3436</v>
      </c>
      <c r="E688" s="119" t="s">
        <v>126</v>
      </c>
      <c r="F688" s="691"/>
      <c r="G688" s="119">
        <v>96</v>
      </c>
      <c r="H688" s="1381">
        <v>7725000</v>
      </c>
      <c r="I688" s="1382">
        <f t="shared" si="15"/>
        <v>741600000</v>
      </c>
      <c r="J688" s="119"/>
    </row>
    <row r="689" spans="1:10" ht="90">
      <c r="A689" s="337"/>
      <c r="B689" s="688" t="s">
        <v>1840</v>
      </c>
      <c r="C689" s="16" t="s">
        <v>1842</v>
      </c>
      <c r="D689" s="119" t="s">
        <v>2298</v>
      </c>
      <c r="E689" s="119" t="s">
        <v>126</v>
      </c>
      <c r="F689" s="691" t="s">
        <v>1841</v>
      </c>
      <c r="G689" s="119">
        <v>2401</v>
      </c>
      <c r="H689" s="1412">
        <v>8034000</v>
      </c>
      <c r="I689" s="1382">
        <f t="shared" si="15"/>
        <v>19289634000</v>
      </c>
      <c r="J689" s="119"/>
    </row>
    <row r="690" spans="1:10">
      <c r="A690" s="337"/>
      <c r="B690" s="688" t="s">
        <v>3053</v>
      </c>
      <c r="C690" s="16" t="s">
        <v>3054</v>
      </c>
      <c r="D690" s="119" t="s">
        <v>2298</v>
      </c>
      <c r="E690" s="119" t="s">
        <v>122</v>
      </c>
      <c r="F690" s="691"/>
      <c r="G690" s="119">
        <v>152</v>
      </c>
      <c r="H690" s="1381">
        <v>6308750</v>
      </c>
      <c r="I690" s="1382">
        <f t="shared" si="15"/>
        <v>958930000</v>
      </c>
      <c r="J690" s="119"/>
    </row>
    <row r="691" spans="1:10" ht="105">
      <c r="A691" s="337"/>
      <c r="B691" s="688" t="s">
        <v>3056</v>
      </c>
      <c r="C691" s="694" t="s">
        <v>3455</v>
      </c>
      <c r="D691" s="119" t="s">
        <v>3436</v>
      </c>
      <c r="E691" s="119" t="s">
        <v>43</v>
      </c>
      <c r="F691" s="691"/>
      <c r="G691" s="119">
        <v>138</v>
      </c>
      <c r="H691" s="1381">
        <v>7210000</v>
      </c>
      <c r="I691" s="1382">
        <f t="shared" ref="I691:I760" si="16">H691*G691</f>
        <v>994980000</v>
      </c>
      <c r="J691" s="119"/>
    </row>
    <row r="692" spans="1:10" ht="30">
      <c r="A692" s="337"/>
      <c r="B692" s="688" t="s">
        <v>2984</v>
      </c>
      <c r="C692" s="696" t="s">
        <v>3446</v>
      </c>
      <c r="D692" s="119" t="s">
        <v>3436</v>
      </c>
      <c r="E692" s="119" t="s">
        <v>43</v>
      </c>
      <c r="F692" s="691"/>
      <c r="G692" s="119">
        <v>112</v>
      </c>
      <c r="H692" s="1412">
        <v>24720000</v>
      </c>
      <c r="I692" s="1382">
        <f t="shared" si="16"/>
        <v>2768640000</v>
      </c>
      <c r="J692" s="119"/>
    </row>
    <row r="693" spans="1:10" ht="180">
      <c r="A693" s="337"/>
      <c r="B693" s="688"/>
      <c r="C693" s="696" t="s">
        <v>3447</v>
      </c>
      <c r="D693" s="119"/>
      <c r="E693" s="119"/>
      <c r="F693" s="691"/>
      <c r="G693" s="119"/>
      <c r="H693" s="1412">
        <v>0</v>
      </c>
      <c r="I693" s="1382"/>
      <c r="J693" s="119"/>
    </row>
    <row r="694" spans="1:10" ht="195">
      <c r="A694" s="337"/>
      <c r="B694" s="688"/>
      <c r="C694" s="696" t="s">
        <v>3448</v>
      </c>
      <c r="D694" s="119"/>
      <c r="E694" s="119"/>
      <c r="F694" s="691"/>
      <c r="G694" s="119"/>
      <c r="H694" s="1412">
        <v>0</v>
      </c>
      <c r="I694" s="1382"/>
      <c r="J694" s="119"/>
    </row>
    <row r="695" spans="1:10" ht="75">
      <c r="A695" s="337"/>
      <c r="B695" s="688"/>
      <c r="C695" s="696" t="s">
        <v>3449</v>
      </c>
      <c r="D695" s="119"/>
      <c r="E695" s="119"/>
      <c r="F695" s="691"/>
      <c r="G695" s="119"/>
      <c r="H695" s="1412">
        <v>0</v>
      </c>
      <c r="I695" s="1382"/>
      <c r="J695" s="119"/>
    </row>
    <row r="696" spans="1:10" ht="45">
      <c r="A696" s="337"/>
      <c r="B696" s="688"/>
      <c r="C696" s="696" t="s">
        <v>3450</v>
      </c>
      <c r="D696" s="119"/>
      <c r="E696" s="119"/>
      <c r="F696" s="691"/>
      <c r="G696" s="119"/>
      <c r="H696" s="1412">
        <v>0</v>
      </c>
      <c r="I696" s="1382"/>
      <c r="J696" s="119"/>
    </row>
    <row r="697" spans="1:10" ht="30">
      <c r="A697" s="337"/>
      <c r="B697" s="688"/>
      <c r="C697" s="696" t="s">
        <v>3451</v>
      </c>
      <c r="D697" s="119"/>
      <c r="E697" s="119"/>
      <c r="F697" s="691"/>
      <c r="G697" s="119"/>
      <c r="H697" s="1412">
        <v>0</v>
      </c>
      <c r="I697" s="1382"/>
      <c r="J697" s="119"/>
    </row>
    <row r="698" spans="1:10" ht="225">
      <c r="A698" s="337"/>
      <c r="B698" s="688"/>
      <c r="C698" s="696" t="s">
        <v>3452</v>
      </c>
      <c r="D698" s="119"/>
      <c r="E698" s="119"/>
      <c r="F698" s="691"/>
      <c r="G698" s="119"/>
      <c r="H698" s="1412">
        <v>0</v>
      </c>
      <c r="I698" s="1382"/>
      <c r="J698" s="119"/>
    </row>
    <row r="699" spans="1:10">
      <c r="A699" s="337"/>
      <c r="B699" s="688" t="s">
        <v>1847</v>
      </c>
      <c r="C699" s="16" t="s">
        <v>1848</v>
      </c>
      <c r="D699" s="119" t="s">
        <v>3436</v>
      </c>
      <c r="E699" s="119" t="s">
        <v>122</v>
      </c>
      <c r="F699" s="691"/>
      <c r="G699" s="119">
        <v>45</v>
      </c>
      <c r="H699" s="1381">
        <v>8652000</v>
      </c>
      <c r="I699" s="1382">
        <f t="shared" si="16"/>
        <v>389340000</v>
      </c>
      <c r="J699" s="119"/>
    </row>
    <row r="700" spans="1:10" ht="45">
      <c r="A700" s="337"/>
      <c r="B700" s="688" t="s">
        <v>1853</v>
      </c>
      <c r="C700" s="16" t="s">
        <v>1854</v>
      </c>
      <c r="D700" s="119" t="s">
        <v>2298</v>
      </c>
      <c r="E700" s="119" t="s">
        <v>126</v>
      </c>
      <c r="F700" s="691"/>
      <c r="G700" s="119">
        <v>156</v>
      </c>
      <c r="H700" s="1381">
        <v>3090000</v>
      </c>
      <c r="I700" s="1382">
        <f t="shared" si="16"/>
        <v>482040000</v>
      </c>
      <c r="J700" s="119"/>
    </row>
    <row r="701" spans="1:10">
      <c r="A701" s="337"/>
      <c r="B701" s="688" t="s">
        <v>1857</v>
      </c>
      <c r="C701" s="16" t="s">
        <v>1858</v>
      </c>
      <c r="D701" s="119" t="s">
        <v>3436</v>
      </c>
      <c r="E701" s="119" t="s">
        <v>126</v>
      </c>
      <c r="F701" s="691"/>
      <c r="G701" s="119">
        <v>152</v>
      </c>
      <c r="H701" s="1381">
        <v>12329100</v>
      </c>
      <c r="I701" s="1382">
        <f t="shared" si="16"/>
        <v>1874023200</v>
      </c>
      <c r="J701" s="119"/>
    </row>
    <row r="702" spans="1:10" s="1389" customFormat="1">
      <c r="A702" s="337" t="s">
        <v>2436</v>
      </c>
      <c r="B702" s="1386" t="s">
        <v>2408</v>
      </c>
      <c r="C702" s="1387"/>
      <c r="D702" s="684"/>
      <c r="E702" s="119"/>
      <c r="F702" s="685"/>
      <c r="G702" s="119">
        <v>0</v>
      </c>
      <c r="H702" s="1425">
        <v>0</v>
      </c>
      <c r="I702" s="1382"/>
      <c r="J702" s="684"/>
    </row>
    <row r="703" spans="1:10" ht="30">
      <c r="A703" s="337"/>
      <c r="B703" s="688" t="s">
        <v>3179</v>
      </c>
      <c r="C703" s="16"/>
      <c r="D703" s="119"/>
      <c r="E703" s="119"/>
      <c r="F703" s="691"/>
      <c r="G703" s="119">
        <v>10</v>
      </c>
      <c r="H703" s="1381">
        <v>0</v>
      </c>
      <c r="I703" s="1382"/>
      <c r="J703" s="119"/>
    </row>
    <row r="704" spans="1:10" ht="30">
      <c r="A704" s="337"/>
      <c r="B704" s="688" t="s">
        <v>1863</v>
      </c>
      <c r="C704" s="16" t="s">
        <v>1864</v>
      </c>
      <c r="D704" s="119"/>
      <c r="E704" s="119" t="s">
        <v>43</v>
      </c>
      <c r="F704" s="691" t="s">
        <v>125</v>
      </c>
      <c r="G704" s="119">
        <v>124</v>
      </c>
      <c r="H704" s="1381">
        <v>0</v>
      </c>
      <c r="I704" s="1382"/>
      <c r="J704" s="119"/>
    </row>
    <row r="705" spans="1:10" ht="30">
      <c r="A705" s="337"/>
      <c r="B705" s="688" t="s">
        <v>1869</v>
      </c>
      <c r="C705" s="16" t="s">
        <v>1864</v>
      </c>
      <c r="D705" s="119"/>
      <c r="E705" s="119" t="s">
        <v>43</v>
      </c>
      <c r="F705" s="691" t="s">
        <v>125</v>
      </c>
      <c r="G705" s="119">
        <v>127</v>
      </c>
      <c r="H705" s="1381">
        <v>0</v>
      </c>
      <c r="I705" s="1382"/>
      <c r="J705" s="119"/>
    </row>
    <row r="706" spans="1:10" ht="30">
      <c r="A706" s="337"/>
      <c r="B706" s="688" t="s">
        <v>1874</v>
      </c>
      <c r="C706" s="16" t="s">
        <v>1817</v>
      </c>
      <c r="D706" s="119"/>
      <c r="E706" s="119" t="s">
        <v>1875</v>
      </c>
      <c r="F706" s="691" t="s">
        <v>125</v>
      </c>
      <c r="G706" s="119">
        <v>11126</v>
      </c>
      <c r="H706" s="1381">
        <v>0</v>
      </c>
      <c r="I706" s="1382"/>
      <c r="J706" s="119"/>
    </row>
    <row r="707" spans="1:10" ht="30">
      <c r="A707" s="337"/>
      <c r="B707" s="688" t="s">
        <v>1879</v>
      </c>
      <c r="C707" s="16" t="s">
        <v>1880</v>
      </c>
      <c r="D707" s="119"/>
      <c r="E707" s="119" t="s">
        <v>122</v>
      </c>
      <c r="F707" s="691" t="s">
        <v>125</v>
      </c>
      <c r="G707" s="119">
        <v>11665</v>
      </c>
      <c r="H707" s="1381">
        <v>0</v>
      </c>
      <c r="I707" s="1382"/>
      <c r="J707" s="119"/>
    </row>
    <row r="708" spans="1:10">
      <c r="A708" s="337"/>
      <c r="B708" s="1386" t="s">
        <v>2765</v>
      </c>
      <c r="C708" s="16"/>
      <c r="D708" s="119"/>
      <c r="E708" s="119"/>
      <c r="F708" s="691"/>
      <c r="G708" s="119">
        <v>0</v>
      </c>
      <c r="H708" s="1381">
        <v>0</v>
      </c>
      <c r="I708" s="1382"/>
      <c r="J708" s="119"/>
    </row>
    <row r="709" spans="1:10" s="1389" customFormat="1">
      <c r="A709" s="337" t="s">
        <v>2295</v>
      </c>
      <c r="B709" s="1386" t="s">
        <v>2278</v>
      </c>
      <c r="C709" s="1387"/>
      <c r="D709" s="684"/>
      <c r="E709" s="119"/>
      <c r="F709" s="685"/>
      <c r="G709" s="119">
        <v>0</v>
      </c>
      <c r="H709" s="1425">
        <v>0</v>
      </c>
      <c r="I709" s="1382"/>
      <c r="J709" s="684"/>
    </row>
    <row r="710" spans="1:10" ht="30">
      <c r="A710" s="337"/>
      <c r="B710" s="688" t="s">
        <v>840</v>
      </c>
      <c r="C710" s="16" t="s">
        <v>1882</v>
      </c>
      <c r="D710" s="119" t="s">
        <v>3436</v>
      </c>
      <c r="E710" s="119" t="s">
        <v>43</v>
      </c>
      <c r="F710" s="691"/>
      <c r="G710" s="119">
        <v>246</v>
      </c>
      <c r="H710" s="1381">
        <v>592250</v>
      </c>
      <c r="I710" s="1382">
        <f t="shared" si="16"/>
        <v>145693500</v>
      </c>
      <c r="J710" s="119"/>
    </row>
    <row r="711" spans="1:10" ht="30">
      <c r="A711" s="337"/>
      <c r="B711" s="688" t="s">
        <v>1883</v>
      </c>
      <c r="C711" s="16" t="s">
        <v>1884</v>
      </c>
      <c r="D711" s="119" t="s">
        <v>2298</v>
      </c>
      <c r="E711" s="119" t="s">
        <v>43</v>
      </c>
      <c r="F711" s="691"/>
      <c r="G711" s="119">
        <v>624</v>
      </c>
      <c r="H711" s="1381">
        <v>9913.75</v>
      </c>
      <c r="I711" s="1382">
        <f t="shared" si="16"/>
        <v>6186180</v>
      </c>
      <c r="J711" s="119"/>
    </row>
    <row r="712" spans="1:10">
      <c r="A712" s="337"/>
      <c r="B712" s="688" t="s">
        <v>1890</v>
      </c>
      <c r="C712" s="16" t="s">
        <v>1891</v>
      </c>
      <c r="D712" s="119" t="s">
        <v>2298</v>
      </c>
      <c r="E712" s="119" t="s">
        <v>43</v>
      </c>
      <c r="F712" s="691"/>
      <c r="G712" s="119">
        <v>242</v>
      </c>
      <c r="H712" s="1381">
        <v>99137.5</v>
      </c>
      <c r="I712" s="1382">
        <f t="shared" si="16"/>
        <v>23991275</v>
      </c>
      <c r="J712" s="119"/>
    </row>
    <row r="713" spans="1:10" ht="30">
      <c r="A713" s="337"/>
      <c r="B713" s="688" t="s">
        <v>1895</v>
      </c>
      <c r="C713" s="16" t="s">
        <v>1896</v>
      </c>
      <c r="D713" s="119" t="s">
        <v>2298</v>
      </c>
      <c r="E713" s="119" t="s">
        <v>43</v>
      </c>
      <c r="F713" s="691"/>
      <c r="G713" s="119">
        <v>1001</v>
      </c>
      <c r="H713" s="1381">
        <v>169950</v>
      </c>
      <c r="I713" s="1382">
        <f t="shared" si="16"/>
        <v>170119950</v>
      </c>
      <c r="J713" s="119"/>
    </row>
    <row r="714" spans="1:10" ht="45">
      <c r="A714" s="337"/>
      <c r="B714" s="688" t="s">
        <v>2768</v>
      </c>
      <c r="C714" s="16" t="s">
        <v>2769</v>
      </c>
      <c r="D714" s="119" t="s">
        <v>2298</v>
      </c>
      <c r="E714" s="119" t="s">
        <v>126</v>
      </c>
      <c r="F714" s="691"/>
      <c r="G714" s="119">
        <v>281</v>
      </c>
      <c r="H714" s="1381">
        <v>679800</v>
      </c>
      <c r="I714" s="1382">
        <f t="shared" si="16"/>
        <v>191023800</v>
      </c>
      <c r="J714" s="119"/>
    </row>
    <row r="715" spans="1:10" ht="30">
      <c r="A715" s="337"/>
      <c r="B715" s="688" t="s">
        <v>1899</v>
      </c>
      <c r="C715" s="16" t="s">
        <v>1900</v>
      </c>
      <c r="D715" s="119" t="s">
        <v>2298</v>
      </c>
      <c r="E715" s="119" t="s">
        <v>43</v>
      </c>
      <c r="F715" s="691"/>
      <c r="G715" s="119">
        <v>4928</v>
      </c>
      <c r="H715" s="1381">
        <v>19827.5</v>
      </c>
      <c r="I715" s="1382">
        <f t="shared" si="16"/>
        <v>97709920</v>
      </c>
      <c r="J715" s="119"/>
    </row>
    <row r="716" spans="1:10" ht="30">
      <c r="A716" s="337"/>
      <c r="B716" s="688" t="s">
        <v>1904</v>
      </c>
      <c r="C716" s="16" t="s">
        <v>1905</v>
      </c>
      <c r="D716" s="119" t="s">
        <v>2298</v>
      </c>
      <c r="E716" s="119" t="s">
        <v>43</v>
      </c>
      <c r="F716" s="691"/>
      <c r="G716" s="119">
        <v>310</v>
      </c>
      <c r="H716" s="1381">
        <v>396550</v>
      </c>
      <c r="I716" s="1382">
        <f t="shared" si="16"/>
        <v>122930500</v>
      </c>
      <c r="J716" s="119"/>
    </row>
    <row r="717" spans="1:10" ht="30">
      <c r="A717" s="337"/>
      <c r="B717" s="688" t="s">
        <v>1907</v>
      </c>
      <c r="C717" s="16" t="s">
        <v>1908</v>
      </c>
      <c r="D717" s="119" t="s">
        <v>2298</v>
      </c>
      <c r="E717" s="119" t="s">
        <v>43</v>
      </c>
      <c r="F717" s="691"/>
      <c r="G717" s="119">
        <v>1842</v>
      </c>
      <c r="H717" s="1381">
        <v>45000</v>
      </c>
      <c r="I717" s="1382">
        <f t="shared" si="16"/>
        <v>82890000</v>
      </c>
      <c r="J717" s="119"/>
    </row>
    <row r="718" spans="1:10" ht="30">
      <c r="A718" s="337"/>
      <c r="B718" s="688" t="s">
        <v>1913</v>
      </c>
      <c r="C718" s="16" t="s">
        <v>1914</v>
      </c>
      <c r="D718" s="119" t="s">
        <v>2298</v>
      </c>
      <c r="E718" s="119" t="s">
        <v>43</v>
      </c>
      <c r="F718" s="691"/>
      <c r="G718" s="119">
        <v>113</v>
      </c>
      <c r="H718" s="1381">
        <v>80000</v>
      </c>
      <c r="I718" s="1382">
        <f t="shared" si="16"/>
        <v>9040000</v>
      </c>
      <c r="J718" s="119"/>
    </row>
    <row r="719" spans="1:10">
      <c r="A719" s="337"/>
      <c r="B719" s="688" t="s">
        <v>1920</v>
      </c>
      <c r="C719" s="16" t="s">
        <v>1921</v>
      </c>
      <c r="D719" s="119" t="s">
        <v>2298</v>
      </c>
      <c r="E719" s="119" t="s">
        <v>533</v>
      </c>
      <c r="F719" s="691"/>
      <c r="G719" s="119">
        <v>487</v>
      </c>
      <c r="H719" s="1381">
        <v>495000</v>
      </c>
      <c r="I719" s="1382">
        <f t="shared" si="16"/>
        <v>241065000</v>
      </c>
      <c r="J719" s="119"/>
    </row>
    <row r="720" spans="1:10" ht="30">
      <c r="A720" s="337"/>
      <c r="B720" s="688" t="s">
        <v>1924</v>
      </c>
      <c r="C720" s="16" t="s">
        <v>1926</v>
      </c>
      <c r="D720" s="119" t="s">
        <v>2298</v>
      </c>
      <c r="E720" s="119" t="s">
        <v>1925</v>
      </c>
      <c r="F720" s="691"/>
      <c r="G720" s="119">
        <v>289</v>
      </c>
      <c r="H720" s="1381">
        <v>1133000</v>
      </c>
      <c r="I720" s="1382">
        <f t="shared" si="16"/>
        <v>327437000</v>
      </c>
      <c r="J720" s="119"/>
    </row>
    <row r="721" spans="1:10" s="1389" customFormat="1">
      <c r="A721" s="337" t="s">
        <v>2432</v>
      </c>
      <c r="B721" s="1386" t="s">
        <v>2770</v>
      </c>
      <c r="C721" s="1387"/>
      <c r="D721" s="684"/>
      <c r="E721" s="119"/>
      <c r="F721" s="685"/>
      <c r="G721" s="119">
        <v>0</v>
      </c>
      <c r="H721" s="1425">
        <v>0</v>
      </c>
      <c r="I721" s="1382"/>
      <c r="J721" s="119"/>
    </row>
    <row r="722" spans="1:10" s="1389" customFormat="1" ht="30">
      <c r="A722" s="337">
        <v>1</v>
      </c>
      <c r="B722" s="1386" t="s">
        <v>2771</v>
      </c>
      <c r="C722" s="1387"/>
      <c r="D722" s="684"/>
      <c r="E722" s="119"/>
      <c r="F722" s="691" t="s">
        <v>125</v>
      </c>
      <c r="G722" s="119">
        <v>0</v>
      </c>
      <c r="H722" s="1425">
        <v>0</v>
      </c>
      <c r="I722" s="1382"/>
      <c r="J722" s="119"/>
    </row>
    <row r="723" spans="1:10" ht="30">
      <c r="A723" s="337"/>
      <c r="B723" s="688" t="s">
        <v>1929</v>
      </c>
      <c r="C723" s="16" t="s">
        <v>1930</v>
      </c>
      <c r="D723" s="119" t="s">
        <v>2298</v>
      </c>
      <c r="E723" s="119" t="s">
        <v>533</v>
      </c>
      <c r="F723" s="691"/>
      <c r="G723" s="119">
        <v>1737</v>
      </c>
      <c r="H723" s="1381">
        <v>20000</v>
      </c>
      <c r="I723" s="1382">
        <f t="shared" si="16"/>
        <v>34740000</v>
      </c>
      <c r="J723" s="119"/>
    </row>
    <row r="724" spans="1:10" ht="30">
      <c r="A724" s="337"/>
      <c r="B724" s="688" t="s">
        <v>1933</v>
      </c>
      <c r="C724" s="16" t="s">
        <v>1934</v>
      </c>
      <c r="D724" s="119" t="s">
        <v>2298</v>
      </c>
      <c r="E724" s="119" t="s">
        <v>122</v>
      </c>
      <c r="F724" s="691"/>
      <c r="G724" s="119">
        <v>287</v>
      </c>
      <c r="H724" s="1381">
        <v>1189000</v>
      </c>
      <c r="I724" s="1382">
        <f t="shared" si="16"/>
        <v>341243000</v>
      </c>
      <c r="J724" s="119"/>
    </row>
    <row r="725" spans="1:10" s="1389" customFormat="1" ht="30">
      <c r="A725" s="337">
        <v>2</v>
      </c>
      <c r="B725" s="1386" t="s">
        <v>3180</v>
      </c>
      <c r="C725" s="1387"/>
      <c r="D725" s="684"/>
      <c r="E725" s="119"/>
      <c r="F725" s="691" t="s">
        <v>1559</v>
      </c>
      <c r="G725" s="119">
        <v>0</v>
      </c>
      <c r="H725" s="1425">
        <v>0</v>
      </c>
      <c r="I725" s="1382"/>
      <c r="J725" s="119"/>
    </row>
    <row r="726" spans="1:10" ht="60">
      <c r="A726" s="337"/>
      <c r="B726" s="688" t="s">
        <v>1938</v>
      </c>
      <c r="C726" s="16" t="s">
        <v>1939</v>
      </c>
      <c r="D726" s="119" t="s">
        <v>2298</v>
      </c>
      <c r="E726" s="119" t="s">
        <v>126</v>
      </c>
      <c r="F726" s="691"/>
      <c r="G726" s="119">
        <v>691</v>
      </c>
      <c r="H726" s="1381">
        <v>623000</v>
      </c>
      <c r="I726" s="1382">
        <f t="shared" si="16"/>
        <v>430493000</v>
      </c>
      <c r="J726" s="119"/>
    </row>
    <row r="727" spans="1:10" ht="30">
      <c r="A727" s="337"/>
      <c r="B727" s="688" t="s">
        <v>1943</v>
      </c>
      <c r="C727" s="16" t="s">
        <v>1944</v>
      </c>
      <c r="D727" s="119" t="s">
        <v>2298</v>
      </c>
      <c r="E727" s="119" t="s">
        <v>43</v>
      </c>
      <c r="F727" s="691"/>
      <c r="G727" s="119">
        <v>328</v>
      </c>
      <c r="H727" s="1381">
        <v>70000</v>
      </c>
      <c r="I727" s="1382">
        <f t="shared" si="16"/>
        <v>22960000</v>
      </c>
      <c r="J727" s="119"/>
    </row>
    <row r="728" spans="1:10" s="1389" customFormat="1" ht="30">
      <c r="A728" s="337">
        <v>3</v>
      </c>
      <c r="B728" s="1396" t="s">
        <v>3181</v>
      </c>
      <c r="C728" s="1387"/>
      <c r="D728" s="684"/>
      <c r="E728" s="119"/>
      <c r="F728" s="691" t="s">
        <v>228</v>
      </c>
      <c r="G728" s="119">
        <v>2</v>
      </c>
      <c r="H728" s="1425"/>
      <c r="I728" s="1382"/>
      <c r="J728" s="119"/>
    </row>
    <row r="729" spans="1:10" ht="30">
      <c r="A729" s="337"/>
      <c r="B729" s="688" t="s">
        <v>1946</v>
      </c>
      <c r="C729" s="16" t="s">
        <v>1947</v>
      </c>
      <c r="D729" s="119" t="s">
        <v>2298</v>
      </c>
      <c r="E729" s="119" t="s">
        <v>43</v>
      </c>
      <c r="F729" s="691"/>
      <c r="G729" s="119">
        <v>172</v>
      </c>
      <c r="H729" s="1381">
        <v>1274625</v>
      </c>
      <c r="I729" s="1382">
        <f t="shared" si="16"/>
        <v>219235500</v>
      </c>
      <c r="J729" s="119"/>
    </row>
    <row r="730" spans="1:10">
      <c r="A730" s="337"/>
      <c r="B730" s="688" t="s">
        <v>1952</v>
      </c>
      <c r="C730" s="16" t="s">
        <v>1953</v>
      </c>
      <c r="D730" s="119" t="s">
        <v>2298</v>
      </c>
      <c r="E730" s="119" t="s">
        <v>43</v>
      </c>
      <c r="F730" s="691"/>
      <c r="G730" s="119">
        <v>307</v>
      </c>
      <c r="H730" s="1381">
        <v>990000</v>
      </c>
      <c r="I730" s="1382">
        <f t="shared" si="16"/>
        <v>303930000</v>
      </c>
      <c r="J730" s="119"/>
    </row>
    <row r="731" spans="1:10" ht="30">
      <c r="A731" s="337"/>
      <c r="B731" s="688" t="s">
        <v>1956</v>
      </c>
      <c r="C731" s="16" t="s">
        <v>1957</v>
      </c>
      <c r="D731" s="119" t="s">
        <v>2298</v>
      </c>
      <c r="E731" s="119" t="s">
        <v>43</v>
      </c>
      <c r="F731" s="691"/>
      <c r="G731" s="119">
        <v>319</v>
      </c>
      <c r="H731" s="1381">
        <v>990000</v>
      </c>
      <c r="I731" s="1382">
        <f t="shared" si="16"/>
        <v>315810000</v>
      </c>
      <c r="J731" s="119"/>
    </row>
    <row r="732" spans="1:10" s="1389" customFormat="1" ht="30">
      <c r="A732" s="337">
        <v>4</v>
      </c>
      <c r="B732" s="1386" t="s">
        <v>3182</v>
      </c>
      <c r="C732" s="1387"/>
      <c r="D732" s="684"/>
      <c r="E732" s="119"/>
      <c r="F732" s="691" t="s">
        <v>238</v>
      </c>
      <c r="G732" s="119">
        <v>0</v>
      </c>
      <c r="H732" s="1425"/>
      <c r="I732" s="1382"/>
      <c r="J732" s="119"/>
    </row>
    <row r="733" spans="1:10" ht="75">
      <c r="A733" s="337"/>
      <c r="B733" s="688" t="s">
        <v>1960</v>
      </c>
      <c r="C733" s="16" t="s">
        <v>1961</v>
      </c>
      <c r="D733" s="119" t="s">
        <v>2298</v>
      </c>
      <c r="E733" s="119" t="s">
        <v>126</v>
      </c>
      <c r="F733" s="691"/>
      <c r="G733" s="119">
        <v>174</v>
      </c>
      <c r="H733" s="1412">
        <v>3399000</v>
      </c>
      <c r="I733" s="1382">
        <f t="shared" si="16"/>
        <v>591426000</v>
      </c>
      <c r="J733" s="119"/>
    </row>
    <row r="734" spans="1:10" ht="45">
      <c r="A734" s="337"/>
      <c r="B734" s="688" t="s">
        <v>1965</v>
      </c>
      <c r="C734" s="16" t="s">
        <v>1966</v>
      </c>
      <c r="D734" s="119" t="s">
        <v>2298</v>
      </c>
      <c r="E734" s="119" t="s">
        <v>43</v>
      </c>
      <c r="F734" s="691"/>
      <c r="G734" s="119">
        <v>229</v>
      </c>
      <c r="H734" s="1412">
        <v>680000</v>
      </c>
      <c r="I734" s="1382">
        <f t="shared" si="16"/>
        <v>155720000</v>
      </c>
      <c r="J734" s="119"/>
    </row>
    <row r="735" spans="1:10" ht="45">
      <c r="A735" s="337"/>
      <c r="B735" s="688" t="s">
        <v>1970</v>
      </c>
      <c r="C735" s="16" t="s">
        <v>1972</v>
      </c>
      <c r="D735" s="119" t="s">
        <v>2298</v>
      </c>
      <c r="E735" s="119" t="s">
        <v>1971</v>
      </c>
      <c r="F735" s="691"/>
      <c r="G735" s="119">
        <v>247</v>
      </c>
      <c r="H735" s="1428">
        <v>33990000</v>
      </c>
      <c r="I735" s="1382">
        <f t="shared" si="16"/>
        <v>8395530000</v>
      </c>
      <c r="J735" s="119"/>
    </row>
    <row r="736" spans="1:10" s="1389" customFormat="1">
      <c r="A736" s="337" t="s">
        <v>2436</v>
      </c>
      <c r="B736" s="1386" t="s">
        <v>2772</v>
      </c>
      <c r="C736" s="1387"/>
      <c r="D736" s="684"/>
      <c r="E736" s="119"/>
      <c r="F736" s="685"/>
      <c r="G736" s="119">
        <v>0</v>
      </c>
      <c r="H736" s="1425"/>
      <c r="I736" s="1382"/>
      <c r="J736" s="119"/>
    </row>
    <row r="737" spans="1:10">
      <c r="A737" s="337"/>
      <c r="B737" s="1390" t="s">
        <v>3183</v>
      </c>
      <c r="C737" s="16"/>
      <c r="D737" s="119"/>
      <c r="E737" s="119"/>
      <c r="F737" s="691"/>
      <c r="G737" s="119">
        <v>0</v>
      </c>
      <c r="H737" s="1381"/>
      <c r="I737" s="1382"/>
      <c r="J737" s="119"/>
    </row>
    <row r="738" spans="1:10" s="1389" customFormat="1" ht="30">
      <c r="A738" s="337">
        <v>1</v>
      </c>
      <c r="B738" s="1386" t="s">
        <v>2773</v>
      </c>
      <c r="C738" s="1387"/>
      <c r="D738" s="684"/>
      <c r="E738" s="119"/>
      <c r="F738" s="691" t="s">
        <v>1559</v>
      </c>
      <c r="G738" s="119">
        <v>0</v>
      </c>
      <c r="H738" s="1425"/>
      <c r="I738" s="1382"/>
      <c r="J738" s="119"/>
    </row>
    <row r="739" spans="1:10" ht="30">
      <c r="A739" s="337"/>
      <c r="B739" s="688" t="s">
        <v>1977</v>
      </c>
      <c r="C739" s="16" t="s">
        <v>1978</v>
      </c>
      <c r="D739" s="119" t="s">
        <v>2298</v>
      </c>
      <c r="E739" s="119" t="s">
        <v>533</v>
      </c>
      <c r="F739" s="691"/>
      <c r="G739" s="119">
        <v>1738</v>
      </c>
      <c r="H739" s="1381">
        <v>312000</v>
      </c>
      <c r="I739" s="1382">
        <f t="shared" si="16"/>
        <v>542256000</v>
      </c>
      <c r="J739" s="119"/>
    </row>
    <row r="740" spans="1:10" ht="90">
      <c r="A740" s="337"/>
      <c r="B740" s="688" t="s">
        <v>1982</v>
      </c>
      <c r="C740" s="16" t="s">
        <v>1983</v>
      </c>
      <c r="D740" s="119" t="s">
        <v>2298</v>
      </c>
      <c r="E740" s="119" t="s">
        <v>126</v>
      </c>
      <c r="F740" s="691"/>
      <c r="G740" s="119">
        <v>65</v>
      </c>
      <c r="H740" s="1381">
        <v>22660000</v>
      </c>
      <c r="I740" s="1382">
        <f t="shared" si="16"/>
        <v>1472900000</v>
      </c>
      <c r="J740" s="119"/>
    </row>
    <row r="741" spans="1:10" s="1389" customFormat="1" ht="30">
      <c r="A741" s="337">
        <v>2</v>
      </c>
      <c r="B741" s="1386" t="s">
        <v>2777</v>
      </c>
      <c r="C741" s="1387"/>
      <c r="D741" s="684"/>
      <c r="E741" s="119"/>
      <c r="F741" s="691" t="s">
        <v>1559</v>
      </c>
      <c r="G741" s="119">
        <v>0</v>
      </c>
      <c r="H741" s="1425">
        <v>0</v>
      </c>
      <c r="I741" s="1382"/>
      <c r="J741" s="119"/>
    </row>
    <row r="742" spans="1:10" ht="60">
      <c r="A742" s="337"/>
      <c r="B742" s="688" t="s">
        <v>1988</v>
      </c>
      <c r="C742" s="16" t="s">
        <v>1989</v>
      </c>
      <c r="D742" s="119" t="s">
        <v>2298</v>
      </c>
      <c r="E742" s="119" t="s">
        <v>533</v>
      </c>
      <c r="F742" s="691"/>
      <c r="G742" s="119">
        <v>1303</v>
      </c>
      <c r="H742" s="1381">
        <v>203000</v>
      </c>
      <c r="I742" s="1382">
        <f t="shared" si="16"/>
        <v>264509000</v>
      </c>
      <c r="J742" s="119"/>
    </row>
    <row r="743" spans="1:10" ht="105">
      <c r="A743" s="337"/>
      <c r="B743" s="688" t="s">
        <v>1994</v>
      </c>
      <c r="C743" s="16" t="s">
        <v>1995</v>
      </c>
      <c r="D743" s="119" t="s">
        <v>2298</v>
      </c>
      <c r="E743" s="119" t="s">
        <v>126</v>
      </c>
      <c r="F743" s="691"/>
      <c r="G743" s="119">
        <v>86</v>
      </c>
      <c r="H743" s="1381">
        <v>67980000</v>
      </c>
      <c r="I743" s="1382">
        <f t="shared" si="16"/>
        <v>5846280000</v>
      </c>
      <c r="J743" s="119"/>
    </row>
    <row r="744" spans="1:10" s="1389" customFormat="1" ht="30">
      <c r="A744" s="337">
        <v>5</v>
      </c>
      <c r="B744" s="1386" t="s">
        <v>3184</v>
      </c>
      <c r="C744" s="1387"/>
      <c r="D744" s="684"/>
      <c r="E744" s="119"/>
      <c r="F744" s="691" t="s">
        <v>1559</v>
      </c>
      <c r="G744" s="119">
        <v>0</v>
      </c>
      <c r="H744" s="1425">
        <v>0</v>
      </c>
      <c r="I744" s="1382"/>
      <c r="J744" s="119"/>
    </row>
    <row r="745" spans="1:10" ht="45">
      <c r="A745" s="337"/>
      <c r="B745" s="688" t="s">
        <v>1999</v>
      </c>
      <c r="C745" s="16" t="s">
        <v>2000</v>
      </c>
      <c r="D745" s="119" t="s">
        <v>2298</v>
      </c>
      <c r="E745" s="119" t="s">
        <v>533</v>
      </c>
      <c r="F745" s="691"/>
      <c r="G745" s="119">
        <v>8955</v>
      </c>
      <c r="H745" s="1381">
        <v>24000</v>
      </c>
      <c r="I745" s="1382">
        <f t="shared" si="16"/>
        <v>214920000</v>
      </c>
      <c r="J745" s="119"/>
    </row>
    <row r="746" spans="1:10" ht="45">
      <c r="A746" s="337"/>
      <c r="B746" s="688" t="s">
        <v>2004</v>
      </c>
      <c r="C746" s="16" t="s">
        <v>2005</v>
      </c>
      <c r="D746" s="119" t="s">
        <v>3436</v>
      </c>
      <c r="E746" s="119" t="s">
        <v>43</v>
      </c>
      <c r="F746" s="691"/>
      <c r="G746" s="119">
        <v>3612</v>
      </c>
      <c r="H746" s="1381">
        <v>368000</v>
      </c>
      <c r="I746" s="1382">
        <f t="shared" si="16"/>
        <v>1329216000</v>
      </c>
      <c r="J746" s="119"/>
    </row>
    <row r="747" spans="1:10" ht="60">
      <c r="A747" s="337"/>
      <c r="B747" s="688" t="s">
        <v>2009</v>
      </c>
      <c r="C747" s="16" t="s">
        <v>2010</v>
      </c>
      <c r="D747" s="119" t="s">
        <v>2298</v>
      </c>
      <c r="E747" s="119" t="s">
        <v>126</v>
      </c>
      <c r="F747" s="691"/>
      <c r="G747" s="119">
        <v>288</v>
      </c>
      <c r="H747" s="1381">
        <v>3540000</v>
      </c>
      <c r="I747" s="1382">
        <f t="shared" si="16"/>
        <v>1019520000</v>
      </c>
      <c r="J747" s="119"/>
    </row>
    <row r="748" spans="1:10" s="1389" customFormat="1" ht="30">
      <c r="A748" s="337">
        <v>6</v>
      </c>
      <c r="B748" s="1386" t="s">
        <v>2780</v>
      </c>
      <c r="C748" s="1387"/>
      <c r="D748" s="684"/>
      <c r="E748" s="119"/>
      <c r="F748" s="691" t="s">
        <v>1559</v>
      </c>
      <c r="G748" s="119">
        <v>0</v>
      </c>
      <c r="H748" s="1425">
        <v>0</v>
      </c>
      <c r="I748" s="1382"/>
      <c r="J748" s="119"/>
    </row>
    <row r="749" spans="1:10" ht="45">
      <c r="A749" s="337"/>
      <c r="B749" s="688" t="s">
        <v>2014</v>
      </c>
      <c r="C749" s="16" t="s">
        <v>2015</v>
      </c>
      <c r="D749" s="119" t="s">
        <v>2298</v>
      </c>
      <c r="E749" s="119" t="s">
        <v>533</v>
      </c>
      <c r="F749" s="691"/>
      <c r="G749" s="119">
        <v>6652</v>
      </c>
      <c r="H749" s="1381">
        <v>20000</v>
      </c>
      <c r="I749" s="1382">
        <f t="shared" si="16"/>
        <v>133040000</v>
      </c>
      <c r="J749" s="119"/>
    </row>
    <row r="750" spans="1:10" ht="75">
      <c r="A750" s="337"/>
      <c r="B750" s="688" t="s">
        <v>2009</v>
      </c>
      <c r="C750" s="16" t="s">
        <v>2019</v>
      </c>
      <c r="D750" s="119" t="s">
        <v>2298</v>
      </c>
      <c r="E750" s="119" t="s">
        <v>126</v>
      </c>
      <c r="F750" s="691"/>
      <c r="G750" s="119">
        <v>313</v>
      </c>
      <c r="H750" s="1381">
        <v>3500000</v>
      </c>
      <c r="I750" s="1382">
        <f t="shared" si="16"/>
        <v>1095500000</v>
      </c>
      <c r="J750" s="119"/>
    </row>
    <row r="751" spans="1:10">
      <c r="A751" s="337"/>
      <c r="B751" s="1386" t="s">
        <v>2782</v>
      </c>
      <c r="C751" s="16"/>
      <c r="D751" s="119"/>
      <c r="E751" s="119"/>
      <c r="F751" s="691"/>
      <c r="G751" s="119">
        <v>0</v>
      </c>
      <c r="H751" s="1381">
        <v>0</v>
      </c>
      <c r="I751" s="1382"/>
      <c r="J751" s="119"/>
    </row>
    <row r="752" spans="1:10" s="1389" customFormat="1">
      <c r="A752" s="337" t="s">
        <v>2295</v>
      </c>
      <c r="B752" s="1386" t="s">
        <v>2783</v>
      </c>
      <c r="C752" s="1387"/>
      <c r="D752" s="684"/>
      <c r="E752" s="119"/>
      <c r="F752" s="685"/>
      <c r="G752" s="119">
        <v>0</v>
      </c>
      <c r="H752" s="1425">
        <v>0</v>
      </c>
      <c r="I752" s="1382"/>
      <c r="J752" s="684"/>
    </row>
    <row r="753" spans="1:10" ht="30">
      <c r="A753" s="337"/>
      <c r="B753" s="688" t="s">
        <v>2022</v>
      </c>
      <c r="C753" s="16" t="s">
        <v>2024</v>
      </c>
      <c r="D753" s="332" t="s">
        <v>2298</v>
      </c>
      <c r="E753" s="119" t="s">
        <v>126</v>
      </c>
      <c r="F753" s="691" t="s">
        <v>2023</v>
      </c>
      <c r="G753" s="119">
        <v>866</v>
      </c>
      <c r="H753" s="1381">
        <v>163000</v>
      </c>
      <c r="I753" s="1382">
        <f t="shared" si="16"/>
        <v>141158000</v>
      </c>
      <c r="J753" s="119"/>
    </row>
    <row r="754" spans="1:10" ht="30">
      <c r="A754" s="337"/>
      <c r="B754" s="688" t="s">
        <v>2027</v>
      </c>
      <c r="C754" s="16" t="s">
        <v>2029</v>
      </c>
      <c r="D754" s="332" t="s">
        <v>2298</v>
      </c>
      <c r="E754" s="119" t="s">
        <v>122</v>
      </c>
      <c r="F754" s="691" t="s">
        <v>2028</v>
      </c>
      <c r="G754" s="119">
        <v>1799</v>
      </c>
      <c r="H754" s="1381">
        <v>28000</v>
      </c>
      <c r="I754" s="1382">
        <f t="shared" si="16"/>
        <v>50372000</v>
      </c>
      <c r="J754" s="119"/>
    </row>
    <row r="755" spans="1:10" ht="30">
      <c r="A755" s="337"/>
      <c r="B755" s="688" t="s">
        <v>2032</v>
      </c>
      <c r="C755" s="16" t="s">
        <v>2034</v>
      </c>
      <c r="D755" s="332" t="s">
        <v>2298</v>
      </c>
      <c r="E755" s="119" t="s">
        <v>2033</v>
      </c>
      <c r="F755" s="691" t="s">
        <v>2023</v>
      </c>
      <c r="G755" s="119">
        <v>2973</v>
      </c>
      <c r="H755" s="1381">
        <v>16000</v>
      </c>
      <c r="I755" s="1382">
        <f t="shared" si="16"/>
        <v>47568000</v>
      </c>
      <c r="J755" s="119"/>
    </row>
    <row r="756" spans="1:10" ht="30">
      <c r="A756" s="337"/>
      <c r="B756" s="688" t="s">
        <v>2036</v>
      </c>
      <c r="C756" s="16" t="s">
        <v>2037</v>
      </c>
      <c r="D756" s="332" t="s">
        <v>2298</v>
      </c>
      <c r="E756" s="119" t="s">
        <v>126</v>
      </c>
      <c r="F756" s="691" t="s">
        <v>2028</v>
      </c>
      <c r="G756" s="119">
        <v>829</v>
      </c>
      <c r="H756" s="1381">
        <v>128000</v>
      </c>
      <c r="I756" s="1382">
        <f t="shared" si="16"/>
        <v>106112000</v>
      </c>
      <c r="J756" s="119"/>
    </row>
    <row r="757" spans="1:10" ht="30">
      <c r="A757" s="337"/>
      <c r="B757" s="688" t="s">
        <v>2041</v>
      </c>
      <c r="C757" s="16" t="s">
        <v>2042</v>
      </c>
      <c r="D757" s="332" t="s">
        <v>2298</v>
      </c>
      <c r="E757" s="119" t="s">
        <v>122</v>
      </c>
      <c r="F757" s="691" t="s">
        <v>2028</v>
      </c>
      <c r="G757" s="119">
        <v>814</v>
      </c>
      <c r="H757" s="1381">
        <v>255000</v>
      </c>
      <c r="I757" s="1382">
        <f t="shared" si="16"/>
        <v>207570000</v>
      </c>
      <c r="J757" s="119"/>
    </row>
    <row r="758" spans="1:10" ht="30">
      <c r="A758" s="337"/>
      <c r="B758" s="688" t="s">
        <v>2045</v>
      </c>
      <c r="C758" s="16" t="s">
        <v>2047</v>
      </c>
      <c r="D758" s="332" t="s">
        <v>2298</v>
      </c>
      <c r="E758" s="119" t="s">
        <v>122</v>
      </c>
      <c r="F758" s="691" t="s">
        <v>2046</v>
      </c>
      <c r="G758" s="119">
        <v>864</v>
      </c>
      <c r="H758" s="1381">
        <v>77000</v>
      </c>
      <c r="I758" s="1382">
        <f t="shared" si="16"/>
        <v>66528000</v>
      </c>
      <c r="J758" s="119"/>
    </row>
    <row r="759" spans="1:10" ht="30">
      <c r="A759" s="337"/>
      <c r="B759" s="688" t="s">
        <v>2050</v>
      </c>
      <c r="C759" s="16" t="s">
        <v>2051</v>
      </c>
      <c r="D759" s="332" t="s">
        <v>2298</v>
      </c>
      <c r="E759" s="119" t="s">
        <v>2033</v>
      </c>
      <c r="F759" s="691" t="s">
        <v>2046</v>
      </c>
      <c r="G759" s="119">
        <v>893</v>
      </c>
      <c r="H759" s="1381">
        <v>212000</v>
      </c>
      <c r="I759" s="1382">
        <f t="shared" si="16"/>
        <v>189316000</v>
      </c>
      <c r="J759" s="119"/>
    </row>
    <row r="760" spans="1:10" ht="30">
      <c r="A760" s="337"/>
      <c r="B760" s="688" t="s">
        <v>2053</v>
      </c>
      <c r="C760" s="16" t="s">
        <v>2054</v>
      </c>
      <c r="D760" s="332" t="s">
        <v>2298</v>
      </c>
      <c r="E760" s="119" t="s">
        <v>122</v>
      </c>
      <c r="F760" s="691" t="s">
        <v>2046</v>
      </c>
      <c r="G760" s="119">
        <v>553</v>
      </c>
      <c r="H760" s="1381">
        <v>212000</v>
      </c>
      <c r="I760" s="1382">
        <f t="shared" si="16"/>
        <v>117236000</v>
      </c>
      <c r="J760" s="119"/>
    </row>
    <row r="761" spans="1:10" s="1389" customFormat="1">
      <c r="A761" s="337" t="s">
        <v>2432</v>
      </c>
      <c r="B761" s="1386" t="s">
        <v>2786</v>
      </c>
      <c r="C761" s="1387"/>
      <c r="D761" s="684"/>
      <c r="E761" s="119"/>
      <c r="F761" s="685"/>
      <c r="G761" s="119">
        <v>0</v>
      </c>
      <c r="H761" s="1425">
        <v>0</v>
      </c>
      <c r="I761" s="1382"/>
      <c r="J761" s="684"/>
    </row>
    <row r="762" spans="1:10" ht="45">
      <c r="A762" s="337"/>
      <c r="B762" s="688" t="s">
        <v>2056</v>
      </c>
      <c r="C762" s="16" t="s">
        <v>2057</v>
      </c>
      <c r="D762" s="332" t="s">
        <v>3436</v>
      </c>
      <c r="E762" s="119" t="s">
        <v>122</v>
      </c>
      <c r="F762" s="691" t="s">
        <v>2028</v>
      </c>
      <c r="G762" s="119">
        <v>1798</v>
      </c>
      <c r="H762" s="1429">
        <v>721000</v>
      </c>
      <c r="I762" s="1382">
        <f t="shared" ref="I762:I826" si="17">H762*G762</f>
        <v>1296358000</v>
      </c>
      <c r="J762" s="119"/>
    </row>
    <row r="763" spans="1:10" ht="45">
      <c r="A763" s="337"/>
      <c r="B763" s="688" t="s">
        <v>2062</v>
      </c>
      <c r="C763" s="16" t="s">
        <v>2063</v>
      </c>
      <c r="D763" s="332" t="s">
        <v>3436</v>
      </c>
      <c r="E763" s="119" t="s">
        <v>122</v>
      </c>
      <c r="F763" s="691" t="s">
        <v>2028</v>
      </c>
      <c r="G763" s="119">
        <v>4094</v>
      </c>
      <c r="H763" s="1429">
        <v>245000</v>
      </c>
      <c r="I763" s="1382">
        <f t="shared" si="17"/>
        <v>1003030000</v>
      </c>
      <c r="J763" s="119"/>
    </row>
    <row r="764" spans="1:10" ht="30">
      <c r="A764" s="337"/>
      <c r="B764" s="688" t="s">
        <v>2064</v>
      </c>
      <c r="C764" s="16" t="s">
        <v>2065</v>
      </c>
      <c r="D764" s="332" t="s">
        <v>2298</v>
      </c>
      <c r="E764" s="119" t="s">
        <v>122</v>
      </c>
      <c r="F764" s="691" t="s">
        <v>2028</v>
      </c>
      <c r="G764" s="119">
        <v>164</v>
      </c>
      <c r="H764" s="1429">
        <v>1133000</v>
      </c>
      <c r="I764" s="1382">
        <f t="shared" si="17"/>
        <v>185812000</v>
      </c>
      <c r="J764" s="119"/>
    </row>
    <row r="765" spans="1:10" ht="30">
      <c r="A765" s="337"/>
      <c r="B765" s="688" t="s">
        <v>2068</v>
      </c>
      <c r="C765" s="16" t="s">
        <v>2070</v>
      </c>
      <c r="D765" s="332" t="s">
        <v>3436</v>
      </c>
      <c r="E765" s="119" t="s">
        <v>2069</v>
      </c>
      <c r="F765" s="691" t="s">
        <v>2046</v>
      </c>
      <c r="G765" s="119">
        <v>281</v>
      </c>
      <c r="H765" s="1429">
        <v>1133000</v>
      </c>
      <c r="I765" s="1382">
        <f t="shared" si="17"/>
        <v>318373000</v>
      </c>
      <c r="J765" s="119"/>
    </row>
    <row r="766" spans="1:10" ht="45">
      <c r="A766" s="337"/>
      <c r="B766" s="688" t="s">
        <v>2075</v>
      </c>
      <c r="C766" s="16" t="s">
        <v>2076</v>
      </c>
      <c r="D766" s="332" t="s">
        <v>3436</v>
      </c>
      <c r="E766" s="119" t="s">
        <v>2069</v>
      </c>
      <c r="F766" s="691" t="s">
        <v>2028</v>
      </c>
      <c r="G766" s="119">
        <v>131</v>
      </c>
      <c r="H766" s="1381">
        <v>11000000</v>
      </c>
      <c r="I766" s="1382">
        <f t="shared" si="17"/>
        <v>1441000000</v>
      </c>
      <c r="J766" s="119"/>
    </row>
    <row r="767" spans="1:10" s="1389" customFormat="1">
      <c r="A767" s="337" t="s">
        <v>2436</v>
      </c>
      <c r="B767" s="1386" t="s">
        <v>3185</v>
      </c>
      <c r="C767" s="1387"/>
      <c r="D767" s="684"/>
      <c r="E767" s="119"/>
      <c r="F767" s="685"/>
      <c r="G767" s="119">
        <v>0</v>
      </c>
      <c r="H767" s="1425">
        <v>0</v>
      </c>
      <c r="I767" s="1382"/>
      <c r="J767" s="684"/>
    </row>
    <row r="768" spans="1:10" ht="371.25" customHeight="1">
      <c r="A768" s="337"/>
      <c r="B768" s="688" t="s">
        <v>2866</v>
      </c>
      <c r="C768" s="695" t="s">
        <v>3439</v>
      </c>
      <c r="D768" s="119" t="s">
        <v>3436</v>
      </c>
      <c r="E768" s="119" t="s">
        <v>126</v>
      </c>
      <c r="F768" s="691" t="s">
        <v>3060</v>
      </c>
      <c r="G768" s="119">
        <v>91</v>
      </c>
      <c r="H768" s="1381">
        <v>12360000</v>
      </c>
      <c r="I768" s="1382">
        <f t="shared" si="17"/>
        <v>1124760000</v>
      </c>
      <c r="J768" s="119"/>
    </row>
    <row r="769" spans="1:10">
      <c r="A769" s="337"/>
      <c r="B769" s="1386" t="s">
        <v>2787</v>
      </c>
      <c r="C769" s="16"/>
      <c r="D769" s="119"/>
      <c r="E769" s="119"/>
      <c r="F769" s="691"/>
      <c r="G769" s="119">
        <v>0</v>
      </c>
      <c r="H769" s="1381">
        <v>0</v>
      </c>
      <c r="I769" s="1382"/>
      <c r="J769" s="119"/>
    </row>
    <row r="770" spans="1:10" s="1389" customFormat="1">
      <c r="A770" s="337" t="s">
        <v>2295</v>
      </c>
      <c r="B770" s="1386" t="s">
        <v>3186</v>
      </c>
      <c r="C770" s="1387"/>
      <c r="D770" s="684"/>
      <c r="E770" s="119"/>
      <c r="F770" s="685"/>
      <c r="G770" s="119">
        <v>0</v>
      </c>
      <c r="H770" s="1425">
        <v>0</v>
      </c>
      <c r="I770" s="1382"/>
      <c r="J770" s="684"/>
    </row>
    <row r="771" spans="1:10" ht="90">
      <c r="A771" s="337"/>
      <c r="B771" s="688" t="s">
        <v>3062</v>
      </c>
      <c r="C771" s="696" t="s">
        <v>3440</v>
      </c>
      <c r="D771" s="119" t="s">
        <v>2298</v>
      </c>
      <c r="E771" s="119" t="s">
        <v>126</v>
      </c>
      <c r="F771" s="691" t="s">
        <v>2081</v>
      </c>
      <c r="G771" s="119">
        <v>96</v>
      </c>
      <c r="H771" s="1381">
        <v>15347000</v>
      </c>
      <c r="I771" s="1382">
        <f t="shared" si="17"/>
        <v>1473312000</v>
      </c>
      <c r="J771" s="119"/>
    </row>
    <row r="772" spans="1:10">
      <c r="A772" s="337"/>
      <c r="B772" s="688"/>
      <c r="C772" s="696" t="s">
        <v>3441</v>
      </c>
      <c r="D772" s="119"/>
      <c r="E772" s="119"/>
      <c r="F772" s="691"/>
      <c r="G772" s="119"/>
      <c r="H772" s="1381">
        <v>0</v>
      </c>
      <c r="I772" s="1382"/>
      <c r="J772" s="119"/>
    </row>
    <row r="773" spans="1:10">
      <c r="A773" s="337"/>
      <c r="B773" s="688"/>
      <c r="C773" s="696" t="s">
        <v>3442</v>
      </c>
      <c r="D773" s="119"/>
      <c r="E773" s="119"/>
      <c r="F773" s="691"/>
      <c r="G773" s="119"/>
      <c r="H773" s="1381">
        <v>0</v>
      </c>
      <c r="I773" s="1382"/>
      <c r="J773" s="119"/>
    </row>
    <row r="774" spans="1:10">
      <c r="A774" s="337"/>
      <c r="B774" s="688"/>
      <c r="C774" s="696" t="s">
        <v>3409</v>
      </c>
      <c r="D774" s="119"/>
      <c r="E774" s="119"/>
      <c r="F774" s="691"/>
      <c r="G774" s="119"/>
      <c r="H774" s="1381">
        <v>0</v>
      </c>
      <c r="I774" s="1382"/>
      <c r="J774" s="119"/>
    </row>
    <row r="775" spans="1:10">
      <c r="A775" s="337"/>
      <c r="B775" s="688"/>
      <c r="C775" s="696" t="s">
        <v>3443</v>
      </c>
      <c r="D775" s="119"/>
      <c r="E775" s="119"/>
      <c r="F775" s="691"/>
      <c r="G775" s="119"/>
      <c r="H775" s="1381">
        <v>0</v>
      </c>
      <c r="I775" s="1382"/>
      <c r="J775" s="119"/>
    </row>
    <row r="776" spans="1:10" ht="75">
      <c r="A776" s="337"/>
      <c r="B776" s="688"/>
      <c r="C776" s="696" t="s">
        <v>3444</v>
      </c>
      <c r="D776" s="119"/>
      <c r="E776" s="119"/>
      <c r="F776" s="691"/>
      <c r="G776" s="119"/>
      <c r="H776" s="1381">
        <v>0</v>
      </c>
      <c r="I776" s="1382"/>
      <c r="J776" s="119"/>
    </row>
    <row r="777" spans="1:10" ht="90">
      <c r="A777" s="337"/>
      <c r="B777" s="688"/>
      <c r="C777" s="696" t="s">
        <v>3412</v>
      </c>
      <c r="D777" s="119"/>
      <c r="E777" s="119"/>
      <c r="F777" s="691"/>
      <c r="G777" s="119"/>
      <c r="H777" s="1381">
        <v>0</v>
      </c>
      <c r="I777" s="1382"/>
      <c r="J777" s="119"/>
    </row>
    <row r="778" spans="1:10" ht="165">
      <c r="A778" s="337"/>
      <c r="B778" s="688"/>
      <c r="C778" s="696" t="s">
        <v>3413</v>
      </c>
      <c r="D778" s="119"/>
      <c r="E778" s="119"/>
      <c r="F778" s="691"/>
      <c r="G778" s="119"/>
      <c r="H778" s="1381">
        <v>0</v>
      </c>
      <c r="I778" s="1382"/>
      <c r="J778" s="119"/>
    </row>
    <row r="779" spans="1:10" ht="150">
      <c r="A779" s="337"/>
      <c r="B779" s="688"/>
      <c r="C779" s="696" t="s">
        <v>3414</v>
      </c>
      <c r="D779" s="119"/>
      <c r="E779" s="119"/>
      <c r="F779" s="691"/>
      <c r="G779" s="119"/>
      <c r="H779" s="1381">
        <v>0</v>
      </c>
      <c r="I779" s="1382"/>
      <c r="J779" s="119"/>
    </row>
    <row r="780" spans="1:10">
      <c r="A780" s="337"/>
      <c r="B780" s="688"/>
      <c r="C780" s="696" t="s">
        <v>3445</v>
      </c>
      <c r="D780" s="119"/>
      <c r="E780" s="119"/>
      <c r="F780" s="691"/>
      <c r="G780" s="119"/>
      <c r="H780" s="1381">
        <v>0</v>
      </c>
      <c r="I780" s="1382"/>
      <c r="J780" s="119"/>
    </row>
    <row r="781" spans="1:10" ht="45">
      <c r="A781" s="337"/>
      <c r="B781" s="688"/>
      <c r="C781" s="696" t="s">
        <v>3416</v>
      </c>
      <c r="D781" s="119"/>
      <c r="E781" s="119"/>
      <c r="F781" s="691"/>
      <c r="G781" s="119"/>
      <c r="H781" s="1381">
        <v>0</v>
      </c>
      <c r="I781" s="1382"/>
      <c r="J781" s="119"/>
    </row>
    <row r="782" spans="1:10">
      <c r="A782" s="337"/>
      <c r="B782" s="688"/>
      <c r="C782" s="696" t="s">
        <v>3417</v>
      </c>
      <c r="D782" s="119"/>
      <c r="E782" s="119"/>
      <c r="F782" s="691"/>
      <c r="G782" s="119"/>
      <c r="H782" s="1381">
        <v>0</v>
      </c>
      <c r="I782" s="1382"/>
      <c r="J782" s="119"/>
    </row>
    <row r="783" spans="1:10" ht="30">
      <c r="A783" s="337"/>
      <c r="B783" s="688"/>
      <c r="C783" s="696" t="s">
        <v>3418</v>
      </c>
      <c r="D783" s="119"/>
      <c r="E783" s="119"/>
      <c r="F783" s="691"/>
      <c r="G783" s="119"/>
      <c r="H783" s="1381">
        <v>0</v>
      </c>
      <c r="I783" s="1382"/>
      <c r="J783" s="119"/>
    </row>
    <row r="784" spans="1:10">
      <c r="A784" s="337"/>
      <c r="B784" s="688"/>
      <c r="C784" s="696" t="s">
        <v>3419</v>
      </c>
      <c r="D784" s="119"/>
      <c r="E784" s="119"/>
      <c r="F784" s="691"/>
      <c r="G784" s="119"/>
      <c r="H784" s="1381">
        <v>0</v>
      </c>
      <c r="I784" s="1382"/>
      <c r="J784" s="119"/>
    </row>
    <row r="785" spans="1:10">
      <c r="A785" s="337"/>
      <c r="B785" s="688"/>
      <c r="C785" s="696" t="s">
        <v>3420</v>
      </c>
      <c r="D785" s="119"/>
      <c r="E785" s="119"/>
      <c r="F785" s="691"/>
      <c r="G785" s="119"/>
      <c r="H785" s="1381">
        <v>0</v>
      </c>
      <c r="I785" s="1382"/>
      <c r="J785" s="119"/>
    </row>
    <row r="786" spans="1:10" ht="30">
      <c r="A786" s="337"/>
      <c r="B786" s="688" t="s">
        <v>3064</v>
      </c>
      <c r="C786" s="696" t="s">
        <v>3446</v>
      </c>
      <c r="D786" s="119" t="s">
        <v>3436</v>
      </c>
      <c r="E786" s="119" t="s">
        <v>126</v>
      </c>
      <c r="F786" s="691" t="s">
        <v>2081</v>
      </c>
      <c r="G786" s="119">
        <v>84</v>
      </c>
      <c r="H786" s="1381">
        <v>24720000</v>
      </c>
      <c r="I786" s="1382">
        <f t="shared" si="17"/>
        <v>2076480000</v>
      </c>
      <c r="J786" s="119"/>
    </row>
    <row r="787" spans="1:10" ht="180">
      <c r="A787" s="337"/>
      <c r="B787" s="688"/>
      <c r="C787" s="696" t="s">
        <v>3447</v>
      </c>
      <c r="D787" s="119"/>
      <c r="E787" s="119"/>
      <c r="F787" s="691"/>
      <c r="G787" s="119"/>
      <c r="H787" s="1381">
        <v>0</v>
      </c>
      <c r="I787" s="1382"/>
      <c r="J787" s="119"/>
    </row>
    <row r="788" spans="1:10" ht="195">
      <c r="A788" s="337"/>
      <c r="B788" s="688"/>
      <c r="C788" s="696" t="s">
        <v>3448</v>
      </c>
      <c r="D788" s="119"/>
      <c r="E788" s="119"/>
      <c r="F788" s="691"/>
      <c r="G788" s="119"/>
      <c r="H788" s="1381">
        <v>0</v>
      </c>
      <c r="I788" s="1382"/>
      <c r="J788" s="119"/>
    </row>
    <row r="789" spans="1:10" ht="75">
      <c r="A789" s="337"/>
      <c r="B789" s="688"/>
      <c r="C789" s="696" t="s">
        <v>3449</v>
      </c>
      <c r="D789" s="119"/>
      <c r="E789" s="119"/>
      <c r="F789" s="691"/>
      <c r="G789" s="119"/>
      <c r="H789" s="1381">
        <v>0</v>
      </c>
      <c r="I789" s="1382"/>
      <c r="J789" s="119"/>
    </row>
    <row r="790" spans="1:10" ht="45">
      <c r="A790" s="337"/>
      <c r="B790" s="688"/>
      <c r="C790" s="696" t="s">
        <v>3450</v>
      </c>
      <c r="D790" s="119"/>
      <c r="E790" s="119"/>
      <c r="F790" s="691"/>
      <c r="G790" s="119"/>
      <c r="H790" s="1381">
        <v>0</v>
      </c>
      <c r="I790" s="1382"/>
      <c r="J790" s="119"/>
    </row>
    <row r="791" spans="1:10" ht="30">
      <c r="A791" s="337"/>
      <c r="B791" s="688"/>
      <c r="C791" s="696" t="s">
        <v>3451</v>
      </c>
      <c r="D791" s="119"/>
      <c r="E791" s="119"/>
      <c r="F791" s="691"/>
      <c r="G791" s="119"/>
      <c r="H791" s="1381">
        <v>0</v>
      </c>
      <c r="I791" s="1382"/>
      <c r="J791" s="119"/>
    </row>
    <row r="792" spans="1:10" ht="225">
      <c r="A792" s="337"/>
      <c r="B792" s="688"/>
      <c r="C792" s="696" t="s">
        <v>3452</v>
      </c>
      <c r="D792" s="119"/>
      <c r="E792" s="119"/>
      <c r="F792" s="691"/>
      <c r="G792" s="119"/>
      <c r="H792" s="1381">
        <v>0</v>
      </c>
      <c r="I792" s="1382"/>
      <c r="J792" s="119"/>
    </row>
    <row r="793" spans="1:10" ht="30">
      <c r="A793" s="337"/>
      <c r="B793" s="688" t="s">
        <v>2080</v>
      </c>
      <c r="C793" s="16" t="s">
        <v>2082</v>
      </c>
      <c r="D793" s="119" t="s">
        <v>2298</v>
      </c>
      <c r="E793" s="119" t="s">
        <v>126</v>
      </c>
      <c r="F793" s="691" t="s">
        <v>2081</v>
      </c>
      <c r="G793" s="119">
        <v>171</v>
      </c>
      <c r="H793" s="1381">
        <v>1300000</v>
      </c>
      <c r="I793" s="1382">
        <f t="shared" si="17"/>
        <v>222300000</v>
      </c>
      <c r="J793" s="119"/>
    </row>
    <row r="794" spans="1:10" ht="45">
      <c r="A794" s="337"/>
      <c r="B794" s="688" t="s">
        <v>2086</v>
      </c>
      <c r="C794" s="16" t="s">
        <v>2087</v>
      </c>
      <c r="D794" s="119" t="s">
        <v>2298</v>
      </c>
      <c r="E794" s="119" t="s">
        <v>122</v>
      </c>
      <c r="F794" s="691" t="s">
        <v>2081</v>
      </c>
      <c r="G794" s="119">
        <v>247</v>
      </c>
      <c r="H794" s="1381">
        <v>1000000</v>
      </c>
      <c r="I794" s="1382">
        <f t="shared" si="17"/>
        <v>247000000</v>
      </c>
      <c r="J794" s="119"/>
    </row>
    <row r="795" spans="1:10" ht="45">
      <c r="A795" s="337"/>
      <c r="B795" s="688" t="s">
        <v>2091</v>
      </c>
      <c r="C795" s="1397" t="s">
        <v>2092</v>
      </c>
      <c r="D795" s="1417" t="s">
        <v>2298</v>
      </c>
      <c r="E795" s="119" t="s">
        <v>126</v>
      </c>
      <c r="F795" s="691" t="s">
        <v>2081</v>
      </c>
      <c r="G795" s="119">
        <v>2181</v>
      </c>
      <c r="H795" s="1381">
        <v>4000000</v>
      </c>
      <c r="I795" s="1382">
        <f t="shared" si="17"/>
        <v>8724000000</v>
      </c>
      <c r="J795" s="119"/>
    </row>
    <row r="796" spans="1:10" ht="60">
      <c r="A796" s="337"/>
      <c r="B796" s="688" t="s">
        <v>2097</v>
      </c>
      <c r="C796" s="16" t="s">
        <v>2098</v>
      </c>
      <c r="D796" s="119" t="s">
        <v>2298</v>
      </c>
      <c r="E796" s="119" t="s">
        <v>126</v>
      </c>
      <c r="F796" s="691" t="s">
        <v>2081</v>
      </c>
      <c r="G796" s="119">
        <v>95</v>
      </c>
      <c r="H796" s="1381">
        <v>2781000</v>
      </c>
      <c r="I796" s="1382">
        <f t="shared" si="17"/>
        <v>264195000</v>
      </c>
      <c r="J796" s="119"/>
    </row>
    <row r="797" spans="1:10" ht="45">
      <c r="A797" s="337"/>
      <c r="B797" s="688" t="s">
        <v>2102</v>
      </c>
      <c r="C797" s="16" t="s">
        <v>2104</v>
      </c>
      <c r="D797" s="119" t="s">
        <v>2298</v>
      </c>
      <c r="E797" s="119" t="s">
        <v>122</v>
      </c>
      <c r="F797" s="691" t="s">
        <v>2103</v>
      </c>
      <c r="G797" s="119">
        <v>310</v>
      </c>
      <c r="H797" s="1381">
        <v>3824000</v>
      </c>
      <c r="I797" s="1382">
        <f t="shared" si="17"/>
        <v>1185440000</v>
      </c>
      <c r="J797" s="119"/>
    </row>
    <row r="798" spans="1:10" ht="180">
      <c r="A798" s="337"/>
      <c r="B798" s="688" t="s">
        <v>2106</v>
      </c>
      <c r="C798" s="16" t="s">
        <v>2107</v>
      </c>
      <c r="D798" s="119" t="s">
        <v>2298</v>
      </c>
      <c r="E798" s="119"/>
      <c r="F798" s="691" t="s">
        <v>2081</v>
      </c>
      <c r="G798" s="119">
        <v>259</v>
      </c>
      <c r="H798" s="1381">
        <v>2163000</v>
      </c>
      <c r="I798" s="1382">
        <f t="shared" si="17"/>
        <v>560217000</v>
      </c>
      <c r="J798" s="119"/>
    </row>
    <row r="799" spans="1:10" ht="75">
      <c r="A799" s="337"/>
      <c r="B799" s="688" t="s">
        <v>2111</v>
      </c>
      <c r="C799" s="16" t="s">
        <v>2112</v>
      </c>
      <c r="D799" s="119" t="s">
        <v>2298</v>
      </c>
      <c r="E799" s="119" t="s">
        <v>122</v>
      </c>
      <c r="F799" s="691" t="s">
        <v>2081</v>
      </c>
      <c r="G799" s="119">
        <v>5043</v>
      </c>
      <c r="H799" s="1381">
        <v>476000</v>
      </c>
      <c r="I799" s="1382">
        <f t="shared" si="17"/>
        <v>2400468000</v>
      </c>
      <c r="J799" s="119"/>
    </row>
    <row r="800" spans="1:10" ht="45">
      <c r="A800" s="337"/>
      <c r="B800" s="688" t="s">
        <v>2119</v>
      </c>
      <c r="C800" s="16" t="s">
        <v>2120</v>
      </c>
      <c r="D800" s="119" t="s">
        <v>2298</v>
      </c>
      <c r="E800" s="119" t="s">
        <v>122</v>
      </c>
      <c r="F800" s="691" t="s">
        <v>2081</v>
      </c>
      <c r="G800" s="119">
        <v>5244</v>
      </c>
      <c r="H800" s="1381">
        <v>244000</v>
      </c>
      <c r="I800" s="1382">
        <f t="shared" si="17"/>
        <v>1279536000</v>
      </c>
      <c r="J800" s="119"/>
    </row>
    <row r="801" spans="1:10" ht="30">
      <c r="A801" s="337"/>
      <c r="B801" s="688" t="s">
        <v>2126</v>
      </c>
      <c r="C801" s="16" t="s">
        <v>2127</v>
      </c>
      <c r="D801" s="119" t="s">
        <v>2298</v>
      </c>
      <c r="E801" s="119"/>
      <c r="F801" s="691" t="s">
        <v>2028</v>
      </c>
      <c r="G801" s="119">
        <v>6964</v>
      </c>
      <c r="H801" s="1381">
        <v>35000</v>
      </c>
      <c r="I801" s="1382">
        <f t="shared" si="17"/>
        <v>243740000</v>
      </c>
      <c r="J801" s="119"/>
    </row>
    <row r="802" spans="1:10" ht="45">
      <c r="A802" s="337"/>
      <c r="B802" s="688" t="s">
        <v>2131</v>
      </c>
      <c r="C802" s="1397" t="s">
        <v>2132</v>
      </c>
      <c r="D802" s="1417" t="s">
        <v>2298</v>
      </c>
      <c r="E802" s="119" t="s">
        <v>122</v>
      </c>
      <c r="F802" s="691" t="s">
        <v>2081</v>
      </c>
      <c r="G802" s="119">
        <v>5482</v>
      </c>
      <c r="H802" s="1381">
        <v>70000</v>
      </c>
      <c r="I802" s="1382">
        <f t="shared" si="17"/>
        <v>383740000</v>
      </c>
      <c r="J802" s="119"/>
    </row>
    <row r="803" spans="1:10" ht="30">
      <c r="A803" s="337"/>
      <c r="B803" s="688" t="s">
        <v>2137</v>
      </c>
      <c r="C803" s="16" t="s">
        <v>2138</v>
      </c>
      <c r="D803" s="119" t="s">
        <v>2298</v>
      </c>
      <c r="E803" s="119" t="s">
        <v>122</v>
      </c>
      <c r="F803" s="691" t="s">
        <v>2081</v>
      </c>
      <c r="G803" s="119">
        <v>5519</v>
      </c>
      <c r="H803" s="1381">
        <v>100000</v>
      </c>
      <c r="I803" s="1382">
        <f t="shared" si="17"/>
        <v>551900000</v>
      </c>
      <c r="J803" s="119"/>
    </row>
    <row r="804" spans="1:10" ht="30">
      <c r="A804" s="337"/>
      <c r="B804" s="688" t="s">
        <v>2144</v>
      </c>
      <c r="C804" s="16" t="s">
        <v>2145</v>
      </c>
      <c r="D804" s="119" t="s">
        <v>2298</v>
      </c>
      <c r="E804" s="119" t="s">
        <v>122</v>
      </c>
      <c r="F804" s="691" t="s">
        <v>2081</v>
      </c>
      <c r="G804" s="119">
        <v>10890</v>
      </c>
      <c r="H804" s="1381">
        <v>200000</v>
      </c>
      <c r="I804" s="1382">
        <f t="shared" si="17"/>
        <v>2178000000</v>
      </c>
      <c r="J804" s="119"/>
    </row>
    <row r="805" spans="1:10" ht="105">
      <c r="A805" s="337"/>
      <c r="B805" s="688" t="s">
        <v>2150</v>
      </c>
      <c r="C805" s="1397" t="s">
        <v>2152</v>
      </c>
      <c r="D805" s="119" t="s">
        <v>3436</v>
      </c>
      <c r="E805" s="119" t="s">
        <v>550</v>
      </c>
      <c r="F805" s="691" t="s">
        <v>2081</v>
      </c>
      <c r="G805" s="119">
        <v>7923</v>
      </c>
      <c r="H805" s="1381">
        <v>600000</v>
      </c>
      <c r="I805" s="1382">
        <f t="shared" si="17"/>
        <v>4753800000</v>
      </c>
      <c r="J805" s="119"/>
    </row>
    <row r="806" spans="1:10" ht="90">
      <c r="A806" s="337"/>
      <c r="B806" s="688" t="s">
        <v>2155</v>
      </c>
      <c r="C806" s="16" t="s">
        <v>2156</v>
      </c>
      <c r="D806" s="119" t="s">
        <v>2298</v>
      </c>
      <c r="E806" s="119" t="s">
        <v>550</v>
      </c>
      <c r="F806" s="691" t="s">
        <v>2081</v>
      </c>
      <c r="G806" s="119">
        <v>8102</v>
      </c>
      <c r="H806" s="1381">
        <v>3000000</v>
      </c>
      <c r="I806" s="1382">
        <f t="shared" si="17"/>
        <v>24306000000</v>
      </c>
      <c r="J806" s="119"/>
    </row>
    <row r="807" spans="1:10" s="1389" customFormat="1">
      <c r="A807" s="337" t="s">
        <v>2432</v>
      </c>
      <c r="B807" s="1386" t="s">
        <v>3187</v>
      </c>
      <c r="C807" s="1387"/>
      <c r="D807" s="684"/>
      <c r="E807" s="119"/>
      <c r="F807" s="685"/>
      <c r="G807" s="119">
        <v>0</v>
      </c>
      <c r="H807" s="1425">
        <v>0</v>
      </c>
      <c r="I807" s="1382"/>
      <c r="J807" s="684"/>
    </row>
    <row r="808" spans="1:10" ht="75">
      <c r="A808" s="337"/>
      <c r="B808" s="688" t="s">
        <v>2159</v>
      </c>
      <c r="C808" s="16" t="s">
        <v>2160</v>
      </c>
      <c r="D808" s="119" t="s">
        <v>2298</v>
      </c>
      <c r="E808" s="119" t="s">
        <v>229</v>
      </c>
      <c r="F808" s="691" t="s">
        <v>2081</v>
      </c>
      <c r="G808" s="119">
        <v>3518</v>
      </c>
      <c r="H808" s="1381">
        <v>75000</v>
      </c>
      <c r="I808" s="1382">
        <f t="shared" si="17"/>
        <v>263850000</v>
      </c>
      <c r="J808" s="119"/>
    </row>
    <row r="809" spans="1:10" ht="150">
      <c r="A809" s="337"/>
      <c r="B809" s="688" t="s">
        <v>2165</v>
      </c>
      <c r="C809" s="16" t="s">
        <v>2166</v>
      </c>
      <c r="D809" s="119" t="s">
        <v>2298</v>
      </c>
      <c r="E809" s="119" t="s">
        <v>126</v>
      </c>
      <c r="F809" s="691" t="s">
        <v>125</v>
      </c>
      <c r="G809" s="119">
        <v>73</v>
      </c>
      <c r="H809" s="1381">
        <v>300000</v>
      </c>
      <c r="I809" s="1382">
        <f t="shared" si="17"/>
        <v>21900000</v>
      </c>
      <c r="J809" s="119"/>
    </row>
    <row r="810" spans="1:10" ht="165">
      <c r="A810" s="337"/>
      <c r="B810" s="688" t="s">
        <v>2173</v>
      </c>
      <c r="C810" s="16" t="s">
        <v>2174</v>
      </c>
      <c r="D810" s="119" t="s">
        <v>2298</v>
      </c>
      <c r="E810" s="119" t="s">
        <v>126</v>
      </c>
      <c r="F810" s="691" t="s">
        <v>125</v>
      </c>
      <c r="G810" s="119">
        <v>72</v>
      </c>
      <c r="H810" s="1381">
        <v>300000</v>
      </c>
      <c r="I810" s="1382">
        <f t="shared" si="17"/>
        <v>21600000</v>
      </c>
      <c r="J810" s="119"/>
    </row>
    <row r="811" spans="1:10" ht="90">
      <c r="A811" s="337"/>
      <c r="B811" s="688" t="s">
        <v>2181</v>
      </c>
      <c r="C811" s="16" t="s">
        <v>2182</v>
      </c>
      <c r="D811" s="119" t="s">
        <v>2298</v>
      </c>
      <c r="E811" s="119" t="s">
        <v>126</v>
      </c>
      <c r="F811" s="691" t="s">
        <v>228</v>
      </c>
      <c r="G811" s="119">
        <v>82</v>
      </c>
      <c r="H811" s="1381">
        <v>300000</v>
      </c>
      <c r="I811" s="1382">
        <f t="shared" si="17"/>
        <v>24600000</v>
      </c>
      <c r="J811" s="119"/>
    </row>
    <row r="812" spans="1:10" ht="135">
      <c r="A812" s="337"/>
      <c r="B812" s="688" t="s">
        <v>2189</v>
      </c>
      <c r="C812" s="16" t="s">
        <v>2191</v>
      </c>
      <c r="D812" s="119" t="s">
        <v>2298</v>
      </c>
      <c r="E812" s="119" t="s">
        <v>126</v>
      </c>
      <c r="F812" s="691" t="s">
        <v>2190</v>
      </c>
      <c r="G812" s="119">
        <v>83</v>
      </c>
      <c r="H812" s="1381">
        <v>300000</v>
      </c>
      <c r="I812" s="1382">
        <f t="shared" si="17"/>
        <v>24900000</v>
      </c>
      <c r="J812" s="119"/>
    </row>
    <row r="813" spans="1:10" ht="105">
      <c r="A813" s="337"/>
      <c r="B813" s="688" t="s">
        <v>2198</v>
      </c>
      <c r="C813" s="16" t="s">
        <v>2199</v>
      </c>
      <c r="D813" s="119" t="s">
        <v>2298</v>
      </c>
      <c r="E813" s="119" t="s">
        <v>126</v>
      </c>
      <c r="F813" s="691" t="s">
        <v>228</v>
      </c>
      <c r="G813" s="119">
        <v>81</v>
      </c>
      <c r="H813" s="1381">
        <v>300000</v>
      </c>
      <c r="I813" s="1382">
        <f t="shared" si="17"/>
        <v>24300000</v>
      </c>
      <c r="J813" s="119"/>
    </row>
    <row r="814" spans="1:10" ht="60">
      <c r="A814" s="337"/>
      <c r="B814" s="688" t="s">
        <v>2207</v>
      </c>
      <c r="C814" s="16" t="s">
        <v>2208</v>
      </c>
      <c r="D814" s="119" t="s">
        <v>2298</v>
      </c>
      <c r="E814" s="119" t="s">
        <v>126</v>
      </c>
      <c r="F814" s="691" t="s">
        <v>238</v>
      </c>
      <c r="G814" s="119">
        <v>83</v>
      </c>
      <c r="H814" s="1381">
        <v>300000</v>
      </c>
      <c r="I814" s="1382">
        <f t="shared" si="17"/>
        <v>24900000</v>
      </c>
      <c r="J814" s="119"/>
    </row>
    <row r="815" spans="1:10">
      <c r="A815" s="337"/>
      <c r="B815" s="1386" t="s">
        <v>2819</v>
      </c>
      <c r="C815" s="16"/>
      <c r="D815" s="119"/>
      <c r="E815" s="119"/>
      <c r="F815" s="691"/>
      <c r="G815" s="119">
        <v>0</v>
      </c>
      <c r="H815" s="1381">
        <v>0</v>
      </c>
      <c r="I815" s="1382"/>
      <c r="J815" s="119"/>
    </row>
    <row r="816" spans="1:10" s="1389" customFormat="1">
      <c r="A816" s="337" t="s">
        <v>2327</v>
      </c>
      <c r="B816" s="1386" t="s">
        <v>2278</v>
      </c>
      <c r="C816" s="1387"/>
      <c r="D816" s="684"/>
      <c r="E816" s="119"/>
      <c r="F816" s="685"/>
      <c r="G816" s="119">
        <v>0</v>
      </c>
      <c r="H816" s="1425">
        <v>0</v>
      </c>
      <c r="I816" s="1382"/>
      <c r="J816" s="684"/>
    </row>
    <row r="817" spans="1:10" ht="270">
      <c r="A817" s="337"/>
      <c r="B817" s="688" t="s">
        <v>3066</v>
      </c>
      <c r="C817" s="16" t="s">
        <v>3067</v>
      </c>
      <c r="D817" s="119" t="s">
        <v>2298</v>
      </c>
      <c r="E817" s="119" t="s">
        <v>126</v>
      </c>
      <c r="F817" s="691" t="s">
        <v>1559</v>
      </c>
      <c r="G817" s="119">
        <v>355</v>
      </c>
      <c r="H817" s="1381">
        <v>24000000</v>
      </c>
      <c r="I817" s="1382">
        <f t="shared" si="17"/>
        <v>8520000000</v>
      </c>
      <c r="J817" s="119"/>
    </row>
    <row r="818" spans="1:10" s="1389" customFormat="1">
      <c r="A818" s="337" t="s">
        <v>2361</v>
      </c>
      <c r="B818" s="1386" t="s">
        <v>2362</v>
      </c>
      <c r="C818" s="1387"/>
      <c r="D818" s="684"/>
      <c r="E818" s="119"/>
      <c r="F818" s="685"/>
      <c r="G818" s="119">
        <v>0</v>
      </c>
      <c r="H818" s="1425">
        <v>0</v>
      </c>
      <c r="I818" s="1382"/>
      <c r="J818" s="684"/>
    </row>
    <row r="819" spans="1:10" s="1389" customFormat="1">
      <c r="A819" s="337" t="s">
        <v>2295</v>
      </c>
      <c r="B819" s="1386" t="s">
        <v>2371</v>
      </c>
      <c r="C819" s="1387"/>
      <c r="D819" s="684"/>
      <c r="E819" s="119"/>
      <c r="F819" s="685"/>
      <c r="G819" s="119">
        <v>0</v>
      </c>
      <c r="H819" s="1425">
        <v>0</v>
      </c>
      <c r="I819" s="1382"/>
      <c r="J819" s="684"/>
    </row>
    <row r="820" spans="1:10" ht="90">
      <c r="A820" s="337"/>
      <c r="B820" s="688" t="s">
        <v>2820</v>
      </c>
      <c r="C820" s="16" t="s">
        <v>3188</v>
      </c>
      <c r="D820" s="119" t="s">
        <v>2298</v>
      </c>
      <c r="E820" s="119" t="s">
        <v>126</v>
      </c>
      <c r="F820" s="691" t="s">
        <v>1559</v>
      </c>
      <c r="G820" s="119">
        <v>1780</v>
      </c>
      <c r="H820" s="1381">
        <v>450000</v>
      </c>
      <c r="I820" s="1382">
        <f t="shared" si="17"/>
        <v>801000000</v>
      </c>
      <c r="J820" s="119"/>
    </row>
    <row r="821" spans="1:10" ht="90">
      <c r="A821" s="337"/>
      <c r="B821" s="688" t="s">
        <v>2214</v>
      </c>
      <c r="C821" s="16" t="s">
        <v>4704</v>
      </c>
      <c r="D821" s="119" t="s">
        <v>2298</v>
      </c>
      <c r="E821" s="119" t="s">
        <v>126</v>
      </c>
      <c r="F821" s="691" t="s">
        <v>2028</v>
      </c>
      <c r="G821" s="119">
        <v>1640</v>
      </c>
      <c r="H821" s="1381">
        <v>63000</v>
      </c>
      <c r="I821" s="1382">
        <f t="shared" si="17"/>
        <v>103320000</v>
      </c>
      <c r="J821" s="119"/>
    </row>
    <row r="822" spans="1:10" ht="195">
      <c r="A822" s="337"/>
      <c r="B822" s="688" t="s">
        <v>2838</v>
      </c>
      <c r="C822" s="16" t="s">
        <v>3189</v>
      </c>
      <c r="D822" s="119" t="s">
        <v>2298</v>
      </c>
      <c r="E822" s="119" t="s">
        <v>126</v>
      </c>
      <c r="F822" s="691" t="s">
        <v>2023</v>
      </c>
      <c r="G822" s="119">
        <v>1612</v>
      </c>
      <c r="H822" s="1381">
        <v>600000</v>
      </c>
      <c r="I822" s="1382">
        <f t="shared" si="17"/>
        <v>967200000</v>
      </c>
      <c r="J822" s="119"/>
    </row>
    <row r="823" spans="1:10" s="1389" customFormat="1">
      <c r="A823" s="337" t="s">
        <v>2436</v>
      </c>
      <c r="B823" s="1386" t="s">
        <v>2408</v>
      </c>
      <c r="C823" s="684"/>
      <c r="D823" s="684"/>
      <c r="E823" s="119"/>
      <c r="F823" s="685"/>
      <c r="G823" s="119">
        <v>0</v>
      </c>
      <c r="H823" s="1425">
        <v>0</v>
      </c>
      <c r="I823" s="1382"/>
      <c r="J823" s="684"/>
    </row>
    <row r="824" spans="1:10" ht="45">
      <c r="A824" s="337"/>
      <c r="B824" s="688" t="s">
        <v>2222</v>
      </c>
      <c r="C824" s="16" t="s">
        <v>2223</v>
      </c>
      <c r="D824" s="119" t="s">
        <v>2298</v>
      </c>
      <c r="E824" s="119" t="s">
        <v>126</v>
      </c>
      <c r="F824" s="691" t="s">
        <v>1559</v>
      </c>
      <c r="G824" s="119">
        <v>1783</v>
      </c>
      <c r="H824" s="1412">
        <v>1000000</v>
      </c>
      <c r="I824" s="1382">
        <f t="shared" si="17"/>
        <v>1783000000</v>
      </c>
      <c r="J824" s="119"/>
    </row>
    <row r="825" spans="1:10" ht="45">
      <c r="A825" s="337"/>
      <c r="B825" s="688" t="s">
        <v>2227</v>
      </c>
      <c r="C825" s="16" t="s">
        <v>2228</v>
      </c>
      <c r="D825" s="119" t="s">
        <v>2298</v>
      </c>
      <c r="E825" s="119" t="s">
        <v>126</v>
      </c>
      <c r="F825" s="691" t="s">
        <v>1559</v>
      </c>
      <c r="G825" s="119">
        <v>709</v>
      </c>
      <c r="H825" s="1412">
        <v>1000000</v>
      </c>
      <c r="I825" s="1382">
        <f t="shared" si="17"/>
        <v>709000000</v>
      </c>
      <c r="J825" s="119"/>
    </row>
    <row r="826" spans="1:10" ht="30">
      <c r="A826" s="337"/>
      <c r="B826" s="688" t="s">
        <v>2232</v>
      </c>
      <c r="C826" s="16" t="s">
        <v>2233</v>
      </c>
      <c r="D826" s="119" t="s">
        <v>2298</v>
      </c>
      <c r="E826" s="119" t="s">
        <v>126</v>
      </c>
      <c r="F826" s="691" t="s">
        <v>1559</v>
      </c>
      <c r="G826" s="119">
        <v>1742</v>
      </c>
      <c r="H826" s="1412">
        <v>11000000</v>
      </c>
      <c r="I826" s="1382">
        <f t="shared" si="17"/>
        <v>19162000000</v>
      </c>
      <c r="J826" s="119"/>
    </row>
    <row r="827" spans="1:10" ht="19.5" customHeight="1">
      <c r="A827" s="337"/>
      <c r="B827" s="693"/>
      <c r="C827" s="1418" t="s">
        <v>2238</v>
      </c>
      <c r="D827" s="690"/>
      <c r="E827" s="693"/>
      <c r="F827" s="690"/>
      <c r="G827" s="690"/>
      <c r="H827" s="1430"/>
      <c r="I827" s="1431">
        <f>SUM(I10:I826)</f>
        <v>504599457049.8125</v>
      </c>
      <c r="J827" s="690"/>
    </row>
    <row r="828" spans="1:10" ht="21" customHeight="1">
      <c r="A828" s="1898" t="s">
        <v>4711</v>
      </c>
      <c r="B828" s="1899"/>
      <c r="C828" s="1899"/>
      <c r="D828" s="1899"/>
      <c r="E828" s="1899"/>
      <c r="F828" s="1899"/>
      <c r="G828" s="1899"/>
      <c r="H828" s="1899"/>
      <c r="I828" s="1899"/>
      <c r="J828" s="1900"/>
    </row>
    <row r="829" spans="1:10" ht="15.75">
      <c r="A829" s="706" t="s">
        <v>3468</v>
      </c>
      <c r="B829" s="489"/>
      <c r="C829" s="470"/>
      <c r="D829" s="707"/>
      <c r="E829" s="707"/>
      <c r="F829" s="470"/>
      <c r="G829" s="470"/>
    </row>
    <row r="830" spans="1:10">
      <c r="A830" s="1901" t="s">
        <v>3469</v>
      </c>
      <c r="B830" s="1901"/>
      <c r="C830" s="1901"/>
      <c r="D830" s="1901"/>
      <c r="E830" s="1901"/>
      <c r="F830" s="1901"/>
      <c r="G830" s="470"/>
    </row>
    <row r="831" spans="1:10">
      <c r="A831" s="1901" t="s">
        <v>4712</v>
      </c>
      <c r="B831" s="1901"/>
      <c r="C831" s="1901"/>
      <c r="D831" s="1901"/>
      <c r="E831" s="1901"/>
      <c r="F831" s="1901"/>
      <c r="G831" s="470"/>
    </row>
    <row r="832" spans="1:10" ht="15.75">
      <c r="A832" s="700"/>
      <c r="B832" s="489"/>
      <c r="C832" s="700"/>
      <c r="D832" s="707"/>
      <c r="E832" s="707"/>
      <c r="F832" s="1902" t="s">
        <v>3470</v>
      </c>
      <c r="G832" s="1902"/>
      <c r="H832" s="1902"/>
      <c r="I832" s="1902"/>
      <c r="J832" s="1902"/>
    </row>
  </sheetData>
  <mergeCells count="19">
    <mergeCell ref="A63:A65"/>
    <mergeCell ref="F63:F65"/>
    <mergeCell ref="G63:G65"/>
    <mergeCell ref="A1:J1"/>
    <mergeCell ref="A3:J4"/>
    <mergeCell ref="A5:J5"/>
    <mergeCell ref="A6:C6"/>
    <mergeCell ref="E7:J7"/>
    <mergeCell ref="A828:J828"/>
    <mergeCell ref="A830:F830"/>
    <mergeCell ref="A831:F831"/>
    <mergeCell ref="F832:J832"/>
    <mergeCell ref="A70:A71"/>
    <mergeCell ref="G70:G71"/>
    <mergeCell ref="J70:J71"/>
    <mergeCell ref="C370:C403"/>
    <mergeCell ref="B461:F461"/>
    <mergeCell ref="A500:A501"/>
    <mergeCell ref="F500:F50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8"/>
  <sheetViews>
    <sheetView topLeftCell="A804" workbookViewId="0">
      <selection activeCell="AI109" sqref="AI109"/>
    </sheetView>
  </sheetViews>
  <sheetFormatPr defaultColWidth="10.28515625" defaultRowHeight="15"/>
  <cols>
    <col min="1" max="1" width="7" style="1421" bestFit="1" customWidth="1"/>
    <col min="2" max="2" width="21.7109375" style="1422" customWidth="1"/>
    <col min="3" max="3" width="66.7109375" style="1422" customWidth="1"/>
    <col min="4" max="4" width="11.42578125" style="680" customWidth="1"/>
    <col min="5" max="5" width="8.42578125" style="1422" customWidth="1"/>
    <col min="6" max="6" width="9.85546875" style="680" customWidth="1"/>
    <col min="7" max="7" width="7.85546875" style="680" customWidth="1"/>
    <col min="8" max="8" width="15" style="708" customWidth="1"/>
    <col min="9" max="9" width="17.7109375" style="708" bestFit="1" customWidth="1"/>
    <col min="10" max="10" width="11.42578125" style="680" customWidth="1"/>
    <col min="11" max="11" width="16.42578125" style="700" customWidth="1"/>
    <col min="12" max="16384" width="10.28515625" style="700"/>
  </cols>
  <sheetData>
    <row r="1" spans="1:10" ht="18.75" customHeight="1">
      <c r="A1" s="1855" t="s">
        <v>4713</v>
      </c>
      <c r="B1" s="1855"/>
      <c r="C1" s="1855"/>
      <c r="D1" s="1855"/>
      <c r="E1" s="1855"/>
      <c r="F1" s="1855"/>
      <c r="G1" s="1855"/>
      <c r="H1" s="1855"/>
      <c r="I1" s="1855"/>
      <c r="J1" s="1855"/>
    </row>
    <row r="2" spans="1:10" ht="18.75" customHeight="1">
      <c r="A2" s="1913" t="s">
        <v>3471</v>
      </c>
      <c r="B2" s="1913"/>
      <c r="C2" s="1913"/>
      <c r="D2" s="1913"/>
      <c r="E2" s="1913"/>
      <c r="F2" s="1913"/>
      <c r="G2" s="1913"/>
      <c r="H2" s="1913"/>
      <c r="I2" s="1913"/>
      <c r="J2" s="1913"/>
    </row>
    <row r="3" spans="1:10" ht="18.75" customHeight="1">
      <c r="A3" s="1913"/>
      <c r="B3" s="1913"/>
      <c r="C3" s="1913"/>
      <c r="D3" s="1913"/>
      <c r="E3" s="1913"/>
      <c r="F3" s="1913"/>
      <c r="G3" s="1913"/>
      <c r="H3" s="1913"/>
      <c r="I3" s="1913"/>
      <c r="J3" s="1913"/>
    </row>
    <row r="4" spans="1:10" ht="15.75" customHeight="1">
      <c r="A4" s="1913"/>
      <c r="B4" s="1913"/>
      <c r="C4" s="1913"/>
      <c r="D4" s="1913"/>
      <c r="E4" s="1913"/>
      <c r="F4" s="1913"/>
      <c r="G4" s="1913"/>
      <c r="H4" s="1913"/>
      <c r="I4" s="1913"/>
      <c r="J4" s="1913"/>
    </row>
    <row r="5" spans="1:10" ht="15.75" customHeight="1">
      <c r="A5" s="1913"/>
      <c r="B5" s="1913"/>
      <c r="C5" s="1913"/>
      <c r="D5" s="1913"/>
      <c r="E5" s="1913"/>
      <c r="F5" s="1913"/>
      <c r="G5" s="1913"/>
      <c r="H5" s="1913"/>
      <c r="I5" s="1913"/>
      <c r="J5" s="1913"/>
    </row>
    <row r="6" spans="1:10" ht="15.75" customHeight="1">
      <c r="A6" s="1913"/>
      <c r="B6" s="1913"/>
      <c r="C6" s="1913"/>
      <c r="D6" s="1913"/>
      <c r="E6" s="1913"/>
      <c r="F6" s="1913"/>
      <c r="G6" s="1913"/>
      <c r="H6" s="1913"/>
      <c r="I6" s="1913"/>
      <c r="J6" s="1913"/>
    </row>
    <row r="7" spans="1:10" ht="22.5">
      <c r="A7" s="1859" t="s">
        <v>3472</v>
      </c>
      <c r="B7" s="1859"/>
      <c r="C7" s="1859"/>
      <c r="D7" s="1859"/>
      <c r="E7" s="1859"/>
      <c r="F7" s="1859"/>
      <c r="G7" s="1859"/>
      <c r="H7" s="1859"/>
      <c r="I7" s="1859"/>
      <c r="J7" s="1859"/>
    </row>
    <row r="8" spans="1:10" ht="22.5">
      <c r="A8" s="1847" t="s">
        <v>3433</v>
      </c>
      <c r="B8" s="1847"/>
      <c r="C8" s="682"/>
      <c r="D8" s="682"/>
      <c r="E8" s="679"/>
      <c r="F8" s="679"/>
      <c r="G8" s="704"/>
      <c r="H8" s="704"/>
      <c r="I8" s="704"/>
      <c r="J8" s="704"/>
    </row>
    <row r="9" spans="1:10">
      <c r="A9" s="1914" t="s">
        <v>3473</v>
      </c>
      <c r="B9" s="1914"/>
      <c r="C9" s="1914"/>
      <c r="D9" s="1914"/>
      <c r="E9" s="1914"/>
      <c r="F9" s="1914"/>
    </row>
    <row r="10" spans="1:10" ht="16.5">
      <c r="A10" s="110"/>
      <c r="B10" s="110"/>
      <c r="C10" s="110"/>
      <c r="D10" s="110"/>
      <c r="E10" s="679"/>
      <c r="F10" s="679"/>
      <c r="G10" s="683"/>
      <c r="H10" s="683"/>
      <c r="I10" s="711" t="s">
        <v>3474</v>
      </c>
      <c r="J10" s="683"/>
    </row>
    <row r="11" spans="1:10" s="1374" customFormat="1" ht="28.5">
      <c r="A11" s="337" t="s">
        <v>3435</v>
      </c>
      <c r="B11" s="684" t="s">
        <v>2</v>
      </c>
      <c r="C11" s="684" t="s">
        <v>3369</v>
      </c>
      <c r="D11" s="684" t="s">
        <v>2263</v>
      </c>
      <c r="E11" s="684" t="s">
        <v>5</v>
      </c>
      <c r="F11" s="684" t="s">
        <v>3</v>
      </c>
      <c r="G11" s="684" t="s">
        <v>4</v>
      </c>
      <c r="H11" s="1423" t="s">
        <v>2265</v>
      </c>
      <c r="I11" s="1423" t="s">
        <v>24</v>
      </c>
      <c r="J11" s="684" t="s">
        <v>25</v>
      </c>
    </row>
    <row r="12" spans="1:10">
      <c r="A12" s="337"/>
      <c r="B12" s="1386" t="s">
        <v>2278</v>
      </c>
      <c r="C12" s="16"/>
      <c r="D12" s="119"/>
      <c r="E12" s="119"/>
      <c r="F12" s="691"/>
      <c r="G12" s="119"/>
      <c r="H12" s="1381"/>
      <c r="I12" s="1382"/>
      <c r="J12" s="119"/>
    </row>
    <row r="13" spans="1:10" ht="30">
      <c r="A13" s="337">
        <v>1</v>
      </c>
      <c r="B13" s="688" t="s">
        <v>42</v>
      </c>
      <c r="C13" s="16" t="s">
        <v>44</v>
      </c>
      <c r="D13" s="119" t="s">
        <v>2298</v>
      </c>
      <c r="E13" s="119" t="s">
        <v>43</v>
      </c>
      <c r="F13" s="691"/>
      <c r="G13" s="119">
        <v>1285</v>
      </c>
      <c r="H13" s="1381">
        <v>150000</v>
      </c>
      <c r="I13" s="1382">
        <f>H13*G13</f>
        <v>192750000</v>
      </c>
      <c r="J13" s="119"/>
    </row>
    <row r="14" spans="1:10" ht="30">
      <c r="A14" s="337">
        <f>+A13+1</f>
        <v>2</v>
      </c>
      <c r="B14" s="688" t="s">
        <v>51</v>
      </c>
      <c r="C14" s="16" t="s">
        <v>52</v>
      </c>
      <c r="D14" s="119" t="s">
        <v>2298</v>
      </c>
      <c r="E14" s="119" t="s">
        <v>43</v>
      </c>
      <c r="F14" s="691"/>
      <c r="G14" s="119">
        <v>322</v>
      </c>
      <c r="H14" s="1381">
        <v>5600000</v>
      </c>
      <c r="I14" s="1382">
        <f t="shared" ref="I14:I132" si="0">H14*G14</f>
        <v>1803200000</v>
      </c>
      <c r="J14" s="119"/>
    </row>
    <row r="15" spans="1:10">
      <c r="A15" s="337">
        <f t="shared" ref="A15:A49" si="1">+A14+1</f>
        <v>3</v>
      </c>
      <c r="B15" s="688" t="s">
        <v>59</v>
      </c>
      <c r="C15" s="16" t="s">
        <v>60</v>
      </c>
      <c r="D15" s="119" t="s">
        <v>2298</v>
      </c>
      <c r="E15" s="119" t="s">
        <v>43</v>
      </c>
      <c r="F15" s="691"/>
      <c r="G15" s="119">
        <v>287</v>
      </c>
      <c r="H15" s="1381">
        <v>3000000</v>
      </c>
      <c r="I15" s="1382">
        <f t="shared" si="0"/>
        <v>861000000</v>
      </c>
      <c r="J15" s="119"/>
    </row>
    <row r="16" spans="1:10">
      <c r="A16" s="337">
        <f t="shared" si="1"/>
        <v>4</v>
      </c>
      <c r="B16" s="688" t="s">
        <v>66</v>
      </c>
      <c r="C16" s="16" t="s">
        <v>67</v>
      </c>
      <c r="D16" s="119" t="s">
        <v>2298</v>
      </c>
      <c r="E16" s="119" t="s">
        <v>43</v>
      </c>
      <c r="F16" s="691"/>
      <c r="G16" s="119">
        <v>3610</v>
      </c>
      <c r="H16" s="1381">
        <v>20600</v>
      </c>
      <c r="I16" s="1382">
        <f t="shared" si="0"/>
        <v>74366000</v>
      </c>
      <c r="J16" s="119"/>
    </row>
    <row r="17" spans="1:10" ht="45">
      <c r="A17" s="337">
        <f t="shared" si="1"/>
        <v>5</v>
      </c>
      <c r="B17" s="688" t="s">
        <v>72</v>
      </c>
      <c r="C17" s="16" t="s">
        <v>73</v>
      </c>
      <c r="D17" s="119" t="s">
        <v>2298</v>
      </c>
      <c r="E17" s="119" t="s">
        <v>43</v>
      </c>
      <c r="F17" s="691"/>
      <c r="G17" s="119">
        <v>1597</v>
      </c>
      <c r="H17" s="1381">
        <v>300000</v>
      </c>
      <c r="I17" s="1382">
        <f t="shared" si="0"/>
        <v>479100000</v>
      </c>
      <c r="J17" s="119"/>
    </row>
    <row r="18" spans="1:10">
      <c r="A18" s="337">
        <f t="shared" si="1"/>
        <v>6</v>
      </c>
      <c r="B18" s="688" t="s">
        <v>78</v>
      </c>
      <c r="C18" s="16" t="s">
        <v>79</v>
      </c>
      <c r="D18" s="119" t="s">
        <v>2298</v>
      </c>
      <c r="E18" s="119" t="s">
        <v>43</v>
      </c>
      <c r="F18" s="691"/>
      <c r="G18" s="119">
        <v>212</v>
      </c>
      <c r="H18" s="1381">
        <v>2000000</v>
      </c>
      <c r="I18" s="1382">
        <f t="shared" si="0"/>
        <v>424000000</v>
      </c>
      <c r="J18" s="119"/>
    </row>
    <row r="19" spans="1:10" ht="75">
      <c r="A19" s="337">
        <f t="shared" si="1"/>
        <v>7</v>
      </c>
      <c r="B19" s="688" t="s">
        <v>84</v>
      </c>
      <c r="C19" s="16" t="s">
        <v>85</v>
      </c>
      <c r="D19" s="119" t="s">
        <v>3436</v>
      </c>
      <c r="E19" s="119" t="s">
        <v>43</v>
      </c>
      <c r="F19" s="691"/>
      <c r="G19" s="119">
        <v>132</v>
      </c>
      <c r="H19" s="1381">
        <v>9500000</v>
      </c>
      <c r="I19" s="1382">
        <f t="shared" si="0"/>
        <v>1254000000</v>
      </c>
      <c r="J19" s="119"/>
    </row>
    <row r="20" spans="1:10" ht="47.25">
      <c r="A20" s="337">
        <f t="shared" si="1"/>
        <v>8</v>
      </c>
      <c r="B20" s="688" t="s">
        <v>91</v>
      </c>
      <c r="C20" s="1432" t="s">
        <v>3437</v>
      </c>
      <c r="D20" s="119" t="s">
        <v>3438</v>
      </c>
      <c r="E20" s="119" t="s">
        <v>43</v>
      </c>
      <c r="F20" s="691"/>
      <c r="G20" s="119">
        <v>274</v>
      </c>
      <c r="H20" s="1381">
        <v>3000000</v>
      </c>
      <c r="I20" s="1382">
        <f t="shared" si="0"/>
        <v>822000000</v>
      </c>
      <c r="J20" s="119"/>
    </row>
    <row r="21" spans="1:10" ht="370.5" customHeight="1">
      <c r="A21" s="337">
        <f t="shared" si="1"/>
        <v>9</v>
      </c>
      <c r="B21" s="688" t="s">
        <v>2866</v>
      </c>
      <c r="C21" s="695" t="s">
        <v>3439</v>
      </c>
      <c r="D21" s="119" t="s">
        <v>3436</v>
      </c>
      <c r="E21" s="119" t="s">
        <v>126</v>
      </c>
      <c r="F21" s="691"/>
      <c r="G21" s="119">
        <v>220</v>
      </c>
      <c r="H21" s="1381">
        <v>12360000</v>
      </c>
      <c r="I21" s="1382">
        <f t="shared" si="0"/>
        <v>2719200000</v>
      </c>
      <c r="J21" s="119"/>
    </row>
    <row r="22" spans="1:10" ht="90">
      <c r="A22" s="337">
        <f t="shared" si="1"/>
        <v>10</v>
      </c>
      <c r="B22" s="688" t="s">
        <v>2869</v>
      </c>
      <c r="C22" s="694" t="s">
        <v>3440</v>
      </c>
      <c r="D22" s="119" t="s">
        <v>2298</v>
      </c>
      <c r="E22" s="119" t="s">
        <v>126</v>
      </c>
      <c r="F22" s="691"/>
      <c r="G22" s="119">
        <v>206</v>
      </c>
      <c r="H22" s="1381">
        <v>15347000</v>
      </c>
      <c r="I22" s="1382">
        <f t="shared" si="0"/>
        <v>3161482000</v>
      </c>
      <c r="J22" s="119"/>
    </row>
    <row r="23" spans="1:10">
      <c r="A23" s="337"/>
      <c r="B23" s="688"/>
      <c r="C23" s="694" t="s">
        <v>3441</v>
      </c>
      <c r="D23" s="119"/>
      <c r="E23" s="119"/>
      <c r="F23" s="691"/>
      <c r="G23" s="119"/>
      <c r="H23" s="1381"/>
      <c r="I23" s="1382"/>
      <c r="J23" s="119"/>
    </row>
    <row r="24" spans="1:10">
      <c r="A24" s="337"/>
      <c r="B24" s="688"/>
      <c r="C24" s="694" t="s">
        <v>3442</v>
      </c>
      <c r="D24" s="119"/>
      <c r="E24" s="119"/>
      <c r="F24" s="691"/>
      <c r="G24" s="119"/>
      <c r="H24" s="1381"/>
      <c r="I24" s="1382"/>
      <c r="J24" s="119"/>
    </row>
    <row r="25" spans="1:10">
      <c r="A25" s="337"/>
      <c r="B25" s="688"/>
      <c r="C25" s="694" t="s">
        <v>3409</v>
      </c>
      <c r="D25" s="119"/>
      <c r="E25" s="119"/>
      <c r="F25" s="691"/>
      <c r="G25" s="119"/>
      <c r="H25" s="1381"/>
      <c r="I25" s="1382"/>
      <c r="J25" s="119"/>
    </row>
    <row r="26" spans="1:10">
      <c r="A26" s="337"/>
      <c r="B26" s="688"/>
      <c r="C26" s="694" t="s">
        <v>3443</v>
      </c>
      <c r="D26" s="119"/>
      <c r="E26" s="119"/>
      <c r="F26" s="691"/>
      <c r="G26" s="119"/>
      <c r="H26" s="1381"/>
      <c r="I26" s="1382"/>
      <c r="J26" s="119"/>
    </row>
    <row r="27" spans="1:10" ht="75">
      <c r="A27" s="337"/>
      <c r="B27" s="688"/>
      <c r="C27" s="694" t="s">
        <v>3444</v>
      </c>
      <c r="D27" s="119"/>
      <c r="E27" s="119"/>
      <c r="F27" s="691"/>
      <c r="G27" s="119"/>
      <c r="H27" s="1381"/>
      <c r="I27" s="1382"/>
      <c r="J27" s="119"/>
    </row>
    <row r="28" spans="1:10" ht="90">
      <c r="A28" s="337"/>
      <c r="B28" s="688"/>
      <c r="C28" s="694" t="s">
        <v>3412</v>
      </c>
      <c r="D28" s="119"/>
      <c r="E28" s="119"/>
      <c r="F28" s="691"/>
      <c r="G28" s="119"/>
      <c r="H28" s="1381"/>
      <c r="I28" s="1382"/>
      <c r="J28" s="119"/>
    </row>
    <row r="29" spans="1:10" ht="180">
      <c r="A29" s="337"/>
      <c r="B29" s="688"/>
      <c r="C29" s="694" t="s">
        <v>3413</v>
      </c>
      <c r="D29" s="119"/>
      <c r="E29" s="119"/>
      <c r="F29" s="691"/>
      <c r="G29" s="119"/>
      <c r="H29" s="1381">
        <v>0</v>
      </c>
      <c r="I29" s="1382"/>
      <c r="J29" s="119"/>
    </row>
    <row r="30" spans="1:10" ht="150">
      <c r="A30" s="337"/>
      <c r="B30" s="688"/>
      <c r="C30" s="694" t="s">
        <v>3414</v>
      </c>
      <c r="D30" s="119"/>
      <c r="E30" s="119"/>
      <c r="F30" s="691"/>
      <c r="G30" s="119"/>
      <c r="H30" s="1381">
        <v>0</v>
      </c>
      <c r="I30" s="1382"/>
      <c r="J30" s="119"/>
    </row>
    <row r="31" spans="1:10">
      <c r="A31" s="337"/>
      <c r="B31" s="688"/>
      <c r="C31" s="694" t="s">
        <v>3445</v>
      </c>
      <c r="D31" s="119"/>
      <c r="E31" s="119"/>
      <c r="F31" s="691"/>
      <c r="G31" s="119"/>
      <c r="H31" s="1381">
        <v>0</v>
      </c>
      <c r="I31" s="1382"/>
      <c r="J31" s="119"/>
    </row>
    <row r="32" spans="1:10" ht="60">
      <c r="A32" s="337"/>
      <c r="B32" s="688"/>
      <c r="C32" s="694" t="s">
        <v>3416</v>
      </c>
      <c r="D32" s="119"/>
      <c r="E32" s="119"/>
      <c r="F32" s="691"/>
      <c r="G32" s="119"/>
      <c r="H32" s="1381">
        <v>0</v>
      </c>
      <c r="I32" s="1382"/>
      <c r="J32" s="119"/>
    </row>
    <row r="33" spans="1:10">
      <c r="A33" s="337"/>
      <c r="B33" s="688"/>
      <c r="C33" s="694" t="s">
        <v>3417</v>
      </c>
      <c r="D33" s="119"/>
      <c r="E33" s="119"/>
      <c r="F33" s="691"/>
      <c r="G33" s="119"/>
      <c r="H33" s="1381">
        <v>0</v>
      </c>
      <c r="I33" s="1382"/>
      <c r="J33" s="119"/>
    </row>
    <row r="34" spans="1:10" ht="30">
      <c r="A34" s="337"/>
      <c r="B34" s="688"/>
      <c r="C34" s="694" t="s">
        <v>3418</v>
      </c>
      <c r="D34" s="119"/>
      <c r="E34" s="119"/>
      <c r="F34" s="691"/>
      <c r="G34" s="119"/>
      <c r="H34" s="1381">
        <v>0</v>
      </c>
      <c r="I34" s="1382"/>
      <c r="J34" s="119"/>
    </row>
    <row r="35" spans="1:10">
      <c r="A35" s="337"/>
      <c r="B35" s="688"/>
      <c r="C35" s="694" t="s">
        <v>3419</v>
      </c>
      <c r="D35" s="119"/>
      <c r="E35" s="119"/>
      <c r="F35" s="691"/>
      <c r="G35" s="119"/>
      <c r="H35" s="1381">
        <v>0</v>
      </c>
      <c r="I35" s="1382"/>
      <c r="J35" s="119"/>
    </row>
    <row r="36" spans="1:10">
      <c r="A36" s="337"/>
      <c r="B36" s="688"/>
      <c r="C36" s="694" t="s">
        <v>3420</v>
      </c>
      <c r="D36" s="119"/>
      <c r="E36" s="119"/>
      <c r="F36" s="691"/>
      <c r="G36" s="119"/>
      <c r="H36" s="1381">
        <v>0</v>
      </c>
      <c r="I36" s="1382"/>
      <c r="J36" s="119"/>
    </row>
    <row r="37" spans="1:10" ht="30">
      <c r="A37" s="337">
        <f>+A22+1</f>
        <v>11</v>
      </c>
      <c r="B37" s="1383" t="s">
        <v>2984</v>
      </c>
      <c r="C37" s="696" t="s">
        <v>3446</v>
      </c>
      <c r="D37" s="119" t="s">
        <v>3436</v>
      </c>
      <c r="E37" s="119" t="s">
        <v>126</v>
      </c>
      <c r="F37" s="691"/>
      <c r="G37" s="119">
        <v>200</v>
      </c>
      <c r="H37" s="1381">
        <v>24720000</v>
      </c>
      <c r="I37" s="1382">
        <f t="shared" si="0"/>
        <v>4944000000</v>
      </c>
      <c r="J37" s="119"/>
    </row>
    <row r="38" spans="1:10" ht="180">
      <c r="A38" s="337"/>
      <c r="B38" s="1383"/>
      <c r="C38" s="696" t="s">
        <v>3447</v>
      </c>
      <c r="D38" s="119"/>
      <c r="E38" s="119"/>
      <c r="F38" s="691"/>
      <c r="G38" s="119"/>
      <c r="H38" s="1381">
        <v>0</v>
      </c>
      <c r="I38" s="1382"/>
      <c r="J38" s="119"/>
    </row>
    <row r="39" spans="1:10" ht="195">
      <c r="A39" s="337"/>
      <c r="B39" s="1383"/>
      <c r="C39" s="696" t="s">
        <v>3448</v>
      </c>
      <c r="D39" s="119"/>
      <c r="E39" s="119"/>
      <c r="F39" s="691"/>
      <c r="G39" s="119"/>
      <c r="H39" s="1381">
        <v>0</v>
      </c>
      <c r="I39" s="1382"/>
      <c r="J39" s="119"/>
    </row>
    <row r="40" spans="1:10" ht="75">
      <c r="A40" s="337"/>
      <c r="B40" s="1383"/>
      <c r="C40" s="696" t="s">
        <v>3449</v>
      </c>
      <c r="D40" s="119"/>
      <c r="E40" s="119"/>
      <c r="F40" s="691"/>
      <c r="G40" s="119"/>
      <c r="H40" s="1381">
        <v>0</v>
      </c>
      <c r="I40" s="1382"/>
      <c r="J40" s="119"/>
    </row>
    <row r="41" spans="1:10" ht="45">
      <c r="A41" s="337"/>
      <c r="B41" s="1383"/>
      <c r="C41" s="696" t="s">
        <v>3450</v>
      </c>
      <c r="D41" s="119"/>
      <c r="E41" s="119"/>
      <c r="F41" s="691"/>
      <c r="G41" s="119"/>
      <c r="H41" s="1381">
        <v>0</v>
      </c>
      <c r="I41" s="1382"/>
      <c r="J41" s="119"/>
    </row>
    <row r="42" spans="1:10" ht="30">
      <c r="A42" s="337"/>
      <c r="B42" s="1383"/>
      <c r="C42" s="696" t="s">
        <v>3451</v>
      </c>
      <c r="D42" s="119"/>
      <c r="E42" s="119"/>
      <c r="F42" s="691"/>
      <c r="G42" s="119"/>
      <c r="H42" s="1381">
        <v>0</v>
      </c>
      <c r="I42" s="1382"/>
      <c r="J42" s="119"/>
    </row>
    <row r="43" spans="1:10" ht="225">
      <c r="A43" s="337"/>
      <c r="B43" s="1383"/>
      <c r="C43" s="696" t="s">
        <v>3452</v>
      </c>
      <c r="D43" s="119"/>
      <c r="E43" s="119"/>
      <c r="F43" s="691"/>
      <c r="G43" s="119"/>
      <c r="H43" s="1381">
        <v>0</v>
      </c>
      <c r="I43" s="1382"/>
      <c r="J43" s="119"/>
    </row>
    <row r="44" spans="1:10" ht="60">
      <c r="A44" s="337">
        <f>+A37+1</f>
        <v>12</v>
      </c>
      <c r="B44" s="688" t="s">
        <v>94</v>
      </c>
      <c r="C44" s="16" t="s">
        <v>95</v>
      </c>
      <c r="D44" s="119" t="s">
        <v>3436</v>
      </c>
      <c r="E44" s="119" t="s">
        <v>43</v>
      </c>
      <c r="F44" s="691"/>
      <c r="G44" s="119">
        <v>35</v>
      </c>
      <c r="H44" s="1381">
        <v>2060000</v>
      </c>
      <c r="I44" s="1382">
        <f t="shared" si="0"/>
        <v>72100000</v>
      </c>
      <c r="J44" s="119"/>
    </row>
    <row r="45" spans="1:10" ht="168" customHeight="1">
      <c r="A45" s="337">
        <f t="shared" si="1"/>
        <v>13</v>
      </c>
      <c r="B45" s="688" t="s">
        <v>101</v>
      </c>
      <c r="C45" s="697" t="s">
        <v>3453</v>
      </c>
      <c r="D45" s="119" t="s">
        <v>3454</v>
      </c>
      <c r="E45" s="119" t="s">
        <v>43</v>
      </c>
      <c r="F45" s="691"/>
      <c r="G45" s="119">
        <v>38</v>
      </c>
      <c r="H45" s="1381">
        <v>15450000</v>
      </c>
      <c r="I45" s="1382">
        <f t="shared" si="0"/>
        <v>587100000</v>
      </c>
      <c r="J45" s="119"/>
    </row>
    <row r="46" spans="1:10" ht="105">
      <c r="A46" s="337">
        <f t="shared" si="1"/>
        <v>14</v>
      </c>
      <c r="B46" s="688" t="s">
        <v>2895</v>
      </c>
      <c r="C46" s="694" t="s">
        <v>3455</v>
      </c>
      <c r="D46" s="119" t="s">
        <v>2298</v>
      </c>
      <c r="E46" s="119" t="s">
        <v>43</v>
      </c>
      <c r="F46" s="691"/>
      <c r="G46" s="119">
        <v>105</v>
      </c>
      <c r="H46" s="1424">
        <v>7210000</v>
      </c>
      <c r="I46" s="1382">
        <f t="shared" si="0"/>
        <v>757050000</v>
      </c>
      <c r="J46" s="119"/>
    </row>
    <row r="47" spans="1:10" ht="123" customHeight="1">
      <c r="A47" s="337">
        <f>+A46+1</f>
        <v>15</v>
      </c>
      <c r="B47" s="688" t="s">
        <v>104</v>
      </c>
      <c r="C47" s="698" t="s">
        <v>108</v>
      </c>
      <c r="D47" s="119" t="s">
        <v>3436</v>
      </c>
      <c r="E47" s="119" t="s">
        <v>43</v>
      </c>
      <c r="F47" s="691"/>
      <c r="G47" s="119">
        <v>46</v>
      </c>
      <c r="H47" s="1424">
        <v>13390000</v>
      </c>
      <c r="I47" s="1382">
        <f t="shared" si="0"/>
        <v>615940000</v>
      </c>
      <c r="J47" s="119"/>
    </row>
    <row r="48" spans="1:10">
      <c r="A48" s="337">
        <f t="shared" si="1"/>
        <v>16</v>
      </c>
      <c r="B48" s="688" t="s">
        <v>113</v>
      </c>
      <c r="C48" s="16" t="s">
        <v>114</v>
      </c>
      <c r="D48" s="1385" t="s">
        <v>3436</v>
      </c>
      <c r="E48" s="119" t="s">
        <v>43</v>
      </c>
      <c r="F48" s="691"/>
      <c r="G48" s="119">
        <v>94</v>
      </c>
      <c r="H48" s="1381">
        <v>824000</v>
      </c>
      <c r="I48" s="1382">
        <f t="shared" si="0"/>
        <v>77456000</v>
      </c>
      <c r="J48" s="119"/>
    </row>
    <row r="49" spans="1:10">
      <c r="A49" s="337">
        <f t="shared" si="1"/>
        <v>17</v>
      </c>
      <c r="B49" s="688" t="s">
        <v>121</v>
      </c>
      <c r="C49" s="16" t="s">
        <v>92</v>
      </c>
      <c r="D49" s="1385" t="s">
        <v>3436</v>
      </c>
      <c r="E49" s="119" t="s">
        <v>122</v>
      </c>
      <c r="F49" s="691"/>
      <c r="G49" s="119">
        <v>87</v>
      </c>
      <c r="H49" s="1381">
        <v>360500</v>
      </c>
      <c r="I49" s="1382">
        <f t="shared" si="0"/>
        <v>31363500</v>
      </c>
      <c r="J49" s="119"/>
    </row>
    <row r="50" spans="1:10">
      <c r="A50" s="337"/>
      <c r="B50" s="1386" t="s">
        <v>2294</v>
      </c>
      <c r="C50" s="16"/>
      <c r="D50" s="119"/>
      <c r="E50" s="119"/>
      <c r="F50" s="691"/>
      <c r="G50" s="119"/>
      <c r="H50" s="1381">
        <v>0</v>
      </c>
      <c r="I50" s="1382"/>
      <c r="J50" s="119"/>
    </row>
    <row r="51" spans="1:10" s="1389" customFormat="1">
      <c r="A51" s="337" t="s">
        <v>2295</v>
      </c>
      <c r="B51" s="1386" t="s">
        <v>2296</v>
      </c>
      <c r="C51" s="1387"/>
      <c r="D51" s="684"/>
      <c r="E51" s="119"/>
      <c r="F51" s="685"/>
      <c r="G51" s="119"/>
      <c r="H51" s="1425">
        <v>0</v>
      </c>
      <c r="I51" s="1382"/>
      <c r="J51" s="684"/>
    </row>
    <row r="52" spans="1:10" s="1389" customFormat="1">
      <c r="A52" s="337"/>
      <c r="B52" s="1386" t="s">
        <v>2297</v>
      </c>
      <c r="C52" s="1387"/>
      <c r="D52" s="684"/>
      <c r="E52" s="119"/>
      <c r="F52" s="685"/>
      <c r="G52" s="119"/>
      <c r="H52" s="1425">
        <v>0</v>
      </c>
      <c r="I52" s="1382"/>
      <c r="J52" s="684"/>
    </row>
    <row r="53" spans="1:10" ht="105">
      <c r="A53" s="337">
        <v>1</v>
      </c>
      <c r="B53" s="688" t="s">
        <v>124</v>
      </c>
      <c r="C53" s="16" t="s">
        <v>127</v>
      </c>
      <c r="D53" s="119" t="s">
        <v>2298</v>
      </c>
      <c r="E53" s="119" t="s">
        <v>126</v>
      </c>
      <c r="F53" s="691" t="s">
        <v>125</v>
      </c>
      <c r="G53" s="119">
        <v>59</v>
      </c>
      <c r="H53" s="1381">
        <v>150000</v>
      </c>
      <c r="I53" s="1382">
        <f t="shared" si="0"/>
        <v>8850000</v>
      </c>
      <c r="J53" s="119"/>
    </row>
    <row r="54" spans="1:10" ht="150">
      <c r="A54" s="337">
        <f>+A53+1</f>
        <v>2</v>
      </c>
      <c r="B54" s="688" t="s">
        <v>135</v>
      </c>
      <c r="C54" s="16" t="s">
        <v>139</v>
      </c>
      <c r="D54" s="119" t="s">
        <v>2298</v>
      </c>
      <c r="E54" s="119" t="s">
        <v>126</v>
      </c>
      <c r="F54" s="691" t="s">
        <v>125</v>
      </c>
      <c r="G54" s="119">
        <v>64</v>
      </c>
      <c r="H54" s="1381">
        <v>227000</v>
      </c>
      <c r="I54" s="1382">
        <f t="shared" si="0"/>
        <v>14528000</v>
      </c>
      <c r="J54" s="119"/>
    </row>
    <row r="55" spans="1:10" ht="90">
      <c r="A55" s="337">
        <f t="shared" ref="A55:A57" si="2">+A54+1</f>
        <v>3</v>
      </c>
      <c r="B55" s="688" t="s">
        <v>144</v>
      </c>
      <c r="C55" s="16" t="s">
        <v>145</v>
      </c>
      <c r="D55" s="119" t="s">
        <v>2298</v>
      </c>
      <c r="E55" s="119" t="s">
        <v>126</v>
      </c>
      <c r="F55" s="691" t="s">
        <v>125</v>
      </c>
      <c r="G55" s="119">
        <v>64</v>
      </c>
      <c r="H55" s="1381">
        <v>150000</v>
      </c>
      <c r="I55" s="1382">
        <f t="shared" si="0"/>
        <v>9600000</v>
      </c>
      <c r="J55" s="119"/>
    </row>
    <row r="56" spans="1:10" ht="90">
      <c r="A56" s="337">
        <f t="shared" si="2"/>
        <v>4</v>
      </c>
      <c r="B56" s="688" t="s">
        <v>152</v>
      </c>
      <c r="C56" s="16" t="s">
        <v>153</v>
      </c>
      <c r="D56" s="119" t="s">
        <v>2298</v>
      </c>
      <c r="E56" s="119" t="s">
        <v>126</v>
      </c>
      <c r="F56" s="691" t="s">
        <v>125</v>
      </c>
      <c r="G56" s="119">
        <v>64</v>
      </c>
      <c r="H56" s="1381">
        <v>150000</v>
      </c>
      <c r="I56" s="1382">
        <f t="shared" si="0"/>
        <v>9600000</v>
      </c>
      <c r="J56" s="119"/>
    </row>
    <row r="57" spans="1:10" ht="120">
      <c r="A57" s="337">
        <f t="shared" si="2"/>
        <v>5</v>
      </c>
      <c r="B57" s="688" t="s">
        <v>160</v>
      </c>
      <c r="C57" s="16" t="s">
        <v>161</v>
      </c>
      <c r="D57" s="119" t="s">
        <v>2298</v>
      </c>
      <c r="E57" s="119" t="s">
        <v>126</v>
      </c>
      <c r="F57" s="691" t="s">
        <v>125</v>
      </c>
      <c r="G57" s="119">
        <v>62</v>
      </c>
      <c r="H57" s="1381">
        <v>150000</v>
      </c>
      <c r="I57" s="1382">
        <f t="shared" si="0"/>
        <v>9300000</v>
      </c>
      <c r="J57" s="119"/>
    </row>
    <row r="58" spans="1:10" ht="75">
      <c r="A58" s="337">
        <f>+A57+1</f>
        <v>6</v>
      </c>
      <c r="B58" s="688" t="s">
        <v>168</v>
      </c>
      <c r="C58" s="16" t="s">
        <v>169</v>
      </c>
      <c r="D58" s="119" t="s">
        <v>2298</v>
      </c>
      <c r="E58" s="119" t="s">
        <v>126</v>
      </c>
      <c r="F58" s="691" t="s">
        <v>125</v>
      </c>
      <c r="G58" s="119">
        <v>57</v>
      </c>
      <c r="H58" s="1381">
        <v>150000</v>
      </c>
      <c r="I58" s="1382">
        <f t="shared" si="0"/>
        <v>8550000</v>
      </c>
      <c r="J58" s="119"/>
    </row>
    <row r="59" spans="1:10" s="1389" customFormat="1">
      <c r="A59" s="337"/>
      <c r="B59" s="1386" t="s">
        <v>2314</v>
      </c>
      <c r="C59" s="1387"/>
      <c r="D59" s="684"/>
      <c r="E59" s="119"/>
      <c r="F59" s="685"/>
      <c r="G59" s="119"/>
      <c r="H59" s="1425">
        <v>0</v>
      </c>
      <c r="I59" s="1382"/>
      <c r="J59" s="684"/>
    </row>
    <row r="60" spans="1:10" ht="90">
      <c r="A60" s="337">
        <f>+A58+1</f>
        <v>7</v>
      </c>
      <c r="B60" s="688" t="s">
        <v>176</v>
      </c>
      <c r="C60" s="16" t="s">
        <v>177</v>
      </c>
      <c r="D60" s="119" t="s">
        <v>2298</v>
      </c>
      <c r="E60" s="119" t="s">
        <v>126</v>
      </c>
      <c r="F60" s="691" t="s">
        <v>125</v>
      </c>
      <c r="G60" s="119">
        <v>64</v>
      </c>
      <c r="H60" s="1381">
        <v>75000</v>
      </c>
      <c r="I60" s="1382">
        <f t="shared" si="0"/>
        <v>4800000</v>
      </c>
      <c r="J60" s="119"/>
    </row>
    <row r="61" spans="1:10" ht="165">
      <c r="A61" s="337">
        <f>+A59+1</f>
        <v>1</v>
      </c>
      <c r="B61" s="688" t="s">
        <v>184</v>
      </c>
      <c r="C61" s="16" t="s">
        <v>185</v>
      </c>
      <c r="D61" s="119" t="s">
        <v>2298</v>
      </c>
      <c r="E61" s="119" t="s">
        <v>126</v>
      </c>
      <c r="F61" s="691" t="s">
        <v>125</v>
      </c>
      <c r="G61" s="119">
        <v>64</v>
      </c>
      <c r="H61" s="1381">
        <v>378000</v>
      </c>
      <c r="I61" s="1382">
        <f t="shared" si="0"/>
        <v>24192000</v>
      </c>
      <c r="J61" s="119"/>
    </row>
    <row r="62" spans="1:10">
      <c r="A62" s="337"/>
      <c r="B62" s="1386" t="s">
        <v>2326</v>
      </c>
      <c r="C62" s="16"/>
      <c r="D62" s="119"/>
      <c r="E62" s="119"/>
      <c r="F62" s="691"/>
      <c r="G62" s="119">
        <v>0</v>
      </c>
      <c r="H62" s="1381">
        <v>0</v>
      </c>
      <c r="I62" s="1382"/>
      <c r="J62" s="119"/>
    </row>
    <row r="63" spans="1:10" s="1389" customFormat="1">
      <c r="A63" s="337" t="s">
        <v>2327</v>
      </c>
      <c r="B63" s="1386" t="s">
        <v>2278</v>
      </c>
      <c r="C63" s="1387"/>
      <c r="D63" s="684"/>
      <c r="E63" s="119"/>
      <c r="F63" s="685"/>
      <c r="G63" s="119">
        <v>0</v>
      </c>
      <c r="H63" s="1425">
        <v>0</v>
      </c>
      <c r="I63" s="1382"/>
      <c r="J63" s="684"/>
    </row>
    <row r="64" spans="1:10" ht="135">
      <c r="A64" s="337">
        <v>1</v>
      </c>
      <c r="B64" s="688" t="s">
        <v>2328</v>
      </c>
      <c r="C64" s="16" t="s">
        <v>3077</v>
      </c>
      <c r="D64" s="119" t="s">
        <v>2298</v>
      </c>
      <c r="E64" s="119" t="s">
        <v>126</v>
      </c>
      <c r="F64" s="691"/>
      <c r="G64" s="119">
        <v>642</v>
      </c>
      <c r="H64" s="1381">
        <v>321875</v>
      </c>
      <c r="I64" s="1382">
        <f t="shared" si="0"/>
        <v>206643750</v>
      </c>
      <c r="J64" s="119"/>
    </row>
    <row r="65" spans="1:10" ht="357">
      <c r="A65" s="337">
        <f>+A64+1</f>
        <v>2</v>
      </c>
      <c r="B65" s="688" t="s">
        <v>191</v>
      </c>
      <c r="C65" s="15" t="s">
        <v>192</v>
      </c>
      <c r="D65" s="119" t="s">
        <v>2298</v>
      </c>
      <c r="E65" s="119" t="s">
        <v>126</v>
      </c>
      <c r="F65" s="691"/>
      <c r="G65" s="119">
        <v>1953</v>
      </c>
      <c r="H65" s="1381">
        <v>4120000</v>
      </c>
      <c r="I65" s="1382">
        <f t="shared" si="0"/>
        <v>8046360000</v>
      </c>
      <c r="J65" s="119"/>
    </row>
    <row r="66" spans="1:10" ht="90">
      <c r="A66" s="1860">
        <f>+A65+1</f>
        <v>3</v>
      </c>
      <c r="B66" s="688" t="s">
        <v>2355</v>
      </c>
      <c r="C66" s="16" t="s">
        <v>2988</v>
      </c>
      <c r="D66" s="119" t="s">
        <v>2298</v>
      </c>
      <c r="E66" s="119" t="s">
        <v>126</v>
      </c>
      <c r="F66" s="1861"/>
      <c r="G66" s="1862">
        <v>4147</v>
      </c>
      <c r="H66" s="1381">
        <v>195700</v>
      </c>
      <c r="I66" s="1382">
        <f t="shared" si="0"/>
        <v>811567900</v>
      </c>
      <c r="J66" s="119"/>
    </row>
    <row r="67" spans="1:10" ht="45">
      <c r="A67" s="1860"/>
      <c r="B67" s="1390"/>
      <c r="C67" s="16" t="s">
        <v>2989</v>
      </c>
      <c r="D67" s="119"/>
      <c r="E67" s="119" t="s">
        <v>126</v>
      </c>
      <c r="F67" s="1861"/>
      <c r="G67" s="1862"/>
      <c r="H67" s="1381">
        <v>0</v>
      </c>
      <c r="I67" s="1382"/>
      <c r="J67" s="119"/>
    </row>
    <row r="68" spans="1:10" ht="45">
      <c r="A68" s="1860"/>
      <c r="B68" s="1390"/>
      <c r="C68" s="16" t="s">
        <v>3078</v>
      </c>
      <c r="D68" s="119"/>
      <c r="E68" s="119" t="s">
        <v>126</v>
      </c>
      <c r="F68" s="1861"/>
      <c r="G68" s="1862"/>
      <c r="H68" s="1381">
        <v>0</v>
      </c>
      <c r="I68" s="1382"/>
      <c r="J68" s="119"/>
    </row>
    <row r="69" spans="1:10" s="1389" customFormat="1">
      <c r="A69" s="337" t="s">
        <v>2361</v>
      </c>
      <c r="B69" s="1386" t="s">
        <v>2362</v>
      </c>
      <c r="C69" s="1387"/>
      <c r="D69" s="684"/>
      <c r="E69" s="119"/>
      <c r="F69" s="685"/>
      <c r="G69" s="119"/>
      <c r="H69" s="1425">
        <v>0</v>
      </c>
      <c r="I69" s="1382"/>
      <c r="J69" s="684"/>
    </row>
    <row r="70" spans="1:10" s="1389" customFormat="1">
      <c r="A70" s="337" t="s">
        <v>2295</v>
      </c>
      <c r="B70" s="1386" t="s">
        <v>2363</v>
      </c>
      <c r="C70" s="1387"/>
      <c r="D70" s="684"/>
      <c r="E70" s="119"/>
      <c r="F70" s="685"/>
      <c r="G70" s="119"/>
      <c r="H70" s="1425">
        <v>0</v>
      </c>
      <c r="I70" s="1382"/>
      <c r="J70" s="684"/>
    </row>
    <row r="71" spans="1:10" s="1389" customFormat="1">
      <c r="A71" s="337">
        <v>1</v>
      </c>
      <c r="B71" s="1386" t="s">
        <v>2364</v>
      </c>
      <c r="C71" s="1387"/>
      <c r="D71" s="684"/>
      <c r="E71" s="119"/>
      <c r="F71" s="685"/>
      <c r="G71" s="119"/>
      <c r="H71" s="1425">
        <v>0</v>
      </c>
      <c r="I71" s="1382"/>
      <c r="J71" s="684"/>
    </row>
    <row r="72" spans="1:10" ht="165">
      <c r="A72" s="337">
        <v>1</v>
      </c>
      <c r="B72" s="688" t="s">
        <v>198</v>
      </c>
      <c r="C72" s="16" t="s">
        <v>200</v>
      </c>
      <c r="D72" s="119" t="s">
        <v>2298</v>
      </c>
      <c r="E72" s="119" t="s">
        <v>126</v>
      </c>
      <c r="F72" s="691" t="s">
        <v>199</v>
      </c>
      <c r="G72" s="119">
        <v>3837</v>
      </c>
      <c r="H72" s="1381">
        <v>180250</v>
      </c>
      <c r="I72" s="1382">
        <f t="shared" si="0"/>
        <v>691619250</v>
      </c>
      <c r="J72" s="332" t="s">
        <v>2369</v>
      </c>
    </row>
    <row r="73" spans="1:10" ht="90">
      <c r="A73" s="1863">
        <f>+A72+1</f>
        <v>2</v>
      </c>
      <c r="B73" s="688" t="s">
        <v>2990</v>
      </c>
      <c r="C73" s="16" t="s">
        <v>2991</v>
      </c>
      <c r="D73" s="119" t="s">
        <v>2298</v>
      </c>
      <c r="E73" s="119" t="s">
        <v>126</v>
      </c>
      <c r="F73" s="691" t="s">
        <v>228</v>
      </c>
      <c r="G73" s="1865">
        <v>2417</v>
      </c>
      <c r="H73" s="1381">
        <v>1545000</v>
      </c>
      <c r="I73" s="1382">
        <f t="shared" si="0"/>
        <v>3734265000</v>
      </c>
      <c r="J73" s="1865" t="s">
        <v>2369</v>
      </c>
    </row>
    <row r="74" spans="1:10" ht="90">
      <c r="A74" s="1864"/>
      <c r="B74" s="1391"/>
      <c r="C74" s="1392" t="s">
        <v>2994</v>
      </c>
      <c r="D74" s="119"/>
      <c r="E74" s="119" t="s">
        <v>126</v>
      </c>
      <c r="F74" s="691" t="s">
        <v>238</v>
      </c>
      <c r="G74" s="1866"/>
      <c r="H74" s="1381">
        <v>0</v>
      </c>
      <c r="I74" s="1382"/>
      <c r="J74" s="1866"/>
    </row>
    <row r="75" spans="1:10">
      <c r="A75" s="337"/>
      <c r="B75" s="1386" t="s">
        <v>2973</v>
      </c>
      <c r="C75" s="16"/>
      <c r="D75" s="119"/>
      <c r="E75" s="119"/>
      <c r="F75" s="691"/>
      <c r="G75" s="119"/>
      <c r="H75" s="1381">
        <v>0</v>
      </c>
      <c r="I75" s="1382"/>
      <c r="J75" s="119"/>
    </row>
    <row r="76" spans="1:10" s="1389" customFormat="1">
      <c r="A76" s="337" t="s">
        <v>2295</v>
      </c>
      <c r="B76" s="1386" t="s">
        <v>3079</v>
      </c>
      <c r="C76" s="1387"/>
      <c r="D76" s="684"/>
      <c r="E76" s="119"/>
      <c r="F76" s="685"/>
      <c r="G76" s="119"/>
      <c r="H76" s="1425">
        <v>0</v>
      </c>
      <c r="I76" s="1382"/>
      <c r="J76" s="684"/>
    </row>
    <row r="77" spans="1:10" ht="75">
      <c r="A77" s="337">
        <v>1</v>
      </c>
      <c r="B77" s="688" t="s">
        <v>204</v>
      </c>
      <c r="C77" s="16" t="s">
        <v>206</v>
      </c>
      <c r="D77" s="119" t="s">
        <v>3436</v>
      </c>
      <c r="E77" s="119" t="s">
        <v>43</v>
      </c>
      <c r="F77" s="691" t="s">
        <v>205</v>
      </c>
      <c r="G77" s="119">
        <v>42</v>
      </c>
      <c r="H77" s="1381">
        <v>4763750</v>
      </c>
      <c r="I77" s="1382">
        <f t="shared" si="0"/>
        <v>200077500</v>
      </c>
      <c r="J77" s="119"/>
    </row>
    <row r="78" spans="1:10" ht="105">
      <c r="A78" s="337">
        <f>+A77+1</f>
        <v>2</v>
      </c>
      <c r="B78" s="688" t="s">
        <v>209</v>
      </c>
      <c r="C78" s="16" t="s">
        <v>210</v>
      </c>
      <c r="D78" s="119" t="s">
        <v>3436</v>
      </c>
      <c r="E78" s="119" t="s">
        <v>43</v>
      </c>
      <c r="F78" s="691" t="s">
        <v>205</v>
      </c>
      <c r="G78" s="119">
        <v>13</v>
      </c>
      <c r="H78" s="1381">
        <v>1748425</v>
      </c>
      <c r="I78" s="1382">
        <f t="shared" si="0"/>
        <v>22729525</v>
      </c>
      <c r="J78" s="119"/>
    </row>
    <row r="79" spans="1:10" ht="30">
      <c r="A79" s="337">
        <f t="shared" ref="A79" si="3">+A78+1</f>
        <v>3</v>
      </c>
      <c r="B79" s="688" t="s">
        <v>2984</v>
      </c>
      <c r="C79" s="696" t="s">
        <v>3446</v>
      </c>
      <c r="D79" s="119" t="s">
        <v>3436</v>
      </c>
      <c r="E79" s="119" t="s">
        <v>43</v>
      </c>
      <c r="F79" s="691"/>
      <c r="G79" s="119">
        <v>43</v>
      </c>
      <c r="H79" s="1424">
        <v>24720000</v>
      </c>
      <c r="I79" s="1382">
        <f t="shared" si="0"/>
        <v>1062960000</v>
      </c>
      <c r="J79" s="119"/>
    </row>
    <row r="80" spans="1:10" ht="180">
      <c r="A80" s="337"/>
      <c r="B80" s="688"/>
      <c r="C80" s="696" t="s">
        <v>3447</v>
      </c>
      <c r="D80" s="119"/>
      <c r="E80" s="119"/>
      <c r="F80" s="691"/>
      <c r="G80" s="119"/>
      <c r="H80" s="1424">
        <v>0</v>
      </c>
      <c r="I80" s="1382"/>
      <c r="J80" s="119"/>
    </row>
    <row r="81" spans="1:10" ht="195">
      <c r="A81" s="337"/>
      <c r="B81" s="688"/>
      <c r="C81" s="696" t="s">
        <v>3448</v>
      </c>
      <c r="D81" s="119"/>
      <c r="E81" s="119"/>
      <c r="F81" s="691"/>
      <c r="G81" s="119"/>
      <c r="H81" s="1424">
        <v>0</v>
      </c>
      <c r="I81" s="1382"/>
      <c r="J81" s="119"/>
    </row>
    <row r="82" spans="1:10" ht="75">
      <c r="A82" s="337"/>
      <c r="B82" s="688"/>
      <c r="C82" s="696" t="s">
        <v>3449</v>
      </c>
      <c r="D82" s="119"/>
      <c r="E82" s="119"/>
      <c r="F82" s="691"/>
      <c r="G82" s="119"/>
      <c r="H82" s="1424">
        <v>0</v>
      </c>
      <c r="I82" s="1382"/>
      <c r="J82" s="119"/>
    </row>
    <row r="83" spans="1:10" ht="45">
      <c r="A83" s="337"/>
      <c r="B83" s="688"/>
      <c r="C83" s="696" t="s">
        <v>3450</v>
      </c>
      <c r="D83" s="119"/>
      <c r="E83" s="119"/>
      <c r="F83" s="691"/>
      <c r="G83" s="119"/>
      <c r="H83" s="1424">
        <v>0</v>
      </c>
      <c r="I83" s="1382"/>
      <c r="J83" s="119"/>
    </row>
    <row r="84" spans="1:10" ht="30">
      <c r="A84" s="337"/>
      <c r="B84" s="688"/>
      <c r="C84" s="696" t="s">
        <v>3451</v>
      </c>
      <c r="D84" s="119"/>
      <c r="E84" s="119"/>
      <c r="F84" s="691"/>
      <c r="G84" s="119"/>
      <c r="H84" s="1424">
        <v>0</v>
      </c>
      <c r="I84" s="1382"/>
      <c r="J84" s="119"/>
    </row>
    <row r="85" spans="1:10" ht="225">
      <c r="A85" s="337"/>
      <c r="B85" s="688"/>
      <c r="C85" s="696" t="s">
        <v>3452</v>
      </c>
      <c r="D85" s="119"/>
      <c r="E85" s="119"/>
      <c r="F85" s="691"/>
      <c r="G85" s="119"/>
      <c r="H85" s="1424">
        <v>0</v>
      </c>
      <c r="I85" s="1382"/>
      <c r="J85" s="119"/>
    </row>
    <row r="86" spans="1:10" ht="90">
      <c r="A86" s="337">
        <f>+A79+1</f>
        <v>4</v>
      </c>
      <c r="B86" s="688" t="s">
        <v>2997</v>
      </c>
      <c r="C86" s="694" t="s">
        <v>3440</v>
      </c>
      <c r="D86" s="119" t="s">
        <v>2298</v>
      </c>
      <c r="E86" s="119" t="s">
        <v>43</v>
      </c>
      <c r="F86" s="691"/>
      <c r="G86" s="119">
        <v>71</v>
      </c>
      <c r="H86" s="1381">
        <v>15347000</v>
      </c>
      <c r="I86" s="1382">
        <f t="shared" si="0"/>
        <v>1089637000</v>
      </c>
      <c r="J86" s="119"/>
    </row>
    <row r="87" spans="1:10">
      <c r="A87" s="337"/>
      <c r="B87" s="688"/>
      <c r="C87" s="694" t="s">
        <v>3441</v>
      </c>
      <c r="D87" s="119"/>
      <c r="E87" s="119"/>
      <c r="F87" s="691"/>
      <c r="G87" s="119"/>
      <c r="H87" s="1381">
        <v>0</v>
      </c>
      <c r="I87" s="1382"/>
      <c r="J87" s="119"/>
    </row>
    <row r="88" spans="1:10">
      <c r="A88" s="337"/>
      <c r="B88" s="688"/>
      <c r="C88" s="694" t="s">
        <v>3442</v>
      </c>
      <c r="D88" s="119"/>
      <c r="E88" s="119"/>
      <c r="F88" s="691"/>
      <c r="G88" s="119"/>
      <c r="H88" s="1381">
        <v>0</v>
      </c>
      <c r="I88" s="1382"/>
      <c r="J88" s="119"/>
    </row>
    <row r="89" spans="1:10">
      <c r="A89" s="337"/>
      <c r="B89" s="688"/>
      <c r="C89" s="694" t="s">
        <v>3409</v>
      </c>
      <c r="D89" s="119"/>
      <c r="E89" s="119"/>
      <c r="F89" s="691"/>
      <c r="G89" s="119"/>
      <c r="H89" s="1381">
        <v>0</v>
      </c>
      <c r="I89" s="1382"/>
      <c r="J89" s="119"/>
    </row>
    <row r="90" spans="1:10">
      <c r="A90" s="337"/>
      <c r="B90" s="688"/>
      <c r="C90" s="694" t="s">
        <v>3443</v>
      </c>
      <c r="D90" s="119"/>
      <c r="E90" s="119"/>
      <c r="F90" s="691"/>
      <c r="G90" s="119"/>
      <c r="H90" s="1381">
        <v>0</v>
      </c>
      <c r="I90" s="1382"/>
      <c r="J90" s="119"/>
    </row>
    <row r="91" spans="1:10" ht="75">
      <c r="A91" s="337"/>
      <c r="B91" s="688"/>
      <c r="C91" s="694" t="s">
        <v>3444</v>
      </c>
      <c r="D91" s="119"/>
      <c r="E91" s="119"/>
      <c r="F91" s="691"/>
      <c r="G91" s="119"/>
      <c r="H91" s="1381">
        <v>0</v>
      </c>
      <c r="I91" s="1382"/>
      <c r="J91" s="119"/>
    </row>
    <row r="92" spans="1:10" ht="90">
      <c r="A92" s="337"/>
      <c r="B92" s="688"/>
      <c r="C92" s="694" t="s">
        <v>3412</v>
      </c>
      <c r="D92" s="119"/>
      <c r="E92" s="119"/>
      <c r="F92" s="691"/>
      <c r="G92" s="119"/>
      <c r="H92" s="1381">
        <v>0</v>
      </c>
      <c r="I92" s="1382"/>
      <c r="J92" s="119"/>
    </row>
    <row r="93" spans="1:10" ht="180">
      <c r="A93" s="337"/>
      <c r="B93" s="688"/>
      <c r="C93" s="694" t="s">
        <v>3413</v>
      </c>
      <c r="D93" s="119"/>
      <c r="E93" s="119"/>
      <c r="F93" s="691"/>
      <c r="G93" s="119"/>
      <c r="H93" s="1381">
        <v>0</v>
      </c>
      <c r="I93" s="1382"/>
      <c r="J93" s="119"/>
    </row>
    <row r="94" spans="1:10" ht="150">
      <c r="A94" s="337"/>
      <c r="B94" s="688"/>
      <c r="C94" s="694" t="s">
        <v>3414</v>
      </c>
      <c r="D94" s="119"/>
      <c r="E94" s="119"/>
      <c r="F94" s="691"/>
      <c r="G94" s="119"/>
      <c r="H94" s="1381">
        <v>0</v>
      </c>
      <c r="I94" s="1382"/>
      <c r="J94" s="119"/>
    </row>
    <row r="95" spans="1:10">
      <c r="A95" s="337"/>
      <c r="B95" s="688"/>
      <c r="C95" s="694" t="s">
        <v>3445</v>
      </c>
      <c r="D95" s="119"/>
      <c r="E95" s="119"/>
      <c r="F95" s="691"/>
      <c r="G95" s="119"/>
      <c r="H95" s="1381">
        <v>0</v>
      </c>
      <c r="I95" s="1382"/>
      <c r="J95" s="119"/>
    </row>
    <row r="96" spans="1:10" ht="60">
      <c r="A96" s="337"/>
      <c r="B96" s="688"/>
      <c r="C96" s="694" t="s">
        <v>3416</v>
      </c>
      <c r="D96" s="119"/>
      <c r="E96" s="119"/>
      <c r="F96" s="691"/>
      <c r="G96" s="119"/>
      <c r="H96" s="1381">
        <v>0</v>
      </c>
      <c r="I96" s="1382"/>
      <c r="J96" s="119"/>
    </row>
    <row r="97" spans="1:10">
      <c r="A97" s="337"/>
      <c r="B97" s="688"/>
      <c r="C97" s="694" t="s">
        <v>3417</v>
      </c>
      <c r="D97" s="119"/>
      <c r="E97" s="119"/>
      <c r="F97" s="691"/>
      <c r="G97" s="119"/>
      <c r="H97" s="1381">
        <v>0</v>
      </c>
      <c r="I97" s="1382"/>
      <c r="J97" s="119"/>
    </row>
    <row r="98" spans="1:10" ht="30">
      <c r="A98" s="337"/>
      <c r="B98" s="688"/>
      <c r="C98" s="694" t="s">
        <v>3418</v>
      </c>
      <c r="D98" s="119"/>
      <c r="E98" s="119"/>
      <c r="F98" s="691"/>
      <c r="G98" s="119"/>
      <c r="H98" s="1381">
        <v>0</v>
      </c>
      <c r="I98" s="1382"/>
      <c r="J98" s="119"/>
    </row>
    <row r="99" spans="1:10">
      <c r="A99" s="337"/>
      <c r="B99" s="688"/>
      <c r="C99" s="694" t="s">
        <v>3419</v>
      </c>
      <c r="D99" s="119"/>
      <c r="E99" s="119"/>
      <c r="F99" s="691"/>
      <c r="G99" s="119"/>
      <c r="H99" s="1381">
        <v>0</v>
      </c>
      <c r="I99" s="1382"/>
      <c r="J99" s="119"/>
    </row>
    <row r="100" spans="1:10">
      <c r="A100" s="337"/>
      <c r="B100" s="688"/>
      <c r="C100" s="694" t="s">
        <v>3420</v>
      </c>
      <c r="D100" s="119"/>
      <c r="E100" s="119"/>
      <c r="F100" s="691"/>
      <c r="G100" s="119"/>
      <c r="H100" s="1381">
        <v>0</v>
      </c>
      <c r="I100" s="1382"/>
      <c r="J100" s="119"/>
    </row>
    <row r="101" spans="1:10" ht="331.5">
      <c r="A101" s="337">
        <f>+A86+1</f>
        <v>5</v>
      </c>
      <c r="B101" s="688" t="s">
        <v>2866</v>
      </c>
      <c r="C101" s="695" t="s">
        <v>3439</v>
      </c>
      <c r="D101" s="119" t="s">
        <v>3436</v>
      </c>
      <c r="E101" s="119" t="s">
        <v>43</v>
      </c>
      <c r="F101" s="691"/>
      <c r="G101" s="119">
        <v>76</v>
      </c>
      <c r="H101" s="1381">
        <v>12360000</v>
      </c>
      <c r="I101" s="1382">
        <f t="shared" si="0"/>
        <v>939360000</v>
      </c>
      <c r="J101" s="119"/>
    </row>
    <row r="102" spans="1:10" ht="240">
      <c r="A102" s="337">
        <f>+A101+1</f>
        <v>6</v>
      </c>
      <c r="B102" s="688" t="s">
        <v>3002</v>
      </c>
      <c r="C102" s="16" t="s">
        <v>3003</v>
      </c>
      <c r="D102" s="119" t="s">
        <v>2298</v>
      </c>
      <c r="E102" s="119" t="s">
        <v>126</v>
      </c>
      <c r="F102" s="691"/>
      <c r="G102" s="119">
        <v>97</v>
      </c>
      <c r="H102" s="1381">
        <v>38367500</v>
      </c>
      <c r="I102" s="1382">
        <f t="shared" si="0"/>
        <v>3721647500</v>
      </c>
      <c r="J102" s="119"/>
    </row>
    <row r="103" spans="1:10" s="1389" customFormat="1">
      <c r="A103" s="337" t="s">
        <v>2432</v>
      </c>
      <c r="B103" s="1386" t="s">
        <v>3080</v>
      </c>
      <c r="C103" s="1387"/>
      <c r="D103" s="684"/>
      <c r="E103" s="119"/>
      <c r="F103" s="685"/>
      <c r="G103" s="119"/>
      <c r="H103" s="1425">
        <v>0</v>
      </c>
      <c r="I103" s="1382"/>
      <c r="J103" s="684"/>
    </row>
    <row r="104" spans="1:10">
      <c r="A104" s="337"/>
      <c r="B104" s="1393" t="s">
        <v>3081</v>
      </c>
      <c r="C104" s="1387"/>
      <c r="D104" s="684"/>
      <c r="E104" s="119"/>
      <c r="F104" s="691"/>
      <c r="G104" s="119">
        <v>0</v>
      </c>
      <c r="H104" s="1381">
        <v>0</v>
      </c>
      <c r="I104" s="1382"/>
      <c r="J104" s="119"/>
    </row>
    <row r="105" spans="1:10">
      <c r="A105" s="337">
        <f>+A102+1</f>
        <v>7</v>
      </c>
      <c r="B105" s="688" t="s">
        <v>3005</v>
      </c>
      <c r="C105" s="696" t="s">
        <v>3446</v>
      </c>
      <c r="D105" s="119" t="s">
        <v>3436</v>
      </c>
      <c r="E105" s="119" t="s">
        <v>43</v>
      </c>
      <c r="F105" s="691"/>
      <c r="G105" s="119">
        <v>21</v>
      </c>
      <c r="H105" s="1381">
        <v>24720000</v>
      </c>
      <c r="I105" s="1382">
        <f t="shared" si="0"/>
        <v>519120000</v>
      </c>
      <c r="J105" s="119"/>
    </row>
    <row r="106" spans="1:10" ht="180">
      <c r="A106" s="337"/>
      <c r="B106" s="688"/>
      <c r="C106" s="696" t="s">
        <v>3447</v>
      </c>
      <c r="D106" s="119"/>
      <c r="E106" s="119"/>
      <c r="F106" s="691"/>
      <c r="G106" s="119"/>
      <c r="H106" s="1381">
        <v>0</v>
      </c>
      <c r="I106" s="1382"/>
      <c r="J106" s="119"/>
    </row>
    <row r="107" spans="1:10" ht="195">
      <c r="A107" s="337"/>
      <c r="B107" s="688"/>
      <c r="C107" s="696" t="s">
        <v>3448</v>
      </c>
      <c r="D107" s="119"/>
      <c r="E107" s="119"/>
      <c r="F107" s="691"/>
      <c r="G107" s="119"/>
      <c r="H107" s="1381">
        <v>0</v>
      </c>
      <c r="I107" s="1382"/>
      <c r="J107" s="119"/>
    </row>
    <row r="108" spans="1:10" ht="75">
      <c r="A108" s="337"/>
      <c r="B108" s="688"/>
      <c r="C108" s="696" t="s">
        <v>3449</v>
      </c>
      <c r="D108" s="119"/>
      <c r="E108" s="119"/>
      <c r="F108" s="691"/>
      <c r="G108" s="119"/>
      <c r="H108" s="1381">
        <v>0</v>
      </c>
      <c r="I108" s="1382"/>
      <c r="J108" s="119"/>
    </row>
    <row r="109" spans="1:10" ht="45">
      <c r="A109" s="337"/>
      <c r="B109" s="688"/>
      <c r="C109" s="696" t="s">
        <v>3450</v>
      </c>
      <c r="D109" s="119"/>
      <c r="E109" s="119"/>
      <c r="F109" s="691"/>
      <c r="G109" s="119"/>
      <c r="H109" s="1381">
        <v>0</v>
      </c>
      <c r="I109" s="1382"/>
      <c r="J109" s="119"/>
    </row>
    <row r="110" spans="1:10" ht="30">
      <c r="A110" s="337"/>
      <c r="B110" s="688"/>
      <c r="C110" s="696" t="s">
        <v>3451</v>
      </c>
      <c r="D110" s="119"/>
      <c r="E110" s="119"/>
      <c r="F110" s="691"/>
      <c r="G110" s="119"/>
      <c r="H110" s="1381">
        <v>0</v>
      </c>
      <c r="I110" s="1382"/>
      <c r="J110" s="119"/>
    </row>
    <row r="111" spans="1:10" ht="225">
      <c r="A111" s="337"/>
      <c r="B111" s="688"/>
      <c r="C111" s="696" t="s">
        <v>3452</v>
      </c>
      <c r="D111" s="119"/>
      <c r="E111" s="119"/>
      <c r="F111" s="691"/>
      <c r="G111" s="119"/>
      <c r="H111" s="1381">
        <v>0</v>
      </c>
      <c r="I111" s="1382"/>
      <c r="J111" s="119"/>
    </row>
    <row r="112" spans="1:10" ht="331.5">
      <c r="A112" s="337">
        <f>+A105+1</f>
        <v>8</v>
      </c>
      <c r="B112" s="688" t="s">
        <v>2866</v>
      </c>
      <c r="C112" s="695" t="s">
        <v>3439</v>
      </c>
      <c r="D112" s="119" t="s">
        <v>3436</v>
      </c>
      <c r="E112" s="119" t="s">
        <v>126</v>
      </c>
      <c r="F112" s="691"/>
      <c r="G112" s="119">
        <v>14</v>
      </c>
      <c r="H112" s="1381">
        <v>12360000</v>
      </c>
      <c r="I112" s="1382">
        <f t="shared" si="0"/>
        <v>173040000</v>
      </c>
      <c r="J112" s="119"/>
    </row>
    <row r="113" spans="1:10" ht="240">
      <c r="A113" s="337">
        <f t="shared" ref="A113:A132" si="4">+A112+1</f>
        <v>9</v>
      </c>
      <c r="B113" s="688" t="s">
        <v>3002</v>
      </c>
      <c r="C113" s="16" t="s">
        <v>3003</v>
      </c>
      <c r="D113" s="119" t="s">
        <v>2298</v>
      </c>
      <c r="E113" s="119" t="s">
        <v>126</v>
      </c>
      <c r="F113" s="691"/>
      <c r="G113" s="119">
        <v>72</v>
      </c>
      <c r="H113" s="1381">
        <v>38367500</v>
      </c>
      <c r="I113" s="1382">
        <f t="shared" si="0"/>
        <v>2762460000</v>
      </c>
      <c r="J113" s="119"/>
    </row>
    <row r="114" spans="1:10" ht="75">
      <c r="A114" s="337">
        <f t="shared" si="4"/>
        <v>10</v>
      </c>
      <c r="B114" s="688" t="s">
        <v>3008</v>
      </c>
      <c r="C114" s="16" t="s">
        <v>3009</v>
      </c>
      <c r="D114" s="119" t="s">
        <v>3436</v>
      </c>
      <c r="E114" s="119" t="s">
        <v>126</v>
      </c>
      <c r="F114" s="691"/>
      <c r="G114" s="119">
        <v>1754</v>
      </c>
      <c r="H114" s="1381">
        <v>24720000</v>
      </c>
      <c r="I114" s="1382">
        <f t="shared" si="0"/>
        <v>43358880000</v>
      </c>
      <c r="J114" s="119"/>
    </row>
    <row r="115" spans="1:10" ht="90">
      <c r="A115" s="337">
        <f>+A114+1</f>
        <v>11</v>
      </c>
      <c r="B115" s="688" t="s">
        <v>2997</v>
      </c>
      <c r="C115" s="694" t="s">
        <v>3440</v>
      </c>
      <c r="D115" s="119" t="s">
        <v>2298</v>
      </c>
      <c r="E115" s="119" t="s">
        <v>126</v>
      </c>
      <c r="F115" s="691"/>
      <c r="G115" s="119">
        <v>37</v>
      </c>
      <c r="H115" s="1381">
        <v>15347000</v>
      </c>
      <c r="I115" s="1382">
        <f t="shared" si="0"/>
        <v>567839000</v>
      </c>
      <c r="J115" s="119"/>
    </row>
    <row r="116" spans="1:10">
      <c r="A116" s="337"/>
      <c r="B116" s="688"/>
      <c r="C116" s="694" t="s">
        <v>3441</v>
      </c>
      <c r="D116" s="119"/>
      <c r="E116" s="119"/>
      <c r="F116" s="691"/>
      <c r="G116" s="119"/>
      <c r="H116" s="1381">
        <v>0</v>
      </c>
      <c r="I116" s="1382"/>
      <c r="J116" s="119"/>
    </row>
    <row r="117" spans="1:10">
      <c r="A117" s="337"/>
      <c r="B117" s="688"/>
      <c r="C117" s="694" t="s">
        <v>3442</v>
      </c>
      <c r="D117" s="119"/>
      <c r="E117" s="119"/>
      <c r="F117" s="691"/>
      <c r="G117" s="119"/>
      <c r="H117" s="1381">
        <v>0</v>
      </c>
      <c r="I117" s="1382"/>
      <c r="J117" s="119"/>
    </row>
    <row r="118" spans="1:10">
      <c r="A118" s="337"/>
      <c r="B118" s="688"/>
      <c r="C118" s="694" t="s">
        <v>3409</v>
      </c>
      <c r="D118" s="119"/>
      <c r="E118" s="119"/>
      <c r="F118" s="691"/>
      <c r="G118" s="119"/>
      <c r="H118" s="1381">
        <v>0</v>
      </c>
      <c r="I118" s="1382"/>
      <c r="J118" s="119"/>
    </row>
    <row r="119" spans="1:10">
      <c r="A119" s="337"/>
      <c r="B119" s="688"/>
      <c r="C119" s="694" t="s">
        <v>3443</v>
      </c>
      <c r="D119" s="119"/>
      <c r="E119" s="119"/>
      <c r="F119" s="691"/>
      <c r="G119" s="119"/>
      <c r="H119" s="1381">
        <v>0</v>
      </c>
      <c r="I119" s="1382"/>
      <c r="J119" s="119"/>
    </row>
    <row r="120" spans="1:10" ht="75">
      <c r="A120" s="337"/>
      <c r="B120" s="688"/>
      <c r="C120" s="1394" t="s">
        <v>3444</v>
      </c>
      <c r="D120" s="119"/>
      <c r="E120" s="119"/>
      <c r="F120" s="691"/>
      <c r="G120" s="119"/>
      <c r="H120" s="1381">
        <v>0</v>
      </c>
      <c r="I120" s="1382"/>
      <c r="J120" s="119"/>
    </row>
    <row r="121" spans="1:10" ht="90">
      <c r="A121" s="337"/>
      <c r="B121" s="688"/>
      <c r="C121" s="694" t="s">
        <v>3412</v>
      </c>
      <c r="D121" s="119"/>
      <c r="E121" s="119"/>
      <c r="F121" s="691"/>
      <c r="G121" s="119"/>
      <c r="H121" s="1381">
        <v>0</v>
      </c>
      <c r="I121" s="1382"/>
      <c r="J121" s="119"/>
    </row>
    <row r="122" spans="1:10" ht="180">
      <c r="A122" s="337"/>
      <c r="B122" s="688"/>
      <c r="C122" s="694" t="s">
        <v>3413</v>
      </c>
      <c r="D122" s="119"/>
      <c r="E122" s="119"/>
      <c r="F122" s="691"/>
      <c r="G122" s="119"/>
      <c r="H122" s="1381">
        <v>0</v>
      </c>
      <c r="I122" s="1382"/>
      <c r="J122" s="119"/>
    </row>
    <row r="123" spans="1:10" ht="150">
      <c r="A123" s="337"/>
      <c r="B123" s="688"/>
      <c r="C123" s="694" t="s">
        <v>3414</v>
      </c>
      <c r="D123" s="119"/>
      <c r="E123" s="119"/>
      <c r="F123" s="691"/>
      <c r="G123" s="119"/>
      <c r="H123" s="1381">
        <v>0</v>
      </c>
      <c r="I123" s="1382"/>
      <c r="J123" s="119"/>
    </row>
    <row r="124" spans="1:10">
      <c r="A124" s="337"/>
      <c r="B124" s="688"/>
      <c r="C124" s="694" t="s">
        <v>3445</v>
      </c>
      <c r="D124" s="119"/>
      <c r="E124" s="119"/>
      <c r="F124" s="691"/>
      <c r="G124" s="119"/>
      <c r="H124" s="1381">
        <v>0</v>
      </c>
      <c r="I124" s="1382"/>
      <c r="J124" s="119"/>
    </row>
    <row r="125" spans="1:10" ht="60">
      <c r="A125" s="337"/>
      <c r="B125" s="688"/>
      <c r="C125" s="694" t="s">
        <v>3416</v>
      </c>
      <c r="D125" s="119"/>
      <c r="E125" s="119"/>
      <c r="F125" s="691"/>
      <c r="G125" s="119"/>
      <c r="H125" s="1381">
        <v>0</v>
      </c>
      <c r="I125" s="1382"/>
      <c r="J125" s="119"/>
    </row>
    <row r="126" spans="1:10">
      <c r="A126" s="337"/>
      <c r="B126" s="688"/>
      <c r="C126" s="694" t="s">
        <v>3417</v>
      </c>
      <c r="D126" s="119"/>
      <c r="E126" s="119"/>
      <c r="F126" s="691"/>
      <c r="G126" s="119"/>
      <c r="H126" s="1381">
        <v>0</v>
      </c>
      <c r="I126" s="1382"/>
      <c r="J126" s="119"/>
    </row>
    <row r="127" spans="1:10" ht="30">
      <c r="A127" s="337"/>
      <c r="B127" s="688"/>
      <c r="C127" s="694" t="s">
        <v>3418</v>
      </c>
      <c r="D127" s="119"/>
      <c r="E127" s="119"/>
      <c r="F127" s="691"/>
      <c r="G127" s="119"/>
      <c r="H127" s="1381">
        <v>0</v>
      </c>
      <c r="I127" s="1382"/>
      <c r="J127" s="119"/>
    </row>
    <row r="128" spans="1:10">
      <c r="A128" s="337"/>
      <c r="B128" s="688"/>
      <c r="C128" s="694" t="s">
        <v>3419</v>
      </c>
      <c r="D128" s="119"/>
      <c r="E128" s="119"/>
      <c r="F128" s="691"/>
      <c r="G128" s="119"/>
      <c r="H128" s="1381">
        <v>0</v>
      </c>
      <c r="I128" s="1382"/>
      <c r="J128" s="119"/>
    </row>
    <row r="129" spans="1:10">
      <c r="A129" s="337"/>
      <c r="B129" s="688"/>
      <c r="C129" s="694" t="s">
        <v>3420</v>
      </c>
      <c r="D129" s="119"/>
      <c r="E129" s="119"/>
      <c r="F129" s="691"/>
      <c r="G129" s="119"/>
      <c r="H129" s="1381">
        <v>0</v>
      </c>
      <c r="I129" s="1382"/>
      <c r="J129" s="119"/>
    </row>
    <row r="130" spans="1:10" ht="255">
      <c r="A130" s="337">
        <f>+A115+1</f>
        <v>12</v>
      </c>
      <c r="B130" s="688" t="s">
        <v>3011</v>
      </c>
      <c r="C130" s="16" t="s">
        <v>3012</v>
      </c>
      <c r="D130" s="119" t="s">
        <v>3436</v>
      </c>
      <c r="E130" s="119" t="s">
        <v>126</v>
      </c>
      <c r="F130" s="691"/>
      <c r="G130" s="119">
        <v>39</v>
      </c>
      <c r="H130" s="1381">
        <v>196431300</v>
      </c>
      <c r="I130" s="1382">
        <f t="shared" si="0"/>
        <v>7660820700</v>
      </c>
      <c r="J130" s="119"/>
    </row>
    <row r="131" spans="1:10" ht="30">
      <c r="A131" s="337">
        <f t="shared" si="4"/>
        <v>13</v>
      </c>
      <c r="B131" s="688" t="s">
        <v>213</v>
      </c>
      <c r="C131" s="16" t="s">
        <v>214</v>
      </c>
      <c r="D131" s="119" t="s">
        <v>2298</v>
      </c>
      <c r="E131" s="119" t="s">
        <v>126</v>
      </c>
      <c r="F131" s="691"/>
      <c r="G131" s="119">
        <v>36</v>
      </c>
      <c r="H131" s="1381">
        <v>6695000</v>
      </c>
      <c r="I131" s="1382">
        <f t="shared" si="0"/>
        <v>241020000</v>
      </c>
      <c r="J131" s="119"/>
    </row>
    <row r="132" spans="1:10" ht="90">
      <c r="A132" s="337">
        <f t="shared" si="4"/>
        <v>14</v>
      </c>
      <c r="B132" s="688" t="s">
        <v>216</v>
      </c>
      <c r="C132" s="16" t="s">
        <v>218</v>
      </c>
      <c r="D132" s="119" t="s">
        <v>2298</v>
      </c>
      <c r="E132" s="119" t="s">
        <v>126</v>
      </c>
      <c r="F132" s="691" t="s">
        <v>3013</v>
      </c>
      <c r="G132" s="119">
        <v>996</v>
      </c>
      <c r="H132" s="1381">
        <v>4120000</v>
      </c>
      <c r="I132" s="1382">
        <f t="shared" si="0"/>
        <v>4103520000</v>
      </c>
      <c r="J132" s="119"/>
    </row>
    <row r="133" spans="1:10" s="1389" customFormat="1">
      <c r="A133" s="337" t="s">
        <v>2436</v>
      </c>
      <c r="B133" s="1386" t="s">
        <v>3082</v>
      </c>
      <c r="C133" s="16"/>
      <c r="D133" s="119"/>
      <c r="E133" s="119"/>
      <c r="F133" s="685"/>
      <c r="G133" s="119">
        <v>0</v>
      </c>
      <c r="H133" s="1425">
        <v>0</v>
      </c>
      <c r="I133" s="1382"/>
      <c r="J133" s="684"/>
    </row>
    <row r="134" spans="1:10">
      <c r="A134" s="337"/>
      <c r="B134" s="1393" t="s">
        <v>3083</v>
      </c>
      <c r="C134" s="16"/>
      <c r="D134" s="119"/>
      <c r="E134" s="119"/>
      <c r="F134" s="691"/>
      <c r="G134" s="119">
        <v>0</v>
      </c>
      <c r="H134" s="1381">
        <v>0</v>
      </c>
      <c r="I134" s="1382"/>
      <c r="J134" s="119"/>
    </row>
    <row r="135" spans="1:10" ht="240">
      <c r="A135" s="337">
        <v>1</v>
      </c>
      <c r="B135" s="688" t="s">
        <v>3002</v>
      </c>
      <c r="C135" s="16" t="s">
        <v>3003</v>
      </c>
      <c r="D135" s="119" t="s">
        <v>2298</v>
      </c>
      <c r="E135" s="119" t="s">
        <v>126</v>
      </c>
      <c r="F135" s="691"/>
      <c r="G135" s="119">
        <v>1</v>
      </c>
      <c r="H135" s="1381">
        <v>55620000</v>
      </c>
      <c r="I135" s="1382">
        <f t="shared" ref="I135:I197" si="5">H135*G135</f>
        <v>55620000</v>
      </c>
      <c r="J135" s="119"/>
    </row>
    <row r="136" spans="1:10" ht="30">
      <c r="A136" s="337">
        <v>2</v>
      </c>
      <c r="B136" s="688" t="s">
        <v>213</v>
      </c>
      <c r="C136" s="16" t="s">
        <v>214</v>
      </c>
      <c r="D136" s="119" t="s">
        <v>2298</v>
      </c>
      <c r="E136" s="119" t="s">
        <v>126</v>
      </c>
      <c r="F136" s="691"/>
      <c r="G136" s="119">
        <v>3</v>
      </c>
      <c r="H136" s="1381">
        <v>6695000</v>
      </c>
      <c r="I136" s="1382">
        <f t="shared" si="5"/>
        <v>20085000</v>
      </c>
      <c r="J136" s="119"/>
    </row>
    <row r="137" spans="1:10" ht="90">
      <c r="A137" s="337">
        <f t="shared" ref="A137" si="6">+A136+1</f>
        <v>3</v>
      </c>
      <c r="B137" s="688" t="s">
        <v>216</v>
      </c>
      <c r="C137" s="16" t="s">
        <v>218</v>
      </c>
      <c r="D137" s="119" t="s">
        <v>2298</v>
      </c>
      <c r="E137" s="119" t="s">
        <v>126</v>
      </c>
      <c r="F137" s="691" t="s">
        <v>217</v>
      </c>
      <c r="G137" s="119">
        <v>12</v>
      </c>
      <c r="H137" s="1381">
        <v>4120000</v>
      </c>
      <c r="I137" s="1382">
        <f t="shared" si="5"/>
        <v>49440000</v>
      </c>
      <c r="J137" s="119"/>
    </row>
    <row r="138" spans="1:10">
      <c r="A138" s="337"/>
      <c r="B138" s="1386" t="s">
        <v>2370</v>
      </c>
      <c r="C138" s="16"/>
      <c r="D138" s="119"/>
      <c r="E138" s="119"/>
      <c r="F138" s="691"/>
      <c r="G138" s="119"/>
      <c r="H138" s="1381">
        <v>0</v>
      </c>
      <c r="I138" s="1382"/>
      <c r="J138" s="119"/>
    </row>
    <row r="139" spans="1:10" s="1389" customFormat="1">
      <c r="A139" s="337" t="s">
        <v>2327</v>
      </c>
      <c r="B139" s="1386" t="s">
        <v>2371</v>
      </c>
      <c r="C139" s="1387"/>
      <c r="D139" s="684"/>
      <c r="E139" s="119"/>
      <c r="F139" s="685"/>
      <c r="G139" s="119"/>
      <c r="H139" s="1425">
        <v>0</v>
      </c>
      <c r="I139" s="1382"/>
      <c r="J139" s="684"/>
    </row>
    <row r="140" spans="1:10" s="1389" customFormat="1">
      <c r="A140" s="337">
        <v>1</v>
      </c>
      <c r="B140" s="1386" t="s">
        <v>2372</v>
      </c>
      <c r="C140" s="1387"/>
      <c r="D140" s="684"/>
      <c r="E140" s="119"/>
      <c r="F140" s="685"/>
      <c r="G140" s="119"/>
      <c r="H140" s="1425">
        <v>0</v>
      </c>
      <c r="I140" s="1382"/>
      <c r="J140" s="684"/>
    </row>
    <row r="141" spans="1:10" ht="60">
      <c r="A141" s="337"/>
      <c r="B141" s="688" t="s">
        <v>219</v>
      </c>
      <c r="C141" s="16" t="s">
        <v>220</v>
      </c>
      <c r="D141" s="119" t="s">
        <v>2298</v>
      </c>
      <c r="E141" s="119" t="s">
        <v>126</v>
      </c>
      <c r="F141" s="691" t="s">
        <v>199</v>
      </c>
      <c r="G141" s="119">
        <v>119</v>
      </c>
      <c r="H141" s="1381">
        <v>427192.5</v>
      </c>
      <c r="I141" s="1382">
        <f>H141*G141</f>
        <v>50835907.5</v>
      </c>
      <c r="J141" s="119"/>
    </row>
    <row r="142" spans="1:10" ht="30">
      <c r="A142" s="337"/>
      <c r="B142" s="688" t="s">
        <v>227</v>
      </c>
      <c r="C142" s="16" t="s">
        <v>230</v>
      </c>
      <c r="D142" s="119" t="s">
        <v>2298</v>
      </c>
      <c r="E142" s="119" t="s">
        <v>229</v>
      </c>
      <c r="F142" s="691" t="s">
        <v>228</v>
      </c>
      <c r="G142" s="119">
        <v>97</v>
      </c>
      <c r="H142" s="1381">
        <v>142397.5</v>
      </c>
      <c r="I142" s="1382">
        <f t="shared" si="5"/>
        <v>13812557.5</v>
      </c>
      <c r="J142" s="119"/>
    </row>
    <row r="143" spans="1:10" ht="60">
      <c r="A143" s="337"/>
      <c r="B143" s="688" t="s">
        <v>237</v>
      </c>
      <c r="C143" s="16" t="s">
        <v>239</v>
      </c>
      <c r="D143" s="119" t="s">
        <v>2298</v>
      </c>
      <c r="E143" s="119" t="s">
        <v>126</v>
      </c>
      <c r="F143" s="691" t="s">
        <v>238</v>
      </c>
      <c r="G143" s="119">
        <v>96</v>
      </c>
      <c r="H143" s="1381">
        <v>427192.5</v>
      </c>
      <c r="I143" s="1382">
        <f>H143*G143</f>
        <v>41010480</v>
      </c>
      <c r="J143" s="119"/>
    </row>
    <row r="144" spans="1:10" s="1389" customFormat="1">
      <c r="A144" s="337">
        <v>2</v>
      </c>
      <c r="B144" s="1386" t="s">
        <v>2378</v>
      </c>
      <c r="C144" s="1387"/>
      <c r="D144" s="684"/>
      <c r="E144" s="119"/>
      <c r="F144" s="685"/>
      <c r="G144" s="119"/>
      <c r="H144" s="1425">
        <v>0</v>
      </c>
      <c r="I144" s="1382"/>
      <c r="J144" s="684"/>
    </row>
    <row r="145" spans="1:10" ht="90">
      <c r="A145" s="337"/>
      <c r="B145" s="688" t="s">
        <v>246</v>
      </c>
      <c r="C145" s="16" t="s">
        <v>247</v>
      </c>
      <c r="D145" s="119" t="s">
        <v>2298</v>
      </c>
      <c r="E145" s="119" t="s">
        <v>126</v>
      </c>
      <c r="F145" s="691" t="s">
        <v>199</v>
      </c>
      <c r="G145" s="119">
        <v>111</v>
      </c>
      <c r="H145" s="1381">
        <v>711987.5</v>
      </c>
      <c r="I145" s="1382">
        <f t="shared" si="5"/>
        <v>79030612.5</v>
      </c>
      <c r="J145" s="119"/>
    </row>
    <row r="146" spans="1:10" s="1389" customFormat="1">
      <c r="A146" s="337">
        <v>3</v>
      </c>
      <c r="B146" s="1386" t="s">
        <v>2386</v>
      </c>
      <c r="C146" s="1387"/>
      <c r="D146" s="684"/>
      <c r="E146" s="119"/>
      <c r="F146" s="685"/>
      <c r="G146" s="119"/>
      <c r="H146" s="1425">
        <v>0</v>
      </c>
      <c r="I146" s="1382"/>
      <c r="J146" s="684"/>
    </row>
    <row r="147" spans="1:10" ht="60">
      <c r="A147" s="337"/>
      <c r="B147" s="688" t="s">
        <v>253</v>
      </c>
      <c r="C147" s="16" t="s">
        <v>254</v>
      </c>
      <c r="D147" s="119" t="s">
        <v>2298</v>
      </c>
      <c r="E147" s="119" t="s">
        <v>126</v>
      </c>
      <c r="F147" s="691" t="s">
        <v>125</v>
      </c>
      <c r="G147" s="119">
        <v>78</v>
      </c>
      <c r="H147" s="1381">
        <v>284795</v>
      </c>
      <c r="I147" s="1382">
        <f t="shared" si="5"/>
        <v>22214010</v>
      </c>
      <c r="J147" s="119"/>
    </row>
    <row r="148" spans="1:10" ht="30">
      <c r="A148" s="337"/>
      <c r="B148" s="688" t="s">
        <v>261</v>
      </c>
      <c r="C148" s="16" t="s">
        <v>262</v>
      </c>
      <c r="D148" s="119" t="s">
        <v>2298</v>
      </c>
      <c r="E148" s="119" t="s">
        <v>229</v>
      </c>
      <c r="F148" s="691" t="s">
        <v>228</v>
      </c>
      <c r="G148" s="119">
        <v>97</v>
      </c>
      <c r="H148" s="1381">
        <v>142397.5</v>
      </c>
      <c r="I148" s="1382">
        <f t="shared" si="5"/>
        <v>13812557.5</v>
      </c>
      <c r="J148" s="119"/>
    </row>
    <row r="149" spans="1:10" ht="30">
      <c r="A149" s="337"/>
      <c r="B149" s="688" t="s">
        <v>269</v>
      </c>
      <c r="C149" s="16" t="s">
        <v>270</v>
      </c>
      <c r="D149" s="119" t="s">
        <v>2298</v>
      </c>
      <c r="E149" s="119" t="s">
        <v>229</v>
      </c>
      <c r="F149" s="691" t="s">
        <v>238</v>
      </c>
      <c r="G149" s="119">
        <v>93</v>
      </c>
      <c r="H149" s="1381">
        <v>142397.5</v>
      </c>
      <c r="I149" s="1382">
        <f t="shared" si="5"/>
        <v>13242967.5</v>
      </c>
      <c r="J149" s="119"/>
    </row>
    <row r="150" spans="1:10" s="1389" customFormat="1">
      <c r="A150" s="337">
        <v>4</v>
      </c>
      <c r="B150" s="1386" t="s">
        <v>3084</v>
      </c>
      <c r="C150" s="1387"/>
      <c r="D150" s="684"/>
      <c r="E150" s="119"/>
      <c r="F150" s="685"/>
      <c r="G150" s="119"/>
      <c r="H150" s="1425">
        <v>0</v>
      </c>
      <c r="I150" s="1382"/>
      <c r="J150" s="684"/>
    </row>
    <row r="151" spans="1:10" ht="60">
      <c r="A151" s="337"/>
      <c r="B151" s="688" t="s">
        <v>277</v>
      </c>
      <c r="C151" s="16" t="s">
        <v>278</v>
      </c>
      <c r="D151" s="119" t="s">
        <v>2298</v>
      </c>
      <c r="E151" s="119" t="s">
        <v>126</v>
      </c>
      <c r="F151" s="691" t="s">
        <v>238</v>
      </c>
      <c r="G151" s="119">
        <v>88</v>
      </c>
      <c r="H151" s="1381">
        <v>284795</v>
      </c>
      <c r="I151" s="1382">
        <f t="shared" si="5"/>
        <v>25061960</v>
      </c>
      <c r="J151" s="119"/>
    </row>
    <row r="152" spans="1:10" s="1389" customFormat="1">
      <c r="A152" s="337">
        <v>5</v>
      </c>
      <c r="B152" s="1386" t="s">
        <v>3085</v>
      </c>
      <c r="C152" s="1387"/>
      <c r="D152" s="684"/>
      <c r="E152" s="119"/>
      <c r="F152" s="685"/>
      <c r="G152" s="119"/>
      <c r="H152" s="1425">
        <v>0</v>
      </c>
      <c r="I152" s="1382"/>
      <c r="J152" s="684"/>
    </row>
    <row r="153" spans="1:10" ht="105">
      <c r="A153" s="337"/>
      <c r="B153" s="688" t="s">
        <v>282</v>
      </c>
      <c r="C153" s="16" t="s">
        <v>283</v>
      </c>
      <c r="D153" s="119" t="s">
        <v>2298</v>
      </c>
      <c r="E153" s="119" t="s">
        <v>229</v>
      </c>
      <c r="F153" s="691" t="s">
        <v>228</v>
      </c>
      <c r="G153" s="119">
        <v>94</v>
      </c>
      <c r="H153" s="1381">
        <v>142397.5</v>
      </c>
      <c r="I153" s="1382">
        <f t="shared" si="5"/>
        <v>13385365</v>
      </c>
      <c r="J153" s="119"/>
    </row>
    <row r="154" spans="1:10" ht="150">
      <c r="A154" s="337"/>
      <c r="B154" s="688" t="s">
        <v>290</v>
      </c>
      <c r="C154" s="16" t="s">
        <v>291</v>
      </c>
      <c r="D154" s="119" t="s">
        <v>2298</v>
      </c>
      <c r="E154" s="119" t="s">
        <v>126</v>
      </c>
      <c r="F154" s="691" t="s">
        <v>238</v>
      </c>
      <c r="G154" s="119">
        <v>84</v>
      </c>
      <c r="H154" s="1381">
        <v>284795</v>
      </c>
      <c r="I154" s="1382">
        <f t="shared" si="5"/>
        <v>23922780</v>
      </c>
      <c r="J154" s="119"/>
    </row>
    <row r="155" spans="1:10" s="1389" customFormat="1">
      <c r="A155" s="337">
        <v>6</v>
      </c>
      <c r="B155" s="1386" t="s">
        <v>2391</v>
      </c>
      <c r="C155" s="1387"/>
      <c r="D155" s="684"/>
      <c r="E155" s="119"/>
      <c r="F155" s="685"/>
      <c r="G155" s="119"/>
      <c r="H155" s="1425">
        <v>0</v>
      </c>
      <c r="I155" s="1382"/>
      <c r="J155" s="684"/>
    </row>
    <row r="156" spans="1:10" ht="75">
      <c r="A156" s="337"/>
      <c r="B156" s="688" t="s">
        <v>298</v>
      </c>
      <c r="C156" s="16" t="s">
        <v>299</v>
      </c>
      <c r="D156" s="119" t="s">
        <v>2298</v>
      </c>
      <c r="E156" s="119" t="s">
        <v>126</v>
      </c>
      <c r="F156" s="691" t="s">
        <v>125</v>
      </c>
      <c r="G156" s="119">
        <v>77</v>
      </c>
      <c r="H156" s="1381">
        <v>427192.5</v>
      </c>
      <c r="I156" s="1382">
        <f t="shared" si="5"/>
        <v>32893822.5</v>
      </c>
      <c r="J156" s="119"/>
    </row>
    <row r="157" spans="1:10" ht="150">
      <c r="A157" s="337"/>
      <c r="B157" s="688" t="s">
        <v>306</v>
      </c>
      <c r="C157" s="16" t="s">
        <v>307</v>
      </c>
      <c r="D157" s="119" t="s">
        <v>2298</v>
      </c>
      <c r="E157" s="119" t="s">
        <v>229</v>
      </c>
      <c r="F157" s="691" t="s">
        <v>228</v>
      </c>
      <c r="G157" s="119">
        <v>96</v>
      </c>
      <c r="H157" s="1381">
        <v>142397.5</v>
      </c>
      <c r="I157" s="1382">
        <f t="shared" si="5"/>
        <v>13670160</v>
      </c>
      <c r="J157" s="119"/>
    </row>
    <row r="158" spans="1:10" ht="135">
      <c r="A158" s="337"/>
      <c r="B158" s="688" t="s">
        <v>314</v>
      </c>
      <c r="C158" s="16" t="s">
        <v>315</v>
      </c>
      <c r="D158" s="119" t="s">
        <v>2298</v>
      </c>
      <c r="E158" s="119" t="s">
        <v>229</v>
      </c>
      <c r="F158" s="691" t="s">
        <v>238</v>
      </c>
      <c r="G158" s="119">
        <v>83</v>
      </c>
      <c r="H158" s="1381">
        <v>142397.5</v>
      </c>
      <c r="I158" s="1382">
        <f t="shared" si="5"/>
        <v>11818992.5</v>
      </c>
      <c r="J158" s="119"/>
    </row>
    <row r="159" spans="1:10" s="1389" customFormat="1">
      <c r="A159" s="337">
        <v>7</v>
      </c>
      <c r="B159" s="1386" t="s">
        <v>2399</v>
      </c>
      <c r="C159" s="1387"/>
      <c r="D159" s="684"/>
      <c r="E159" s="119"/>
      <c r="F159" s="685"/>
      <c r="G159" s="119">
        <v>0</v>
      </c>
      <c r="H159" s="1425">
        <v>0</v>
      </c>
      <c r="I159" s="1382"/>
      <c r="J159" s="684"/>
    </row>
    <row r="160" spans="1:10" ht="60">
      <c r="A160" s="337"/>
      <c r="B160" s="688" t="s">
        <v>322</v>
      </c>
      <c r="C160" s="16" t="s">
        <v>323</v>
      </c>
      <c r="D160" s="119" t="s">
        <v>2298</v>
      </c>
      <c r="E160" s="119" t="s">
        <v>126</v>
      </c>
      <c r="F160" s="691" t="s">
        <v>125</v>
      </c>
      <c r="G160" s="119">
        <v>76</v>
      </c>
      <c r="H160" s="1381">
        <v>284795</v>
      </c>
      <c r="I160" s="1382">
        <f t="shared" si="5"/>
        <v>21644420</v>
      </c>
      <c r="J160" s="119"/>
    </row>
    <row r="161" spans="1:10" ht="105">
      <c r="A161" s="337"/>
      <c r="B161" s="688" t="s">
        <v>331</v>
      </c>
      <c r="C161" s="16" t="s">
        <v>332</v>
      </c>
      <c r="D161" s="119" t="s">
        <v>2298</v>
      </c>
      <c r="E161" s="119" t="s">
        <v>229</v>
      </c>
      <c r="F161" s="691" t="s">
        <v>228</v>
      </c>
      <c r="G161" s="119">
        <v>94</v>
      </c>
      <c r="H161" s="1381">
        <v>142397.5</v>
      </c>
      <c r="I161" s="1382">
        <f t="shared" si="5"/>
        <v>13385365</v>
      </c>
      <c r="J161" s="119"/>
    </row>
    <row r="162" spans="1:10" s="1389" customFormat="1">
      <c r="A162" s="337">
        <v>8</v>
      </c>
      <c r="B162" s="1386" t="s">
        <v>2403</v>
      </c>
      <c r="C162" s="1387"/>
      <c r="D162" s="684"/>
      <c r="E162" s="119"/>
      <c r="F162" s="685"/>
      <c r="G162" s="119"/>
      <c r="H162" s="1425">
        <v>0</v>
      </c>
      <c r="I162" s="1382"/>
      <c r="J162" s="684"/>
    </row>
    <row r="163" spans="1:10" ht="45">
      <c r="A163" s="337"/>
      <c r="B163" s="688" t="s">
        <v>339</v>
      </c>
      <c r="C163" s="16" t="s">
        <v>340</v>
      </c>
      <c r="D163" s="119" t="s">
        <v>2298</v>
      </c>
      <c r="E163" s="119" t="s">
        <v>229</v>
      </c>
      <c r="F163" s="691" t="s">
        <v>125</v>
      </c>
      <c r="G163" s="119">
        <v>78</v>
      </c>
      <c r="H163" s="1381">
        <v>142397.5</v>
      </c>
      <c r="I163" s="1382">
        <f t="shared" si="5"/>
        <v>11107005</v>
      </c>
      <c r="J163" s="119"/>
    </row>
    <row r="164" spans="1:10" ht="75">
      <c r="A164" s="337"/>
      <c r="B164" s="688" t="s">
        <v>347</v>
      </c>
      <c r="C164" s="16" t="s">
        <v>348</v>
      </c>
      <c r="D164" s="119" t="s">
        <v>2298</v>
      </c>
      <c r="E164" s="119" t="s">
        <v>126</v>
      </c>
      <c r="F164" s="691" t="s">
        <v>125</v>
      </c>
      <c r="G164" s="119">
        <v>75</v>
      </c>
      <c r="H164" s="1381">
        <v>569590</v>
      </c>
      <c r="I164" s="1382">
        <f t="shared" si="5"/>
        <v>42719250</v>
      </c>
      <c r="J164" s="119"/>
    </row>
    <row r="165" spans="1:10" ht="135">
      <c r="A165" s="337"/>
      <c r="B165" s="688" t="s">
        <v>355</v>
      </c>
      <c r="C165" s="16" t="s">
        <v>356</v>
      </c>
      <c r="D165" s="119" t="s">
        <v>2298</v>
      </c>
      <c r="E165" s="119" t="s">
        <v>229</v>
      </c>
      <c r="F165" s="691" t="s">
        <v>228</v>
      </c>
      <c r="G165" s="119">
        <v>85</v>
      </c>
      <c r="H165" s="1381">
        <v>142397.5</v>
      </c>
      <c r="I165" s="1382">
        <f t="shared" si="5"/>
        <v>12103787.5</v>
      </c>
      <c r="J165" s="119"/>
    </row>
    <row r="166" spans="1:10" ht="90">
      <c r="A166" s="337"/>
      <c r="B166" s="688" t="s">
        <v>363</v>
      </c>
      <c r="C166" s="16" t="s">
        <v>364</v>
      </c>
      <c r="D166" s="119" t="s">
        <v>2298</v>
      </c>
      <c r="E166" s="119" t="s">
        <v>229</v>
      </c>
      <c r="F166" s="691" t="s">
        <v>238</v>
      </c>
      <c r="G166" s="119">
        <v>97</v>
      </c>
      <c r="H166" s="1381">
        <v>142397.5</v>
      </c>
      <c r="I166" s="1382">
        <f t="shared" si="5"/>
        <v>13812557.5</v>
      </c>
      <c r="J166" s="119"/>
    </row>
    <row r="167" spans="1:10" s="1389" customFormat="1">
      <c r="A167" s="337" t="s">
        <v>2407</v>
      </c>
      <c r="B167" s="1386" t="s">
        <v>2408</v>
      </c>
      <c r="C167" s="1387"/>
      <c r="D167" s="684"/>
      <c r="E167" s="119"/>
      <c r="F167" s="685"/>
      <c r="G167" s="119">
        <v>0</v>
      </c>
      <c r="H167" s="1425">
        <v>0</v>
      </c>
      <c r="I167" s="1382"/>
      <c r="J167" s="684"/>
    </row>
    <row r="168" spans="1:10" ht="165">
      <c r="A168" s="337"/>
      <c r="B168" s="688" t="s">
        <v>371</v>
      </c>
      <c r="C168" s="16" t="s">
        <v>372</v>
      </c>
      <c r="D168" s="119" t="s">
        <v>2298</v>
      </c>
      <c r="E168" s="119" t="s">
        <v>126</v>
      </c>
      <c r="F168" s="691" t="s">
        <v>125</v>
      </c>
      <c r="G168" s="119">
        <v>2007</v>
      </c>
      <c r="H168" s="1381">
        <v>432600</v>
      </c>
      <c r="I168" s="1382">
        <f t="shared" si="5"/>
        <v>868228200</v>
      </c>
      <c r="J168" s="119"/>
    </row>
    <row r="169" spans="1:10" ht="120">
      <c r="A169" s="337"/>
      <c r="B169" s="688" t="s">
        <v>376</v>
      </c>
      <c r="C169" s="16" t="s">
        <v>377</v>
      </c>
      <c r="D169" s="119" t="s">
        <v>2298</v>
      </c>
      <c r="E169" s="119" t="s">
        <v>126</v>
      </c>
      <c r="F169" s="691" t="s">
        <v>125</v>
      </c>
      <c r="G169" s="119">
        <v>472</v>
      </c>
      <c r="H169" s="1381">
        <v>3831600</v>
      </c>
      <c r="I169" s="1382">
        <f t="shared" si="5"/>
        <v>1808515200</v>
      </c>
      <c r="J169" s="119"/>
    </row>
    <row r="170" spans="1:10" ht="60">
      <c r="A170" s="337"/>
      <c r="B170" s="688" t="s">
        <v>382</v>
      </c>
      <c r="C170" s="16" t="s">
        <v>384</v>
      </c>
      <c r="D170" s="119" t="s">
        <v>2298</v>
      </c>
      <c r="E170" s="119" t="s">
        <v>126</v>
      </c>
      <c r="F170" s="691" t="s">
        <v>383</v>
      </c>
      <c r="G170" s="119">
        <v>4256</v>
      </c>
      <c r="H170" s="1381">
        <v>432600</v>
      </c>
      <c r="I170" s="1382">
        <f t="shared" si="5"/>
        <v>1841145600</v>
      </c>
      <c r="J170" s="119"/>
    </row>
    <row r="171" spans="1:10">
      <c r="A171" s="337"/>
      <c r="B171" s="1386" t="s">
        <v>2425</v>
      </c>
      <c r="C171" s="16"/>
      <c r="D171" s="119"/>
      <c r="E171" s="119"/>
      <c r="F171" s="691"/>
      <c r="G171" s="119"/>
      <c r="H171" s="1381">
        <v>0</v>
      </c>
      <c r="I171" s="1382"/>
      <c r="J171" s="119"/>
    </row>
    <row r="172" spans="1:10" s="1389" customFormat="1">
      <c r="A172" s="337" t="s">
        <v>2327</v>
      </c>
      <c r="B172" s="1386" t="s">
        <v>2426</v>
      </c>
      <c r="C172" s="1387"/>
      <c r="D172" s="684"/>
      <c r="E172" s="119"/>
      <c r="F172" s="685"/>
      <c r="G172" s="119"/>
      <c r="H172" s="1425">
        <v>0</v>
      </c>
      <c r="I172" s="1382"/>
      <c r="J172" s="684"/>
    </row>
    <row r="173" spans="1:10" s="1389" customFormat="1">
      <c r="A173" s="337"/>
      <c r="B173" s="1386" t="s">
        <v>2427</v>
      </c>
      <c r="C173" s="1387"/>
      <c r="D173" s="684"/>
      <c r="E173" s="119"/>
      <c r="F173" s="685"/>
      <c r="G173" s="119"/>
      <c r="H173" s="1425">
        <v>0</v>
      </c>
      <c r="I173" s="1382"/>
      <c r="J173" s="684"/>
    </row>
    <row r="174" spans="1:10" s="1389" customFormat="1">
      <c r="A174" s="337" t="s">
        <v>2295</v>
      </c>
      <c r="B174" s="1386" t="s">
        <v>2428</v>
      </c>
      <c r="C174" s="1387"/>
      <c r="D174" s="684"/>
      <c r="E174" s="119"/>
      <c r="F174" s="685"/>
      <c r="G174" s="119"/>
      <c r="H174" s="1425">
        <v>0</v>
      </c>
      <c r="I174" s="1382"/>
      <c r="J174" s="684"/>
    </row>
    <row r="175" spans="1:10" s="1389" customFormat="1">
      <c r="A175" s="337">
        <v>1</v>
      </c>
      <c r="B175" s="1386" t="s">
        <v>2429</v>
      </c>
      <c r="C175" s="1387"/>
      <c r="D175" s="684"/>
      <c r="E175" s="119"/>
      <c r="F175" s="685"/>
      <c r="G175" s="119"/>
      <c r="H175" s="1425">
        <v>0</v>
      </c>
      <c r="I175" s="1382"/>
      <c r="J175" s="684"/>
    </row>
    <row r="176" spans="1:10" ht="75">
      <c r="A176" s="337"/>
      <c r="B176" s="688" t="s">
        <v>2430</v>
      </c>
      <c r="C176" s="16" t="s">
        <v>3086</v>
      </c>
      <c r="D176" s="119" t="s">
        <v>2298</v>
      </c>
      <c r="E176" s="119" t="s">
        <v>229</v>
      </c>
      <c r="F176" s="691"/>
      <c r="G176" s="119">
        <v>592</v>
      </c>
      <c r="H176" s="1381">
        <v>110000</v>
      </c>
      <c r="I176" s="1382">
        <f t="shared" si="5"/>
        <v>65120000</v>
      </c>
      <c r="J176" s="119"/>
    </row>
    <row r="177" spans="1:10" s="1389" customFormat="1">
      <c r="A177" s="337" t="s">
        <v>2432</v>
      </c>
      <c r="B177" s="1386" t="s">
        <v>2433</v>
      </c>
      <c r="C177" s="1387"/>
      <c r="D177" s="684"/>
      <c r="E177" s="119"/>
      <c r="F177" s="685"/>
      <c r="G177" s="119"/>
      <c r="H177" s="1425">
        <v>0</v>
      </c>
      <c r="I177" s="1382"/>
      <c r="J177" s="684"/>
    </row>
    <row r="178" spans="1:10" s="1374" customFormat="1">
      <c r="A178" s="337">
        <v>1</v>
      </c>
      <c r="B178" s="1386" t="s">
        <v>2434</v>
      </c>
      <c r="C178" s="1387"/>
      <c r="D178" s="684"/>
      <c r="E178" s="119"/>
      <c r="F178" s="685"/>
      <c r="G178" s="119"/>
      <c r="H178" s="1423">
        <v>0</v>
      </c>
      <c r="I178" s="1382"/>
      <c r="J178" s="684"/>
    </row>
    <row r="179" spans="1:10" s="1395" customFormat="1" ht="90">
      <c r="A179" s="337"/>
      <c r="B179" s="688" t="s">
        <v>386</v>
      </c>
      <c r="C179" s="16" t="s">
        <v>387</v>
      </c>
      <c r="D179" s="119" t="s">
        <v>2298</v>
      </c>
      <c r="E179" s="119" t="s">
        <v>126</v>
      </c>
      <c r="F179" s="691"/>
      <c r="G179" s="119">
        <v>99</v>
      </c>
      <c r="H179" s="1382">
        <v>284795</v>
      </c>
      <c r="I179" s="1382">
        <f t="shared" si="5"/>
        <v>28194705</v>
      </c>
      <c r="J179" s="119"/>
    </row>
    <row r="180" spans="1:10" s="1374" customFormat="1">
      <c r="A180" s="337" t="s">
        <v>2436</v>
      </c>
      <c r="B180" s="1386" t="s">
        <v>2437</v>
      </c>
      <c r="C180" s="1387"/>
      <c r="D180" s="684"/>
      <c r="E180" s="119"/>
      <c r="F180" s="685"/>
      <c r="G180" s="119"/>
      <c r="H180" s="1423">
        <v>0</v>
      </c>
      <c r="I180" s="1382"/>
      <c r="J180" s="684"/>
    </row>
    <row r="181" spans="1:10" s="1395" customFormat="1" ht="75">
      <c r="A181" s="337"/>
      <c r="B181" s="688" t="s">
        <v>393</v>
      </c>
      <c r="C181" s="16" t="s">
        <v>394</v>
      </c>
      <c r="D181" s="119" t="s">
        <v>2298</v>
      </c>
      <c r="E181" s="119" t="s">
        <v>126</v>
      </c>
      <c r="F181" s="691"/>
      <c r="G181" s="119">
        <v>96</v>
      </c>
      <c r="H181" s="1382">
        <v>854385</v>
      </c>
      <c r="I181" s="1382">
        <f t="shared" si="5"/>
        <v>82020960</v>
      </c>
      <c r="J181" s="119"/>
    </row>
    <row r="182" spans="1:10" s="1374" customFormat="1">
      <c r="A182" s="337" t="s">
        <v>2439</v>
      </c>
      <c r="B182" s="1386" t="s">
        <v>2440</v>
      </c>
      <c r="C182" s="1387"/>
      <c r="D182" s="684"/>
      <c r="E182" s="119"/>
      <c r="F182" s="685"/>
      <c r="G182" s="119"/>
      <c r="H182" s="1423">
        <v>0</v>
      </c>
      <c r="I182" s="1382"/>
      <c r="J182" s="684"/>
    </row>
    <row r="183" spans="1:10" s="1374" customFormat="1">
      <c r="A183" s="337">
        <v>1</v>
      </c>
      <c r="B183" s="1386" t="s">
        <v>2441</v>
      </c>
      <c r="C183" s="1387"/>
      <c r="D183" s="684"/>
      <c r="E183" s="119"/>
      <c r="F183" s="685"/>
      <c r="G183" s="119"/>
      <c r="H183" s="1423">
        <v>0</v>
      </c>
      <c r="I183" s="1382"/>
      <c r="J183" s="684"/>
    </row>
    <row r="184" spans="1:10" s="1395" customFormat="1" ht="45">
      <c r="A184" s="337"/>
      <c r="B184" s="688" t="s">
        <v>400</v>
      </c>
      <c r="C184" s="16" t="s">
        <v>401</v>
      </c>
      <c r="D184" s="119" t="s">
        <v>2298</v>
      </c>
      <c r="E184" s="119" t="s">
        <v>229</v>
      </c>
      <c r="F184" s="691"/>
      <c r="G184" s="119">
        <v>95</v>
      </c>
      <c r="H184" s="1382">
        <v>142397.5</v>
      </c>
      <c r="I184" s="1382">
        <f t="shared" si="5"/>
        <v>13527762.5</v>
      </c>
      <c r="J184" s="119"/>
    </row>
    <row r="185" spans="1:10" s="1374" customFormat="1">
      <c r="A185" s="337" t="s">
        <v>3087</v>
      </c>
      <c r="B185" s="1386" t="s">
        <v>3088</v>
      </c>
      <c r="C185" s="1387"/>
      <c r="D185" s="684"/>
      <c r="E185" s="119"/>
      <c r="F185" s="685"/>
      <c r="G185" s="119"/>
      <c r="H185" s="1423">
        <v>0</v>
      </c>
      <c r="I185" s="1382"/>
      <c r="J185" s="684"/>
    </row>
    <row r="186" spans="1:10" s="1374" customFormat="1">
      <c r="A186" s="337">
        <v>2</v>
      </c>
      <c r="B186" s="1386" t="s">
        <v>3089</v>
      </c>
      <c r="C186" s="1387"/>
      <c r="D186" s="684"/>
      <c r="E186" s="119"/>
      <c r="F186" s="685"/>
      <c r="G186" s="119"/>
      <c r="H186" s="1423">
        <v>0</v>
      </c>
      <c r="I186" s="1382"/>
      <c r="J186" s="684"/>
    </row>
    <row r="187" spans="1:10" s="1395" customFormat="1" ht="45">
      <c r="A187" s="337"/>
      <c r="B187" s="688" t="s">
        <v>406</v>
      </c>
      <c r="C187" s="16" t="s">
        <v>407</v>
      </c>
      <c r="D187" s="119" t="s">
        <v>2298</v>
      </c>
      <c r="E187" s="119" t="s">
        <v>229</v>
      </c>
      <c r="F187" s="691"/>
      <c r="G187" s="119">
        <v>99</v>
      </c>
      <c r="H187" s="1382">
        <v>142397.5</v>
      </c>
      <c r="I187" s="1382">
        <f t="shared" si="5"/>
        <v>14097352.5</v>
      </c>
      <c r="J187" s="119"/>
    </row>
    <row r="188" spans="1:10" s="1374" customFormat="1">
      <c r="A188" s="337"/>
      <c r="B188" s="1386" t="s">
        <v>3090</v>
      </c>
      <c r="C188" s="1387"/>
      <c r="D188" s="684"/>
      <c r="E188" s="119"/>
      <c r="F188" s="685"/>
      <c r="G188" s="119"/>
      <c r="H188" s="1423">
        <v>0</v>
      </c>
      <c r="I188" s="1382"/>
      <c r="J188" s="684"/>
    </row>
    <row r="189" spans="1:10" s="1374" customFormat="1">
      <c r="A189" s="337" t="s">
        <v>2295</v>
      </c>
      <c r="B189" s="1386" t="s">
        <v>3091</v>
      </c>
      <c r="C189" s="1387"/>
      <c r="D189" s="684"/>
      <c r="E189" s="119"/>
      <c r="F189" s="685"/>
      <c r="G189" s="119"/>
      <c r="H189" s="1423">
        <v>0</v>
      </c>
      <c r="I189" s="1382"/>
      <c r="J189" s="684"/>
    </row>
    <row r="190" spans="1:10" s="1374" customFormat="1">
      <c r="A190" s="337">
        <v>1</v>
      </c>
      <c r="B190" s="1386" t="s">
        <v>3092</v>
      </c>
      <c r="C190" s="1387"/>
      <c r="D190" s="684"/>
      <c r="E190" s="119"/>
      <c r="F190" s="685"/>
      <c r="G190" s="119"/>
      <c r="H190" s="1423">
        <v>0</v>
      </c>
      <c r="I190" s="1382"/>
      <c r="J190" s="684"/>
    </row>
    <row r="191" spans="1:10" s="1395" customFormat="1" ht="120">
      <c r="A191" s="337"/>
      <c r="B191" s="688" t="s">
        <v>412</v>
      </c>
      <c r="C191" s="16" t="s">
        <v>413</v>
      </c>
      <c r="D191" s="119" t="s">
        <v>2298</v>
      </c>
      <c r="E191" s="119" t="s">
        <v>229</v>
      </c>
      <c r="F191" s="691"/>
      <c r="G191" s="119">
        <v>109</v>
      </c>
      <c r="H191" s="1382">
        <v>142397.5</v>
      </c>
      <c r="I191" s="1382">
        <f t="shared" si="5"/>
        <v>15521327.5</v>
      </c>
      <c r="J191" s="119"/>
    </row>
    <row r="192" spans="1:10" s="1374" customFormat="1">
      <c r="A192" s="337" t="s">
        <v>2436</v>
      </c>
      <c r="B192" s="1386" t="s">
        <v>3093</v>
      </c>
      <c r="C192" s="1387"/>
      <c r="D192" s="684"/>
      <c r="E192" s="119"/>
      <c r="F192" s="685"/>
      <c r="G192" s="119"/>
      <c r="H192" s="1423">
        <v>0</v>
      </c>
      <c r="I192" s="1382"/>
      <c r="J192" s="684"/>
    </row>
    <row r="193" spans="1:10" s="1395" customFormat="1" ht="45">
      <c r="A193" s="337"/>
      <c r="B193" s="688" t="s">
        <v>418</v>
      </c>
      <c r="C193" s="16" t="s">
        <v>419</v>
      </c>
      <c r="D193" s="119" t="s">
        <v>2298</v>
      </c>
      <c r="E193" s="119" t="s">
        <v>229</v>
      </c>
      <c r="F193" s="691"/>
      <c r="G193" s="119">
        <v>108</v>
      </c>
      <c r="H193" s="1382">
        <v>142397.5</v>
      </c>
      <c r="I193" s="1382">
        <f t="shared" si="5"/>
        <v>15378930</v>
      </c>
      <c r="J193" s="119"/>
    </row>
    <row r="194" spans="1:10" s="1374" customFormat="1">
      <c r="A194" s="337"/>
      <c r="B194" s="1386" t="s">
        <v>3094</v>
      </c>
      <c r="C194" s="1387"/>
      <c r="D194" s="684"/>
      <c r="E194" s="119"/>
      <c r="F194" s="685"/>
      <c r="G194" s="119"/>
      <c r="H194" s="1423">
        <v>0</v>
      </c>
      <c r="I194" s="1382"/>
      <c r="J194" s="684"/>
    </row>
    <row r="195" spans="1:10" s="1374" customFormat="1">
      <c r="A195" s="337" t="s">
        <v>2295</v>
      </c>
      <c r="B195" s="1386" t="s">
        <v>3095</v>
      </c>
      <c r="C195" s="1387"/>
      <c r="D195" s="684"/>
      <c r="E195" s="119"/>
      <c r="F195" s="685"/>
      <c r="G195" s="119"/>
      <c r="H195" s="1423">
        <v>0</v>
      </c>
      <c r="I195" s="1382"/>
      <c r="J195" s="684"/>
    </row>
    <row r="196" spans="1:10" s="1374" customFormat="1">
      <c r="A196" s="337">
        <v>1</v>
      </c>
      <c r="B196" s="1386" t="s">
        <v>3096</v>
      </c>
      <c r="C196" s="1387"/>
      <c r="D196" s="684"/>
      <c r="E196" s="119"/>
      <c r="F196" s="685"/>
      <c r="G196" s="119"/>
      <c r="H196" s="1423">
        <v>0</v>
      </c>
      <c r="I196" s="1382"/>
      <c r="J196" s="684"/>
    </row>
    <row r="197" spans="1:10" s="1395" customFormat="1" ht="60">
      <c r="A197" s="337"/>
      <c r="B197" s="688" t="s">
        <v>425</v>
      </c>
      <c r="C197" s="16" t="s">
        <v>430</v>
      </c>
      <c r="D197" s="119" t="s">
        <v>2298</v>
      </c>
      <c r="E197" s="119" t="s">
        <v>229</v>
      </c>
      <c r="F197" s="691"/>
      <c r="G197" s="119">
        <v>104</v>
      </c>
      <c r="H197" s="1382">
        <v>158362.5</v>
      </c>
      <c r="I197" s="1382">
        <f t="shared" si="5"/>
        <v>16469700</v>
      </c>
      <c r="J197" s="119"/>
    </row>
    <row r="198" spans="1:10" s="1374" customFormat="1">
      <c r="A198" s="337">
        <v>2</v>
      </c>
      <c r="B198" s="1386" t="s">
        <v>3097</v>
      </c>
      <c r="C198" s="1387"/>
      <c r="D198" s="684"/>
      <c r="E198" s="119"/>
      <c r="F198" s="685"/>
      <c r="G198" s="119"/>
      <c r="H198" s="1423">
        <v>0</v>
      </c>
      <c r="I198" s="1382"/>
      <c r="J198" s="684"/>
    </row>
    <row r="199" spans="1:10" s="1395" customFormat="1" ht="60">
      <c r="A199" s="337"/>
      <c r="B199" s="688" t="s">
        <v>434</v>
      </c>
      <c r="C199" s="16" t="s">
        <v>435</v>
      </c>
      <c r="D199" s="119" t="s">
        <v>2298</v>
      </c>
      <c r="E199" s="119" t="s">
        <v>229</v>
      </c>
      <c r="F199" s="691"/>
      <c r="G199" s="119">
        <v>97</v>
      </c>
      <c r="H199" s="1382">
        <v>158362.5</v>
      </c>
      <c r="I199" s="1382">
        <f t="shared" ref="I199:I260" si="7">H199*G199</f>
        <v>15361162.5</v>
      </c>
      <c r="J199" s="119"/>
    </row>
    <row r="200" spans="1:10" s="1374" customFormat="1">
      <c r="A200" s="337">
        <v>3</v>
      </c>
      <c r="B200" s="1386" t="s">
        <v>3098</v>
      </c>
      <c r="C200" s="1387"/>
      <c r="D200" s="684"/>
      <c r="E200" s="119"/>
      <c r="F200" s="685"/>
      <c r="G200" s="119"/>
      <c r="H200" s="1423">
        <v>0</v>
      </c>
      <c r="I200" s="1382"/>
      <c r="J200" s="684"/>
    </row>
    <row r="201" spans="1:10" s="1395" customFormat="1" ht="60">
      <c r="A201" s="337"/>
      <c r="B201" s="688" t="s">
        <v>441</v>
      </c>
      <c r="C201" s="16" t="s">
        <v>442</v>
      </c>
      <c r="D201" s="119" t="s">
        <v>2298</v>
      </c>
      <c r="E201" s="119" t="s">
        <v>229</v>
      </c>
      <c r="F201" s="691"/>
      <c r="G201" s="119">
        <v>105</v>
      </c>
      <c r="H201" s="1382">
        <v>158362.5</v>
      </c>
      <c r="I201" s="1382">
        <f t="shared" si="7"/>
        <v>16628062.5</v>
      </c>
      <c r="J201" s="119"/>
    </row>
    <row r="202" spans="1:10" s="1374" customFormat="1">
      <c r="A202" s="337">
        <v>4</v>
      </c>
      <c r="B202" s="1386" t="s">
        <v>3099</v>
      </c>
      <c r="C202" s="1387"/>
      <c r="D202" s="684"/>
      <c r="E202" s="119"/>
      <c r="F202" s="685"/>
      <c r="G202" s="119"/>
      <c r="H202" s="1423">
        <v>0</v>
      </c>
      <c r="I202" s="1382"/>
      <c r="J202" s="684"/>
    </row>
    <row r="203" spans="1:10" s="1395" customFormat="1" ht="60">
      <c r="A203" s="337"/>
      <c r="B203" s="688" t="s">
        <v>448</v>
      </c>
      <c r="C203" s="16" t="s">
        <v>449</v>
      </c>
      <c r="D203" s="119" t="s">
        <v>2298</v>
      </c>
      <c r="E203" s="119" t="s">
        <v>229</v>
      </c>
      <c r="F203" s="691"/>
      <c r="G203" s="119">
        <v>103</v>
      </c>
      <c r="H203" s="1382">
        <v>158362.5</v>
      </c>
      <c r="I203" s="1382">
        <f t="shared" si="7"/>
        <v>16311337.5</v>
      </c>
      <c r="J203" s="119"/>
    </row>
    <row r="204" spans="1:10" s="1374" customFormat="1">
      <c r="A204" s="337" t="s">
        <v>2436</v>
      </c>
      <c r="B204" s="1386" t="s">
        <v>3100</v>
      </c>
      <c r="C204" s="1387"/>
      <c r="D204" s="684"/>
      <c r="E204" s="119"/>
      <c r="F204" s="685"/>
      <c r="G204" s="119"/>
      <c r="H204" s="1423">
        <v>0</v>
      </c>
      <c r="I204" s="1382"/>
      <c r="J204" s="684"/>
    </row>
    <row r="205" spans="1:10" s="1374" customFormat="1">
      <c r="A205" s="337">
        <v>1</v>
      </c>
      <c r="B205" s="1386" t="s">
        <v>3101</v>
      </c>
      <c r="C205" s="1387"/>
      <c r="D205" s="684"/>
      <c r="E205" s="119"/>
      <c r="F205" s="685"/>
      <c r="G205" s="119"/>
      <c r="H205" s="1423">
        <v>0</v>
      </c>
      <c r="I205" s="1382"/>
      <c r="J205" s="684"/>
    </row>
    <row r="206" spans="1:10" s="1395" customFormat="1" ht="60">
      <c r="A206" s="337"/>
      <c r="B206" s="688" t="s">
        <v>455</v>
      </c>
      <c r="C206" s="16" t="s">
        <v>456</v>
      </c>
      <c r="D206" s="119" t="s">
        <v>2298</v>
      </c>
      <c r="E206" s="119" t="s">
        <v>229</v>
      </c>
      <c r="F206" s="691"/>
      <c r="G206" s="119">
        <v>102</v>
      </c>
      <c r="H206" s="1382">
        <v>158362.5</v>
      </c>
      <c r="I206" s="1382">
        <f t="shared" si="7"/>
        <v>16152975</v>
      </c>
      <c r="J206" s="119"/>
    </row>
    <row r="207" spans="1:10" s="1395" customFormat="1" ht="60">
      <c r="A207" s="337"/>
      <c r="B207" s="688" t="s">
        <v>462</v>
      </c>
      <c r="C207" s="16" t="s">
        <v>463</v>
      </c>
      <c r="D207" s="119" t="s">
        <v>2298</v>
      </c>
      <c r="E207" s="119" t="s">
        <v>229</v>
      </c>
      <c r="F207" s="691"/>
      <c r="G207" s="119">
        <v>102</v>
      </c>
      <c r="H207" s="1382">
        <v>158362.5</v>
      </c>
      <c r="I207" s="1382">
        <f t="shared" si="7"/>
        <v>16152975</v>
      </c>
      <c r="J207" s="119"/>
    </row>
    <row r="208" spans="1:10" s="1395" customFormat="1" ht="60">
      <c r="A208" s="337"/>
      <c r="B208" s="688" t="s">
        <v>468</v>
      </c>
      <c r="C208" s="16" t="s">
        <v>469</v>
      </c>
      <c r="D208" s="119" t="s">
        <v>2298</v>
      </c>
      <c r="E208" s="119" t="s">
        <v>229</v>
      </c>
      <c r="F208" s="691"/>
      <c r="G208" s="119">
        <v>104</v>
      </c>
      <c r="H208" s="1382">
        <v>158362.5</v>
      </c>
      <c r="I208" s="1382">
        <f t="shared" si="7"/>
        <v>16469700</v>
      </c>
      <c r="J208" s="119"/>
    </row>
    <row r="209" spans="1:10" s="1374" customFormat="1">
      <c r="A209" s="337" t="s">
        <v>2439</v>
      </c>
      <c r="B209" s="1386" t="s">
        <v>3102</v>
      </c>
      <c r="C209" s="1387"/>
      <c r="D209" s="684"/>
      <c r="E209" s="119"/>
      <c r="F209" s="685"/>
      <c r="G209" s="119"/>
      <c r="H209" s="1423">
        <v>0</v>
      </c>
      <c r="I209" s="1382"/>
      <c r="J209" s="684"/>
    </row>
    <row r="210" spans="1:10" s="1374" customFormat="1">
      <c r="A210" s="337">
        <v>1</v>
      </c>
      <c r="B210" s="1386" t="s">
        <v>3103</v>
      </c>
      <c r="C210" s="1387"/>
      <c r="D210" s="684"/>
      <c r="E210" s="119"/>
      <c r="F210" s="685"/>
      <c r="G210" s="119"/>
      <c r="H210" s="1423">
        <v>0</v>
      </c>
      <c r="I210" s="1382"/>
      <c r="J210" s="684"/>
    </row>
    <row r="211" spans="1:10" s="1395" customFormat="1" ht="60">
      <c r="A211" s="337"/>
      <c r="B211" s="688" t="s">
        <v>474</v>
      </c>
      <c r="C211" s="16" t="s">
        <v>475</v>
      </c>
      <c r="D211" s="119" t="s">
        <v>2298</v>
      </c>
      <c r="E211" s="119" t="s">
        <v>229</v>
      </c>
      <c r="F211" s="691"/>
      <c r="G211" s="119">
        <v>103</v>
      </c>
      <c r="H211" s="1382">
        <v>158362.5</v>
      </c>
      <c r="I211" s="1382">
        <f t="shared" si="7"/>
        <v>16311337.5</v>
      </c>
      <c r="J211" s="119"/>
    </row>
    <row r="212" spans="1:10" s="1374" customFormat="1">
      <c r="A212" s="337">
        <v>4</v>
      </c>
      <c r="B212" s="1386" t="s">
        <v>3104</v>
      </c>
      <c r="C212" s="1387"/>
      <c r="D212" s="684"/>
      <c r="E212" s="119"/>
      <c r="F212" s="685"/>
      <c r="G212" s="119"/>
      <c r="H212" s="1423">
        <v>0</v>
      </c>
      <c r="I212" s="1382"/>
      <c r="J212" s="684"/>
    </row>
    <row r="213" spans="1:10" s="1395" customFormat="1" ht="60">
      <c r="A213" s="337"/>
      <c r="B213" s="688" t="s">
        <v>480</v>
      </c>
      <c r="C213" s="16" t="s">
        <v>481</v>
      </c>
      <c r="D213" s="119" t="s">
        <v>2298</v>
      </c>
      <c r="E213" s="119" t="s">
        <v>229</v>
      </c>
      <c r="F213" s="691"/>
      <c r="G213" s="119">
        <v>100</v>
      </c>
      <c r="H213" s="1382">
        <v>158362.5</v>
      </c>
      <c r="I213" s="1382">
        <f t="shared" si="7"/>
        <v>15836250</v>
      </c>
      <c r="J213" s="119"/>
    </row>
    <row r="214" spans="1:10" s="1374" customFormat="1">
      <c r="A214" s="337" t="s">
        <v>3105</v>
      </c>
      <c r="B214" s="1386" t="s">
        <v>3106</v>
      </c>
      <c r="C214" s="1387"/>
      <c r="D214" s="684"/>
      <c r="E214" s="119"/>
      <c r="F214" s="685"/>
      <c r="G214" s="119"/>
      <c r="H214" s="1423">
        <v>0</v>
      </c>
      <c r="I214" s="1382"/>
      <c r="J214" s="684"/>
    </row>
    <row r="215" spans="1:10" s="1374" customFormat="1">
      <c r="A215" s="337">
        <v>1</v>
      </c>
      <c r="B215" s="1386" t="s">
        <v>3107</v>
      </c>
      <c r="C215" s="1387"/>
      <c r="D215" s="684"/>
      <c r="E215" s="119"/>
      <c r="F215" s="685"/>
      <c r="G215" s="119"/>
      <c r="H215" s="1423">
        <v>0</v>
      </c>
      <c r="I215" s="1382"/>
      <c r="J215" s="684"/>
    </row>
    <row r="216" spans="1:10" s="1395" customFormat="1" ht="45">
      <c r="A216" s="337"/>
      <c r="B216" s="688" t="s">
        <v>486</v>
      </c>
      <c r="C216" s="16" t="s">
        <v>487</v>
      </c>
      <c r="D216" s="119" t="s">
        <v>2298</v>
      </c>
      <c r="E216" s="119" t="s">
        <v>229</v>
      </c>
      <c r="F216" s="691"/>
      <c r="G216" s="119">
        <v>100</v>
      </c>
      <c r="H216" s="1382">
        <v>158362.5</v>
      </c>
      <c r="I216" s="1382">
        <f t="shared" si="7"/>
        <v>15836250</v>
      </c>
      <c r="J216" s="119"/>
    </row>
    <row r="217" spans="1:10" s="1374" customFormat="1">
      <c r="A217" s="337">
        <v>2</v>
      </c>
      <c r="B217" s="1386" t="s">
        <v>3108</v>
      </c>
      <c r="C217" s="1387"/>
      <c r="D217" s="684"/>
      <c r="E217" s="119"/>
      <c r="F217" s="685"/>
      <c r="G217" s="119"/>
      <c r="H217" s="1423">
        <v>0</v>
      </c>
      <c r="I217" s="1382"/>
      <c r="J217" s="684"/>
    </row>
    <row r="218" spans="1:10" s="1395" customFormat="1" ht="45">
      <c r="A218" s="337"/>
      <c r="B218" s="688" t="s">
        <v>493</v>
      </c>
      <c r="C218" s="16" t="s">
        <v>494</v>
      </c>
      <c r="D218" s="119" t="s">
        <v>2298</v>
      </c>
      <c r="E218" s="119" t="s">
        <v>229</v>
      </c>
      <c r="F218" s="691"/>
      <c r="G218" s="119">
        <v>99</v>
      </c>
      <c r="H218" s="1382">
        <v>158362.5</v>
      </c>
      <c r="I218" s="1382">
        <f t="shared" si="7"/>
        <v>15677887.5</v>
      </c>
      <c r="J218" s="119"/>
    </row>
    <row r="219" spans="1:10" s="1374" customFormat="1">
      <c r="A219" s="337">
        <v>3</v>
      </c>
      <c r="B219" s="1386" t="s">
        <v>3109</v>
      </c>
      <c r="C219" s="1387"/>
      <c r="D219" s="684"/>
      <c r="E219" s="119"/>
      <c r="F219" s="685"/>
      <c r="G219" s="119"/>
      <c r="H219" s="1423">
        <v>0</v>
      </c>
      <c r="I219" s="1382"/>
      <c r="J219" s="684"/>
    </row>
    <row r="220" spans="1:10" s="1395" customFormat="1" ht="45">
      <c r="A220" s="337"/>
      <c r="B220" s="688" t="s">
        <v>500</v>
      </c>
      <c r="C220" s="16" t="s">
        <v>501</v>
      </c>
      <c r="D220" s="119" t="s">
        <v>2298</v>
      </c>
      <c r="E220" s="119" t="s">
        <v>229</v>
      </c>
      <c r="F220" s="691"/>
      <c r="G220" s="119">
        <v>98</v>
      </c>
      <c r="H220" s="1382">
        <v>158362.5</v>
      </c>
      <c r="I220" s="1382">
        <f t="shared" si="7"/>
        <v>15519525</v>
      </c>
      <c r="J220" s="119"/>
    </row>
    <row r="221" spans="1:10" s="1374" customFormat="1">
      <c r="A221" s="337" t="s">
        <v>3110</v>
      </c>
      <c r="B221" s="1386" t="s">
        <v>3111</v>
      </c>
      <c r="C221" s="1387"/>
      <c r="D221" s="684"/>
      <c r="E221" s="119"/>
      <c r="F221" s="685"/>
      <c r="G221" s="119"/>
      <c r="H221" s="1423">
        <v>0</v>
      </c>
      <c r="I221" s="1382"/>
      <c r="J221" s="684"/>
    </row>
    <row r="222" spans="1:10" s="1374" customFormat="1">
      <c r="A222" s="337">
        <v>1</v>
      </c>
      <c r="B222" s="1386" t="s">
        <v>3112</v>
      </c>
      <c r="C222" s="1387"/>
      <c r="D222" s="684"/>
      <c r="E222" s="119"/>
      <c r="F222" s="685"/>
      <c r="G222" s="119"/>
      <c r="H222" s="1423">
        <v>0</v>
      </c>
      <c r="I222" s="1382"/>
      <c r="J222" s="684"/>
    </row>
    <row r="223" spans="1:10" s="1395" customFormat="1" ht="60">
      <c r="A223" s="337"/>
      <c r="B223" s="688" t="s">
        <v>506</v>
      </c>
      <c r="C223" s="16" t="s">
        <v>507</v>
      </c>
      <c r="D223" s="119" t="s">
        <v>2298</v>
      </c>
      <c r="E223" s="119" t="s">
        <v>229</v>
      </c>
      <c r="F223" s="691"/>
      <c r="G223" s="119">
        <v>101</v>
      </c>
      <c r="H223" s="1382">
        <v>158362.5</v>
      </c>
      <c r="I223" s="1382">
        <f t="shared" si="7"/>
        <v>15994612.5</v>
      </c>
      <c r="J223" s="119"/>
    </row>
    <row r="224" spans="1:10" s="1374" customFormat="1">
      <c r="A224" s="337">
        <v>2</v>
      </c>
      <c r="B224" s="1386" t="s">
        <v>3113</v>
      </c>
      <c r="C224" s="1387"/>
      <c r="D224" s="684"/>
      <c r="E224" s="119"/>
      <c r="F224" s="685"/>
      <c r="G224" s="119"/>
      <c r="H224" s="1423">
        <v>0</v>
      </c>
      <c r="I224" s="1382"/>
      <c r="J224" s="684"/>
    </row>
    <row r="225" spans="1:10" s="1395" customFormat="1" ht="75">
      <c r="A225" s="337"/>
      <c r="B225" s="688" t="s">
        <v>512</v>
      </c>
      <c r="C225" s="16" t="s">
        <v>513</v>
      </c>
      <c r="D225" s="119" t="s">
        <v>2298</v>
      </c>
      <c r="E225" s="119" t="s">
        <v>126</v>
      </c>
      <c r="F225" s="691"/>
      <c r="G225" s="119">
        <v>99</v>
      </c>
      <c r="H225" s="1382">
        <v>316725</v>
      </c>
      <c r="I225" s="1382">
        <f t="shared" si="7"/>
        <v>31355775</v>
      </c>
      <c r="J225" s="119"/>
    </row>
    <row r="226" spans="1:10" s="1374" customFormat="1">
      <c r="A226" s="337">
        <v>3</v>
      </c>
      <c r="B226" s="1386" t="s">
        <v>3114</v>
      </c>
      <c r="C226" s="1387"/>
      <c r="D226" s="684"/>
      <c r="E226" s="119"/>
      <c r="F226" s="685"/>
      <c r="G226" s="119"/>
      <c r="H226" s="1423">
        <v>0</v>
      </c>
      <c r="I226" s="1382"/>
      <c r="J226" s="684"/>
    </row>
    <row r="227" spans="1:10" s="1374" customFormat="1">
      <c r="A227" s="337"/>
      <c r="B227" s="1386" t="s">
        <v>3115</v>
      </c>
      <c r="C227" s="1387"/>
      <c r="D227" s="684"/>
      <c r="E227" s="119"/>
      <c r="F227" s="685"/>
      <c r="G227" s="119"/>
      <c r="H227" s="1423">
        <v>0</v>
      </c>
      <c r="I227" s="1382"/>
      <c r="J227" s="684"/>
    </row>
    <row r="228" spans="1:10" s="1374" customFormat="1">
      <c r="A228" s="337" t="s">
        <v>3116</v>
      </c>
      <c r="B228" s="1386" t="s">
        <v>3117</v>
      </c>
      <c r="C228" s="1387"/>
      <c r="D228" s="684"/>
      <c r="E228" s="119"/>
      <c r="F228" s="685"/>
      <c r="G228" s="119"/>
      <c r="H228" s="1423">
        <v>0</v>
      </c>
      <c r="I228" s="1382"/>
      <c r="J228" s="684"/>
    </row>
    <row r="229" spans="1:10" s="1374" customFormat="1">
      <c r="A229" s="337">
        <v>1</v>
      </c>
      <c r="B229" s="1386" t="s">
        <v>3118</v>
      </c>
      <c r="C229" s="1387"/>
      <c r="D229" s="684"/>
      <c r="E229" s="119"/>
      <c r="F229" s="685"/>
      <c r="G229" s="119"/>
      <c r="H229" s="1423">
        <v>0</v>
      </c>
      <c r="I229" s="1382"/>
      <c r="J229" s="684"/>
    </row>
    <row r="230" spans="1:10" s="1395" customFormat="1" ht="45">
      <c r="A230" s="337"/>
      <c r="B230" s="688" t="s">
        <v>519</v>
      </c>
      <c r="C230" s="16" t="s">
        <v>520</v>
      </c>
      <c r="D230" s="119" t="s">
        <v>2298</v>
      </c>
      <c r="E230" s="119" t="s">
        <v>229</v>
      </c>
      <c r="F230" s="691"/>
      <c r="G230" s="119">
        <v>108</v>
      </c>
      <c r="H230" s="1382">
        <v>158362.5</v>
      </c>
      <c r="I230" s="1382">
        <f t="shared" si="7"/>
        <v>17103150</v>
      </c>
      <c r="J230" s="119"/>
    </row>
    <row r="231" spans="1:10" s="1374" customFormat="1">
      <c r="A231" s="337">
        <v>2</v>
      </c>
      <c r="B231" s="1386" t="s">
        <v>3119</v>
      </c>
      <c r="C231" s="1387"/>
      <c r="D231" s="684"/>
      <c r="E231" s="119"/>
      <c r="F231" s="685"/>
      <c r="G231" s="119"/>
      <c r="H231" s="1423">
        <v>0</v>
      </c>
      <c r="I231" s="1382"/>
      <c r="J231" s="684"/>
    </row>
    <row r="232" spans="1:10" s="1395" customFormat="1" ht="60">
      <c r="A232" s="337"/>
      <c r="B232" s="688" t="s">
        <v>525</v>
      </c>
      <c r="C232" s="16" t="s">
        <v>526</v>
      </c>
      <c r="D232" s="119" t="s">
        <v>2298</v>
      </c>
      <c r="E232" s="119" t="s">
        <v>229</v>
      </c>
      <c r="F232" s="691"/>
      <c r="G232" s="119">
        <v>107</v>
      </c>
      <c r="H232" s="1382">
        <v>158362.5</v>
      </c>
      <c r="I232" s="1382">
        <f t="shared" si="7"/>
        <v>16944787.5</v>
      </c>
      <c r="J232" s="119"/>
    </row>
    <row r="233" spans="1:10" s="1374" customFormat="1">
      <c r="A233" s="337" t="s">
        <v>3116</v>
      </c>
      <c r="B233" s="1386" t="s">
        <v>3120</v>
      </c>
      <c r="C233" s="1387"/>
      <c r="D233" s="684"/>
      <c r="E233" s="119"/>
      <c r="F233" s="685"/>
      <c r="G233" s="119"/>
      <c r="H233" s="1423">
        <v>0</v>
      </c>
      <c r="I233" s="1382"/>
      <c r="J233" s="684"/>
    </row>
    <row r="234" spans="1:10" s="1395" customFormat="1" ht="186" customHeight="1">
      <c r="A234" s="337"/>
      <c r="B234" s="688" t="s">
        <v>3019</v>
      </c>
      <c r="C234" s="16" t="s">
        <v>3020</v>
      </c>
      <c r="D234" s="119" t="s">
        <v>2298</v>
      </c>
      <c r="E234" s="119" t="s">
        <v>126</v>
      </c>
      <c r="F234" s="691"/>
      <c r="G234" s="119">
        <v>214</v>
      </c>
      <c r="H234" s="1382">
        <v>29458000</v>
      </c>
      <c r="I234" s="1382">
        <f t="shared" si="7"/>
        <v>6304012000</v>
      </c>
      <c r="J234" s="119"/>
    </row>
    <row r="235" spans="1:10" s="1374" customFormat="1">
      <c r="A235" s="337" t="s">
        <v>2361</v>
      </c>
      <c r="B235" s="1386" t="s">
        <v>2445</v>
      </c>
      <c r="C235" s="1387"/>
      <c r="D235" s="684"/>
      <c r="E235" s="119"/>
      <c r="F235" s="685"/>
      <c r="G235" s="119"/>
      <c r="H235" s="1423">
        <v>0</v>
      </c>
      <c r="I235" s="1382"/>
      <c r="J235" s="684"/>
    </row>
    <row r="236" spans="1:10" s="1374" customFormat="1">
      <c r="A236" s="337" t="s">
        <v>2327</v>
      </c>
      <c r="B236" s="1386" t="s">
        <v>2278</v>
      </c>
      <c r="C236" s="1387"/>
      <c r="D236" s="684"/>
      <c r="E236" s="119"/>
      <c r="F236" s="685"/>
      <c r="G236" s="119"/>
      <c r="H236" s="1423">
        <v>0</v>
      </c>
      <c r="I236" s="1382"/>
      <c r="J236" s="684"/>
    </row>
    <row r="237" spans="1:10" s="1395" customFormat="1">
      <c r="A237" s="337"/>
      <c r="B237" s="688" t="s">
        <v>532</v>
      </c>
      <c r="C237" s="16" t="s">
        <v>534</v>
      </c>
      <c r="D237" s="119" t="s">
        <v>2298</v>
      </c>
      <c r="E237" s="119" t="s">
        <v>533</v>
      </c>
      <c r="F237" s="691"/>
      <c r="G237" s="119">
        <v>414</v>
      </c>
      <c r="H237" s="1382">
        <v>579375</v>
      </c>
      <c r="I237" s="1382">
        <f t="shared" si="7"/>
        <v>239861250</v>
      </c>
      <c r="J237" s="119"/>
    </row>
    <row r="238" spans="1:10" s="1395" customFormat="1">
      <c r="A238" s="337"/>
      <c r="B238" s="688" t="s">
        <v>540</v>
      </c>
      <c r="C238" s="16" t="s">
        <v>534</v>
      </c>
      <c r="D238" s="119" t="s">
        <v>2298</v>
      </c>
      <c r="E238" s="119" t="s">
        <v>533</v>
      </c>
      <c r="F238" s="691"/>
      <c r="G238" s="119">
        <v>395</v>
      </c>
      <c r="H238" s="1382">
        <v>579375</v>
      </c>
      <c r="I238" s="1382">
        <f t="shared" si="7"/>
        <v>228853125</v>
      </c>
      <c r="J238" s="119"/>
    </row>
    <row r="239" spans="1:10" s="1395" customFormat="1" ht="30">
      <c r="A239" s="337"/>
      <c r="B239" s="688" t="s">
        <v>543</v>
      </c>
      <c r="C239" s="16" t="s">
        <v>544</v>
      </c>
      <c r="D239" s="119" t="s">
        <v>2298</v>
      </c>
      <c r="E239" s="119" t="s">
        <v>43</v>
      </c>
      <c r="F239" s="691"/>
      <c r="G239" s="119">
        <v>277</v>
      </c>
      <c r="H239" s="1382">
        <v>167375</v>
      </c>
      <c r="I239" s="1382">
        <f t="shared" si="7"/>
        <v>46362875</v>
      </c>
      <c r="J239" s="119"/>
    </row>
    <row r="240" spans="1:10" s="1395" customFormat="1" ht="30">
      <c r="A240" s="337"/>
      <c r="B240" s="688" t="s">
        <v>549</v>
      </c>
      <c r="C240" s="16" t="s">
        <v>551</v>
      </c>
      <c r="D240" s="119" t="s">
        <v>2298</v>
      </c>
      <c r="E240" s="119" t="s">
        <v>550</v>
      </c>
      <c r="F240" s="691"/>
      <c r="G240" s="119">
        <v>229</v>
      </c>
      <c r="H240" s="1382">
        <v>463500</v>
      </c>
      <c r="I240" s="1382">
        <f t="shared" si="7"/>
        <v>106141500</v>
      </c>
      <c r="J240" s="119"/>
    </row>
    <row r="241" spans="1:10" s="1395" customFormat="1" ht="30">
      <c r="A241" s="337"/>
      <c r="B241" s="688" t="s">
        <v>555</v>
      </c>
      <c r="C241" s="16" t="s">
        <v>556</v>
      </c>
      <c r="D241" s="119" t="s">
        <v>3436</v>
      </c>
      <c r="E241" s="119" t="s">
        <v>43</v>
      </c>
      <c r="F241" s="691"/>
      <c r="G241" s="119">
        <v>257</v>
      </c>
      <c r="H241" s="1382">
        <v>198275</v>
      </c>
      <c r="I241" s="1382">
        <f t="shared" si="7"/>
        <v>50956675</v>
      </c>
      <c r="J241" s="119"/>
    </row>
    <row r="242" spans="1:10" s="1374" customFormat="1">
      <c r="A242" s="337" t="s">
        <v>2361</v>
      </c>
      <c r="B242" s="1386" t="s">
        <v>2362</v>
      </c>
      <c r="C242" s="1387"/>
      <c r="D242" s="684"/>
      <c r="E242" s="119"/>
      <c r="F242" s="685"/>
      <c r="G242" s="119"/>
      <c r="H242" s="1423">
        <v>0</v>
      </c>
      <c r="I242" s="1382"/>
      <c r="J242" s="684"/>
    </row>
    <row r="243" spans="1:10" s="1374" customFormat="1">
      <c r="A243" s="337" t="s">
        <v>2295</v>
      </c>
      <c r="B243" s="1386" t="s">
        <v>2371</v>
      </c>
      <c r="C243" s="1387"/>
      <c r="D243" s="684"/>
      <c r="E243" s="119"/>
      <c r="F243" s="685"/>
      <c r="G243" s="119"/>
      <c r="H243" s="1423">
        <v>0</v>
      </c>
      <c r="I243" s="1382"/>
      <c r="J243" s="684"/>
    </row>
    <row r="244" spans="1:10" s="1374" customFormat="1">
      <c r="A244" s="337"/>
      <c r="B244" s="1386" t="s">
        <v>2427</v>
      </c>
      <c r="C244" s="1387"/>
      <c r="D244" s="684"/>
      <c r="E244" s="119"/>
      <c r="F244" s="685"/>
      <c r="G244" s="119"/>
      <c r="H244" s="1423">
        <v>0</v>
      </c>
      <c r="I244" s="1382"/>
      <c r="J244" s="684"/>
    </row>
    <row r="245" spans="1:10" s="1374" customFormat="1">
      <c r="A245" s="337">
        <v>1</v>
      </c>
      <c r="B245" s="1386" t="s">
        <v>2470</v>
      </c>
      <c r="C245" s="1387"/>
      <c r="D245" s="684"/>
      <c r="E245" s="119"/>
      <c r="F245" s="685"/>
      <c r="G245" s="119"/>
      <c r="H245" s="1423">
        <v>0</v>
      </c>
      <c r="I245" s="1382"/>
      <c r="J245" s="684"/>
    </row>
    <row r="246" spans="1:10" s="1395" customFormat="1" ht="60">
      <c r="A246" s="337"/>
      <c r="B246" s="688" t="s">
        <v>557</v>
      </c>
      <c r="C246" s="16" t="s">
        <v>558</v>
      </c>
      <c r="D246" s="119" t="s">
        <v>2298</v>
      </c>
      <c r="E246" s="119" t="s">
        <v>229</v>
      </c>
      <c r="F246" s="691"/>
      <c r="G246" s="119">
        <v>308</v>
      </c>
      <c r="H246" s="1382">
        <v>54590</v>
      </c>
      <c r="I246" s="1382">
        <f t="shared" si="7"/>
        <v>16813720</v>
      </c>
      <c r="J246" s="119"/>
    </row>
    <row r="247" spans="1:10" s="1374" customFormat="1">
      <c r="A247" s="337">
        <v>2</v>
      </c>
      <c r="B247" s="1386" t="s">
        <v>2473</v>
      </c>
      <c r="C247" s="1387"/>
      <c r="D247" s="684"/>
      <c r="E247" s="119"/>
      <c r="F247" s="685"/>
      <c r="G247" s="119"/>
      <c r="H247" s="1423">
        <v>0</v>
      </c>
      <c r="I247" s="1382"/>
      <c r="J247" s="684"/>
    </row>
    <row r="248" spans="1:10" s="1395" customFormat="1" ht="45">
      <c r="A248" s="337"/>
      <c r="B248" s="688" t="s">
        <v>564</v>
      </c>
      <c r="C248" s="16" t="s">
        <v>565</v>
      </c>
      <c r="D248" s="119" t="s">
        <v>2298</v>
      </c>
      <c r="E248" s="119" t="s">
        <v>229</v>
      </c>
      <c r="F248" s="691"/>
      <c r="G248" s="119">
        <v>280</v>
      </c>
      <c r="H248" s="1382">
        <v>54590</v>
      </c>
      <c r="I248" s="1382">
        <f t="shared" si="7"/>
        <v>15285200</v>
      </c>
      <c r="J248" s="119"/>
    </row>
    <row r="249" spans="1:10" s="1374" customFormat="1">
      <c r="A249" s="337">
        <v>3</v>
      </c>
      <c r="B249" s="1386" t="s">
        <v>2476</v>
      </c>
      <c r="C249" s="1387"/>
      <c r="D249" s="684"/>
      <c r="E249" s="119"/>
      <c r="F249" s="685"/>
      <c r="G249" s="119"/>
      <c r="H249" s="1423">
        <v>0</v>
      </c>
      <c r="I249" s="1382"/>
      <c r="J249" s="684"/>
    </row>
    <row r="250" spans="1:10" s="1395" customFormat="1" ht="132" customHeight="1">
      <c r="A250" s="337"/>
      <c r="B250" s="688" t="s">
        <v>569</v>
      </c>
      <c r="C250" s="16" t="s">
        <v>570</v>
      </c>
      <c r="D250" s="119" t="s">
        <v>2298</v>
      </c>
      <c r="E250" s="119" t="s">
        <v>229</v>
      </c>
      <c r="F250" s="691"/>
      <c r="G250" s="119">
        <v>77</v>
      </c>
      <c r="H250" s="1382">
        <v>142397.5</v>
      </c>
      <c r="I250" s="1382">
        <f t="shared" si="7"/>
        <v>10964607.5</v>
      </c>
      <c r="J250" s="119"/>
    </row>
    <row r="251" spans="1:10" s="1395" customFormat="1" ht="30">
      <c r="A251" s="337"/>
      <c r="B251" s="688" t="s">
        <v>575</v>
      </c>
      <c r="C251" s="16" t="s">
        <v>576</v>
      </c>
      <c r="D251" s="119" t="s">
        <v>2298</v>
      </c>
      <c r="E251" s="119" t="s">
        <v>229</v>
      </c>
      <c r="F251" s="691"/>
      <c r="G251" s="119">
        <v>84</v>
      </c>
      <c r="H251" s="1382">
        <v>142397.5</v>
      </c>
      <c r="I251" s="1382">
        <f t="shared" si="7"/>
        <v>11961390</v>
      </c>
      <c r="J251" s="119"/>
    </row>
    <row r="252" spans="1:10" s="1395" customFormat="1" ht="45">
      <c r="A252" s="337"/>
      <c r="B252" s="688" t="s">
        <v>582</v>
      </c>
      <c r="C252" s="16" t="s">
        <v>583</v>
      </c>
      <c r="D252" s="119" t="s">
        <v>2298</v>
      </c>
      <c r="E252" s="119" t="s">
        <v>229</v>
      </c>
      <c r="F252" s="691"/>
      <c r="G252" s="119">
        <v>322</v>
      </c>
      <c r="H252" s="1382">
        <v>54590</v>
      </c>
      <c r="I252" s="1382">
        <f t="shared" si="7"/>
        <v>17577980</v>
      </c>
      <c r="J252" s="119"/>
    </row>
    <row r="253" spans="1:10" s="1395" customFormat="1" ht="75">
      <c r="A253" s="337"/>
      <c r="B253" s="688" t="s">
        <v>588</v>
      </c>
      <c r="C253" s="16" t="s">
        <v>589</v>
      </c>
      <c r="D253" s="119" t="s">
        <v>2298</v>
      </c>
      <c r="E253" s="119" t="s">
        <v>229</v>
      </c>
      <c r="F253" s="691"/>
      <c r="G253" s="119">
        <v>283</v>
      </c>
      <c r="H253" s="1382">
        <v>54590</v>
      </c>
      <c r="I253" s="1382">
        <f t="shared" si="7"/>
        <v>15448970</v>
      </c>
      <c r="J253" s="119"/>
    </row>
    <row r="254" spans="1:10" s="1374" customFormat="1">
      <c r="A254" s="337">
        <v>4</v>
      </c>
      <c r="B254" s="1386" t="s">
        <v>2488</v>
      </c>
      <c r="C254" s="1387"/>
      <c r="D254" s="684"/>
      <c r="E254" s="119"/>
      <c r="F254" s="685"/>
      <c r="G254" s="119"/>
      <c r="H254" s="1423">
        <v>0</v>
      </c>
      <c r="I254" s="1382"/>
      <c r="J254" s="684"/>
    </row>
    <row r="255" spans="1:10" s="1395" customFormat="1" ht="69.75" customHeight="1">
      <c r="A255" s="337"/>
      <c r="B255" s="688" t="s">
        <v>594</v>
      </c>
      <c r="C255" s="16" t="s">
        <v>595</v>
      </c>
      <c r="D255" s="119" t="s">
        <v>2298</v>
      </c>
      <c r="E255" s="119" t="s">
        <v>229</v>
      </c>
      <c r="F255" s="691"/>
      <c r="G255" s="119">
        <v>81</v>
      </c>
      <c r="H255" s="1382">
        <v>54590</v>
      </c>
      <c r="I255" s="1382">
        <f t="shared" si="7"/>
        <v>4421790</v>
      </c>
      <c r="J255" s="119"/>
    </row>
    <row r="256" spans="1:10" s="1374" customFormat="1">
      <c r="A256" s="337">
        <v>5</v>
      </c>
      <c r="B256" s="1386" t="s">
        <v>2491</v>
      </c>
      <c r="C256" s="1387"/>
      <c r="D256" s="684"/>
      <c r="E256" s="119"/>
      <c r="F256" s="685"/>
      <c r="G256" s="119"/>
      <c r="H256" s="1423">
        <v>0</v>
      </c>
      <c r="I256" s="1382"/>
      <c r="J256" s="684"/>
    </row>
    <row r="257" spans="1:10" s="1395" customFormat="1" ht="111" customHeight="1">
      <c r="A257" s="337"/>
      <c r="B257" s="688" t="s">
        <v>600</v>
      </c>
      <c r="C257" s="16" t="s">
        <v>601</v>
      </c>
      <c r="D257" s="119" t="s">
        <v>2298</v>
      </c>
      <c r="E257" s="119" t="s">
        <v>229</v>
      </c>
      <c r="F257" s="691"/>
      <c r="G257" s="119">
        <v>85</v>
      </c>
      <c r="H257" s="1382">
        <v>142397.5</v>
      </c>
      <c r="I257" s="1382">
        <f t="shared" si="7"/>
        <v>12103787.5</v>
      </c>
      <c r="J257" s="119"/>
    </row>
    <row r="258" spans="1:10" s="1374" customFormat="1">
      <c r="A258" s="337">
        <v>6</v>
      </c>
      <c r="B258" s="1386" t="s">
        <v>2496</v>
      </c>
      <c r="C258" s="1387"/>
      <c r="D258" s="684"/>
      <c r="E258" s="119"/>
      <c r="F258" s="685"/>
      <c r="G258" s="119"/>
      <c r="H258" s="1423">
        <v>0</v>
      </c>
      <c r="I258" s="1382"/>
      <c r="J258" s="684"/>
    </row>
    <row r="259" spans="1:10" s="1395" customFormat="1" ht="30">
      <c r="A259" s="337"/>
      <c r="B259" s="688" t="s">
        <v>606</v>
      </c>
      <c r="C259" s="16" t="s">
        <v>607</v>
      </c>
      <c r="D259" s="119" t="s">
        <v>2298</v>
      </c>
      <c r="E259" s="119" t="s">
        <v>229</v>
      </c>
      <c r="F259" s="691"/>
      <c r="G259" s="119">
        <v>286</v>
      </c>
      <c r="H259" s="1382">
        <v>54590</v>
      </c>
      <c r="I259" s="1382">
        <f t="shared" si="7"/>
        <v>15612740</v>
      </c>
      <c r="J259" s="119"/>
    </row>
    <row r="260" spans="1:10" s="1395" customFormat="1" ht="45">
      <c r="A260" s="337"/>
      <c r="B260" s="688" t="s">
        <v>612</v>
      </c>
      <c r="C260" s="16" t="s">
        <v>613</v>
      </c>
      <c r="D260" s="119" t="s">
        <v>2298</v>
      </c>
      <c r="E260" s="119" t="s">
        <v>229</v>
      </c>
      <c r="F260" s="691"/>
      <c r="G260" s="119">
        <v>275</v>
      </c>
      <c r="H260" s="1382">
        <v>54590</v>
      </c>
      <c r="I260" s="1382">
        <f t="shared" si="7"/>
        <v>15012250</v>
      </c>
      <c r="J260" s="119"/>
    </row>
    <row r="261" spans="1:10" s="1374" customFormat="1">
      <c r="A261" s="337"/>
      <c r="B261" s="1386" t="s">
        <v>3090</v>
      </c>
      <c r="C261" s="1387"/>
      <c r="D261" s="684"/>
      <c r="E261" s="119"/>
      <c r="F261" s="685"/>
      <c r="G261" s="119"/>
      <c r="H261" s="1423">
        <v>0</v>
      </c>
      <c r="I261" s="1382"/>
      <c r="J261" s="684"/>
    </row>
    <row r="262" spans="1:10" s="1374" customFormat="1">
      <c r="A262" s="337">
        <v>1</v>
      </c>
      <c r="B262" s="1386" t="s">
        <v>3121</v>
      </c>
      <c r="C262" s="1387"/>
      <c r="D262" s="684"/>
      <c r="E262" s="119"/>
      <c r="F262" s="685"/>
      <c r="G262" s="119"/>
      <c r="H262" s="1423">
        <v>0</v>
      </c>
      <c r="I262" s="1382"/>
      <c r="J262" s="684"/>
    </row>
    <row r="263" spans="1:10" s="1395" customFormat="1" ht="45">
      <c r="A263" s="337"/>
      <c r="B263" s="688" t="s">
        <v>617</v>
      </c>
      <c r="C263" s="16" t="s">
        <v>618</v>
      </c>
      <c r="D263" s="119" t="s">
        <v>2298</v>
      </c>
      <c r="E263" s="119" t="s">
        <v>229</v>
      </c>
      <c r="F263" s="691"/>
      <c r="G263" s="119">
        <v>320</v>
      </c>
      <c r="H263" s="1382">
        <v>54590</v>
      </c>
      <c r="I263" s="1382">
        <f t="shared" ref="I263:I326" si="8">H263*G263</f>
        <v>17468800</v>
      </c>
      <c r="J263" s="119"/>
    </row>
    <row r="264" spans="1:10" s="1374" customFormat="1">
      <c r="A264" s="337" t="s">
        <v>2432</v>
      </c>
      <c r="B264" s="1386" t="s">
        <v>2500</v>
      </c>
      <c r="C264" s="1387"/>
      <c r="D264" s="684"/>
      <c r="E264" s="119"/>
      <c r="F264" s="685"/>
      <c r="G264" s="119"/>
      <c r="H264" s="1423">
        <v>0</v>
      </c>
      <c r="I264" s="1382"/>
      <c r="J264" s="684"/>
    </row>
    <row r="265" spans="1:10" s="1374" customFormat="1">
      <c r="A265" s="337"/>
      <c r="B265" s="1386" t="s">
        <v>2427</v>
      </c>
      <c r="C265" s="1387"/>
      <c r="D265" s="684"/>
      <c r="E265" s="119"/>
      <c r="F265" s="685"/>
      <c r="G265" s="119"/>
      <c r="H265" s="1423">
        <v>0</v>
      </c>
      <c r="I265" s="1382"/>
      <c r="J265" s="684"/>
    </row>
    <row r="266" spans="1:10" s="1374" customFormat="1">
      <c r="A266" s="337">
        <v>1</v>
      </c>
      <c r="B266" s="1386" t="s">
        <v>2473</v>
      </c>
      <c r="C266" s="1387"/>
      <c r="D266" s="684"/>
      <c r="E266" s="119"/>
      <c r="F266" s="685"/>
      <c r="G266" s="119"/>
      <c r="H266" s="1423">
        <v>0</v>
      </c>
      <c r="I266" s="1382"/>
      <c r="J266" s="684"/>
    </row>
    <row r="267" spans="1:10" s="1395" customFormat="1" ht="30">
      <c r="A267" s="337"/>
      <c r="B267" s="688" t="s">
        <v>622</v>
      </c>
      <c r="C267" s="16" t="s">
        <v>623</v>
      </c>
      <c r="D267" s="119" t="s">
        <v>2298</v>
      </c>
      <c r="E267" s="119" t="s">
        <v>229</v>
      </c>
      <c r="F267" s="691"/>
      <c r="G267" s="119">
        <v>91</v>
      </c>
      <c r="H267" s="1382">
        <v>142397.5</v>
      </c>
      <c r="I267" s="1382">
        <f t="shared" si="8"/>
        <v>12958172.5</v>
      </c>
      <c r="J267" s="119"/>
    </row>
    <row r="268" spans="1:10" s="1374" customFormat="1">
      <c r="A268" s="337">
        <v>2</v>
      </c>
      <c r="B268" s="1386" t="s">
        <v>2476</v>
      </c>
      <c r="C268" s="1387"/>
      <c r="D268" s="684"/>
      <c r="E268" s="119"/>
      <c r="F268" s="685"/>
      <c r="G268" s="119"/>
      <c r="H268" s="1423">
        <v>0</v>
      </c>
      <c r="I268" s="1382"/>
      <c r="J268" s="684"/>
    </row>
    <row r="269" spans="1:10" s="1395" customFormat="1" ht="75">
      <c r="A269" s="337"/>
      <c r="B269" s="688" t="s">
        <v>628</v>
      </c>
      <c r="C269" s="16" t="s">
        <v>629</v>
      </c>
      <c r="D269" s="119" t="s">
        <v>2298</v>
      </c>
      <c r="E269" s="119" t="s">
        <v>229</v>
      </c>
      <c r="F269" s="691"/>
      <c r="G269" s="119">
        <v>89</v>
      </c>
      <c r="H269" s="1382">
        <v>142397.5</v>
      </c>
      <c r="I269" s="1382">
        <f t="shared" si="8"/>
        <v>12673377.5</v>
      </c>
      <c r="J269" s="119"/>
    </row>
    <row r="270" spans="1:10" s="1374" customFormat="1">
      <c r="A270" s="337">
        <v>3</v>
      </c>
      <c r="B270" s="1386" t="s">
        <v>2488</v>
      </c>
      <c r="C270" s="1387"/>
      <c r="D270" s="684"/>
      <c r="E270" s="119"/>
      <c r="F270" s="685"/>
      <c r="G270" s="119"/>
      <c r="H270" s="1423">
        <v>0</v>
      </c>
      <c r="I270" s="1382"/>
      <c r="J270" s="684"/>
    </row>
    <row r="271" spans="1:10" s="1395" customFormat="1" ht="60">
      <c r="A271" s="337"/>
      <c r="B271" s="688" t="s">
        <v>635</v>
      </c>
      <c r="C271" s="16" t="s">
        <v>636</v>
      </c>
      <c r="D271" s="119" t="s">
        <v>2298</v>
      </c>
      <c r="E271" s="119" t="s">
        <v>229</v>
      </c>
      <c r="F271" s="691"/>
      <c r="G271" s="119">
        <v>89</v>
      </c>
      <c r="H271" s="1382">
        <v>142397.5</v>
      </c>
      <c r="I271" s="1382">
        <f t="shared" si="8"/>
        <v>12673377.5</v>
      </c>
      <c r="J271" s="119"/>
    </row>
    <row r="272" spans="1:10" s="1395" customFormat="1" ht="45">
      <c r="A272" s="337"/>
      <c r="B272" s="688" t="s">
        <v>642</v>
      </c>
      <c r="C272" s="16" t="s">
        <v>643</v>
      </c>
      <c r="D272" s="119" t="s">
        <v>2298</v>
      </c>
      <c r="E272" s="119" t="s">
        <v>229</v>
      </c>
      <c r="F272" s="691"/>
      <c r="G272" s="119">
        <v>97</v>
      </c>
      <c r="H272" s="1382">
        <v>142397.5</v>
      </c>
      <c r="I272" s="1382">
        <f t="shared" si="8"/>
        <v>13812557.5</v>
      </c>
      <c r="J272" s="119"/>
    </row>
    <row r="273" spans="1:10" s="1395" customFormat="1" ht="75">
      <c r="A273" s="337"/>
      <c r="B273" s="688" t="s">
        <v>649</v>
      </c>
      <c r="C273" s="16" t="s">
        <v>650</v>
      </c>
      <c r="D273" s="119" t="s">
        <v>2298</v>
      </c>
      <c r="E273" s="119" t="s">
        <v>229</v>
      </c>
      <c r="F273" s="691"/>
      <c r="G273" s="119">
        <v>84</v>
      </c>
      <c r="H273" s="1382">
        <v>142397.5</v>
      </c>
      <c r="I273" s="1382">
        <f t="shared" si="8"/>
        <v>11961390</v>
      </c>
      <c r="J273" s="119"/>
    </row>
    <row r="274" spans="1:10" s="1374" customFormat="1">
      <c r="A274" s="337">
        <v>4</v>
      </c>
      <c r="B274" s="1386" t="s">
        <v>2509</v>
      </c>
      <c r="C274" s="1387"/>
      <c r="D274" s="684"/>
      <c r="E274" s="119"/>
      <c r="F274" s="685"/>
      <c r="G274" s="119"/>
      <c r="H274" s="1423">
        <v>0</v>
      </c>
      <c r="I274" s="1382"/>
      <c r="J274" s="684"/>
    </row>
    <row r="275" spans="1:10" s="1395" customFormat="1" ht="105">
      <c r="A275" s="337"/>
      <c r="B275" s="688" t="s">
        <v>655</v>
      </c>
      <c r="C275" s="16" t="s">
        <v>656</v>
      </c>
      <c r="D275" s="119" t="s">
        <v>2298</v>
      </c>
      <c r="E275" s="119" t="s">
        <v>229</v>
      </c>
      <c r="F275" s="691"/>
      <c r="G275" s="119">
        <v>91</v>
      </c>
      <c r="H275" s="1382">
        <v>142397.5</v>
      </c>
      <c r="I275" s="1382">
        <f t="shared" si="8"/>
        <v>12958172.5</v>
      </c>
      <c r="J275" s="119"/>
    </row>
    <row r="276" spans="1:10" s="1374" customFormat="1">
      <c r="A276" s="337">
        <v>5</v>
      </c>
      <c r="B276" s="1386" t="s">
        <v>2496</v>
      </c>
      <c r="C276" s="1387"/>
      <c r="D276" s="684"/>
      <c r="E276" s="119"/>
      <c r="F276" s="685"/>
      <c r="G276" s="119"/>
      <c r="H276" s="1423">
        <v>0</v>
      </c>
      <c r="I276" s="1382"/>
      <c r="J276" s="684"/>
    </row>
    <row r="277" spans="1:10" s="1395" customFormat="1" ht="60">
      <c r="A277" s="337"/>
      <c r="B277" s="688" t="s">
        <v>662</v>
      </c>
      <c r="C277" s="16" t="s">
        <v>663</v>
      </c>
      <c r="D277" s="119" t="s">
        <v>2298</v>
      </c>
      <c r="E277" s="119" t="s">
        <v>229</v>
      </c>
      <c r="F277" s="691"/>
      <c r="G277" s="119">
        <v>85</v>
      </c>
      <c r="H277" s="1382">
        <v>142397.5</v>
      </c>
      <c r="I277" s="1382">
        <f t="shared" si="8"/>
        <v>12103787.5</v>
      </c>
      <c r="J277" s="119"/>
    </row>
    <row r="278" spans="1:10" s="1395" customFormat="1" ht="45">
      <c r="A278" s="337"/>
      <c r="B278" s="688" t="s">
        <v>669</v>
      </c>
      <c r="C278" s="16" t="s">
        <v>670</v>
      </c>
      <c r="D278" s="119" t="s">
        <v>2298</v>
      </c>
      <c r="E278" s="119" t="s">
        <v>229</v>
      </c>
      <c r="F278" s="691"/>
      <c r="G278" s="119">
        <v>87</v>
      </c>
      <c r="H278" s="1382">
        <v>142397.5</v>
      </c>
      <c r="I278" s="1382">
        <f t="shared" si="8"/>
        <v>12388582.5</v>
      </c>
      <c r="J278" s="119"/>
    </row>
    <row r="279" spans="1:10" s="1374" customFormat="1">
      <c r="A279" s="337">
        <v>6</v>
      </c>
      <c r="B279" s="1386" t="s">
        <v>2515</v>
      </c>
      <c r="C279" s="1387"/>
      <c r="D279" s="684"/>
      <c r="E279" s="119"/>
      <c r="F279" s="685"/>
      <c r="G279" s="119"/>
      <c r="H279" s="1423">
        <v>0</v>
      </c>
      <c r="I279" s="1382"/>
      <c r="J279" s="684"/>
    </row>
    <row r="280" spans="1:10" s="1395" customFormat="1" ht="45">
      <c r="A280" s="337"/>
      <c r="B280" s="688" t="s">
        <v>675</v>
      </c>
      <c r="C280" s="16" t="s">
        <v>676</v>
      </c>
      <c r="D280" s="119" t="s">
        <v>2298</v>
      </c>
      <c r="E280" s="119" t="s">
        <v>229</v>
      </c>
      <c r="F280" s="691"/>
      <c r="G280" s="119">
        <v>79</v>
      </c>
      <c r="H280" s="1382">
        <v>142397.5</v>
      </c>
      <c r="I280" s="1382">
        <f t="shared" si="8"/>
        <v>11249402.5</v>
      </c>
      <c r="J280" s="119"/>
    </row>
    <row r="281" spans="1:10" s="1374" customFormat="1">
      <c r="A281" s="337"/>
      <c r="B281" s="1386" t="s">
        <v>3090</v>
      </c>
      <c r="C281" s="1387"/>
      <c r="D281" s="684"/>
      <c r="E281" s="119"/>
      <c r="F281" s="685"/>
      <c r="G281" s="119"/>
      <c r="H281" s="1423">
        <v>0</v>
      </c>
      <c r="I281" s="1382"/>
      <c r="J281" s="684"/>
    </row>
    <row r="282" spans="1:10" s="1374" customFormat="1">
      <c r="A282" s="337">
        <v>1</v>
      </c>
      <c r="B282" s="1386" t="s">
        <v>3122</v>
      </c>
      <c r="C282" s="1387"/>
      <c r="D282" s="684"/>
      <c r="E282" s="119"/>
      <c r="F282" s="685"/>
      <c r="G282" s="119"/>
      <c r="H282" s="1423">
        <v>0</v>
      </c>
      <c r="I282" s="1382"/>
      <c r="J282" s="684"/>
    </row>
    <row r="283" spans="1:10" s="1395" customFormat="1" ht="60">
      <c r="A283" s="337"/>
      <c r="B283" s="688" t="s">
        <v>681</v>
      </c>
      <c r="C283" s="16" t="s">
        <v>682</v>
      </c>
      <c r="D283" s="119" t="s">
        <v>2298</v>
      </c>
      <c r="E283" s="119" t="s">
        <v>229</v>
      </c>
      <c r="F283" s="691"/>
      <c r="G283" s="119">
        <v>89</v>
      </c>
      <c r="H283" s="1382">
        <v>142397.5</v>
      </c>
      <c r="I283" s="1382">
        <f t="shared" si="8"/>
        <v>12673377.5</v>
      </c>
      <c r="J283" s="119"/>
    </row>
    <row r="284" spans="1:10" s="1395" customFormat="1" ht="60">
      <c r="A284" s="337"/>
      <c r="B284" s="688" t="s">
        <v>687</v>
      </c>
      <c r="C284" s="16" t="s">
        <v>688</v>
      </c>
      <c r="D284" s="119" t="s">
        <v>2298</v>
      </c>
      <c r="E284" s="119" t="s">
        <v>229</v>
      </c>
      <c r="F284" s="691"/>
      <c r="G284" s="119">
        <v>90</v>
      </c>
      <c r="H284" s="1382">
        <v>142397.5</v>
      </c>
      <c r="I284" s="1382">
        <f t="shared" si="8"/>
        <v>12815775</v>
      </c>
      <c r="J284" s="119"/>
    </row>
    <row r="285" spans="1:10" s="1374" customFormat="1">
      <c r="A285" s="337">
        <v>2</v>
      </c>
      <c r="B285" s="1396" t="s">
        <v>3123</v>
      </c>
      <c r="C285" s="1387"/>
      <c r="D285" s="684"/>
      <c r="E285" s="119"/>
      <c r="F285" s="685"/>
      <c r="G285" s="119"/>
      <c r="H285" s="1423">
        <v>0</v>
      </c>
      <c r="I285" s="1382"/>
      <c r="J285" s="684"/>
    </row>
    <row r="286" spans="1:10" s="1395" customFormat="1" ht="60">
      <c r="A286" s="337"/>
      <c r="B286" s="688" t="s">
        <v>694</v>
      </c>
      <c r="C286" s="16" t="s">
        <v>695</v>
      </c>
      <c r="D286" s="119" t="s">
        <v>2298</v>
      </c>
      <c r="E286" s="119" t="s">
        <v>229</v>
      </c>
      <c r="F286" s="691"/>
      <c r="G286" s="119">
        <v>90</v>
      </c>
      <c r="H286" s="1382">
        <v>142397.5</v>
      </c>
      <c r="I286" s="1382">
        <f t="shared" si="8"/>
        <v>12815775</v>
      </c>
      <c r="J286" s="119"/>
    </row>
    <row r="287" spans="1:10" s="1395" customFormat="1" ht="45">
      <c r="A287" s="337"/>
      <c r="B287" s="688" t="s">
        <v>700</v>
      </c>
      <c r="C287" s="16" t="s">
        <v>701</v>
      </c>
      <c r="D287" s="119" t="s">
        <v>2298</v>
      </c>
      <c r="E287" s="119" t="s">
        <v>229</v>
      </c>
      <c r="F287" s="691"/>
      <c r="G287" s="119">
        <v>96</v>
      </c>
      <c r="H287" s="1382">
        <v>142397.5</v>
      </c>
      <c r="I287" s="1382">
        <f t="shared" si="8"/>
        <v>13670160</v>
      </c>
      <c r="J287" s="119"/>
    </row>
    <row r="288" spans="1:10" s="1374" customFormat="1">
      <c r="A288" s="337">
        <v>3</v>
      </c>
      <c r="B288" s="1386" t="s">
        <v>3124</v>
      </c>
      <c r="C288" s="1387"/>
      <c r="D288" s="684"/>
      <c r="E288" s="119"/>
      <c r="F288" s="685"/>
      <c r="G288" s="119">
        <v>0</v>
      </c>
      <c r="H288" s="1423">
        <v>0</v>
      </c>
      <c r="I288" s="1382"/>
      <c r="J288" s="684"/>
    </row>
    <row r="289" spans="1:10" s="1395" customFormat="1" ht="60">
      <c r="A289" s="337"/>
      <c r="B289" s="688" t="s">
        <v>706</v>
      </c>
      <c r="C289" s="16" t="s">
        <v>707</v>
      </c>
      <c r="D289" s="119" t="s">
        <v>2298</v>
      </c>
      <c r="E289" s="119" t="s">
        <v>229</v>
      </c>
      <c r="F289" s="691"/>
      <c r="G289" s="119">
        <v>87</v>
      </c>
      <c r="H289" s="1382">
        <v>142397.5</v>
      </c>
      <c r="I289" s="1382">
        <f t="shared" si="8"/>
        <v>12388582.5</v>
      </c>
      <c r="J289" s="119"/>
    </row>
    <row r="290" spans="1:10" s="1395" customFormat="1" ht="45">
      <c r="A290" s="337"/>
      <c r="B290" s="688" t="s">
        <v>713</v>
      </c>
      <c r="C290" s="16" t="s">
        <v>714</v>
      </c>
      <c r="D290" s="119" t="s">
        <v>2298</v>
      </c>
      <c r="E290" s="119" t="s">
        <v>229</v>
      </c>
      <c r="F290" s="691"/>
      <c r="G290" s="119">
        <v>92</v>
      </c>
      <c r="H290" s="1382">
        <v>142397.5</v>
      </c>
      <c r="I290" s="1382">
        <f t="shared" si="8"/>
        <v>13100570</v>
      </c>
      <c r="J290" s="119"/>
    </row>
    <row r="291" spans="1:10" s="1374" customFormat="1">
      <c r="A291" s="337">
        <v>4</v>
      </c>
      <c r="B291" s="1386" t="s">
        <v>3125</v>
      </c>
      <c r="C291" s="1387"/>
      <c r="D291" s="684"/>
      <c r="E291" s="119"/>
      <c r="F291" s="685"/>
      <c r="G291" s="119">
        <v>0</v>
      </c>
      <c r="H291" s="1423">
        <v>0</v>
      </c>
      <c r="I291" s="1382"/>
      <c r="J291" s="684"/>
    </row>
    <row r="292" spans="1:10" s="1395" customFormat="1" ht="75">
      <c r="A292" s="337"/>
      <c r="B292" s="688" t="s">
        <v>719</v>
      </c>
      <c r="C292" s="16" t="s">
        <v>720</v>
      </c>
      <c r="D292" s="119" t="s">
        <v>2298</v>
      </c>
      <c r="E292" s="119" t="s">
        <v>229</v>
      </c>
      <c r="F292" s="691"/>
      <c r="G292" s="119">
        <v>88</v>
      </c>
      <c r="H292" s="1382">
        <v>142397.5</v>
      </c>
      <c r="I292" s="1382">
        <f t="shared" si="8"/>
        <v>12530980</v>
      </c>
      <c r="J292" s="119"/>
    </row>
    <row r="293" spans="1:10" s="1395" customFormat="1" ht="45">
      <c r="A293" s="337"/>
      <c r="B293" s="688" t="s">
        <v>726</v>
      </c>
      <c r="C293" s="16" t="s">
        <v>727</v>
      </c>
      <c r="D293" s="119" t="s">
        <v>2298</v>
      </c>
      <c r="E293" s="119" t="s">
        <v>229</v>
      </c>
      <c r="F293" s="691"/>
      <c r="G293" s="119">
        <v>89</v>
      </c>
      <c r="H293" s="1382">
        <v>142397.5</v>
      </c>
      <c r="I293" s="1382">
        <f t="shared" si="8"/>
        <v>12673377.5</v>
      </c>
      <c r="J293" s="119"/>
    </row>
    <row r="294" spans="1:10" s="1374" customFormat="1">
      <c r="A294" s="337">
        <v>5</v>
      </c>
      <c r="B294" s="1386" t="s">
        <v>3126</v>
      </c>
      <c r="C294" s="1387"/>
      <c r="D294" s="684"/>
      <c r="E294" s="119"/>
      <c r="F294" s="685"/>
      <c r="G294" s="119"/>
      <c r="H294" s="1423">
        <v>0</v>
      </c>
      <c r="I294" s="1382"/>
      <c r="J294" s="684"/>
    </row>
    <row r="295" spans="1:10" s="1395" customFormat="1" ht="60">
      <c r="A295" s="337"/>
      <c r="B295" s="688" t="s">
        <v>733</v>
      </c>
      <c r="C295" s="16" t="s">
        <v>734</v>
      </c>
      <c r="D295" s="119" t="s">
        <v>2298</v>
      </c>
      <c r="E295" s="119" t="s">
        <v>229</v>
      </c>
      <c r="F295" s="691"/>
      <c r="G295" s="119">
        <v>91</v>
      </c>
      <c r="H295" s="1382">
        <v>142397.5</v>
      </c>
      <c r="I295" s="1382">
        <f t="shared" si="8"/>
        <v>12958172.5</v>
      </c>
      <c r="J295" s="119"/>
    </row>
    <row r="296" spans="1:10" s="1395" customFormat="1" ht="30">
      <c r="A296" s="337"/>
      <c r="B296" s="688" t="s">
        <v>739</v>
      </c>
      <c r="C296" s="16" t="s">
        <v>740</v>
      </c>
      <c r="D296" s="119" t="s">
        <v>2298</v>
      </c>
      <c r="E296" s="119" t="s">
        <v>229</v>
      </c>
      <c r="F296" s="691"/>
      <c r="G296" s="119">
        <v>92</v>
      </c>
      <c r="H296" s="1382">
        <v>142397.5</v>
      </c>
      <c r="I296" s="1382">
        <f t="shared" si="8"/>
        <v>13100570</v>
      </c>
      <c r="J296" s="119"/>
    </row>
    <row r="297" spans="1:10" s="1374" customFormat="1">
      <c r="A297" s="337">
        <v>6</v>
      </c>
      <c r="B297" s="1386" t="s">
        <v>3127</v>
      </c>
      <c r="C297" s="1387"/>
      <c r="D297" s="684"/>
      <c r="E297" s="119"/>
      <c r="F297" s="685"/>
      <c r="G297" s="119"/>
      <c r="H297" s="1423">
        <v>0</v>
      </c>
      <c r="I297" s="1382"/>
      <c r="J297" s="684"/>
    </row>
    <row r="298" spans="1:10" s="1395" customFormat="1" ht="105">
      <c r="A298" s="337"/>
      <c r="B298" s="688" t="s">
        <v>746</v>
      </c>
      <c r="C298" s="16" t="s">
        <v>747</v>
      </c>
      <c r="D298" s="119" t="s">
        <v>2298</v>
      </c>
      <c r="E298" s="119" t="s">
        <v>229</v>
      </c>
      <c r="F298" s="691"/>
      <c r="G298" s="119">
        <v>86</v>
      </c>
      <c r="H298" s="1382">
        <v>142397.5</v>
      </c>
      <c r="I298" s="1382">
        <f t="shared" si="8"/>
        <v>12246185</v>
      </c>
      <c r="J298" s="119"/>
    </row>
    <row r="299" spans="1:10" s="1374" customFormat="1">
      <c r="A299" s="337"/>
      <c r="B299" s="1386" t="s">
        <v>3094</v>
      </c>
      <c r="C299" s="1387"/>
      <c r="D299" s="684"/>
      <c r="E299" s="119"/>
      <c r="F299" s="685"/>
      <c r="G299" s="119"/>
      <c r="H299" s="1423">
        <v>0</v>
      </c>
      <c r="I299" s="1382"/>
      <c r="J299" s="684"/>
    </row>
    <row r="300" spans="1:10" s="1374" customFormat="1">
      <c r="A300" s="337">
        <v>1</v>
      </c>
      <c r="B300" s="1386" t="s">
        <v>3128</v>
      </c>
      <c r="C300" s="1387"/>
      <c r="D300" s="684"/>
      <c r="E300" s="119"/>
      <c r="F300" s="685"/>
      <c r="G300" s="119"/>
      <c r="H300" s="1423">
        <v>0</v>
      </c>
      <c r="I300" s="1382"/>
      <c r="J300" s="684"/>
    </row>
    <row r="301" spans="1:10" s="1395" customFormat="1" ht="45">
      <c r="A301" s="337"/>
      <c r="B301" s="688" t="s">
        <v>752</v>
      </c>
      <c r="C301" s="16" t="s">
        <v>753</v>
      </c>
      <c r="D301" s="119" t="s">
        <v>2298</v>
      </c>
      <c r="E301" s="119" t="s">
        <v>229</v>
      </c>
      <c r="F301" s="691"/>
      <c r="G301" s="119">
        <v>100</v>
      </c>
      <c r="H301" s="1382">
        <v>158362.5</v>
      </c>
      <c r="I301" s="1382">
        <f t="shared" si="8"/>
        <v>15836250</v>
      </c>
      <c r="J301" s="119"/>
    </row>
    <row r="302" spans="1:10" s="1374" customFormat="1">
      <c r="A302" s="337">
        <v>2</v>
      </c>
      <c r="B302" s="1386" t="s">
        <v>3129</v>
      </c>
      <c r="C302" s="1387"/>
      <c r="D302" s="684"/>
      <c r="E302" s="119"/>
      <c r="F302" s="685"/>
      <c r="G302" s="119"/>
      <c r="H302" s="1423">
        <v>0</v>
      </c>
      <c r="I302" s="1382"/>
      <c r="J302" s="684"/>
    </row>
    <row r="303" spans="1:10" s="1395" customFormat="1" ht="120">
      <c r="A303" s="337"/>
      <c r="B303" s="688" t="s">
        <v>757</v>
      </c>
      <c r="C303" s="16" t="s">
        <v>758</v>
      </c>
      <c r="D303" s="119" t="s">
        <v>2298</v>
      </c>
      <c r="E303" s="119" t="s">
        <v>229</v>
      </c>
      <c r="F303" s="691"/>
      <c r="G303" s="119">
        <v>94</v>
      </c>
      <c r="H303" s="1382">
        <v>158362.5</v>
      </c>
      <c r="I303" s="1382">
        <f t="shared" si="8"/>
        <v>14886075</v>
      </c>
      <c r="J303" s="119"/>
    </row>
    <row r="304" spans="1:10" s="1374" customFormat="1">
      <c r="A304" s="337">
        <v>3</v>
      </c>
      <c r="B304" s="1386" t="s">
        <v>3130</v>
      </c>
      <c r="C304" s="1387"/>
      <c r="D304" s="684"/>
      <c r="E304" s="119"/>
      <c r="F304" s="685"/>
      <c r="G304" s="119"/>
      <c r="H304" s="1423">
        <v>0</v>
      </c>
      <c r="I304" s="1382"/>
      <c r="J304" s="684"/>
    </row>
    <row r="305" spans="1:11" s="1395" customFormat="1" ht="60">
      <c r="A305" s="337"/>
      <c r="B305" s="688" t="s">
        <v>762</v>
      </c>
      <c r="C305" s="16" t="s">
        <v>763</v>
      </c>
      <c r="D305" s="119" t="s">
        <v>2298</v>
      </c>
      <c r="E305" s="119" t="s">
        <v>229</v>
      </c>
      <c r="F305" s="691"/>
      <c r="G305" s="119">
        <v>94</v>
      </c>
      <c r="H305" s="1382">
        <v>158362.5</v>
      </c>
      <c r="I305" s="1382">
        <f t="shared" si="8"/>
        <v>14886075</v>
      </c>
      <c r="J305" s="119"/>
    </row>
    <row r="306" spans="1:11" s="1395" customFormat="1" ht="120">
      <c r="A306" s="337"/>
      <c r="B306" s="688" t="s">
        <v>767</v>
      </c>
      <c r="C306" s="16" t="s">
        <v>768</v>
      </c>
      <c r="D306" s="119" t="s">
        <v>2298</v>
      </c>
      <c r="E306" s="119" t="s">
        <v>229</v>
      </c>
      <c r="F306" s="691"/>
      <c r="G306" s="119">
        <v>94</v>
      </c>
      <c r="H306" s="1382">
        <v>158362.5</v>
      </c>
      <c r="I306" s="1382">
        <f t="shared" si="8"/>
        <v>14886075</v>
      </c>
      <c r="J306" s="119"/>
    </row>
    <row r="307" spans="1:11" s="1374" customFormat="1">
      <c r="A307" s="337">
        <v>4</v>
      </c>
      <c r="B307" s="1386" t="s">
        <v>3131</v>
      </c>
      <c r="C307" s="1387"/>
      <c r="D307" s="684"/>
      <c r="E307" s="119"/>
      <c r="F307" s="685"/>
      <c r="G307" s="119"/>
      <c r="H307" s="1423">
        <v>0</v>
      </c>
      <c r="I307" s="1382"/>
      <c r="J307" s="684"/>
    </row>
    <row r="308" spans="1:11" s="1395" customFormat="1" ht="45">
      <c r="A308" s="337"/>
      <c r="B308" s="688" t="s">
        <v>773</v>
      </c>
      <c r="C308" s="16" t="s">
        <v>774</v>
      </c>
      <c r="D308" s="119" t="s">
        <v>2298</v>
      </c>
      <c r="E308" s="119" t="s">
        <v>229</v>
      </c>
      <c r="F308" s="691"/>
      <c r="G308" s="119">
        <v>95</v>
      </c>
      <c r="H308" s="1382">
        <v>158362.5</v>
      </c>
      <c r="I308" s="1382">
        <f t="shared" si="8"/>
        <v>15044437.5</v>
      </c>
      <c r="J308" s="119"/>
    </row>
    <row r="309" spans="1:11" s="1374" customFormat="1">
      <c r="A309" s="337">
        <v>5</v>
      </c>
      <c r="B309" s="1386" t="s">
        <v>3132</v>
      </c>
      <c r="C309" s="1387"/>
      <c r="D309" s="684"/>
      <c r="E309" s="119"/>
      <c r="F309" s="685"/>
      <c r="G309" s="119"/>
      <c r="H309" s="1423">
        <v>0</v>
      </c>
      <c r="I309" s="1382"/>
      <c r="J309" s="684"/>
    </row>
    <row r="310" spans="1:11" s="1395" customFormat="1" ht="90">
      <c r="A310" s="337"/>
      <c r="B310" s="688" t="s">
        <v>778</v>
      </c>
      <c r="C310" s="16" t="s">
        <v>779</v>
      </c>
      <c r="D310" s="119" t="s">
        <v>2298</v>
      </c>
      <c r="E310" s="119" t="s">
        <v>229</v>
      </c>
      <c r="F310" s="691"/>
      <c r="G310" s="119">
        <v>97</v>
      </c>
      <c r="H310" s="1382">
        <v>158362.5</v>
      </c>
      <c r="I310" s="1382">
        <f t="shared" si="8"/>
        <v>15361162.5</v>
      </c>
      <c r="J310" s="119"/>
    </row>
    <row r="311" spans="1:11" s="1389" customFormat="1">
      <c r="A311" s="337" t="s">
        <v>2407</v>
      </c>
      <c r="B311" s="1386" t="s">
        <v>3133</v>
      </c>
      <c r="C311" s="1387"/>
      <c r="D311" s="684"/>
      <c r="E311" s="119"/>
      <c r="F311" s="685"/>
      <c r="G311" s="119"/>
      <c r="H311" s="1425">
        <v>0</v>
      </c>
      <c r="I311" s="1382"/>
      <c r="J311" s="684"/>
    </row>
    <row r="312" spans="1:11" ht="220.5" customHeight="1">
      <c r="A312" s="337"/>
      <c r="B312" s="688" t="s">
        <v>3021</v>
      </c>
      <c r="C312" s="16" t="s">
        <v>3022</v>
      </c>
      <c r="D312" s="119" t="s">
        <v>2298</v>
      </c>
      <c r="E312" s="119" t="s">
        <v>126</v>
      </c>
      <c r="F312" s="691" t="s">
        <v>2028</v>
      </c>
      <c r="G312" s="119">
        <v>243</v>
      </c>
      <c r="H312" s="1381">
        <v>29458000</v>
      </c>
      <c r="I312" s="1382">
        <f t="shared" si="8"/>
        <v>7158294000</v>
      </c>
      <c r="J312" s="119"/>
    </row>
    <row r="313" spans="1:11">
      <c r="A313" s="337"/>
      <c r="B313" s="1386" t="s">
        <v>2518</v>
      </c>
      <c r="C313" s="16"/>
      <c r="D313" s="119"/>
      <c r="E313" s="119"/>
      <c r="F313" s="691"/>
      <c r="G313" s="119"/>
      <c r="H313" s="1381">
        <v>0</v>
      </c>
      <c r="I313" s="1382"/>
      <c r="J313" s="119"/>
    </row>
    <row r="314" spans="1:11" s="1389" customFormat="1">
      <c r="A314" s="337" t="s">
        <v>2295</v>
      </c>
      <c r="B314" s="1386" t="s">
        <v>3134</v>
      </c>
      <c r="C314" s="1387"/>
      <c r="D314" s="684"/>
      <c r="E314" s="119"/>
      <c r="F314" s="685"/>
      <c r="G314" s="119"/>
      <c r="H314" s="1425">
        <v>0</v>
      </c>
      <c r="I314" s="1382"/>
      <c r="J314" s="684"/>
    </row>
    <row r="315" spans="1:11" ht="105">
      <c r="A315" s="337">
        <v>1</v>
      </c>
      <c r="B315" s="688" t="s">
        <v>784</v>
      </c>
      <c r="C315" s="16" t="s">
        <v>785</v>
      </c>
      <c r="D315" s="716" t="s">
        <v>2298</v>
      </c>
      <c r="E315" s="119" t="s">
        <v>122</v>
      </c>
      <c r="F315" s="691"/>
      <c r="G315" s="119">
        <v>930</v>
      </c>
      <c r="H315" s="1381">
        <v>2188750</v>
      </c>
      <c r="I315" s="1382">
        <f t="shared" si="8"/>
        <v>2035537500</v>
      </c>
      <c r="J315" s="119"/>
    </row>
    <row r="316" spans="1:11" ht="150">
      <c r="A316" s="337">
        <f>+A315+1</f>
        <v>2</v>
      </c>
      <c r="B316" s="688" t="s">
        <v>787</v>
      </c>
      <c r="C316" s="16" t="s">
        <v>788</v>
      </c>
      <c r="D316" s="716" t="s">
        <v>2298</v>
      </c>
      <c r="E316" s="119" t="s">
        <v>122</v>
      </c>
      <c r="F316" s="691"/>
      <c r="G316" s="119">
        <v>837</v>
      </c>
      <c r="H316" s="1381">
        <v>1931250</v>
      </c>
      <c r="I316" s="1382">
        <f t="shared" si="8"/>
        <v>1616456250</v>
      </c>
      <c r="J316" s="119"/>
      <c r="K316" s="119"/>
    </row>
    <row r="317" spans="1:11" s="1395" customFormat="1" ht="105">
      <c r="A317" s="337">
        <f t="shared" ref="A317:A371" si="9">+A316+1</f>
        <v>3</v>
      </c>
      <c r="B317" s="688" t="s">
        <v>794</v>
      </c>
      <c r="C317" s="16" t="s">
        <v>795</v>
      </c>
      <c r="D317" s="716" t="s">
        <v>2298</v>
      </c>
      <c r="E317" s="119" t="s">
        <v>122</v>
      </c>
      <c r="F317" s="691"/>
      <c r="G317" s="119">
        <v>405</v>
      </c>
      <c r="H317" s="1382">
        <v>2626500</v>
      </c>
      <c r="I317" s="1382">
        <f t="shared" si="8"/>
        <v>1063732500</v>
      </c>
      <c r="J317" s="119"/>
    </row>
    <row r="318" spans="1:11" s="1395" customFormat="1" ht="30">
      <c r="A318" s="337">
        <f t="shared" si="9"/>
        <v>4</v>
      </c>
      <c r="B318" s="688" t="s">
        <v>799</v>
      </c>
      <c r="C318" s="16" t="s">
        <v>800</v>
      </c>
      <c r="D318" s="716" t="s">
        <v>2298</v>
      </c>
      <c r="E318" s="119" t="s">
        <v>122</v>
      </c>
      <c r="F318" s="691"/>
      <c r="G318" s="119">
        <v>798</v>
      </c>
      <c r="H318" s="1382">
        <v>193125</v>
      </c>
      <c r="I318" s="1382">
        <f t="shared" si="8"/>
        <v>154113750</v>
      </c>
      <c r="J318" s="119"/>
    </row>
    <row r="319" spans="1:11" s="1395" customFormat="1" ht="60">
      <c r="A319" s="337">
        <f t="shared" si="9"/>
        <v>5</v>
      </c>
      <c r="B319" s="688" t="s">
        <v>2524</v>
      </c>
      <c r="C319" s="16" t="s">
        <v>2525</v>
      </c>
      <c r="D319" s="716" t="s">
        <v>2298</v>
      </c>
      <c r="E319" s="119" t="s">
        <v>122</v>
      </c>
      <c r="F319" s="691"/>
      <c r="G319" s="119">
        <v>1184</v>
      </c>
      <c r="H319" s="1382">
        <v>708125</v>
      </c>
      <c r="I319" s="1382">
        <f t="shared" si="8"/>
        <v>838420000</v>
      </c>
      <c r="J319" s="119"/>
    </row>
    <row r="320" spans="1:11" s="1395" customFormat="1" ht="15.75">
      <c r="A320" s="337">
        <f t="shared" si="9"/>
        <v>6</v>
      </c>
      <c r="B320" s="688" t="s">
        <v>803</v>
      </c>
      <c r="C320" s="16" t="s">
        <v>804</v>
      </c>
      <c r="D320" s="716" t="s">
        <v>2298</v>
      </c>
      <c r="E320" s="119" t="s">
        <v>550</v>
      </c>
      <c r="F320" s="691"/>
      <c r="G320" s="119">
        <v>1095</v>
      </c>
      <c r="H320" s="1382">
        <v>515000</v>
      </c>
      <c r="I320" s="1382">
        <f t="shared" si="8"/>
        <v>563925000</v>
      </c>
      <c r="J320" s="119"/>
    </row>
    <row r="321" spans="1:10" s="1395" customFormat="1" ht="75">
      <c r="A321" s="337">
        <f t="shared" si="9"/>
        <v>7</v>
      </c>
      <c r="B321" s="688" t="s">
        <v>808</v>
      </c>
      <c r="C321" s="16" t="s">
        <v>809</v>
      </c>
      <c r="D321" s="716" t="s">
        <v>2298</v>
      </c>
      <c r="E321" s="119" t="s">
        <v>122</v>
      </c>
      <c r="F321" s="691"/>
      <c r="G321" s="119">
        <v>1171</v>
      </c>
      <c r="H321" s="1382">
        <v>875500</v>
      </c>
      <c r="I321" s="1382">
        <f t="shared" si="8"/>
        <v>1025210500</v>
      </c>
      <c r="J321" s="119"/>
    </row>
    <row r="322" spans="1:10" s="1395" customFormat="1" ht="30">
      <c r="A322" s="337">
        <f t="shared" si="9"/>
        <v>8</v>
      </c>
      <c r="B322" s="688" t="s">
        <v>811</v>
      </c>
      <c r="C322" s="16" t="s">
        <v>812</v>
      </c>
      <c r="D322" s="716" t="s">
        <v>2298</v>
      </c>
      <c r="E322" s="119" t="s">
        <v>126</v>
      </c>
      <c r="F322" s="691"/>
      <c r="G322" s="119">
        <v>1064</v>
      </c>
      <c r="H322" s="1382">
        <v>772500</v>
      </c>
      <c r="I322" s="1382">
        <f t="shared" si="8"/>
        <v>821940000</v>
      </c>
      <c r="J322" s="119"/>
    </row>
    <row r="323" spans="1:10" s="1395" customFormat="1" ht="15.75">
      <c r="A323" s="337">
        <f t="shared" si="9"/>
        <v>9</v>
      </c>
      <c r="B323" s="688" t="s">
        <v>813</v>
      </c>
      <c r="C323" s="16" t="s">
        <v>815</v>
      </c>
      <c r="D323" s="716" t="s">
        <v>2298</v>
      </c>
      <c r="E323" s="119" t="s">
        <v>814</v>
      </c>
      <c r="F323" s="691"/>
      <c r="G323" s="119">
        <v>1085</v>
      </c>
      <c r="H323" s="1382">
        <v>221450</v>
      </c>
      <c r="I323" s="1382">
        <f t="shared" si="8"/>
        <v>240273250</v>
      </c>
      <c r="J323" s="119"/>
    </row>
    <row r="324" spans="1:10" s="1395" customFormat="1" ht="45">
      <c r="A324" s="337">
        <f t="shared" si="9"/>
        <v>10</v>
      </c>
      <c r="B324" s="688" t="s">
        <v>817</v>
      </c>
      <c r="C324" s="16" t="s">
        <v>818</v>
      </c>
      <c r="D324" s="716" t="s">
        <v>2298</v>
      </c>
      <c r="E324" s="119" t="s">
        <v>122</v>
      </c>
      <c r="F324" s="691"/>
      <c r="G324" s="119">
        <v>298</v>
      </c>
      <c r="H324" s="1382">
        <v>1042875</v>
      </c>
      <c r="I324" s="1382">
        <f t="shared" si="8"/>
        <v>310776750</v>
      </c>
      <c r="J324" s="119"/>
    </row>
    <row r="325" spans="1:10" s="1395" customFormat="1" ht="45">
      <c r="A325" s="337">
        <f t="shared" si="9"/>
        <v>11</v>
      </c>
      <c r="B325" s="688" t="s">
        <v>822</v>
      </c>
      <c r="C325" s="16" t="s">
        <v>823</v>
      </c>
      <c r="D325" s="716" t="s">
        <v>2298</v>
      </c>
      <c r="E325" s="119" t="s">
        <v>122</v>
      </c>
      <c r="F325" s="691"/>
      <c r="G325" s="119">
        <v>382</v>
      </c>
      <c r="H325" s="1382">
        <v>2729500</v>
      </c>
      <c r="I325" s="1382">
        <f t="shared" si="8"/>
        <v>1042669000</v>
      </c>
      <c r="J325" s="119"/>
    </row>
    <row r="326" spans="1:10" s="1395" customFormat="1" ht="75">
      <c r="A326" s="337">
        <f t="shared" si="9"/>
        <v>12</v>
      </c>
      <c r="B326" s="688" t="s">
        <v>825</v>
      </c>
      <c r="C326" s="16" t="s">
        <v>826</v>
      </c>
      <c r="D326" s="716" t="s">
        <v>2298</v>
      </c>
      <c r="E326" s="119" t="s">
        <v>122</v>
      </c>
      <c r="F326" s="691"/>
      <c r="G326" s="119">
        <v>731</v>
      </c>
      <c r="H326" s="1382">
        <v>437750</v>
      </c>
      <c r="I326" s="1382">
        <f t="shared" si="8"/>
        <v>319995250</v>
      </c>
      <c r="J326" s="119"/>
    </row>
    <row r="327" spans="1:10" s="1395" customFormat="1" ht="90">
      <c r="A327" s="337">
        <f t="shared" si="9"/>
        <v>13</v>
      </c>
      <c r="B327" s="688" t="s">
        <v>832</v>
      </c>
      <c r="C327" s="16" t="s">
        <v>833</v>
      </c>
      <c r="D327" s="716" t="s">
        <v>2298</v>
      </c>
      <c r="E327" s="119" t="s">
        <v>122</v>
      </c>
      <c r="F327" s="691"/>
      <c r="G327" s="119">
        <v>200</v>
      </c>
      <c r="H327" s="1382">
        <v>28325000</v>
      </c>
      <c r="I327" s="1382">
        <f t="shared" ref="I327:I390" si="10">H327*G327</f>
        <v>5665000000</v>
      </c>
      <c r="J327" s="119"/>
    </row>
    <row r="328" spans="1:10" s="1395" customFormat="1" ht="15.75">
      <c r="A328" s="337">
        <f t="shared" si="9"/>
        <v>14</v>
      </c>
      <c r="B328" s="688" t="s">
        <v>834</v>
      </c>
      <c r="C328" s="16" t="s">
        <v>835</v>
      </c>
      <c r="D328" s="716" t="s">
        <v>2298</v>
      </c>
      <c r="E328" s="119" t="s">
        <v>122</v>
      </c>
      <c r="F328" s="691"/>
      <c r="G328" s="119">
        <v>375</v>
      </c>
      <c r="H328" s="1382">
        <v>4248750</v>
      </c>
      <c r="I328" s="1382">
        <f t="shared" si="10"/>
        <v>1593281250</v>
      </c>
      <c r="J328" s="119"/>
    </row>
    <row r="329" spans="1:10" s="1395" customFormat="1" ht="30">
      <c r="A329" s="337">
        <f t="shared" si="9"/>
        <v>15</v>
      </c>
      <c r="B329" s="688" t="s">
        <v>836</v>
      </c>
      <c r="C329" s="16" t="s">
        <v>837</v>
      </c>
      <c r="D329" s="716" t="s">
        <v>2298</v>
      </c>
      <c r="E329" s="119" t="s">
        <v>122</v>
      </c>
      <c r="F329" s="691"/>
      <c r="G329" s="119">
        <v>373</v>
      </c>
      <c r="H329" s="1382">
        <v>4248750</v>
      </c>
      <c r="I329" s="1382">
        <f t="shared" si="10"/>
        <v>1584783750</v>
      </c>
      <c r="J329" s="119"/>
    </row>
    <row r="330" spans="1:10" s="1395" customFormat="1" ht="30">
      <c r="A330" s="337">
        <f t="shared" si="9"/>
        <v>16</v>
      </c>
      <c r="B330" s="688" t="s">
        <v>838</v>
      </c>
      <c r="C330" s="1397" t="s">
        <v>839</v>
      </c>
      <c r="D330" s="716" t="s">
        <v>2298</v>
      </c>
      <c r="E330" s="119" t="s">
        <v>122</v>
      </c>
      <c r="F330" s="691"/>
      <c r="G330" s="119">
        <v>348</v>
      </c>
      <c r="H330" s="1382">
        <v>3347500</v>
      </c>
      <c r="I330" s="1382">
        <f t="shared" si="10"/>
        <v>1164930000</v>
      </c>
      <c r="J330" s="119"/>
    </row>
    <row r="331" spans="1:10" s="1395" customFormat="1" ht="30">
      <c r="A331" s="337">
        <f t="shared" si="9"/>
        <v>17</v>
      </c>
      <c r="B331" s="688" t="s">
        <v>840</v>
      </c>
      <c r="C331" s="16" t="s">
        <v>841</v>
      </c>
      <c r="D331" s="716" t="s">
        <v>3436</v>
      </c>
      <c r="E331" s="119" t="s">
        <v>122</v>
      </c>
      <c r="F331" s="691"/>
      <c r="G331" s="119">
        <v>369</v>
      </c>
      <c r="H331" s="1382">
        <v>592250</v>
      </c>
      <c r="I331" s="1382">
        <f t="shared" si="10"/>
        <v>218540250</v>
      </c>
      <c r="J331" s="119"/>
    </row>
    <row r="332" spans="1:10" s="1395" customFormat="1" ht="120">
      <c r="A332" s="337">
        <f t="shared" si="9"/>
        <v>18</v>
      </c>
      <c r="B332" s="688" t="s">
        <v>843</v>
      </c>
      <c r="C332" s="1397" t="s">
        <v>844</v>
      </c>
      <c r="D332" s="716" t="s">
        <v>2298</v>
      </c>
      <c r="E332" s="119" t="s">
        <v>126</v>
      </c>
      <c r="F332" s="691"/>
      <c r="G332" s="119">
        <v>1030</v>
      </c>
      <c r="H332" s="1382">
        <v>309000</v>
      </c>
      <c r="I332" s="1382">
        <f t="shared" si="10"/>
        <v>318270000</v>
      </c>
      <c r="J332" s="119"/>
    </row>
    <row r="333" spans="1:10" s="1395" customFormat="1" ht="15.75">
      <c r="A333" s="337">
        <f t="shared" si="9"/>
        <v>19</v>
      </c>
      <c r="B333" s="688" t="s">
        <v>849</v>
      </c>
      <c r="C333" s="16" t="s">
        <v>850</v>
      </c>
      <c r="D333" s="716" t="s">
        <v>2298</v>
      </c>
      <c r="E333" s="119" t="s">
        <v>122</v>
      </c>
      <c r="F333" s="691"/>
      <c r="G333" s="119">
        <v>1035</v>
      </c>
      <c r="H333" s="1382">
        <v>154500</v>
      </c>
      <c r="I333" s="1382">
        <f t="shared" si="10"/>
        <v>159907500</v>
      </c>
      <c r="J333" s="119"/>
    </row>
    <row r="334" spans="1:10" s="1395" customFormat="1" ht="30">
      <c r="A334" s="337">
        <f t="shared" si="9"/>
        <v>20</v>
      </c>
      <c r="B334" s="688" t="s">
        <v>854</v>
      </c>
      <c r="C334" s="16" t="s">
        <v>855</v>
      </c>
      <c r="D334" s="716" t="s">
        <v>2298</v>
      </c>
      <c r="E334" s="119" t="s">
        <v>122</v>
      </c>
      <c r="F334" s="691"/>
      <c r="G334" s="119">
        <v>909</v>
      </c>
      <c r="H334" s="1382">
        <v>257500</v>
      </c>
      <c r="I334" s="1382">
        <f t="shared" si="10"/>
        <v>234067500</v>
      </c>
      <c r="J334" s="119"/>
    </row>
    <row r="335" spans="1:10" s="1395" customFormat="1" ht="45">
      <c r="A335" s="337">
        <f t="shared" si="9"/>
        <v>21</v>
      </c>
      <c r="B335" s="688" t="s">
        <v>859</v>
      </c>
      <c r="C335" s="16" t="s">
        <v>860</v>
      </c>
      <c r="D335" s="716" t="s">
        <v>2298</v>
      </c>
      <c r="E335" s="119" t="s">
        <v>122</v>
      </c>
      <c r="F335" s="691"/>
      <c r="G335" s="119">
        <v>1053</v>
      </c>
      <c r="H335" s="1382">
        <v>602550</v>
      </c>
      <c r="I335" s="1382">
        <f t="shared" si="10"/>
        <v>634485150</v>
      </c>
      <c r="J335" s="119"/>
    </row>
    <row r="336" spans="1:10" s="1395" customFormat="1" ht="45">
      <c r="A336" s="337">
        <f t="shared" si="9"/>
        <v>22</v>
      </c>
      <c r="B336" s="688" t="s">
        <v>864</v>
      </c>
      <c r="C336" s="16" t="s">
        <v>865</v>
      </c>
      <c r="D336" s="716" t="s">
        <v>2298</v>
      </c>
      <c r="E336" s="119" t="s">
        <v>122</v>
      </c>
      <c r="F336" s="691"/>
      <c r="G336" s="119">
        <v>903</v>
      </c>
      <c r="H336" s="1382">
        <v>334750</v>
      </c>
      <c r="I336" s="1382">
        <f t="shared" si="10"/>
        <v>302279250</v>
      </c>
      <c r="J336" s="119"/>
    </row>
    <row r="337" spans="1:10" s="1395" customFormat="1" ht="45">
      <c r="A337" s="337">
        <f t="shared" si="9"/>
        <v>23</v>
      </c>
      <c r="B337" s="688" t="s">
        <v>866</v>
      </c>
      <c r="C337" s="16" t="s">
        <v>867</v>
      </c>
      <c r="D337" s="716" t="s">
        <v>2298</v>
      </c>
      <c r="E337" s="119" t="s">
        <v>122</v>
      </c>
      <c r="F337" s="691"/>
      <c r="G337" s="119">
        <v>899</v>
      </c>
      <c r="H337" s="1382">
        <v>334750</v>
      </c>
      <c r="I337" s="1382">
        <f t="shared" si="10"/>
        <v>300940250</v>
      </c>
      <c r="J337" s="119"/>
    </row>
    <row r="338" spans="1:10" s="1395" customFormat="1" ht="135">
      <c r="A338" s="337">
        <f t="shared" si="9"/>
        <v>24</v>
      </c>
      <c r="B338" s="688" t="s">
        <v>868</v>
      </c>
      <c r="C338" s="16" t="s">
        <v>869</v>
      </c>
      <c r="D338" s="716" t="s">
        <v>2298</v>
      </c>
      <c r="E338" s="119" t="s">
        <v>126</v>
      </c>
      <c r="F338" s="691"/>
      <c r="G338" s="119">
        <v>1143</v>
      </c>
      <c r="H338" s="1382">
        <v>1931250</v>
      </c>
      <c r="I338" s="1382">
        <f t="shared" si="10"/>
        <v>2207418750</v>
      </c>
      <c r="J338" s="119"/>
    </row>
    <row r="339" spans="1:10" s="1395" customFormat="1" ht="30">
      <c r="A339" s="337">
        <f t="shared" si="9"/>
        <v>25</v>
      </c>
      <c r="B339" s="688" t="s">
        <v>870</v>
      </c>
      <c r="C339" s="16" t="s">
        <v>92</v>
      </c>
      <c r="D339" s="716" t="s">
        <v>2298</v>
      </c>
      <c r="E339" s="119" t="s">
        <v>122</v>
      </c>
      <c r="F339" s="691"/>
      <c r="G339" s="119">
        <v>1190</v>
      </c>
      <c r="H339" s="1382">
        <v>136475</v>
      </c>
      <c r="I339" s="1382">
        <f t="shared" si="10"/>
        <v>162405250</v>
      </c>
      <c r="J339" s="119"/>
    </row>
    <row r="340" spans="1:10" s="1395" customFormat="1" ht="30">
      <c r="A340" s="337">
        <f t="shared" si="9"/>
        <v>26</v>
      </c>
      <c r="B340" s="688" t="s">
        <v>871</v>
      </c>
      <c r="C340" s="16" t="s">
        <v>872</v>
      </c>
      <c r="D340" s="716" t="s">
        <v>2298</v>
      </c>
      <c r="E340" s="119" t="s">
        <v>122</v>
      </c>
      <c r="F340" s="691"/>
      <c r="G340" s="119">
        <v>893</v>
      </c>
      <c r="H340" s="1382">
        <v>46350</v>
      </c>
      <c r="I340" s="1382">
        <f t="shared" si="10"/>
        <v>41390550</v>
      </c>
      <c r="J340" s="119"/>
    </row>
    <row r="341" spans="1:10" s="1395" customFormat="1" ht="30">
      <c r="A341" s="337">
        <f t="shared" si="9"/>
        <v>27</v>
      </c>
      <c r="B341" s="688" t="s">
        <v>2541</v>
      </c>
      <c r="C341" s="16" t="s">
        <v>2542</v>
      </c>
      <c r="D341" s="716" t="s">
        <v>2298</v>
      </c>
      <c r="E341" s="119" t="s">
        <v>122</v>
      </c>
      <c r="F341" s="691"/>
      <c r="G341" s="119">
        <v>956</v>
      </c>
      <c r="H341" s="1382">
        <v>566500</v>
      </c>
      <c r="I341" s="1382">
        <f t="shared" si="10"/>
        <v>541574000</v>
      </c>
      <c r="J341" s="119"/>
    </row>
    <row r="342" spans="1:10" s="1395" customFormat="1" ht="30">
      <c r="A342" s="337">
        <f t="shared" si="9"/>
        <v>28</v>
      </c>
      <c r="B342" s="688" t="s">
        <v>2543</v>
      </c>
      <c r="C342" s="16" t="s">
        <v>2544</v>
      </c>
      <c r="D342" s="716" t="s">
        <v>2298</v>
      </c>
      <c r="E342" s="119" t="s">
        <v>122</v>
      </c>
      <c r="F342" s="691"/>
      <c r="G342" s="119">
        <v>959</v>
      </c>
      <c r="H342" s="1382">
        <v>283250</v>
      </c>
      <c r="I342" s="1382">
        <f t="shared" si="10"/>
        <v>271636750</v>
      </c>
      <c r="J342" s="119"/>
    </row>
    <row r="343" spans="1:10" s="1395" customFormat="1" ht="45">
      <c r="A343" s="337">
        <f t="shared" si="9"/>
        <v>29</v>
      </c>
      <c r="B343" s="688" t="s">
        <v>876</v>
      </c>
      <c r="C343" s="16" t="s">
        <v>877</v>
      </c>
      <c r="D343" s="716" t="s">
        <v>2298</v>
      </c>
      <c r="E343" s="119" t="s">
        <v>122</v>
      </c>
      <c r="F343" s="691"/>
      <c r="G343" s="119">
        <v>633</v>
      </c>
      <c r="H343" s="1382">
        <v>84975</v>
      </c>
      <c r="I343" s="1382">
        <f t="shared" si="10"/>
        <v>53789175</v>
      </c>
      <c r="J343" s="119"/>
    </row>
    <row r="344" spans="1:10" s="1395" customFormat="1" ht="30">
      <c r="A344" s="337">
        <f t="shared" si="9"/>
        <v>30</v>
      </c>
      <c r="B344" s="688" t="s">
        <v>882</v>
      </c>
      <c r="C344" s="16" t="s">
        <v>883</v>
      </c>
      <c r="D344" s="716" t="s">
        <v>2298</v>
      </c>
      <c r="E344" s="119" t="s">
        <v>122</v>
      </c>
      <c r="F344" s="691"/>
      <c r="G344" s="119">
        <v>617</v>
      </c>
      <c r="H344" s="1382">
        <v>77250</v>
      </c>
      <c r="I344" s="1382">
        <f t="shared" si="10"/>
        <v>47663250</v>
      </c>
      <c r="J344" s="119"/>
    </row>
    <row r="345" spans="1:10" s="1395" customFormat="1" ht="15.75">
      <c r="A345" s="337">
        <f t="shared" si="9"/>
        <v>31</v>
      </c>
      <c r="B345" s="688" t="s">
        <v>888</v>
      </c>
      <c r="C345" s="16" t="s">
        <v>889</v>
      </c>
      <c r="D345" s="716" t="s">
        <v>2298</v>
      </c>
      <c r="E345" s="119" t="s">
        <v>122</v>
      </c>
      <c r="F345" s="691"/>
      <c r="G345" s="119">
        <v>693</v>
      </c>
      <c r="H345" s="1382">
        <v>38625</v>
      </c>
      <c r="I345" s="1382">
        <f t="shared" si="10"/>
        <v>26767125</v>
      </c>
      <c r="J345" s="119"/>
    </row>
    <row r="346" spans="1:10" s="1395" customFormat="1" ht="15.75">
      <c r="A346" s="337">
        <f t="shared" si="9"/>
        <v>32</v>
      </c>
      <c r="B346" s="688" t="s">
        <v>891</v>
      </c>
      <c r="C346" s="16" t="s">
        <v>893</v>
      </c>
      <c r="D346" s="716" t="s">
        <v>2298</v>
      </c>
      <c r="E346" s="119" t="s">
        <v>892</v>
      </c>
      <c r="F346" s="691"/>
      <c r="G346" s="119">
        <v>7091</v>
      </c>
      <c r="H346" s="1382">
        <v>7725</v>
      </c>
      <c r="I346" s="1382">
        <f t="shared" si="10"/>
        <v>54777975</v>
      </c>
      <c r="J346" s="119"/>
    </row>
    <row r="347" spans="1:10" s="1395" customFormat="1" ht="15.75">
      <c r="A347" s="337">
        <f t="shared" si="9"/>
        <v>33</v>
      </c>
      <c r="B347" s="688" t="s">
        <v>896</v>
      </c>
      <c r="C347" s="16" t="s">
        <v>897</v>
      </c>
      <c r="D347" s="716" t="s">
        <v>2298</v>
      </c>
      <c r="E347" s="119" t="s">
        <v>122</v>
      </c>
      <c r="F347" s="691"/>
      <c r="G347" s="119">
        <v>6885</v>
      </c>
      <c r="H347" s="1382">
        <v>290975</v>
      </c>
      <c r="I347" s="1382">
        <f t="shared" si="10"/>
        <v>2003362875</v>
      </c>
      <c r="J347" s="119"/>
    </row>
    <row r="348" spans="1:10" s="1395" customFormat="1" ht="15.75">
      <c r="A348" s="337">
        <f t="shared" si="9"/>
        <v>34</v>
      </c>
      <c r="B348" s="688" t="s">
        <v>899</v>
      </c>
      <c r="C348" s="16" t="s">
        <v>900</v>
      </c>
      <c r="D348" s="716" t="s">
        <v>2298</v>
      </c>
      <c r="E348" s="119" t="s">
        <v>122</v>
      </c>
      <c r="F348" s="691"/>
      <c r="G348" s="119">
        <v>6816</v>
      </c>
      <c r="H348" s="1382">
        <v>97850</v>
      </c>
      <c r="I348" s="1382">
        <f t="shared" si="10"/>
        <v>666945600</v>
      </c>
      <c r="J348" s="119"/>
    </row>
    <row r="349" spans="1:10" s="1395" customFormat="1" ht="30">
      <c r="A349" s="337">
        <f t="shared" si="9"/>
        <v>35</v>
      </c>
      <c r="B349" s="688" t="s">
        <v>903</v>
      </c>
      <c r="C349" s="16" t="s">
        <v>904</v>
      </c>
      <c r="D349" s="716" t="s">
        <v>2298</v>
      </c>
      <c r="E349" s="119" t="s">
        <v>122</v>
      </c>
      <c r="F349" s="691"/>
      <c r="G349" s="119">
        <v>795</v>
      </c>
      <c r="H349" s="1382">
        <v>23175</v>
      </c>
      <c r="I349" s="1382">
        <f t="shared" si="10"/>
        <v>18424125</v>
      </c>
      <c r="J349" s="119"/>
    </row>
    <row r="350" spans="1:10" s="1395" customFormat="1" ht="90">
      <c r="A350" s="337">
        <f t="shared" si="9"/>
        <v>36</v>
      </c>
      <c r="B350" s="688" t="s">
        <v>905</v>
      </c>
      <c r="C350" s="16" t="s">
        <v>906</v>
      </c>
      <c r="D350" s="716" t="s">
        <v>2298</v>
      </c>
      <c r="E350" s="119" t="s">
        <v>122</v>
      </c>
      <c r="F350" s="691"/>
      <c r="G350" s="119">
        <v>821</v>
      </c>
      <c r="H350" s="1382">
        <v>450625</v>
      </c>
      <c r="I350" s="1382">
        <f t="shared" si="10"/>
        <v>369963125</v>
      </c>
      <c r="J350" s="119"/>
    </row>
    <row r="351" spans="1:10" s="1395" customFormat="1" ht="30">
      <c r="A351" s="337">
        <f t="shared" si="9"/>
        <v>37</v>
      </c>
      <c r="B351" s="688" t="s">
        <v>2559</v>
      </c>
      <c r="C351" s="16" t="s">
        <v>3025</v>
      </c>
      <c r="D351" s="119" t="s">
        <v>3436</v>
      </c>
      <c r="E351" s="119" t="s">
        <v>122</v>
      </c>
      <c r="F351" s="691"/>
      <c r="G351" s="119">
        <v>798</v>
      </c>
      <c r="H351" s="1382">
        <v>154500</v>
      </c>
      <c r="I351" s="1382">
        <f t="shared" si="10"/>
        <v>123291000</v>
      </c>
      <c r="J351" s="119"/>
    </row>
    <row r="352" spans="1:10" s="1395" customFormat="1" ht="30">
      <c r="A352" s="337">
        <f t="shared" si="9"/>
        <v>38</v>
      </c>
      <c r="B352" s="688" t="s">
        <v>911</v>
      </c>
      <c r="C352" s="16" t="s">
        <v>912</v>
      </c>
      <c r="D352" s="119" t="s">
        <v>3436</v>
      </c>
      <c r="E352" s="119" t="s">
        <v>122</v>
      </c>
      <c r="F352" s="691"/>
      <c r="G352" s="119">
        <v>675</v>
      </c>
      <c r="H352" s="1382">
        <v>64375</v>
      </c>
      <c r="I352" s="1382">
        <f t="shared" si="10"/>
        <v>43453125</v>
      </c>
      <c r="J352" s="119"/>
    </row>
    <row r="353" spans="1:10" s="1395" customFormat="1">
      <c r="A353" s="337">
        <f t="shared" si="9"/>
        <v>39</v>
      </c>
      <c r="B353" s="688" t="s">
        <v>916</v>
      </c>
      <c r="C353" s="16" t="s">
        <v>917</v>
      </c>
      <c r="D353" s="119" t="s">
        <v>3436</v>
      </c>
      <c r="E353" s="119" t="s">
        <v>122</v>
      </c>
      <c r="F353" s="691"/>
      <c r="G353" s="119">
        <v>716</v>
      </c>
      <c r="H353" s="1382">
        <v>59225</v>
      </c>
      <c r="I353" s="1382">
        <f t="shared" si="10"/>
        <v>42405100</v>
      </c>
      <c r="J353" s="119"/>
    </row>
    <row r="354" spans="1:10" s="1395" customFormat="1" ht="30">
      <c r="A354" s="337">
        <f t="shared" si="9"/>
        <v>40</v>
      </c>
      <c r="B354" s="688" t="s">
        <v>921</v>
      </c>
      <c r="C354" s="16" t="s">
        <v>922</v>
      </c>
      <c r="D354" s="119" t="s">
        <v>3436</v>
      </c>
      <c r="E354" s="119" t="s">
        <v>122</v>
      </c>
      <c r="F354" s="691"/>
      <c r="G354" s="119">
        <v>645</v>
      </c>
      <c r="H354" s="1382">
        <v>141625</v>
      </c>
      <c r="I354" s="1382">
        <f t="shared" si="10"/>
        <v>91348125</v>
      </c>
      <c r="J354" s="119"/>
    </row>
    <row r="355" spans="1:10" s="1395" customFormat="1" ht="30">
      <c r="A355" s="337">
        <f t="shared" si="9"/>
        <v>41</v>
      </c>
      <c r="B355" s="688" t="s">
        <v>926</v>
      </c>
      <c r="C355" s="16" t="s">
        <v>927</v>
      </c>
      <c r="D355" s="119" t="s">
        <v>3436</v>
      </c>
      <c r="E355" s="119" t="s">
        <v>122</v>
      </c>
      <c r="F355" s="691"/>
      <c r="G355" s="119">
        <v>5876</v>
      </c>
      <c r="H355" s="1382">
        <v>5665</v>
      </c>
      <c r="I355" s="1382">
        <f t="shared" si="10"/>
        <v>33287540</v>
      </c>
      <c r="J355" s="119"/>
    </row>
    <row r="356" spans="1:10" s="1395" customFormat="1" ht="30">
      <c r="A356" s="337">
        <f t="shared" si="9"/>
        <v>42</v>
      </c>
      <c r="B356" s="688" t="s">
        <v>931</v>
      </c>
      <c r="C356" s="16" t="s">
        <v>932</v>
      </c>
      <c r="D356" s="119" t="s">
        <v>3436</v>
      </c>
      <c r="E356" s="119" t="s">
        <v>122</v>
      </c>
      <c r="F356" s="691"/>
      <c r="G356" s="119">
        <v>1025</v>
      </c>
      <c r="H356" s="1382">
        <v>77250</v>
      </c>
      <c r="I356" s="1382">
        <f t="shared" si="10"/>
        <v>79181250</v>
      </c>
      <c r="J356" s="119"/>
    </row>
    <row r="357" spans="1:10" s="1395" customFormat="1" ht="30">
      <c r="A357" s="337">
        <f t="shared" si="9"/>
        <v>43</v>
      </c>
      <c r="B357" s="688" t="s">
        <v>935</v>
      </c>
      <c r="C357" s="16" t="s">
        <v>936</v>
      </c>
      <c r="D357" s="119" t="s">
        <v>3436</v>
      </c>
      <c r="E357" s="119" t="s">
        <v>122</v>
      </c>
      <c r="F357" s="691"/>
      <c r="G357" s="119">
        <v>730</v>
      </c>
      <c r="H357" s="1382">
        <v>95275</v>
      </c>
      <c r="I357" s="1382">
        <f t="shared" si="10"/>
        <v>69550750</v>
      </c>
      <c r="J357" s="119"/>
    </row>
    <row r="358" spans="1:10" s="1395" customFormat="1" ht="30">
      <c r="A358" s="337">
        <f t="shared" si="9"/>
        <v>44</v>
      </c>
      <c r="B358" s="688" t="s">
        <v>940</v>
      </c>
      <c r="C358" s="16" t="s">
        <v>941</v>
      </c>
      <c r="D358" s="119" t="s">
        <v>3436</v>
      </c>
      <c r="E358" s="119" t="s">
        <v>122</v>
      </c>
      <c r="F358" s="691"/>
      <c r="G358" s="119">
        <v>747</v>
      </c>
      <c r="H358" s="1382">
        <v>77250</v>
      </c>
      <c r="I358" s="1382">
        <f t="shared" si="10"/>
        <v>57705750</v>
      </c>
      <c r="J358" s="119"/>
    </row>
    <row r="359" spans="1:10" s="1395" customFormat="1" ht="150">
      <c r="A359" s="337">
        <f t="shared" si="9"/>
        <v>45</v>
      </c>
      <c r="B359" s="688" t="s">
        <v>946</v>
      </c>
      <c r="C359" s="16" t="s">
        <v>947</v>
      </c>
      <c r="D359" s="716" t="s">
        <v>2298</v>
      </c>
      <c r="E359" s="119" t="s">
        <v>126</v>
      </c>
      <c r="F359" s="691"/>
      <c r="G359" s="119">
        <v>794</v>
      </c>
      <c r="H359" s="1382">
        <v>77250</v>
      </c>
      <c r="I359" s="1382">
        <f t="shared" si="10"/>
        <v>61336500</v>
      </c>
      <c r="J359" s="119"/>
    </row>
    <row r="360" spans="1:10" s="1395" customFormat="1" ht="90">
      <c r="A360" s="337">
        <f t="shared" si="9"/>
        <v>46</v>
      </c>
      <c r="B360" s="688" t="s">
        <v>950</v>
      </c>
      <c r="C360" s="16" t="s">
        <v>951</v>
      </c>
      <c r="D360" s="716" t="s">
        <v>2298</v>
      </c>
      <c r="E360" s="119" t="s">
        <v>126</v>
      </c>
      <c r="F360" s="691"/>
      <c r="G360" s="119">
        <v>837</v>
      </c>
      <c r="H360" s="1382">
        <v>154500</v>
      </c>
      <c r="I360" s="1382">
        <f t="shared" si="10"/>
        <v>129316500</v>
      </c>
      <c r="J360" s="119"/>
    </row>
    <row r="361" spans="1:10" s="1395" customFormat="1" ht="15.75">
      <c r="A361" s="337">
        <f t="shared" si="9"/>
        <v>47</v>
      </c>
      <c r="B361" s="688" t="s">
        <v>955</v>
      </c>
      <c r="C361" s="16" t="s">
        <v>956</v>
      </c>
      <c r="D361" s="716" t="s">
        <v>2298</v>
      </c>
      <c r="E361" s="119" t="s">
        <v>122</v>
      </c>
      <c r="F361" s="691"/>
      <c r="G361" s="119">
        <v>667</v>
      </c>
      <c r="H361" s="1382">
        <v>46350</v>
      </c>
      <c r="I361" s="1382">
        <f t="shared" si="10"/>
        <v>30915450</v>
      </c>
      <c r="J361" s="119"/>
    </row>
    <row r="362" spans="1:10" s="1395" customFormat="1" ht="105">
      <c r="A362" s="337">
        <f t="shared" si="9"/>
        <v>48</v>
      </c>
      <c r="B362" s="688" t="s">
        <v>960</v>
      </c>
      <c r="C362" s="16" t="s">
        <v>961</v>
      </c>
      <c r="D362" s="119" t="s">
        <v>3436</v>
      </c>
      <c r="E362" s="119" t="s">
        <v>126</v>
      </c>
      <c r="F362" s="691"/>
      <c r="G362" s="119">
        <v>917</v>
      </c>
      <c r="H362" s="1382">
        <v>309000</v>
      </c>
      <c r="I362" s="1382">
        <f t="shared" si="10"/>
        <v>283353000</v>
      </c>
      <c r="J362" s="119"/>
    </row>
    <row r="363" spans="1:10" s="1395" customFormat="1">
      <c r="A363" s="337">
        <f t="shared" si="9"/>
        <v>49</v>
      </c>
      <c r="B363" s="688" t="s">
        <v>965</v>
      </c>
      <c r="C363" s="16" t="s">
        <v>966</v>
      </c>
      <c r="D363" s="119"/>
      <c r="E363" s="119" t="s">
        <v>122</v>
      </c>
      <c r="F363" s="691"/>
      <c r="G363" s="119">
        <v>798</v>
      </c>
      <c r="H363" s="1382">
        <v>20600</v>
      </c>
      <c r="I363" s="1382">
        <f t="shared" si="10"/>
        <v>16438800</v>
      </c>
      <c r="J363" s="119"/>
    </row>
    <row r="364" spans="1:10" s="1395" customFormat="1">
      <c r="A364" s="337">
        <f t="shared" si="9"/>
        <v>50</v>
      </c>
      <c r="B364" s="688" t="s">
        <v>969</v>
      </c>
      <c r="C364" s="16" t="s">
        <v>970</v>
      </c>
      <c r="D364" s="119"/>
      <c r="E364" s="119" t="s">
        <v>122</v>
      </c>
      <c r="F364" s="691"/>
      <c r="G364" s="119">
        <v>673</v>
      </c>
      <c r="H364" s="1382">
        <v>20600</v>
      </c>
      <c r="I364" s="1382">
        <f t="shared" si="10"/>
        <v>13863800</v>
      </c>
      <c r="J364" s="119"/>
    </row>
    <row r="365" spans="1:10" s="1395" customFormat="1">
      <c r="A365" s="337">
        <f t="shared" si="9"/>
        <v>51</v>
      </c>
      <c r="B365" s="688" t="s">
        <v>973</v>
      </c>
      <c r="C365" s="16" t="s">
        <v>974</v>
      </c>
      <c r="D365" s="119"/>
      <c r="E365" s="119" t="s">
        <v>122</v>
      </c>
      <c r="F365" s="691"/>
      <c r="G365" s="119">
        <v>967</v>
      </c>
      <c r="H365" s="1382">
        <v>36050</v>
      </c>
      <c r="I365" s="1382">
        <f t="shared" si="10"/>
        <v>34860350</v>
      </c>
      <c r="J365" s="119"/>
    </row>
    <row r="366" spans="1:10" s="1395" customFormat="1">
      <c r="A366" s="337">
        <f t="shared" si="9"/>
        <v>52</v>
      </c>
      <c r="B366" s="688" t="s">
        <v>979</v>
      </c>
      <c r="C366" s="16" t="s">
        <v>980</v>
      </c>
      <c r="D366" s="119"/>
      <c r="E366" s="119" t="s">
        <v>122</v>
      </c>
      <c r="F366" s="691"/>
      <c r="G366" s="119">
        <v>341</v>
      </c>
      <c r="H366" s="1382">
        <v>643750</v>
      </c>
      <c r="I366" s="1382">
        <f t="shared" si="10"/>
        <v>219518750</v>
      </c>
      <c r="J366" s="119"/>
    </row>
    <row r="367" spans="1:10" s="1395" customFormat="1">
      <c r="A367" s="337">
        <f t="shared" si="9"/>
        <v>53</v>
      </c>
      <c r="B367" s="688" t="s">
        <v>981</v>
      </c>
      <c r="C367" s="16" t="s">
        <v>982</v>
      </c>
      <c r="D367" s="119" t="s">
        <v>3436</v>
      </c>
      <c r="E367" s="119" t="s">
        <v>550</v>
      </c>
      <c r="F367" s="691"/>
      <c r="G367" s="119">
        <v>1046</v>
      </c>
      <c r="H367" s="1382">
        <v>154500</v>
      </c>
      <c r="I367" s="1382">
        <f t="shared" si="10"/>
        <v>161607000</v>
      </c>
      <c r="J367" s="119"/>
    </row>
    <row r="368" spans="1:10" s="1395" customFormat="1">
      <c r="A368" s="337">
        <f t="shared" si="9"/>
        <v>54</v>
      </c>
      <c r="B368" s="688" t="s">
        <v>984</v>
      </c>
      <c r="C368" s="16" t="s">
        <v>985</v>
      </c>
      <c r="D368" s="119"/>
      <c r="E368" s="119" t="s">
        <v>122</v>
      </c>
      <c r="F368" s="691"/>
      <c r="G368" s="119">
        <v>983</v>
      </c>
      <c r="H368" s="1382">
        <v>77250</v>
      </c>
      <c r="I368" s="1382">
        <f t="shared" si="10"/>
        <v>75936750</v>
      </c>
      <c r="J368" s="119"/>
    </row>
    <row r="369" spans="1:10" s="1395" customFormat="1" ht="90">
      <c r="A369" s="337">
        <f t="shared" si="9"/>
        <v>55</v>
      </c>
      <c r="B369" s="688" t="s">
        <v>986</v>
      </c>
      <c r="C369" s="16" t="s">
        <v>987</v>
      </c>
      <c r="D369" s="119" t="s">
        <v>3436</v>
      </c>
      <c r="E369" s="119" t="s">
        <v>122</v>
      </c>
      <c r="F369" s="691"/>
      <c r="G369" s="119">
        <v>907</v>
      </c>
      <c r="H369" s="1382">
        <v>7338750</v>
      </c>
      <c r="I369" s="1382">
        <f t="shared" si="10"/>
        <v>6656246250</v>
      </c>
      <c r="J369" s="119"/>
    </row>
    <row r="370" spans="1:10" s="1395" customFormat="1" ht="15.75">
      <c r="A370" s="337">
        <f t="shared" si="9"/>
        <v>56</v>
      </c>
      <c r="B370" s="688" t="s">
        <v>988</v>
      </c>
      <c r="C370" s="16" t="s">
        <v>989</v>
      </c>
      <c r="D370" s="716" t="s">
        <v>2298</v>
      </c>
      <c r="E370" s="119" t="s">
        <v>122</v>
      </c>
      <c r="F370" s="691"/>
      <c r="G370" s="119">
        <v>1728</v>
      </c>
      <c r="H370" s="1382">
        <v>46350</v>
      </c>
      <c r="I370" s="1382">
        <f t="shared" si="10"/>
        <v>80092800</v>
      </c>
      <c r="J370" s="119"/>
    </row>
    <row r="371" spans="1:10" s="1395" customFormat="1" ht="369" customHeight="1">
      <c r="A371" s="337">
        <f t="shared" si="9"/>
        <v>57</v>
      </c>
      <c r="B371" s="688" t="s">
        <v>3027</v>
      </c>
      <c r="C371" s="16" t="s">
        <v>3028</v>
      </c>
      <c r="D371" s="716" t="s">
        <v>2298</v>
      </c>
      <c r="E371" s="119" t="s">
        <v>126</v>
      </c>
      <c r="F371" s="691"/>
      <c r="G371" s="119">
        <v>383</v>
      </c>
      <c r="H371" s="1382">
        <v>50676000</v>
      </c>
      <c r="I371" s="1382">
        <f t="shared" si="10"/>
        <v>19408908000</v>
      </c>
      <c r="J371" s="119"/>
    </row>
    <row r="372" spans="1:10" s="1374" customFormat="1">
      <c r="A372" s="337"/>
      <c r="B372" s="1386" t="s">
        <v>2578</v>
      </c>
      <c r="C372" s="1387"/>
      <c r="D372" s="684"/>
      <c r="E372" s="119"/>
      <c r="F372" s="685"/>
      <c r="G372" s="119">
        <v>0</v>
      </c>
      <c r="H372" s="1423">
        <v>0</v>
      </c>
      <c r="I372" s="1382"/>
      <c r="J372" s="684"/>
    </row>
    <row r="373" spans="1:10" s="1395" customFormat="1" ht="195" customHeight="1">
      <c r="A373" s="337">
        <f>+A371+1</f>
        <v>58</v>
      </c>
      <c r="B373" s="1398" t="s">
        <v>993</v>
      </c>
      <c r="C373" s="1433" t="s">
        <v>995</v>
      </c>
      <c r="D373" s="716" t="s">
        <v>2298</v>
      </c>
      <c r="E373" s="119" t="s">
        <v>994</v>
      </c>
      <c r="F373" s="691"/>
      <c r="G373" s="119">
        <v>14682</v>
      </c>
      <c r="H373" s="1382">
        <v>412</v>
      </c>
      <c r="I373" s="1382">
        <f t="shared" si="10"/>
        <v>6048984</v>
      </c>
      <c r="J373" s="119"/>
    </row>
    <row r="374" spans="1:10" s="1395" customFormat="1" ht="16.5" customHeight="1">
      <c r="A374" s="337">
        <f>+A373+1</f>
        <v>59</v>
      </c>
      <c r="B374" s="1398" t="s">
        <v>4689</v>
      </c>
      <c r="C374" s="1434"/>
      <c r="D374" s="716" t="s">
        <v>2298</v>
      </c>
      <c r="E374" s="119" t="s">
        <v>994</v>
      </c>
      <c r="F374" s="691"/>
      <c r="G374" s="119">
        <v>778</v>
      </c>
      <c r="H374" s="1382">
        <v>15965</v>
      </c>
      <c r="I374" s="1382">
        <f t="shared" si="10"/>
        <v>12420770</v>
      </c>
      <c r="J374" s="119"/>
    </row>
    <row r="375" spans="1:10" s="1395" customFormat="1" ht="31.5">
      <c r="A375" s="337">
        <f t="shared" ref="A375:A406" si="11">+A374+1</f>
        <v>60</v>
      </c>
      <c r="B375" s="1398" t="s">
        <v>4690</v>
      </c>
      <c r="C375" s="1434"/>
      <c r="D375" s="716" t="s">
        <v>2298</v>
      </c>
      <c r="E375" s="119" t="s">
        <v>1007</v>
      </c>
      <c r="F375" s="691"/>
      <c r="G375" s="119">
        <v>7501</v>
      </c>
      <c r="H375" s="1382">
        <v>1802.5</v>
      </c>
      <c r="I375" s="1382">
        <f t="shared" si="10"/>
        <v>13520552.5</v>
      </c>
      <c r="J375" s="119"/>
    </row>
    <row r="376" spans="1:10" s="1395" customFormat="1" ht="15.75">
      <c r="A376" s="337">
        <f t="shared" si="11"/>
        <v>61</v>
      </c>
      <c r="B376" s="1398" t="s">
        <v>1012</v>
      </c>
      <c r="C376" s="1434"/>
      <c r="D376" s="716" t="s">
        <v>2298</v>
      </c>
      <c r="E376" s="119" t="s">
        <v>994</v>
      </c>
      <c r="F376" s="691"/>
      <c r="G376" s="119">
        <v>14715</v>
      </c>
      <c r="H376" s="1382">
        <v>1158.75</v>
      </c>
      <c r="I376" s="1382">
        <f t="shared" si="10"/>
        <v>17051006.25</v>
      </c>
      <c r="J376" s="119"/>
    </row>
    <row r="377" spans="1:10" s="1395" customFormat="1" ht="15.75">
      <c r="A377" s="337">
        <f t="shared" si="11"/>
        <v>62</v>
      </c>
      <c r="B377" s="1398" t="s">
        <v>1016</v>
      </c>
      <c r="C377" s="1434"/>
      <c r="D377" s="716" t="s">
        <v>2298</v>
      </c>
      <c r="E377" s="119" t="s">
        <v>994</v>
      </c>
      <c r="F377" s="691"/>
      <c r="G377" s="119">
        <v>14536</v>
      </c>
      <c r="H377" s="1382">
        <v>566.5</v>
      </c>
      <c r="I377" s="1382">
        <f t="shared" si="10"/>
        <v>8234644</v>
      </c>
      <c r="J377" s="119"/>
    </row>
    <row r="378" spans="1:10" s="1395" customFormat="1" ht="15.75">
      <c r="A378" s="337">
        <f t="shared" si="11"/>
        <v>63</v>
      </c>
      <c r="B378" s="1398" t="s">
        <v>1019</v>
      </c>
      <c r="C378" s="1434"/>
      <c r="D378" s="716" t="s">
        <v>2298</v>
      </c>
      <c r="E378" s="119" t="s">
        <v>994</v>
      </c>
      <c r="F378" s="691"/>
      <c r="G378" s="119">
        <v>14283</v>
      </c>
      <c r="H378" s="1382">
        <v>463.5</v>
      </c>
      <c r="I378" s="1382">
        <f t="shared" si="10"/>
        <v>6620170.5</v>
      </c>
      <c r="J378" s="119"/>
    </row>
    <row r="379" spans="1:10" s="1395" customFormat="1" ht="15.75">
      <c r="A379" s="337">
        <f t="shared" si="11"/>
        <v>64</v>
      </c>
      <c r="B379" s="1398" t="s">
        <v>1021</v>
      </c>
      <c r="C379" s="1434"/>
      <c r="D379" s="716" t="s">
        <v>2298</v>
      </c>
      <c r="E379" s="119" t="s">
        <v>994</v>
      </c>
      <c r="F379" s="691"/>
      <c r="G379" s="119">
        <v>14205</v>
      </c>
      <c r="H379" s="1382">
        <v>901.25</v>
      </c>
      <c r="I379" s="1382">
        <f t="shared" si="10"/>
        <v>12802256.25</v>
      </c>
      <c r="J379" s="119"/>
    </row>
    <row r="380" spans="1:10" s="1395" customFormat="1" ht="15.75">
      <c r="A380" s="337">
        <f t="shared" si="11"/>
        <v>65</v>
      </c>
      <c r="B380" s="1398" t="s">
        <v>1024</v>
      </c>
      <c r="C380" s="1434"/>
      <c r="D380" s="716" t="s">
        <v>2298</v>
      </c>
      <c r="E380" s="119" t="s">
        <v>994</v>
      </c>
      <c r="F380" s="691"/>
      <c r="G380" s="119">
        <v>7273</v>
      </c>
      <c r="H380" s="1382">
        <v>836.875</v>
      </c>
      <c r="I380" s="1382">
        <f t="shared" si="10"/>
        <v>6086591.875</v>
      </c>
      <c r="J380" s="119"/>
    </row>
    <row r="381" spans="1:10" s="1395" customFormat="1" ht="30">
      <c r="A381" s="337">
        <f t="shared" si="11"/>
        <v>66</v>
      </c>
      <c r="B381" s="1398" t="s">
        <v>1028</v>
      </c>
      <c r="C381" s="1434"/>
      <c r="D381" s="716" t="s">
        <v>2298</v>
      </c>
      <c r="E381" s="119" t="s">
        <v>994</v>
      </c>
      <c r="F381" s="691"/>
      <c r="G381" s="119">
        <v>7527</v>
      </c>
      <c r="H381" s="1382">
        <v>1802.5</v>
      </c>
      <c r="I381" s="1382">
        <f t="shared" si="10"/>
        <v>13567417.5</v>
      </c>
      <c r="J381" s="119"/>
    </row>
    <row r="382" spans="1:10" s="1395" customFormat="1" ht="15.75">
      <c r="A382" s="337">
        <f t="shared" si="11"/>
        <v>67</v>
      </c>
      <c r="B382" s="1398" t="s">
        <v>1032</v>
      </c>
      <c r="C382" s="1434"/>
      <c r="D382" s="716" t="s">
        <v>2298</v>
      </c>
      <c r="E382" s="119" t="s">
        <v>994</v>
      </c>
      <c r="F382" s="691"/>
      <c r="G382" s="119">
        <v>7478</v>
      </c>
      <c r="H382" s="1382">
        <v>2369</v>
      </c>
      <c r="I382" s="1382">
        <f t="shared" si="10"/>
        <v>17715382</v>
      </c>
      <c r="J382" s="119"/>
    </row>
    <row r="383" spans="1:10" s="1395" customFormat="1" ht="15.75">
      <c r="A383" s="337">
        <f t="shared" si="11"/>
        <v>68</v>
      </c>
      <c r="B383" s="1398" t="s">
        <v>1035</v>
      </c>
      <c r="C383" s="1434"/>
      <c r="D383" s="716" t="s">
        <v>2298</v>
      </c>
      <c r="E383" s="119" t="s">
        <v>994</v>
      </c>
      <c r="F383" s="691"/>
      <c r="G383" s="119">
        <v>7641</v>
      </c>
      <c r="H383" s="1382">
        <v>669.5</v>
      </c>
      <c r="I383" s="1382">
        <f t="shared" si="10"/>
        <v>5115649.5</v>
      </c>
      <c r="J383" s="119"/>
    </row>
    <row r="384" spans="1:10" s="1395" customFormat="1" ht="31.5">
      <c r="A384" s="337">
        <f t="shared" si="11"/>
        <v>69</v>
      </c>
      <c r="B384" s="1398" t="s">
        <v>4691</v>
      </c>
      <c r="C384" s="1434"/>
      <c r="D384" s="716" t="s">
        <v>2298</v>
      </c>
      <c r="E384" s="119" t="s">
        <v>994</v>
      </c>
      <c r="F384" s="691"/>
      <c r="G384" s="119">
        <v>1549</v>
      </c>
      <c r="H384" s="1382">
        <v>3347.5</v>
      </c>
      <c r="I384" s="1382">
        <f t="shared" si="10"/>
        <v>5185277.5</v>
      </c>
      <c r="J384" s="119"/>
    </row>
    <row r="385" spans="1:10" s="1395" customFormat="1" ht="30">
      <c r="A385" s="337">
        <f t="shared" si="11"/>
        <v>70</v>
      </c>
      <c r="B385" s="1398" t="s">
        <v>1044</v>
      </c>
      <c r="C385" s="1434"/>
      <c r="D385" s="716" t="s">
        <v>2298</v>
      </c>
      <c r="E385" s="119" t="s">
        <v>994</v>
      </c>
      <c r="F385" s="691"/>
      <c r="G385" s="119">
        <v>13996</v>
      </c>
      <c r="H385" s="1382">
        <v>412</v>
      </c>
      <c r="I385" s="1382">
        <f t="shared" si="10"/>
        <v>5766352</v>
      </c>
      <c r="J385" s="119"/>
    </row>
    <row r="386" spans="1:10" s="1395" customFormat="1" ht="16.5">
      <c r="A386" s="337">
        <f t="shared" si="11"/>
        <v>71</v>
      </c>
      <c r="B386" s="1398" t="s">
        <v>4692</v>
      </c>
      <c r="C386" s="1434"/>
      <c r="D386" s="716" t="s">
        <v>2298</v>
      </c>
      <c r="E386" s="119" t="s">
        <v>994</v>
      </c>
      <c r="F386" s="691"/>
      <c r="G386" s="119">
        <v>7404</v>
      </c>
      <c r="H386" s="1382">
        <v>875.5</v>
      </c>
      <c r="I386" s="1382">
        <f t="shared" si="10"/>
        <v>6482202</v>
      </c>
      <c r="J386" s="119"/>
    </row>
    <row r="387" spans="1:10" s="1395" customFormat="1" ht="30">
      <c r="A387" s="337">
        <f t="shared" si="11"/>
        <v>72</v>
      </c>
      <c r="B387" s="1398" t="s">
        <v>1052</v>
      </c>
      <c r="C387" s="1434"/>
      <c r="D387" s="716" t="s">
        <v>2298</v>
      </c>
      <c r="E387" s="119" t="s">
        <v>1053</v>
      </c>
      <c r="F387" s="691"/>
      <c r="G387" s="119">
        <v>74.935000000000002</v>
      </c>
      <c r="H387" s="1382">
        <v>164800</v>
      </c>
      <c r="I387" s="1382">
        <f t="shared" si="10"/>
        <v>12349288</v>
      </c>
      <c r="J387" s="119"/>
    </row>
    <row r="388" spans="1:10" s="1395" customFormat="1" ht="31.5">
      <c r="A388" s="337">
        <f t="shared" si="11"/>
        <v>73</v>
      </c>
      <c r="B388" s="1398" t="s">
        <v>4693</v>
      </c>
      <c r="C388" s="1434"/>
      <c r="D388" s="716" t="s">
        <v>2298</v>
      </c>
      <c r="E388" s="119" t="s">
        <v>1053</v>
      </c>
      <c r="F388" s="691"/>
      <c r="G388" s="119">
        <v>29.200000000000003</v>
      </c>
      <c r="H388" s="1382">
        <v>270375</v>
      </c>
      <c r="I388" s="1382">
        <f t="shared" si="10"/>
        <v>7894950.0000000009</v>
      </c>
      <c r="J388" s="119"/>
    </row>
    <row r="389" spans="1:10" s="1395" customFormat="1" ht="31.5">
      <c r="A389" s="337">
        <f t="shared" si="11"/>
        <v>74</v>
      </c>
      <c r="B389" s="1398" t="s">
        <v>4694</v>
      </c>
      <c r="C389" s="1434"/>
      <c r="D389" s="716" t="s">
        <v>2298</v>
      </c>
      <c r="E389" s="119" t="s">
        <v>1053</v>
      </c>
      <c r="F389" s="691"/>
      <c r="G389" s="119">
        <v>34.099999999999994</v>
      </c>
      <c r="H389" s="1382">
        <v>231750</v>
      </c>
      <c r="I389" s="1382">
        <f t="shared" si="10"/>
        <v>7902674.9999999991</v>
      </c>
      <c r="J389" s="119"/>
    </row>
    <row r="390" spans="1:10" s="1395" customFormat="1" ht="31.5">
      <c r="A390" s="337">
        <f t="shared" si="11"/>
        <v>75</v>
      </c>
      <c r="B390" s="1398" t="s">
        <v>4695</v>
      </c>
      <c r="C390" s="1434"/>
      <c r="D390" s="716" t="s">
        <v>2298</v>
      </c>
      <c r="E390" s="119" t="s">
        <v>994</v>
      </c>
      <c r="F390" s="691"/>
      <c r="G390" s="119">
        <v>1682</v>
      </c>
      <c r="H390" s="1382">
        <v>3347.5</v>
      </c>
      <c r="I390" s="1382">
        <f t="shared" si="10"/>
        <v>5630495</v>
      </c>
      <c r="J390" s="119"/>
    </row>
    <row r="391" spans="1:10" s="1395" customFormat="1" ht="31.5">
      <c r="A391" s="337">
        <f t="shared" si="11"/>
        <v>76</v>
      </c>
      <c r="B391" s="1398" t="s">
        <v>4696</v>
      </c>
      <c r="C391" s="1434"/>
      <c r="D391" s="716" t="s">
        <v>2298</v>
      </c>
      <c r="E391" s="119" t="s">
        <v>994</v>
      </c>
      <c r="F391" s="691"/>
      <c r="G391" s="119">
        <v>1529</v>
      </c>
      <c r="H391" s="1382">
        <v>3347.5</v>
      </c>
      <c r="I391" s="1382">
        <f t="shared" ref="I391:I451" si="12">H391*G391</f>
        <v>5118327.5</v>
      </c>
      <c r="J391" s="119"/>
    </row>
    <row r="392" spans="1:10" s="1395" customFormat="1" ht="15.75">
      <c r="A392" s="337">
        <f t="shared" si="11"/>
        <v>77</v>
      </c>
      <c r="B392" s="1398" t="s">
        <v>1076</v>
      </c>
      <c r="C392" s="1434"/>
      <c r="D392" s="716" t="s">
        <v>2298</v>
      </c>
      <c r="E392" s="119" t="s">
        <v>994</v>
      </c>
      <c r="F392" s="691"/>
      <c r="G392" s="119">
        <v>14861</v>
      </c>
      <c r="H392" s="1382">
        <v>257.5</v>
      </c>
      <c r="I392" s="1382">
        <f t="shared" si="12"/>
        <v>3826707.5</v>
      </c>
      <c r="J392" s="119"/>
    </row>
    <row r="393" spans="1:10" s="1395" customFormat="1" ht="30">
      <c r="A393" s="337">
        <f t="shared" si="11"/>
        <v>78</v>
      </c>
      <c r="B393" s="1398" t="s">
        <v>1079</v>
      </c>
      <c r="C393" s="1434"/>
      <c r="D393" s="716" t="s">
        <v>2298</v>
      </c>
      <c r="E393" s="119" t="s">
        <v>1053</v>
      </c>
      <c r="F393" s="691"/>
      <c r="G393" s="119">
        <v>78.550000000000026</v>
      </c>
      <c r="H393" s="1382">
        <v>321875</v>
      </c>
      <c r="I393" s="1382">
        <f t="shared" si="12"/>
        <v>25283281.250000007</v>
      </c>
      <c r="J393" s="119"/>
    </row>
    <row r="394" spans="1:10" s="1395" customFormat="1" ht="16.5">
      <c r="A394" s="337">
        <f t="shared" si="11"/>
        <v>79</v>
      </c>
      <c r="B394" s="1398" t="s">
        <v>4697</v>
      </c>
      <c r="C394" s="1434"/>
      <c r="D394" s="716" t="s">
        <v>2298</v>
      </c>
      <c r="E394" s="119" t="s">
        <v>1053</v>
      </c>
      <c r="F394" s="691"/>
      <c r="G394" s="119">
        <v>29.01</v>
      </c>
      <c r="H394" s="1382">
        <v>6437500</v>
      </c>
      <c r="I394" s="1382">
        <f t="shared" si="12"/>
        <v>186751875</v>
      </c>
      <c r="J394" s="119"/>
    </row>
    <row r="395" spans="1:10" s="1395" customFormat="1" ht="34.5">
      <c r="A395" s="337">
        <f t="shared" si="11"/>
        <v>80</v>
      </c>
      <c r="B395" s="1398" t="s">
        <v>4698</v>
      </c>
      <c r="C395" s="1434"/>
      <c r="D395" s="716" t="s">
        <v>2298</v>
      </c>
      <c r="E395" s="119" t="s">
        <v>1053</v>
      </c>
      <c r="F395" s="691"/>
      <c r="G395" s="119">
        <v>29.250000000000004</v>
      </c>
      <c r="H395" s="1382">
        <v>283250</v>
      </c>
      <c r="I395" s="1382">
        <f t="shared" si="12"/>
        <v>8285062.5000000009</v>
      </c>
      <c r="J395" s="119"/>
    </row>
    <row r="396" spans="1:10" s="1395" customFormat="1" ht="31.5">
      <c r="A396" s="337">
        <f>+A395+1</f>
        <v>81</v>
      </c>
      <c r="B396" s="1398" t="s">
        <v>4699</v>
      </c>
      <c r="C396" s="1434"/>
      <c r="D396" s="716" t="s">
        <v>2298</v>
      </c>
      <c r="E396" s="119" t="s">
        <v>994</v>
      </c>
      <c r="F396" s="691"/>
      <c r="G396" s="119">
        <v>14824.15</v>
      </c>
      <c r="H396" s="1382">
        <v>386.25</v>
      </c>
      <c r="I396" s="1382">
        <f t="shared" si="12"/>
        <v>5725827.9375</v>
      </c>
      <c r="J396" s="119"/>
    </row>
    <row r="397" spans="1:10" s="1395" customFormat="1" ht="15.75">
      <c r="A397" s="337">
        <f t="shared" si="11"/>
        <v>82</v>
      </c>
      <c r="B397" s="1398" t="s">
        <v>1095</v>
      </c>
      <c r="C397" s="1434"/>
      <c r="D397" s="716" t="s">
        <v>2298</v>
      </c>
      <c r="E397" s="119" t="s">
        <v>994</v>
      </c>
      <c r="F397" s="691"/>
      <c r="G397" s="119">
        <v>14891</v>
      </c>
      <c r="H397" s="1382">
        <v>515</v>
      </c>
      <c r="I397" s="1382">
        <f t="shared" si="12"/>
        <v>7668865</v>
      </c>
      <c r="J397" s="119"/>
    </row>
    <row r="398" spans="1:10" s="1395" customFormat="1" ht="15.75">
      <c r="A398" s="337">
        <f t="shared" si="11"/>
        <v>83</v>
      </c>
      <c r="B398" s="1398" t="s">
        <v>1099</v>
      </c>
      <c r="C398" s="1434"/>
      <c r="D398" s="716" t="s">
        <v>2298</v>
      </c>
      <c r="E398" s="119" t="s">
        <v>550</v>
      </c>
      <c r="F398" s="691"/>
      <c r="G398" s="119">
        <v>320.7</v>
      </c>
      <c r="H398" s="1382">
        <v>46350</v>
      </c>
      <c r="I398" s="1382">
        <f t="shared" si="12"/>
        <v>14864445</v>
      </c>
      <c r="J398" s="119"/>
    </row>
    <row r="399" spans="1:10" s="1395" customFormat="1" ht="30">
      <c r="A399" s="337">
        <f t="shared" si="11"/>
        <v>84</v>
      </c>
      <c r="B399" s="1398" t="s">
        <v>1104</v>
      </c>
      <c r="C399" s="1434"/>
      <c r="D399" s="716" t="s">
        <v>2298</v>
      </c>
      <c r="E399" s="119" t="s">
        <v>1053</v>
      </c>
      <c r="F399" s="691"/>
      <c r="G399" s="119">
        <v>29.600000000000005</v>
      </c>
      <c r="H399" s="1382">
        <v>283250</v>
      </c>
      <c r="I399" s="1382">
        <f t="shared" si="12"/>
        <v>8384200.0000000019</v>
      </c>
      <c r="J399" s="119"/>
    </row>
    <row r="400" spans="1:10" s="1395" customFormat="1" ht="15.75">
      <c r="A400" s="337">
        <f t="shared" si="11"/>
        <v>85</v>
      </c>
      <c r="B400" s="1398" t="s">
        <v>1107</v>
      </c>
      <c r="C400" s="1434"/>
      <c r="D400" s="716" t="s">
        <v>2298</v>
      </c>
      <c r="E400" s="119" t="s">
        <v>1053</v>
      </c>
      <c r="F400" s="691"/>
      <c r="G400" s="119">
        <v>31.450000000000006</v>
      </c>
      <c r="H400" s="1382">
        <v>193125</v>
      </c>
      <c r="I400" s="1382">
        <f t="shared" si="12"/>
        <v>6073781.2500000009</v>
      </c>
      <c r="J400" s="119"/>
    </row>
    <row r="401" spans="1:10" s="1395" customFormat="1" ht="15.75">
      <c r="A401" s="337">
        <f t="shared" si="11"/>
        <v>86</v>
      </c>
      <c r="B401" s="1398" t="s">
        <v>1111</v>
      </c>
      <c r="C401" s="1434"/>
      <c r="D401" s="716" t="s">
        <v>2298</v>
      </c>
      <c r="E401" s="119" t="s">
        <v>1053</v>
      </c>
      <c r="F401" s="691"/>
      <c r="G401" s="119">
        <v>334.2</v>
      </c>
      <c r="H401" s="1382">
        <v>141625</v>
      </c>
      <c r="I401" s="1382">
        <f t="shared" si="12"/>
        <v>47331075</v>
      </c>
      <c r="J401" s="119"/>
    </row>
    <row r="402" spans="1:10" s="1395" customFormat="1" ht="15.75">
      <c r="A402" s="337">
        <f t="shared" si="11"/>
        <v>87</v>
      </c>
      <c r="B402" s="1398" t="s">
        <v>1116</v>
      </c>
      <c r="C402" s="1434"/>
      <c r="D402" s="716" t="s">
        <v>2298</v>
      </c>
      <c r="E402" s="119" t="s">
        <v>1053</v>
      </c>
      <c r="F402" s="691"/>
      <c r="G402" s="119">
        <v>172</v>
      </c>
      <c r="H402" s="1382">
        <v>46350</v>
      </c>
      <c r="I402" s="1382">
        <f t="shared" si="12"/>
        <v>7972200</v>
      </c>
      <c r="J402" s="119"/>
    </row>
    <row r="403" spans="1:10" s="1395" customFormat="1" ht="15.75">
      <c r="A403" s="337">
        <f t="shared" si="11"/>
        <v>88</v>
      </c>
      <c r="B403" s="1398" t="s">
        <v>1121</v>
      </c>
      <c r="C403" s="1434"/>
      <c r="D403" s="716" t="s">
        <v>2298</v>
      </c>
      <c r="E403" s="119" t="s">
        <v>994</v>
      </c>
      <c r="F403" s="691"/>
      <c r="G403" s="119">
        <v>14972</v>
      </c>
      <c r="H403" s="1382">
        <v>1648</v>
      </c>
      <c r="I403" s="1382">
        <f t="shared" si="12"/>
        <v>24673856</v>
      </c>
      <c r="J403" s="119"/>
    </row>
    <row r="404" spans="1:10" s="1395" customFormat="1" ht="32.25">
      <c r="A404" s="337">
        <f t="shared" si="11"/>
        <v>89</v>
      </c>
      <c r="B404" s="1398" t="s">
        <v>4700</v>
      </c>
      <c r="C404" s="1434"/>
      <c r="D404" s="716" t="s">
        <v>2298</v>
      </c>
      <c r="E404" s="119" t="s">
        <v>994</v>
      </c>
      <c r="F404" s="691"/>
      <c r="G404" s="119">
        <v>7509</v>
      </c>
      <c r="H404" s="1382">
        <v>1030</v>
      </c>
      <c r="I404" s="1382">
        <f t="shared" si="12"/>
        <v>7734270</v>
      </c>
      <c r="J404" s="119"/>
    </row>
    <row r="405" spans="1:10" s="1395" customFormat="1" ht="16.5">
      <c r="A405" s="337">
        <f t="shared" si="11"/>
        <v>90</v>
      </c>
      <c r="B405" s="1398" t="s">
        <v>4701</v>
      </c>
      <c r="C405" s="1434"/>
      <c r="D405" s="716" t="s">
        <v>2298</v>
      </c>
      <c r="E405" s="119" t="s">
        <v>994</v>
      </c>
      <c r="F405" s="691"/>
      <c r="G405" s="119">
        <v>7523</v>
      </c>
      <c r="H405" s="1382">
        <v>875.5</v>
      </c>
      <c r="I405" s="1382">
        <f t="shared" si="12"/>
        <v>6586386.5</v>
      </c>
      <c r="J405" s="119"/>
    </row>
    <row r="406" spans="1:10" s="1395" customFormat="1" ht="15.75">
      <c r="A406" s="337">
        <f t="shared" si="11"/>
        <v>91</v>
      </c>
      <c r="B406" s="1398" t="s">
        <v>1133</v>
      </c>
      <c r="C406" s="1435"/>
      <c r="D406" s="716" t="s">
        <v>2298</v>
      </c>
      <c r="E406" s="119" t="s">
        <v>994</v>
      </c>
      <c r="F406" s="691"/>
      <c r="G406" s="119">
        <v>15024</v>
      </c>
      <c r="H406" s="1382">
        <v>412</v>
      </c>
      <c r="I406" s="1382">
        <f t="shared" si="12"/>
        <v>6189888</v>
      </c>
      <c r="J406" s="119"/>
    </row>
    <row r="407" spans="1:10" s="1374" customFormat="1">
      <c r="A407" s="337" t="s">
        <v>2432</v>
      </c>
      <c r="B407" s="1386" t="s">
        <v>2626</v>
      </c>
      <c r="C407" s="1387"/>
      <c r="D407" s="684"/>
      <c r="E407" s="119"/>
      <c r="F407" s="685"/>
      <c r="G407" s="119"/>
      <c r="H407" s="1423">
        <v>0</v>
      </c>
      <c r="I407" s="1382"/>
      <c r="J407" s="684"/>
    </row>
    <row r="408" spans="1:10" s="1374" customFormat="1">
      <c r="A408" s="337"/>
      <c r="B408" s="1386" t="s">
        <v>2427</v>
      </c>
      <c r="C408" s="1387"/>
      <c r="D408" s="684"/>
      <c r="E408" s="119"/>
      <c r="F408" s="685"/>
      <c r="G408" s="119"/>
      <c r="H408" s="1423">
        <v>0</v>
      </c>
      <c r="I408" s="1382"/>
      <c r="J408" s="684"/>
    </row>
    <row r="409" spans="1:10" s="1374" customFormat="1">
      <c r="A409" s="337"/>
      <c r="B409" s="1386" t="s">
        <v>2627</v>
      </c>
      <c r="C409" s="1387"/>
      <c r="D409" s="684"/>
      <c r="E409" s="119"/>
      <c r="F409" s="685"/>
      <c r="G409" s="119"/>
      <c r="H409" s="1423">
        <v>0</v>
      </c>
      <c r="I409" s="1382"/>
      <c r="J409" s="684"/>
    </row>
    <row r="410" spans="1:10" s="1374" customFormat="1">
      <c r="A410" s="337"/>
      <c r="B410" s="1386" t="s">
        <v>2628</v>
      </c>
      <c r="C410" s="1387"/>
      <c r="D410" s="684"/>
      <c r="E410" s="119"/>
      <c r="F410" s="685"/>
      <c r="G410" s="119"/>
      <c r="H410" s="1423">
        <v>0</v>
      </c>
      <c r="I410" s="1382"/>
      <c r="J410" s="684"/>
    </row>
    <row r="411" spans="1:10" s="1395" customFormat="1" ht="30">
      <c r="A411" s="337"/>
      <c r="B411" s="688" t="s">
        <v>1137</v>
      </c>
      <c r="C411" s="16" t="s">
        <v>1138</v>
      </c>
      <c r="D411" s="119" t="s">
        <v>2298</v>
      </c>
      <c r="E411" s="119" t="s">
        <v>229</v>
      </c>
      <c r="F411" s="691"/>
      <c r="G411" s="119">
        <v>86</v>
      </c>
      <c r="H411" s="1382">
        <v>142397.5</v>
      </c>
      <c r="I411" s="1382">
        <f t="shared" si="12"/>
        <v>12246185</v>
      </c>
      <c r="J411" s="119"/>
    </row>
    <row r="412" spans="1:10" s="1374" customFormat="1">
      <c r="A412" s="337"/>
      <c r="B412" s="1386" t="s">
        <v>2631</v>
      </c>
      <c r="C412" s="1387"/>
      <c r="D412" s="684"/>
      <c r="E412" s="119"/>
      <c r="F412" s="685"/>
      <c r="G412" s="119"/>
      <c r="H412" s="1423">
        <v>0</v>
      </c>
      <c r="I412" s="1382"/>
      <c r="J412" s="684"/>
    </row>
    <row r="413" spans="1:10" s="1374" customFormat="1">
      <c r="A413" s="337"/>
      <c r="B413" s="1386" t="s">
        <v>2632</v>
      </c>
      <c r="C413" s="1387"/>
      <c r="D413" s="684"/>
      <c r="E413" s="119"/>
      <c r="F413" s="685"/>
      <c r="G413" s="119"/>
      <c r="H413" s="1423">
        <v>0</v>
      </c>
      <c r="I413" s="1382"/>
      <c r="J413" s="684"/>
    </row>
    <row r="414" spans="1:10" s="1395" customFormat="1" ht="45">
      <c r="A414" s="337"/>
      <c r="B414" s="688" t="s">
        <v>1145</v>
      </c>
      <c r="C414" s="16" t="s">
        <v>1146</v>
      </c>
      <c r="D414" s="119" t="s">
        <v>2298</v>
      </c>
      <c r="E414" s="119" t="s">
        <v>229</v>
      </c>
      <c r="F414" s="691"/>
      <c r="G414" s="119">
        <v>84</v>
      </c>
      <c r="H414" s="1382">
        <v>142397.5</v>
      </c>
      <c r="I414" s="1382">
        <f t="shared" si="12"/>
        <v>11961390</v>
      </c>
      <c r="J414" s="119"/>
    </row>
    <row r="415" spans="1:10" s="1395" customFormat="1" ht="30">
      <c r="A415" s="337"/>
      <c r="B415" s="688" t="s">
        <v>1152</v>
      </c>
      <c r="C415" s="16" t="s">
        <v>1153</v>
      </c>
      <c r="D415" s="119" t="s">
        <v>2298</v>
      </c>
      <c r="E415" s="119" t="s">
        <v>229</v>
      </c>
      <c r="F415" s="691"/>
      <c r="G415" s="119">
        <v>84</v>
      </c>
      <c r="H415" s="1382">
        <v>142397.5</v>
      </c>
      <c r="I415" s="1382">
        <f t="shared" si="12"/>
        <v>11961390</v>
      </c>
      <c r="J415" s="119"/>
    </row>
    <row r="416" spans="1:10" s="1374" customFormat="1">
      <c r="A416" s="337"/>
      <c r="B416" s="1386" t="s">
        <v>2635</v>
      </c>
      <c r="C416" s="1387"/>
      <c r="D416" s="684"/>
      <c r="E416" s="119"/>
      <c r="F416" s="685"/>
      <c r="G416" s="119"/>
      <c r="H416" s="1423">
        <v>0</v>
      </c>
      <c r="I416" s="1382"/>
      <c r="J416" s="684"/>
    </row>
    <row r="417" spans="1:10" s="1374" customFormat="1">
      <c r="A417" s="337"/>
      <c r="B417" s="1386" t="s">
        <v>2636</v>
      </c>
      <c r="C417" s="1387"/>
      <c r="D417" s="684"/>
      <c r="E417" s="119"/>
      <c r="F417" s="685"/>
      <c r="G417" s="119"/>
      <c r="H417" s="1423">
        <v>0</v>
      </c>
      <c r="I417" s="1382"/>
      <c r="J417" s="684"/>
    </row>
    <row r="418" spans="1:10" s="1395" customFormat="1" ht="45">
      <c r="A418" s="337"/>
      <c r="B418" s="688" t="s">
        <v>1158</v>
      </c>
      <c r="C418" s="16" t="s">
        <v>1159</v>
      </c>
      <c r="D418" s="119" t="s">
        <v>2298</v>
      </c>
      <c r="E418" s="119" t="s">
        <v>229</v>
      </c>
      <c r="F418" s="691"/>
      <c r="G418" s="119">
        <v>85</v>
      </c>
      <c r="H418" s="1382">
        <v>142397.5</v>
      </c>
      <c r="I418" s="1382">
        <f t="shared" si="12"/>
        <v>12103787.5</v>
      </c>
      <c r="J418" s="119"/>
    </row>
    <row r="419" spans="1:10" s="1395" customFormat="1" ht="45">
      <c r="A419" s="337"/>
      <c r="B419" s="688" t="s">
        <v>1165</v>
      </c>
      <c r="C419" s="16" t="s">
        <v>1166</v>
      </c>
      <c r="D419" s="119" t="s">
        <v>2298</v>
      </c>
      <c r="E419" s="119" t="s">
        <v>229</v>
      </c>
      <c r="F419" s="691"/>
      <c r="G419" s="119">
        <v>85</v>
      </c>
      <c r="H419" s="1382">
        <v>142397.5</v>
      </c>
      <c r="I419" s="1382">
        <f t="shared" si="12"/>
        <v>12103787.5</v>
      </c>
      <c r="J419" s="119"/>
    </row>
    <row r="420" spans="1:10" s="1395" customFormat="1" ht="45">
      <c r="A420" s="337"/>
      <c r="B420" s="688" t="s">
        <v>1173</v>
      </c>
      <c r="C420" s="16" t="s">
        <v>1174</v>
      </c>
      <c r="D420" s="119" t="s">
        <v>2298</v>
      </c>
      <c r="E420" s="119" t="s">
        <v>229</v>
      </c>
      <c r="F420" s="691"/>
      <c r="G420" s="119">
        <v>85</v>
      </c>
      <c r="H420" s="1382">
        <v>142397.5</v>
      </c>
      <c r="I420" s="1382">
        <f t="shared" si="12"/>
        <v>12103787.5</v>
      </c>
      <c r="J420" s="119"/>
    </row>
    <row r="421" spans="1:10" s="1395" customFormat="1" ht="30">
      <c r="A421" s="337"/>
      <c r="B421" s="688" t="s">
        <v>1181</v>
      </c>
      <c r="C421" s="16" t="s">
        <v>1182</v>
      </c>
      <c r="D421" s="119" t="s">
        <v>2298</v>
      </c>
      <c r="E421" s="119" t="s">
        <v>229</v>
      </c>
      <c r="F421" s="691"/>
      <c r="G421" s="119">
        <v>85</v>
      </c>
      <c r="H421" s="1382">
        <v>142397.5</v>
      </c>
      <c r="I421" s="1382">
        <f t="shared" si="12"/>
        <v>12103787.5</v>
      </c>
      <c r="J421" s="119"/>
    </row>
    <row r="422" spans="1:10" s="1374" customFormat="1">
      <c r="A422" s="337"/>
      <c r="B422" s="1386" t="s">
        <v>2644</v>
      </c>
      <c r="C422" s="1387"/>
      <c r="D422" s="684"/>
      <c r="E422" s="119"/>
      <c r="F422" s="685"/>
      <c r="G422" s="119"/>
      <c r="H422" s="1423">
        <v>0</v>
      </c>
      <c r="I422" s="1382"/>
      <c r="J422" s="684"/>
    </row>
    <row r="423" spans="1:10" s="1395" customFormat="1" ht="30">
      <c r="A423" s="337"/>
      <c r="B423" s="688" t="s">
        <v>1188</v>
      </c>
      <c r="C423" s="16" t="s">
        <v>1189</v>
      </c>
      <c r="D423" s="119" t="s">
        <v>2298</v>
      </c>
      <c r="E423" s="119" t="s">
        <v>229</v>
      </c>
      <c r="F423" s="691"/>
      <c r="G423" s="119">
        <v>81</v>
      </c>
      <c r="H423" s="1382">
        <v>142397.5</v>
      </c>
      <c r="I423" s="1382">
        <f t="shared" si="12"/>
        <v>11534197.5</v>
      </c>
      <c r="J423" s="119"/>
    </row>
    <row r="424" spans="1:10" s="1374" customFormat="1">
      <c r="A424" s="337"/>
      <c r="B424" s="1386" t="s">
        <v>2646</v>
      </c>
      <c r="C424" s="1387"/>
      <c r="D424" s="684"/>
      <c r="E424" s="119"/>
      <c r="F424" s="685"/>
      <c r="G424" s="119"/>
      <c r="H424" s="1423">
        <v>0</v>
      </c>
      <c r="I424" s="1382"/>
      <c r="J424" s="684"/>
    </row>
    <row r="425" spans="1:10" s="1395" customFormat="1" ht="30">
      <c r="A425" s="337"/>
      <c r="B425" s="688" t="s">
        <v>1195</v>
      </c>
      <c r="C425" s="16" t="s">
        <v>1196</v>
      </c>
      <c r="D425" s="119" t="s">
        <v>2298</v>
      </c>
      <c r="E425" s="119" t="s">
        <v>229</v>
      </c>
      <c r="F425" s="691"/>
      <c r="G425" s="119">
        <v>100</v>
      </c>
      <c r="H425" s="1382">
        <v>142397.5</v>
      </c>
      <c r="I425" s="1382">
        <f t="shared" si="12"/>
        <v>14239750</v>
      </c>
      <c r="J425" s="119"/>
    </row>
    <row r="426" spans="1:10" s="1395" customFormat="1" ht="30">
      <c r="A426" s="337"/>
      <c r="B426" s="688" t="s">
        <v>1202</v>
      </c>
      <c r="C426" s="16" t="s">
        <v>1203</v>
      </c>
      <c r="D426" s="119" t="s">
        <v>2298</v>
      </c>
      <c r="E426" s="119" t="s">
        <v>229</v>
      </c>
      <c r="F426" s="691"/>
      <c r="G426" s="119">
        <v>99</v>
      </c>
      <c r="H426" s="1382">
        <v>142397.5</v>
      </c>
      <c r="I426" s="1382">
        <f t="shared" si="12"/>
        <v>14097352.5</v>
      </c>
      <c r="J426" s="119"/>
    </row>
    <row r="427" spans="1:10" s="1395" customFormat="1" ht="30">
      <c r="A427" s="337"/>
      <c r="B427" s="688" t="s">
        <v>1209</v>
      </c>
      <c r="C427" s="16" t="s">
        <v>1210</v>
      </c>
      <c r="D427" s="119" t="s">
        <v>2298</v>
      </c>
      <c r="E427" s="119" t="s">
        <v>229</v>
      </c>
      <c r="F427" s="691"/>
      <c r="G427" s="119">
        <v>100</v>
      </c>
      <c r="H427" s="1382">
        <v>142397.5</v>
      </c>
      <c r="I427" s="1382">
        <f t="shared" si="12"/>
        <v>14239750</v>
      </c>
      <c r="J427" s="119"/>
    </row>
    <row r="428" spans="1:10" s="1395" customFormat="1">
      <c r="A428" s="337"/>
      <c r="B428" s="688" t="s">
        <v>1216</v>
      </c>
      <c r="C428" s="16" t="s">
        <v>1220</v>
      </c>
      <c r="D428" s="119" t="s">
        <v>2298</v>
      </c>
      <c r="E428" s="119" t="s">
        <v>229</v>
      </c>
      <c r="F428" s="691"/>
      <c r="G428" s="119">
        <v>99</v>
      </c>
      <c r="H428" s="1382">
        <v>142397.5</v>
      </c>
      <c r="I428" s="1382">
        <f t="shared" si="12"/>
        <v>14097352.5</v>
      </c>
      <c r="J428" s="119"/>
    </row>
    <row r="429" spans="1:10" s="1374" customFormat="1">
      <c r="A429" s="337"/>
      <c r="B429" s="1386" t="s">
        <v>3090</v>
      </c>
      <c r="C429" s="1387"/>
      <c r="D429" s="684"/>
      <c r="E429" s="119"/>
      <c r="F429" s="685"/>
      <c r="G429" s="119"/>
      <c r="H429" s="1423">
        <v>0</v>
      </c>
      <c r="I429" s="1382"/>
      <c r="J429" s="684"/>
    </row>
    <row r="430" spans="1:10" s="1374" customFormat="1">
      <c r="A430" s="337"/>
      <c r="B430" s="1386" t="s">
        <v>2627</v>
      </c>
      <c r="C430" s="1387"/>
      <c r="D430" s="684"/>
      <c r="E430" s="119"/>
      <c r="F430" s="685"/>
      <c r="G430" s="119"/>
      <c r="H430" s="1423">
        <v>0</v>
      </c>
      <c r="I430" s="1382"/>
      <c r="J430" s="684"/>
    </row>
    <row r="431" spans="1:10" s="1395" customFormat="1" ht="45">
      <c r="A431" s="337"/>
      <c r="B431" s="688" t="s">
        <v>1224</v>
      </c>
      <c r="C431" s="16" t="s">
        <v>1225</v>
      </c>
      <c r="D431" s="119" t="s">
        <v>2298</v>
      </c>
      <c r="E431" s="119" t="s">
        <v>229</v>
      </c>
      <c r="F431" s="691"/>
      <c r="G431" s="119">
        <v>103</v>
      </c>
      <c r="H431" s="1382">
        <v>142397.5</v>
      </c>
      <c r="I431" s="1382">
        <f t="shared" si="12"/>
        <v>14666942.5</v>
      </c>
      <c r="J431" s="119"/>
    </row>
    <row r="432" spans="1:10" s="1374" customFormat="1">
      <c r="A432" s="337"/>
      <c r="B432" s="1386" t="s">
        <v>3135</v>
      </c>
      <c r="C432" s="1387"/>
      <c r="D432" s="684"/>
      <c r="E432" s="119"/>
      <c r="F432" s="685"/>
      <c r="G432" s="119"/>
      <c r="H432" s="1423">
        <v>0</v>
      </c>
      <c r="I432" s="1382"/>
      <c r="J432" s="684"/>
    </row>
    <row r="433" spans="1:10" s="1395" customFormat="1">
      <c r="A433" s="337"/>
      <c r="B433" s="688" t="s">
        <v>1232</v>
      </c>
      <c r="C433" s="16" t="s">
        <v>1233</v>
      </c>
      <c r="D433" s="119" t="s">
        <v>2298</v>
      </c>
      <c r="E433" s="119" t="s">
        <v>229</v>
      </c>
      <c r="F433" s="691"/>
      <c r="G433" s="119">
        <v>113</v>
      </c>
      <c r="H433" s="1382">
        <v>142397.5</v>
      </c>
      <c r="I433" s="1382">
        <f t="shared" si="12"/>
        <v>16090917.5</v>
      </c>
      <c r="J433" s="119"/>
    </row>
    <row r="434" spans="1:10" s="1395" customFormat="1" ht="45">
      <c r="A434" s="337"/>
      <c r="B434" s="688" t="s">
        <v>1239</v>
      </c>
      <c r="C434" s="16" t="s">
        <v>1240</v>
      </c>
      <c r="D434" s="119" t="s">
        <v>2298</v>
      </c>
      <c r="E434" s="119" t="s">
        <v>229</v>
      </c>
      <c r="F434" s="691"/>
      <c r="G434" s="119">
        <v>114</v>
      </c>
      <c r="H434" s="1382">
        <v>142397.5</v>
      </c>
      <c r="I434" s="1382">
        <f t="shared" si="12"/>
        <v>16233315</v>
      </c>
      <c r="J434" s="119"/>
    </row>
    <row r="435" spans="1:10" s="1395" customFormat="1">
      <c r="A435" s="337"/>
      <c r="B435" s="688" t="s">
        <v>1246</v>
      </c>
      <c r="C435" s="16" t="s">
        <v>1247</v>
      </c>
      <c r="D435" s="119" t="s">
        <v>2298</v>
      </c>
      <c r="E435" s="119" t="s">
        <v>229</v>
      </c>
      <c r="F435" s="691"/>
      <c r="G435" s="119">
        <v>112</v>
      </c>
      <c r="H435" s="1382">
        <v>142397.5</v>
      </c>
      <c r="I435" s="1382">
        <f t="shared" si="12"/>
        <v>15948520</v>
      </c>
      <c r="J435" s="119"/>
    </row>
    <row r="436" spans="1:10" s="1374" customFormat="1">
      <c r="A436" s="337"/>
      <c r="B436" s="1386" t="s">
        <v>3136</v>
      </c>
      <c r="C436" s="1387"/>
      <c r="D436" s="684"/>
      <c r="E436" s="119"/>
      <c r="F436" s="685"/>
      <c r="G436" s="119"/>
      <c r="H436" s="1423">
        <v>0</v>
      </c>
      <c r="I436" s="1382"/>
      <c r="J436" s="684"/>
    </row>
    <row r="437" spans="1:10" s="1374" customFormat="1">
      <c r="A437" s="337"/>
      <c r="B437" s="1386" t="s">
        <v>2631</v>
      </c>
      <c r="C437" s="1387"/>
      <c r="D437" s="684"/>
      <c r="E437" s="119"/>
      <c r="F437" s="685"/>
      <c r="G437" s="119">
        <v>0</v>
      </c>
      <c r="H437" s="1423">
        <v>0</v>
      </c>
      <c r="I437" s="1382"/>
      <c r="J437" s="684"/>
    </row>
    <row r="438" spans="1:10" s="1374" customFormat="1">
      <c r="A438" s="337"/>
      <c r="B438" s="1386" t="s">
        <v>3137</v>
      </c>
      <c r="C438" s="1387"/>
      <c r="D438" s="684"/>
      <c r="E438" s="119"/>
      <c r="F438" s="685"/>
      <c r="G438" s="119">
        <v>0</v>
      </c>
      <c r="H438" s="1423">
        <v>0</v>
      </c>
      <c r="I438" s="1382"/>
      <c r="J438" s="684"/>
    </row>
    <row r="439" spans="1:10" s="1395" customFormat="1" ht="30">
      <c r="A439" s="337"/>
      <c r="B439" s="688" t="s">
        <v>1253</v>
      </c>
      <c r="C439" s="16" t="s">
        <v>1254</v>
      </c>
      <c r="D439" s="119" t="s">
        <v>2298</v>
      </c>
      <c r="E439" s="119" t="s">
        <v>229</v>
      </c>
      <c r="F439" s="691"/>
      <c r="G439" s="119">
        <v>92</v>
      </c>
      <c r="H439" s="1382">
        <v>142397.5</v>
      </c>
      <c r="I439" s="1382">
        <f t="shared" si="12"/>
        <v>13100570</v>
      </c>
      <c r="J439" s="119"/>
    </row>
    <row r="440" spans="1:10" s="1395" customFormat="1" ht="30">
      <c r="A440" s="337"/>
      <c r="B440" s="688" t="s">
        <v>1261</v>
      </c>
      <c r="C440" s="16" t="s">
        <v>1262</v>
      </c>
      <c r="D440" s="119" t="s">
        <v>2298</v>
      </c>
      <c r="E440" s="119" t="s">
        <v>229</v>
      </c>
      <c r="F440" s="691"/>
      <c r="G440" s="119">
        <v>92</v>
      </c>
      <c r="H440" s="1382">
        <v>142397.5</v>
      </c>
      <c r="I440" s="1382">
        <f t="shared" si="12"/>
        <v>13100570</v>
      </c>
      <c r="J440" s="119"/>
    </row>
    <row r="441" spans="1:10" s="1374" customFormat="1">
      <c r="A441" s="337"/>
      <c r="B441" s="1386" t="s">
        <v>3138</v>
      </c>
      <c r="C441" s="1387"/>
      <c r="D441" s="684"/>
      <c r="E441" s="119"/>
      <c r="F441" s="685"/>
      <c r="G441" s="119">
        <v>0</v>
      </c>
      <c r="H441" s="1423">
        <v>0</v>
      </c>
      <c r="I441" s="1382"/>
      <c r="J441" s="684"/>
    </row>
    <row r="442" spans="1:10" s="1395" customFormat="1" ht="30">
      <c r="A442" s="337"/>
      <c r="B442" s="688" t="s">
        <v>1268</v>
      </c>
      <c r="C442" s="16" t="s">
        <v>1269</v>
      </c>
      <c r="D442" s="119" t="s">
        <v>2298</v>
      </c>
      <c r="E442" s="119" t="s">
        <v>229</v>
      </c>
      <c r="F442" s="691"/>
      <c r="G442" s="119">
        <v>93</v>
      </c>
      <c r="H442" s="1382">
        <v>142397.5</v>
      </c>
      <c r="I442" s="1382">
        <f t="shared" si="12"/>
        <v>13242967.5</v>
      </c>
      <c r="J442" s="119"/>
    </row>
    <row r="443" spans="1:10" s="1374" customFormat="1">
      <c r="A443" s="337"/>
      <c r="B443" s="1386" t="s">
        <v>3139</v>
      </c>
      <c r="C443" s="1387"/>
      <c r="D443" s="684"/>
      <c r="E443" s="119"/>
      <c r="F443" s="685"/>
      <c r="G443" s="119">
        <v>0</v>
      </c>
      <c r="H443" s="1423">
        <v>0</v>
      </c>
      <c r="I443" s="1382"/>
      <c r="J443" s="684"/>
    </row>
    <row r="444" spans="1:10" s="1395" customFormat="1" ht="30">
      <c r="A444" s="337"/>
      <c r="B444" s="688" t="s">
        <v>1275</v>
      </c>
      <c r="C444" s="16" t="s">
        <v>1276</v>
      </c>
      <c r="D444" s="119" t="s">
        <v>2298</v>
      </c>
      <c r="E444" s="119" t="s">
        <v>229</v>
      </c>
      <c r="F444" s="691"/>
      <c r="G444" s="119">
        <v>93</v>
      </c>
      <c r="H444" s="1382">
        <v>142397.5</v>
      </c>
      <c r="I444" s="1382">
        <f t="shared" si="12"/>
        <v>13242967.5</v>
      </c>
      <c r="J444" s="119"/>
    </row>
    <row r="445" spans="1:10" s="1395" customFormat="1" ht="30">
      <c r="A445" s="337"/>
      <c r="B445" s="688" t="s">
        <v>1282</v>
      </c>
      <c r="C445" s="16" t="s">
        <v>1283</v>
      </c>
      <c r="D445" s="119" t="s">
        <v>2298</v>
      </c>
      <c r="E445" s="119" t="s">
        <v>229</v>
      </c>
      <c r="F445" s="691"/>
      <c r="G445" s="119">
        <v>93</v>
      </c>
      <c r="H445" s="1382">
        <v>142397.5</v>
      </c>
      <c r="I445" s="1382">
        <f t="shared" si="12"/>
        <v>13242967.5</v>
      </c>
      <c r="J445" s="119"/>
    </row>
    <row r="446" spans="1:10" s="1374" customFormat="1">
      <c r="A446" s="337"/>
      <c r="B446" s="1386" t="s">
        <v>3094</v>
      </c>
      <c r="C446" s="1387"/>
      <c r="D446" s="684"/>
      <c r="E446" s="119"/>
      <c r="F446" s="685"/>
      <c r="G446" s="119">
        <v>0</v>
      </c>
      <c r="H446" s="1423">
        <v>0</v>
      </c>
      <c r="I446" s="1382"/>
      <c r="J446" s="684"/>
    </row>
    <row r="447" spans="1:10" s="1374" customFormat="1">
      <c r="A447" s="337"/>
      <c r="B447" s="1386" t="s">
        <v>2627</v>
      </c>
      <c r="C447" s="1387"/>
      <c r="D447" s="684"/>
      <c r="E447" s="119"/>
      <c r="F447" s="685"/>
      <c r="G447" s="119">
        <v>0</v>
      </c>
      <c r="H447" s="1423">
        <v>0</v>
      </c>
      <c r="I447" s="1382"/>
      <c r="J447" s="684"/>
    </row>
    <row r="448" spans="1:10" s="1395" customFormat="1" ht="30">
      <c r="A448" s="337"/>
      <c r="B448" s="688" t="s">
        <v>1289</v>
      </c>
      <c r="C448" s="16" t="s">
        <v>1290</v>
      </c>
      <c r="D448" s="119" t="s">
        <v>2298</v>
      </c>
      <c r="E448" s="119" t="s">
        <v>229</v>
      </c>
      <c r="F448" s="691"/>
      <c r="G448" s="119">
        <v>108</v>
      </c>
      <c r="H448" s="1382">
        <v>142397.5</v>
      </c>
      <c r="I448" s="1382">
        <f t="shared" si="12"/>
        <v>15378930</v>
      </c>
      <c r="J448" s="119"/>
    </row>
    <row r="449" spans="1:10" s="1395" customFormat="1" ht="45">
      <c r="A449" s="337"/>
      <c r="B449" s="688" t="s">
        <v>1296</v>
      </c>
      <c r="C449" s="16" t="s">
        <v>1297</v>
      </c>
      <c r="D449" s="119" t="s">
        <v>2298</v>
      </c>
      <c r="E449" s="119" t="s">
        <v>229</v>
      </c>
      <c r="F449" s="691"/>
      <c r="G449" s="119">
        <v>95</v>
      </c>
      <c r="H449" s="1382">
        <v>142397.5</v>
      </c>
      <c r="I449" s="1382">
        <f t="shared" si="12"/>
        <v>13527762.5</v>
      </c>
      <c r="J449" s="119"/>
    </row>
    <row r="450" spans="1:10" s="1374" customFormat="1">
      <c r="A450" s="337"/>
      <c r="B450" s="1386" t="s">
        <v>2644</v>
      </c>
      <c r="C450" s="1387"/>
      <c r="D450" s="684"/>
      <c r="E450" s="119"/>
      <c r="F450" s="685"/>
      <c r="G450" s="119"/>
      <c r="H450" s="1423">
        <v>0</v>
      </c>
      <c r="I450" s="1382"/>
      <c r="J450" s="684"/>
    </row>
    <row r="451" spans="1:10" s="1395" customFormat="1" ht="30">
      <c r="A451" s="337"/>
      <c r="B451" s="688" t="s">
        <v>1301</v>
      </c>
      <c r="C451" s="16" t="s">
        <v>1302</v>
      </c>
      <c r="D451" s="119" t="s">
        <v>2298</v>
      </c>
      <c r="E451" s="119" t="s">
        <v>229</v>
      </c>
      <c r="F451" s="691"/>
      <c r="G451" s="119">
        <v>87</v>
      </c>
      <c r="H451" s="1382">
        <v>142397.5</v>
      </c>
      <c r="I451" s="1382">
        <f t="shared" si="12"/>
        <v>12388582.5</v>
      </c>
      <c r="J451" s="119"/>
    </row>
    <row r="452" spans="1:10" s="1374" customFormat="1">
      <c r="A452" s="337"/>
      <c r="B452" s="1386" t="s">
        <v>2631</v>
      </c>
      <c r="C452" s="1387"/>
      <c r="D452" s="684"/>
      <c r="E452" s="119"/>
      <c r="F452" s="685"/>
      <c r="G452" s="119"/>
      <c r="H452" s="1423">
        <v>0</v>
      </c>
      <c r="I452" s="1382"/>
      <c r="J452" s="684"/>
    </row>
    <row r="453" spans="1:10" s="1374" customFormat="1">
      <c r="A453" s="337"/>
      <c r="B453" s="1386" t="s">
        <v>3140</v>
      </c>
      <c r="C453" s="1387"/>
      <c r="D453" s="684"/>
      <c r="E453" s="119"/>
      <c r="F453" s="685"/>
      <c r="G453" s="119">
        <v>0</v>
      </c>
      <c r="H453" s="1423">
        <v>0</v>
      </c>
      <c r="I453" s="1382"/>
      <c r="J453" s="684"/>
    </row>
    <row r="454" spans="1:10" s="1395" customFormat="1" ht="30">
      <c r="A454" s="337"/>
      <c r="B454" s="688" t="s">
        <v>1308</v>
      </c>
      <c r="C454" s="16" t="s">
        <v>1309</v>
      </c>
      <c r="D454" s="119" t="s">
        <v>2298</v>
      </c>
      <c r="E454" s="119" t="s">
        <v>229</v>
      </c>
      <c r="F454" s="691"/>
      <c r="G454" s="119">
        <v>93</v>
      </c>
      <c r="H454" s="1382">
        <v>142397.5</v>
      </c>
      <c r="I454" s="1382">
        <f t="shared" ref="I454:I517" si="13">H454*G454</f>
        <v>13242967.5</v>
      </c>
      <c r="J454" s="119"/>
    </row>
    <row r="455" spans="1:10" s="1395" customFormat="1" ht="45">
      <c r="A455" s="337"/>
      <c r="B455" s="688" t="s">
        <v>1313</v>
      </c>
      <c r="C455" s="16" t="s">
        <v>1314</v>
      </c>
      <c r="D455" s="119" t="s">
        <v>2298</v>
      </c>
      <c r="E455" s="119" t="s">
        <v>229</v>
      </c>
      <c r="F455" s="691"/>
      <c r="G455" s="119">
        <v>91</v>
      </c>
      <c r="H455" s="1382">
        <v>142397.5</v>
      </c>
      <c r="I455" s="1382">
        <f t="shared" si="13"/>
        <v>12958172.5</v>
      </c>
      <c r="J455" s="119"/>
    </row>
    <row r="456" spans="1:10" s="1374" customFormat="1">
      <c r="A456" s="337"/>
      <c r="B456" s="1386" t="s">
        <v>3141</v>
      </c>
      <c r="C456" s="1387"/>
      <c r="D456" s="684"/>
      <c r="E456" s="119"/>
      <c r="F456" s="685"/>
      <c r="G456" s="119"/>
      <c r="H456" s="1423">
        <v>0</v>
      </c>
      <c r="I456" s="1382"/>
      <c r="J456" s="684"/>
    </row>
    <row r="457" spans="1:10" s="1395" customFormat="1">
      <c r="A457" s="337"/>
      <c r="B457" s="688" t="s">
        <v>1318</v>
      </c>
      <c r="C457" s="16" t="s">
        <v>1319</v>
      </c>
      <c r="D457" s="119" t="s">
        <v>2298</v>
      </c>
      <c r="E457" s="119" t="s">
        <v>229</v>
      </c>
      <c r="F457" s="691"/>
      <c r="G457" s="119">
        <v>94</v>
      </c>
      <c r="H457" s="1382">
        <v>142397.5</v>
      </c>
      <c r="I457" s="1382">
        <f t="shared" si="13"/>
        <v>13385365</v>
      </c>
      <c r="J457" s="119"/>
    </row>
    <row r="458" spans="1:10" s="1374" customFormat="1">
      <c r="A458" s="337"/>
      <c r="B458" s="1386" t="s">
        <v>3142</v>
      </c>
      <c r="C458" s="1387"/>
      <c r="D458" s="684"/>
      <c r="E458" s="119"/>
      <c r="F458" s="685"/>
      <c r="G458" s="119">
        <v>0</v>
      </c>
      <c r="H458" s="1423">
        <v>0</v>
      </c>
      <c r="I458" s="1382"/>
      <c r="J458" s="684"/>
    </row>
    <row r="459" spans="1:10" s="1395" customFormat="1" ht="45">
      <c r="A459" s="337"/>
      <c r="B459" s="688" t="s">
        <v>1323</v>
      </c>
      <c r="C459" s="16" t="s">
        <v>1324</v>
      </c>
      <c r="D459" s="119" t="s">
        <v>2298</v>
      </c>
      <c r="E459" s="119" t="s">
        <v>229</v>
      </c>
      <c r="F459" s="691"/>
      <c r="G459" s="119">
        <v>97</v>
      </c>
      <c r="H459" s="1382">
        <v>142397.5</v>
      </c>
      <c r="I459" s="1382">
        <f t="shared" si="13"/>
        <v>13812557.5</v>
      </c>
      <c r="J459" s="119"/>
    </row>
    <row r="460" spans="1:10" s="1374" customFormat="1">
      <c r="A460" s="337"/>
      <c r="B460" s="1396" t="s">
        <v>3143</v>
      </c>
      <c r="C460" s="1387"/>
      <c r="D460" s="684"/>
      <c r="E460" s="119"/>
      <c r="F460" s="685"/>
      <c r="G460" s="119"/>
      <c r="H460" s="1423">
        <v>0</v>
      </c>
      <c r="I460" s="1382"/>
      <c r="J460" s="684"/>
    </row>
    <row r="461" spans="1:10" s="1395" customFormat="1" ht="45">
      <c r="A461" s="337"/>
      <c r="B461" s="688" t="s">
        <v>1328</v>
      </c>
      <c r="C461" s="16" t="s">
        <v>1329</v>
      </c>
      <c r="D461" s="119" t="s">
        <v>2298</v>
      </c>
      <c r="E461" s="119" t="s">
        <v>229</v>
      </c>
      <c r="F461" s="691"/>
      <c r="G461" s="119">
        <v>92</v>
      </c>
      <c r="H461" s="1382">
        <v>142397.5</v>
      </c>
      <c r="I461" s="1382">
        <f t="shared" si="13"/>
        <v>13100570</v>
      </c>
      <c r="J461" s="119"/>
    </row>
    <row r="462" spans="1:10" s="1374" customFormat="1">
      <c r="A462" s="337"/>
      <c r="B462" s="1386" t="s">
        <v>3144</v>
      </c>
      <c r="C462" s="1387"/>
      <c r="D462" s="684"/>
      <c r="E462" s="119"/>
      <c r="F462" s="685"/>
      <c r="G462" s="119">
        <v>0</v>
      </c>
      <c r="H462" s="1423">
        <v>0</v>
      </c>
      <c r="I462" s="1382"/>
      <c r="J462" s="684"/>
    </row>
    <row r="463" spans="1:10" s="1395" customFormat="1" ht="45">
      <c r="A463" s="337"/>
      <c r="B463" s="688" t="s">
        <v>1333</v>
      </c>
      <c r="C463" s="16" t="s">
        <v>1334</v>
      </c>
      <c r="D463" s="119" t="s">
        <v>2298</v>
      </c>
      <c r="E463" s="119" t="s">
        <v>229</v>
      </c>
      <c r="F463" s="691"/>
      <c r="G463" s="119">
        <v>91</v>
      </c>
      <c r="H463" s="1382">
        <v>142397.5</v>
      </c>
      <c r="I463" s="1382">
        <f t="shared" si="13"/>
        <v>12958172.5</v>
      </c>
      <c r="J463" s="119"/>
    </row>
    <row r="464" spans="1:10" s="1374" customFormat="1">
      <c r="A464" s="337" t="s">
        <v>2436</v>
      </c>
      <c r="B464" s="1868" t="s">
        <v>4702</v>
      </c>
      <c r="C464" s="1869"/>
      <c r="D464" s="1869"/>
      <c r="E464" s="1869"/>
      <c r="F464" s="1870"/>
      <c r="G464" s="119">
        <v>0</v>
      </c>
      <c r="H464" s="1423">
        <v>0</v>
      </c>
      <c r="I464" s="1382"/>
      <c r="J464" s="684"/>
    </row>
    <row r="465" spans="1:10" s="1374" customFormat="1">
      <c r="A465" s="337"/>
      <c r="B465" s="1386" t="s">
        <v>2427</v>
      </c>
      <c r="C465" s="1387"/>
      <c r="D465" s="684"/>
      <c r="E465" s="119"/>
      <c r="F465" s="685"/>
      <c r="G465" s="119">
        <v>0</v>
      </c>
      <c r="H465" s="1423">
        <v>0</v>
      </c>
      <c r="I465" s="1382"/>
      <c r="J465" s="684"/>
    </row>
    <row r="466" spans="1:10" s="1374" customFormat="1">
      <c r="A466" s="337"/>
      <c r="B466" s="1386" t="s">
        <v>2627</v>
      </c>
      <c r="C466" s="1387"/>
      <c r="D466" s="684"/>
      <c r="E466" s="119"/>
      <c r="F466" s="685"/>
      <c r="G466" s="119">
        <v>0</v>
      </c>
      <c r="H466" s="1423">
        <v>0</v>
      </c>
      <c r="I466" s="1382"/>
      <c r="J466" s="684"/>
    </row>
    <row r="467" spans="1:10" s="1374" customFormat="1">
      <c r="A467" s="337"/>
      <c r="B467" s="1386" t="s">
        <v>2628</v>
      </c>
      <c r="C467" s="1387"/>
      <c r="D467" s="684"/>
      <c r="E467" s="119"/>
      <c r="F467" s="685"/>
      <c r="G467" s="119">
        <v>0</v>
      </c>
      <c r="H467" s="1423">
        <v>0</v>
      </c>
      <c r="I467" s="1382"/>
      <c r="J467" s="684"/>
    </row>
    <row r="468" spans="1:10" s="1395" customFormat="1" ht="90">
      <c r="A468" s="337"/>
      <c r="B468" s="688" t="s">
        <v>1338</v>
      </c>
      <c r="C468" s="16" t="s">
        <v>1339</v>
      </c>
      <c r="D468" s="119" t="s">
        <v>2298</v>
      </c>
      <c r="E468" s="119" t="s">
        <v>126</v>
      </c>
      <c r="F468" s="691"/>
      <c r="G468" s="119">
        <v>1171</v>
      </c>
      <c r="H468" s="1382">
        <v>463500</v>
      </c>
      <c r="I468" s="1382">
        <f t="shared" si="13"/>
        <v>542758500</v>
      </c>
      <c r="J468" s="119"/>
    </row>
    <row r="469" spans="1:10" s="1374" customFormat="1">
      <c r="A469" s="337"/>
      <c r="B469" s="1386" t="s">
        <v>3146</v>
      </c>
      <c r="C469" s="1387"/>
      <c r="D469" s="684"/>
      <c r="E469" s="119"/>
      <c r="F469" s="685"/>
      <c r="G469" s="119"/>
      <c r="H469" s="1423">
        <v>0</v>
      </c>
      <c r="I469" s="1382"/>
      <c r="J469" s="684"/>
    </row>
    <row r="470" spans="1:10" s="1395" customFormat="1" ht="75">
      <c r="A470" s="337"/>
      <c r="B470" s="688" t="s">
        <v>1344</v>
      </c>
      <c r="C470" s="16" t="s">
        <v>1345</v>
      </c>
      <c r="D470" s="119" t="s">
        <v>2298</v>
      </c>
      <c r="E470" s="119" t="s">
        <v>126</v>
      </c>
      <c r="F470" s="691"/>
      <c r="G470" s="119">
        <v>1149</v>
      </c>
      <c r="H470" s="1382">
        <v>824000</v>
      </c>
      <c r="I470" s="1382">
        <f t="shared" si="13"/>
        <v>946776000</v>
      </c>
      <c r="J470" s="119"/>
    </row>
    <row r="471" spans="1:10" s="1395" customFormat="1" ht="60">
      <c r="A471" s="337"/>
      <c r="B471" s="688" t="s">
        <v>1349</v>
      </c>
      <c r="C471" s="16" t="s">
        <v>1350</v>
      </c>
      <c r="D471" s="119" t="s">
        <v>2298</v>
      </c>
      <c r="E471" s="119" t="s">
        <v>126</v>
      </c>
      <c r="F471" s="691"/>
      <c r="G471" s="119">
        <v>1151</v>
      </c>
      <c r="H471" s="1382">
        <v>772500</v>
      </c>
      <c r="I471" s="1382">
        <f t="shared" si="13"/>
        <v>889147500</v>
      </c>
      <c r="J471" s="119"/>
    </row>
    <row r="472" spans="1:10" s="1374" customFormat="1">
      <c r="A472" s="337"/>
      <c r="B472" s="1386" t="s">
        <v>3147</v>
      </c>
      <c r="C472" s="1387"/>
      <c r="D472" s="684"/>
      <c r="E472" s="119"/>
      <c r="F472" s="685"/>
      <c r="G472" s="119">
        <v>0</v>
      </c>
      <c r="H472" s="1423">
        <v>0</v>
      </c>
      <c r="I472" s="1382"/>
      <c r="J472" s="684"/>
    </row>
    <row r="473" spans="1:10" s="1395" customFormat="1" ht="60">
      <c r="A473" s="337"/>
      <c r="B473" s="688" t="s">
        <v>1354</v>
      </c>
      <c r="C473" s="16" t="s">
        <v>1355</v>
      </c>
      <c r="D473" s="119" t="s">
        <v>2298</v>
      </c>
      <c r="E473" s="119" t="s">
        <v>126</v>
      </c>
      <c r="F473" s="691"/>
      <c r="G473" s="119">
        <v>1159</v>
      </c>
      <c r="H473" s="1382">
        <v>128750</v>
      </c>
      <c r="I473" s="1382">
        <f t="shared" si="13"/>
        <v>149221250</v>
      </c>
      <c r="J473" s="119"/>
    </row>
    <row r="474" spans="1:10" s="1374" customFormat="1">
      <c r="A474" s="337"/>
      <c r="B474" s="1386" t="s">
        <v>3148</v>
      </c>
      <c r="C474" s="1387"/>
      <c r="D474" s="684"/>
      <c r="E474" s="119"/>
      <c r="F474" s="685"/>
      <c r="G474" s="119">
        <v>0</v>
      </c>
      <c r="H474" s="1423">
        <v>0</v>
      </c>
      <c r="I474" s="1382"/>
      <c r="J474" s="684"/>
    </row>
    <row r="475" spans="1:10" s="1395" customFormat="1" ht="165">
      <c r="A475" s="337"/>
      <c r="B475" s="688" t="s">
        <v>1359</v>
      </c>
      <c r="C475" s="16" t="s">
        <v>1360</v>
      </c>
      <c r="D475" s="119" t="s">
        <v>2298</v>
      </c>
      <c r="E475" s="119" t="s">
        <v>126</v>
      </c>
      <c r="F475" s="691"/>
      <c r="G475" s="119">
        <v>1165</v>
      </c>
      <c r="H475" s="1382">
        <v>1467750</v>
      </c>
      <c r="I475" s="1382">
        <f t="shared" si="13"/>
        <v>1709928750</v>
      </c>
      <c r="J475" s="119"/>
    </row>
    <row r="476" spans="1:10" s="1374" customFormat="1">
      <c r="A476" s="337"/>
      <c r="B476" s="1386" t="s">
        <v>2631</v>
      </c>
      <c r="C476" s="1387"/>
      <c r="D476" s="684"/>
      <c r="E476" s="119"/>
      <c r="F476" s="685"/>
      <c r="G476" s="119">
        <v>0</v>
      </c>
      <c r="H476" s="1423">
        <v>0</v>
      </c>
      <c r="I476" s="1382"/>
      <c r="J476" s="684"/>
    </row>
    <row r="477" spans="1:10" s="1374" customFormat="1">
      <c r="A477" s="337"/>
      <c r="B477" s="1386" t="s">
        <v>2632</v>
      </c>
      <c r="C477" s="1387"/>
      <c r="D477" s="684"/>
      <c r="E477" s="119"/>
      <c r="F477" s="685"/>
      <c r="G477" s="119">
        <v>0</v>
      </c>
      <c r="H477" s="1423">
        <v>0</v>
      </c>
      <c r="I477" s="1382"/>
      <c r="J477" s="684"/>
    </row>
    <row r="478" spans="1:10" s="1395" customFormat="1" ht="90">
      <c r="A478" s="337"/>
      <c r="B478" s="688" t="s">
        <v>1365</v>
      </c>
      <c r="C478" s="16" t="s">
        <v>1366</v>
      </c>
      <c r="D478" s="119" t="s">
        <v>2298</v>
      </c>
      <c r="E478" s="119" t="s">
        <v>126</v>
      </c>
      <c r="F478" s="691"/>
      <c r="G478" s="119">
        <v>1148</v>
      </c>
      <c r="H478" s="1382">
        <v>3167250</v>
      </c>
      <c r="I478" s="1382">
        <f t="shared" si="13"/>
        <v>3636003000</v>
      </c>
      <c r="J478" s="119"/>
    </row>
    <row r="479" spans="1:10" s="1395" customFormat="1" ht="90">
      <c r="A479" s="337"/>
      <c r="B479" s="688" t="s">
        <v>1371</v>
      </c>
      <c r="C479" s="16" t="s">
        <v>1372</v>
      </c>
      <c r="D479" s="119" t="s">
        <v>2298</v>
      </c>
      <c r="E479" s="119" t="s">
        <v>126</v>
      </c>
      <c r="F479" s="691"/>
      <c r="G479" s="119">
        <v>1129</v>
      </c>
      <c r="H479" s="1382">
        <v>561350</v>
      </c>
      <c r="I479" s="1382">
        <f t="shared" si="13"/>
        <v>633764150</v>
      </c>
      <c r="J479" s="119"/>
    </row>
    <row r="480" spans="1:10" s="1395" customFormat="1" ht="90">
      <c r="A480" s="337"/>
      <c r="B480" s="688" t="s">
        <v>1373</v>
      </c>
      <c r="C480" s="16" t="s">
        <v>1374</v>
      </c>
      <c r="D480" s="119" t="s">
        <v>2298</v>
      </c>
      <c r="E480" s="119" t="s">
        <v>126</v>
      </c>
      <c r="F480" s="691"/>
      <c r="G480" s="119">
        <v>1151</v>
      </c>
      <c r="H480" s="1382">
        <v>545900</v>
      </c>
      <c r="I480" s="1382">
        <f t="shared" si="13"/>
        <v>628330900</v>
      </c>
      <c r="J480" s="119"/>
    </row>
    <row r="481" spans="1:10" s="1395" customFormat="1" ht="64.5" customHeight="1">
      <c r="A481" s="337"/>
      <c r="B481" s="688" t="s">
        <v>1375</v>
      </c>
      <c r="C481" s="16" t="s">
        <v>1376</v>
      </c>
      <c r="D481" s="119" t="s">
        <v>2298</v>
      </c>
      <c r="E481" s="119" t="s">
        <v>126</v>
      </c>
      <c r="F481" s="691"/>
      <c r="G481" s="119">
        <v>1144</v>
      </c>
      <c r="H481" s="1382">
        <v>345050</v>
      </c>
      <c r="I481" s="1382">
        <f t="shared" si="13"/>
        <v>394737200</v>
      </c>
      <c r="J481" s="119"/>
    </row>
    <row r="482" spans="1:10" s="1395" customFormat="1" ht="30">
      <c r="A482" s="337"/>
      <c r="B482" s="688" t="s">
        <v>1377</v>
      </c>
      <c r="C482" s="16" t="s">
        <v>1378</v>
      </c>
      <c r="D482" s="119" t="s">
        <v>2298</v>
      </c>
      <c r="E482" s="119" t="s">
        <v>126</v>
      </c>
      <c r="F482" s="691"/>
      <c r="G482" s="119">
        <v>1140</v>
      </c>
      <c r="H482" s="1382">
        <v>733875</v>
      </c>
      <c r="I482" s="1382">
        <f t="shared" si="13"/>
        <v>836617500</v>
      </c>
      <c r="J482" s="119"/>
    </row>
    <row r="483" spans="1:10" s="1395" customFormat="1" ht="105">
      <c r="A483" s="337"/>
      <c r="B483" s="688" t="s">
        <v>1381</v>
      </c>
      <c r="C483" s="16" t="s">
        <v>1382</v>
      </c>
      <c r="D483" s="119" t="s">
        <v>2298</v>
      </c>
      <c r="E483" s="119" t="s">
        <v>126</v>
      </c>
      <c r="F483" s="691"/>
      <c r="G483" s="119">
        <v>1125</v>
      </c>
      <c r="H483" s="1382">
        <v>2085750</v>
      </c>
      <c r="I483" s="1382">
        <f t="shared" si="13"/>
        <v>2346468750</v>
      </c>
      <c r="J483" s="119"/>
    </row>
    <row r="484" spans="1:10" s="1374" customFormat="1">
      <c r="A484" s="337"/>
      <c r="B484" s="1386" t="s">
        <v>2644</v>
      </c>
      <c r="C484" s="1387"/>
      <c r="D484" s="684"/>
      <c r="E484" s="119"/>
      <c r="F484" s="685"/>
      <c r="G484" s="119"/>
      <c r="H484" s="1423">
        <v>0</v>
      </c>
      <c r="I484" s="1382"/>
      <c r="J484" s="684"/>
    </row>
    <row r="485" spans="1:10" s="1374" customFormat="1">
      <c r="A485" s="337"/>
      <c r="B485" s="1386" t="s">
        <v>2654</v>
      </c>
      <c r="C485" s="1387"/>
      <c r="D485" s="684"/>
      <c r="E485" s="119"/>
      <c r="F485" s="685"/>
      <c r="G485" s="119">
        <v>0</v>
      </c>
      <c r="H485" s="1423">
        <v>0</v>
      </c>
      <c r="I485" s="1382"/>
      <c r="J485" s="684"/>
    </row>
    <row r="486" spans="1:10" s="1395" customFormat="1" ht="75">
      <c r="A486" s="337"/>
      <c r="B486" s="688" t="s">
        <v>1388</v>
      </c>
      <c r="C486" s="16" t="s">
        <v>1389</v>
      </c>
      <c r="D486" s="119" t="s">
        <v>2298</v>
      </c>
      <c r="E486" s="119" t="s">
        <v>126</v>
      </c>
      <c r="F486" s="691"/>
      <c r="G486" s="119">
        <v>1087</v>
      </c>
      <c r="H486" s="1382">
        <v>1545000</v>
      </c>
      <c r="I486" s="1382">
        <f t="shared" si="13"/>
        <v>1679415000</v>
      </c>
      <c r="J486" s="119"/>
    </row>
    <row r="487" spans="1:10" s="1374" customFormat="1">
      <c r="A487" s="337"/>
      <c r="B487" s="1386" t="s">
        <v>2661</v>
      </c>
      <c r="C487" s="1387"/>
      <c r="D487" s="684"/>
      <c r="E487" s="119"/>
      <c r="F487" s="685"/>
      <c r="G487" s="119"/>
      <c r="H487" s="1423">
        <v>0</v>
      </c>
      <c r="I487" s="1382"/>
      <c r="J487" s="684"/>
    </row>
    <row r="488" spans="1:10" s="1395" customFormat="1" ht="45">
      <c r="A488" s="337"/>
      <c r="B488" s="688" t="s">
        <v>1390</v>
      </c>
      <c r="C488" s="16" t="s">
        <v>1391</v>
      </c>
      <c r="D488" s="119" t="s">
        <v>2298</v>
      </c>
      <c r="E488" s="119" t="s">
        <v>126</v>
      </c>
      <c r="F488" s="691"/>
      <c r="G488" s="119">
        <v>1154</v>
      </c>
      <c r="H488" s="1382">
        <v>115875</v>
      </c>
      <c r="I488" s="1382">
        <f t="shared" si="13"/>
        <v>133719750</v>
      </c>
      <c r="J488" s="119"/>
    </row>
    <row r="489" spans="1:10" s="1395" customFormat="1" ht="75">
      <c r="A489" s="337"/>
      <c r="B489" s="688" t="s">
        <v>1395</v>
      </c>
      <c r="C489" s="16" t="s">
        <v>1396</v>
      </c>
      <c r="D489" s="119" t="s">
        <v>2298</v>
      </c>
      <c r="E489" s="119" t="s">
        <v>126</v>
      </c>
      <c r="F489" s="691"/>
      <c r="G489" s="119">
        <v>1141</v>
      </c>
      <c r="H489" s="1382">
        <v>3862500</v>
      </c>
      <c r="I489" s="1382">
        <f t="shared" si="13"/>
        <v>4407112500</v>
      </c>
      <c r="J489" s="119"/>
    </row>
    <row r="490" spans="1:10" s="1395" customFormat="1" ht="45">
      <c r="A490" s="337"/>
      <c r="B490" s="688" t="s">
        <v>1402</v>
      </c>
      <c r="C490" s="16" t="s">
        <v>1403</v>
      </c>
      <c r="D490" s="119" t="s">
        <v>2298</v>
      </c>
      <c r="E490" s="119" t="s">
        <v>126</v>
      </c>
      <c r="F490" s="691"/>
      <c r="G490" s="119">
        <v>1166</v>
      </c>
      <c r="H490" s="1382">
        <v>630875</v>
      </c>
      <c r="I490" s="1382">
        <f t="shared" si="13"/>
        <v>735600250</v>
      </c>
      <c r="J490" s="119"/>
    </row>
    <row r="491" spans="1:10" s="1374" customFormat="1">
      <c r="A491" s="337"/>
      <c r="B491" s="1396" t="s">
        <v>3090</v>
      </c>
      <c r="C491" s="1387"/>
      <c r="D491" s="684"/>
      <c r="E491" s="119"/>
      <c r="F491" s="685"/>
      <c r="G491" s="119"/>
      <c r="H491" s="1423">
        <v>0</v>
      </c>
      <c r="I491" s="1382"/>
      <c r="J491" s="684"/>
    </row>
    <row r="492" spans="1:10" s="1374" customFormat="1">
      <c r="A492" s="337"/>
      <c r="B492" s="1386" t="s">
        <v>3149</v>
      </c>
      <c r="C492" s="1387"/>
      <c r="D492" s="684"/>
      <c r="E492" s="119"/>
      <c r="F492" s="685"/>
      <c r="G492" s="119">
        <v>0</v>
      </c>
      <c r="H492" s="1423">
        <v>0</v>
      </c>
      <c r="I492" s="1382"/>
      <c r="J492" s="684"/>
    </row>
    <row r="493" spans="1:10" s="1374" customFormat="1">
      <c r="A493" s="337"/>
      <c r="B493" s="1386" t="s">
        <v>3135</v>
      </c>
      <c r="C493" s="1387"/>
      <c r="D493" s="684"/>
      <c r="E493" s="119"/>
      <c r="F493" s="685"/>
      <c r="G493" s="119"/>
      <c r="H493" s="1423">
        <v>0</v>
      </c>
      <c r="I493" s="1382"/>
      <c r="J493" s="684"/>
    </row>
    <row r="494" spans="1:10" s="1395" customFormat="1">
      <c r="A494" s="337"/>
      <c r="B494" s="688" t="s">
        <v>1408</v>
      </c>
      <c r="C494" s="16" t="s">
        <v>1409</v>
      </c>
      <c r="D494" s="1385" t="s">
        <v>2298</v>
      </c>
      <c r="E494" s="119" t="s">
        <v>126</v>
      </c>
      <c r="F494" s="691"/>
      <c r="G494" s="119">
        <v>1230</v>
      </c>
      <c r="H494" s="1399">
        <v>3682250</v>
      </c>
      <c r="I494" s="1382">
        <f t="shared" si="13"/>
        <v>4529167500</v>
      </c>
      <c r="J494" s="119"/>
    </row>
    <row r="495" spans="1:10" s="1374" customFormat="1">
      <c r="A495" s="337"/>
      <c r="B495" s="1386" t="s">
        <v>3150</v>
      </c>
      <c r="C495" s="1387"/>
      <c r="D495" s="684"/>
      <c r="E495" s="119"/>
      <c r="F495" s="685"/>
      <c r="G495" s="119">
        <v>0</v>
      </c>
      <c r="H495" s="1423">
        <v>0</v>
      </c>
      <c r="I495" s="1382"/>
      <c r="J495" s="684"/>
    </row>
    <row r="496" spans="1:10" s="1395" customFormat="1" ht="45">
      <c r="A496" s="337"/>
      <c r="B496" s="688" t="s">
        <v>1410</v>
      </c>
      <c r="C496" s="16" t="s">
        <v>1411</v>
      </c>
      <c r="D496" s="1385" t="s">
        <v>2298</v>
      </c>
      <c r="E496" s="119" t="s">
        <v>126</v>
      </c>
      <c r="F496" s="691"/>
      <c r="G496" s="119">
        <v>1149</v>
      </c>
      <c r="H496" s="1382">
        <v>1802500</v>
      </c>
      <c r="I496" s="1382">
        <f t="shared" si="13"/>
        <v>2071072500</v>
      </c>
      <c r="J496" s="119"/>
    </row>
    <row r="497" spans="1:10" s="1395" customFormat="1" ht="75">
      <c r="A497" s="337"/>
      <c r="B497" s="688" t="s">
        <v>1412</v>
      </c>
      <c r="C497" s="16" t="s">
        <v>1413</v>
      </c>
      <c r="D497" s="1385" t="s">
        <v>2298</v>
      </c>
      <c r="E497" s="119" t="s">
        <v>126</v>
      </c>
      <c r="F497" s="691"/>
      <c r="G497" s="119">
        <v>1233</v>
      </c>
      <c r="H497" s="1382">
        <v>8098375</v>
      </c>
      <c r="I497" s="1382">
        <f t="shared" si="13"/>
        <v>9985296375</v>
      </c>
      <c r="J497" s="119"/>
    </row>
    <row r="498" spans="1:10" s="1374" customFormat="1">
      <c r="A498" s="337"/>
      <c r="B498" s="1386" t="s">
        <v>3151</v>
      </c>
      <c r="C498" s="1387"/>
      <c r="D498" s="684"/>
      <c r="E498" s="119"/>
      <c r="F498" s="685"/>
      <c r="G498" s="119">
        <v>0</v>
      </c>
      <c r="H498" s="1423">
        <v>0</v>
      </c>
      <c r="I498" s="1382"/>
      <c r="J498" s="684"/>
    </row>
    <row r="499" spans="1:10" s="1395" customFormat="1" ht="45">
      <c r="A499" s="337"/>
      <c r="B499" s="688" t="s">
        <v>1415</v>
      </c>
      <c r="C499" s="16" t="s">
        <v>1416</v>
      </c>
      <c r="D499" s="1385" t="s">
        <v>2298</v>
      </c>
      <c r="E499" s="119" t="s">
        <v>126</v>
      </c>
      <c r="F499" s="691"/>
      <c r="G499" s="119">
        <v>1239</v>
      </c>
      <c r="H499" s="1399">
        <v>803400</v>
      </c>
      <c r="I499" s="1382">
        <f t="shared" si="13"/>
        <v>995412600</v>
      </c>
      <c r="J499" s="119"/>
    </row>
    <row r="500" spans="1:10" s="1395" customFormat="1" ht="60">
      <c r="A500" s="337"/>
      <c r="B500" s="688" t="s">
        <v>1421</v>
      </c>
      <c r="C500" s="16" t="s">
        <v>1422</v>
      </c>
      <c r="D500" s="1385" t="s">
        <v>2298</v>
      </c>
      <c r="E500" s="119" t="s">
        <v>126</v>
      </c>
      <c r="F500" s="691"/>
      <c r="G500" s="119">
        <v>1204</v>
      </c>
      <c r="H500" s="1399">
        <v>309000</v>
      </c>
      <c r="I500" s="1382">
        <f t="shared" si="13"/>
        <v>372036000</v>
      </c>
      <c r="J500" s="119"/>
    </row>
    <row r="501" spans="1:10" s="1374" customFormat="1">
      <c r="A501" s="337"/>
      <c r="B501" s="1386" t="s">
        <v>3152</v>
      </c>
      <c r="C501" s="1387"/>
      <c r="D501" s="684"/>
      <c r="E501" s="119"/>
      <c r="F501" s="685"/>
      <c r="G501" s="119">
        <v>0</v>
      </c>
      <c r="H501" s="1423">
        <v>0</v>
      </c>
      <c r="I501" s="1382"/>
      <c r="J501" s="684"/>
    </row>
    <row r="502" spans="1:10" s="1395" customFormat="1" ht="90">
      <c r="A502" s="337"/>
      <c r="B502" s="688" t="s">
        <v>1423</v>
      </c>
      <c r="C502" s="16" t="s">
        <v>1424</v>
      </c>
      <c r="D502" s="119" t="s">
        <v>2298</v>
      </c>
      <c r="E502" s="119" t="s">
        <v>126</v>
      </c>
      <c r="F502" s="691"/>
      <c r="G502" s="119">
        <v>1177</v>
      </c>
      <c r="H502" s="1399">
        <v>391400</v>
      </c>
      <c r="I502" s="1382">
        <f t="shared" si="13"/>
        <v>460677800</v>
      </c>
      <c r="J502" s="119"/>
    </row>
    <row r="503" spans="1:10" s="1395" customFormat="1" ht="30">
      <c r="A503" s="1863"/>
      <c r="B503" s="1400" t="s">
        <v>3029</v>
      </c>
      <c r="C503" s="1401" t="s">
        <v>3031</v>
      </c>
      <c r="D503" s="1402" t="s">
        <v>2298</v>
      </c>
      <c r="E503" s="1402" t="s">
        <v>3030</v>
      </c>
      <c r="F503" s="1911"/>
      <c r="G503" s="1402">
        <v>1227</v>
      </c>
      <c r="H503" s="1403">
        <v>1673750</v>
      </c>
      <c r="I503" s="1426">
        <f t="shared" si="13"/>
        <v>2053691250</v>
      </c>
      <c r="J503" s="1402"/>
    </row>
    <row r="504" spans="1:10" s="1395" customFormat="1" ht="60">
      <c r="A504" s="1910"/>
      <c r="B504" s="1405"/>
      <c r="C504" s="1406" t="s">
        <v>3033</v>
      </c>
      <c r="D504" s="1407"/>
      <c r="E504" s="1407" t="s">
        <v>126</v>
      </c>
      <c r="F504" s="1912"/>
      <c r="G504" s="1407"/>
      <c r="H504" s="1408">
        <v>0</v>
      </c>
      <c r="I504" s="1427"/>
      <c r="J504" s="1407"/>
    </row>
    <row r="505" spans="1:10" s="1395" customFormat="1" ht="60">
      <c r="A505" s="337"/>
      <c r="B505" s="688" t="s">
        <v>1428</v>
      </c>
      <c r="C505" s="16" t="s">
        <v>1429</v>
      </c>
      <c r="D505" s="119" t="s">
        <v>2298</v>
      </c>
      <c r="E505" s="119" t="s">
        <v>126</v>
      </c>
      <c r="F505" s="691"/>
      <c r="G505" s="119">
        <v>1179</v>
      </c>
      <c r="H505" s="1382">
        <v>618000</v>
      </c>
      <c r="I505" s="1382">
        <f t="shared" si="13"/>
        <v>728622000</v>
      </c>
      <c r="J505" s="119"/>
    </row>
    <row r="506" spans="1:10" s="1374" customFormat="1">
      <c r="A506" s="337"/>
      <c r="B506" s="1386" t="s">
        <v>3153</v>
      </c>
      <c r="C506" s="1387"/>
      <c r="D506" s="684"/>
      <c r="E506" s="119"/>
      <c r="F506" s="685"/>
      <c r="G506" s="119">
        <v>0</v>
      </c>
      <c r="H506" s="1423">
        <v>0</v>
      </c>
      <c r="I506" s="1382"/>
      <c r="J506" s="684"/>
    </row>
    <row r="507" spans="1:10" s="1395" customFormat="1" ht="75">
      <c r="A507" s="337"/>
      <c r="B507" s="688" t="s">
        <v>1433</v>
      </c>
      <c r="C507" s="16" t="s">
        <v>1434</v>
      </c>
      <c r="D507" s="119" t="s">
        <v>2298</v>
      </c>
      <c r="E507" s="119" t="s">
        <v>126</v>
      </c>
      <c r="F507" s="691"/>
      <c r="G507" s="119">
        <v>1225</v>
      </c>
      <c r="H507" s="1382">
        <v>1030000</v>
      </c>
      <c r="I507" s="1382">
        <f t="shared" si="13"/>
        <v>1261750000</v>
      </c>
      <c r="J507" s="119"/>
    </row>
    <row r="508" spans="1:10" s="1395" customFormat="1" ht="60">
      <c r="A508" s="337"/>
      <c r="B508" s="688" t="s">
        <v>1437</v>
      </c>
      <c r="C508" s="16" t="s">
        <v>1438</v>
      </c>
      <c r="D508" s="119" t="s">
        <v>2298</v>
      </c>
      <c r="E508" s="119" t="s">
        <v>126</v>
      </c>
      <c r="F508" s="691"/>
      <c r="G508" s="119">
        <v>1236</v>
      </c>
      <c r="H508" s="1382">
        <v>545900</v>
      </c>
      <c r="I508" s="1382">
        <f t="shared" si="13"/>
        <v>674732400</v>
      </c>
      <c r="J508" s="119"/>
    </row>
    <row r="509" spans="1:10" s="1395" customFormat="1" ht="75">
      <c r="A509" s="337"/>
      <c r="B509" s="688" t="s">
        <v>1442</v>
      </c>
      <c r="C509" s="16" t="s">
        <v>1443</v>
      </c>
      <c r="D509" s="119" t="s">
        <v>2298</v>
      </c>
      <c r="E509" s="119" t="s">
        <v>126</v>
      </c>
      <c r="F509" s="691"/>
      <c r="G509" s="119">
        <v>1240</v>
      </c>
      <c r="H509" s="1382">
        <v>1158750</v>
      </c>
      <c r="I509" s="1382">
        <f t="shared" si="13"/>
        <v>1436850000</v>
      </c>
      <c r="J509" s="119"/>
    </row>
    <row r="510" spans="1:10" s="1395" customFormat="1" ht="45">
      <c r="A510" s="337"/>
      <c r="B510" s="688" t="s">
        <v>1447</v>
      </c>
      <c r="C510" s="16" t="s">
        <v>1451</v>
      </c>
      <c r="D510" s="119" t="s">
        <v>2298</v>
      </c>
      <c r="E510" s="119" t="s">
        <v>126</v>
      </c>
      <c r="F510" s="691"/>
      <c r="G510" s="119">
        <v>1225</v>
      </c>
      <c r="H510" s="1382">
        <v>1236000</v>
      </c>
      <c r="I510" s="1382">
        <f t="shared" si="13"/>
        <v>1514100000</v>
      </c>
      <c r="J510" s="119"/>
    </row>
    <row r="511" spans="1:10" s="1374" customFormat="1">
      <c r="A511" s="337"/>
      <c r="B511" s="1386" t="s">
        <v>3094</v>
      </c>
      <c r="C511" s="1387"/>
      <c r="D511" s="684"/>
      <c r="E511" s="119"/>
      <c r="F511" s="685"/>
      <c r="G511" s="119">
        <v>0</v>
      </c>
      <c r="H511" s="1423">
        <v>0</v>
      </c>
      <c r="I511" s="1382"/>
      <c r="J511" s="684"/>
    </row>
    <row r="512" spans="1:10" s="1374" customFormat="1">
      <c r="A512" s="337"/>
      <c r="B512" s="1386" t="s">
        <v>2627</v>
      </c>
      <c r="C512" s="1387"/>
      <c r="D512" s="684"/>
      <c r="E512" s="119"/>
      <c r="F512" s="685"/>
      <c r="G512" s="119">
        <v>0</v>
      </c>
      <c r="H512" s="1423">
        <v>0</v>
      </c>
      <c r="I512" s="1382"/>
      <c r="J512" s="684"/>
    </row>
    <row r="513" spans="1:10" s="1374" customFormat="1">
      <c r="A513" s="337"/>
      <c r="B513" s="1386" t="s">
        <v>3154</v>
      </c>
      <c r="C513" s="1387"/>
      <c r="D513" s="684"/>
      <c r="E513" s="119"/>
      <c r="F513" s="685"/>
      <c r="G513" s="119">
        <v>0</v>
      </c>
      <c r="H513" s="1423">
        <v>0</v>
      </c>
      <c r="I513" s="1382"/>
      <c r="J513" s="684"/>
    </row>
    <row r="514" spans="1:10" s="1395" customFormat="1" ht="60">
      <c r="A514" s="337"/>
      <c r="B514" s="688" t="s">
        <v>1453</v>
      </c>
      <c r="C514" s="16" t="s">
        <v>1454</v>
      </c>
      <c r="D514" s="119" t="s">
        <v>2298</v>
      </c>
      <c r="E514" s="119" t="s">
        <v>126</v>
      </c>
      <c r="F514" s="691"/>
      <c r="G514" s="119">
        <v>1198</v>
      </c>
      <c r="H514" s="1382">
        <v>772500</v>
      </c>
      <c r="I514" s="1382">
        <f t="shared" si="13"/>
        <v>925455000</v>
      </c>
      <c r="J514" s="119"/>
    </row>
    <row r="515" spans="1:10" s="1395" customFormat="1" ht="45">
      <c r="A515" s="337"/>
      <c r="B515" s="688" t="s">
        <v>1459</v>
      </c>
      <c r="C515" s="16" t="s">
        <v>1462</v>
      </c>
      <c r="D515" s="119" t="s">
        <v>2298</v>
      </c>
      <c r="E515" s="119" t="s">
        <v>126</v>
      </c>
      <c r="F515" s="691"/>
      <c r="G515" s="119">
        <v>1191</v>
      </c>
      <c r="H515" s="1382">
        <v>427450</v>
      </c>
      <c r="I515" s="1382">
        <f t="shared" si="13"/>
        <v>509092950</v>
      </c>
      <c r="J515" s="119"/>
    </row>
    <row r="516" spans="1:10" s="1395" customFormat="1" ht="60">
      <c r="A516" s="337"/>
      <c r="B516" s="688" t="s">
        <v>1465</v>
      </c>
      <c r="C516" s="16" t="s">
        <v>1466</v>
      </c>
      <c r="D516" s="119" t="s">
        <v>2298</v>
      </c>
      <c r="E516" s="119" t="s">
        <v>126</v>
      </c>
      <c r="F516" s="691"/>
      <c r="G516" s="119">
        <v>1228</v>
      </c>
      <c r="H516" s="1382">
        <v>1390500</v>
      </c>
      <c r="I516" s="1382">
        <f t="shared" si="13"/>
        <v>1707534000</v>
      </c>
      <c r="J516" s="119"/>
    </row>
    <row r="517" spans="1:10" s="1395" customFormat="1" ht="60">
      <c r="A517" s="337"/>
      <c r="B517" s="688" t="s">
        <v>1470</v>
      </c>
      <c r="C517" s="16" t="s">
        <v>1471</v>
      </c>
      <c r="D517" s="119" t="s">
        <v>2298</v>
      </c>
      <c r="E517" s="119" t="s">
        <v>126</v>
      </c>
      <c r="F517" s="691"/>
      <c r="G517" s="119">
        <v>1214</v>
      </c>
      <c r="H517" s="1382">
        <v>1390500</v>
      </c>
      <c r="I517" s="1382">
        <f t="shared" si="13"/>
        <v>1688067000</v>
      </c>
      <c r="J517" s="119"/>
    </row>
    <row r="518" spans="1:10" s="1374" customFormat="1">
      <c r="A518" s="337"/>
      <c r="B518" s="1386" t="s">
        <v>3155</v>
      </c>
      <c r="C518" s="1387"/>
      <c r="D518" s="684"/>
      <c r="E518" s="119"/>
      <c r="F518" s="685"/>
      <c r="G518" s="119"/>
      <c r="H518" s="1423">
        <v>0</v>
      </c>
      <c r="I518" s="1382"/>
      <c r="J518" s="684"/>
    </row>
    <row r="519" spans="1:10" s="1395" customFormat="1" ht="60">
      <c r="A519" s="337"/>
      <c r="B519" s="688" t="s">
        <v>1475</v>
      </c>
      <c r="C519" s="16" t="s">
        <v>1476</v>
      </c>
      <c r="D519" s="119" t="s">
        <v>2298</v>
      </c>
      <c r="E519" s="119" t="s">
        <v>126</v>
      </c>
      <c r="F519" s="691"/>
      <c r="G519" s="119">
        <v>1235</v>
      </c>
      <c r="H519" s="1382">
        <v>9983275</v>
      </c>
      <c r="I519" s="1382">
        <f t="shared" ref="I519:I600" si="14">H519*G519</f>
        <v>12329344625</v>
      </c>
      <c r="J519" s="119"/>
    </row>
    <row r="520" spans="1:10" s="1395" customFormat="1" ht="90">
      <c r="A520" s="337"/>
      <c r="B520" s="688" t="s">
        <v>3034</v>
      </c>
      <c r="C520" s="16" t="s">
        <v>3156</v>
      </c>
      <c r="D520" s="119" t="s">
        <v>2298</v>
      </c>
      <c r="E520" s="119" t="s">
        <v>126</v>
      </c>
      <c r="F520" s="691"/>
      <c r="G520" s="119">
        <v>1223</v>
      </c>
      <c r="H520" s="1382">
        <v>11350600</v>
      </c>
      <c r="I520" s="1382">
        <f t="shared" si="14"/>
        <v>13881783800</v>
      </c>
      <c r="J520" s="119"/>
    </row>
    <row r="521" spans="1:10" s="1395" customFormat="1" ht="45">
      <c r="A521" s="337"/>
      <c r="B521" s="688" t="s">
        <v>1479</v>
      </c>
      <c r="C521" s="16" t="s">
        <v>1480</v>
      </c>
      <c r="D521" s="119" t="s">
        <v>2298</v>
      </c>
      <c r="E521" s="119" t="s">
        <v>126</v>
      </c>
      <c r="F521" s="691"/>
      <c r="G521" s="119">
        <v>1207</v>
      </c>
      <c r="H521" s="1382">
        <v>203425</v>
      </c>
      <c r="I521" s="1382">
        <f t="shared" si="14"/>
        <v>245533975</v>
      </c>
      <c r="J521" s="119"/>
    </row>
    <row r="522" spans="1:10" s="1374" customFormat="1">
      <c r="A522" s="337"/>
      <c r="B522" s="1386" t="s">
        <v>3157</v>
      </c>
      <c r="C522" s="1387"/>
      <c r="D522" s="684"/>
      <c r="E522" s="119"/>
      <c r="F522" s="685"/>
      <c r="G522" s="119"/>
      <c r="H522" s="1423">
        <v>0</v>
      </c>
      <c r="I522" s="1382"/>
      <c r="J522" s="684"/>
    </row>
    <row r="523" spans="1:10" s="1395" customFormat="1" ht="45">
      <c r="A523" s="337"/>
      <c r="B523" s="688" t="s">
        <v>1484</v>
      </c>
      <c r="C523" s="16" t="s">
        <v>1485</v>
      </c>
      <c r="D523" s="119" t="s">
        <v>2298</v>
      </c>
      <c r="E523" s="119" t="s">
        <v>126</v>
      </c>
      <c r="F523" s="691"/>
      <c r="G523" s="119">
        <v>1135</v>
      </c>
      <c r="H523" s="1382">
        <v>347625</v>
      </c>
      <c r="I523" s="1382">
        <f t="shared" si="14"/>
        <v>394554375</v>
      </c>
      <c r="J523" s="119"/>
    </row>
    <row r="524" spans="1:10" s="1395" customFormat="1" ht="45">
      <c r="A524" s="337"/>
      <c r="B524" s="688" t="s">
        <v>1488</v>
      </c>
      <c r="C524" s="16" t="s">
        <v>1489</v>
      </c>
      <c r="D524" s="119" t="s">
        <v>2298</v>
      </c>
      <c r="E524" s="119" t="s">
        <v>126</v>
      </c>
      <c r="F524" s="691"/>
      <c r="G524" s="119">
        <v>1142</v>
      </c>
      <c r="H524" s="1382">
        <v>515000</v>
      </c>
      <c r="I524" s="1382">
        <f t="shared" si="14"/>
        <v>588130000</v>
      </c>
      <c r="J524" s="119"/>
    </row>
    <row r="525" spans="1:10" s="1395" customFormat="1" ht="60">
      <c r="A525" s="337"/>
      <c r="B525" s="688" t="s">
        <v>1493</v>
      </c>
      <c r="C525" s="16" t="s">
        <v>1494</v>
      </c>
      <c r="D525" s="119" t="s">
        <v>2298</v>
      </c>
      <c r="E525" s="119" t="s">
        <v>126</v>
      </c>
      <c r="F525" s="691"/>
      <c r="G525" s="119">
        <v>1161</v>
      </c>
      <c r="H525" s="1382">
        <v>154500</v>
      </c>
      <c r="I525" s="1382">
        <f t="shared" si="14"/>
        <v>179374500</v>
      </c>
      <c r="J525" s="119"/>
    </row>
    <row r="526" spans="1:10" s="1395" customFormat="1" ht="45">
      <c r="A526" s="337"/>
      <c r="B526" s="688" t="s">
        <v>1499</v>
      </c>
      <c r="C526" s="16" t="s">
        <v>1500</v>
      </c>
      <c r="D526" s="119" t="s">
        <v>2298</v>
      </c>
      <c r="E526" s="119" t="s">
        <v>126</v>
      </c>
      <c r="F526" s="691"/>
      <c r="G526" s="119">
        <v>1198</v>
      </c>
      <c r="H526" s="1382">
        <v>643750</v>
      </c>
      <c r="I526" s="1382">
        <f t="shared" si="14"/>
        <v>771212500</v>
      </c>
      <c r="J526" s="119"/>
    </row>
    <row r="527" spans="1:10" s="1395" customFormat="1" ht="90">
      <c r="A527" s="337"/>
      <c r="B527" s="688" t="s">
        <v>1504</v>
      </c>
      <c r="C527" s="16" t="s">
        <v>1505</v>
      </c>
      <c r="D527" s="119" t="s">
        <v>2298</v>
      </c>
      <c r="E527" s="119" t="s">
        <v>126</v>
      </c>
      <c r="F527" s="691"/>
      <c r="G527" s="119">
        <v>1198</v>
      </c>
      <c r="H527" s="1399">
        <v>3097725</v>
      </c>
      <c r="I527" s="1382">
        <f t="shared" si="14"/>
        <v>3711074550</v>
      </c>
      <c r="J527" s="119"/>
    </row>
    <row r="528" spans="1:10" s="1374" customFormat="1">
      <c r="A528" s="337"/>
      <c r="B528" s="1386" t="s">
        <v>2644</v>
      </c>
      <c r="C528" s="1387"/>
      <c r="D528" s="684"/>
      <c r="E528" s="119"/>
      <c r="F528" s="685"/>
      <c r="G528" s="119">
        <v>0</v>
      </c>
      <c r="H528" s="1423">
        <v>0</v>
      </c>
      <c r="I528" s="1382"/>
      <c r="J528" s="684"/>
    </row>
    <row r="529" spans="1:10" s="1374" customFormat="1">
      <c r="A529" s="337"/>
      <c r="B529" s="1386" t="s">
        <v>3158</v>
      </c>
      <c r="C529" s="1387"/>
      <c r="D529" s="684"/>
      <c r="E529" s="119"/>
      <c r="F529" s="685"/>
      <c r="G529" s="119">
        <v>0</v>
      </c>
      <c r="H529" s="1423">
        <v>0</v>
      </c>
      <c r="I529" s="1382"/>
      <c r="J529" s="684"/>
    </row>
    <row r="530" spans="1:10" s="1395" customFormat="1" ht="60">
      <c r="A530" s="337"/>
      <c r="B530" s="688" t="s">
        <v>1509</v>
      </c>
      <c r="C530" s="16" t="s">
        <v>1510</v>
      </c>
      <c r="D530" s="119" t="s">
        <v>2298</v>
      </c>
      <c r="E530" s="119" t="s">
        <v>126</v>
      </c>
      <c r="F530" s="691"/>
      <c r="G530" s="119">
        <v>1156</v>
      </c>
      <c r="H530" s="1382">
        <v>1017125</v>
      </c>
      <c r="I530" s="1382">
        <f t="shared" si="14"/>
        <v>1175796500</v>
      </c>
      <c r="J530" s="119"/>
    </row>
    <row r="531" spans="1:10" s="1395" customFormat="1" ht="60">
      <c r="A531" s="337"/>
      <c r="B531" s="688" t="s">
        <v>1513</v>
      </c>
      <c r="C531" s="16" t="s">
        <v>1514</v>
      </c>
      <c r="D531" s="119" t="s">
        <v>2298</v>
      </c>
      <c r="E531" s="119" t="s">
        <v>126</v>
      </c>
      <c r="F531" s="691"/>
      <c r="G531" s="119">
        <v>1201</v>
      </c>
      <c r="H531" s="1382">
        <v>811125</v>
      </c>
      <c r="I531" s="1382">
        <f t="shared" si="14"/>
        <v>974161125</v>
      </c>
      <c r="J531" s="119"/>
    </row>
    <row r="532" spans="1:10" s="1395" customFormat="1" ht="60">
      <c r="A532" s="337"/>
      <c r="B532" s="688" t="s">
        <v>1517</v>
      </c>
      <c r="C532" s="16" t="s">
        <v>1518</v>
      </c>
      <c r="D532" s="119" t="s">
        <v>2298</v>
      </c>
      <c r="E532" s="119" t="s">
        <v>126</v>
      </c>
      <c r="F532" s="691"/>
      <c r="G532" s="119">
        <v>1137</v>
      </c>
      <c r="H532" s="1382">
        <v>1915800</v>
      </c>
      <c r="I532" s="1382">
        <f t="shared" si="14"/>
        <v>2178264600</v>
      </c>
      <c r="J532" s="119"/>
    </row>
    <row r="533" spans="1:10" s="1395" customFormat="1" ht="30">
      <c r="A533" s="337"/>
      <c r="B533" s="688" t="s">
        <v>3036</v>
      </c>
      <c r="C533" s="16" t="s">
        <v>3037</v>
      </c>
      <c r="D533" s="119" t="s">
        <v>2298</v>
      </c>
      <c r="E533" s="119" t="s">
        <v>126</v>
      </c>
      <c r="F533" s="691"/>
      <c r="G533" s="119">
        <v>1159</v>
      </c>
      <c r="H533" s="1382">
        <v>329600</v>
      </c>
      <c r="I533" s="1382">
        <f t="shared" si="14"/>
        <v>382006400</v>
      </c>
      <c r="J533" s="119"/>
    </row>
    <row r="534" spans="1:10" s="1374" customFormat="1" ht="28.5">
      <c r="A534" s="337"/>
      <c r="B534" s="1396" t="s">
        <v>3159</v>
      </c>
      <c r="C534" s="1387"/>
      <c r="D534" s="684"/>
      <c r="E534" s="119"/>
      <c r="F534" s="685"/>
      <c r="G534" s="119"/>
      <c r="H534" s="1423">
        <v>0</v>
      </c>
      <c r="I534" s="1382"/>
      <c r="J534" s="684"/>
    </row>
    <row r="535" spans="1:10" s="1395" customFormat="1" ht="67.5" customHeight="1">
      <c r="A535" s="337"/>
      <c r="B535" s="688" t="s">
        <v>3038</v>
      </c>
      <c r="C535" s="1410" t="s">
        <v>3160</v>
      </c>
      <c r="D535" s="1385" t="s">
        <v>2298</v>
      </c>
      <c r="E535" s="119" t="s">
        <v>126</v>
      </c>
      <c r="F535" s="691"/>
      <c r="G535" s="119">
        <v>1151</v>
      </c>
      <c r="H535" s="1382">
        <v>206000</v>
      </c>
      <c r="I535" s="1382">
        <f t="shared" si="14"/>
        <v>237106000</v>
      </c>
      <c r="J535" s="119"/>
    </row>
    <row r="536" spans="1:10" s="1374" customFormat="1">
      <c r="A536" s="337"/>
      <c r="B536" s="1396" t="s">
        <v>3161</v>
      </c>
      <c r="C536" s="1387"/>
      <c r="D536" s="684"/>
      <c r="E536" s="119"/>
      <c r="F536" s="685"/>
      <c r="G536" s="119"/>
      <c r="H536" s="1423">
        <v>0</v>
      </c>
      <c r="I536" s="1382"/>
      <c r="J536" s="684"/>
    </row>
    <row r="537" spans="1:10" s="1395" customFormat="1" ht="69.75" customHeight="1">
      <c r="A537" s="337"/>
      <c r="B537" s="688" t="s">
        <v>1521</v>
      </c>
      <c r="C537" s="16" t="s">
        <v>1522</v>
      </c>
      <c r="D537" s="1385" t="s">
        <v>2298</v>
      </c>
      <c r="E537" s="119" t="s">
        <v>126</v>
      </c>
      <c r="F537" s="691"/>
      <c r="G537" s="119">
        <v>1152</v>
      </c>
      <c r="H537" s="1382">
        <v>599975</v>
      </c>
      <c r="I537" s="1382">
        <f t="shared" si="14"/>
        <v>691171200</v>
      </c>
      <c r="J537" s="119"/>
    </row>
    <row r="538" spans="1:10" s="1395" customFormat="1" ht="108.75" customHeight="1">
      <c r="A538" s="337"/>
      <c r="B538" s="688" t="s">
        <v>1523</v>
      </c>
      <c r="C538" s="16" t="s">
        <v>1524</v>
      </c>
      <c r="D538" s="1385" t="s">
        <v>2298</v>
      </c>
      <c r="E538" s="119" t="s">
        <v>126</v>
      </c>
      <c r="F538" s="691"/>
      <c r="G538" s="119">
        <v>1136</v>
      </c>
      <c r="H538" s="1382">
        <v>592250</v>
      </c>
      <c r="I538" s="1382">
        <f t="shared" si="14"/>
        <v>672796000</v>
      </c>
      <c r="J538" s="119"/>
    </row>
    <row r="539" spans="1:10" s="1374" customFormat="1">
      <c r="A539" s="337"/>
      <c r="B539" s="1396" t="s">
        <v>3162</v>
      </c>
      <c r="C539" s="1387"/>
      <c r="D539" s="684"/>
      <c r="E539" s="119"/>
      <c r="F539" s="685"/>
      <c r="G539" s="119"/>
      <c r="H539" s="1423">
        <v>0</v>
      </c>
      <c r="I539" s="1382"/>
      <c r="J539" s="684"/>
    </row>
    <row r="540" spans="1:10" s="1395" customFormat="1" ht="99.75" customHeight="1">
      <c r="A540" s="337"/>
      <c r="B540" s="688" t="s">
        <v>1525</v>
      </c>
      <c r="C540" s="16" t="s">
        <v>1526</v>
      </c>
      <c r="D540" s="1385" t="s">
        <v>2298</v>
      </c>
      <c r="E540" s="119" t="s">
        <v>126</v>
      </c>
      <c r="F540" s="691"/>
      <c r="G540" s="119">
        <v>1177</v>
      </c>
      <c r="H540" s="1382">
        <v>2111500</v>
      </c>
      <c r="I540" s="1382">
        <f t="shared" si="14"/>
        <v>2485235500</v>
      </c>
      <c r="J540" s="119"/>
    </row>
    <row r="541" spans="1:10" s="1395" customFormat="1" ht="262.5" customHeight="1">
      <c r="A541" s="337"/>
      <c r="B541" s="688" t="s">
        <v>1527</v>
      </c>
      <c r="C541" s="16" t="s">
        <v>1528</v>
      </c>
      <c r="D541" s="1385" t="s">
        <v>2298</v>
      </c>
      <c r="E541" s="119" t="s">
        <v>126</v>
      </c>
      <c r="F541" s="691"/>
      <c r="G541" s="119">
        <v>1181</v>
      </c>
      <c r="H541" s="1382">
        <v>3553500</v>
      </c>
      <c r="I541" s="1382">
        <f t="shared" si="14"/>
        <v>4196683500</v>
      </c>
      <c r="J541" s="119"/>
    </row>
    <row r="542" spans="1:10" s="1374" customFormat="1">
      <c r="A542" s="337"/>
      <c r="B542" s="1396" t="s">
        <v>2631</v>
      </c>
      <c r="C542" s="1387"/>
      <c r="D542" s="684"/>
      <c r="E542" s="119"/>
      <c r="F542" s="685"/>
      <c r="G542" s="119"/>
      <c r="H542" s="1423">
        <v>0</v>
      </c>
      <c r="I542" s="1382"/>
      <c r="J542" s="684"/>
    </row>
    <row r="543" spans="1:10" s="1374" customFormat="1">
      <c r="A543" s="337"/>
      <c r="B543" s="1396" t="s">
        <v>3140</v>
      </c>
      <c r="C543" s="1387"/>
      <c r="D543" s="684"/>
      <c r="E543" s="119"/>
      <c r="F543" s="685"/>
      <c r="G543" s="119"/>
      <c r="H543" s="1423">
        <v>0</v>
      </c>
      <c r="I543" s="1382"/>
      <c r="J543" s="684"/>
    </row>
    <row r="544" spans="1:10" s="1395" customFormat="1" ht="55.5" customHeight="1">
      <c r="A544" s="337"/>
      <c r="B544" s="688" t="s">
        <v>1533</v>
      </c>
      <c r="C544" s="16" t="s">
        <v>1534</v>
      </c>
      <c r="D544" s="119"/>
      <c r="E544" s="119" t="s">
        <v>126</v>
      </c>
      <c r="F544" s="691"/>
      <c r="G544" s="119">
        <v>1181</v>
      </c>
      <c r="H544" s="1382">
        <v>0</v>
      </c>
      <c r="I544" s="1382"/>
      <c r="J544" s="119"/>
    </row>
    <row r="545" spans="1:10" s="1374" customFormat="1">
      <c r="A545" s="337"/>
      <c r="B545" s="1386" t="s">
        <v>3142</v>
      </c>
      <c r="C545" s="1387"/>
      <c r="D545" s="684"/>
      <c r="E545" s="119"/>
      <c r="F545" s="685"/>
      <c r="G545" s="119">
        <v>0</v>
      </c>
      <c r="H545" s="1423">
        <v>0</v>
      </c>
      <c r="I545" s="1382"/>
      <c r="J545" s="684"/>
    </row>
    <row r="546" spans="1:10" s="1395" customFormat="1">
      <c r="A546" s="337"/>
      <c r="B546" s="688" t="s">
        <v>1537</v>
      </c>
      <c r="C546" s="16" t="s">
        <v>1538</v>
      </c>
      <c r="D546" s="119"/>
      <c r="E546" s="119" t="s">
        <v>126</v>
      </c>
      <c r="F546" s="691"/>
      <c r="G546" s="119">
        <v>426</v>
      </c>
      <c r="H546" s="1382">
        <v>0</v>
      </c>
      <c r="I546" s="1382"/>
      <c r="J546" s="119"/>
    </row>
    <row r="547" spans="1:10" s="1374" customFormat="1">
      <c r="A547" s="337"/>
      <c r="B547" s="1386" t="s">
        <v>3163</v>
      </c>
      <c r="C547" s="1387"/>
      <c r="D547" s="684"/>
      <c r="E547" s="119"/>
      <c r="F547" s="685"/>
      <c r="G547" s="119">
        <v>0</v>
      </c>
      <c r="H547" s="1423">
        <v>0</v>
      </c>
      <c r="I547" s="1382"/>
      <c r="J547" s="684"/>
    </row>
    <row r="548" spans="1:10" s="1395" customFormat="1">
      <c r="A548" s="337"/>
      <c r="B548" s="688" t="s">
        <v>1544</v>
      </c>
      <c r="C548" s="16" t="s">
        <v>1545</v>
      </c>
      <c r="D548" s="119"/>
      <c r="E548" s="119" t="s">
        <v>122</v>
      </c>
      <c r="F548" s="691"/>
      <c r="G548" s="119">
        <v>1142</v>
      </c>
      <c r="H548" s="1382">
        <v>0</v>
      </c>
      <c r="I548" s="1382"/>
      <c r="J548" s="119"/>
    </row>
    <row r="549" spans="1:10" s="1374" customFormat="1">
      <c r="A549" s="337"/>
      <c r="B549" s="1386" t="s">
        <v>3144</v>
      </c>
      <c r="C549" s="1387"/>
      <c r="D549" s="684"/>
      <c r="E549" s="119"/>
      <c r="F549" s="685"/>
      <c r="G549" s="119">
        <v>0</v>
      </c>
      <c r="H549" s="1423">
        <v>0</v>
      </c>
      <c r="I549" s="1382"/>
      <c r="J549" s="684"/>
    </row>
    <row r="550" spans="1:10" s="1395" customFormat="1" ht="45">
      <c r="A550" s="337"/>
      <c r="B550" s="688" t="s">
        <v>1546</v>
      </c>
      <c r="C550" s="16" t="s">
        <v>1547</v>
      </c>
      <c r="D550" s="119"/>
      <c r="E550" s="119" t="s">
        <v>126</v>
      </c>
      <c r="F550" s="691"/>
      <c r="G550" s="119">
        <v>1145</v>
      </c>
      <c r="H550" s="1382">
        <v>0</v>
      </c>
      <c r="I550" s="1382"/>
      <c r="J550" s="119"/>
    </row>
    <row r="551" spans="1:10" s="1374" customFormat="1">
      <c r="A551" s="337" t="s">
        <v>3087</v>
      </c>
      <c r="B551" s="1386" t="s">
        <v>3164</v>
      </c>
      <c r="C551" s="1387"/>
      <c r="D551" s="684"/>
      <c r="E551" s="119"/>
      <c r="F551" s="685"/>
      <c r="G551" s="119">
        <v>0</v>
      </c>
      <c r="H551" s="1423">
        <v>0</v>
      </c>
      <c r="I551" s="1382"/>
      <c r="J551" s="684"/>
    </row>
    <row r="552" spans="1:10" s="1389" customFormat="1">
      <c r="A552" s="337"/>
      <c r="B552" s="1386" t="s">
        <v>3165</v>
      </c>
      <c r="C552" s="1387"/>
      <c r="D552" s="684"/>
      <c r="E552" s="119"/>
      <c r="F552" s="685"/>
      <c r="G552" s="119">
        <v>0</v>
      </c>
      <c r="H552" s="1425">
        <v>0</v>
      </c>
      <c r="I552" s="1382"/>
      <c r="J552" s="684"/>
    </row>
    <row r="553" spans="1:10" s="1389" customFormat="1">
      <c r="A553" s="337"/>
      <c r="B553" s="1386" t="s">
        <v>2631</v>
      </c>
      <c r="C553" s="1387"/>
      <c r="D553" s="684"/>
      <c r="E553" s="119"/>
      <c r="F553" s="685"/>
      <c r="G553" s="119">
        <v>0</v>
      </c>
      <c r="H553" s="1425">
        <v>0</v>
      </c>
      <c r="I553" s="1382"/>
      <c r="J553" s="684"/>
    </row>
    <row r="554" spans="1:10" ht="51.75" customHeight="1">
      <c r="A554" s="337"/>
      <c r="B554" s="688" t="s">
        <v>1548</v>
      </c>
      <c r="C554" s="16" t="s">
        <v>1550</v>
      </c>
      <c r="D554" s="1411" t="s">
        <v>2298</v>
      </c>
      <c r="E554" s="119" t="s">
        <v>1549</v>
      </c>
      <c r="F554" s="691"/>
      <c r="G554" s="119">
        <v>314</v>
      </c>
      <c r="H554" s="1412">
        <v>2060000</v>
      </c>
      <c r="I554" s="1382">
        <f t="shared" si="14"/>
        <v>646840000</v>
      </c>
      <c r="J554" s="119"/>
    </row>
    <row r="555" spans="1:10" ht="66" customHeight="1">
      <c r="A555" s="337"/>
      <c r="B555" s="688" t="s">
        <v>1556</v>
      </c>
      <c r="C555" s="16" t="s">
        <v>1557</v>
      </c>
      <c r="D555" s="1411" t="s">
        <v>2298</v>
      </c>
      <c r="E555" s="119" t="s">
        <v>126</v>
      </c>
      <c r="F555" s="691"/>
      <c r="G555" s="119">
        <v>153</v>
      </c>
      <c r="H555" s="1412">
        <v>6308750</v>
      </c>
      <c r="I555" s="1382">
        <f t="shared" si="14"/>
        <v>965238750</v>
      </c>
      <c r="J555" s="119"/>
    </row>
    <row r="556" spans="1:10">
      <c r="A556" s="337"/>
      <c r="B556" s="1386" t="s">
        <v>2667</v>
      </c>
      <c r="C556" s="16"/>
      <c r="D556" s="119"/>
      <c r="E556" s="119"/>
      <c r="F556" s="691"/>
      <c r="G556" s="119">
        <v>0</v>
      </c>
      <c r="H556" s="1381">
        <v>0</v>
      </c>
      <c r="I556" s="1382"/>
      <c r="J556" s="119"/>
    </row>
    <row r="557" spans="1:10" s="1389" customFormat="1">
      <c r="A557" s="337" t="s">
        <v>2327</v>
      </c>
      <c r="B557" s="1386" t="s">
        <v>2668</v>
      </c>
      <c r="C557" s="1387"/>
      <c r="D557" s="684"/>
      <c r="E557" s="119"/>
      <c r="F557" s="685"/>
      <c r="G557" s="119">
        <v>0</v>
      </c>
      <c r="H557" s="1425">
        <v>0</v>
      </c>
      <c r="I557" s="1382"/>
      <c r="J557" s="684"/>
    </row>
    <row r="558" spans="1:10" s="1389" customFormat="1">
      <c r="A558" s="337" t="s">
        <v>2295</v>
      </c>
      <c r="B558" s="1386" t="s">
        <v>2669</v>
      </c>
      <c r="C558" s="1387"/>
      <c r="D558" s="684"/>
      <c r="E558" s="119"/>
      <c r="F558" s="685"/>
      <c r="G558" s="119">
        <v>0</v>
      </c>
      <c r="H558" s="1425">
        <v>0</v>
      </c>
      <c r="I558" s="1382"/>
      <c r="J558" s="684"/>
    </row>
    <row r="559" spans="1:10" ht="156" customHeight="1">
      <c r="A559" s="337"/>
      <c r="B559" s="688" t="s">
        <v>1558</v>
      </c>
      <c r="C559" s="16" t="s">
        <v>1560</v>
      </c>
      <c r="D559" s="119" t="s">
        <v>2298</v>
      </c>
      <c r="E559" s="119" t="s">
        <v>126</v>
      </c>
      <c r="F559" s="691" t="s">
        <v>1559</v>
      </c>
      <c r="G559" s="119">
        <v>522</v>
      </c>
      <c r="H559" s="1381">
        <v>2317500</v>
      </c>
      <c r="I559" s="1382">
        <f t="shared" si="14"/>
        <v>1209735000</v>
      </c>
      <c r="J559" s="119"/>
    </row>
    <row r="560" spans="1:10" ht="180">
      <c r="A560" s="337"/>
      <c r="B560" s="688" t="s">
        <v>1565</v>
      </c>
      <c r="C560" s="16" t="s">
        <v>1566</v>
      </c>
      <c r="D560" s="119" t="s">
        <v>2298</v>
      </c>
      <c r="E560" s="119" t="s">
        <v>126</v>
      </c>
      <c r="F560" s="691" t="s">
        <v>1559</v>
      </c>
      <c r="G560" s="119">
        <v>512</v>
      </c>
      <c r="H560" s="1381">
        <v>3218750</v>
      </c>
      <c r="I560" s="1382">
        <f t="shared" si="14"/>
        <v>1648000000</v>
      </c>
      <c r="J560" s="119" t="s">
        <v>3166</v>
      </c>
    </row>
    <row r="561" spans="1:10" ht="75">
      <c r="A561" s="337"/>
      <c r="B561" s="688" t="s">
        <v>1571</v>
      </c>
      <c r="C561" s="16" t="s">
        <v>1572</v>
      </c>
      <c r="D561" s="119" t="s">
        <v>2298</v>
      </c>
      <c r="E561" s="119" t="s">
        <v>126</v>
      </c>
      <c r="F561" s="691" t="s">
        <v>1559</v>
      </c>
      <c r="G561" s="119">
        <v>187</v>
      </c>
      <c r="H561" s="1413">
        <v>22248000</v>
      </c>
      <c r="I561" s="1382">
        <f t="shared" si="14"/>
        <v>4160376000</v>
      </c>
      <c r="J561" s="119" t="s">
        <v>3167</v>
      </c>
    </row>
    <row r="562" spans="1:10" s="1389" customFormat="1">
      <c r="A562" s="337" t="s">
        <v>2432</v>
      </c>
      <c r="B562" s="1386" t="s">
        <v>2694</v>
      </c>
      <c r="C562" s="1387"/>
      <c r="D562" s="684"/>
      <c r="E562" s="119"/>
      <c r="F562" s="685"/>
      <c r="G562" s="119">
        <v>0</v>
      </c>
      <c r="H562" s="1425">
        <v>0</v>
      </c>
      <c r="I562" s="1382"/>
      <c r="J562" s="684"/>
    </row>
    <row r="563" spans="1:10" ht="186.75" customHeight="1">
      <c r="A563" s="337"/>
      <c r="B563" s="688" t="s">
        <v>1573</v>
      </c>
      <c r="C563" s="16" t="s">
        <v>1574</v>
      </c>
      <c r="D563" s="119" t="s">
        <v>2298</v>
      </c>
      <c r="E563" s="119" t="s">
        <v>126</v>
      </c>
      <c r="F563" s="691" t="s">
        <v>1559</v>
      </c>
      <c r="G563" s="119">
        <v>545</v>
      </c>
      <c r="H563" s="1381">
        <v>3862500</v>
      </c>
      <c r="I563" s="1382">
        <f t="shared" si="14"/>
        <v>2105062500</v>
      </c>
      <c r="J563" s="119"/>
    </row>
    <row r="564" spans="1:10" ht="135">
      <c r="A564" s="337"/>
      <c r="B564" s="688" t="s">
        <v>1576</v>
      </c>
      <c r="C564" s="16" t="s">
        <v>1577</v>
      </c>
      <c r="D564" s="119" t="s">
        <v>2298</v>
      </c>
      <c r="E564" s="119" t="s">
        <v>126</v>
      </c>
      <c r="F564" s="691" t="s">
        <v>1559</v>
      </c>
      <c r="G564" s="119">
        <v>536</v>
      </c>
      <c r="H564" s="1381">
        <v>2575000</v>
      </c>
      <c r="I564" s="1382">
        <f t="shared" si="14"/>
        <v>1380200000</v>
      </c>
      <c r="J564" s="119"/>
    </row>
    <row r="565" spans="1:10" ht="384" customHeight="1">
      <c r="A565" s="337"/>
      <c r="B565" s="688" t="s">
        <v>1582</v>
      </c>
      <c r="C565" s="15" t="s">
        <v>1583</v>
      </c>
      <c r="D565" s="119" t="s">
        <v>2298</v>
      </c>
      <c r="E565" s="119" t="s">
        <v>126</v>
      </c>
      <c r="F565" s="691" t="s">
        <v>1559</v>
      </c>
      <c r="G565" s="119">
        <v>171</v>
      </c>
      <c r="H565" s="1381">
        <v>103000000</v>
      </c>
      <c r="I565" s="1382">
        <f t="shared" si="14"/>
        <v>17613000000</v>
      </c>
      <c r="J565" s="119"/>
    </row>
    <row r="566" spans="1:10" ht="300">
      <c r="A566" s="337"/>
      <c r="B566" s="688" t="s">
        <v>1584</v>
      </c>
      <c r="C566" s="16" t="s">
        <v>1585</v>
      </c>
      <c r="D566" s="119" t="s">
        <v>2298</v>
      </c>
      <c r="E566" s="119" t="s">
        <v>126</v>
      </c>
      <c r="F566" s="691"/>
      <c r="G566" s="119">
        <v>268</v>
      </c>
      <c r="H566" s="1381">
        <v>7725000</v>
      </c>
      <c r="I566" s="1382">
        <f t="shared" si="14"/>
        <v>2070300000</v>
      </c>
      <c r="J566" s="119"/>
    </row>
    <row r="567" spans="1:10" s="1389" customFormat="1">
      <c r="A567" s="337" t="s">
        <v>2436</v>
      </c>
      <c r="B567" s="1386" t="s">
        <v>2736</v>
      </c>
      <c r="C567" s="1387"/>
      <c r="D567" s="684"/>
      <c r="E567" s="119"/>
      <c r="F567" s="685"/>
      <c r="G567" s="119">
        <v>0</v>
      </c>
      <c r="H567" s="1425">
        <v>0</v>
      </c>
      <c r="I567" s="1382"/>
      <c r="J567" s="684"/>
    </row>
    <row r="568" spans="1:10" ht="90">
      <c r="A568" s="337"/>
      <c r="B568" s="688" t="s">
        <v>2869</v>
      </c>
      <c r="C568" s="694" t="s">
        <v>3440</v>
      </c>
      <c r="D568" s="119" t="s">
        <v>2298</v>
      </c>
      <c r="E568" s="119" t="s">
        <v>126</v>
      </c>
      <c r="F568" s="691" t="s">
        <v>1559</v>
      </c>
      <c r="G568" s="119">
        <v>133</v>
      </c>
      <c r="H568" s="1424">
        <v>15347000</v>
      </c>
      <c r="I568" s="1382">
        <f t="shared" si="14"/>
        <v>2041151000</v>
      </c>
      <c r="J568" s="119"/>
    </row>
    <row r="569" spans="1:10" ht="15.75">
      <c r="A569" s="337"/>
      <c r="B569" s="688"/>
      <c r="C569" s="694" t="s">
        <v>3441</v>
      </c>
      <c r="D569" s="119"/>
      <c r="E569" s="119"/>
      <c r="F569" s="691"/>
      <c r="G569" s="119"/>
      <c r="H569" s="1424">
        <v>0</v>
      </c>
      <c r="I569" s="1382"/>
      <c r="J569" s="119"/>
    </row>
    <row r="570" spans="1:10" ht="15.75">
      <c r="A570" s="337"/>
      <c r="B570" s="688"/>
      <c r="C570" s="694" t="s">
        <v>3442</v>
      </c>
      <c r="D570" s="119"/>
      <c r="E570" s="119"/>
      <c r="F570" s="691"/>
      <c r="G570" s="119"/>
      <c r="H570" s="1424">
        <v>0</v>
      </c>
      <c r="I570" s="1382"/>
      <c r="J570" s="119"/>
    </row>
    <row r="571" spans="1:10" ht="15.75">
      <c r="A571" s="337"/>
      <c r="B571" s="688"/>
      <c r="C571" s="694" t="s">
        <v>3409</v>
      </c>
      <c r="D571" s="119"/>
      <c r="E571" s="119"/>
      <c r="F571" s="691"/>
      <c r="G571" s="119"/>
      <c r="H571" s="1424">
        <v>0</v>
      </c>
      <c r="I571" s="1382"/>
      <c r="J571" s="119"/>
    </row>
    <row r="572" spans="1:10" ht="15.75">
      <c r="A572" s="337"/>
      <c r="B572" s="688"/>
      <c r="C572" s="694" t="s">
        <v>3443</v>
      </c>
      <c r="D572" s="119"/>
      <c r="E572" s="119"/>
      <c r="F572" s="691"/>
      <c r="G572" s="119"/>
      <c r="H572" s="1424">
        <v>0</v>
      </c>
      <c r="I572" s="1382"/>
      <c r="J572" s="119"/>
    </row>
    <row r="573" spans="1:10" ht="75">
      <c r="A573" s="337"/>
      <c r="B573" s="688"/>
      <c r="C573" s="1394" t="s">
        <v>3444</v>
      </c>
      <c r="D573" s="119"/>
      <c r="E573" s="119"/>
      <c r="F573" s="691"/>
      <c r="G573" s="119"/>
      <c r="H573" s="1424">
        <v>0</v>
      </c>
      <c r="I573" s="1382"/>
      <c r="J573" s="119"/>
    </row>
    <row r="574" spans="1:10" ht="90">
      <c r="A574" s="337"/>
      <c r="B574" s="688"/>
      <c r="C574" s="694" t="s">
        <v>3412</v>
      </c>
      <c r="D574" s="119"/>
      <c r="E574" s="119"/>
      <c r="F574" s="691"/>
      <c r="G574" s="119"/>
      <c r="H574" s="1424">
        <v>0</v>
      </c>
      <c r="I574" s="1382"/>
      <c r="J574" s="119"/>
    </row>
    <row r="575" spans="1:10" ht="180">
      <c r="A575" s="337"/>
      <c r="B575" s="688"/>
      <c r="C575" s="694" t="s">
        <v>3413</v>
      </c>
      <c r="D575" s="119"/>
      <c r="E575" s="119"/>
      <c r="F575" s="691"/>
      <c r="G575" s="119"/>
      <c r="H575" s="1424">
        <v>0</v>
      </c>
      <c r="I575" s="1382"/>
      <c r="J575" s="119"/>
    </row>
    <row r="576" spans="1:10" ht="150">
      <c r="A576" s="337"/>
      <c r="B576" s="688"/>
      <c r="C576" s="694" t="s">
        <v>3414</v>
      </c>
      <c r="D576" s="119"/>
      <c r="E576" s="119"/>
      <c r="F576" s="691"/>
      <c r="G576" s="119"/>
      <c r="H576" s="1424">
        <v>0</v>
      </c>
      <c r="I576" s="1382"/>
      <c r="J576" s="119"/>
    </row>
    <row r="577" spans="1:10" ht="15.75">
      <c r="A577" s="337"/>
      <c r="B577" s="688"/>
      <c r="C577" s="694" t="s">
        <v>3445</v>
      </c>
      <c r="D577" s="119"/>
      <c r="E577" s="119"/>
      <c r="F577" s="691"/>
      <c r="G577" s="119"/>
      <c r="H577" s="1424">
        <v>0</v>
      </c>
      <c r="I577" s="1382"/>
      <c r="J577" s="119"/>
    </row>
    <row r="578" spans="1:10" ht="60">
      <c r="A578" s="337"/>
      <c r="B578" s="688"/>
      <c r="C578" s="694" t="s">
        <v>3416</v>
      </c>
      <c r="D578" s="119"/>
      <c r="E578" s="119"/>
      <c r="F578" s="691"/>
      <c r="G578" s="119"/>
      <c r="H578" s="1424">
        <v>0</v>
      </c>
      <c r="I578" s="1382"/>
      <c r="J578" s="119"/>
    </row>
    <row r="579" spans="1:10" ht="15.75">
      <c r="A579" s="337"/>
      <c r="B579" s="688"/>
      <c r="C579" s="694" t="s">
        <v>3417</v>
      </c>
      <c r="D579" s="119"/>
      <c r="E579" s="119"/>
      <c r="F579" s="691"/>
      <c r="G579" s="119"/>
      <c r="H579" s="1424">
        <v>0</v>
      </c>
      <c r="I579" s="1382"/>
      <c r="J579" s="119"/>
    </row>
    <row r="580" spans="1:10" ht="30">
      <c r="A580" s="337"/>
      <c r="B580" s="688"/>
      <c r="C580" s="694" t="s">
        <v>3418</v>
      </c>
      <c r="D580" s="119"/>
      <c r="E580" s="119"/>
      <c r="F580" s="691"/>
      <c r="G580" s="119"/>
      <c r="H580" s="1424">
        <v>0</v>
      </c>
      <c r="I580" s="1382"/>
      <c r="J580" s="119"/>
    </row>
    <row r="581" spans="1:10" ht="15.75">
      <c r="A581" s="337"/>
      <c r="B581" s="688"/>
      <c r="C581" s="694" t="s">
        <v>3419</v>
      </c>
      <c r="D581" s="119"/>
      <c r="E581" s="119"/>
      <c r="F581" s="691"/>
      <c r="G581" s="119"/>
      <c r="H581" s="1424">
        <v>0</v>
      </c>
      <c r="I581" s="1382"/>
      <c r="J581" s="119"/>
    </row>
    <row r="582" spans="1:10" ht="15.75">
      <c r="A582" s="337"/>
      <c r="B582" s="688"/>
      <c r="C582" s="694" t="s">
        <v>3420</v>
      </c>
      <c r="D582" s="119"/>
      <c r="E582" s="119"/>
      <c r="F582" s="691"/>
      <c r="G582" s="119"/>
      <c r="H582" s="1424">
        <v>0</v>
      </c>
      <c r="I582" s="1382"/>
      <c r="J582" s="119"/>
    </row>
    <row r="583" spans="1:10" ht="105">
      <c r="A583" s="337"/>
      <c r="B583" s="688" t="s">
        <v>784</v>
      </c>
      <c r="C583" s="16" t="s">
        <v>4703</v>
      </c>
      <c r="D583" s="119" t="s">
        <v>2298</v>
      </c>
      <c r="E583" s="119" t="s">
        <v>126</v>
      </c>
      <c r="F583" s="691" t="s">
        <v>1559</v>
      </c>
      <c r="G583" s="119">
        <v>459</v>
      </c>
      <c r="H583" s="1381">
        <v>2188750</v>
      </c>
      <c r="I583" s="1382">
        <f t="shared" si="14"/>
        <v>1004636250</v>
      </c>
      <c r="J583" s="119"/>
    </row>
    <row r="584" spans="1:10" ht="30">
      <c r="A584" s="337"/>
      <c r="B584" s="688" t="s">
        <v>2984</v>
      </c>
      <c r="C584" s="696" t="s">
        <v>3446</v>
      </c>
      <c r="D584" s="119" t="s">
        <v>3436</v>
      </c>
      <c r="E584" s="119" t="s">
        <v>126</v>
      </c>
      <c r="F584" s="691" t="s">
        <v>1559</v>
      </c>
      <c r="G584" s="119">
        <v>115</v>
      </c>
      <c r="H584" s="1381">
        <v>24720000</v>
      </c>
      <c r="I584" s="1382">
        <f t="shared" si="14"/>
        <v>2842800000</v>
      </c>
      <c r="J584" s="119"/>
    </row>
    <row r="585" spans="1:10" ht="180">
      <c r="A585" s="337"/>
      <c r="B585" s="688"/>
      <c r="C585" s="696" t="s">
        <v>3447</v>
      </c>
      <c r="D585" s="119"/>
      <c r="E585" s="119"/>
      <c r="F585" s="691"/>
      <c r="G585" s="119"/>
      <c r="H585" s="1381">
        <v>0</v>
      </c>
      <c r="I585" s="1382"/>
      <c r="J585" s="119"/>
    </row>
    <row r="586" spans="1:10" ht="195">
      <c r="A586" s="337"/>
      <c r="B586" s="688"/>
      <c r="C586" s="696" t="s">
        <v>3448</v>
      </c>
      <c r="D586" s="119"/>
      <c r="E586" s="119"/>
      <c r="F586" s="691"/>
      <c r="G586" s="119"/>
      <c r="H586" s="1381">
        <v>0</v>
      </c>
      <c r="I586" s="1382"/>
      <c r="J586" s="119"/>
    </row>
    <row r="587" spans="1:10" ht="75">
      <c r="A587" s="337"/>
      <c r="B587" s="688"/>
      <c r="C587" s="696" t="s">
        <v>3449</v>
      </c>
      <c r="D587" s="119"/>
      <c r="E587" s="119"/>
      <c r="F587" s="691"/>
      <c r="G587" s="119"/>
      <c r="H587" s="1381">
        <v>0</v>
      </c>
      <c r="I587" s="1382"/>
      <c r="J587" s="119"/>
    </row>
    <row r="588" spans="1:10" ht="45">
      <c r="A588" s="337"/>
      <c r="B588" s="688"/>
      <c r="C588" s="696" t="s">
        <v>3450</v>
      </c>
      <c r="D588" s="119"/>
      <c r="E588" s="119"/>
      <c r="F588" s="691"/>
      <c r="G588" s="119"/>
      <c r="H588" s="1381">
        <v>0</v>
      </c>
      <c r="I588" s="1382"/>
      <c r="J588" s="119"/>
    </row>
    <row r="589" spans="1:10" ht="30">
      <c r="A589" s="337"/>
      <c r="B589" s="688"/>
      <c r="C589" s="696" t="s">
        <v>3451</v>
      </c>
      <c r="D589" s="119"/>
      <c r="E589" s="119"/>
      <c r="F589" s="691"/>
      <c r="G589" s="119"/>
      <c r="H589" s="1381">
        <v>0</v>
      </c>
      <c r="I589" s="1382"/>
      <c r="J589" s="119"/>
    </row>
    <row r="590" spans="1:10" ht="225">
      <c r="A590" s="337"/>
      <c r="B590" s="688"/>
      <c r="C590" s="696" t="s">
        <v>3452</v>
      </c>
      <c r="D590" s="119"/>
      <c r="E590" s="119"/>
      <c r="F590" s="691"/>
      <c r="G590" s="119"/>
      <c r="H590" s="1381">
        <v>0</v>
      </c>
      <c r="I590" s="1382"/>
      <c r="J590" s="119"/>
    </row>
    <row r="591" spans="1:10" s="1389" customFormat="1">
      <c r="A591" s="337" t="s">
        <v>2439</v>
      </c>
      <c r="B591" s="1386" t="s">
        <v>3169</v>
      </c>
      <c r="C591" s="1387"/>
      <c r="D591" s="684"/>
      <c r="E591" s="119"/>
      <c r="F591" s="685"/>
      <c r="G591" s="119">
        <v>0</v>
      </c>
      <c r="H591" s="1425">
        <v>0</v>
      </c>
      <c r="I591" s="1382"/>
      <c r="J591" s="684"/>
    </row>
    <row r="592" spans="1:10" ht="30">
      <c r="A592" s="337"/>
      <c r="B592" s="688" t="s">
        <v>1591</v>
      </c>
      <c r="C592" s="16" t="s">
        <v>1592</v>
      </c>
      <c r="D592" s="119" t="s">
        <v>2298</v>
      </c>
      <c r="E592" s="119" t="s">
        <v>122</v>
      </c>
      <c r="F592" s="691" t="s">
        <v>1559</v>
      </c>
      <c r="G592" s="119">
        <v>268</v>
      </c>
      <c r="H592" s="1381">
        <v>77250</v>
      </c>
      <c r="I592" s="1382">
        <f t="shared" si="14"/>
        <v>20703000</v>
      </c>
      <c r="J592" s="119"/>
    </row>
    <row r="593" spans="1:10" ht="30">
      <c r="A593" s="337"/>
      <c r="B593" s="688" t="s">
        <v>899</v>
      </c>
      <c r="C593" s="16" t="s">
        <v>1597</v>
      </c>
      <c r="D593" s="119" t="s">
        <v>2298</v>
      </c>
      <c r="E593" s="119" t="s">
        <v>122</v>
      </c>
      <c r="F593" s="691" t="s">
        <v>1559</v>
      </c>
      <c r="G593" s="119">
        <v>227</v>
      </c>
      <c r="H593" s="1381">
        <v>97850</v>
      </c>
      <c r="I593" s="1382">
        <f t="shared" si="14"/>
        <v>22211950</v>
      </c>
      <c r="J593" s="119"/>
    </row>
    <row r="594" spans="1:10" s="1389" customFormat="1">
      <c r="A594" s="337" t="s">
        <v>2361</v>
      </c>
      <c r="B594" s="1386" t="s">
        <v>2362</v>
      </c>
      <c r="C594" s="1387"/>
      <c r="D594" s="684"/>
      <c r="E594" s="119"/>
      <c r="F594" s="685"/>
      <c r="G594" s="119">
        <v>0</v>
      </c>
      <c r="H594" s="1425">
        <v>0</v>
      </c>
      <c r="I594" s="1382"/>
      <c r="J594" s="684"/>
    </row>
    <row r="595" spans="1:10" s="1389" customFormat="1">
      <c r="A595" s="337" t="s">
        <v>2295</v>
      </c>
      <c r="B595" s="1386" t="s">
        <v>2371</v>
      </c>
      <c r="C595" s="1387"/>
      <c r="D595" s="684"/>
      <c r="E595" s="119"/>
      <c r="F595" s="685"/>
      <c r="G595" s="119">
        <v>0</v>
      </c>
      <c r="H595" s="1425">
        <v>0</v>
      </c>
      <c r="I595" s="1382"/>
      <c r="J595" s="684"/>
    </row>
    <row r="596" spans="1:10" s="1389" customFormat="1">
      <c r="A596" s="337">
        <v>1</v>
      </c>
      <c r="B596" s="1386" t="s">
        <v>2741</v>
      </c>
      <c r="C596" s="1387"/>
      <c r="D596" s="684"/>
      <c r="E596" s="119"/>
      <c r="F596" s="685"/>
      <c r="G596" s="119">
        <v>0</v>
      </c>
      <c r="H596" s="1425">
        <v>0</v>
      </c>
      <c r="I596" s="1382"/>
      <c r="J596" s="684"/>
    </row>
    <row r="597" spans="1:10" ht="30">
      <c r="A597" s="337"/>
      <c r="B597" s="688" t="s">
        <v>1600</v>
      </c>
      <c r="C597" s="16" t="s">
        <v>1601</v>
      </c>
      <c r="D597" s="119" t="s">
        <v>2298</v>
      </c>
      <c r="E597" s="119" t="s">
        <v>229</v>
      </c>
      <c r="F597" s="691" t="s">
        <v>125</v>
      </c>
      <c r="G597" s="119">
        <v>68</v>
      </c>
      <c r="H597" s="1381">
        <v>75705</v>
      </c>
      <c r="I597" s="1382">
        <f t="shared" si="14"/>
        <v>5147940</v>
      </c>
      <c r="J597" s="119"/>
    </row>
    <row r="598" spans="1:10" ht="30">
      <c r="A598" s="337"/>
      <c r="B598" s="688" t="s">
        <v>1608</v>
      </c>
      <c r="C598" s="16" t="s">
        <v>1609</v>
      </c>
      <c r="D598" s="119" t="s">
        <v>2298</v>
      </c>
      <c r="E598" s="119" t="s">
        <v>229</v>
      </c>
      <c r="F598" s="691" t="s">
        <v>125</v>
      </c>
      <c r="G598" s="119">
        <v>69</v>
      </c>
      <c r="H598" s="1381">
        <v>75705</v>
      </c>
      <c r="I598" s="1382">
        <f t="shared" si="14"/>
        <v>5223645</v>
      </c>
      <c r="J598" s="119"/>
    </row>
    <row r="599" spans="1:10" ht="30">
      <c r="A599" s="337"/>
      <c r="B599" s="688" t="s">
        <v>1615</v>
      </c>
      <c r="C599" s="16" t="s">
        <v>1616</v>
      </c>
      <c r="D599" s="119" t="s">
        <v>2298</v>
      </c>
      <c r="E599" s="119" t="s">
        <v>229</v>
      </c>
      <c r="F599" s="691" t="s">
        <v>125</v>
      </c>
      <c r="G599" s="119">
        <v>68</v>
      </c>
      <c r="H599" s="1381">
        <v>75705</v>
      </c>
      <c r="I599" s="1382">
        <f t="shared" si="14"/>
        <v>5147940</v>
      </c>
      <c r="J599" s="119"/>
    </row>
    <row r="600" spans="1:10" ht="30">
      <c r="A600" s="337"/>
      <c r="B600" s="688" t="s">
        <v>1622</v>
      </c>
      <c r="C600" s="16" t="s">
        <v>1623</v>
      </c>
      <c r="D600" s="119" t="s">
        <v>2298</v>
      </c>
      <c r="E600" s="119" t="s">
        <v>229</v>
      </c>
      <c r="F600" s="691" t="s">
        <v>125</v>
      </c>
      <c r="G600" s="119">
        <v>70</v>
      </c>
      <c r="H600" s="1381">
        <v>75705</v>
      </c>
      <c r="I600" s="1382">
        <f t="shared" si="14"/>
        <v>5299350</v>
      </c>
      <c r="J600" s="119"/>
    </row>
    <row r="601" spans="1:10" s="1389" customFormat="1">
      <c r="A601" s="337">
        <v>2</v>
      </c>
      <c r="B601" s="1386" t="s">
        <v>2742</v>
      </c>
      <c r="C601" s="1387"/>
      <c r="D601" s="684"/>
      <c r="E601" s="119"/>
      <c r="F601" s="685"/>
      <c r="G601" s="119">
        <v>0</v>
      </c>
      <c r="H601" s="1425">
        <v>0</v>
      </c>
      <c r="I601" s="1382"/>
      <c r="J601" s="684"/>
    </row>
    <row r="602" spans="1:10" ht="45">
      <c r="A602" s="337"/>
      <c r="B602" s="688" t="s">
        <v>1629</v>
      </c>
      <c r="C602" s="16" t="s">
        <v>1630</v>
      </c>
      <c r="D602" s="119" t="s">
        <v>2298</v>
      </c>
      <c r="E602" s="119" t="s">
        <v>229</v>
      </c>
      <c r="F602" s="691" t="s">
        <v>125</v>
      </c>
      <c r="G602" s="119">
        <v>70</v>
      </c>
      <c r="H602" s="1381">
        <v>75705</v>
      </c>
      <c r="I602" s="1382">
        <f t="shared" ref="I602:I693" si="15">H602*G602</f>
        <v>5299350</v>
      </c>
      <c r="J602" s="119"/>
    </row>
    <row r="603" spans="1:10" ht="45">
      <c r="A603" s="337"/>
      <c r="B603" s="688" t="s">
        <v>1636</v>
      </c>
      <c r="C603" s="16" t="s">
        <v>1637</v>
      </c>
      <c r="D603" s="119" t="s">
        <v>2298</v>
      </c>
      <c r="E603" s="119" t="s">
        <v>229</v>
      </c>
      <c r="F603" s="691" t="s">
        <v>125</v>
      </c>
      <c r="G603" s="119">
        <v>71</v>
      </c>
      <c r="H603" s="1381">
        <v>75705</v>
      </c>
      <c r="I603" s="1382">
        <f t="shared" si="15"/>
        <v>5375055</v>
      </c>
      <c r="J603" s="119"/>
    </row>
    <row r="604" spans="1:10" ht="45">
      <c r="A604" s="337"/>
      <c r="B604" s="688" t="s">
        <v>1643</v>
      </c>
      <c r="C604" s="16" t="s">
        <v>1644</v>
      </c>
      <c r="D604" s="119" t="s">
        <v>2298</v>
      </c>
      <c r="E604" s="119" t="s">
        <v>229</v>
      </c>
      <c r="F604" s="691" t="s">
        <v>125</v>
      </c>
      <c r="G604" s="119">
        <v>66</v>
      </c>
      <c r="H604" s="1381">
        <v>75705</v>
      </c>
      <c r="I604" s="1382">
        <f t="shared" si="15"/>
        <v>4996530</v>
      </c>
      <c r="J604" s="119"/>
    </row>
    <row r="605" spans="1:10" s="1389" customFormat="1">
      <c r="A605" s="337">
        <v>3</v>
      </c>
      <c r="B605" s="1386" t="s">
        <v>2743</v>
      </c>
      <c r="C605" s="1387"/>
      <c r="D605" s="684"/>
      <c r="E605" s="119"/>
      <c r="F605" s="685"/>
      <c r="G605" s="119">
        <v>0</v>
      </c>
      <c r="H605" s="1425">
        <v>0</v>
      </c>
      <c r="I605" s="1382"/>
      <c r="J605" s="684"/>
    </row>
    <row r="606" spans="1:10" ht="45">
      <c r="A606" s="337"/>
      <c r="B606" s="688" t="s">
        <v>1650</v>
      </c>
      <c r="C606" s="16" t="s">
        <v>1651</v>
      </c>
      <c r="D606" s="119" t="s">
        <v>2298</v>
      </c>
      <c r="E606" s="119" t="s">
        <v>229</v>
      </c>
      <c r="F606" s="691" t="s">
        <v>125</v>
      </c>
      <c r="G606" s="119">
        <v>68</v>
      </c>
      <c r="H606" s="1381">
        <v>75705</v>
      </c>
      <c r="I606" s="1382">
        <f t="shared" si="15"/>
        <v>5147940</v>
      </c>
      <c r="J606" s="119"/>
    </row>
    <row r="607" spans="1:10" ht="45">
      <c r="A607" s="337"/>
      <c r="B607" s="688" t="s">
        <v>1658</v>
      </c>
      <c r="C607" s="16" t="s">
        <v>1659</v>
      </c>
      <c r="D607" s="119" t="s">
        <v>2298</v>
      </c>
      <c r="E607" s="119" t="s">
        <v>229</v>
      </c>
      <c r="F607" s="691" t="s">
        <v>125</v>
      </c>
      <c r="G607" s="119">
        <v>68</v>
      </c>
      <c r="H607" s="1381">
        <v>75705</v>
      </c>
      <c r="I607" s="1382">
        <f t="shared" si="15"/>
        <v>5147940</v>
      </c>
      <c r="J607" s="119"/>
    </row>
    <row r="608" spans="1:10" ht="30">
      <c r="A608" s="337"/>
      <c r="B608" s="688" t="s">
        <v>1665</v>
      </c>
      <c r="C608" s="16" t="s">
        <v>1666</v>
      </c>
      <c r="D608" s="119" t="s">
        <v>2298</v>
      </c>
      <c r="E608" s="119" t="s">
        <v>229</v>
      </c>
      <c r="F608" s="691" t="s">
        <v>125</v>
      </c>
      <c r="G608" s="119">
        <v>69</v>
      </c>
      <c r="H608" s="1381">
        <v>75705</v>
      </c>
      <c r="I608" s="1382">
        <f t="shared" si="15"/>
        <v>5223645</v>
      </c>
      <c r="J608" s="119"/>
    </row>
    <row r="609" spans="1:10" s="1389" customFormat="1">
      <c r="A609" s="337">
        <v>4</v>
      </c>
      <c r="B609" s="1386" t="s">
        <v>2744</v>
      </c>
      <c r="C609" s="1387"/>
      <c r="D609" s="684"/>
      <c r="E609" s="119"/>
      <c r="F609" s="685"/>
      <c r="G609" s="119">
        <v>0</v>
      </c>
      <c r="H609" s="1425">
        <v>0</v>
      </c>
      <c r="I609" s="1382"/>
      <c r="J609" s="684"/>
    </row>
    <row r="610" spans="1:10" ht="30">
      <c r="A610" s="337"/>
      <c r="B610" s="688" t="s">
        <v>1672</v>
      </c>
      <c r="C610" s="16" t="s">
        <v>1673</v>
      </c>
      <c r="D610" s="119" t="s">
        <v>2298</v>
      </c>
      <c r="E610" s="119" t="s">
        <v>229</v>
      </c>
      <c r="F610" s="691" t="s">
        <v>125</v>
      </c>
      <c r="G610" s="119">
        <v>64</v>
      </c>
      <c r="H610" s="1381">
        <v>75705</v>
      </c>
      <c r="I610" s="1382">
        <f t="shared" si="15"/>
        <v>4845120</v>
      </c>
      <c r="J610" s="119"/>
    </row>
    <row r="611" spans="1:10" ht="30">
      <c r="A611" s="337"/>
      <c r="B611" s="688" t="s">
        <v>1680</v>
      </c>
      <c r="C611" s="16" t="s">
        <v>1681</v>
      </c>
      <c r="D611" s="119" t="s">
        <v>2298</v>
      </c>
      <c r="E611" s="119" t="s">
        <v>229</v>
      </c>
      <c r="F611" s="691" t="s">
        <v>125</v>
      </c>
      <c r="G611" s="119">
        <v>65</v>
      </c>
      <c r="H611" s="1381">
        <v>75705</v>
      </c>
      <c r="I611" s="1382">
        <f t="shared" si="15"/>
        <v>4920825</v>
      </c>
      <c r="J611" s="119"/>
    </row>
    <row r="612" spans="1:10" ht="30">
      <c r="A612" s="337"/>
      <c r="B612" s="688" t="s">
        <v>1688</v>
      </c>
      <c r="C612" s="16" t="s">
        <v>1689</v>
      </c>
      <c r="D612" s="119" t="s">
        <v>2298</v>
      </c>
      <c r="E612" s="119" t="s">
        <v>229</v>
      </c>
      <c r="F612" s="691" t="s">
        <v>125</v>
      </c>
      <c r="G612" s="119">
        <v>73</v>
      </c>
      <c r="H612" s="1381">
        <v>75705</v>
      </c>
      <c r="I612" s="1382">
        <f t="shared" si="15"/>
        <v>5526465</v>
      </c>
      <c r="J612" s="119"/>
    </row>
    <row r="613" spans="1:10" s="1389" customFormat="1">
      <c r="A613" s="337">
        <v>5</v>
      </c>
      <c r="B613" s="1386" t="s">
        <v>3170</v>
      </c>
      <c r="C613" s="1387"/>
      <c r="D613" s="684"/>
      <c r="E613" s="119"/>
      <c r="F613" s="685"/>
      <c r="G613" s="119">
        <v>0</v>
      </c>
      <c r="H613" s="1425">
        <v>0</v>
      </c>
      <c r="I613" s="1382"/>
      <c r="J613" s="684"/>
    </row>
    <row r="614" spans="1:10" ht="63" customHeight="1">
      <c r="A614" s="337"/>
      <c r="B614" s="688" t="s">
        <v>1696</v>
      </c>
      <c r="C614" s="16" t="s">
        <v>1697</v>
      </c>
      <c r="D614" s="119" t="s">
        <v>2298</v>
      </c>
      <c r="E614" s="119" t="s">
        <v>229</v>
      </c>
      <c r="F614" s="691" t="s">
        <v>228</v>
      </c>
      <c r="G614" s="119">
        <v>85</v>
      </c>
      <c r="H614" s="1381">
        <v>75705</v>
      </c>
      <c r="I614" s="1382">
        <f t="shared" si="15"/>
        <v>6434925</v>
      </c>
      <c r="J614" s="119"/>
    </row>
    <row r="615" spans="1:10" s="1389" customFormat="1">
      <c r="A615" s="337">
        <v>6</v>
      </c>
      <c r="B615" s="1386" t="s">
        <v>3171</v>
      </c>
      <c r="C615" s="1387"/>
      <c r="D615" s="684"/>
      <c r="E615" s="119"/>
      <c r="F615" s="685"/>
      <c r="G615" s="119">
        <v>0</v>
      </c>
      <c r="H615" s="1425">
        <v>0</v>
      </c>
      <c r="I615" s="1382"/>
      <c r="J615" s="684"/>
    </row>
    <row r="616" spans="1:10" ht="30">
      <c r="A616" s="337"/>
      <c r="B616" s="688" t="s">
        <v>1703</v>
      </c>
      <c r="C616" s="16" t="s">
        <v>1704</v>
      </c>
      <c r="D616" s="119" t="s">
        <v>2298</v>
      </c>
      <c r="E616" s="119" t="s">
        <v>229</v>
      </c>
      <c r="F616" s="691" t="s">
        <v>228</v>
      </c>
      <c r="G616" s="119">
        <v>85</v>
      </c>
      <c r="H616" s="1381">
        <v>75705</v>
      </c>
      <c r="I616" s="1382">
        <f t="shared" si="15"/>
        <v>6434925</v>
      </c>
      <c r="J616" s="119"/>
    </row>
    <row r="617" spans="1:10" s="1389" customFormat="1">
      <c r="A617" s="337">
        <v>7</v>
      </c>
      <c r="B617" s="1386" t="s">
        <v>3172</v>
      </c>
      <c r="C617" s="1387"/>
      <c r="D617" s="684"/>
      <c r="E617" s="119"/>
      <c r="F617" s="685"/>
      <c r="G617" s="119">
        <v>0</v>
      </c>
      <c r="H617" s="1425">
        <v>0</v>
      </c>
      <c r="I617" s="1382"/>
      <c r="J617" s="684"/>
    </row>
    <row r="618" spans="1:10" ht="30">
      <c r="A618" s="337"/>
      <c r="B618" s="688" t="s">
        <v>1710</v>
      </c>
      <c r="C618" s="16" t="s">
        <v>1711</v>
      </c>
      <c r="D618" s="119" t="s">
        <v>2298</v>
      </c>
      <c r="E618" s="119" t="s">
        <v>229</v>
      </c>
      <c r="F618" s="691" t="s">
        <v>228</v>
      </c>
      <c r="G618" s="119">
        <v>83</v>
      </c>
      <c r="H618" s="1381">
        <v>75705</v>
      </c>
      <c r="I618" s="1382">
        <f t="shared" si="15"/>
        <v>6283515</v>
      </c>
      <c r="J618" s="119"/>
    </row>
    <row r="619" spans="1:10" s="1389" customFormat="1">
      <c r="A619" s="337">
        <v>8</v>
      </c>
      <c r="B619" s="1386" t="s">
        <v>3173</v>
      </c>
      <c r="C619" s="1387"/>
      <c r="D619" s="684"/>
      <c r="E619" s="119"/>
      <c r="F619" s="685"/>
      <c r="G619" s="119">
        <v>0</v>
      </c>
      <c r="H619" s="1425">
        <v>0</v>
      </c>
      <c r="I619" s="1382"/>
      <c r="J619" s="684"/>
    </row>
    <row r="620" spans="1:10" ht="30">
      <c r="A620" s="337"/>
      <c r="B620" s="688" t="s">
        <v>1717</v>
      </c>
      <c r="C620" s="16" t="s">
        <v>1718</v>
      </c>
      <c r="D620" s="119" t="s">
        <v>2298</v>
      </c>
      <c r="E620" s="119" t="s">
        <v>229</v>
      </c>
      <c r="F620" s="691" t="s">
        <v>228</v>
      </c>
      <c r="G620" s="119">
        <v>95</v>
      </c>
      <c r="H620" s="1381">
        <v>75705</v>
      </c>
      <c r="I620" s="1382">
        <f t="shared" si="15"/>
        <v>7191975</v>
      </c>
      <c r="J620" s="119"/>
    </row>
    <row r="621" spans="1:10" s="1389" customFormat="1">
      <c r="A621" s="337">
        <v>9</v>
      </c>
      <c r="B621" s="1386" t="s">
        <v>3174</v>
      </c>
      <c r="C621" s="1387"/>
      <c r="D621" s="684"/>
      <c r="E621" s="119"/>
      <c r="F621" s="685"/>
      <c r="G621" s="119">
        <v>0</v>
      </c>
      <c r="H621" s="1425">
        <v>0</v>
      </c>
      <c r="I621" s="1382"/>
      <c r="J621" s="684"/>
    </row>
    <row r="622" spans="1:10" ht="30">
      <c r="A622" s="337"/>
      <c r="B622" s="688" t="s">
        <v>1724</v>
      </c>
      <c r="C622" s="16" t="s">
        <v>1725</v>
      </c>
      <c r="D622" s="119" t="s">
        <v>2298</v>
      </c>
      <c r="E622" s="119" t="s">
        <v>229</v>
      </c>
      <c r="F622" s="691" t="s">
        <v>238</v>
      </c>
      <c r="G622" s="119">
        <v>105</v>
      </c>
      <c r="H622" s="1381">
        <v>75705</v>
      </c>
      <c r="I622" s="1382">
        <f t="shared" si="15"/>
        <v>7949025</v>
      </c>
      <c r="J622" s="119"/>
    </row>
    <row r="623" spans="1:10" ht="30">
      <c r="A623" s="337"/>
      <c r="B623" s="688" t="s">
        <v>1729</v>
      </c>
      <c r="C623" s="16" t="s">
        <v>1730</v>
      </c>
      <c r="D623" s="119" t="s">
        <v>2298</v>
      </c>
      <c r="E623" s="119" t="s">
        <v>229</v>
      </c>
      <c r="F623" s="691" t="s">
        <v>238</v>
      </c>
      <c r="G623" s="119">
        <v>93</v>
      </c>
      <c r="H623" s="1381">
        <v>75705</v>
      </c>
      <c r="I623" s="1382">
        <f t="shared" si="15"/>
        <v>7040565</v>
      </c>
      <c r="J623" s="119"/>
    </row>
    <row r="624" spans="1:10" s="1389" customFormat="1">
      <c r="A624" s="337">
        <v>10</v>
      </c>
      <c r="B624" s="1386" t="s">
        <v>3175</v>
      </c>
      <c r="C624" s="1387"/>
      <c r="D624" s="684"/>
      <c r="E624" s="119"/>
      <c r="F624" s="685"/>
      <c r="G624" s="119">
        <v>0</v>
      </c>
      <c r="H624" s="1425">
        <v>0</v>
      </c>
      <c r="I624" s="1382"/>
      <c r="J624" s="684"/>
    </row>
    <row r="625" spans="1:10" ht="30">
      <c r="A625" s="337"/>
      <c r="B625" s="688" t="s">
        <v>1735</v>
      </c>
      <c r="C625" s="16" t="s">
        <v>1736</v>
      </c>
      <c r="D625" s="119" t="s">
        <v>2298</v>
      </c>
      <c r="E625" s="119" t="s">
        <v>229</v>
      </c>
      <c r="F625" s="691" t="s">
        <v>238</v>
      </c>
      <c r="G625" s="119">
        <v>88</v>
      </c>
      <c r="H625" s="1381">
        <v>75705</v>
      </c>
      <c r="I625" s="1382">
        <f t="shared" si="15"/>
        <v>6662040</v>
      </c>
      <c r="J625" s="119"/>
    </row>
    <row r="626" spans="1:10" ht="30">
      <c r="A626" s="337"/>
      <c r="B626" s="688" t="s">
        <v>1741</v>
      </c>
      <c r="C626" s="16" t="s">
        <v>1742</v>
      </c>
      <c r="D626" s="119" t="s">
        <v>2298</v>
      </c>
      <c r="E626" s="119" t="s">
        <v>229</v>
      </c>
      <c r="F626" s="691" t="s">
        <v>238</v>
      </c>
      <c r="G626" s="119">
        <v>93</v>
      </c>
      <c r="H626" s="1381">
        <v>75705</v>
      </c>
      <c r="I626" s="1382">
        <f t="shared" si="15"/>
        <v>7040565</v>
      </c>
      <c r="J626" s="119"/>
    </row>
    <row r="627" spans="1:10" s="1389" customFormat="1">
      <c r="A627" s="337">
        <v>11</v>
      </c>
      <c r="B627" s="1386" t="s">
        <v>3176</v>
      </c>
      <c r="C627" s="1387"/>
      <c r="D627" s="684"/>
      <c r="E627" s="119"/>
      <c r="F627" s="685"/>
      <c r="G627" s="119">
        <v>0</v>
      </c>
      <c r="H627" s="1425">
        <v>0</v>
      </c>
      <c r="I627" s="1382"/>
      <c r="J627" s="684"/>
    </row>
    <row r="628" spans="1:10" ht="30">
      <c r="A628" s="337"/>
      <c r="B628" s="688" t="s">
        <v>1747</v>
      </c>
      <c r="C628" s="16" t="s">
        <v>1748</v>
      </c>
      <c r="D628" s="119" t="s">
        <v>2298</v>
      </c>
      <c r="E628" s="119" t="s">
        <v>229</v>
      </c>
      <c r="F628" s="691" t="s">
        <v>238</v>
      </c>
      <c r="G628" s="119">
        <v>94</v>
      </c>
      <c r="H628" s="1381">
        <v>75705</v>
      </c>
      <c r="I628" s="1382">
        <f t="shared" si="15"/>
        <v>7116270</v>
      </c>
      <c r="J628" s="119"/>
    </row>
    <row r="629" spans="1:10" ht="30">
      <c r="A629" s="337"/>
      <c r="B629" s="688" t="s">
        <v>1753</v>
      </c>
      <c r="C629" s="16" t="s">
        <v>1754</v>
      </c>
      <c r="D629" s="119" t="s">
        <v>2298</v>
      </c>
      <c r="E629" s="119" t="s">
        <v>229</v>
      </c>
      <c r="F629" s="691" t="s">
        <v>238</v>
      </c>
      <c r="G629" s="119">
        <v>94</v>
      </c>
      <c r="H629" s="1381">
        <v>75705</v>
      </c>
      <c r="I629" s="1382">
        <f t="shared" si="15"/>
        <v>7116270</v>
      </c>
      <c r="J629" s="119"/>
    </row>
    <row r="630" spans="1:10" s="1389" customFormat="1">
      <c r="A630" s="337" t="s">
        <v>2432</v>
      </c>
      <c r="B630" s="1386" t="s">
        <v>2745</v>
      </c>
      <c r="C630" s="1387"/>
      <c r="D630" s="684"/>
      <c r="E630" s="119"/>
      <c r="F630" s="685"/>
      <c r="G630" s="119">
        <v>0</v>
      </c>
      <c r="H630" s="1425">
        <v>0</v>
      </c>
      <c r="I630" s="1382"/>
      <c r="J630" s="684"/>
    </row>
    <row r="631" spans="1:10" s="1389" customFormat="1">
      <c r="A631" s="337">
        <v>1</v>
      </c>
      <c r="B631" s="1386" t="s">
        <v>2743</v>
      </c>
      <c r="C631" s="1387"/>
      <c r="D631" s="684"/>
      <c r="E631" s="119"/>
      <c r="F631" s="685"/>
      <c r="G631" s="119">
        <v>0</v>
      </c>
      <c r="H631" s="1425">
        <v>0</v>
      </c>
      <c r="I631" s="1382"/>
      <c r="J631" s="684"/>
    </row>
    <row r="632" spans="1:10" ht="30">
      <c r="A632" s="337"/>
      <c r="B632" s="688" t="s">
        <v>1758</v>
      </c>
      <c r="C632" s="16" t="s">
        <v>1759</v>
      </c>
      <c r="D632" s="119" t="s">
        <v>2298</v>
      </c>
      <c r="E632" s="119" t="s">
        <v>550</v>
      </c>
      <c r="F632" s="691" t="s">
        <v>125</v>
      </c>
      <c r="G632" s="119">
        <v>126</v>
      </c>
      <c r="H632" s="1381">
        <v>154500</v>
      </c>
      <c r="I632" s="1382">
        <f t="shared" si="15"/>
        <v>19467000</v>
      </c>
      <c r="J632" s="119"/>
    </row>
    <row r="633" spans="1:10" s="1389" customFormat="1">
      <c r="A633" s="337">
        <v>2</v>
      </c>
      <c r="B633" s="1386" t="s">
        <v>2744</v>
      </c>
      <c r="C633" s="1387"/>
      <c r="D633" s="684"/>
      <c r="E633" s="119"/>
      <c r="F633" s="685"/>
      <c r="G633" s="119">
        <v>0</v>
      </c>
      <c r="H633" s="1425">
        <v>0</v>
      </c>
      <c r="I633" s="1382"/>
      <c r="J633" s="684"/>
    </row>
    <row r="634" spans="1:10" ht="30">
      <c r="A634" s="337"/>
      <c r="B634" s="688" t="s">
        <v>1672</v>
      </c>
      <c r="C634" s="16" t="s">
        <v>1762</v>
      </c>
      <c r="D634" s="119" t="s">
        <v>2298</v>
      </c>
      <c r="E634" s="119" t="s">
        <v>122</v>
      </c>
      <c r="F634" s="691" t="s">
        <v>125</v>
      </c>
      <c r="G634" s="119">
        <v>510</v>
      </c>
      <c r="H634" s="1412">
        <v>4635000</v>
      </c>
      <c r="I634" s="1382">
        <f t="shared" si="15"/>
        <v>2363850000</v>
      </c>
      <c r="J634" s="119"/>
    </row>
    <row r="635" spans="1:10" ht="30">
      <c r="A635" s="337"/>
      <c r="B635" s="688" t="s">
        <v>1680</v>
      </c>
      <c r="C635" s="16" t="s">
        <v>1767</v>
      </c>
      <c r="D635" s="119" t="s">
        <v>3436</v>
      </c>
      <c r="E635" s="119" t="s">
        <v>122</v>
      </c>
      <c r="F635" s="691" t="s">
        <v>125</v>
      </c>
      <c r="G635" s="119">
        <v>517</v>
      </c>
      <c r="H635" s="1381">
        <v>1982750</v>
      </c>
      <c r="I635" s="1382">
        <f t="shared" si="15"/>
        <v>1025081750</v>
      </c>
      <c r="J635" s="119"/>
    </row>
    <row r="636" spans="1:10" ht="30">
      <c r="A636" s="337"/>
      <c r="B636" s="688" t="s">
        <v>1772</v>
      </c>
      <c r="C636" s="16" t="s">
        <v>1773</v>
      </c>
      <c r="D636" s="119" t="s">
        <v>2298</v>
      </c>
      <c r="E636" s="119" t="s">
        <v>126</v>
      </c>
      <c r="F636" s="691" t="s">
        <v>125</v>
      </c>
      <c r="G636" s="119">
        <v>494</v>
      </c>
      <c r="H636" s="1381">
        <v>965625</v>
      </c>
      <c r="I636" s="1382">
        <f t="shared" si="15"/>
        <v>477018750</v>
      </c>
      <c r="J636" s="119"/>
    </row>
    <row r="637" spans="1:10" ht="30">
      <c r="A637" s="337"/>
      <c r="B637" s="688" t="s">
        <v>1774</v>
      </c>
      <c r="C637" s="16" t="s">
        <v>1775</v>
      </c>
      <c r="D637" s="119" t="s">
        <v>2298</v>
      </c>
      <c r="E637" s="119" t="s">
        <v>122</v>
      </c>
      <c r="F637" s="691" t="s">
        <v>125</v>
      </c>
      <c r="G637" s="119">
        <v>520</v>
      </c>
      <c r="H637" s="1412">
        <v>785375</v>
      </c>
      <c r="I637" s="1382">
        <f t="shared" si="15"/>
        <v>408395000</v>
      </c>
      <c r="J637" s="119"/>
    </row>
    <row r="638" spans="1:10" s="1389" customFormat="1">
      <c r="A638" s="337">
        <v>3</v>
      </c>
      <c r="B638" s="1386" t="s">
        <v>3174</v>
      </c>
      <c r="C638" s="1387"/>
      <c r="D638" s="684"/>
      <c r="E638" s="119"/>
      <c r="F638" s="685"/>
      <c r="G638" s="119">
        <v>0</v>
      </c>
      <c r="H638" s="1412">
        <v>0</v>
      </c>
      <c r="I638" s="1382"/>
      <c r="J638" s="684"/>
    </row>
    <row r="639" spans="1:10" ht="45">
      <c r="A639" s="337"/>
      <c r="B639" s="688" t="s">
        <v>1780</v>
      </c>
      <c r="C639" s="696" t="s">
        <v>1781</v>
      </c>
      <c r="D639" s="119"/>
      <c r="E639" s="119" t="s">
        <v>126</v>
      </c>
      <c r="F639" s="691" t="s">
        <v>238</v>
      </c>
      <c r="G639" s="119">
        <v>184</v>
      </c>
      <c r="H639" s="1414">
        <v>587100</v>
      </c>
      <c r="I639" s="1382">
        <f t="shared" si="15"/>
        <v>108026400</v>
      </c>
      <c r="J639" s="119"/>
    </row>
    <row r="640" spans="1:10" s="1389" customFormat="1">
      <c r="A640" s="337">
        <v>4</v>
      </c>
      <c r="B640" s="1386" t="s">
        <v>3177</v>
      </c>
      <c r="C640" s="1387"/>
      <c r="D640" s="684"/>
      <c r="E640" s="119"/>
      <c r="F640" s="685"/>
      <c r="G640" s="119">
        <v>0</v>
      </c>
      <c r="H640" s="1425">
        <v>0</v>
      </c>
      <c r="I640" s="1382"/>
      <c r="J640" s="684"/>
    </row>
    <row r="641" spans="1:10" ht="30">
      <c r="A641" s="337"/>
      <c r="B641" s="688" t="s">
        <v>3044</v>
      </c>
      <c r="C641" s="16" t="s">
        <v>3045</v>
      </c>
      <c r="D641" s="119"/>
      <c r="E641" s="119" t="s">
        <v>126</v>
      </c>
      <c r="F641" s="691" t="s">
        <v>238</v>
      </c>
      <c r="G641" s="119">
        <v>273</v>
      </c>
      <c r="H641" s="1414">
        <v>515000</v>
      </c>
      <c r="I641" s="1382">
        <f t="shared" si="15"/>
        <v>140595000</v>
      </c>
      <c r="J641" s="119"/>
    </row>
    <row r="642" spans="1:10" ht="30">
      <c r="A642" s="337"/>
      <c r="B642" s="688" t="s">
        <v>1786</v>
      </c>
      <c r="C642" s="16" t="s">
        <v>1787</v>
      </c>
      <c r="D642" s="119"/>
      <c r="E642" s="119" t="s">
        <v>126</v>
      </c>
      <c r="F642" s="691" t="s">
        <v>238</v>
      </c>
      <c r="G642" s="119">
        <v>520</v>
      </c>
      <c r="H642" s="1414">
        <v>1545000</v>
      </c>
      <c r="I642" s="1382">
        <f t="shared" si="15"/>
        <v>803400000</v>
      </c>
      <c r="J642" s="119"/>
    </row>
    <row r="643" spans="1:10" s="1389" customFormat="1">
      <c r="A643" s="337" t="s">
        <v>2436</v>
      </c>
      <c r="B643" s="1386" t="s">
        <v>2408</v>
      </c>
      <c r="C643" s="1387"/>
      <c r="D643" s="684"/>
      <c r="E643" s="119"/>
      <c r="F643" s="685"/>
      <c r="G643" s="119"/>
      <c r="H643" s="1425">
        <v>0</v>
      </c>
      <c r="I643" s="1382"/>
      <c r="J643" s="684"/>
    </row>
    <row r="644" spans="1:10" s="1389" customFormat="1" ht="18" customHeight="1">
      <c r="A644" s="337">
        <v>1</v>
      </c>
      <c r="B644" s="1386" t="s">
        <v>2742</v>
      </c>
      <c r="C644" s="1387"/>
      <c r="D644" s="684"/>
      <c r="E644" s="119"/>
      <c r="F644" s="685"/>
      <c r="G644" s="119">
        <v>0</v>
      </c>
      <c r="H644" s="1425">
        <v>0</v>
      </c>
      <c r="I644" s="1382"/>
      <c r="J644" s="684"/>
    </row>
    <row r="645" spans="1:10" ht="45">
      <c r="A645" s="337"/>
      <c r="B645" s="688" t="s">
        <v>1790</v>
      </c>
      <c r="C645" s="16" t="s">
        <v>1791</v>
      </c>
      <c r="D645" s="119" t="s">
        <v>2298</v>
      </c>
      <c r="E645" s="119" t="s">
        <v>126</v>
      </c>
      <c r="F645" s="691" t="s">
        <v>125</v>
      </c>
      <c r="G645" s="119">
        <v>590</v>
      </c>
      <c r="H645" s="1381">
        <v>1287500</v>
      </c>
      <c r="I645" s="1382">
        <f t="shared" si="15"/>
        <v>759625000</v>
      </c>
      <c r="J645" s="119"/>
    </row>
    <row r="646" spans="1:10" ht="30">
      <c r="A646" s="337"/>
      <c r="B646" s="688" t="s">
        <v>1795</v>
      </c>
      <c r="C646" s="16" t="s">
        <v>1796</v>
      </c>
      <c r="D646" s="119" t="s">
        <v>2298</v>
      </c>
      <c r="E646" s="119" t="s">
        <v>126</v>
      </c>
      <c r="F646" s="691" t="s">
        <v>125</v>
      </c>
      <c r="G646" s="119">
        <v>564</v>
      </c>
      <c r="H646" s="1381">
        <v>309000</v>
      </c>
      <c r="I646" s="1382">
        <f t="shared" si="15"/>
        <v>174276000</v>
      </c>
      <c r="J646" s="119"/>
    </row>
    <row r="647" spans="1:10" s="1389" customFormat="1" ht="16.5" customHeight="1">
      <c r="A647" s="337">
        <v>2</v>
      </c>
      <c r="B647" s="1386" t="s">
        <v>3171</v>
      </c>
      <c r="C647" s="1387"/>
      <c r="D647" s="684"/>
      <c r="E647" s="119"/>
      <c r="F647" s="685"/>
      <c r="G647" s="119">
        <v>0</v>
      </c>
      <c r="H647" s="1425">
        <v>0</v>
      </c>
      <c r="I647" s="1382"/>
      <c r="J647" s="684"/>
    </row>
    <row r="648" spans="1:10" ht="60">
      <c r="A648" s="337"/>
      <c r="B648" s="688" t="s">
        <v>1802</v>
      </c>
      <c r="C648" s="16" t="s">
        <v>1803</v>
      </c>
      <c r="D648" s="1385" t="s">
        <v>2298</v>
      </c>
      <c r="E648" s="119" t="s">
        <v>126</v>
      </c>
      <c r="F648" s="691" t="s">
        <v>228</v>
      </c>
      <c r="G648" s="119">
        <v>624</v>
      </c>
      <c r="H648" s="1381">
        <v>687525</v>
      </c>
      <c r="I648" s="1382">
        <f t="shared" si="15"/>
        <v>429015600</v>
      </c>
      <c r="J648" s="119"/>
    </row>
    <row r="649" spans="1:10" s="1389" customFormat="1">
      <c r="A649" s="337">
        <v>3</v>
      </c>
      <c r="B649" s="1386" t="s">
        <v>3173</v>
      </c>
      <c r="C649" s="1387"/>
      <c r="D649" s="684"/>
      <c r="E649" s="119"/>
      <c r="F649" s="685"/>
      <c r="G649" s="119">
        <v>0</v>
      </c>
      <c r="H649" s="1425">
        <v>0</v>
      </c>
      <c r="I649" s="1382"/>
      <c r="J649" s="684"/>
    </row>
    <row r="650" spans="1:10" ht="45">
      <c r="A650" s="337"/>
      <c r="B650" s="688" t="s">
        <v>1806</v>
      </c>
      <c r="C650" s="16" t="s">
        <v>1807</v>
      </c>
      <c r="D650" s="119" t="s">
        <v>2298</v>
      </c>
      <c r="E650" s="119" t="s">
        <v>122</v>
      </c>
      <c r="F650" s="691" t="s">
        <v>228</v>
      </c>
      <c r="G650" s="119">
        <v>643</v>
      </c>
      <c r="H650" s="1381">
        <v>216300</v>
      </c>
      <c r="I650" s="1382">
        <f t="shared" si="15"/>
        <v>139080900</v>
      </c>
      <c r="J650" s="119"/>
    </row>
    <row r="651" spans="1:10" ht="60">
      <c r="A651" s="337"/>
      <c r="B651" s="688" t="s">
        <v>1809</v>
      </c>
      <c r="C651" s="16" t="s">
        <v>1810</v>
      </c>
      <c r="D651" s="119" t="s">
        <v>2298</v>
      </c>
      <c r="E651" s="119" t="s">
        <v>122</v>
      </c>
      <c r="F651" s="691" t="s">
        <v>228</v>
      </c>
      <c r="G651" s="119">
        <v>593</v>
      </c>
      <c r="H651" s="1381">
        <v>429510</v>
      </c>
      <c r="I651" s="1382">
        <f t="shared" si="15"/>
        <v>254699430</v>
      </c>
      <c r="J651" s="119"/>
    </row>
    <row r="652" spans="1:10" ht="45">
      <c r="A652" s="337"/>
      <c r="B652" s="688" t="s">
        <v>1814</v>
      </c>
      <c r="C652" s="16" t="s">
        <v>1815</v>
      </c>
      <c r="D652" s="119" t="s">
        <v>2298</v>
      </c>
      <c r="E652" s="119" t="s">
        <v>122</v>
      </c>
      <c r="F652" s="691" t="s">
        <v>228</v>
      </c>
      <c r="G652" s="119">
        <v>323</v>
      </c>
      <c r="H652" s="1381">
        <v>1050600</v>
      </c>
      <c r="I652" s="1382">
        <f t="shared" si="15"/>
        <v>339343800</v>
      </c>
      <c r="J652" s="119"/>
    </row>
    <row r="653" spans="1:10" s="1389" customFormat="1">
      <c r="A653" s="337">
        <v>4</v>
      </c>
      <c r="B653" s="1386" t="s">
        <v>3174</v>
      </c>
      <c r="C653" s="1387"/>
      <c r="D653" s="684"/>
      <c r="E653" s="119"/>
      <c r="F653" s="685"/>
      <c r="G653" s="119">
        <v>0</v>
      </c>
      <c r="H653" s="1425">
        <v>0</v>
      </c>
      <c r="I653" s="1382"/>
      <c r="J653" s="684"/>
    </row>
    <row r="654" spans="1:10" ht="60">
      <c r="A654" s="337"/>
      <c r="B654" s="688" t="s">
        <v>1819</v>
      </c>
      <c r="C654" s="16" t="s">
        <v>1820</v>
      </c>
      <c r="D654" s="119"/>
      <c r="E654" s="119" t="s">
        <v>126</v>
      </c>
      <c r="F654" s="691" t="s">
        <v>238</v>
      </c>
      <c r="G654" s="119">
        <v>319</v>
      </c>
      <c r="H654" s="1381">
        <v>0</v>
      </c>
      <c r="I654" s="1382"/>
      <c r="J654" s="119"/>
    </row>
    <row r="655" spans="1:10" s="1389" customFormat="1">
      <c r="A655" s="337">
        <v>5</v>
      </c>
      <c r="B655" s="1386" t="s">
        <v>3177</v>
      </c>
      <c r="C655" s="1387"/>
      <c r="D655" s="684"/>
      <c r="E655" s="119"/>
      <c r="F655" s="685"/>
      <c r="G655" s="119">
        <v>0</v>
      </c>
      <c r="H655" s="1425">
        <v>0</v>
      </c>
      <c r="I655" s="1382"/>
      <c r="J655" s="684"/>
    </row>
    <row r="656" spans="1:10" ht="30">
      <c r="A656" s="337"/>
      <c r="B656" s="688" t="s">
        <v>1824</v>
      </c>
      <c r="C656" s="16" t="s">
        <v>1825</v>
      </c>
      <c r="D656" s="119"/>
      <c r="E656" s="119" t="s">
        <v>126</v>
      </c>
      <c r="F656" s="691" t="s">
        <v>238</v>
      </c>
      <c r="G656" s="119">
        <v>564</v>
      </c>
      <c r="H656" s="1381">
        <v>0</v>
      </c>
      <c r="I656" s="1382"/>
      <c r="J656" s="119"/>
    </row>
    <row r="657" spans="1:10" s="1389" customFormat="1">
      <c r="A657" s="337">
        <v>6</v>
      </c>
      <c r="B657" s="1386" t="s">
        <v>3175</v>
      </c>
      <c r="C657" s="1387"/>
      <c r="D657" s="684"/>
      <c r="E657" s="119"/>
      <c r="F657" s="685"/>
      <c r="G657" s="119">
        <v>0</v>
      </c>
      <c r="H657" s="1425">
        <v>0</v>
      </c>
      <c r="I657" s="1382"/>
      <c r="J657" s="684"/>
    </row>
    <row r="658" spans="1:10" ht="30">
      <c r="A658" s="337"/>
      <c r="B658" s="688" t="s">
        <v>1827</v>
      </c>
      <c r="C658" s="16" t="s">
        <v>1828</v>
      </c>
      <c r="D658" s="119"/>
      <c r="E658" s="119" t="s">
        <v>126</v>
      </c>
      <c r="F658" s="691" t="s">
        <v>238</v>
      </c>
      <c r="G658" s="119">
        <v>597</v>
      </c>
      <c r="H658" s="1381">
        <v>0</v>
      </c>
      <c r="I658" s="1382"/>
      <c r="J658" s="119"/>
    </row>
    <row r="659" spans="1:10">
      <c r="A659" s="337"/>
      <c r="B659" s="1386" t="s">
        <v>2754</v>
      </c>
      <c r="C659" s="16"/>
      <c r="D659" s="119"/>
      <c r="E659" s="119"/>
      <c r="F659" s="691"/>
      <c r="G659" s="119">
        <v>0</v>
      </c>
      <c r="H659" s="1381">
        <v>0</v>
      </c>
      <c r="I659" s="1382"/>
      <c r="J659" s="119"/>
    </row>
    <row r="660" spans="1:10" s="1389" customFormat="1">
      <c r="A660" s="337" t="s">
        <v>2295</v>
      </c>
      <c r="B660" s="1386" t="s">
        <v>2755</v>
      </c>
      <c r="C660" s="1387"/>
      <c r="D660" s="684"/>
      <c r="E660" s="119"/>
      <c r="F660" s="685"/>
      <c r="G660" s="119">
        <v>0</v>
      </c>
      <c r="H660" s="1425">
        <v>0</v>
      </c>
      <c r="I660" s="1382"/>
      <c r="J660" s="684"/>
    </row>
    <row r="661" spans="1:10" ht="90">
      <c r="A661" s="337"/>
      <c r="B661" s="688" t="s">
        <v>3047</v>
      </c>
      <c r="C661" s="696" t="s">
        <v>3406</v>
      </c>
      <c r="D661" s="119" t="s">
        <v>2298</v>
      </c>
      <c r="E661" s="119" t="s">
        <v>126</v>
      </c>
      <c r="F661" s="691"/>
      <c r="G661" s="119">
        <v>47</v>
      </c>
      <c r="H661" s="1381">
        <v>15450000</v>
      </c>
      <c r="I661" s="1382">
        <f t="shared" si="15"/>
        <v>726150000</v>
      </c>
      <c r="J661" s="119"/>
    </row>
    <row r="662" spans="1:10" ht="30">
      <c r="A662" s="337"/>
      <c r="B662" s="688"/>
      <c r="C662" s="696" t="s">
        <v>3407</v>
      </c>
      <c r="D662" s="119"/>
      <c r="E662" s="119"/>
      <c r="F662" s="691"/>
      <c r="G662" s="119"/>
      <c r="H662" s="1381">
        <v>0</v>
      </c>
      <c r="I662" s="1382"/>
      <c r="J662" s="119"/>
    </row>
    <row r="663" spans="1:10">
      <c r="A663" s="337"/>
      <c r="B663" s="688"/>
      <c r="C663" s="696" t="s">
        <v>3408</v>
      </c>
      <c r="D663" s="119"/>
      <c r="E663" s="119"/>
      <c r="F663" s="691"/>
      <c r="G663" s="119"/>
      <c r="H663" s="1381">
        <v>0</v>
      </c>
      <c r="I663" s="1382"/>
      <c r="J663" s="119"/>
    </row>
    <row r="664" spans="1:10">
      <c r="A664" s="337"/>
      <c r="B664" s="688"/>
      <c r="C664" s="696" t="s">
        <v>3409</v>
      </c>
      <c r="D664" s="119"/>
      <c r="E664" s="119"/>
      <c r="F664" s="691"/>
      <c r="G664" s="119"/>
      <c r="H664" s="1381">
        <v>0</v>
      </c>
      <c r="I664" s="1382"/>
      <c r="J664" s="119"/>
    </row>
    <row r="665" spans="1:10">
      <c r="A665" s="337"/>
      <c r="B665" s="688"/>
      <c r="C665" s="696" t="s">
        <v>3410</v>
      </c>
      <c r="D665" s="119"/>
      <c r="E665" s="119"/>
      <c r="F665" s="691"/>
      <c r="G665" s="119"/>
      <c r="H665" s="1381">
        <v>0</v>
      </c>
      <c r="I665" s="1382"/>
      <c r="J665" s="119"/>
    </row>
    <row r="666" spans="1:10" ht="75">
      <c r="A666" s="337"/>
      <c r="B666" s="688"/>
      <c r="C666" s="696" t="s">
        <v>3411</v>
      </c>
      <c r="D666" s="119"/>
      <c r="E666" s="119"/>
      <c r="F666" s="691"/>
      <c r="G666" s="119"/>
      <c r="H666" s="1381">
        <v>0</v>
      </c>
      <c r="I666" s="1382"/>
      <c r="J666" s="119"/>
    </row>
    <row r="667" spans="1:10" ht="90">
      <c r="A667" s="337"/>
      <c r="B667" s="688"/>
      <c r="C667" s="696" t="s">
        <v>3412</v>
      </c>
      <c r="D667" s="119"/>
      <c r="E667" s="119"/>
      <c r="F667" s="691"/>
      <c r="G667" s="119"/>
      <c r="H667" s="1381">
        <v>0</v>
      </c>
      <c r="I667" s="1382"/>
      <c r="J667" s="119"/>
    </row>
    <row r="668" spans="1:10" ht="180">
      <c r="A668" s="337"/>
      <c r="B668" s="688"/>
      <c r="C668" s="696" t="s">
        <v>3413</v>
      </c>
      <c r="D668" s="119"/>
      <c r="E668" s="119"/>
      <c r="F668" s="691"/>
      <c r="G668" s="119"/>
      <c r="H668" s="1381">
        <v>0</v>
      </c>
      <c r="I668" s="1382"/>
      <c r="J668" s="119"/>
    </row>
    <row r="669" spans="1:10" ht="150">
      <c r="A669" s="337"/>
      <c r="B669" s="688"/>
      <c r="C669" s="696" t="s">
        <v>3414</v>
      </c>
      <c r="D669" s="119"/>
      <c r="E669" s="119"/>
      <c r="F669" s="691"/>
      <c r="G669" s="119"/>
      <c r="H669" s="1381">
        <v>0</v>
      </c>
      <c r="I669" s="1382"/>
      <c r="J669" s="119"/>
    </row>
    <row r="670" spans="1:10" ht="30">
      <c r="A670" s="337"/>
      <c r="B670" s="688"/>
      <c r="C670" s="696" t="s">
        <v>3415</v>
      </c>
      <c r="D670" s="119"/>
      <c r="E670" s="119"/>
      <c r="F670" s="691"/>
      <c r="G670" s="119"/>
      <c r="H670" s="1381">
        <v>0</v>
      </c>
      <c r="I670" s="1382"/>
      <c r="J670" s="119"/>
    </row>
    <row r="671" spans="1:10" ht="60">
      <c r="A671" s="337"/>
      <c r="B671" s="688"/>
      <c r="C671" s="696" t="s">
        <v>3416</v>
      </c>
      <c r="D671" s="119"/>
      <c r="E671" s="119"/>
      <c r="F671" s="691"/>
      <c r="G671" s="119"/>
      <c r="H671" s="1381">
        <v>0</v>
      </c>
      <c r="I671" s="1382"/>
      <c r="J671" s="119"/>
    </row>
    <row r="672" spans="1:10">
      <c r="A672" s="337"/>
      <c r="B672" s="688"/>
      <c r="C672" s="696" t="s">
        <v>3417</v>
      </c>
      <c r="D672" s="119"/>
      <c r="E672" s="119"/>
      <c r="F672" s="691"/>
      <c r="G672" s="119"/>
      <c r="H672" s="1381">
        <v>0</v>
      </c>
      <c r="I672" s="1382"/>
      <c r="J672" s="119"/>
    </row>
    <row r="673" spans="1:10" ht="30">
      <c r="A673" s="337"/>
      <c r="B673" s="688"/>
      <c r="C673" s="696" t="s">
        <v>3418</v>
      </c>
      <c r="D673" s="119"/>
      <c r="E673" s="119"/>
      <c r="F673" s="691"/>
      <c r="G673" s="119"/>
      <c r="H673" s="1381">
        <v>0</v>
      </c>
      <c r="I673" s="1382"/>
      <c r="J673" s="119"/>
    </row>
    <row r="674" spans="1:10">
      <c r="A674" s="337"/>
      <c r="B674" s="688"/>
      <c r="C674" s="696" t="s">
        <v>3419</v>
      </c>
      <c r="D674" s="119"/>
      <c r="E674" s="119"/>
      <c r="F674" s="691"/>
      <c r="G674" s="119"/>
      <c r="H674" s="1381">
        <v>0</v>
      </c>
      <c r="I674" s="1382"/>
      <c r="J674" s="119"/>
    </row>
    <row r="675" spans="1:10">
      <c r="A675" s="337"/>
      <c r="B675" s="688"/>
      <c r="C675" s="696" t="s">
        <v>3420</v>
      </c>
      <c r="D675" s="119"/>
      <c r="E675" s="119"/>
      <c r="F675" s="691"/>
      <c r="G675" s="119"/>
      <c r="H675" s="1381">
        <v>0</v>
      </c>
      <c r="I675" s="1382"/>
      <c r="J675" s="119"/>
    </row>
    <row r="676" spans="1:10" ht="135">
      <c r="A676" s="337"/>
      <c r="B676" s="688" t="s">
        <v>3050</v>
      </c>
      <c r="C676" s="696" t="s">
        <v>3440</v>
      </c>
      <c r="D676" s="119" t="s">
        <v>2298</v>
      </c>
      <c r="E676" s="119" t="s">
        <v>126</v>
      </c>
      <c r="F676" s="691" t="s">
        <v>3051</v>
      </c>
      <c r="G676" s="119">
        <v>2901</v>
      </c>
      <c r="H676" s="1381">
        <v>15347000</v>
      </c>
      <c r="I676" s="1382">
        <f t="shared" si="15"/>
        <v>44521647000</v>
      </c>
      <c r="J676" s="119"/>
    </row>
    <row r="677" spans="1:10">
      <c r="A677" s="337"/>
      <c r="B677" s="688"/>
      <c r="C677" s="696" t="s">
        <v>3441</v>
      </c>
      <c r="D677" s="119"/>
      <c r="E677" s="119"/>
      <c r="F677" s="691"/>
      <c r="G677" s="119"/>
      <c r="H677" s="1381">
        <v>0</v>
      </c>
      <c r="I677" s="1382"/>
      <c r="J677" s="119"/>
    </row>
    <row r="678" spans="1:10">
      <c r="A678" s="337"/>
      <c r="B678" s="688"/>
      <c r="C678" s="696" t="s">
        <v>3442</v>
      </c>
      <c r="D678" s="119"/>
      <c r="E678" s="119"/>
      <c r="F678" s="691"/>
      <c r="G678" s="119"/>
      <c r="H678" s="1381">
        <v>0</v>
      </c>
      <c r="I678" s="1382"/>
      <c r="J678" s="119"/>
    </row>
    <row r="679" spans="1:10">
      <c r="A679" s="337"/>
      <c r="B679" s="688"/>
      <c r="C679" s="696" t="s">
        <v>3409</v>
      </c>
      <c r="D679" s="119"/>
      <c r="E679" s="119"/>
      <c r="F679" s="691"/>
      <c r="G679" s="119"/>
      <c r="H679" s="1381">
        <v>0</v>
      </c>
      <c r="I679" s="1382"/>
      <c r="J679" s="119"/>
    </row>
    <row r="680" spans="1:10">
      <c r="A680" s="337"/>
      <c r="B680" s="688"/>
      <c r="C680" s="696" t="s">
        <v>3443</v>
      </c>
      <c r="D680" s="119"/>
      <c r="E680" s="119"/>
      <c r="F680" s="691"/>
      <c r="G680" s="119"/>
      <c r="H680" s="1381">
        <v>0</v>
      </c>
      <c r="I680" s="1382"/>
      <c r="J680" s="119"/>
    </row>
    <row r="681" spans="1:10" ht="75">
      <c r="A681" s="337"/>
      <c r="B681" s="688"/>
      <c r="C681" s="696" t="s">
        <v>3444</v>
      </c>
      <c r="D681" s="119"/>
      <c r="E681" s="119"/>
      <c r="F681" s="691"/>
      <c r="G681" s="119"/>
      <c r="H681" s="1381">
        <v>0</v>
      </c>
      <c r="I681" s="1382"/>
      <c r="J681" s="119"/>
    </row>
    <row r="682" spans="1:10" ht="90">
      <c r="A682" s="337"/>
      <c r="B682" s="688"/>
      <c r="C682" s="696" t="s">
        <v>3412</v>
      </c>
      <c r="D682" s="119"/>
      <c r="E682" s="119"/>
      <c r="F682" s="691"/>
      <c r="G682" s="119"/>
      <c r="H682" s="1381">
        <v>0</v>
      </c>
      <c r="I682" s="1382"/>
      <c r="J682" s="119"/>
    </row>
    <row r="683" spans="1:10" ht="180">
      <c r="A683" s="337"/>
      <c r="B683" s="688"/>
      <c r="C683" s="696" t="s">
        <v>3413</v>
      </c>
      <c r="D683" s="119"/>
      <c r="E683" s="119"/>
      <c r="F683" s="691"/>
      <c r="G683" s="119"/>
      <c r="H683" s="1381">
        <v>0</v>
      </c>
      <c r="I683" s="1382"/>
      <c r="J683" s="119"/>
    </row>
    <row r="684" spans="1:10" ht="150">
      <c r="A684" s="337"/>
      <c r="B684" s="688"/>
      <c r="C684" s="696" t="s">
        <v>3414</v>
      </c>
      <c r="D684" s="119"/>
      <c r="E684" s="119"/>
      <c r="F684" s="691"/>
      <c r="G684" s="119"/>
      <c r="H684" s="1381">
        <v>0</v>
      </c>
      <c r="I684" s="1382"/>
      <c r="J684" s="119"/>
    </row>
    <row r="685" spans="1:10">
      <c r="A685" s="337"/>
      <c r="B685" s="688"/>
      <c r="C685" s="696" t="s">
        <v>3445</v>
      </c>
      <c r="D685" s="119"/>
      <c r="E685" s="119"/>
      <c r="F685" s="691"/>
      <c r="G685" s="119"/>
      <c r="H685" s="1381">
        <v>0</v>
      </c>
      <c r="I685" s="1382"/>
      <c r="J685" s="119"/>
    </row>
    <row r="686" spans="1:10" ht="60">
      <c r="A686" s="337"/>
      <c r="B686" s="688"/>
      <c r="C686" s="696" t="s">
        <v>3416</v>
      </c>
      <c r="D686" s="119"/>
      <c r="E686" s="119"/>
      <c r="F686" s="691"/>
      <c r="G686" s="119"/>
      <c r="H686" s="1381">
        <v>0</v>
      </c>
      <c r="I686" s="1382"/>
      <c r="J686" s="119"/>
    </row>
    <row r="687" spans="1:10">
      <c r="A687" s="337"/>
      <c r="B687" s="688"/>
      <c r="C687" s="696" t="s">
        <v>3417</v>
      </c>
      <c r="D687" s="119"/>
      <c r="E687" s="119"/>
      <c r="F687" s="691"/>
      <c r="G687" s="119"/>
      <c r="H687" s="1381">
        <v>0</v>
      </c>
      <c r="I687" s="1382"/>
      <c r="J687" s="119"/>
    </row>
    <row r="688" spans="1:10" ht="30">
      <c r="A688" s="337"/>
      <c r="B688" s="688"/>
      <c r="C688" s="696" t="s">
        <v>3418</v>
      </c>
      <c r="D688" s="119"/>
      <c r="E688" s="119"/>
      <c r="F688" s="691"/>
      <c r="G688" s="119"/>
      <c r="H688" s="1381">
        <v>0</v>
      </c>
      <c r="I688" s="1382"/>
      <c r="J688" s="119"/>
    </row>
    <row r="689" spans="1:10">
      <c r="A689" s="337"/>
      <c r="B689" s="688"/>
      <c r="C689" s="696" t="s">
        <v>3419</v>
      </c>
      <c r="D689" s="119"/>
      <c r="E689" s="119"/>
      <c r="F689" s="691"/>
      <c r="G689" s="119"/>
      <c r="H689" s="1381">
        <v>0</v>
      </c>
      <c r="I689" s="1382"/>
      <c r="J689" s="119"/>
    </row>
    <row r="690" spans="1:10">
      <c r="A690" s="337"/>
      <c r="B690" s="688"/>
      <c r="C690" s="696" t="s">
        <v>3420</v>
      </c>
      <c r="D690" s="119"/>
      <c r="E690" s="119"/>
      <c r="F690" s="691"/>
      <c r="G690" s="119"/>
      <c r="H690" s="1381">
        <v>0</v>
      </c>
      <c r="I690" s="1382"/>
      <c r="J690" s="119"/>
    </row>
    <row r="691" spans="1:10" ht="75">
      <c r="A691" s="337"/>
      <c r="B691" s="688" t="s">
        <v>1830</v>
      </c>
      <c r="C691" s="696" t="s">
        <v>1834</v>
      </c>
      <c r="D691" s="119" t="s">
        <v>3436</v>
      </c>
      <c r="E691" s="119" t="s">
        <v>126</v>
      </c>
      <c r="F691" s="691"/>
      <c r="G691" s="119">
        <v>96</v>
      </c>
      <c r="H691" s="1381">
        <v>7725000</v>
      </c>
      <c r="I691" s="1382">
        <f t="shared" si="15"/>
        <v>741600000</v>
      </c>
      <c r="J691" s="119"/>
    </row>
    <row r="692" spans="1:10" ht="90">
      <c r="A692" s="337"/>
      <c r="B692" s="688" t="s">
        <v>1840</v>
      </c>
      <c r="C692" s="16" t="s">
        <v>1842</v>
      </c>
      <c r="D692" s="119" t="s">
        <v>2298</v>
      </c>
      <c r="E692" s="119" t="s">
        <v>126</v>
      </c>
      <c r="F692" s="691" t="s">
        <v>1841</v>
      </c>
      <c r="G692" s="119">
        <v>2401</v>
      </c>
      <c r="H692" s="1412">
        <v>8034000</v>
      </c>
      <c r="I692" s="1382">
        <f t="shared" si="15"/>
        <v>19289634000</v>
      </c>
      <c r="J692" s="119"/>
    </row>
    <row r="693" spans="1:10" ht="30">
      <c r="A693" s="337"/>
      <c r="B693" s="688" t="s">
        <v>3053</v>
      </c>
      <c r="C693" s="16" t="s">
        <v>3054</v>
      </c>
      <c r="D693" s="119" t="s">
        <v>2298</v>
      </c>
      <c r="E693" s="119" t="s">
        <v>122</v>
      </c>
      <c r="F693" s="691"/>
      <c r="G693" s="119">
        <v>152</v>
      </c>
      <c r="H693" s="1381">
        <v>6308750</v>
      </c>
      <c r="I693" s="1382">
        <f t="shared" si="15"/>
        <v>958930000</v>
      </c>
      <c r="J693" s="119"/>
    </row>
    <row r="694" spans="1:10" ht="105">
      <c r="A694" s="337"/>
      <c r="B694" s="688" t="s">
        <v>3056</v>
      </c>
      <c r="C694" s="694" t="s">
        <v>3455</v>
      </c>
      <c r="D694" s="119" t="s">
        <v>3436</v>
      </c>
      <c r="E694" s="119" t="s">
        <v>43</v>
      </c>
      <c r="F694" s="691"/>
      <c r="G694" s="119">
        <v>138</v>
      </c>
      <c r="H694" s="1381">
        <v>7210000</v>
      </c>
      <c r="I694" s="1382">
        <f t="shared" ref="I694:I763" si="16">H694*G694</f>
        <v>994980000</v>
      </c>
      <c r="J694" s="119"/>
    </row>
    <row r="695" spans="1:10" ht="30">
      <c r="A695" s="337"/>
      <c r="B695" s="688" t="s">
        <v>2984</v>
      </c>
      <c r="C695" s="696" t="s">
        <v>3446</v>
      </c>
      <c r="D695" s="119" t="s">
        <v>3436</v>
      </c>
      <c r="E695" s="119" t="s">
        <v>43</v>
      </c>
      <c r="F695" s="691"/>
      <c r="G695" s="119">
        <v>112</v>
      </c>
      <c r="H695" s="1412">
        <v>24720000</v>
      </c>
      <c r="I695" s="1382">
        <f t="shared" si="16"/>
        <v>2768640000</v>
      </c>
      <c r="J695" s="119"/>
    </row>
    <row r="696" spans="1:10" ht="180">
      <c r="A696" s="337"/>
      <c r="B696" s="688"/>
      <c r="C696" s="696" t="s">
        <v>3447</v>
      </c>
      <c r="D696" s="119"/>
      <c r="E696" s="119"/>
      <c r="F696" s="691"/>
      <c r="G696" s="119"/>
      <c r="H696" s="1412">
        <v>0</v>
      </c>
      <c r="I696" s="1382"/>
      <c r="J696" s="119"/>
    </row>
    <row r="697" spans="1:10" ht="195">
      <c r="A697" s="337"/>
      <c r="B697" s="688"/>
      <c r="C697" s="696" t="s">
        <v>3448</v>
      </c>
      <c r="D697" s="119"/>
      <c r="E697" s="119"/>
      <c r="F697" s="691"/>
      <c r="G697" s="119"/>
      <c r="H697" s="1412">
        <v>0</v>
      </c>
      <c r="I697" s="1382"/>
      <c r="J697" s="119"/>
    </row>
    <row r="698" spans="1:10" ht="75">
      <c r="A698" s="337"/>
      <c r="B698" s="688"/>
      <c r="C698" s="696" t="s">
        <v>3449</v>
      </c>
      <c r="D698" s="119"/>
      <c r="E698" s="119"/>
      <c r="F698" s="691"/>
      <c r="G698" s="119"/>
      <c r="H698" s="1412">
        <v>0</v>
      </c>
      <c r="I698" s="1382"/>
      <c r="J698" s="119"/>
    </row>
    <row r="699" spans="1:10" ht="45">
      <c r="A699" s="337"/>
      <c r="B699" s="688"/>
      <c r="C699" s="696" t="s">
        <v>3450</v>
      </c>
      <c r="D699" s="119"/>
      <c r="E699" s="119"/>
      <c r="F699" s="691"/>
      <c r="G699" s="119"/>
      <c r="H699" s="1412">
        <v>0</v>
      </c>
      <c r="I699" s="1382"/>
      <c r="J699" s="119"/>
    </row>
    <row r="700" spans="1:10" ht="30">
      <c r="A700" s="337"/>
      <c r="B700" s="688"/>
      <c r="C700" s="696" t="s">
        <v>3451</v>
      </c>
      <c r="D700" s="119"/>
      <c r="E700" s="119"/>
      <c r="F700" s="691"/>
      <c r="G700" s="119"/>
      <c r="H700" s="1412">
        <v>0</v>
      </c>
      <c r="I700" s="1382"/>
      <c r="J700" s="119"/>
    </row>
    <row r="701" spans="1:10" ht="225">
      <c r="A701" s="337"/>
      <c r="B701" s="688"/>
      <c r="C701" s="696" t="s">
        <v>3452</v>
      </c>
      <c r="D701" s="119"/>
      <c r="E701" s="119"/>
      <c r="F701" s="691"/>
      <c r="G701" s="119"/>
      <c r="H701" s="1412">
        <v>0</v>
      </c>
      <c r="I701" s="1382"/>
      <c r="J701" s="119"/>
    </row>
    <row r="702" spans="1:10">
      <c r="A702" s="337"/>
      <c r="B702" s="688" t="s">
        <v>1847</v>
      </c>
      <c r="C702" s="16" t="s">
        <v>1848</v>
      </c>
      <c r="D702" s="119" t="s">
        <v>3436</v>
      </c>
      <c r="E702" s="119" t="s">
        <v>122</v>
      </c>
      <c r="F702" s="691"/>
      <c r="G702" s="119">
        <v>45</v>
      </c>
      <c r="H702" s="1381">
        <v>8652000</v>
      </c>
      <c r="I702" s="1382">
        <f t="shared" si="16"/>
        <v>389340000</v>
      </c>
      <c r="J702" s="119"/>
    </row>
    <row r="703" spans="1:10" ht="45">
      <c r="A703" s="337"/>
      <c r="B703" s="688" t="s">
        <v>1853</v>
      </c>
      <c r="C703" s="16" t="s">
        <v>1854</v>
      </c>
      <c r="D703" s="119" t="s">
        <v>2298</v>
      </c>
      <c r="E703" s="119" t="s">
        <v>126</v>
      </c>
      <c r="F703" s="691"/>
      <c r="G703" s="119">
        <v>156</v>
      </c>
      <c r="H703" s="1381">
        <v>3090000</v>
      </c>
      <c r="I703" s="1382">
        <f t="shared" si="16"/>
        <v>482040000</v>
      </c>
      <c r="J703" s="119"/>
    </row>
    <row r="704" spans="1:10">
      <c r="A704" s="337"/>
      <c r="B704" s="688" t="s">
        <v>1857</v>
      </c>
      <c r="C704" s="16" t="s">
        <v>1858</v>
      </c>
      <c r="D704" s="119" t="s">
        <v>3436</v>
      </c>
      <c r="E704" s="119" t="s">
        <v>126</v>
      </c>
      <c r="F704" s="691"/>
      <c r="G704" s="119">
        <v>152</v>
      </c>
      <c r="H704" s="1381">
        <v>12329100</v>
      </c>
      <c r="I704" s="1382">
        <f t="shared" si="16"/>
        <v>1874023200</v>
      </c>
      <c r="J704" s="119"/>
    </row>
    <row r="705" spans="1:10" s="1389" customFormat="1">
      <c r="A705" s="337" t="s">
        <v>2436</v>
      </c>
      <c r="B705" s="1386" t="s">
        <v>2408</v>
      </c>
      <c r="C705" s="1387"/>
      <c r="D705" s="684"/>
      <c r="E705" s="119"/>
      <c r="F705" s="685"/>
      <c r="G705" s="119">
        <v>0</v>
      </c>
      <c r="H705" s="1425">
        <v>0</v>
      </c>
      <c r="I705" s="1382"/>
      <c r="J705" s="684"/>
    </row>
    <row r="706" spans="1:10" ht="30">
      <c r="A706" s="337"/>
      <c r="B706" s="688" t="s">
        <v>3179</v>
      </c>
      <c r="C706" s="16"/>
      <c r="D706" s="119"/>
      <c r="E706" s="119"/>
      <c r="F706" s="691"/>
      <c r="G706" s="119">
        <v>10</v>
      </c>
      <c r="H706" s="1381">
        <v>0</v>
      </c>
      <c r="I706" s="1382"/>
      <c r="J706" s="119"/>
    </row>
    <row r="707" spans="1:10" ht="30">
      <c r="A707" s="337"/>
      <c r="B707" s="688" t="s">
        <v>1863</v>
      </c>
      <c r="C707" s="16" t="s">
        <v>1864</v>
      </c>
      <c r="D707" s="119"/>
      <c r="E707" s="119" t="s">
        <v>43</v>
      </c>
      <c r="F707" s="691" t="s">
        <v>125</v>
      </c>
      <c r="G707" s="119">
        <v>124</v>
      </c>
      <c r="H707" s="1381">
        <v>0</v>
      </c>
      <c r="I707" s="1382"/>
      <c r="J707" s="119"/>
    </row>
    <row r="708" spans="1:10" ht="30">
      <c r="A708" s="337"/>
      <c r="B708" s="688" t="s">
        <v>1869</v>
      </c>
      <c r="C708" s="16" t="s">
        <v>1864</v>
      </c>
      <c r="D708" s="119"/>
      <c r="E708" s="119" t="s">
        <v>43</v>
      </c>
      <c r="F708" s="691" t="s">
        <v>125</v>
      </c>
      <c r="G708" s="119">
        <v>127</v>
      </c>
      <c r="H708" s="1381">
        <v>0</v>
      </c>
      <c r="I708" s="1382"/>
      <c r="J708" s="119"/>
    </row>
    <row r="709" spans="1:10" ht="30">
      <c r="A709" s="337"/>
      <c r="B709" s="688" t="s">
        <v>1874</v>
      </c>
      <c r="C709" s="16" t="s">
        <v>1817</v>
      </c>
      <c r="D709" s="119"/>
      <c r="E709" s="119" t="s">
        <v>1875</v>
      </c>
      <c r="F709" s="691" t="s">
        <v>125</v>
      </c>
      <c r="G709" s="119">
        <v>11126</v>
      </c>
      <c r="H709" s="1381">
        <v>0</v>
      </c>
      <c r="I709" s="1382"/>
      <c r="J709" s="119"/>
    </row>
    <row r="710" spans="1:10" ht="30">
      <c r="A710" s="337"/>
      <c r="B710" s="688" t="s">
        <v>1879</v>
      </c>
      <c r="C710" s="16" t="s">
        <v>1880</v>
      </c>
      <c r="D710" s="119"/>
      <c r="E710" s="119" t="s">
        <v>122</v>
      </c>
      <c r="F710" s="691" t="s">
        <v>125</v>
      </c>
      <c r="G710" s="119">
        <v>11665</v>
      </c>
      <c r="H710" s="1381">
        <v>0</v>
      </c>
      <c r="I710" s="1382"/>
      <c r="J710" s="119"/>
    </row>
    <row r="711" spans="1:10">
      <c r="A711" s="337"/>
      <c r="B711" s="1386" t="s">
        <v>2765</v>
      </c>
      <c r="C711" s="16"/>
      <c r="D711" s="119"/>
      <c r="E711" s="119"/>
      <c r="F711" s="691"/>
      <c r="G711" s="119">
        <v>0</v>
      </c>
      <c r="H711" s="1381">
        <v>0</v>
      </c>
      <c r="I711" s="1382"/>
      <c r="J711" s="119"/>
    </row>
    <row r="712" spans="1:10" s="1389" customFormat="1">
      <c r="A712" s="337" t="s">
        <v>2295</v>
      </c>
      <c r="B712" s="1386" t="s">
        <v>2278</v>
      </c>
      <c r="C712" s="1387"/>
      <c r="D712" s="684"/>
      <c r="E712" s="119"/>
      <c r="F712" s="685"/>
      <c r="G712" s="119">
        <v>0</v>
      </c>
      <c r="H712" s="1425">
        <v>0</v>
      </c>
      <c r="I712" s="1382"/>
      <c r="J712" s="684"/>
    </row>
    <row r="713" spans="1:10" ht="30">
      <c r="A713" s="337"/>
      <c r="B713" s="688" t="s">
        <v>840</v>
      </c>
      <c r="C713" s="16" t="s">
        <v>1882</v>
      </c>
      <c r="D713" s="119" t="s">
        <v>3436</v>
      </c>
      <c r="E713" s="119" t="s">
        <v>43</v>
      </c>
      <c r="F713" s="691"/>
      <c r="G713" s="119">
        <v>246</v>
      </c>
      <c r="H713" s="1381">
        <v>592250</v>
      </c>
      <c r="I713" s="1382">
        <f t="shared" si="16"/>
        <v>145693500</v>
      </c>
      <c r="J713" s="119"/>
    </row>
    <row r="714" spans="1:10" ht="30">
      <c r="A714" s="337"/>
      <c r="B714" s="688" t="s">
        <v>1883</v>
      </c>
      <c r="C714" s="16" t="s">
        <v>1884</v>
      </c>
      <c r="D714" s="119" t="s">
        <v>2298</v>
      </c>
      <c r="E714" s="119" t="s">
        <v>43</v>
      </c>
      <c r="F714" s="691"/>
      <c r="G714" s="119">
        <v>624</v>
      </c>
      <c r="H714" s="1381">
        <v>9913.75</v>
      </c>
      <c r="I714" s="1382">
        <f t="shared" si="16"/>
        <v>6186180</v>
      </c>
      <c r="J714" s="119"/>
    </row>
    <row r="715" spans="1:10">
      <c r="A715" s="337"/>
      <c r="B715" s="688" t="s">
        <v>1890</v>
      </c>
      <c r="C715" s="16" t="s">
        <v>1891</v>
      </c>
      <c r="D715" s="119" t="s">
        <v>2298</v>
      </c>
      <c r="E715" s="119" t="s">
        <v>43</v>
      </c>
      <c r="F715" s="691"/>
      <c r="G715" s="119">
        <v>242</v>
      </c>
      <c r="H715" s="1381">
        <v>99137.5</v>
      </c>
      <c r="I715" s="1382">
        <f t="shared" si="16"/>
        <v>23991275</v>
      </c>
      <c r="J715" s="119"/>
    </row>
    <row r="716" spans="1:10" ht="30">
      <c r="A716" s="337"/>
      <c r="B716" s="688" t="s">
        <v>1895</v>
      </c>
      <c r="C716" s="16" t="s">
        <v>1896</v>
      </c>
      <c r="D716" s="119" t="s">
        <v>2298</v>
      </c>
      <c r="E716" s="119" t="s">
        <v>43</v>
      </c>
      <c r="F716" s="691"/>
      <c r="G716" s="119">
        <v>1001</v>
      </c>
      <c r="H716" s="1381">
        <v>169950</v>
      </c>
      <c r="I716" s="1382">
        <f t="shared" si="16"/>
        <v>170119950</v>
      </c>
      <c r="J716" s="119"/>
    </row>
    <row r="717" spans="1:10" ht="60">
      <c r="A717" s="337"/>
      <c r="B717" s="688" t="s">
        <v>2768</v>
      </c>
      <c r="C717" s="16" t="s">
        <v>2769</v>
      </c>
      <c r="D717" s="119" t="s">
        <v>2298</v>
      </c>
      <c r="E717" s="119" t="s">
        <v>126</v>
      </c>
      <c r="F717" s="691"/>
      <c r="G717" s="119">
        <v>281</v>
      </c>
      <c r="H717" s="1381">
        <v>679800</v>
      </c>
      <c r="I717" s="1382">
        <f t="shared" si="16"/>
        <v>191023800</v>
      </c>
      <c r="J717" s="119"/>
    </row>
    <row r="718" spans="1:10" ht="30">
      <c r="A718" s="337"/>
      <c r="B718" s="688" t="s">
        <v>1899</v>
      </c>
      <c r="C718" s="16" t="s">
        <v>1900</v>
      </c>
      <c r="D718" s="119" t="s">
        <v>2298</v>
      </c>
      <c r="E718" s="119" t="s">
        <v>43</v>
      </c>
      <c r="F718" s="691"/>
      <c r="G718" s="119">
        <v>4928</v>
      </c>
      <c r="H718" s="1381">
        <v>19827.5</v>
      </c>
      <c r="I718" s="1382">
        <f t="shared" si="16"/>
        <v>97709920</v>
      </c>
      <c r="J718" s="119"/>
    </row>
    <row r="719" spans="1:10" ht="30">
      <c r="A719" s="337"/>
      <c r="B719" s="688" t="s">
        <v>1904</v>
      </c>
      <c r="C719" s="16" t="s">
        <v>1905</v>
      </c>
      <c r="D719" s="119" t="s">
        <v>2298</v>
      </c>
      <c r="E719" s="119" t="s">
        <v>43</v>
      </c>
      <c r="F719" s="691"/>
      <c r="G719" s="119">
        <v>310</v>
      </c>
      <c r="H719" s="1381">
        <v>396550</v>
      </c>
      <c r="I719" s="1382">
        <f t="shared" si="16"/>
        <v>122930500</v>
      </c>
      <c r="J719" s="119"/>
    </row>
    <row r="720" spans="1:10" ht="30">
      <c r="A720" s="337"/>
      <c r="B720" s="688" t="s">
        <v>1907</v>
      </c>
      <c r="C720" s="16" t="s">
        <v>1908</v>
      </c>
      <c r="D720" s="119" t="s">
        <v>2298</v>
      </c>
      <c r="E720" s="119" t="s">
        <v>43</v>
      </c>
      <c r="F720" s="691"/>
      <c r="G720" s="119">
        <v>1842</v>
      </c>
      <c r="H720" s="1381">
        <v>45320</v>
      </c>
      <c r="I720" s="1382">
        <f t="shared" si="16"/>
        <v>83479440</v>
      </c>
      <c r="J720" s="119"/>
    </row>
    <row r="721" spans="1:10" ht="30">
      <c r="A721" s="337"/>
      <c r="B721" s="688" t="s">
        <v>1913</v>
      </c>
      <c r="C721" s="16" t="s">
        <v>1914</v>
      </c>
      <c r="D721" s="119" t="s">
        <v>2298</v>
      </c>
      <c r="E721" s="119" t="s">
        <v>43</v>
      </c>
      <c r="F721" s="691"/>
      <c r="G721" s="119">
        <v>113</v>
      </c>
      <c r="H721" s="1381">
        <v>79310</v>
      </c>
      <c r="I721" s="1382">
        <f t="shared" si="16"/>
        <v>8962030</v>
      </c>
      <c r="J721" s="119"/>
    </row>
    <row r="722" spans="1:10">
      <c r="A722" s="337"/>
      <c r="B722" s="688" t="s">
        <v>1920</v>
      </c>
      <c r="C722" s="16" t="s">
        <v>1921</v>
      </c>
      <c r="D722" s="119" t="s">
        <v>2298</v>
      </c>
      <c r="E722" s="119" t="s">
        <v>533</v>
      </c>
      <c r="F722" s="691"/>
      <c r="G722" s="119">
        <v>487</v>
      </c>
      <c r="H722" s="1381">
        <v>495687.5</v>
      </c>
      <c r="I722" s="1382">
        <f t="shared" si="16"/>
        <v>241399812.5</v>
      </c>
      <c r="J722" s="119"/>
    </row>
    <row r="723" spans="1:10" ht="30">
      <c r="A723" s="337"/>
      <c r="B723" s="688" t="s">
        <v>1924</v>
      </c>
      <c r="C723" s="16" t="s">
        <v>1926</v>
      </c>
      <c r="D723" s="119" t="s">
        <v>2298</v>
      </c>
      <c r="E723" s="119" t="s">
        <v>1925</v>
      </c>
      <c r="F723" s="691"/>
      <c r="G723" s="119">
        <v>289</v>
      </c>
      <c r="H723" s="1381">
        <v>1133000</v>
      </c>
      <c r="I723" s="1382">
        <f t="shared" si="16"/>
        <v>327437000</v>
      </c>
      <c r="J723" s="119"/>
    </row>
    <row r="724" spans="1:10" s="1389" customFormat="1">
      <c r="A724" s="337" t="s">
        <v>2432</v>
      </c>
      <c r="B724" s="1386" t="s">
        <v>2770</v>
      </c>
      <c r="C724" s="1387"/>
      <c r="D724" s="684"/>
      <c r="E724" s="119"/>
      <c r="F724" s="685"/>
      <c r="G724" s="119">
        <v>0</v>
      </c>
      <c r="H724" s="1425">
        <v>0</v>
      </c>
      <c r="I724" s="1382"/>
      <c r="J724" s="119"/>
    </row>
    <row r="725" spans="1:10" s="1389" customFormat="1" ht="30">
      <c r="A725" s="337">
        <v>1</v>
      </c>
      <c r="B725" s="1386" t="s">
        <v>2771</v>
      </c>
      <c r="C725" s="1387"/>
      <c r="D725" s="684"/>
      <c r="E725" s="119"/>
      <c r="F725" s="691" t="s">
        <v>125</v>
      </c>
      <c r="G725" s="119">
        <v>0</v>
      </c>
      <c r="H725" s="1425">
        <v>0</v>
      </c>
      <c r="I725" s="1382"/>
      <c r="J725" s="119"/>
    </row>
    <row r="726" spans="1:10" ht="30">
      <c r="A726" s="337"/>
      <c r="B726" s="688" t="s">
        <v>1929</v>
      </c>
      <c r="C726" s="16" t="s">
        <v>1930</v>
      </c>
      <c r="D726" s="119" t="s">
        <v>2298</v>
      </c>
      <c r="E726" s="119" t="s">
        <v>533</v>
      </c>
      <c r="F726" s="691"/>
      <c r="G726" s="119">
        <v>1737</v>
      </c>
      <c r="H726" s="1381">
        <v>19827.5</v>
      </c>
      <c r="I726" s="1382">
        <f t="shared" si="16"/>
        <v>34440367.5</v>
      </c>
      <c r="J726" s="119"/>
    </row>
    <row r="727" spans="1:10" ht="30">
      <c r="A727" s="337"/>
      <c r="B727" s="688" t="s">
        <v>1933</v>
      </c>
      <c r="C727" s="16" t="s">
        <v>1934</v>
      </c>
      <c r="D727" s="119" t="s">
        <v>2298</v>
      </c>
      <c r="E727" s="119" t="s">
        <v>122</v>
      </c>
      <c r="F727" s="691"/>
      <c r="G727" s="119">
        <v>287</v>
      </c>
      <c r="H727" s="1381">
        <v>1189650</v>
      </c>
      <c r="I727" s="1382">
        <f t="shared" si="16"/>
        <v>341429550</v>
      </c>
      <c r="J727" s="119"/>
    </row>
    <row r="728" spans="1:10" s="1389" customFormat="1" ht="30">
      <c r="A728" s="337">
        <v>2</v>
      </c>
      <c r="B728" s="1386" t="s">
        <v>3180</v>
      </c>
      <c r="C728" s="1387"/>
      <c r="D728" s="684"/>
      <c r="E728" s="119"/>
      <c r="F728" s="691" t="s">
        <v>1559</v>
      </c>
      <c r="G728" s="119">
        <v>0</v>
      </c>
      <c r="H728" s="1425">
        <v>0</v>
      </c>
      <c r="I728" s="1382"/>
      <c r="J728" s="119"/>
    </row>
    <row r="729" spans="1:10" ht="60">
      <c r="A729" s="337"/>
      <c r="B729" s="688" t="s">
        <v>1938</v>
      </c>
      <c r="C729" s="16" t="s">
        <v>1939</v>
      </c>
      <c r="D729" s="119" t="s">
        <v>2298</v>
      </c>
      <c r="E729" s="119" t="s">
        <v>126</v>
      </c>
      <c r="F729" s="691"/>
      <c r="G729" s="119">
        <v>691</v>
      </c>
      <c r="H729" s="1381">
        <v>623150</v>
      </c>
      <c r="I729" s="1382">
        <f t="shared" si="16"/>
        <v>430596650</v>
      </c>
      <c r="J729" s="119"/>
    </row>
    <row r="730" spans="1:10" ht="30">
      <c r="A730" s="337"/>
      <c r="B730" s="688" t="s">
        <v>1943</v>
      </c>
      <c r="C730" s="16" t="s">
        <v>1944</v>
      </c>
      <c r="D730" s="119" t="s">
        <v>2298</v>
      </c>
      <c r="E730" s="119" t="s">
        <v>43</v>
      </c>
      <c r="F730" s="691"/>
      <c r="G730" s="119">
        <v>328</v>
      </c>
      <c r="H730" s="1381">
        <v>70812.5</v>
      </c>
      <c r="I730" s="1382">
        <f t="shared" si="16"/>
        <v>23226500</v>
      </c>
      <c r="J730" s="119"/>
    </row>
    <row r="731" spans="1:10" s="1389" customFormat="1" ht="30">
      <c r="A731" s="337">
        <v>3</v>
      </c>
      <c r="B731" s="1396" t="s">
        <v>3181</v>
      </c>
      <c r="C731" s="1387"/>
      <c r="D731" s="684"/>
      <c r="E731" s="119"/>
      <c r="F731" s="691" t="s">
        <v>228</v>
      </c>
      <c r="G731" s="119">
        <v>2</v>
      </c>
      <c r="H731" s="1425">
        <v>0</v>
      </c>
      <c r="I731" s="1382"/>
      <c r="J731" s="119"/>
    </row>
    <row r="732" spans="1:10" ht="30">
      <c r="A732" s="337"/>
      <c r="B732" s="688" t="s">
        <v>1946</v>
      </c>
      <c r="C732" s="16" t="s">
        <v>1947</v>
      </c>
      <c r="D732" s="119" t="s">
        <v>2298</v>
      </c>
      <c r="E732" s="119" t="s">
        <v>43</v>
      </c>
      <c r="F732" s="691"/>
      <c r="G732" s="119">
        <v>172</v>
      </c>
      <c r="H732" s="1381">
        <v>1200000</v>
      </c>
      <c r="I732" s="1382">
        <f t="shared" si="16"/>
        <v>206400000</v>
      </c>
      <c r="J732" s="119"/>
    </row>
    <row r="733" spans="1:10">
      <c r="A733" s="337"/>
      <c r="B733" s="688" t="s">
        <v>1952</v>
      </c>
      <c r="C733" s="16" t="s">
        <v>1953</v>
      </c>
      <c r="D733" s="119" t="s">
        <v>2298</v>
      </c>
      <c r="E733" s="119" t="s">
        <v>43</v>
      </c>
      <c r="F733" s="691"/>
      <c r="G733" s="119">
        <v>307</v>
      </c>
      <c r="H733" s="1381">
        <v>900000</v>
      </c>
      <c r="I733" s="1382">
        <f t="shared" si="16"/>
        <v>276300000</v>
      </c>
      <c r="J733" s="119"/>
    </row>
    <row r="734" spans="1:10" ht="30">
      <c r="A734" s="337"/>
      <c r="B734" s="688" t="s">
        <v>1956</v>
      </c>
      <c r="C734" s="16" t="s">
        <v>1957</v>
      </c>
      <c r="D734" s="119" t="s">
        <v>2298</v>
      </c>
      <c r="E734" s="119" t="s">
        <v>43</v>
      </c>
      <c r="F734" s="691"/>
      <c r="G734" s="119">
        <v>319</v>
      </c>
      <c r="H734" s="1381">
        <v>900000</v>
      </c>
      <c r="I734" s="1382">
        <f t="shared" si="16"/>
        <v>287100000</v>
      </c>
      <c r="J734" s="119"/>
    </row>
    <row r="735" spans="1:10" s="1389" customFormat="1" ht="30">
      <c r="A735" s="337">
        <v>4</v>
      </c>
      <c r="B735" s="1386" t="s">
        <v>3182</v>
      </c>
      <c r="C735" s="1387"/>
      <c r="D735" s="684"/>
      <c r="E735" s="119"/>
      <c r="F735" s="691" t="s">
        <v>238</v>
      </c>
      <c r="G735" s="119">
        <v>0</v>
      </c>
      <c r="H735" s="1425">
        <v>0</v>
      </c>
      <c r="I735" s="1382"/>
      <c r="J735" s="119"/>
    </row>
    <row r="736" spans="1:10" ht="75">
      <c r="A736" s="337"/>
      <c r="B736" s="688" t="s">
        <v>1960</v>
      </c>
      <c r="C736" s="16" t="s">
        <v>1961</v>
      </c>
      <c r="D736" s="119" t="s">
        <v>2298</v>
      </c>
      <c r="E736" s="119" t="s">
        <v>126</v>
      </c>
      <c r="F736" s="691"/>
      <c r="G736" s="119">
        <v>174</v>
      </c>
      <c r="H736" s="1413">
        <v>3000000</v>
      </c>
      <c r="I736" s="1382">
        <f t="shared" si="16"/>
        <v>522000000</v>
      </c>
      <c r="J736" s="119"/>
    </row>
    <row r="737" spans="1:10" ht="45">
      <c r="A737" s="337"/>
      <c r="B737" s="688" t="s">
        <v>1965</v>
      </c>
      <c r="C737" s="16" t="s">
        <v>1966</v>
      </c>
      <c r="D737" s="119" t="s">
        <v>2298</v>
      </c>
      <c r="E737" s="119" t="s">
        <v>43</v>
      </c>
      <c r="F737" s="691"/>
      <c r="G737" s="119">
        <v>229</v>
      </c>
      <c r="H737" s="1413">
        <v>650000</v>
      </c>
      <c r="I737" s="1382">
        <f t="shared" si="16"/>
        <v>148850000</v>
      </c>
      <c r="J737" s="119"/>
    </row>
    <row r="738" spans="1:10" ht="45">
      <c r="A738" s="337"/>
      <c r="B738" s="688" t="s">
        <v>1970</v>
      </c>
      <c r="C738" s="16" t="s">
        <v>1972</v>
      </c>
      <c r="D738" s="119" t="s">
        <v>2298</v>
      </c>
      <c r="E738" s="119" t="s">
        <v>1971</v>
      </c>
      <c r="F738" s="691"/>
      <c r="G738" s="119">
        <v>247</v>
      </c>
      <c r="H738" s="1428">
        <v>33000000</v>
      </c>
      <c r="I738" s="1382">
        <f t="shared" si="16"/>
        <v>8151000000</v>
      </c>
      <c r="J738" s="119"/>
    </row>
    <row r="739" spans="1:10" s="1389" customFormat="1">
      <c r="A739" s="337" t="s">
        <v>2436</v>
      </c>
      <c r="B739" s="1386" t="s">
        <v>2772</v>
      </c>
      <c r="C739" s="1387"/>
      <c r="D739" s="684"/>
      <c r="E739" s="119"/>
      <c r="F739" s="685"/>
      <c r="G739" s="119">
        <v>0</v>
      </c>
      <c r="H739" s="1425">
        <v>0</v>
      </c>
      <c r="I739" s="1382"/>
      <c r="J739" s="119"/>
    </row>
    <row r="740" spans="1:10">
      <c r="A740" s="337"/>
      <c r="B740" s="1390" t="s">
        <v>3183</v>
      </c>
      <c r="C740" s="16"/>
      <c r="D740" s="119"/>
      <c r="E740" s="119"/>
      <c r="F740" s="691"/>
      <c r="G740" s="119">
        <v>0</v>
      </c>
      <c r="H740" s="1381">
        <v>0</v>
      </c>
      <c r="I740" s="1382"/>
      <c r="J740" s="119"/>
    </row>
    <row r="741" spans="1:10" s="1389" customFormat="1" ht="30">
      <c r="A741" s="337">
        <v>1</v>
      </c>
      <c r="B741" s="1386" t="s">
        <v>2773</v>
      </c>
      <c r="C741" s="1387"/>
      <c r="D741" s="684"/>
      <c r="E741" s="119"/>
      <c r="F741" s="691" t="s">
        <v>1559</v>
      </c>
      <c r="G741" s="119">
        <v>0</v>
      </c>
      <c r="H741" s="1425">
        <v>0</v>
      </c>
      <c r="I741" s="1382"/>
      <c r="J741" s="119"/>
    </row>
    <row r="742" spans="1:10" ht="30">
      <c r="A742" s="337"/>
      <c r="B742" s="688" t="s">
        <v>1977</v>
      </c>
      <c r="C742" s="16" t="s">
        <v>1978</v>
      </c>
      <c r="D742" s="119" t="s">
        <v>2298</v>
      </c>
      <c r="E742" s="119" t="s">
        <v>533</v>
      </c>
      <c r="F742" s="691"/>
      <c r="G742" s="119">
        <v>1738</v>
      </c>
      <c r="H742" s="1381">
        <v>311575</v>
      </c>
      <c r="I742" s="1382">
        <f t="shared" si="16"/>
        <v>541517350</v>
      </c>
      <c r="J742" s="119"/>
    </row>
    <row r="743" spans="1:10" ht="90">
      <c r="A743" s="337"/>
      <c r="B743" s="688" t="s">
        <v>1982</v>
      </c>
      <c r="C743" s="16" t="s">
        <v>1983</v>
      </c>
      <c r="D743" s="119" t="s">
        <v>2298</v>
      </c>
      <c r="E743" s="119" t="s">
        <v>126</v>
      </c>
      <c r="F743" s="691"/>
      <c r="G743" s="119">
        <v>65</v>
      </c>
      <c r="H743" s="1381">
        <v>22660000</v>
      </c>
      <c r="I743" s="1382">
        <f t="shared" si="16"/>
        <v>1472900000</v>
      </c>
      <c r="J743" s="119"/>
    </row>
    <row r="744" spans="1:10" s="1389" customFormat="1" ht="30">
      <c r="A744" s="337">
        <v>2</v>
      </c>
      <c r="B744" s="1386" t="s">
        <v>2777</v>
      </c>
      <c r="C744" s="1387"/>
      <c r="D744" s="684"/>
      <c r="E744" s="119"/>
      <c r="F744" s="691" t="s">
        <v>1559</v>
      </c>
      <c r="G744" s="119">
        <v>0</v>
      </c>
      <c r="H744" s="1425">
        <v>0</v>
      </c>
      <c r="I744" s="1382"/>
      <c r="J744" s="119"/>
    </row>
    <row r="745" spans="1:10" ht="60">
      <c r="A745" s="337"/>
      <c r="B745" s="688" t="s">
        <v>1988</v>
      </c>
      <c r="C745" s="16" t="s">
        <v>1989</v>
      </c>
      <c r="D745" s="119" t="s">
        <v>2298</v>
      </c>
      <c r="E745" s="119" t="s">
        <v>533</v>
      </c>
      <c r="F745" s="691"/>
      <c r="G745" s="119">
        <v>1303</v>
      </c>
      <c r="H745" s="1381">
        <v>203940</v>
      </c>
      <c r="I745" s="1382">
        <f t="shared" si="16"/>
        <v>265733820</v>
      </c>
      <c r="J745" s="119"/>
    </row>
    <row r="746" spans="1:10" ht="120">
      <c r="A746" s="337"/>
      <c r="B746" s="688" t="s">
        <v>1994</v>
      </c>
      <c r="C746" s="16" t="s">
        <v>1995</v>
      </c>
      <c r="D746" s="119" t="s">
        <v>2298</v>
      </c>
      <c r="E746" s="119" t="s">
        <v>126</v>
      </c>
      <c r="F746" s="691"/>
      <c r="G746" s="119">
        <v>86</v>
      </c>
      <c r="H746" s="1381">
        <v>67980000</v>
      </c>
      <c r="I746" s="1382">
        <f t="shared" si="16"/>
        <v>5846280000</v>
      </c>
      <c r="J746" s="119"/>
    </row>
    <row r="747" spans="1:10" s="1389" customFormat="1" ht="30">
      <c r="A747" s="337">
        <v>5</v>
      </c>
      <c r="B747" s="1386" t="s">
        <v>3184</v>
      </c>
      <c r="C747" s="1387"/>
      <c r="D747" s="684"/>
      <c r="E747" s="119"/>
      <c r="F747" s="691" t="s">
        <v>1559</v>
      </c>
      <c r="G747" s="119">
        <v>0</v>
      </c>
      <c r="H747" s="1425">
        <v>0</v>
      </c>
      <c r="I747" s="1382"/>
      <c r="J747" s="119"/>
    </row>
    <row r="748" spans="1:10" ht="45">
      <c r="A748" s="337"/>
      <c r="B748" s="688" t="s">
        <v>1999</v>
      </c>
      <c r="C748" s="16" t="s">
        <v>2000</v>
      </c>
      <c r="D748" s="119" t="s">
        <v>2298</v>
      </c>
      <c r="E748" s="119" t="s">
        <v>533</v>
      </c>
      <c r="F748" s="691"/>
      <c r="G748" s="119">
        <v>8955</v>
      </c>
      <c r="H748" s="1381">
        <v>24076.25</v>
      </c>
      <c r="I748" s="1382">
        <f t="shared" si="16"/>
        <v>215602818.75</v>
      </c>
      <c r="J748" s="119"/>
    </row>
    <row r="749" spans="1:10" ht="60">
      <c r="A749" s="337"/>
      <c r="B749" s="688" t="s">
        <v>2004</v>
      </c>
      <c r="C749" s="16" t="s">
        <v>2005</v>
      </c>
      <c r="D749" s="119" t="s">
        <v>3436</v>
      </c>
      <c r="E749" s="119" t="s">
        <v>43</v>
      </c>
      <c r="F749" s="691"/>
      <c r="G749" s="119">
        <v>3612</v>
      </c>
      <c r="H749" s="1381">
        <v>368225</v>
      </c>
      <c r="I749" s="1382">
        <f t="shared" si="16"/>
        <v>1330028700</v>
      </c>
      <c r="J749" s="119"/>
    </row>
    <row r="750" spans="1:10" ht="75">
      <c r="A750" s="337"/>
      <c r="B750" s="688" t="s">
        <v>2009</v>
      </c>
      <c r="C750" s="16" t="s">
        <v>2010</v>
      </c>
      <c r="D750" s="119" t="s">
        <v>2298</v>
      </c>
      <c r="E750" s="119" t="s">
        <v>126</v>
      </c>
      <c r="F750" s="691"/>
      <c r="G750" s="119">
        <v>288</v>
      </c>
      <c r="H750" s="1381">
        <v>3540625</v>
      </c>
      <c r="I750" s="1382">
        <f t="shared" si="16"/>
        <v>1019700000</v>
      </c>
      <c r="J750" s="119"/>
    </row>
    <row r="751" spans="1:10" s="1389" customFormat="1" ht="30">
      <c r="A751" s="337">
        <v>6</v>
      </c>
      <c r="B751" s="1386" t="s">
        <v>2780</v>
      </c>
      <c r="C751" s="1387"/>
      <c r="D751" s="684"/>
      <c r="E751" s="119"/>
      <c r="F751" s="691" t="s">
        <v>1559</v>
      </c>
      <c r="G751" s="119">
        <v>0</v>
      </c>
      <c r="H751" s="1425">
        <v>0</v>
      </c>
      <c r="I751" s="1382"/>
      <c r="J751" s="119"/>
    </row>
    <row r="752" spans="1:10" ht="45">
      <c r="A752" s="337"/>
      <c r="B752" s="688" t="s">
        <v>2014</v>
      </c>
      <c r="C752" s="16" t="s">
        <v>2015</v>
      </c>
      <c r="D752" s="119" t="s">
        <v>2298</v>
      </c>
      <c r="E752" s="119" t="s">
        <v>533</v>
      </c>
      <c r="F752" s="691"/>
      <c r="G752" s="119">
        <v>6652</v>
      </c>
      <c r="H752" s="1381">
        <v>18000</v>
      </c>
      <c r="I752" s="1382">
        <f t="shared" si="16"/>
        <v>119736000</v>
      </c>
      <c r="J752" s="119"/>
    </row>
    <row r="753" spans="1:10" ht="75">
      <c r="A753" s="337"/>
      <c r="B753" s="688" t="s">
        <v>2009</v>
      </c>
      <c r="C753" s="16" t="s">
        <v>2019</v>
      </c>
      <c r="D753" s="119" t="s">
        <v>2298</v>
      </c>
      <c r="E753" s="119" t="s">
        <v>126</v>
      </c>
      <c r="F753" s="691"/>
      <c r="G753" s="119">
        <v>313</v>
      </c>
      <c r="H753" s="1381">
        <v>3500000</v>
      </c>
      <c r="I753" s="1382">
        <f t="shared" si="16"/>
        <v>1095500000</v>
      </c>
      <c r="J753" s="119"/>
    </row>
    <row r="754" spans="1:10">
      <c r="A754" s="337"/>
      <c r="B754" s="1386" t="s">
        <v>2782</v>
      </c>
      <c r="C754" s="16"/>
      <c r="D754" s="119"/>
      <c r="E754" s="119"/>
      <c r="F754" s="691"/>
      <c r="G754" s="119">
        <v>0</v>
      </c>
      <c r="H754" s="1381">
        <v>0</v>
      </c>
      <c r="I754" s="1382"/>
      <c r="J754" s="119"/>
    </row>
    <row r="755" spans="1:10" s="1389" customFormat="1">
      <c r="A755" s="337" t="s">
        <v>2295</v>
      </c>
      <c r="B755" s="1386" t="s">
        <v>2783</v>
      </c>
      <c r="C755" s="1387"/>
      <c r="D755" s="684"/>
      <c r="E755" s="119"/>
      <c r="F755" s="685"/>
      <c r="G755" s="119">
        <v>0</v>
      </c>
      <c r="H755" s="1425">
        <v>0</v>
      </c>
      <c r="I755" s="1382"/>
      <c r="J755" s="684"/>
    </row>
    <row r="756" spans="1:10" ht="30">
      <c r="A756" s="337"/>
      <c r="B756" s="688" t="s">
        <v>2022</v>
      </c>
      <c r="C756" s="16" t="s">
        <v>2024</v>
      </c>
      <c r="D756" s="332" t="s">
        <v>2298</v>
      </c>
      <c r="E756" s="119" t="s">
        <v>126</v>
      </c>
      <c r="F756" s="691" t="s">
        <v>2023</v>
      </c>
      <c r="G756" s="119">
        <v>866</v>
      </c>
      <c r="H756" s="1381">
        <v>160000</v>
      </c>
      <c r="I756" s="1382">
        <f t="shared" si="16"/>
        <v>138560000</v>
      </c>
      <c r="J756" s="119"/>
    </row>
    <row r="757" spans="1:10" ht="30">
      <c r="A757" s="337"/>
      <c r="B757" s="688" t="s">
        <v>2027</v>
      </c>
      <c r="C757" s="16" t="s">
        <v>2029</v>
      </c>
      <c r="D757" s="332" t="s">
        <v>2298</v>
      </c>
      <c r="E757" s="119" t="s">
        <v>122</v>
      </c>
      <c r="F757" s="691" t="s">
        <v>2028</v>
      </c>
      <c r="G757" s="119">
        <v>1799</v>
      </c>
      <c r="H757" s="1381">
        <v>28000</v>
      </c>
      <c r="I757" s="1382">
        <f t="shared" si="16"/>
        <v>50372000</v>
      </c>
      <c r="J757" s="119"/>
    </row>
    <row r="758" spans="1:10" ht="30">
      <c r="A758" s="337"/>
      <c r="B758" s="688" t="s">
        <v>2032</v>
      </c>
      <c r="C758" s="16" t="s">
        <v>2034</v>
      </c>
      <c r="D758" s="332" t="s">
        <v>2298</v>
      </c>
      <c r="E758" s="119" t="s">
        <v>2033</v>
      </c>
      <c r="F758" s="691" t="s">
        <v>2023</v>
      </c>
      <c r="G758" s="119">
        <v>2973</v>
      </c>
      <c r="H758" s="1381">
        <v>16000</v>
      </c>
      <c r="I758" s="1382">
        <f t="shared" si="16"/>
        <v>47568000</v>
      </c>
      <c r="J758" s="119"/>
    </row>
    <row r="759" spans="1:10" ht="30">
      <c r="A759" s="337"/>
      <c r="B759" s="688" t="s">
        <v>2036</v>
      </c>
      <c r="C759" s="16" t="s">
        <v>2037</v>
      </c>
      <c r="D759" s="332" t="s">
        <v>2298</v>
      </c>
      <c r="E759" s="119" t="s">
        <v>126</v>
      </c>
      <c r="F759" s="691" t="s">
        <v>2028</v>
      </c>
      <c r="G759" s="119">
        <v>829</v>
      </c>
      <c r="H759" s="1381">
        <v>128000</v>
      </c>
      <c r="I759" s="1382">
        <f t="shared" si="16"/>
        <v>106112000</v>
      </c>
      <c r="J759" s="119"/>
    </row>
    <row r="760" spans="1:10" ht="30">
      <c r="A760" s="337"/>
      <c r="B760" s="688" t="s">
        <v>2041</v>
      </c>
      <c r="C760" s="16" t="s">
        <v>2042</v>
      </c>
      <c r="D760" s="332" t="s">
        <v>2298</v>
      </c>
      <c r="E760" s="119" t="s">
        <v>122</v>
      </c>
      <c r="F760" s="691" t="s">
        <v>2028</v>
      </c>
      <c r="G760" s="119">
        <v>814</v>
      </c>
      <c r="H760" s="1381">
        <v>250000</v>
      </c>
      <c r="I760" s="1382">
        <f t="shared" si="16"/>
        <v>203500000</v>
      </c>
      <c r="J760" s="119"/>
    </row>
    <row r="761" spans="1:10" ht="45">
      <c r="A761" s="337"/>
      <c r="B761" s="688" t="s">
        <v>2045</v>
      </c>
      <c r="C761" s="16" t="s">
        <v>2047</v>
      </c>
      <c r="D761" s="332" t="s">
        <v>2298</v>
      </c>
      <c r="E761" s="119" t="s">
        <v>122</v>
      </c>
      <c r="F761" s="691" t="s">
        <v>2046</v>
      </c>
      <c r="G761" s="119">
        <v>864</v>
      </c>
      <c r="H761" s="1381">
        <v>75000</v>
      </c>
      <c r="I761" s="1382">
        <f t="shared" si="16"/>
        <v>64800000</v>
      </c>
      <c r="J761" s="119"/>
    </row>
    <row r="762" spans="1:10" ht="30">
      <c r="A762" s="337"/>
      <c r="B762" s="688" t="s">
        <v>2050</v>
      </c>
      <c r="C762" s="16" t="s">
        <v>2051</v>
      </c>
      <c r="D762" s="332" t="s">
        <v>2298</v>
      </c>
      <c r="E762" s="119" t="s">
        <v>2033</v>
      </c>
      <c r="F762" s="691" t="s">
        <v>2046</v>
      </c>
      <c r="G762" s="119">
        <v>893</v>
      </c>
      <c r="H762" s="1381">
        <v>212000</v>
      </c>
      <c r="I762" s="1382">
        <f t="shared" si="16"/>
        <v>189316000</v>
      </c>
      <c r="J762" s="119"/>
    </row>
    <row r="763" spans="1:10" ht="45">
      <c r="A763" s="337"/>
      <c r="B763" s="688" t="s">
        <v>2053</v>
      </c>
      <c r="C763" s="16" t="s">
        <v>2054</v>
      </c>
      <c r="D763" s="332" t="s">
        <v>2298</v>
      </c>
      <c r="E763" s="119" t="s">
        <v>122</v>
      </c>
      <c r="F763" s="691" t="s">
        <v>2046</v>
      </c>
      <c r="G763" s="119">
        <v>553</v>
      </c>
      <c r="H763" s="1381">
        <v>212000</v>
      </c>
      <c r="I763" s="1382">
        <f t="shared" si="16"/>
        <v>117236000</v>
      </c>
      <c r="J763" s="119"/>
    </row>
    <row r="764" spans="1:10" s="1389" customFormat="1">
      <c r="A764" s="337" t="s">
        <v>2432</v>
      </c>
      <c r="B764" s="1386" t="s">
        <v>2786</v>
      </c>
      <c r="C764" s="1387"/>
      <c r="D764" s="684"/>
      <c r="E764" s="119"/>
      <c r="F764" s="685"/>
      <c r="G764" s="119">
        <v>0</v>
      </c>
      <c r="H764" s="1425">
        <v>0</v>
      </c>
      <c r="I764" s="1382"/>
      <c r="J764" s="684"/>
    </row>
    <row r="765" spans="1:10" ht="45">
      <c r="A765" s="337"/>
      <c r="B765" s="688" t="s">
        <v>2056</v>
      </c>
      <c r="C765" s="16" t="s">
        <v>2057</v>
      </c>
      <c r="D765" s="332" t="s">
        <v>3436</v>
      </c>
      <c r="E765" s="119" t="s">
        <v>122</v>
      </c>
      <c r="F765" s="691" t="s">
        <v>2028</v>
      </c>
      <c r="G765" s="119">
        <v>1798</v>
      </c>
      <c r="H765" s="1416">
        <v>721000</v>
      </c>
      <c r="I765" s="1382">
        <f t="shared" ref="I765:I829" si="17">H765*G765</f>
        <v>1296358000</v>
      </c>
      <c r="J765" s="119"/>
    </row>
    <row r="766" spans="1:10" ht="45">
      <c r="A766" s="337"/>
      <c r="B766" s="688" t="s">
        <v>2062</v>
      </c>
      <c r="C766" s="16" t="s">
        <v>2063</v>
      </c>
      <c r="D766" s="332" t="s">
        <v>3436</v>
      </c>
      <c r="E766" s="119" t="s">
        <v>122</v>
      </c>
      <c r="F766" s="691" t="s">
        <v>2028</v>
      </c>
      <c r="G766" s="119">
        <v>4094</v>
      </c>
      <c r="H766" s="1416">
        <v>244000</v>
      </c>
      <c r="I766" s="1382">
        <f t="shared" si="17"/>
        <v>998936000</v>
      </c>
      <c r="J766" s="119"/>
    </row>
    <row r="767" spans="1:10" ht="30">
      <c r="A767" s="337"/>
      <c r="B767" s="688" t="s">
        <v>2064</v>
      </c>
      <c r="C767" s="16" t="s">
        <v>2065</v>
      </c>
      <c r="D767" s="332" t="s">
        <v>2298</v>
      </c>
      <c r="E767" s="119" t="s">
        <v>122</v>
      </c>
      <c r="F767" s="691" t="s">
        <v>2028</v>
      </c>
      <c r="G767" s="119">
        <v>164</v>
      </c>
      <c r="H767" s="1416">
        <v>1133000</v>
      </c>
      <c r="I767" s="1382">
        <f t="shared" si="17"/>
        <v>185812000</v>
      </c>
      <c r="J767" s="119"/>
    </row>
    <row r="768" spans="1:10" ht="30">
      <c r="A768" s="337"/>
      <c r="B768" s="688" t="s">
        <v>2068</v>
      </c>
      <c r="C768" s="16" t="s">
        <v>2070</v>
      </c>
      <c r="D768" s="332" t="s">
        <v>3436</v>
      </c>
      <c r="E768" s="119" t="s">
        <v>2069</v>
      </c>
      <c r="F768" s="691" t="s">
        <v>2046</v>
      </c>
      <c r="G768" s="119">
        <v>281</v>
      </c>
      <c r="H768" s="1416">
        <v>1133000</v>
      </c>
      <c r="I768" s="1382">
        <f t="shared" si="17"/>
        <v>318373000</v>
      </c>
      <c r="J768" s="119"/>
    </row>
    <row r="769" spans="1:10" ht="45">
      <c r="A769" s="337"/>
      <c r="B769" s="688" t="s">
        <v>2075</v>
      </c>
      <c r="C769" s="16" t="s">
        <v>2076</v>
      </c>
      <c r="D769" s="332" t="s">
        <v>3436</v>
      </c>
      <c r="E769" s="119" t="s">
        <v>2069</v>
      </c>
      <c r="F769" s="691" t="s">
        <v>2028</v>
      </c>
      <c r="G769" s="119">
        <v>131</v>
      </c>
      <c r="H769" s="1381">
        <v>11000000</v>
      </c>
      <c r="I769" s="1382">
        <f t="shared" si="17"/>
        <v>1441000000</v>
      </c>
      <c r="J769" s="119"/>
    </row>
    <row r="770" spans="1:10" s="1389" customFormat="1">
      <c r="A770" s="337" t="s">
        <v>2436</v>
      </c>
      <c r="B770" s="1386" t="s">
        <v>3185</v>
      </c>
      <c r="C770" s="1387"/>
      <c r="D770" s="684"/>
      <c r="E770" s="119"/>
      <c r="F770" s="685"/>
      <c r="G770" s="119">
        <v>0</v>
      </c>
      <c r="H770" s="1425">
        <v>0</v>
      </c>
      <c r="I770" s="1382"/>
      <c r="J770" s="684"/>
    </row>
    <row r="771" spans="1:10" ht="371.25" customHeight="1">
      <c r="A771" s="337"/>
      <c r="B771" s="688" t="s">
        <v>2866</v>
      </c>
      <c r="C771" s="695" t="s">
        <v>3439</v>
      </c>
      <c r="D771" s="119" t="s">
        <v>3436</v>
      </c>
      <c r="E771" s="119" t="s">
        <v>126</v>
      </c>
      <c r="F771" s="691" t="s">
        <v>3060</v>
      </c>
      <c r="G771" s="119">
        <v>91</v>
      </c>
      <c r="H771" s="1381">
        <v>12360000</v>
      </c>
      <c r="I771" s="1382">
        <f t="shared" si="17"/>
        <v>1124760000</v>
      </c>
      <c r="J771" s="119"/>
    </row>
    <row r="772" spans="1:10">
      <c r="A772" s="337"/>
      <c r="B772" s="1386" t="s">
        <v>2787</v>
      </c>
      <c r="C772" s="16"/>
      <c r="D772" s="119"/>
      <c r="E772" s="119"/>
      <c r="F772" s="691"/>
      <c r="G772" s="119">
        <v>0</v>
      </c>
      <c r="H772" s="1381">
        <v>0</v>
      </c>
      <c r="I772" s="1382"/>
      <c r="J772" s="119"/>
    </row>
    <row r="773" spans="1:10" s="1389" customFormat="1">
      <c r="A773" s="337" t="s">
        <v>2295</v>
      </c>
      <c r="B773" s="1386" t="s">
        <v>3186</v>
      </c>
      <c r="C773" s="1387"/>
      <c r="D773" s="684"/>
      <c r="E773" s="119"/>
      <c r="F773" s="685"/>
      <c r="G773" s="119">
        <v>0</v>
      </c>
      <c r="H773" s="1425">
        <v>0</v>
      </c>
      <c r="I773" s="1382"/>
      <c r="J773" s="684"/>
    </row>
    <row r="774" spans="1:10" ht="90">
      <c r="A774" s="337"/>
      <c r="B774" s="688" t="s">
        <v>3062</v>
      </c>
      <c r="C774" s="696" t="s">
        <v>3440</v>
      </c>
      <c r="D774" s="119" t="s">
        <v>2298</v>
      </c>
      <c r="E774" s="119" t="s">
        <v>126</v>
      </c>
      <c r="F774" s="691" t="s">
        <v>2081</v>
      </c>
      <c r="G774" s="119">
        <v>96</v>
      </c>
      <c r="H774" s="1381">
        <v>15347000</v>
      </c>
      <c r="I774" s="1382">
        <f t="shared" si="17"/>
        <v>1473312000</v>
      </c>
      <c r="J774" s="119"/>
    </row>
    <row r="775" spans="1:10">
      <c r="A775" s="337"/>
      <c r="B775" s="688"/>
      <c r="C775" s="696" t="s">
        <v>3441</v>
      </c>
      <c r="D775" s="119"/>
      <c r="E775" s="119"/>
      <c r="F775" s="691"/>
      <c r="G775" s="119"/>
      <c r="H775" s="1381">
        <v>0</v>
      </c>
      <c r="I775" s="1382"/>
      <c r="J775" s="119"/>
    </row>
    <row r="776" spans="1:10">
      <c r="A776" s="337"/>
      <c r="B776" s="688"/>
      <c r="C776" s="696" t="s">
        <v>3442</v>
      </c>
      <c r="D776" s="119"/>
      <c r="E776" s="119"/>
      <c r="F776" s="691"/>
      <c r="G776" s="119"/>
      <c r="H776" s="1381">
        <v>0</v>
      </c>
      <c r="I776" s="1382"/>
      <c r="J776" s="119"/>
    </row>
    <row r="777" spans="1:10">
      <c r="A777" s="337"/>
      <c r="B777" s="688"/>
      <c r="C777" s="696" t="s">
        <v>3409</v>
      </c>
      <c r="D777" s="119"/>
      <c r="E777" s="119"/>
      <c r="F777" s="691"/>
      <c r="G777" s="119"/>
      <c r="H777" s="1381">
        <v>0</v>
      </c>
      <c r="I777" s="1382"/>
      <c r="J777" s="119"/>
    </row>
    <row r="778" spans="1:10">
      <c r="A778" s="337"/>
      <c r="B778" s="688"/>
      <c r="C778" s="696" t="s">
        <v>3443</v>
      </c>
      <c r="D778" s="119"/>
      <c r="E778" s="119"/>
      <c r="F778" s="691"/>
      <c r="G778" s="119"/>
      <c r="H778" s="1381">
        <v>0</v>
      </c>
      <c r="I778" s="1382"/>
      <c r="J778" s="119"/>
    </row>
    <row r="779" spans="1:10" ht="75">
      <c r="A779" s="337"/>
      <c r="B779" s="688"/>
      <c r="C779" s="696" t="s">
        <v>3444</v>
      </c>
      <c r="D779" s="119"/>
      <c r="E779" s="119"/>
      <c r="F779" s="691"/>
      <c r="G779" s="119"/>
      <c r="H779" s="1381">
        <v>0</v>
      </c>
      <c r="I779" s="1382"/>
      <c r="J779" s="119"/>
    </row>
    <row r="780" spans="1:10" ht="90">
      <c r="A780" s="337"/>
      <c r="B780" s="688"/>
      <c r="C780" s="696" t="s">
        <v>3412</v>
      </c>
      <c r="D780" s="119"/>
      <c r="E780" s="119"/>
      <c r="F780" s="691"/>
      <c r="G780" s="119"/>
      <c r="H780" s="1381">
        <v>0</v>
      </c>
      <c r="I780" s="1382"/>
      <c r="J780" s="119"/>
    </row>
    <row r="781" spans="1:10" ht="180">
      <c r="A781" s="337"/>
      <c r="B781" s="688"/>
      <c r="C781" s="696" t="s">
        <v>3413</v>
      </c>
      <c r="D781" s="119"/>
      <c r="E781" s="119"/>
      <c r="F781" s="691"/>
      <c r="G781" s="119"/>
      <c r="H781" s="1381">
        <v>0</v>
      </c>
      <c r="I781" s="1382"/>
      <c r="J781" s="119"/>
    </row>
    <row r="782" spans="1:10" ht="150">
      <c r="A782" s="337"/>
      <c r="B782" s="688"/>
      <c r="C782" s="696" t="s">
        <v>3414</v>
      </c>
      <c r="D782" s="119"/>
      <c r="E782" s="119"/>
      <c r="F782" s="691"/>
      <c r="G782" s="119"/>
      <c r="H782" s="1381">
        <v>0</v>
      </c>
      <c r="I782" s="1382"/>
      <c r="J782" s="119"/>
    </row>
    <row r="783" spans="1:10">
      <c r="A783" s="337"/>
      <c r="B783" s="688"/>
      <c r="C783" s="696" t="s">
        <v>3445</v>
      </c>
      <c r="D783" s="119"/>
      <c r="E783" s="119"/>
      <c r="F783" s="691"/>
      <c r="G783" s="119"/>
      <c r="H783" s="1381">
        <v>0</v>
      </c>
      <c r="I783" s="1382"/>
      <c r="J783" s="119"/>
    </row>
    <row r="784" spans="1:10" ht="60">
      <c r="A784" s="337"/>
      <c r="B784" s="688"/>
      <c r="C784" s="696" t="s">
        <v>3416</v>
      </c>
      <c r="D784" s="119"/>
      <c r="E784" s="119"/>
      <c r="F784" s="691"/>
      <c r="G784" s="119"/>
      <c r="H784" s="1381">
        <v>0</v>
      </c>
      <c r="I784" s="1382"/>
      <c r="J784" s="119"/>
    </row>
    <row r="785" spans="1:10">
      <c r="A785" s="337"/>
      <c r="B785" s="688"/>
      <c r="C785" s="696" t="s">
        <v>3417</v>
      </c>
      <c r="D785" s="119"/>
      <c r="E785" s="119"/>
      <c r="F785" s="691"/>
      <c r="G785" s="119"/>
      <c r="H785" s="1381">
        <v>0</v>
      </c>
      <c r="I785" s="1382"/>
      <c r="J785" s="119"/>
    </row>
    <row r="786" spans="1:10" ht="30">
      <c r="A786" s="337"/>
      <c r="B786" s="688"/>
      <c r="C786" s="696" t="s">
        <v>3418</v>
      </c>
      <c r="D786" s="119"/>
      <c r="E786" s="119"/>
      <c r="F786" s="691"/>
      <c r="G786" s="119"/>
      <c r="H786" s="1381">
        <v>0</v>
      </c>
      <c r="I786" s="1382"/>
      <c r="J786" s="119"/>
    </row>
    <row r="787" spans="1:10">
      <c r="A787" s="337"/>
      <c r="B787" s="688"/>
      <c r="C787" s="696" t="s">
        <v>3419</v>
      </c>
      <c r="D787" s="119"/>
      <c r="E787" s="119"/>
      <c r="F787" s="691"/>
      <c r="G787" s="119"/>
      <c r="H787" s="1381">
        <v>0</v>
      </c>
      <c r="I787" s="1382"/>
      <c r="J787" s="119"/>
    </row>
    <row r="788" spans="1:10">
      <c r="A788" s="337"/>
      <c r="B788" s="688"/>
      <c r="C788" s="696" t="s">
        <v>3420</v>
      </c>
      <c r="D788" s="119"/>
      <c r="E788" s="119"/>
      <c r="F788" s="691"/>
      <c r="G788" s="119"/>
      <c r="H788" s="1381">
        <v>0</v>
      </c>
      <c r="I788" s="1382"/>
      <c r="J788" s="119"/>
    </row>
    <row r="789" spans="1:10" ht="30">
      <c r="A789" s="337"/>
      <c r="B789" s="688" t="s">
        <v>3064</v>
      </c>
      <c r="C789" s="696" t="s">
        <v>3446</v>
      </c>
      <c r="D789" s="119" t="s">
        <v>3436</v>
      </c>
      <c r="E789" s="119" t="s">
        <v>126</v>
      </c>
      <c r="F789" s="691" t="s">
        <v>2081</v>
      </c>
      <c r="G789" s="119">
        <v>84</v>
      </c>
      <c r="H789" s="1381">
        <v>24720000</v>
      </c>
      <c r="I789" s="1382">
        <f t="shared" si="17"/>
        <v>2076480000</v>
      </c>
      <c r="J789" s="119"/>
    </row>
    <row r="790" spans="1:10" ht="180">
      <c r="A790" s="337"/>
      <c r="B790" s="688"/>
      <c r="C790" s="696" t="s">
        <v>3447</v>
      </c>
      <c r="D790" s="119"/>
      <c r="E790" s="119"/>
      <c r="F790" s="691"/>
      <c r="G790" s="119"/>
      <c r="H790" s="1381">
        <v>0</v>
      </c>
      <c r="I790" s="1382"/>
      <c r="J790" s="119"/>
    </row>
    <row r="791" spans="1:10" ht="195">
      <c r="A791" s="337"/>
      <c r="B791" s="688"/>
      <c r="C791" s="696" t="s">
        <v>3448</v>
      </c>
      <c r="D791" s="119"/>
      <c r="E791" s="119"/>
      <c r="F791" s="691"/>
      <c r="G791" s="119"/>
      <c r="H791" s="1381">
        <v>0</v>
      </c>
      <c r="I791" s="1382"/>
      <c r="J791" s="119"/>
    </row>
    <row r="792" spans="1:10" ht="75">
      <c r="A792" s="337"/>
      <c r="B792" s="688"/>
      <c r="C792" s="696" t="s">
        <v>3449</v>
      </c>
      <c r="D792" s="119"/>
      <c r="E792" s="119"/>
      <c r="F792" s="691"/>
      <c r="G792" s="119"/>
      <c r="H792" s="1381">
        <v>0</v>
      </c>
      <c r="I792" s="1382"/>
      <c r="J792" s="119"/>
    </row>
    <row r="793" spans="1:10" ht="45">
      <c r="A793" s="337"/>
      <c r="B793" s="688"/>
      <c r="C793" s="696" t="s">
        <v>3450</v>
      </c>
      <c r="D793" s="119"/>
      <c r="E793" s="119"/>
      <c r="F793" s="691"/>
      <c r="G793" s="119"/>
      <c r="H793" s="1381">
        <v>0</v>
      </c>
      <c r="I793" s="1382"/>
      <c r="J793" s="119"/>
    </row>
    <row r="794" spans="1:10" ht="30">
      <c r="A794" s="337"/>
      <c r="B794" s="688"/>
      <c r="C794" s="696" t="s">
        <v>3451</v>
      </c>
      <c r="D794" s="119"/>
      <c r="E794" s="119"/>
      <c r="F794" s="691"/>
      <c r="G794" s="119"/>
      <c r="H794" s="1381">
        <v>0</v>
      </c>
      <c r="I794" s="1382"/>
      <c r="J794" s="119"/>
    </row>
    <row r="795" spans="1:10" ht="225">
      <c r="A795" s="337"/>
      <c r="B795" s="688"/>
      <c r="C795" s="696" t="s">
        <v>3452</v>
      </c>
      <c r="D795" s="119"/>
      <c r="E795" s="119"/>
      <c r="F795" s="691"/>
      <c r="G795" s="119"/>
      <c r="H795" s="1381">
        <v>0</v>
      </c>
      <c r="I795" s="1382"/>
      <c r="J795" s="119"/>
    </row>
    <row r="796" spans="1:10" ht="45">
      <c r="A796" s="337"/>
      <c r="B796" s="688" t="s">
        <v>2080</v>
      </c>
      <c r="C796" s="16" t="s">
        <v>2082</v>
      </c>
      <c r="D796" s="119" t="s">
        <v>2298</v>
      </c>
      <c r="E796" s="119" t="s">
        <v>126</v>
      </c>
      <c r="F796" s="691" t="s">
        <v>2081</v>
      </c>
      <c r="G796" s="119">
        <v>171</v>
      </c>
      <c r="H796" s="1381">
        <v>1313250</v>
      </c>
      <c r="I796" s="1382">
        <f t="shared" si="17"/>
        <v>224565750</v>
      </c>
      <c r="J796" s="119"/>
    </row>
    <row r="797" spans="1:10" ht="60">
      <c r="A797" s="337"/>
      <c r="B797" s="688" t="s">
        <v>2086</v>
      </c>
      <c r="C797" s="16" t="s">
        <v>2087</v>
      </c>
      <c r="D797" s="119" t="s">
        <v>2298</v>
      </c>
      <c r="E797" s="119" t="s">
        <v>122</v>
      </c>
      <c r="F797" s="691" t="s">
        <v>2081</v>
      </c>
      <c r="G797" s="119">
        <v>247</v>
      </c>
      <c r="H797" s="1381">
        <v>1700000</v>
      </c>
      <c r="I797" s="1382">
        <f t="shared" si="17"/>
        <v>419900000</v>
      </c>
      <c r="J797" s="119"/>
    </row>
    <row r="798" spans="1:10" ht="45">
      <c r="A798" s="337"/>
      <c r="B798" s="688" t="s">
        <v>2091</v>
      </c>
      <c r="C798" s="1397" t="s">
        <v>2092</v>
      </c>
      <c r="D798" s="1417" t="s">
        <v>2298</v>
      </c>
      <c r="E798" s="119" t="s">
        <v>126</v>
      </c>
      <c r="F798" s="691" t="s">
        <v>2081</v>
      </c>
      <c r="G798" s="119">
        <v>2181</v>
      </c>
      <c r="H798" s="1381">
        <v>3800000</v>
      </c>
      <c r="I798" s="1382">
        <f t="shared" si="17"/>
        <v>8287800000</v>
      </c>
      <c r="J798" s="119"/>
    </row>
    <row r="799" spans="1:10" ht="75">
      <c r="A799" s="337"/>
      <c r="B799" s="688" t="s">
        <v>2097</v>
      </c>
      <c r="C799" s="16" t="s">
        <v>2098</v>
      </c>
      <c r="D799" s="119" t="s">
        <v>2298</v>
      </c>
      <c r="E799" s="119" t="s">
        <v>126</v>
      </c>
      <c r="F799" s="691" t="s">
        <v>2081</v>
      </c>
      <c r="G799" s="119">
        <v>95</v>
      </c>
      <c r="H799" s="1381">
        <v>2700000</v>
      </c>
      <c r="I799" s="1382">
        <f t="shared" si="17"/>
        <v>256500000</v>
      </c>
      <c r="J799" s="119"/>
    </row>
    <row r="800" spans="1:10" ht="45">
      <c r="A800" s="337"/>
      <c r="B800" s="688" t="s">
        <v>2102</v>
      </c>
      <c r="C800" s="16" t="s">
        <v>2104</v>
      </c>
      <c r="D800" s="119" t="s">
        <v>2298</v>
      </c>
      <c r="E800" s="119" t="s">
        <v>122</v>
      </c>
      <c r="F800" s="691" t="s">
        <v>2103</v>
      </c>
      <c r="G800" s="119">
        <v>310</v>
      </c>
      <c r="H800" s="1381">
        <v>3500000</v>
      </c>
      <c r="I800" s="1382">
        <f t="shared" si="17"/>
        <v>1085000000</v>
      </c>
      <c r="J800" s="119"/>
    </row>
    <row r="801" spans="1:10" ht="195">
      <c r="A801" s="337"/>
      <c r="B801" s="688" t="s">
        <v>2106</v>
      </c>
      <c r="C801" s="1397" t="s">
        <v>2108</v>
      </c>
      <c r="D801" s="119" t="s">
        <v>2298</v>
      </c>
      <c r="E801" s="119"/>
      <c r="F801" s="691" t="s">
        <v>2081</v>
      </c>
      <c r="G801" s="119">
        <v>259</v>
      </c>
      <c r="H801" s="1381">
        <v>200000</v>
      </c>
      <c r="I801" s="1382">
        <f t="shared" si="17"/>
        <v>51800000</v>
      </c>
      <c r="J801" s="119"/>
    </row>
    <row r="802" spans="1:10" ht="90">
      <c r="A802" s="337"/>
      <c r="B802" s="688" t="s">
        <v>2111</v>
      </c>
      <c r="C802" s="16" t="s">
        <v>2112</v>
      </c>
      <c r="D802" s="119" t="s">
        <v>2298</v>
      </c>
      <c r="E802" s="119" t="s">
        <v>122</v>
      </c>
      <c r="F802" s="691" t="s">
        <v>2081</v>
      </c>
      <c r="G802" s="119">
        <v>5043</v>
      </c>
      <c r="H802" s="1381">
        <v>400000</v>
      </c>
      <c r="I802" s="1382">
        <f t="shared" si="17"/>
        <v>2017200000</v>
      </c>
      <c r="J802" s="119"/>
    </row>
    <row r="803" spans="1:10" ht="45">
      <c r="A803" s="337"/>
      <c r="B803" s="688" t="s">
        <v>2119</v>
      </c>
      <c r="C803" s="16" t="s">
        <v>2120</v>
      </c>
      <c r="D803" s="119" t="s">
        <v>2298</v>
      </c>
      <c r="E803" s="119" t="s">
        <v>122</v>
      </c>
      <c r="F803" s="691" t="s">
        <v>2081</v>
      </c>
      <c r="G803" s="119">
        <v>5244</v>
      </c>
      <c r="H803" s="1381">
        <v>240000</v>
      </c>
      <c r="I803" s="1382">
        <f t="shared" si="17"/>
        <v>1258560000</v>
      </c>
      <c r="J803" s="119"/>
    </row>
    <row r="804" spans="1:10" ht="45">
      <c r="A804" s="337"/>
      <c r="B804" s="688" t="s">
        <v>2126</v>
      </c>
      <c r="C804" s="16" t="s">
        <v>2128</v>
      </c>
      <c r="D804" s="119" t="s">
        <v>2298</v>
      </c>
      <c r="E804" s="119"/>
      <c r="F804" s="691" t="s">
        <v>2028</v>
      </c>
      <c r="G804" s="119">
        <v>6964</v>
      </c>
      <c r="H804" s="1381">
        <v>35000</v>
      </c>
      <c r="I804" s="1382">
        <f t="shared" si="17"/>
        <v>243740000</v>
      </c>
      <c r="J804" s="119"/>
    </row>
    <row r="805" spans="1:10" ht="45">
      <c r="A805" s="337"/>
      <c r="B805" s="688" t="s">
        <v>2131</v>
      </c>
      <c r="C805" s="1397" t="s">
        <v>2132</v>
      </c>
      <c r="D805" s="1417" t="s">
        <v>2298</v>
      </c>
      <c r="E805" s="119" t="s">
        <v>122</v>
      </c>
      <c r="F805" s="691" t="s">
        <v>2081</v>
      </c>
      <c r="G805" s="119">
        <v>5482</v>
      </c>
      <c r="H805" s="1381">
        <v>70000</v>
      </c>
      <c r="I805" s="1382">
        <f t="shared" si="17"/>
        <v>383740000</v>
      </c>
      <c r="J805" s="119"/>
    </row>
    <row r="806" spans="1:10" ht="45">
      <c r="A806" s="337"/>
      <c r="B806" s="688" t="s">
        <v>2137</v>
      </c>
      <c r="C806" s="16" t="s">
        <v>2138</v>
      </c>
      <c r="D806" s="119" t="s">
        <v>2298</v>
      </c>
      <c r="E806" s="119" t="s">
        <v>122</v>
      </c>
      <c r="F806" s="691" t="s">
        <v>2081</v>
      </c>
      <c r="G806" s="119">
        <v>5519</v>
      </c>
      <c r="H806" s="1381">
        <v>130000</v>
      </c>
      <c r="I806" s="1382">
        <f t="shared" si="17"/>
        <v>717470000</v>
      </c>
      <c r="J806" s="119"/>
    </row>
    <row r="807" spans="1:10" ht="30">
      <c r="A807" s="337"/>
      <c r="B807" s="688" t="s">
        <v>2144</v>
      </c>
      <c r="C807" s="16" t="s">
        <v>2145</v>
      </c>
      <c r="D807" s="119" t="s">
        <v>2298</v>
      </c>
      <c r="E807" s="119" t="s">
        <v>122</v>
      </c>
      <c r="F807" s="691" t="s">
        <v>2081</v>
      </c>
      <c r="G807" s="119">
        <v>10890</v>
      </c>
      <c r="H807" s="1381">
        <v>230000</v>
      </c>
      <c r="I807" s="1382">
        <f t="shared" si="17"/>
        <v>2504700000</v>
      </c>
      <c r="J807" s="119"/>
    </row>
    <row r="808" spans="1:10" ht="90">
      <c r="A808" s="337"/>
      <c r="B808" s="688" t="s">
        <v>2150</v>
      </c>
      <c r="C808" s="16" t="s">
        <v>2151</v>
      </c>
      <c r="D808" s="119" t="s">
        <v>3436</v>
      </c>
      <c r="E808" s="119" t="s">
        <v>550</v>
      </c>
      <c r="F808" s="691" t="s">
        <v>2081</v>
      </c>
      <c r="G808" s="119">
        <v>7923</v>
      </c>
      <c r="H808" s="1381">
        <v>670000</v>
      </c>
      <c r="I808" s="1382">
        <f t="shared" si="17"/>
        <v>5308410000</v>
      </c>
      <c r="J808" s="119"/>
    </row>
    <row r="809" spans="1:10" ht="90">
      <c r="A809" s="337"/>
      <c r="B809" s="688" t="s">
        <v>2155</v>
      </c>
      <c r="C809" s="16" t="s">
        <v>2156</v>
      </c>
      <c r="D809" s="119" t="s">
        <v>2298</v>
      </c>
      <c r="E809" s="119" t="s">
        <v>550</v>
      </c>
      <c r="F809" s="691" t="s">
        <v>2081</v>
      </c>
      <c r="G809" s="119">
        <v>8102</v>
      </c>
      <c r="H809" s="1381">
        <v>3450000</v>
      </c>
      <c r="I809" s="1382">
        <f t="shared" si="17"/>
        <v>27951900000</v>
      </c>
      <c r="J809" s="119"/>
    </row>
    <row r="810" spans="1:10" s="1389" customFormat="1">
      <c r="A810" s="337" t="s">
        <v>2432</v>
      </c>
      <c r="B810" s="1386" t="s">
        <v>3187</v>
      </c>
      <c r="C810" s="1387"/>
      <c r="D810" s="684"/>
      <c r="E810" s="119"/>
      <c r="F810" s="685"/>
      <c r="G810" s="119">
        <v>0</v>
      </c>
      <c r="H810" s="1425">
        <v>0</v>
      </c>
      <c r="I810" s="1382"/>
      <c r="J810" s="684"/>
    </row>
    <row r="811" spans="1:10" ht="75">
      <c r="A811" s="337"/>
      <c r="B811" s="688" t="s">
        <v>2159</v>
      </c>
      <c r="C811" s="16" t="s">
        <v>2160</v>
      </c>
      <c r="D811" s="119" t="s">
        <v>2298</v>
      </c>
      <c r="E811" s="119" t="s">
        <v>229</v>
      </c>
      <c r="F811" s="691" t="s">
        <v>2081</v>
      </c>
      <c r="G811" s="119">
        <v>3518</v>
      </c>
      <c r="H811" s="1381">
        <v>70000</v>
      </c>
      <c r="I811" s="1382">
        <f t="shared" si="17"/>
        <v>246260000</v>
      </c>
      <c r="J811" s="119"/>
    </row>
    <row r="812" spans="1:10" ht="150">
      <c r="A812" s="337"/>
      <c r="B812" s="688" t="s">
        <v>2165</v>
      </c>
      <c r="C812" s="16" t="s">
        <v>2166</v>
      </c>
      <c r="D812" s="119" t="s">
        <v>2298</v>
      </c>
      <c r="E812" s="119" t="s">
        <v>126</v>
      </c>
      <c r="F812" s="691" t="s">
        <v>125</v>
      </c>
      <c r="G812" s="119">
        <v>73</v>
      </c>
      <c r="H812" s="1381">
        <v>300000</v>
      </c>
      <c r="I812" s="1382">
        <f t="shared" si="17"/>
        <v>21900000</v>
      </c>
      <c r="J812" s="119"/>
    </row>
    <row r="813" spans="1:10" ht="165">
      <c r="A813" s="337"/>
      <c r="B813" s="688" t="s">
        <v>2173</v>
      </c>
      <c r="C813" s="16" t="s">
        <v>2174</v>
      </c>
      <c r="D813" s="119" t="s">
        <v>2298</v>
      </c>
      <c r="E813" s="119" t="s">
        <v>126</v>
      </c>
      <c r="F813" s="691" t="s">
        <v>125</v>
      </c>
      <c r="G813" s="119">
        <v>72</v>
      </c>
      <c r="H813" s="1381">
        <v>300000</v>
      </c>
      <c r="I813" s="1382">
        <f t="shared" si="17"/>
        <v>21600000</v>
      </c>
      <c r="J813" s="119"/>
    </row>
    <row r="814" spans="1:10" ht="120">
      <c r="A814" s="337"/>
      <c r="B814" s="688" t="s">
        <v>2181</v>
      </c>
      <c r="C814" s="16" t="s">
        <v>2182</v>
      </c>
      <c r="D814" s="119" t="s">
        <v>2298</v>
      </c>
      <c r="E814" s="119" t="s">
        <v>126</v>
      </c>
      <c r="F814" s="691" t="s">
        <v>228</v>
      </c>
      <c r="G814" s="119">
        <v>82</v>
      </c>
      <c r="H814" s="1381">
        <v>300000</v>
      </c>
      <c r="I814" s="1382">
        <f t="shared" si="17"/>
        <v>24600000</v>
      </c>
      <c r="J814" s="119"/>
    </row>
    <row r="815" spans="1:10" ht="135">
      <c r="A815" s="337"/>
      <c r="B815" s="688" t="s">
        <v>2189</v>
      </c>
      <c r="C815" s="16" t="s">
        <v>2191</v>
      </c>
      <c r="D815" s="119" t="s">
        <v>2298</v>
      </c>
      <c r="E815" s="119" t="s">
        <v>126</v>
      </c>
      <c r="F815" s="691" t="s">
        <v>2190</v>
      </c>
      <c r="G815" s="119">
        <v>83</v>
      </c>
      <c r="H815" s="1381">
        <v>300000</v>
      </c>
      <c r="I815" s="1382">
        <f t="shared" si="17"/>
        <v>24900000</v>
      </c>
      <c r="J815" s="119"/>
    </row>
    <row r="816" spans="1:10" ht="105">
      <c r="A816" s="337"/>
      <c r="B816" s="688" t="s">
        <v>2198</v>
      </c>
      <c r="C816" s="16" t="s">
        <v>2199</v>
      </c>
      <c r="D816" s="119" t="s">
        <v>2298</v>
      </c>
      <c r="E816" s="119" t="s">
        <v>126</v>
      </c>
      <c r="F816" s="691" t="s">
        <v>228</v>
      </c>
      <c r="G816" s="119">
        <v>81</v>
      </c>
      <c r="H816" s="1381">
        <v>300000</v>
      </c>
      <c r="I816" s="1382">
        <f t="shared" si="17"/>
        <v>24300000</v>
      </c>
      <c r="J816" s="119"/>
    </row>
    <row r="817" spans="1:10" ht="60">
      <c r="A817" s="337"/>
      <c r="B817" s="688" t="s">
        <v>2207</v>
      </c>
      <c r="C817" s="16" t="s">
        <v>2208</v>
      </c>
      <c r="D817" s="119" t="s">
        <v>2298</v>
      </c>
      <c r="E817" s="119" t="s">
        <v>126</v>
      </c>
      <c r="F817" s="691" t="s">
        <v>238</v>
      </c>
      <c r="G817" s="119">
        <v>83</v>
      </c>
      <c r="H817" s="1381">
        <v>300000</v>
      </c>
      <c r="I817" s="1382">
        <f t="shared" si="17"/>
        <v>24900000</v>
      </c>
      <c r="J817" s="119"/>
    </row>
    <row r="818" spans="1:10">
      <c r="A818" s="337"/>
      <c r="B818" s="1386" t="s">
        <v>2819</v>
      </c>
      <c r="C818" s="16"/>
      <c r="D818" s="119"/>
      <c r="E818" s="119"/>
      <c r="F818" s="691"/>
      <c r="G818" s="119">
        <v>0</v>
      </c>
      <c r="H818" s="1381">
        <v>0</v>
      </c>
      <c r="I818" s="1382"/>
      <c r="J818" s="119"/>
    </row>
    <row r="819" spans="1:10" s="1389" customFormat="1">
      <c r="A819" s="337" t="s">
        <v>2327</v>
      </c>
      <c r="B819" s="1386" t="s">
        <v>2278</v>
      </c>
      <c r="C819" s="1387"/>
      <c r="D819" s="684"/>
      <c r="E819" s="119"/>
      <c r="F819" s="685"/>
      <c r="G819" s="119">
        <v>0</v>
      </c>
      <c r="H819" s="1425">
        <v>0</v>
      </c>
      <c r="I819" s="1382"/>
      <c r="J819" s="684"/>
    </row>
    <row r="820" spans="1:10" ht="270">
      <c r="A820" s="337"/>
      <c r="B820" s="688" t="s">
        <v>3066</v>
      </c>
      <c r="C820" s="16" t="s">
        <v>3067</v>
      </c>
      <c r="D820" s="119" t="s">
        <v>2298</v>
      </c>
      <c r="E820" s="119" t="s">
        <v>126</v>
      </c>
      <c r="F820" s="691" t="s">
        <v>1559</v>
      </c>
      <c r="G820" s="119">
        <v>355</v>
      </c>
      <c r="H820" s="1381">
        <v>24900000</v>
      </c>
      <c r="I820" s="1382">
        <f t="shared" si="17"/>
        <v>8839500000</v>
      </c>
      <c r="J820" s="119"/>
    </row>
    <row r="821" spans="1:10" s="1389" customFormat="1">
      <c r="A821" s="337" t="s">
        <v>2361</v>
      </c>
      <c r="B821" s="1386" t="s">
        <v>2362</v>
      </c>
      <c r="C821" s="1387"/>
      <c r="D821" s="684"/>
      <c r="E821" s="119"/>
      <c r="F821" s="685"/>
      <c r="G821" s="119">
        <v>0</v>
      </c>
      <c r="H821" s="1425">
        <v>0</v>
      </c>
      <c r="I821" s="1382"/>
      <c r="J821" s="684"/>
    </row>
    <row r="822" spans="1:10" s="1389" customFormat="1">
      <c r="A822" s="337" t="s">
        <v>2295</v>
      </c>
      <c r="B822" s="1386" t="s">
        <v>2371</v>
      </c>
      <c r="C822" s="1387"/>
      <c r="D822" s="684"/>
      <c r="E822" s="119"/>
      <c r="F822" s="685"/>
      <c r="G822" s="119">
        <v>0</v>
      </c>
      <c r="H822" s="1425">
        <v>0</v>
      </c>
      <c r="I822" s="1382"/>
      <c r="J822" s="684"/>
    </row>
    <row r="823" spans="1:10" ht="90">
      <c r="A823" s="337"/>
      <c r="B823" s="688" t="s">
        <v>2820</v>
      </c>
      <c r="C823" s="16" t="s">
        <v>3188</v>
      </c>
      <c r="D823" s="119" t="s">
        <v>2298</v>
      </c>
      <c r="E823" s="119" t="s">
        <v>126</v>
      </c>
      <c r="F823" s="691" t="s">
        <v>1559</v>
      </c>
      <c r="G823" s="119">
        <v>1780</v>
      </c>
      <c r="H823" s="1381">
        <v>510000</v>
      </c>
      <c r="I823" s="1382">
        <f t="shared" si="17"/>
        <v>907800000</v>
      </c>
      <c r="J823" s="119"/>
    </row>
    <row r="824" spans="1:10" ht="90">
      <c r="A824" s="337"/>
      <c r="B824" s="688" t="s">
        <v>2214</v>
      </c>
      <c r="C824" s="16" t="s">
        <v>4704</v>
      </c>
      <c r="D824" s="119" t="s">
        <v>2298</v>
      </c>
      <c r="E824" s="119" t="s">
        <v>126</v>
      </c>
      <c r="F824" s="691" t="s">
        <v>2028</v>
      </c>
      <c r="G824" s="119">
        <v>1640</v>
      </c>
      <c r="H824" s="1381">
        <v>600000</v>
      </c>
      <c r="I824" s="1382">
        <f>H824*G824</f>
        <v>984000000</v>
      </c>
      <c r="J824" s="119"/>
    </row>
    <row r="825" spans="1:10" ht="210">
      <c r="A825" s="337"/>
      <c r="B825" s="688" t="s">
        <v>2838</v>
      </c>
      <c r="C825" s="16" t="s">
        <v>3189</v>
      </c>
      <c r="D825" s="119" t="s">
        <v>2298</v>
      </c>
      <c r="E825" s="119" t="s">
        <v>126</v>
      </c>
      <c r="F825" s="691" t="s">
        <v>2023</v>
      </c>
      <c r="G825" s="119">
        <v>1612</v>
      </c>
      <c r="H825" s="1381">
        <v>600000</v>
      </c>
      <c r="I825" s="1382">
        <f t="shared" si="17"/>
        <v>967200000</v>
      </c>
      <c r="J825" s="119"/>
    </row>
    <row r="826" spans="1:10" s="1389" customFormat="1">
      <c r="A826" s="337" t="s">
        <v>2436</v>
      </c>
      <c r="B826" s="1386" t="s">
        <v>2408</v>
      </c>
      <c r="C826" s="684"/>
      <c r="D826" s="684"/>
      <c r="E826" s="119"/>
      <c r="F826" s="685"/>
      <c r="G826" s="119">
        <v>0</v>
      </c>
      <c r="H826" s="1425">
        <v>0</v>
      </c>
      <c r="I826" s="1382"/>
      <c r="J826" s="684"/>
    </row>
    <row r="827" spans="1:10" ht="45">
      <c r="A827" s="337"/>
      <c r="B827" s="688" t="s">
        <v>2222</v>
      </c>
      <c r="C827" s="16" t="s">
        <v>2223</v>
      </c>
      <c r="D827" s="119" t="s">
        <v>2298</v>
      </c>
      <c r="E827" s="119" t="s">
        <v>126</v>
      </c>
      <c r="F827" s="691" t="s">
        <v>1559</v>
      </c>
      <c r="G827" s="119">
        <v>1783</v>
      </c>
      <c r="H827" s="1412">
        <v>900000</v>
      </c>
      <c r="I827" s="1382">
        <f t="shared" si="17"/>
        <v>1604700000</v>
      </c>
      <c r="J827" s="119"/>
    </row>
    <row r="828" spans="1:10" ht="45">
      <c r="A828" s="337"/>
      <c r="B828" s="688" t="s">
        <v>2227</v>
      </c>
      <c r="C828" s="16" t="s">
        <v>2228</v>
      </c>
      <c r="D828" s="119" t="s">
        <v>2298</v>
      </c>
      <c r="E828" s="119" t="s">
        <v>126</v>
      </c>
      <c r="F828" s="691" t="s">
        <v>1559</v>
      </c>
      <c r="G828" s="119">
        <v>709</v>
      </c>
      <c r="H828" s="1412">
        <v>900000</v>
      </c>
      <c r="I828" s="1382">
        <f t="shared" si="17"/>
        <v>638100000</v>
      </c>
      <c r="J828" s="119"/>
    </row>
    <row r="829" spans="1:10" ht="30">
      <c r="A829" s="337"/>
      <c r="B829" s="688" t="s">
        <v>2232</v>
      </c>
      <c r="C829" s="16" t="s">
        <v>2233</v>
      </c>
      <c r="D829" s="119" t="s">
        <v>2298</v>
      </c>
      <c r="E829" s="119" t="s">
        <v>126</v>
      </c>
      <c r="F829" s="691" t="s">
        <v>1559</v>
      </c>
      <c r="G829" s="119">
        <v>1742</v>
      </c>
      <c r="H829" s="1412">
        <v>12000000</v>
      </c>
      <c r="I829" s="1382">
        <f t="shared" si="17"/>
        <v>20904000000</v>
      </c>
      <c r="J829" s="119"/>
    </row>
    <row r="830" spans="1:10" ht="19.5" customHeight="1">
      <c r="A830" s="337"/>
      <c r="B830" s="693"/>
      <c r="C830" s="1418" t="s">
        <v>2238</v>
      </c>
      <c r="D830" s="690"/>
      <c r="E830" s="693"/>
      <c r="F830" s="690"/>
      <c r="G830" s="690"/>
      <c r="H830" s="1430"/>
      <c r="I830" s="1431">
        <f>SUM(I13:I829)</f>
        <v>509722843163.5625</v>
      </c>
      <c r="J830" s="690"/>
    </row>
    <row r="831" spans="1:10" ht="21" customHeight="1">
      <c r="A831" s="1906" t="s">
        <v>4714</v>
      </c>
      <c r="B831" s="1899"/>
      <c r="C831" s="1899"/>
      <c r="D831" s="1899"/>
      <c r="E831" s="1899"/>
      <c r="F831" s="1899"/>
      <c r="G831" s="1899"/>
      <c r="H831" s="1899"/>
      <c r="I831" s="1899"/>
      <c r="J831" s="1900"/>
    </row>
    <row r="832" spans="1:10">
      <c r="A832" s="710" t="s">
        <v>3468</v>
      </c>
      <c r="B832" s="489"/>
      <c r="C832" s="470"/>
      <c r="D832" s="707"/>
      <c r="E832" s="707"/>
      <c r="F832" s="470"/>
      <c r="G832" s="470"/>
    </row>
    <row r="833" spans="1:10">
      <c r="A833" s="710" t="s">
        <v>3475</v>
      </c>
      <c r="B833" s="489"/>
      <c r="C833" s="470"/>
      <c r="D833" s="707"/>
      <c r="E833" s="707"/>
      <c r="F833" s="470"/>
      <c r="G833" s="470"/>
    </row>
    <row r="834" spans="1:10" ht="15.75">
      <c r="A834" s="1907" t="s">
        <v>3476</v>
      </c>
      <c r="B834" s="1907"/>
      <c r="C834" s="1907"/>
      <c r="D834" s="1907"/>
      <c r="E834" s="1907"/>
      <c r="F834" s="1907"/>
      <c r="G834" s="470"/>
    </row>
    <row r="835" spans="1:10">
      <c r="A835" s="700" t="s">
        <v>3477</v>
      </c>
      <c r="B835" s="489"/>
      <c r="C835" s="470"/>
      <c r="D835" s="707"/>
      <c r="E835" s="707"/>
      <c r="F835" s="470"/>
      <c r="G835" s="470"/>
    </row>
    <row r="836" spans="1:10">
      <c r="A836" s="700"/>
      <c r="B836" s="489"/>
      <c r="C836" s="700"/>
      <c r="D836" s="707"/>
      <c r="E836" s="707"/>
      <c r="F836" s="1908" t="s">
        <v>3478</v>
      </c>
      <c r="G836" s="1908"/>
      <c r="H836" s="1908"/>
      <c r="I836" s="1908"/>
      <c r="J836" s="1908"/>
    </row>
    <row r="837" spans="1:10" ht="15.75" customHeight="1">
      <c r="A837" s="709"/>
      <c r="B837" s="489"/>
      <c r="C837" s="700"/>
      <c r="D837" s="710"/>
      <c r="E837" s="710"/>
      <c r="F837" s="1909" t="s">
        <v>3465</v>
      </c>
      <c r="G837" s="1909"/>
      <c r="H837" s="1909"/>
      <c r="I837" s="1909"/>
      <c r="J837" s="1909"/>
    </row>
    <row r="838" spans="1:10">
      <c r="B838" s="489"/>
    </row>
  </sheetData>
  <mergeCells count="18">
    <mergeCell ref="A66:A68"/>
    <mergeCell ref="F66:F68"/>
    <mergeCell ref="G66:G68"/>
    <mergeCell ref="A1:J1"/>
    <mergeCell ref="A2:J6"/>
    <mergeCell ref="A7:J7"/>
    <mergeCell ref="A8:B8"/>
    <mergeCell ref="A9:F9"/>
    <mergeCell ref="A831:J831"/>
    <mergeCell ref="A834:F834"/>
    <mergeCell ref="F836:J836"/>
    <mergeCell ref="F837:J837"/>
    <mergeCell ref="A73:A74"/>
    <mergeCell ref="G73:G74"/>
    <mergeCell ref="J73:J74"/>
    <mergeCell ref="B464:F464"/>
    <mergeCell ref="A503:A504"/>
    <mergeCell ref="F503:F50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713"/>
  <sheetViews>
    <sheetView topLeftCell="A678" workbookViewId="0">
      <selection activeCell="AI109" sqref="AI109"/>
    </sheetView>
  </sheetViews>
  <sheetFormatPr defaultColWidth="10.28515625" defaultRowHeight="15.75"/>
  <cols>
    <col min="1" max="1" width="7.42578125" style="510" customWidth="1"/>
    <col min="2" max="2" width="26.5703125" style="511" customWidth="1"/>
    <col min="3" max="3" width="17.140625" style="510" customWidth="1"/>
    <col min="4" max="4" width="7.42578125" style="510" customWidth="1"/>
    <col min="5" max="5" width="6" style="510" customWidth="1"/>
    <col min="6" max="6" width="57" style="509" customWidth="1"/>
    <col min="7" max="7" width="23" style="509" customWidth="1"/>
    <col min="8" max="8" width="19" style="509" customWidth="1"/>
    <col min="9" max="9" width="11.28515625" style="1448" bestFit="1" customWidth="1"/>
    <col min="10" max="10" width="21.28515625" style="1448" customWidth="1"/>
    <col min="11" max="16384" width="10.28515625" style="509"/>
  </cols>
  <sheetData>
    <row r="1" spans="1:248">
      <c r="A1" s="1855" t="s">
        <v>4715</v>
      </c>
      <c r="B1" s="1855"/>
      <c r="C1" s="1855"/>
      <c r="D1" s="1855"/>
      <c r="E1" s="1855"/>
      <c r="F1" s="1855"/>
      <c r="G1" s="1855"/>
      <c r="H1" s="1855"/>
      <c r="I1" s="1855"/>
      <c r="J1" s="1855"/>
    </row>
    <row r="2" spans="1:248" customFormat="1" ht="99.75" customHeight="1">
      <c r="A2" s="1922" t="s">
        <v>3479</v>
      </c>
      <c r="B2" s="1922"/>
      <c r="C2" s="1922"/>
      <c r="D2" s="1922"/>
      <c r="E2" s="1922"/>
      <c r="F2" s="1922"/>
      <c r="G2" s="1922"/>
      <c r="H2" s="1922"/>
      <c r="I2" s="1922"/>
      <c r="J2" s="1922"/>
    </row>
    <row r="3" spans="1:248" customFormat="1" ht="44.25" customHeight="1">
      <c r="A3" s="1923" t="s">
        <v>3480</v>
      </c>
      <c r="B3" s="1923"/>
      <c r="C3" s="1923"/>
      <c r="D3" s="1923"/>
      <c r="E3" s="1923"/>
      <c r="F3" s="1923"/>
      <c r="G3" s="1923"/>
      <c r="H3" s="1923"/>
      <c r="I3" s="1923"/>
      <c r="J3" s="1923"/>
    </row>
    <row r="4" spans="1:248" customFormat="1" ht="14.45" customHeight="1">
      <c r="A4" s="712"/>
      <c r="B4" s="712"/>
      <c r="C4" s="712"/>
      <c r="D4" s="712"/>
      <c r="E4" s="712"/>
      <c r="F4" s="712"/>
      <c r="G4" s="712"/>
      <c r="H4" s="712"/>
      <c r="I4" s="712"/>
    </row>
    <row r="5" spans="1:248" customFormat="1" ht="14.45" customHeight="1">
      <c r="A5" s="712"/>
      <c r="B5" s="712"/>
      <c r="C5" s="712"/>
      <c r="D5" s="712"/>
      <c r="E5" s="712"/>
      <c r="F5" s="712"/>
      <c r="G5" s="712"/>
      <c r="H5" s="712"/>
      <c r="I5" s="712"/>
    </row>
    <row r="6" spans="1:248" customFormat="1" ht="16.5">
      <c r="A6" s="713"/>
      <c r="B6" s="713"/>
      <c r="C6" s="713"/>
      <c r="D6" s="713"/>
      <c r="E6" s="713"/>
      <c r="F6" s="713"/>
      <c r="G6" s="713"/>
      <c r="H6" s="713"/>
      <c r="I6" s="713"/>
    </row>
    <row r="7" spans="1:248" s="715" customFormat="1" ht="35.25" customHeight="1">
      <c r="A7" s="1924" t="s">
        <v>3481</v>
      </c>
      <c r="B7" s="1924"/>
      <c r="C7" s="1924"/>
      <c r="D7" s="1924"/>
      <c r="E7" s="1924"/>
      <c r="F7" s="1924"/>
      <c r="G7" s="1924"/>
      <c r="H7" s="1924"/>
      <c r="I7" s="1924"/>
      <c r="J7" s="1924"/>
      <c r="K7" s="714"/>
      <c r="L7" s="714"/>
      <c r="M7" s="714"/>
      <c r="N7" s="714"/>
      <c r="O7" s="714"/>
      <c r="P7" s="714"/>
      <c r="Q7" s="714"/>
      <c r="R7" s="714"/>
      <c r="S7" s="714"/>
      <c r="T7" s="714"/>
      <c r="U7" s="714"/>
      <c r="V7" s="714"/>
      <c r="W7" s="714"/>
      <c r="X7" s="714"/>
      <c r="Y7" s="714"/>
      <c r="Z7" s="714"/>
      <c r="AA7" s="714"/>
      <c r="AB7" s="714"/>
      <c r="AC7" s="714"/>
      <c r="AD7" s="714"/>
      <c r="AE7" s="714"/>
      <c r="AF7" s="714"/>
      <c r="AG7" s="714"/>
      <c r="AH7" s="714"/>
      <c r="AI7" s="714"/>
      <c r="AJ7" s="714"/>
      <c r="AK7" s="714"/>
      <c r="AL7" s="714"/>
      <c r="AM7" s="714"/>
      <c r="AN7" s="714"/>
      <c r="AO7" s="714"/>
      <c r="AP7" s="714"/>
      <c r="AQ7" s="714"/>
      <c r="AR7" s="714"/>
      <c r="AS7" s="714"/>
      <c r="AT7" s="714"/>
      <c r="AU7" s="714"/>
      <c r="AV7" s="714"/>
      <c r="AW7" s="714"/>
      <c r="AX7" s="714"/>
      <c r="AY7" s="714"/>
      <c r="AZ7" s="714"/>
      <c r="BA7" s="714"/>
      <c r="BB7" s="714"/>
      <c r="BC7" s="714"/>
      <c r="BD7" s="714"/>
      <c r="BE7" s="714"/>
      <c r="BF7" s="714"/>
      <c r="BG7" s="714"/>
      <c r="BH7" s="714"/>
      <c r="BI7" s="714"/>
      <c r="BJ7" s="714"/>
      <c r="BK7" s="714"/>
      <c r="BL7" s="714"/>
      <c r="BM7" s="714"/>
      <c r="BN7" s="714"/>
      <c r="BO7" s="714"/>
      <c r="BP7" s="714"/>
      <c r="BQ7" s="714"/>
      <c r="BR7" s="714"/>
      <c r="BS7" s="714"/>
      <c r="BT7" s="714"/>
      <c r="BU7" s="714"/>
      <c r="BV7" s="714"/>
      <c r="BW7" s="714"/>
      <c r="BX7" s="714"/>
      <c r="BY7" s="714"/>
      <c r="BZ7" s="714"/>
      <c r="CA7" s="714"/>
      <c r="CB7" s="714"/>
      <c r="CC7" s="714"/>
      <c r="CD7" s="714"/>
      <c r="CE7" s="714"/>
      <c r="CF7" s="714"/>
      <c r="CG7" s="714"/>
      <c r="CH7" s="714"/>
      <c r="CI7" s="714"/>
      <c r="CJ7" s="714"/>
      <c r="CK7" s="714"/>
      <c r="CL7" s="714"/>
      <c r="CM7" s="714"/>
      <c r="CN7" s="714"/>
      <c r="CO7" s="714"/>
      <c r="CP7" s="714"/>
      <c r="CQ7" s="714"/>
      <c r="CR7" s="714"/>
      <c r="CS7" s="714"/>
      <c r="CT7" s="714"/>
      <c r="CU7" s="714"/>
      <c r="CV7" s="714"/>
      <c r="CW7" s="714"/>
      <c r="CX7" s="714"/>
      <c r="CY7" s="714"/>
      <c r="CZ7" s="714"/>
      <c r="DA7" s="714"/>
      <c r="DB7" s="714"/>
      <c r="DC7" s="714"/>
      <c r="DD7" s="714"/>
      <c r="DE7" s="714"/>
      <c r="DF7" s="714"/>
      <c r="DG7" s="714"/>
      <c r="DH7" s="714"/>
      <c r="DI7" s="714"/>
      <c r="DJ7" s="714"/>
      <c r="DK7" s="714"/>
      <c r="DL7" s="714"/>
      <c r="DM7" s="714"/>
      <c r="DN7" s="714"/>
      <c r="DO7" s="714"/>
      <c r="DP7" s="714"/>
      <c r="DQ7" s="714"/>
      <c r="DR7" s="714"/>
      <c r="DS7" s="714"/>
      <c r="DT7" s="714"/>
      <c r="DU7" s="714"/>
      <c r="DV7" s="714"/>
      <c r="DW7" s="714"/>
      <c r="DX7" s="714"/>
      <c r="DY7" s="714"/>
      <c r="DZ7" s="714"/>
      <c r="EA7" s="714"/>
      <c r="EB7" s="714"/>
      <c r="EC7" s="714"/>
      <c r="ED7" s="714"/>
      <c r="EE7" s="714"/>
      <c r="EF7" s="714"/>
      <c r="EG7" s="714"/>
      <c r="EH7" s="714"/>
      <c r="EI7" s="714"/>
      <c r="EJ7" s="714"/>
      <c r="EK7" s="714"/>
      <c r="EL7" s="714"/>
      <c r="EM7" s="714"/>
      <c r="EN7" s="714"/>
      <c r="EO7" s="714"/>
      <c r="EP7" s="714"/>
      <c r="EQ7" s="714"/>
      <c r="ER7" s="714"/>
      <c r="ES7" s="714"/>
      <c r="ET7" s="714"/>
      <c r="EU7" s="714"/>
      <c r="EV7" s="714"/>
      <c r="EW7" s="714"/>
      <c r="EX7" s="714"/>
      <c r="EY7" s="714"/>
      <c r="EZ7" s="714"/>
      <c r="FA7" s="714"/>
      <c r="FB7" s="714"/>
      <c r="FC7" s="714"/>
      <c r="FD7" s="714"/>
      <c r="FE7" s="714"/>
      <c r="FF7" s="714"/>
      <c r="FG7" s="714"/>
      <c r="FH7" s="714"/>
      <c r="FI7" s="714"/>
      <c r="FJ7" s="714"/>
      <c r="FK7" s="714"/>
      <c r="FL7" s="714"/>
      <c r="FM7" s="714"/>
      <c r="FN7" s="714"/>
      <c r="FO7" s="714"/>
      <c r="FP7" s="714"/>
      <c r="FQ7" s="714"/>
      <c r="FR7" s="714"/>
      <c r="FS7" s="714"/>
      <c r="FT7" s="714"/>
      <c r="FU7" s="714"/>
      <c r="FV7" s="714"/>
      <c r="FW7" s="714"/>
      <c r="FX7" s="714"/>
      <c r="FY7" s="714"/>
      <c r="FZ7" s="714"/>
      <c r="GA7" s="714"/>
      <c r="GB7" s="714"/>
      <c r="GC7" s="714"/>
      <c r="GD7" s="714"/>
      <c r="GE7" s="714"/>
      <c r="GF7" s="714"/>
      <c r="GG7" s="714"/>
      <c r="GH7" s="714"/>
      <c r="GI7" s="714"/>
      <c r="GJ7" s="714"/>
      <c r="GK7" s="714"/>
      <c r="GL7" s="714"/>
      <c r="GM7" s="714"/>
      <c r="GN7" s="714"/>
      <c r="GO7" s="714"/>
      <c r="GP7" s="714"/>
      <c r="GQ7" s="714"/>
      <c r="GR7" s="714"/>
      <c r="GS7" s="714"/>
      <c r="GT7" s="714"/>
      <c r="GU7" s="714"/>
      <c r="GV7" s="714"/>
      <c r="GW7" s="714"/>
      <c r="GX7" s="714"/>
      <c r="GY7" s="714"/>
      <c r="GZ7" s="714"/>
      <c r="HA7" s="714"/>
      <c r="HB7" s="714"/>
      <c r="HC7" s="714"/>
      <c r="HD7" s="714"/>
      <c r="HE7" s="714"/>
      <c r="HF7" s="714"/>
      <c r="HG7" s="714"/>
      <c r="HH7" s="714"/>
      <c r="HI7" s="714"/>
      <c r="HJ7" s="714"/>
      <c r="HK7" s="714"/>
      <c r="HL7" s="714"/>
      <c r="HM7" s="714"/>
      <c r="HN7" s="714"/>
      <c r="HO7" s="714"/>
      <c r="HP7" s="714"/>
      <c r="HQ7" s="714"/>
      <c r="HR7" s="714"/>
      <c r="HS7" s="714"/>
      <c r="HT7" s="714"/>
      <c r="HU7" s="714"/>
      <c r="HV7" s="714"/>
      <c r="HW7" s="714"/>
      <c r="HX7" s="714"/>
      <c r="HY7" s="714"/>
      <c r="HZ7" s="714"/>
      <c r="IA7" s="714"/>
      <c r="IB7" s="714"/>
      <c r="IC7" s="714"/>
      <c r="ID7" s="714"/>
      <c r="IE7" s="714"/>
      <c r="IF7" s="714"/>
      <c r="IG7" s="714"/>
      <c r="IH7" s="714"/>
      <c r="II7" s="714"/>
      <c r="IJ7" s="714"/>
      <c r="IK7" s="714"/>
      <c r="IL7" s="714"/>
      <c r="IM7" s="714"/>
      <c r="IN7" s="714"/>
    </row>
    <row r="9" spans="1:248" ht="62.25" customHeight="1">
      <c r="A9" s="1925" t="s">
        <v>4716</v>
      </c>
      <c r="B9" s="1925"/>
      <c r="C9" s="1925"/>
      <c r="D9" s="1925"/>
      <c r="E9" s="1925"/>
      <c r="F9" s="1925"/>
      <c r="G9" s="1925"/>
      <c r="H9" s="1925"/>
      <c r="I9" s="1925"/>
      <c r="J9" s="1925"/>
    </row>
    <row r="10" spans="1:248" s="525" customFormat="1">
      <c r="A10" s="1715" t="s">
        <v>1</v>
      </c>
      <c r="B10" s="1918" t="s">
        <v>2</v>
      </c>
      <c r="C10" s="1918" t="s">
        <v>3</v>
      </c>
      <c r="D10" s="1918" t="s">
        <v>4</v>
      </c>
      <c r="E10" s="1918" t="s">
        <v>5</v>
      </c>
      <c r="F10" s="1916" t="s">
        <v>2243</v>
      </c>
      <c r="G10" s="1916" t="s">
        <v>4717</v>
      </c>
      <c r="H10" s="1916" t="s">
        <v>2263</v>
      </c>
      <c r="I10" s="1917" t="s">
        <v>4718</v>
      </c>
      <c r="J10" s="1917" t="s">
        <v>3482</v>
      </c>
    </row>
    <row r="11" spans="1:248" s="525" customFormat="1">
      <c r="A11" s="1715"/>
      <c r="B11" s="1918"/>
      <c r="C11" s="1918"/>
      <c r="D11" s="1918"/>
      <c r="E11" s="1918"/>
      <c r="F11" s="1916"/>
      <c r="G11" s="1916"/>
      <c r="H11" s="1916"/>
      <c r="I11" s="1917"/>
      <c r="J11" s="1917"/>
    </row>
    <row r="12" spans="1:248" ht="31.5">
      <c r="A12" s="716"/>
      <c r="B12" s="530" t="s">
        <v>2278</v>
      </c>
      <c r="C12" s="541"/>
      <c r="D12" s="542"/>
      <c r="E12" s="542"/>
      <c r="F12" s="1436"/>
      <c r="G12" s="1436"/>
      <c r="H12" s="1436"/>
      <c r="I12" s="1437"/>
      <c r="J12" s="1438"/>
    </row>
    <row r="13" spans="1:248" ht="189">
      <c r="A13" s="716">
        <v>1</v>
      </c>
      <c r="B13" s="540" t="s">
        <v>42</v>
      </c>
      <c r="C13" s="541"/>
      <c r="D13" s="542">
        <v>1285</v>
      </c>
      <c r="E13" s="542" t="s">
        <v>43</v>
      </c>
      <c r="F13" s="1240" t="s">
        <v>48</v>
      </c>
      <c r="G13" s="1240" t="s">
        <v>3483</v>
      </c>
      <c r="H13" s="1240" t="s">
        <v>2298</v>
      </c>
      <c r="I13" s="1438">
        <v>73800</v>
      </c>
      <c r="J13" s="1438">
        <f>I13*D13</f>
        <v>94833000</v>
      </c>
    </row>
    <row r="14" spans="1:248" ht="189">
      <c r="A14" s="716">
        <f>+A13+1</f>
        <v>2</v>
      </c>
      <c r="B14" s="540" t="s">
        <v>51</v>
      </c>
      <c r="C14" s="541"/>
      <c r="D14" s="542">
        <v>322</v>
      </c>
      <c r="E14" s="542" t="s">
        <v>43</v>
      </c>
      <c r="F14" s="1240" t="s">
        <v>55</v>
      </c>
      <c r="G14" s="1240" t="s">
        <v>3484</v>
      </c>
      <c r="H14" s="1240" t="s">
        <v>2298</v>
      </c>
      <c r="I14" s="1438">
        <v>5220800</v>
      </c>
      <c r="J14" s="1438">
        <f t="shared" ref="J14:J70" si="0">I14*D14</f>
        <v>1681097600</v>
      </c>
    </row>
    <row r="15" spans="1:248" ht="236.25">
      <c r="A15" s="716">
        <f t="shared" ref="A15:A29" si="1">+A14+1</f>
        <v>3</v>
      </c>
      <c r="B15" s="540" t="s">
        <v>59</v>
      </c>
      <c r="C15" s="541"/>
      <c r="D15" s="542">
        <v>287</v>
      </c>
      <c r="E15" s="542" t="s">
        <v>43</v>
      </c>
      <c r="F15" s="1240" t="s">
        <v>62</v>
      </c>
      <c r="G15" s="1240" t="s">
        <v>4719</v>
      </c>
      <c r="H15" s="1240" t="s">
        <v>2298</v>
      </c>
      <c r="I15" s="1438">
        <v>3263000</v>
      </c>
      <c r="J15" s="1438">
        <f t="shared" si="0"/>
        <v>936481000</v>
      </c>
    </row>
    <row r="16" spans="1:248" ht="31.5">
      <c r="A16" s="716">
        <f t="shared" si="1"/>
        <v>4</v>
      </c>
      <c r="B16" s="540" t="s">
        <v>66</v>
      </c>
      <c r="C16" s="541"/>
      <c r="D16" s="542">
        <v>3610</v>
      </c>
      <c r="E16" s="542" t="s">
        <v>43</v>
      </c>
      <c r="F16" s="1240" t="s">
        <v>69</v>
      </c>
      <c r="G16" s="1240" t="s">
        <v>3485</v>
      </c>
      <c r="H16" s="1240" t="s">
        <v>2298</v>
      </c>
      <c r="I16" s="1438">
        <v>8000</v>
      </c>
      <c r="J16" s="1438">
        <f t="shared" si="0"/>
        <v>28880000</v>
      </c>
    </row>
    <row r="17" spans="1:10" ht="47.25">
      <c r="A17" s="716">
        <f t="shared" si="1"/>
        <v>5</v>
      </c>
      <c r="B17" s="540" t="s">
        <v>72</v>
      </c>
      <c r="C17" s="541"/>
      <c r="D17" s="542">
        <v>1597</v>
      </c>
      <c r="E17" s="542" t="s">
        <v>43</v>
      </c>
      <c r="F17" s="1240" t="s">
        <v>73</v>
      </c>
      <c r="G17" s="1240" t="s">
        <v>3486</v>
      </c>
      <c r="H17" s="1240" t="s">
        <v>2298</v>
      </c>
      <c r="I17" s="1438">
        <v>73800</v>
      </c>
      <c r="J17" s="1438">
        <f t="shared" si="0"/>
        <v>117858600</v>
      </c>
    </row>
    <row r="18" spans="1:10" ht="141.75">
      <c r="A18" s="716">
        <f t="shared" si="1"/>
        <v>6</v>
      </c>
      <c r="B18" s="540" t="s">
        <v>78</v>
      </c>
      <c r="C18" s="541"/>
      <c r="D18" s="542">
        <v>212</v>
      </c>
      <c r="E18" s="542" t="s">
        <v>43</v>
      </c>
      <c r="F18" s="1240" t="s">
        <v>81</v>
      </c>
      <c r="G18" s="1240" t="s">
        <v>3487</v>
      </c>
      <c r="H18" s="1240" t="s">
        <v>2298</v>
      </c>
      <c r="I18" s="1438">
        <v>1060400</v>
      </c>
      <c r="J18" s="1438">
        <f t="shared" si="0"/>
        <v>224804800</v>
      </c>
    </row>
    <row r="19" spans="1:10" ht="47.25">
      <c r="A19" s="716">
        <f t="shared" si="1"/>
        <v>7</v>
      </c>
      <c r="B19" s="540" t="s">
        <v>84</v>
      </c>
      <c r="C19" s="541"/>
      <c r="D19" s="542">
        <v>132</v>
      </c>
      <c r="E19" s="542" t="s">
        <v>43</v>
      </c>
      <c r="F19" s="1240" t="s">
        <v>87</v>
      </c>
      <c r="G19" s="1240" t="s">
        <v>3488</v>
      </c>
      <c r="H19" s="1240" t="s">
        <v>3107</v>
      </c>
      <c r="I19" s="1438">
        <v>3152200</v>
      </c>
      <c r="J19" s="1438">
        <f t="shared" si="0"/>
        <v>416090400</v>
      </c>
    </row>
    <row r="20" spans="1:10" ht="157.5">
      <c r="A20" s="716">
        <f t="shared" si="1"/>
        <v>8</v>
      </c>
      <c r="B20" s="540" t="s">
        <v>91</v>
      </c>
      <c r="C20" s="541"/>
      <c r="D20" s="542">
        <v>274</v>
      </c>
      <c r="E20" s="542" t="s">
        <v>43</v>
      </c>
      <c r="F20" s="1240" t="s">
        <v>3489</v>
      </c>
      <c r="G20" s="1240" t="s">
        <v>3490</v>
      </c>
      <c r="H20" s="1240" t="s">
        <v>3438</v>
      </c>
      <c r="I20" s="1438">
        <v>1723800</v>
      </c>
      <c r="J20" s="1438">
        <f t="shared" si="0"/>
        <v>472321200</v>
      </c>
    </row>
    <row r="21" spans="1:10" ht="114.75" customHeight="1">
      <c r="A21" s="716">
        <f t="shared" si="1"/>
        <v>9</v>
      </c>
      <c r="B21" s="540" t="s">
        <v>2866</v>
      </c>
      <c r="C21" s="541"/>
      <c r="D21" s="542">
        <v>220</v>
      </c>
      <c r="E21" s="542" t="s">
        <v>126</v>
      </c>
      <c r="F21" s="1240" t="s">
        <v>3491</v>
      </c>
      <c r="G21" s="1240" t="s">
        <v>3492</v>
      </c>
      <c r="H21" s="1240" t="s">
        <v>4720</v>
      </c>
      <c r="I21" s="1438">
        <v>13052200</v>
      </c>
      <c r="J21" s="1438">
        <f t="shared" si="0"/>
        <v>2871484000</v>
      </c>
    </row>
    <row r="22" spans="1:10" ht="114.75" customHeight="1">
      <c r="A22" s="716">
        <f t="shared" si="1"/>
        <v>10</v>
      </c>
      <c r="B22" s="540" t="s">
        <v>2869</v>
      </c>
      <c r="C22" s="541"/>
      <c r="D22" s="542">
        <v>206</v>
      </c>
      <c r="E22" s="542" t="s">
        <v>126</v>
      </c>
      <c r="F22" s="1240" t="s">
        <v>3493</v>
      </c>
      <c r="G22" s="1240" t="s">
        <v>3494</v>
      </c>
      <c r="H22" s="1240" t="s">
        <v>4721</v>
      </c>
      <c r="I22" s="1438">
        <v>18470100</v>
      </c>
      <c r="J22" s="1438">
        <f t="shared" si="0"/>
        <v>3804840600</v>
      </c>
    </row>
    <row r="23" spans="1:10" ht="87" customHeight="1">
      <c r="A23" s="716">
        <f t="shared" si="1"/>
        <v>11</v>
      </c>
      <c r="B23" s="540" t="s">
        <v>2984</v>
      </c>
      <c r="C23" s="541"/>
      <c r="D23" s="542">
        <v>200</v>
      </c>
      <c r="E23" s="542" t="s">
        <v>126</v>
      </c>
      <c r="F23" s="1240" t="s">
        <v>3495</v>
      </c>
      <c r="G23" s="1240" t="s">
        <v>3496</v>
      </c>
      <c r="H23" s="1240" t="s">
        <v>3497</v>
      </c>
      <c r="I23" s="1438">
        <v>17608200</v>
      </c>
      <c r="J23" s="1438">
        <f t="shared" si="0"/>
        <v>3521640000</v>
      </c>
    </row>
    <row r="24" spans="1:10" ht="126">
      <c r="A24" s="716">
        <f t="shared" si="1"/>
        <v>12</v>
      </c>
      <c r="B24" s="540" t="s">
        <v>94</v>
      </c>
      <c r="C24" s="541"/>
      <c r="D24" s="542">
        <v>35</v>
      </c>
      <c r="E24" s="542" t="s">
        <v>43</v>
      </c>
      <c r="F24" s="1240" t="s">
        <v>97</v>
      </c>
      <c r="G24" s="1240" t="s">
        <v>3498</v>
      </c>
      <c r="H24" s="1240" t="s">
        <v>3107</v>
      </c>
      <c r="I24" s="1438">
        <v>1711500</v>
      </c>
      <c r="J24" s="1438">
        <f t="shared" si="0"/>
        <v>59902500</v>
      </c>
    </row>
    <row r="25" spans="1:10" ht="409.5">
      <c r="A25" s="716">
        <f t="shared" si="1"/>
        <v>13</v>
      </c>
      <c r="B25" s="540" t="s">
        <v>101</v>
      </c>
      <c r="C25" s="541"/>
      <c r="D25" s="542">
        <v>38</v>
      </c>
      <c r="E25" s="542" t="s">
        <v>43</v>
      </c>
      <c r="F25" s="1240" t="s">
        <v>3499</v>
      </c>
      <c r="G25" s="1240" t="s">
        <v>3500</v>
      </c>
      <c r="H25" s="1240" t="s">
        <v>3590</v>
      </c>
      <c r="I25" s="1438">
        <v>12415500</v>
      </c>
      <c r="J25" s="1438">
        <f t="shared" si="0"/>
        <v>471789000</v>
      </c>
    </row>
    <row r="26" spans="1:10" ht="236.25">
      <c r="A26" s="716">
        <f t="shared" si="1"/>
        <v>14</v>
      </c>
      <c r="B26" s="540" t="s">
        <v>2895</v>
      </c>
      <c r="C26" s="541"/>
      <c r="D26" s="542">
        <v>105</v>
      </c>
      <c r="E26" s="542" t="s">
        <v>43</v>
      </c>
      <c r="F26" s="1240" t="s">
        <v>3501</v>
      </c>
      <c r="G26" s="1240" t="s">
        <v>3502</v>
      </c>
      <c r="H26" s="1240" t="s">
        <v>3497</v>
      </c>
      <c r="I26" s="1438">
        <v>8114400</v>
      </c>
      <c r="J26" s="1438">
        <f t="shared" si="0"/>
        <v>852012000</v>
      </c>
    </row>
    <row r="27" spans="1:10" ht="173.25">
      <c r="A27" s="716">
        <f>+A26+1</f>
        <v>15</v>
      </c>
      <c r="B27" s="540" t="s">
        <v>104</v>
      </c>
      <c r="C27" s="541"/>
      <c r="D27" s="542">
        <v>46</v>
      </c>
      <c r="E27" s="542" t="s">
        <v>43</v>
      </c>
      <c r="F27" s="1240" t="s">
        <v>107</v>
      </c>
      <c r="G27" s="1240" t="s">
        <v>3503</v>
      </c>
      <c r="H27" s="1240" t="s">
        <v>3504</v>
      </c>
      <c r="I27" s="1438">
        <v>20920400</v>
      </c>
      <c r="J27" s="1438">
        <f t="shared" si="0"/>
        <v>962338400</v>
      </c>
    </row>
    <row r="28" spans="1:10" ht="141.75">
      <c r="A28" s="716">
        <f t="shared" si="1"/>
        <v>16</v>
      </c>
      <c r="B28" s="540" t="s">
        <v>113</v>
      </c>
      <c r="C28" s="541"/>
      <c r="D28" s="542">
        <v>94</v>
      </c>
      <c r="E28" s="542" t="s">
        <v>43</v>
      </c>
      <c r="F28" s="1240" t="s">
        <v>116</v>
      </c>
      <c r="G28" s="1240" t="s">
        <v>3505</v>
      </c>
      <c r="H28" s="1240" t="s">
        <v>3107</v>
      </c>
      <c r="I28" s="1438">
        <v>978800</v>
      </c>
      <c r="J28" s="1438">
        <f t="shared" si="0"/>
        <v>92007200</v>
      </c>
    </row>
    <row r="29" spans="1:10" ht="78.75">
      <c r="A29" s="716">
        <f t="shared" si="1"/>
        <v>17</v>
      </c>
      <c r="B29" s="540" t="s">
        <v>121</v>
      </c>
      <c r="C29" s="541"/>
      <c r="D29" s="542">
        <v>87</v>
      </c>
      <c r="E29" s="542" t="s">
        <v>122</v>
      </c>
      <c r="F29" s="1240" t="s">
        <v>3506</v>
      </c>
      <c r="G29" s="1240" t="s">
        <v>3507</v>
      </c>
      <c r="H29" s="1240" t="s">
        <v>4722</v>
      </c>
      <c r="I29" s="1438">
        <v>1331200</v>
      </c>
      <c r="J29" s="1438">
        <f t="shared" si="0"/>
        <v>115814400</v>
      </c>
    </row>
    <row r="30" spans="1:10">
      <c r="A30" s="716"/>
      <c r="B30" s="530" t="s">
        <v>2294</v>
      </c>
      <c r="C30" s="541"/>
      <c r="D30" s="542"/>
      <c r="E30" s="542"/>
      <c r="F30" s="1240"/>
      <c r="G30" s="1240"/>
      <c r="H30" s="1240"/>
      <c r="I30" s="1438"/>
      <c r="J30" s="1438"/>
    </row>
    <row r="31" spans="1:10" s="600" customFormat="1">
      <c r="A31" s="532" t="s">
        <v>2295</v>
      </c>
      <c r="B31" s="718" t="s">
        <v>2296</v>
      </c>
      <c r="C31" s="530"/>
      <c r="D31" s="542"/>
      <c r="E31" s="542"/>
      <c r="F31" s="1240"/>
      <c r="G31" s="1240"/>
      <c r="H31" s="1240"/>
      <c r="I31" s="1438"/>
      <c r="J31" s="1438"/>
    </row>
    <row r="32" spans="1:10" s="600" customFormat="1">
      <c r="A32" s="532"/>
      <c r="B32" s="718" t="s">
        <v>2297</v>
      </c>
      <c r="C32" s="530"/>
      <c r="D32" s="542"/>
      <c r="E32" s="542"/>
      <c r="F32" s="1240"/>
      <c r="G32" s="1240"/>
      <c r="H32" s="1240"/>
      <c r="I32" s="1438"/>
      <c r="J32" s="1438"/>
    </row>
    <row r="33" spans="1:10" ht="183" customHeight="1">
      <c r="A33" s="716">
        <v>1</v>
      </c>
      <c r="B33" s="540" t="s">
        <v>124</v>
      </c>
      <c r="C33" s="541" t="s">
        <v>125</v>
      </c>
      <c r="D33" s="542">
        <v>59</v>
      </c>
      <c r="E33" s="542" t="s">
        <v>126</v>
      </c>
      <c r="F33" s="1240" t="s">
        <v>129</v>
      </c>
      <c r="G33" s="1240" t="s">
        <v>4723</v>
      </c>
      <c r="H33" s="1240" t="s">
        <v>2298</v>
      </c>
      <c r="I33" s="1438">
        <v>52300</v>
      </c>
      <c r="J33" s="1438">
        <f t="shared" si="0"/>
        <v>3085700</v>
      </c>
    </row>
    <row r="34" spans="1:10" ht="225.75" customHeight="1">
      <c r="A34" s="716">
        <f>+A33+1</f>
        <v>2</v>
      </c>
      <c r="B34" s="540" t="s">
        <v>135</v>
      </c>
      <c r="C34" s="541" t="s">
        <v>125</v>
      </c>
      <c r="D34" s="542">
        <v>64</v>
      </c>
      <c r="E34" s="542" t="s">
        <v>126</v>
      </c>
      <c r="F34" s="1240" t="s">
        <v>138</v>
      </c>
      <c r="G34" s="1240" t="s">
        <v>4724</v>
      </c>
      <c r="H34" s="1240" t="s">
        <v>2298</v>
      </c>
      <c r="I34" s="1438">
        <v>70700</v>
      </c>
      <c r="J34" s="1438">
        <f t="shared" si="0"/>
        <v>4524800</v>
      </c>
    </row>
    <row r="35" spans="1:10" ht="132.75" customHeight="1">
      <c r="A35" s="716">
        <f t="shared" ref="A35:A37" si="2">+A34+1</f>
        <v>3</v>
      </c>
      <c r="B35" s="540" t="s">
        <v>144</v>
      </c>
      <c r="C35" s="541" t="s">
        <v>125</v>
      </c>
      <c r="D35" s="542">
        <v>64</v>
      </c>
      <c r="E35" s="542" t="s">
        <v>126</v>
      </c>
      <c r="F35" s="1240" t="s">
        <v>147</v>
      </c>
      <c r="G35" s="1240" t="s">
        <v>4725</v>
      </c>
      <c r="H35" s="1240" t="s">
        <v>2298</v>
      </c>
      <c r="I35" s="1438">
        <v>52300</v>
      </c>
      <c r="J35" s="1438">
        <f t="shared" si="0"/>
        <v>3347200</v>
      </c>
    </row>
    <row r="36" spans="1:10" ht="141" customHeight="1">
      <c r="A36" s="716">
        <f t="shared" si="2"/>
        <v>4</v>
      </c>
      <c r="B36" s="540" t="s">
        <v>152</v>
      </c>
      <c r="C36" s="541" t="s">
        <v>125</v>
      </c>
      <c r="D36" s="542">
        <v>64</v>
      </c>
      <c r="E36" s="542" t="s">
        <v>126</v>
      </c>
      <c r="F36" s="1240" t="s">
        <v>155</v>
      </c>
      <c r="G36" s="1240" t="s">
        <v>4726</v>
      </c>
      <c r="H36" s="1240" t="s">
        <v>2298</v>
      </c>
      <c r="I36" s="1438">
        <v>52300</v>
      </c>
      <c r="J36" s="1438">
        <f t="shared" si="0"/>
        <v>3347200</v>
      </c>
    </row>
    <row r="37" spans="1:10" ht="175.5" customHeight="1">
      <c r="A37" s="716">
        <f t="shared" si="2"/>
        <v>5</v>
      </c>
      <c r="B37" s="540" t="s">
        <v>160</v>
      </c>
      <c r="C37" s="541" t="s">
        <v>125</v>
      </c>
      <c r="D37" s="542">
        <v>62</v>
      </c>
      <c r="E37" s="542" t="s">
        <v>126</v>
      </c>
      <c r="F37" s="1240" t="s">
        <v>163</v>
      </c>
      <c r="G37" s="1240" t="s">
        <v>4727</v>
      </c>
      <c r="H37" s="1240" t="s">
        <v>2298</v>
      </c>
      <c r="I37" s="1438">
        <v>52300</v>
      </c>
      <c r="J37" s="1438">
        <f t="shared" si="0"/>
        <v>3242600</v>
      </c>
    </row>
    <row r="38" spans="1:10" ht="157.5">
      <c r="A38" s="716">
        <f>+A37+1</f>
        <v>6</v>
      </c>
      <c r="B38" s="540" t="s">
        <v>168</v>
      </c>
      <c r="C38" s="541" t="s">
        <v>125</v>
      </c>
      <c r="D38" s="542">
        <v>57</v>
      </c>
      <c r="E38" s="542" t="s">
        <v>126</v>
      </c>
      <c r="F38" s="1240" t="s">
        <v>171</v>
      </c>
      <c r="G38" s="1240" t="s">
        <v>4728</v>
      </c>
      <c r="H38" s="1240" t="s">
        <v>2298</v>
      </c>
      <c r="I38" s="1438">
        <v>52300</v>
      </c>
      <c r="J38" s="1438">
        <f t="shared" si="0"/>
        <v>2981100</v>
      </c>
    </row>
    <row r="39" spans="1:10" s="600" customFormat="1">
      <c r="A39" s="532"/>
      <c r="B39" s="718" t="s">
        <v>2314</v>
      </c>
      <c r="C39" s="530"/>
      <c r="D39" s="542"/>
      <c r="E39" s="542"/>
      <c r="F39" s="1240"/>
      <c r="G39" s="1240"/>
      <c r="H39" s="1240"/>
      <c r="I39" s="1438"/>
      <c r="J39" s="1438"/>
    </row>
    <row r="40" spans="1:10" ht="126">
      <c r="A40" s="716">
        <f>+A38+1</f>
        <v>7</v>
      </c>
      <c r="B40" s="540" t="s">
        <v>176</v>
      </c>
      <c r="C40" s="541" t="s">
        <v>125</v>
      </c>
      <c r="D40" s="542">
        <v>64</v>
      </c>
      <c r="E40" s="542" t="s">
        <v>126</v>
      </c>
      <c r="F40" s="1240" t="s">
        <v>179</v>
      </c>
      <c r="G40" s="1240" t="s">
        <v>4729</v>
      </c>
      <c r="H40" s="1240" t="s">
        <v>2298</v>
      </c>
      <c r="I40" s="1438">
        <v>26800</v>
      </c>
      <c r="J40" s="1438">
        <f t="shared" si="0"/>
        <v>1715200</v>
      </c>
    </row>
    <row r="41" spans="1:10" ht="148.5" customHeight="1">
      <c r="A41" s="716">
        <f>+A39+1</f>
        <v>1</v>
      </c>
      <c r="B41" s="540" t="s">
        <v>184</v>
      </c>
      <c r="C41" s="541" t="s">
        <v>125</v>
      </c>
      <c r="D41" s="542">
        <v>64</v>
      </c>
      <c r="E41" s="542" t="s">
        <v>126</v>
      </c>
      <c r="F41" s="1240" t="s">
        <v>187</v>
      </c>
      <c r="G41" s="1240" t="s">
        <v>4730</v>
      </c>
      <c r="H41" s="1240" t="s">
        <v>2298</v>
      </c>
      <c r="I41" s="1438">
        <v>130400</v>
      </c>
      <c r="J41" s="1438">
        <f t="shared" si="0"/>
        <v>8345600</v>
      </c>
    </row>
    <row r="42" spans="1:10">
      <c r="A42" s="716"/>
      <c r="B42" s="530" t="s">
        <v>2326</v>
      </c>
      <c r="C42" s="541"/>
      <c r="D42" s="542"/>
      <c r="E42" s="542"/>
      <c r="F42" s="1240"/>
      <c r="G42" s="1240"/>
      <c r="H42" s="1240"/>
      <c r="I42" s="1438"/>
      <c r="J42" s="1438"/>
    </row>
    <row r="43" spans="1:10" s="600" customFormat="1" ht="31.5">
      <c r="A43" s="532" t="s">
        <v>2327</v>
      </c>
      <c r="B43" s="718" t="s">
        <v>2278</v>
      </c>
      <c r="C43" s="530"/>
      <c r="D43" s="542"/>
      <c r="E43" s="542"/>
      <c r="F43" s="1240"/>
      <c r="G43" s="1240"/>
      <c r="H43" s="1240"/>
      <c r="I43" s="1438"/>
      <c r="J43" s="1438"/>
    </row>
    <row r="44" spans="1:10" ht="157.5">
      <c r="A44" s="716">
        <v>1</v>
      </c>
      <c r="B44" s="540" t="s">
        <v>2328</v>
      </c>
      <c r="C44" s="541"/>
      <c r="D44" s="542">
        <v>642</v>
      </c>
      <c r="E44" s="542" t="s">
        <v>126</v>
      </c>
      <c r="F44" s="1240" t="s">
        <v>4731</v>
      </c>
      <c r="G44" s="1240" t="s">
        <v>3508</v>
      </c>
      <c r="H44" s="1240" t="s">
        <v>2298</v>
      </c>
      <c r="I44" s="1438">
        <v>326200</v>
      </c>
      <c r="J44" s="1438">
        <f t="shared" si="0"/>
        <v>209420400</v>
      </c>
    </row>
    <row r="45" spans="1:10" s="1444" customFormat="1" ht="409.5" customHeight="1">
      <c r="A45" s="1439">
        <f>+A44+1</f>
        <v>2</v>
      </c>
      <c r="B45" s="1440" t="s">
        <v>191</v>
      </c>
      <c r="C45" s="1441"/>
      <c r="D45" s="1442">
        <v>1953</v>
      </c>
      <c r="E45" s="1442" t="s">
        <v>126</v>
      </c>
      <c r="F45" s="1443" t="s">
        <v>192</v>
      </c>
      <c r="G45" s="1240" t="s">
        <v>4732</v>
      </c>
      <c r="H45" s="1240" t="s">
        <v>2298</v>
      </c>
      <c r="I45" s="1438">
        <v>3181400</v>
      </c>
      <c r="J45" s="1438">
        <f t="shared" si="0"/>
        <v>6213274200</v>
      </c>
    </row>
    <row r="46" spans="1:10" ht="134.25" customHeight="1">
      <c r="A46" s="1240">
        <f>+A45+1</f>
        <v>3</v>
      </c>
      <c r="B46" s="541" t="s">
        <v>2355</v>
      </c>
      <c r="C46" s="541"/>
      <c r="D46" s="717">
        <v>4147</v>
      </c>
      <c r="E46" s="542" t="s">
        <v>126</v>
      </c>
      <c r="F46" s="1240" t="s">
        <v>4733</v>
      </c>
      <c r="G46" s="1240" t="s">
        <v>3509</v>
      </c>
      <c r="H46" s="1240" t="s">
        <v>2298</v>
      </c>
      <c r="I46" s="1438">
        <v>73800</v>
      </c>
      <c r="J46" s="1438">
        <f t="shared" si="0"/>
        <v>306048600</v>
      </c>
    </row>
    <row r="47" spans="1:10" s="600" customFormat="1" ht="15.75" customHeight="1">
      <c r="A47" s="532" t="s">
        <v>2361</v>
      </c>
      <c r="B47" s="718" t="s">
        <v>2362</v>
      </c>
      <c r="C47" s="530"/>
      <c r="D47" s="542"/>
      <c r="E47" s="542"/>
      <c r="F47" s="1240"/>
      <c r="G47" s="1240"/>
      <c r="H47" s="1240"/>
      <c r="I47" s="1438"/>
      <c r="J47" s="1438"/>
    </row>
    <row r="48" spans="1:10" s="600" customFormat="1">
      <c r="A48" s="532" t="s">
        <v>2295</v>
      </c>
      <c r="B48" s="718" t="s">
        <v>2363</v>
      </c>
      <c r="C48" s="530"/>
      <c r="D48" s="542"/>
      <c r="E48" s="542"/>
      <c r="F48" s="1240"/>
      <c r="G48" s="1240"/>
      <c r="H48" s="1240"/>
      <c r="I48" s="1438"/>
      <c r="J48" s="1438"/>
    </row>
    <row r="49" spans="1:10" s="600" customFormat="1" ht="31.5">
      <c r="A49" s="532">
        <v>1</v>
      </c>
      <c r="B49" s="718" t="s">
        <v>2364</v>
      </c>
      <c r="C49" s="530"/>
      <c r="D49" s="542"/>
      <c r="E49" s="542"/>
      <c r="F49" s="1240"/>
      <c r="G49" s="1240"/>
      <c r="H49" s="1240"/>
      <c r="I49" s="1438"/>
      <c r="J49" s="1438"/>
    </row>
    <row r="50" spans="1:10" ht="234" customHeight="1">
      <c r="A50" s="716">
        <v>1</v>
      </c>
      <c r="B50" s="540" t="s">
        <v>3887</v>
      </c>
      <c r="C50" s="541" t="s">
        <v>199</v>
      </c>
      <c r="D50" s="542">
        <v>3837</v>
      </c>
      <c r="E50" s="542" t="s">
        <v>126</v>
      </c>
      <c r="F50" s="1240" t="s">
        <v>203</v>
      </c>
      <c r="G50" s="1240" t="s">
        <v>4734</v>
      </c>
      <c r="H50" s="1240" t="s">
        <v>2298</v>
      </c>
      <c r="I50" s="1438">
        <v>89900</v>
      </c>
      <c r="J50" s="1438">
        <f t="shared" si="0"/>
        <v>344946300</v>
      </c>
    </row>
    <row r="51" spans="1:10" ht="128.25" customHeight="1">
      <c r="A51" s="716">
        <f>+A50+1</f>
        <v>2</v>
      </c>
      <c r="B51" s="540" t="s">
        <v>2990</v>
      </c>
      <c r="C51" s="541" t="s">
        <v>228</v>
      </c>
      <c r="D51" s="717">
        <v>2417</v>
      </c>
      <c r="E51" s="542" t="s">
        <v>126</v>
      </c>
      <c r="F51" s="1243" t="s">
        <v>4735</v>
      </c>
      <c r="G51" s="1240" t="s">
        <v>4736</v>
      </c>
      <c r="H51" s="1240" t="s">
        <v>2298</v>
      </c>
      <c r="I51" s="1438">
        <v>897200</v>
      </c>
      <c r="J51" s="1438">
        <f t="shared" si="0"/>
        <v>2168532400</v>
      </c>
    </row>
    <row r="52" spans="1:10">
      <c r="A52" s="716"/>
      <c r="B52" s="530" t="s">
        <v>2973</v>
      </c>
      <c r="C52" s="541"/>
      <c r="D52" s="542"/>
      <c r="E52" s="542"/>
      <c r="F52" s="1240"/>
      <c r="G52" s="1240"/>
      <c r="H52" s="1240"/>
      <c r="I52" s="1438"/>
      <c r="J52" s="1438"/>
    </row>
    <row r="53" spans="1:10" s="600" customFormat="1" ht="47.25">
      <c r="A53" s="532" t="s">
        <v>2295</v>
      </c>
      <c r="B53" s="718" t="s">
        <v>3079</v>
      </c>
      <c r="C53" s="530"/>
      <c r="D53" s="542"/>
      <c r="E53" s="542"/>
      <c r="F53" s="1240"/>
      <c r="G53" s="1240"/>
      <c r="H53" s="1240"/>
      <c r="I53" s="1438"/>
      <c r="J53" s="1438"/>
    </row>
    <row r="54" spans="1:10" ht="89.25" customHeight="1">
      <c r="A54" s="716">
        <v>1</v>
      </c>
      <c r="B54" s="540" t="s">
        <v>204</v>
      </c>
      <c r="C54" s="541" t="s">
        <v>205</v>
      </c>
      <c r="D54" s="542">
        <v>42</v>
      </c>
      <c r="E54" s="542" t="s">
        <v>43</v>
      </c>
      <c r="F54" s="1240" t="s">
        <v>87</v>
      </c>
      <c r="G54" s="1240" t="s">
        <v>3510</v>
      </c>
      <c r="H54" s="1240" t="s">
        <v>3107</v>
      </c>
      <c r="I54" s="1438">
        <v>3152200</v>
      </c>
      <c r="J54" s="1438">
        <f t="shared" si="0"/>
        <v>132392400</v>
      </c>
    </row>
    <row r="55" spans="1:10" ht="149.25" customHeight="1">
      <c r="A55" s="716">
        <f>+A54+1</f>
        <v>2</v>
      </c>
      <c r="B55" s="540" t="s">
        <v>209</v>
      </c>
      <c r="C55" s="541" t="s">
        <v>205</v>
      </c>
      <c r="D55" s="542">
        <v>13</v>
      </c>
      <c r="E55" s="542" t="s">
        <v>43</v>
      </c>
      <c r="F55" s="1240" t="s">
        <v>212</v>
      </c>
      <c r="G55" s="1240" t="s">
        <v>3498</v>
      </c>
      <c r="H55" s="1240" t="s">
        <v>3107</v>
      </c>
      <c r="I55" s="1438">
        <v>1711500</v>
      </c>
      <c r="J55" s="1438">
        <f t="shared" si="0"/>
        <v>22249500</v>
      </c>
    </row>
    <row r="56" spans="1:10" ht="201" customHeight="1">
      <c r="A56" s="716">
        <f t="shared" ref="A56:A58" si="3">+A55+1</f>
        <v>3</v>
      </c>
      <c r="B56" s="540" t="s">
        <v>2984</v>
      </c>
      <c r="C56" s="541"/>
      <c r="D56" s="542">
        <v>43</v>
      </c>
      <c r="E56" s="542" t="s">
        <v>43</v>
      </c>
      <c r="F56" s="1240" t="s">
        <v>3495</v>
      </c>
      <c r="G56" s="1240" t="s">
        <v>3496</v>
      </c>
      <c r="H56" s="1240" t="s">
        <v>3497</v>
      </c>
      <c r="I56" s="1438">
        <v>17608200</v>
      </c>
      <c r="J56" s="1438">
        <f t="shared" si="0"/>
        <v>757152600</v>
      </c>
    </row>
    <row r="57" spans="1:10" ht="66" customHeight="1">
      <c r="A57" s="716">
        <f t="shared" si="3"/>
        <v>4</v>
      </c>
      <c r="B57" s="540" t="s">
        <v>2997</v>
      </c>
      <c r="C57" s="541"/>
      <c r="D57" s="542">
        <v>71</v>
      </c>
      <c r="E57" s="542" t="s">
        <v>43</v>
      </c>
      <c r="F57" s="1240" t="s">
        <v>3493</v>
      </c>
      <c r="G57" s="1240" t="s">
        <v>3494</v>
      </c>
      <c r="H57" s="1240" t="s">
        <v>4721</v>
      </c>
      <c r="I57" s="1438">
        <v>18470100</v>
      </c>
      <c r="J57" s="1438">
        <f t="shared" si="0"/>
        <v>1311377100</v>
      </c>
    </row>
    <row r="58" spans="1:10" ht="110.25" customHeight="1">
      <c r="A58" s="716">
        <f t="shared" si="3"/>
        <v>5</v>
      </c>
      <c r="B58" s="540" t="s">
        <v>2866</v>
      </c>
      <c r="C58" s="541"/>
      <c r="D58" s="542">
        <v>76</v>
      </c>
      <c r="E58" s="542" t="s">
        <v>43</v>
      </c>
      <c r="F58" s="1240" t="s">
        <v>3491</v>
      </c>
      <c r="G58" s="1240" t="s">
        <v>3492</v>
      </c>
      <c r="H58" s="1240" t="s">
        <v>4720</v>
      </c>
      <c r="I58" s="1438">
        <v>13052200</v>
      </c>
      <c r="J58" s="1438">
        <f t="shared" si="0"/>
        <v>991967200</v>
      </c>
    </row>
    <row r="59" spans="1:10" ht="321.75" customHeight="1">
      <c r="A59" s="716">
        <f>+A58+1</f>
        <v>6</v>
      </c>
      <c r="B59" s="540" t="s">
        <v>3394</v>
      </c>
      <c r="C59" s="541"/>
      <c r="D59" s="542">
        <v>97</v>
      </c>
      <c r="E59" s="542" t="s">
        <v>126</v>
      </c>
      <c r="F59" s="1240" t="s">
        <v>4737</v>
      </c>
      <c r="G59" s="1240" t="s">
        <v>4738</v>
      </c>
      <c r="H59" s="1240" t="s">
        <v>4721</v>
      </c>
      <c r="I59" s="1438">
        <v>16761600</v>
      </c>
      <c r="J59" s="1438">
        <f t="shared" si="0"/>
        <v>1625875200</v>
      </c>
    </row>
    <row r="60" spans="1:10" s="600" customFormat="1" ht="321.75" customHeight="1">
      <c r="A60" s="532" t="s">
        <v>2432</v>
      </c>
      <c r="B60" s="718" t="s">
        <v>3080</v>
      </c>
      <c r="C60" s="530"/>
      <c r="D60" s="542"/>
      <c r="E60" s="542"/>
      <c r="F60" s="1240"/>
      <c r="G60" s="1240"/>
      <c r="H60" s="1240"/>
      <c r="I60" s="1438"/>
      <c r="J60" s="1438"/>
    </row>
    <row r="61" spans="1:10" ht="47.25">
      <c r="A61" s="716"/>
      <c r="B61" s="1257" t="s">
        <v>3081</v>
      </c>
      <c r="C61" s="541"/>
      <c r="D61" s="542"/>
      <c r="E61" s="542"/>
      <c r="F61" s="1240"/>
      <c r="G61" s="1240"/>
      <c r="H61" s="1240"/>
      <c r="I61" s="1438"/>
      <c r="J61" s="1438"/>
    </row>
    <row r="62" spans="1:10" ht="113.25" customHeight="1">
      <c r="A62" s="716">
        <f>+A59+1</f>
        <v>7</v>
      </c>
      <c r="B62" s="540" t="s">
        <v>3005</v>
      </c>
      <c r="C62" s="541"/>
      <c r="D62" s="542">
        <v>21</v>
      </c>
      <c r="E62" s="542" t="s">
        <v>43</v>
      </c>
      <c r="F62" s="1240" t="s">
        <v>3495</v>
      </c>
      <c r="G62" s="1240" t="s">
        <v>3496</v>
      </c>
      <c r="H62" s="1240" t="s">
        <v>3497</v>
      </c>
      <c r="I62" s="1438">
        <v>17608200</v>
      </c>
      <c r="J62" s="1438">
        <f t="shared" si="0"/>
        <v>369772200</v>
      </c>
    </row>
    <row r="63" spans="1:10" ht="409.5">
      <c r="A63" s="716">
        <f>+A62+1</f>
        <v>8</v>
      </c>
      <c r="B63" s="540" t="s">
        <v>2866</v>
      </c>
      <c r="C63" s="541"/>
      <c r="D63" s="542">
        <v>14</v>
      </c>
      <c r="E63" s="542" t="s">
        <v>126</v>
      </c>
      <c r="F63" s="1240" t="s">
        <v>3491</v>
      </c>
      <c r="G63" s="1240" t="s">
        <v>3492</v>
      </c>
      <c r="H63" s="1240" t="s">
        <v>4720</v>
      </c>
      <c r="I63" s="1438">
        <v>13052200</v>
      </c>
      <c r="J63" s="1438">
        <f t="shared" si="0"/>
        <v>182730800</v>
      </c>
    </row>
    <row r="64" spans="1:10" ht="211.5" customHeight="1">
      <c r="A64" s="716">
        <f t="shared" ref="A64:A76" si="4">+A63+1</f>
        <v>9</v>
      </c>
      <c r="B64" s="540" t="s">
        <v>3002</v>
      </c>
      <c r="C64" s="541"/>
      <c r="D64" s="542">
        <v>72</v>
      </c>
      <c r="E64" s="542" t="s">
        <v>126</v>
      </c>
      <c r="F64" s="1240" t="s">
        <v>4739</v>
      </c>
      <c r="G64" s="1240" t="s">
        <v>4738</v>
      </c>
      <c r="H64" s="1240" t="s">
        <v>2298</v>
      </c>
      <c r="I64" s="1438">
        <v>16761600</v>
      </c>
      <c r="J64" s="1438">
        <f t="shared" si="0"/>
        <v>1206835200</v>
      </c>
    </row>
    <row r="65" spans="1:10" ht="87" customHeight="1">
      <c r="A65" s="716">
        <f t="shared" si="4"/>
        <v>10</v>
      </c>
      <c r="B65" s="540" t="s">
        <v>3008</v>
      </c>
      <c r="C65" s="541"/>
      <c r="D65" s="542">
        <v>1754</v>
      </c>
      <c r="E65" s="542" t="s">
        <v>126</v>
      </c>
      <c r="F65" s="1240" t="s">
        <v>3396</v>
      </c>
      <c r="G65" s="1240"/>
      <c r="H65" s="1240"/>
      <c r="I65" s="1438">
        <v>3670800</v>
      </c>
      <c r="J65" s="1438">
        <f t="shared" si="0"/>
        <v>6438583200</v>
      </c>
    </row>
    <row r="66" spans="1:10" ht="87" customHeight="1">
      <c r="A66" s="716"/>
      <c r="B66" s="540" t="s">
        <v>3511</v>
      </c>
      <c r="C66" s="541"/>
      <c r="D66" s="542"/>
      <c r="E66" s="542"/>
      <c r="F66" s="696" t="s">
        <v>3512</v>
      </c>
      <c r="G66" s="1240" t="s">
        <v>3513</v>
      </c>
      <c r="H66" s="1240" t="s">
        <v>4740</v>
      </c>
      <c r="I66" s="1438"/>
      <c r="J66" s="1438"/>
    </row>
    <row r="67" spans="1:10" ht="87" customHeight="1">
      <c r="A67" s="716"/>
      <c r="B67" s="540" t="s">
        <v>3514</v>
      </c>
      <c r="C67" s="541"/>
      <c r="D67" s="542"/>
      <c r="E67" s="542"/>
      <c r="F67" s="696" t="s">
        <v>3515</v>
      </c>
      <c r="G67" s="1240" t="s">
        <v>3516</v>
      </c>
      <c r="H67" s="1240" t="s">
        <v>4740</v>
      </c>
      <c r="I67" s="1438"/>
      <c r="J67" s="1438"/>
    </row>
    <row r="68" spans="1:10" ht="87" customHeight="1">
      <c r="A68" s="716"/>
      <c r="B68" s="540" t="s">
        <v>3517</v>
      </c>
      <c r="C68" s="541"/>
      <c r="D68" s="542"/>
      <c r="E68" s="542"/>
      <c r="F68" s="1237" t="s">
        <v>3518</v>
      </c>
      <c r="G68" s="1240" t="s">
        <v>3519</v>
      </c>
      <c r="H68" s="1240" t="s">
        <v>4740</v>
      </c>
      <c r="I68" s="1438"/>
      <c r="J68" s="1438"/>
    </row>
    <row r="69" spans="1:10" ht="72" customHeight="1">
      <c r="A69" s="716">
        <f>+A65+1</f>
        <v>11</v>
      </c>
      <c r="B69" s="540" t="s">
        <v>2997</v>
      </c>
      <c r="C69" s="541"/>
      <c r="D69" s="542">
        <v>37</v>
      </c>
      <c r="E69" s="542" t="s">
        <v>126</v>
      </c>
      <c r="F69" s="1240" t="s">
        <v>3493</v>
      </c>
      <c r="G69" s="1240" t="s">
        <v>3494</v>
      </c>
      <c r="H69" s="1240" t="s">
        <v>4721</v>
      </c>
      <c r="I69" s="1438">
        <v>18470100</v>
      </c>
      <c r="J69" s="1438">
        <f t="shared" si="0"/>
        <v>683393700</v>
      </c>
    </row>
    <row r="70" spans="1:10" ht="234.75" customHeight="1">
      <c r="A70" s="716">
        <f t="shared" si="4"/>
        <v>12</v>
      </c>
      <c r="B70" s="540" t="s">
        <v>3011</v>
      </c>
      <c r="C70" s="541"/>
      <c r="D70" s="542">
        <v>39</v>
      </c>
      <c r="E70" s="542" t="s">
        <v>126</v>
      </c>
      <c r="F70" s="1240" t="s">
        <v>3396</v>
      </c>
      <c r="G70" s="1240"/>
      <c r="H70" s="1240"/>
      <c r="I70" s="1438">
        <v>97891800</v>
      </c>
      <c r="J70" s="1438">
        <f t="shared" si="0"/>
        <v>3817780200</v>
      </c>
    </row>
    <row r="71" spans="1:10" ht="234.75" customHeight="1">
      <c r="A71" s="716"/>
      <c r="B71" s="540" t="s">
        <v>3520</v>
      </c>
      <c r="C71" s="541"/>
      <c r="D71" s="542"/>
      <c r="E71" s="542"/>
      <c r="F71" s="1240" t="s">
        <v>3522</v>
      </c>
      <c r="G71" s="1240" t="s">
        <v>3521</v>
      </c>
      <c r="H71" s="1240" t="s">
        <v>4740</v>
      </c>
      <c r="I71" s="1438"/>
      <c r="J71" s="1438"/>
    </row>
    <row r="72" spans="1:10" ht="234.75" customHeight="1">
      <c r="A72" s="716"/>
      <c r="B72" s="540" t="s">
        <v>3523</v>
      </c>
      <c r="C72" s="541"/>
      <c r="D72" s="542"/>
      <c r="E72" s="542"/>
      <c r="F72" s="1240" t="s">
        <v>3525</v>
      </c>
      <c r="G72" s="1240" t="s">
        <v>3524</v>
      </c>
      <c r="H72" s="1240" t="s">
        <v>4740</v>
      </c>
      <c r="I72" s="1438"/>
      <c r="J72" s="1438"/>
    </row>
    <row r="73" spans="1:10" ht="234.75" customHeight="1">
      <c r="A73" s="716"/>
      <c r="B73" s="540" t="s">
        <v>3526</v>
      </c>
      <c r="C73" s="541"/>
      <c r="D73" s="542"/>
      <c r="E73" s="542"/>
      <c r="F73" s="1240" t="s">
        <v>3528</v>
      </c>
      <c r="G73" s="1240" t="s">
        <v>3527</v>
      </c>
      <c r="H73" s="1240" t="s">
        <v>4740</v>
      </c>
      <c r="I73" s="1438"/>
      <c r="J73" s="1438"/>
    </row>
    <row r="74" spans="1:10" ht="234.75" customHeight="1">
      <c r="A74" s="716"/>
      <c r="B74" s="540" t="s">
        <v>3529</v>
      </c>
      <c r="C74" s="541"/>
      <c r="D74" s="542"/>
      <c r="E74" s="542"/>
      <c r="F74" s="1240" t="s">
        <v>3515</v>
      </c>
      <c r="G74" s="1240" t="s">
        <v>3516</v>
      </c>
      <c r="H74" s="1240" t="s">
        <v>4740</v>
      </c>
      <c r="I74" s="1438"/>
      <c r="J74" s="1438"/>
    </row>
    <row r="75" spans="1:10" ht="110.25">
      <c r="A75" s="716">
        <f>+A70+1</f>
        <v>13</v>
      </c>
      <c r="B75" s="540" t="s">
        <v>213</v>
      </c>
      <c r="C75" s="541"/>
      <c r="D75" s="542">
        <v>36</v>
      </c>
      <c r="E75" s="542" t="s">
        <v>126</v>
      </c>
      <c r="F75" s="1240" t="s">
        <v>4741</v>
      </c>
      <c r="G75" s="1240" t="s">
        <v>3530</v>
      </c>
      <c r="H75" s="1240" t="s">
        <v>2298</v>
      </c>
      <c r="I75" s="1438">
        <v>3540100</v>
      </c>
      <c r="J75" s="1438">
        <f t="shared" ref="J75:J135" si="5">I75*D75</f>
        <v>127443600</v>
      </c>
    </row>
    <row r="76" spans="1:10" ht="126">
      <c r="A76" s="716">
        <f t="shared" si="4"/>
        <v>14</v>
      </c>
      <c r="B76" s="540" t="s">
        <v>216</v>
      </c>
      <c r="C76" s="541" t="s">
        <v>3013</v>
      </c>
      <c r="D76" s="542">
        <v>996</v>
      </c>
      <c r="E76" s="542" t="s">
        <v>126</v>
      </c>
      <c r="F76" s="1240" t="s">
        <v>4742</v>
      </c>
      <c r="G76" s="1240" t="s">
        <v>3531</v>
      </c>
      <c r="H76" s="1240" t="s">
        <v>2298</v>
      </c>
      <c r="I76" s="1438">
        <v>3540100</v>
      </c>
      <c r="J76" s="1438">
        <f t="shared" si="5"/>
        <v>3525939600</v>
      </c>
    </row>
    <row r="77" spans="1:10" s="600" customFormat="1" ht="63">
      <c r="A77" s="532" t="s">
        <v>2436</v>
      </c>
      <c r="B77" s="718" t="s">
        <v>3082</v>
      </c>
      <c r="C77" s="530"/>
      <c r="D77" s="542"/>
      <c r="E77" s="542"/>
      <c r="F77" s="1240"/>
      <c r="G77" s="1240"/>
      <c r="H77" s="1240"/>
      <c r="I77" s="1438"/>
      <c r="J77" s="1438"/>
    </row>
    <row r="78" spans="1:10" ht="78.75">
      <c r="A78" s="716"/>
      <c r="B78" s="1257" t="s">
        <v>3083</v>
      </c>
      <c r="C78" s="541"/>
      <c r="D78" s="542"/>
      <c r="E78" s="542"/>
      <c r="F78" s="1240"/>
      <c r="G78" s="1240"/>
      <c r="H78" s="1240"/>
      <c r="I78" s="1438"/>
      <c r="J78" s="1438"/>
    </row>
    <row r="79" spans="1:10" ht="300.75" customHeight="1">
      <c r="A79" s="716">
        <f>+A76+1</f>
        <v>15</v>
      </c>
      <c r="B79" s="540" t="s">
        <v>3014</v>
      </c>
      <c r="C79" s="541"/>
      <c r="D79" s="542">
        <v>0</v>
      </c>
      <c r="E79" s="542" t="s">
        <v>126</v>
      </c>
      <c r="F79" s="1240"/>
      <c r="G79" s="1240"/>
      <c r="H79" s="1240"/>
      <c r="I79" s="1438"/>
      <c r="J79" s="1438"/>
    </row>
    <row r="80" spans="1:10" ht="136.5" customHeight="1">
      <c r="A80" s="716">
        <f>+A79+1</f>
        <v>16</v>
      </c>
      <c r="B80" s="540" t="s">
        <v>3008</v>
      </c>
      <c r="C80" s="541"/>
      <c r="D80" s="542">
        <v>0</v>
      </c>
      <c r="E80" s="542" t="s">
        <v>126</v>
      </c>
      <c r="F80" s="1240"/>
      <c r="G80" s="1240"/>
      <c r="H80" s="1240"/>
      <c r="I80" s="1438"/>
      <c r="J80" s="1438"/>
    </row>
    <row r="81" spans="1:10" ht="208.5" customHeight="1">
      <c r="A81" s="716">
        <f t="shared" ref="A81:A85" si="6">+A80+1</f>
        <v>17</v>
      </c>
      <c r="B81" s="540" t="s">
        <v>3005</v>
      </c>
      <c r="C81" s="541"/>
      <c r="D81" s="542">
        <v>0</v>
      </c>
      <c r="E81" s="542" t="s">
        <v>126</v>
      </c>
      <c r="F81" s="1240" t="s">
        <v>3495</v>
      </c>
      <c r="G81" s="1240" t="s">
        <v>3496</v>
      </c>
      <c r="H81" s="1240" t="s">
        <v>3497</v>
      </c>
      <c r="I81" s="1438">
        <v>17608200</v>
      </c>
      <c r="J81" s="1438">
        <f t="shared" si="5"/>
        <v>0</v>
      </c>
    </row>
    <row r="82" spans="1:10" ht="84.75" customHeight="1">
      <c r="A82" s="716">
        <f t="shared" si="6"/>
        <v>18</v>
      </c>
      <c r="B82" s="540" t="s">
        <v>2866</v>
      </c>
      <c r="C82" s="541"/>
      <c r="D82" s="542">
        <v>0</v>
      </c>
      <c r="E82" s="542" t="s">
        <v>126</v>
      </c>
      <c r="F82" s="1240" t="s">
        <v>3491</v>
      </c>
      <c r="G82" s="1240" t="s">
        <v>3492</v>
      </c>
      <c r="H82" s="1240" t="s">
        <v>4720</v>
      </c>
      <c r="I82" s="1438">
        <v>13052200</v>
      </c>
      <c r="J82" s="1438">
        <f t="shared" si="5"/>
        <v>0</v>
      </c>
    </row>
    <row r="83" spans="1:10" ht="211.5" customHeight="1">
      <c r="A83" s="716">
        <f t="shared" si="6"/>
        <v>19</v>
      </c>
      <c r="B83" s="540" t="s">
        <v>3002</v>
      </c>
      <c r="C83" s="541"/>
      <c r="D83" s="542">
        <v>1</v>
      </c>
      <c r="E83" s="542" t="s">
        <v>126</v>
      </c>
      <c r="F83" s="1240" t="s">
        <v>4739</v>
      </c>
      <c r="G83" s="1240" t="s">
        <v>4738</v>
      </c>
      <c r="H83" s="1240" t="s">
        <v>2298</v>
      </c>
      <c r="I83" s="1438">
        <v>16761600</v>
      </c>
      <c r="J83" s="1438">
        <f t="shared" si="5"/>
        <v>16761600</v>
      </c>
    </row>
    <row r="84" spans="1:10" ht="33.75" customHeight="1">
      <c r="A84" s="716">
        <f t="shared" si="6"/>
        <v>20</v>
      </c>
      <c r="B84" s="540" t="s">
        <v>213</v>
      </c>
      <c r="C84" s="541"/>
      <c r="D84" s="542">
        <v>3</v>
      </c>
      <c r="E84" s="542" t="s">
        <v>126</v>
      </c>
      <c r="F84" s="1240" t="s">
        <v>4741</v>
      </c>
      <c r="G84" s="1240" t="s">
        <v>3530</v>
      </c>
      <c r="H84" s="1240" t="s">
        <v>2298</v>
      </c>
      <c r="I84" s="1438">
        <v>3540100</v>
      </c>
      <c r="J84" s="1438">
        <f t="shared" si="5"/>
        <v>10620300</v>
      </c>
    </row>
    <row r="85" spans="1:10" ht="126">
      <c r="A85" s="716">
        <f t="shared" si="6"/>
        <v>21</v>
      </c>
      <c r="B85" s="540" t="s">
        <v>216</v>
      </c>
      <c r="C85" s="541" t="s">
        <v>217</v>
      </c>
      <c r="D85" s="542">
        <v>12</v>
      </c>
      <c r="E85" s="542" t="s">
        <v>126</v>
      </c>
      <c r="F85" s="1240" t="s">
        <v>4742</v>
      </c>
      <c r="G85" s="1240" t="s">
        <v>3531</v>
      </c>
      <c r="H85" s="1240" t="s">
        <v>2298</v>
      </c>
      <c r="I85" s="1438">
        <v>3540100</v>
      </c>
      <c r="J85" s="1438">
        <f t="shared" si="5"/>
        <v>42481200</v>
      </c>
    </row>
    <row r="86" spans="1:10" ht="31.5">
      <c r="A86" s="716"/>
      <c r="B86" s="530" t="s">
        <v>2370</v>
      </c>
      <c r="C86" s="541"/>
      <c r="D86" s="542"/>
      <c r="E86" s="542"/>
      <c r="F86" s="1240"/>
      <c r="G86" s="1240"/>
      <c r="H86" s="1240"/>
      <c r="I86" s="1438"/>
      <c r="J86" s="1438"/>
    </row>
    <row r="87" spans="1:10" s="600" customFormat="1">
      <c r="A87" s="532" t="s">
        <v>2327</v>
      </c>
      <c r="B87" s="718" t="s">
        <v>2371</v>
      </c>
      <c r="C87" s="530"/>
      <c r="D87" s="542"/>
      <c r="E87" s="542"/>
      <c r="F87" s="1240"/>
      <c r="G87" s="1240"/>
      <c r="H87" s="1240"/>
      <c r="I87" s="1438"/>
      <c r="J87" s="1438"/>
    </row>
    <row r="88" spans="1:10" s="600" customFormat="1">
      <c r="A88" s="716">
        <v>1</v>
      </c>
      <c r="B88" s="718" t="s">
        <v>2372</v>
      </c>
      <c r="C88" s="530"/>
      <c r="D88" s="542"/>
      <c r="E88" s="542"/>
      <c r="F88" s="1240"/>
      <c r="G88" s="1240"/>
      <c r="H88" s="1240"/>
      <c r="I88" s="1438"/>
      <c r="J88" s="1438"/>
    </row>
    <row r="89" spans="1:10" ht="66.75" customHeight="1">
      <c r="A89" s="716"/>
      <c r="B89" s="540" t="s">
        <v>219</v>
      </c>
      <c r="C89" s="541" t="s">
        <v>199</v>
      </c>
      <c r="D89" s="542">
        <v>119</v>
      </c>
      <c r="E89" s="542" t="s">
        <v>126</v>
      </c>
      <c r="F89" s="1240" t="s">
        <v>222</v>
      </c>
      <c r="G89" s="1240" t="s">
        <v>4743</v>
      </c>
      <c r="H89" s="1240" t="s">
        <v>2298</v>
      </c>
      <c r="I89" s="1438">
        <v>117600</v>
      </c>
      <c r="J89" s="1438">
        <f t="shared" si="5"/>
        <v>13994400</v>
      </c>
    </row>
    <row r="90" spans="1:10" ht="63">
      <c r="A90" s="716"/>
      <c r="B90" s="540" t="s">
        <v>227</v>
      </c>
      <c r="C90" s="541" t="s">
        <v>228</v>
      </c>
      <c r="D90" s="542">
        <v>97</v>
      </c>
      <c r="E90" s="542" t="s">
        <v>229</v>
      </c>
      <c r="F90" s="1240" t="s">
        <v>232</v>
      </c>
      <c r="G90" s="1240" t="s">
        <v>4744</v>
      </c>
      <c r="H90" s="1240" t="s">
        <v>2298</v>
      </c>
      <c r="I90" s="1438">
        <v>44500</v>
      </c>
      <c r="J90" s="1438">
        <f t="shared" si="5"/>
        <v>4316500</v>
      </c>
    </row>
    <row r="91" spans="1:10" ht="94.5" customHeight="1">
      <c r="A91" s="716"/>
      <c r="B91" s="540" t="s">
        <v>237</v>
      </c>
      <c r="C91" s="541" t="s">
        <v>238</v>
      </c>
      <c r="D91" s="542">
        <v>96</v>
      </c>
      <c r="E91" s="542" t="s">
        <v>126</v>
      </c>
      <c r="F91" s="1240" t="s">
        <v>241</v>
      </c>
      <c r="G91" s="1240" t="s">
        <v>4745</v>
      </c>
      <c r="H91" s="1240" t="s">
        <v>2298</v>
      </c>
      <c r="I91" s="1438">
        <v>115300</v>
      </c>
      <c r="J91" s="1438">
        <f t="shared" si="5"/>
        <v>11068800</v>
      </c>
    </row>
    <row r="92" spans="1:10" s="600" customFormat="1">
      <c r="A92" s="716">
        <v>2</v>
      </c>
      <c r="B92" s="718" t="s">
        <v>2378</v>
      </c>
      <c r="C92" s="530"/>
      <c r="D92" s="542"/>
      <c r="E92" s="542"/>
      <c r="F92" s="1240"/>
      <c r="G92" s="1240"/>
      <c r="H92" s="1240"/>
      <c r="I92" s="1438"/>
      <c r="J92" s="1438"/>
    </row>
    <row r="93" spans="1:10" ht="102" customHeight="1">
      <c r="A93" s="716"/>
      <c r="B93" s="540" t="s">
        <v>246</v>
      </c>
      <c r="C93" s="541" t="s">
        <v>199</v>
      </c>
      <c r="D93" s="542">
        <v>111</v>
      </c>
      <c r="E93" s="542" t="s">
        <v>126</v>
      </c>
      <c r="F93" s="1240" t="s">
        <v>249</v>
      </c>
      <c r="G93" s="1240" t="s">
        <v>4746</v>
      </c>
      <c r="H93" s="1240" t="s">
        <v>2298</v>
      </c>
      <c r="I93" s="1438">
        <v>196100</v>
      </c>
      <c r="J93" s="1438">
        <f t="shared" si="5"/>
        <v>21767100</v>
      </c>
    </row>
    <row r="94" spans="1:10" s="600" customFormat="1">
      <c r="A94" s="716">
        <v>3</v>
      </c>
      <c r="B94" s="718" t="s">
        <v>2386</v>
      </c>
      <c r="C94" s="530"/>
      <c r="D94" s="542"/>
      <c r="E94" s="542"/>
      <c r="F94" s="1240"/>
      <c r="G94" s="1240"/>
      <c r="H94" s="1240"/>
      <c r="I94" s="1438"/>
      <c r="J94" s="1438"/>
    </row>
    <row r="95" spans="1:10" ht="134.25" customHeight="1">
      <c r="A95" s="716"/>
      <c r="B95" s="540" t="s">
        <v>253</v>
      </c>
      <c r="C95" s="541" t="s">
        <v>125</v>
      </c>
      <c r="D95" s="542">
        <v>78</v>
      </c>
      <c r="E95" s="542" t="s">
        <v>126</v>
      </c>
      <c r="F95" s="1240" t="s">
        <v>256</v>
      </c>
      <c r="G95" s="1240" t="s">
        <v>4747</v>
      </c>
      <c r="H95" s="1240" t="s">
        <v>2298</v>
      </c>
      <c r="I95" s="1438">
        <v>78400</v>
      </c>
      <c r="J95" s="1438">
        <f t="shared" si="5"/>
        <v>6115200</v>
      </c>
    </row>
    <row r="96" spans="1:10" ht="39.75" customHeight="1">
      <c r="A96" s="716"/>
      <c r="B96" s="540" t="s">
        <v>261</v>
      </c>
      <c r="C96" s="541" t="s">
        <v>228</v>
      </c>
      <c r="D96" s="542">
        <v>97</v>
      </c>
      <c r="E96" s="542" t="s">
        <v>229</v>
      </c>
      <c r="F96" s="1240" t="s">
        <v>264</v>
      </c>
      <c r="G96" s="1240" t="s">
        <v>4748</v>
      </c>
      <c r="H96" s="1240" t="s">
        <v>2298</v>
      </c>
      <c r="I96" s="1438">
        <v>44500</v>
      </c>
      <c r="J96" s="1438">
        <f t="shared" si="5"/>
        <v>4316500</v>
      </c>
    </row>
    <row r="97" spans="1:10" ht="63">
      <c r="A97" s="716"/>
      <c r="B97" s="540" t="s">
        <v>269</v>
      </c>
      <c r="C97" s="541" t="s">
        <v>238</v>
      </c>
      <c r="D97" s="542">
        <v>93</v>
      </c>
      <c r="E97" s="542" t="s">
        <v>229</v>
      </c>
      <c r="F97" s="1240" t="s">
        <v>272</v>
      </c>
      <c r="G97" s="1240" t="s">
        <v>4749</v>
      </c>
      <c r="H97" s="1240" t="s">
        <v>2298</v>
      </c>
      <c r="I97" s="1438">
        <v>44500</v>
      </c>
      <c r="J97" s="1438">
        <f t="shared" si="5"/>
        <v>4138500</v>
      </c>
    </row>
    <row r="98" spans="1:10" s="600" customFormat="1">
      <c r="A98" s="716">
        <v>4</v>
      </c>
      <c r="B98" s="718" t="s">
        <v>3084</v>
      </c>
      <c r="C98" s="530"/>
      <c r="D98" s="542"/>
      <c r="E98" s="542"/>
      <c r="F98" s="1240"/>
      <c r="G98" s="1240"/>
      <c r="H98" s="1240"/>
      <c r="I98" s="1438"/>
      <c r="J98" s="1438"/>
    </row>
    <row r="99" spans="1:10" ht="55.5" customHeight="1">
      <c r="A99" s="716"/>
      <c r="B99" s="540" t="s">
        <v>277</v>
      </c>
      <c r="C99" s="541" t="s">
        <v>238</v>
      </c>
      <c r="D99" s="542">
        <v>88</v>
      </c>
      <c r="E99" s="542" t="s">
        <v>126</v>
      </c>
      <c r="F99" s="1240" t="s">
        <v>280</v>
      </c>
      <c r="G99" s="1240" t="s">
        <v>4750</v>
      </c>
      <c r="H99" s="1240" t="s">
        <v>2298</v>
      </c>
      <c r="I99" s="1438">
        <v>176900</v>
      </c>
      <c r="J99" s="1438">
        <f t="shared" si="5"/>
        <v>15567200</v>
      </c>
    </row>
    <row r="100" spans="1:10" s="600" customFormat="1" ht="31.5">
      <c r="A100" s="716">
        <v>5</v>
      </c>
      <c r="B100" s="718" t="s">
        <v>3085</v>
      </c>
      <c r="C100" s="530"/>
      <c r="D100" s="542"/>
      <c r="E100" s="542"/>
      <c r="F100" s="1240"/>
      <c r="G100" s="1240"/>
      <c r="H100" s="1240"/>
      <c r="I100" s="1438"/>
      <c r="J100" s="1438"/>
    </row>
    <row r="101" spans="1:10" ht="120.75" customHeight="1">
      <c r="A101" s="716"/>
      <c r="B101" s="540" t="s">
        <v>282</v>
      </c>
      <c r="C101" s="541" t="s">
        <v>228</v>
      </c>
      <c r="D101" s="542">
        <v>94</v>
      </c>
      <c r="E101" s="542" t="s">
        <v>229</v>
      </c>
      <c r="F101" s="1240" t="s">
        <v>285</v>
      </c>
      <c r="G101" s="1240" t="s">
        <v>4751</v>
      </c>
      <c r="H101" s="1240" t="s">
        <v>2298</v>
      </c>
      <c r="I101" s="1438">
        <v>44500</v>
      </c>
      <c r="J101" s="1438">
        <f t="shared" si="5"/>
        <v>4183000</v>
      </c>
    </row>
    <row r="102" spans="1:10" ht="167.25" customHeight="1">
      <c r="A102" s="716"/>
      <c r="B102" s="540" t="s">
        <v>290</v>
      </c>
      <c r="C102" s="541" t="s">
        <v>238</v>
      </c>
      <c r="D102" s="542">
        <v>84</v>
      </c>
      <c r="E102" s="542" t="s">
        <v>126</v>
      </c>
      <c r="F102" s="1240" t="s">
        <v>293</v>
      </c>
      <c r="G102" s="1240" t="s">
        <v>4752</v>
      </c>
      <c r="H102" s="1240" t="s">
        <v>2298</v>
      </c>
      <c r="I102" s="1438">
        <v>76900</v>
      </c>
      <c r="J102" s="1438">
        <f t="shared" si="5"/>
        <v>6459600</v>
      </c>
    </row>
    <row r="103" spans="1:10" s="600" customFormat="1" ht="31.5">
      <c r="A103" s="716">
        <v>6</v>
      </c>
      <c r="B103" s="718" t="s">
        <v>2391</v>
      </c>
      <c r="C103" s="530"/>
      <c r="D103" s="542"/>
      <c r="E103" s="542"/>
      <c r="F103" s="1240"/>
      <c r="G103" s="1240"/>
      <c r="H103" s="1240"/>
      <c r="I103" s="1438"/>
      <c r="J103" s="1438"/>
    </row>
    <row r="104" spans="1:10" ht="72" customHeight="1">
      <c r="A104" s="716"/>
      <c r="B104" s="540" t="s">
        <v>298</v>
      </c>
      <c r="C104" s="541" t="s">
        <v>125</v>
      </c>
      <c r="D104" s="542">
        <v>77</v>
      </c>
      <c r="E104" s="542" t="s">
        <v>126</v>
      </c>
      <c r="F104" s="1240" t="s">
        <v>301</v>
      </c>
      <c r="G104" s="1240" t="s">
        <v>4753</v>
      </c>
      <c r="H104" s="1240" t="s">
        <v>2298</v>
      </c>
      <c r="I104" s="1438">
        <v>117600</v>
      </c>
      <c r="J104" s="1438">
        <f t="shared" si="5"/>
        <v>9055200</v>
      </c>
    </row>
    <row r="105" spans="1:10" ht="120.75" customHeight="1">
      <c r="A105" s="716"/>
      <c r="B105" s="540" t="s">
        <v>306</v>
      </c>
      <c r="C105" s="541" t="s">
        <v>228</v>
      </c>
      <c r="D105" s="542">
        <v>96</v>
      </c>
      <c r="E105" s="542" t="s">
        <v>229</v>
      </c>
      <c r="F105" s="1240" t="s">
        <v>309</v>
      </c>
      <c r="G105" s="1240" t="s">
        <v>4754</v>
      </c>
      <c r="H105" s="1240" t="s">
        <v>2298</v>
      </c>
      <c r="I105" s="1438">
        <v>44500</v>
      </c>
      <c r="J105" s="1438">
        <f t="shared" si="5"/>
        <v>4272000</v>
      </c>
    </row>
    <row r="106" spans="1:10" ht="100.5" customHeight="1">
      <c r="A106" s="716"/>
      <c r="B106" s="540" t="s">
        <v>314</v>
      </c>
      <c r="C106" s="541" t="s">
        <v>238</v>
      </c>
      <c r="D106" s="542">
        <v>83</v>
      </c>
      <c r="E106" s="542" t="s">
        <v>229</v>
      </c>
      <c r="F106" s="1240" t="s">
        <v>317</v>
      </c>
      <c r="G106" s="1240" t="s">
        <v>4755</v>
      </c>
      <c r="H106" s="1240" t="s">
        <v>2298</v>
      </c>
      <c r="I106" s="1438">
        <v>44500</v>
      </c>
      <c r="J106" s="1438">
        <f t="shared" si="5"/>
        <v>3693500</v>
      </c>
    </row>
    <row r="107" spans="1:10" s="600" customFormat="1" ht="31.5">
      <c r="A107" s="716">
        <v>7</v>
      </c>
      <c r="B107" s="718" t="s">
        <v>2399</v>
      </c>
      <c r="C107" s="530"/>
      <c r="D107" s="542"/>
      <c r="E107" s="542"/>
      <c r="F107" s="1240"/>
      <c r="G107" s="1240"/>
      <c r="H107" s="1240"/>
      <c r="I107" s="1438"/>
      <c r="J107" s="1438"/>
    </row>
    <row r="108" spans="1:10" ht="61.5" customHeight="1">
      <c r="A108" s="716"/>
      <c r="B108" s="540" t="s">
        <v>322</v>
      </c>
      <c r="C108" s="541" t="s">
        <v>125</v>
      </c>
      <c r="D108" s="542">
        <v>76</v>
      </c>
      <c r="E108" s="542" t="s">
        <v>126</v>
      </c>
      <c r="F108" s="1240" t="s">
        <v>325</v>
      </c>
      <c r="G108" s="1240" t="s">
        <v>4756</v>
      </c>
      <c r="H108" s="1240" t="s">
        <v>2298</v>
      </c>
      <c r="I108" s="1438">
        <v>78400</v>
      </c>
      <c r="J108" s="1438">
        <f t="shared" si="5"/>
        <v>5958400</v>
      </c>
    </row>
    <row r="109" spans="1:10" ht="68.25" customHeight="1">
      <c r="A109" s="716"/>
      <c r="B109" s="540" t="s">
        <v>331</v>
      </c>
      <c r="C109" s="541" t="s">
        <v>228</v>
      </c>
      <c r="D109" s="542">
        <v>94</v>
      </c>
      <c r="E109" s="542" t="s">
        <v>229</v>
      </c>
      <c r="F109" s="1240" t="s">
        <v>334</v>
      </c>
      <c r="G109" s="1240" t="s">
        <v>4757</v>
      </c>
      <c r="H109" s="1240" t="s">
        <v>2298</v>
      </c>
      <c r="I109" s="1438">
        <v>44500</v>
      </c>
      <c r="J109" s="1438">
        <f t="shared" si="5"/>
        <v>4183000</v>
      </c>
    </row>
    <row r="110" spans="1:10" s="600" customFormat="1" ht="31.5">
      <c r="A110" s="716">
        <v>8</v>
      </c>
      <c r="B110" s="718" t="s">
        <v>2403</v>
      </c>
      <c r="C110" s="530"/>
      <c r="D110" s="542"/>
      <c r="E110" s="542"/>
      <c r="F110" s="1240"/>
      <c r="G110" s="1240"/>
      <c r="H110" s="1240"/>
      <c r="I110" s="1438"/>
      <c r="J110" s="1438"/>
    </row>
    <row r="111" spans="1:10" ht="93.75" customHeight="1">
      <c r="A111" s="716"/>
      <c r="B111" s="540" t="s">
        <v>339</v>
      </c>
      <c r="C111" s="541" t="s">
        <v>125</v>
      </c>
      <c r="D111" s="542">
        <v>78</v>
      </c>
      <c r="E111" s="542" t="s">
        <v>229</v>
      </c>
      <c r="F111" s="1240" t="s">
        <v>342</v>
      </c>
      <c r="G111" s="1240" t="s">
        <v>4758</v>
      </c>
      <c r="H111" s="1240" t="s">
        <v>2298</v>
      </c>
      <c r="I111" s="1438">
        <v>44500</v>
      </c>
      <c r="J111" s="1438">
        <f t="shared" si="5"/>
        <v>3471000</v>
      </c>
    </row>
    <row r="112" spans="1:10" ht="117.75" customHeight="1">
      <c r="A112" s="716"/>
      <c r="B112" s="540" t="s">
        <v>347</v>
      </c>
      <c r="C112" s="541" t="s">
        <v>125</v>
      </c>
      <c r="D112" s="542">
        <v>75</v>
      </c>
      <c r="E112" s="542" t="s">
        <v>126</v>
      </c>
      <c r="F112" s="1240" t="s">
        <v>350</v>
      </c>
      <c r="G112" s="1240" t="s">
        <v>4759</v>
      </c>
      <c r="H112" s="1240" t="s">
        <v>2298</v>
      </c>
      <c r="I112" s="1438">
        <v>154900</v>
      </c>
      <c r="J112" s="1438">
        <f t="shared" si="5"/>
        <v>11617500</v>
      </c>
    </row>
    <row r="113" spans="1:10" ht="122.25" customHeight="1">
      <c r="A113" s="716"/>
      <c r="B113" s="540" t="s">
        <v>355</v>
      </c>
      <c r="C113" s="541" t="s">
        <v>228</v>
      </c>
      <c r="D113" s="542">
        <v>85</v>
      </c>
      <c r="E113" s="542" t="s">
        <v>229</v>
      </c>
      <c r="F113" s="1240" t="s">
        <v>358</v>
      </c>
      <c r="G113" s="1240" t="s">
        <v>4760</v>
      </c>
      <c r="H113" s="1240" t="s">
        <v>2298</v>
      </c>
      <c r="I113" s="1438">
        <v>44500</v>
      </c>
      <c r="J113" s="1438">
        <f t="shared" si="5"/>
        <v>3782500</v>
      </c>
    </row>
    <row r="114" spans="1:10" ht="70.5" customHeight="1">
      <c r="A114" s="716"/>
      <c r="B114" s="540" t="s">
        <v>363</v>
      </c>
      <c r="C114" s="541" t="s">
        <v>238</v>
      </c>
      <c r="D114" s="542">
        <v>97</v>
      </c>
      <c r="E114" s="542" t="s">
        <v>229</v>
      </c>
      <c r="F114" s="1240" t="s">
        <v>366</v>
      </c>
      <c r="G114" s="1240" t="s">
        <v>4761</v>
      </c>
      <c r="H114" s="1240" t="s">
        <v>4762</v>
      </c>
      <c r="I114" s="1438">
        <v>44500</v>
      </c>
      <c r="J114" s="1438">
        <f t="shared" si="5"/>
        <v>4316500</v>
      </c>
    </row>
    <row r="115" spans="1:10" s="600" customFormat="1">
      <c r="A115" s="532" t="s">
        <v>2407</v>
      </c>
      <c r="B115" s="718" t="s">
        <v>2408</v>
      </c>
      <c r="C115" s="530"/>
      <c r="D115" s="542"/>
      <c r="E115" s="542"/>
      <c r="F115" s="1240"/>
      <c r="G115" s="1240"/>
      <c r="H115" s="1240"/>
      <c r="I115" s="1438"/>
      <c r="J115" s="1438"/>
    </row>
    <row r="116" spans="1:10" ht="131.25" customHeight="1">
      <c r="A116" s="716"/>
      <c r="B116" s="540" t="s">
        <v>371</v>
      </c>
      <c r="C116" s="541" t="s">
        <v>125</v>
      </c>
      <c r="D116" s="542">
        <v>2007</v>
      </c>
      <c r="E116" s="542" t="s">
        <v>126</v>
      </c>
      <c r="F116" s="1240" t="s">
        <v>374</v>
      </c>
      <c r="G116" s="1240" t="s">
        <v>4763</v>
      </c>
      <c r="H116" s="1240" t="s">
        <v>2298</v>
      </c>
      <c r="I116" s="1438">
        <v>1631500</v>
      </c>
      <c r="J116" s="1438">
        <f t="shared" si="5"/>
        <v>3274420500</v>
      </c>
    </row>
    <row r="117" spans="1:10" ht="133.5" customHeight="1">
      <c r="A117" s="716"/>
      <c r="B117" s="540" t="s">
        <v>376</v>
      </c>
      <c r="C117" s="541" t="s">
        <v>125</v>
      </c>
      <c r="D117" s="542">
        <v>472</v>
      </c>
      <c r="E117" s="542" t="s">
        <v>126</v>
      </c>
      <c r="F117" s="1240" t="s">
        <v>379</v>
      </c>
      <c r="G117" s="1240" t="s">
        <v>4764</v>
      </c>
      <c r="H117" s="1240" t="s">
        <v>2298</v>
      </c>
      <c r="I117" s="1438">
        <v>4078800</v>
      </c>
      <c r="J117" s="1438">
        <f t="shared" si="5"/>
        <v>1925193600</v>
      </c>
    </row>
    <row r="118" spans="1:10" ht="78.75">
      <c r="A118" s="716"/>
      <c r="B118" s="540" t="s">
        <v>382</v>
      </c>
      <c r="C118" s="541" t="s">
        <v>383</v>
      </c>
      <c r="D118" s="542">
        <v>4256</v>
      </c>
      <c r="E118" s="542" t="s">
        <v>126</v>
      </c>
      <c r="F118" s="1240" t="s">
        <v>384</v>
      </c>
      <c r="G118" s="1240" t="s">
        <v>4765</v>
      </c>
      <c r="H118" s="1240" t="s">
        <v>2298</v>
      </c>
      <c r="I118" s="1438">
        <v>163000</v>
      </c>
      <c r="J118" s="1438">
        <f t="shared" si="5"/>
        <v>693728000</v>
      </c>
    </row>
    <row r="119" spans="1:10" ht="31.5">
      <c r="A119" s="716"/>
      <c r="B119" s="530" t="s">
        <v>2425</v>
      </c>
      <c r="C119" s="541"/>
      <c r="D119" s="542"/>
      <c r="E119" s="542"/>
      <c r="F119" s="1240"/>
      <c r="G119" s="1240"/>
      <c r="H119" s="1240"/>
      <c r="I119" s="1438"/>
      <c r="J119" s="1438"/>
    </row>
    <row r="120" spans="1:10" s="600" customFormat="1">
      <c r="A120" s="532" t="s">
        <v>2327</v>
      </c>
      <c r="B120" s="718" t="s">
        <v>2426</v>
      </c>
      <c r="C120" s="530"/>
      <c r="D120" s="542"/>
      <c r="E120" s="542"/>
      <c r="F120" s="1240"/>
      <c r="G120" s="1240"/>
      <c r="H120" s="1240"/>
      <c r="I120" s="1438"/>
      <c r="J120" s="1438"/>
    </row>
    <row r="121" spans="1:10" s="600" customFormat="1">
      <c r="A121" s="532"/>
      <c r="B121" s="718" t="s">
        <v>2427</v>
      </c>
      <c r="C121" s="530"/>
      <c r="D121" s="542"/>
      <c r="E121" s="542"/>
      <c r="F121" s="1240"/>
      <c r="G121" s="1240"/>
      <c r="H121" s="1240"/>
      <c r="I121" s="1438"/>
      <c r="J121" s="1438"/>
    </row>
    <row r="122" spans="1:10" s="600" customFormat="1">
      <c r="A122" s="532" t="s">
        <v>2295</v>
      </c>
      <c r="B122" s="718" t="s">
        <v>2428</v>
      </c>
      <c r="C122" s="530"/>
      <c r="D122" s="542"/>
      <c r="E122" s="542"/>
      <c r="F122" s="1240"/>
      <c r="G122" s="1240"/>
      <c r="H122" s="1240"/>
      <c r="I122" s="1438"/>
      <c r="J122" s="1438"/>
    </row>
    <row r="123" spans="1:10" s="600" customFormat="1" ht="31.5">
      <c r="A123" s="532">
        <v>1</v>
      </c>
      <c r="B123" s="718" t="s">
        <v>2429</v>
      </c>
      <c r="C123" s="530"/>
      <c r="D123" s="542"/>
      <c r="E123" s="542"/>
      <c r="F123" s="1240"/>
      <c r="G123" s="1240"/>
      <c r="H123" s="1240"/>
      <c r="I123" s="1438"/>
      <c r="J123" s="1438"/>
    </row>
    <row r="124" spans="1:10" ht="109.5" customHeight="1">
      <c r="A124" s="716"/>
      <c r="B124" s="540" t="s">
        <v>2430</v>
      </c>
      <c r="C124" s="541"/>
      <c r="D124" s="542">
        <v>592</v>
      </c>
      <c r="E124" s="542" t="s">
        <v>229</v>
      </c>
      <c r="F124" s="1240" t="s">
        <v>4766</v>
      </c>
      <c r="G124" s="1240" t="s">
        <v>4767</v>
      </c>
      <c r="H124" s="1240" t="s">
        <v>2298</v>
      </c>
      <c r="I124" s="1438">
        <v>11400</v>
      </c>
      <c r="J124" s="1438">
        <f t="shared" si="5"/>
        <v>6748800</v>
      </c>
    </row>
    <row r="125" spans="1:10" s="600" customFormat="1">
      <c r="A125" s="532" t="s">
        <v>2432</v>
      </c>
      <c r="B125" s="718" t="s">
        <v>2433</v>
      </c>
      <c r="C125" s="530"/>
      <c r="D125" s="542"/>
      <c r="E125" s="542"/>
      <c r="F125" s="1240"/>
      <c r="G125" s="1240"/>
      <c r="H125" s="1240"/>
      <c r="I125" s="1438"/>
      <c r="J125" s="1438"/>
    </row>
    <row r="126" spans="1:10" s="525" customFormat="1">
      <c r="A126" s="532">
        <v>1</v>
      </c>
      <c r="B126" s="718" t="s">
        <v>2434</v>
      </c>
      <c r="C126" s="530"/>
      <c r="D126" s="542"/>
      <c r="E126" s="542"/>
      <c r="F126" s="1240"/>
      <c r="G126" s="1240"/>
      <c r="H126" s="1240"/>
      <c r="I126" s="1438"/>
      <c r="J126" s="1438"/>
    </row>
    <row r="127" spans="1:10" s="567" customFormat="1" ht="123.75" customHeight="1">
      <c r="A127" s="716"/>
      <c r="B127" s="540" t="s">
        <v>386</v>
      </c>
      <c r="C127" s="541"/>
      <c r="D127" s="542">
        <v>99</v>
      </c>
      <c r="E127" s="542" t="s">
        <v>126</v>
      </c>
      <c r="F127" s="1240" t="s">
        <v>389</v>
      </c>
      <c r="G127" s="1240" t="s">
        <v>4768</v>
      </c>
      <c r="H127" s="1240" t="s">
        <v>2298</v>
      </c>
      <c r="I127" s="1438">
        <v>78400</v>
      </c>
      <c r="J127" s="1438">
        <f t="shared" si="5"/>
        <v>7761600</v>
      </c>
    </row>
    <row r="128" spans="1:10" s="525" customFormat="1" ht="23.25" customHeight="1">
      <c r="A128" s="532" t="s">
        <v>2436</v>
      </c>
      <c r="B128" s="718" t="s">
        <v>2437</v>
      </c>
      <c r="C128" s="530"/>
      <c r="D128" s="542"/>
      <c r="E128" s="542"/>
      <c r="F128" s="1240"/>
      <c r="G128" s="1240"/>
      <c r="H128" s="1240"/>
      <c r="I128" s="1438"/>
      <c r="J128" s="1438"/>
    </row>
    <row r="129" spans="1:10" s="567" customFormat="1" ht="123.75" customHeight="1">
      <c r="A129" s="716"/>
      <c r="B129" s="540" t="s">
        <v>393</v>
      </c>
      <c r="C129" s="541"/>
      <c r="D129" s="542">
        <v>96</v>
      </c>
      <c r="E129" s="542" t="s">
        <v>126</v>
      </c>
      <c r="F129" s="1240" t="s">
        <v>396</v>
      </c>
      <c r="G129" s="1240" t="s">
        <v>4769</v>
      </c>
      <c r="H129" s="1240" t="s">
        <v>2298</v>
      </c>
      <c r="I129" s="1438">
        <v>261600</v>
      </c>
      <c r="J129" s="1438">
        <f t="shared" si="5"/>
        <v>25113600</v>
      </c>
    </row>
    <row r="130" spans="1:10" s="525" customFormat="1" ht="47.25">
      <c r="A130" s="532" t="s">
        <v>2439</v>
      </c>
      <c r="B130" s="718" t="s">
        <v>2440</v>
      </c>
      <c r="C130" s="530"/>
      <c r="D130" s="542"/>
      <c r="E130" s="542"/>
      <c r="F130" s="1240"/>
      <c r="G130" s="1240"/>
      <c r="H130" s="1240"/>
      <c r="I130" s="1438"/>
      <c r="J130" s="1438"/>
    </row>
    <row r="131" spans="1:10" s="525" customFormat="1" ht="47.25">
      <c r="A131" s="716">
        <v>1</v>
      </c>
      <c r="B131" s="718" t="s">
        <v>2441</v>
      </c>
      <c r="C131" s="530"/>
      <c r="D131" s="542"/>
      <c r="E131" s="542"/>
      <c r="F131" s="1240"/>
      <c r="G131" s="1240"/>
      <c r="H131" s="1240"/>
      <c r="I131" s="1438"/>
      <c r="J131" s="1438"/>
    </row>
    <row r="132" spans="1:10" s="567" customFormat="1" ht="51.75" customHeight="1">
      <c r="A132" s="716"/>
      <c r="B132" s="540" t="s">
        <v>400</v>
      </c>
      <c r="C132" s="541"/>
      <c r="D132" s="542">
        <v>95</v>
      </c>
      <c r="E132" s="542" t="s">
        <v>229</v>
      </c>
      <c r="F132" s="1240" t="s">
        <v>403</v>
      </c>
      <c r="G132" s="1240" t="s">
        <v>4770</v>
      </c>
      <c r="H132" s="1240" t="s">
        <v>2298</v>
      </c>
      <c r="I132" s="1438">
        <v>44500</v>
      </c>
      <c r="J132" s="1438">
        <f t="shared" si="5"/>
        <v>4227500</v>
      </c>
    </row>
    <row r="133" spans="1:10" s="525" customFormat="1" ht="31.5">
      <c r="A133" s="532" t="s">
        <v>3087</v>
      </c>
      <c r="B133" s="718" t="s">
        <v>3088</v>
      </c>
      <c r="C133" s="530"/>
      <c r="D133" s="542"/>
      <c r="E133" s="542"/>
      <c r="F133" s="1240"/>
      <c r="G133" s="1240"/>
      <c r="H133" s="1240"/>
      <c r="I133" s="1438"/>
      <c r="J133" s="1438"/>
    </row>
    <row r="134" spans="1:10" s="525" customFormat="1" ht="54" customHeight="1">
      <c r="A134" s="716">
        <v>2</v>
      </c>
      <c r="B134" s="718" t="s">
        <v>3089</v>
      </c>
      <c r="C134" s="530"/>
      <c r="D134" s="542"/>
      <c r="E134" s="542"/>
      <c r="F134" s="1240"/>
      <c r="G134" s="1240"/>
      <c r="H134" s="1240"/>
      <c r="I134" s="1438"/>
      <c r="J134" s="1438"/>
    </row>
    <row r="135" spans="1:10" s="567" customFormat="1" ht="36.75" customHeight="1">
      <c r="A135" s="716"/>
      <c r="B135" s="540" t="s">
        <v>406</v>
      </c>
      <c r="C135" s="541"/>
      <c r="D135" s="542">
        <v>99</v>
      </c>
      <c r="E135" s="542" t="s">
        <v>229</v>
      </c>
      <c r="F135" s="1240" t="s">
        <v>409</v>
      </c>
      <c r="G135" s="1240" t="s">
        <v>4771</v>
      </c>
      <c r="H135" s="1240" t="s">
        <v>2298</v>
      </c>
      <c r="I135" s="1438">
        <v>44500</v>
      </c>
      <c r="J135" s="1438">
        <f t="shared" si="5"/>
        <v>4405500</v>
      </c>
    </row>
    <row r="136" spans="1:10" s="525" customFormat="1">
      <c r="A136" s="532"/>
      <c r="B136" s="718" t="s">
        <v>3090</v>
      </c>
      <c r="C136" s="530"/>
      <c r="D136" s="542"/>
      <c r="E136" s="542"/>
      <c r="F136" s="1240"/>
      <c r="G136" s="1240"/>
      <c r="H136" s="1240"/>
      <c r="I136" s="1438"/>
      <c r="J136" s="1438"/>
    </row>
    <row r="137" spans="1:10" s="525" customFormat="1" ht="31.5">
      <c r="A137" s="532" t="s">
        <v>2295</v>
      </c>
      <c r="B137" s="718" t="s">
        <v>3091</v>
      </c>
      <c r="C137" s="530"/>
      <c r="D137" s="542"/>
      <c r="E137" s="542"/>
      <c r="F137" s="1240"/>
      <c r="G137" s="1240"/>
      <c r="H137" s="1240"/>
      <c r="I137" s="1438"/>
      <c r="J137" s="1438"/>
    </row>
    <row r="138" spans="1:10" s="525" customFormat="1">
      <c r="A138" s="532">
        <v>1</v>
      </c>
      <c r="B138" s="718" t="s">
        <v>3092</v>
      </c>
      <c r="C138" s="530"/>
      <c r="D138" s="542"/>
      <c r="E138" s="542"/>
      <c r="F138" s="1240"/>
      <c r="G138" s="1240"/>
      <c r="H138" s="1240"/>
      <c r="I138" s="1438"/>
      <c r="J138" s="1438"/>
    </row>
    <row r="139" spans="1:10" s="567" customFormat="1" ht="102" customHeight="1">
      <c r="A139" s="716"/>
      <c r="B139" s="540" t="s">
        <v>412</v>
      </c>
      <c r="C139" s="541"/>
      <c r="D139" s="542">
        <v>109</v>
      </c>
      <c r="E139" s="542" t="s">
        <v>229</v>
      </c>
      <c r="F139" s="1240" t="s">
        <v>415</v>
      </c>
      <c r="G139" s="1240" t="s">
        <v>4772</v>
      </c>
      <c r="H139" s="1240" t="s">
        <v>2298</v>
      </c>
      <c r="I139" s="1438">
        <v>44500</v>
      </c>
      <c r="J139" s="1438">
        <f t="shared" ref="J139:J201" si="7">I139*D139</f>
        <v>4850500</v>
      </c>
    </row>
    <row r="140" spans="1:10" s="525" customFormat="1" ht="51" customHeight="1">
      <c r="A140" s="532" t="s">
        <v>2436</v>
      </c>
      <c r="B140" s="718" t="s">
        <v>3093</v>
      </c>
      <c r="C140" s="530"/>
      <c r="D140" s="542"/>
      <c r="E140" s="542"/>
      <c r="F140" s="1240"/>
      <c r="G140" s="1240"/>
      <c r="H140" s="1240"/>
      <c r="I140" s="1438"/>
      <c r="J140" s="1438"/>
    </row>
    <row r="141" spans="1:10" s="567" customFormat="1" ht="49.5" customHeight="1">
      <c r="A141" s="716"/>
      <c r="B141" s="540" t="s">
        <v>418</v>
      </c>
      <c r="C141" s="541"/>
      <c r="D141" s="542">
        <v>108</v>
      </c>
      <c r="E141" s="542" t="s">
        <v>229</v>
      </c>
      <c r="F141" s="1240" t="s">
        <v>421</v>
      </c>
      <c r="G141" s="1240" t="s">
        <v>4773</v>
      </c>
      <c r="H141" s="1240" t="s">
        <v>2298</v>
      </c>
      <c r="I141" s="1438">
        <v>44500</v>
      </c>
      <c r="J141" s="1438">
        <f t="shared" si="7"/>
        <v>4806000</v>
      </c>
    </row>
    <row r="142" spans="1:10" s="525" customFormat="1">
      <c r="A142" s="532"/>
      <c r="B142" s="718" t="s">
        <v>3094</v>
      </c>
      <c r="C142" s="530"/>
      <c r="D142" s="542"/>
      <c r="E142" s="542"/>
      <c r="F142" s="1240"/>
      <c r="G142" s="1240"/>
      <c r="H142" s="1240"/>
      <c r="I142" s="1438"/>
      <c r="J142" s="1438"/>
    </row>
    <row r="143" spans="1:10" s="525" customFormat="1" ht="47.25">
      <c r="A143" s="532" t="s">
        <v>2295</v>
      </c>
      <c r="B143" s="718" t="s">
        <v>3095</v>
      </c>
      <c r="C143" s="530"/>
      <c r="D143" s="542"/>
      <c r="E143" s="542"/>
      <c r="F143" s="1240"/>
      <c r="G143" s="1240"/>
      <c r="H143" s="1240"/>
      <c r="I143" s="1438"/>
      <c r="J143" s="1438"/>
    </row>
    <row r="144" spans="1:10" s="525" customFormat="1" ht="31.5">
      <c r="A144" s="716">
        <v>1</v>
      </c>
      <c r="B144" s="718" t="s">
        <v>3096</v>
      </c>
      <c r="C144" s="530"/>
      <c r="D144" s="542"/>
      <c r="E144" s="542"/>
      <c r="F144" s="1240"/>
      <c r="G144" s="1240"/>
      <c r="H144" s="1240"/>
      <c r="I144" s="1438"/>
      <c r="J144" s="1438"/>
    </row>
    <row r="145" spans="1:10" s="567" customFormat="1" ht="69.75" customHeight="1">
      <c r="A145" s="716"/>
      <c r="B145" s="540" t="s">
        <v>425</v>
      </c>
      <c r="C145" s="541"/>
      <c r="D145" s="542">
        <v>104</v>
      </c>
      <c r="E145" s="542" t="s">
        <v>229</v>
      </c>
      <c r="F145" s="1240" t="s">
        <v>429</v>
      </c>
      <c r="G145" s="1240" t="s">
        <v>4774</v>
      </c>
      <c r="H145" s="1240" t="s">
        <v>2298</v>
      </c>
      <c r="I145" s="1438">
        <v>44500</v>
      </c>
      <c r="J145" s="1438">
        <f t="shared" si="7"/>
        <v>4628000</v>
      </c>
    </row>
    <row r="146" spans="1:10" s="525" customFormat="1" ht="49.5" customHeight="1">
      <c r="A146" s="716">
        <v>2</v>
      </c>
      <c r="B146" s="718" t="s">
        <v>3097</v>
      </c>
      <c r="C146" s="530"/>
      <c r="D146" s="542"/>
      <c r="E146" s="542"/>
      <c r="F146" s="1240"/>
      <c r="G146" s="1240"/>
      <c r="H146" s="1240"/>
      <c r="I146" s="1438"/>
      <c r="J146" s="1438"/>
    </row>
    <row r="147" spans="1:10" s="567" customFormat="1" ht="69.75" customHeight="1">
      <c r="A147" s="716"/>
      <c r="B147" s="540" t="s">
        <v>434</v>
      </c>
      <c r="C147" s="541"/>
      <c r="D147" s="542">
        <v>97</v>
      </c>
      <c r="E147" s="542" t="s">
        <v>229</v>
      </c>
      <c r="F147" s="1240" t="s">
        <v>437</v>
      </c>
      <c r="G147" s="1240" t="s">
        <v>4775</v>
      </c>
      <c r="H147" s="1240" t="s">
        <v>2298</v>
      </c>
      <c r="I147" s="1438">
        <v>44500</v>
      </c>
      <c r="J147" s="1438">
        <f t="shared" si="7"/>
        <v>4316500</v>
      </c>
    </row>
    <row r="148" spans="1:10" s="525" customFormat="1" ht="31.5">
      <c r="A148" s="532">
        <v>3</v>
      </c>
      <c r="B148" s="718" t="s">
        <v>3098</v>
      </c>
      <c r="C148" s="530"/>
      <c r="D148" s="542"/>
      <c r="E148" s="542"/>
      <c r="F148" s="1240"/>
      <c r="G148" s="1240"/>
      <c r="H148" s="1240"/>
      <c r="I148" s="1438"/>
      <c r="J148" s="1438"/>
    </row>
    <row r="149" spans="1:10" s="567" customFormat="1" ht="79.5" customHeight="1">
      <c r="A149" s="716"/>
      <c r="B149" s="540" t="s">
        <v>441</v>
      </c>
      <c r="C149" s="541"/>
      <c r="D149" s="542">
        <v>105</v>
      </c>
      <c r="E149" s="542" t="s">
        <v>229</v>
      </c>
      <c r="F149" s="1240" t="s">
        <v>444</v>
      </c>
      <c r="G149" s="1240" t="s">
        <v>4776</v>
      </c>
      <c r="H149" s="1240" t="s">
        <v>2298</v>
      </c>
      <c r="I149" s="1438">
        <v>44500</v>
      </c>
      <c r="J149" s="1438">
        <f t="shared" si="7"/>
        <v>4672500</v>
      </c>
    </row>
    <row r="150" spans="1:10" s="525" customFormat="1">
      <c r="A150" s="532">
        <v>4</v>
      </c>
      <c r="B150" s="718" t="s">
        <v>3099</v>
      </c>
      <c r="C150" s="530"/>
      <c r="D150" s="542"/>
      <c r="E150" s="542"/>
      <c r="F150" s="1240"/>
      <c r="G150" s="1240"/>
      <c r="H150" s="1240"/>
      <c r="I150" s="1438"/>
      <c r="J150" s="1438"/>
    </row>
    <row r="151" spans="1:10" s="567" customFormat="1" ht="54" customHeight="1">
      <c r="A151" s="716"/>
      <c r="B151" s="540" t="s">
        <v>448</v>
      </c>
      <c r="C151" s="541"/>
      <c r="D151" s="542">
        <v>103</v>
      </c>
      <c r="E151" s="542" t="s">
        <v>229</v>
      </c>
      <c r="F151" s="1240" t="s">
        <v>451</v>
      </c>
      <c r="G151" s="1240" t="s">
        <v>4777</v>
      </c>
      <c r="H151" s="1240" t="s">
        <v>2298</v>
      </c>
      <c r="I151" s="1438">
        <v>44500</v>
      </c>
      <c r="J151" s="1438">
        <f t="shared" si="7"/>
        <v>4583500</v>
      </c>
    </row>
    <row r="152" spans="1:10" s="525" customFormat="1" ht="47.25">
      <c r="A152" s="532" t="s">
        <v>2436</v>
      </c>
      <c r="B152" s="718" t="s">
        <v>3100</v>
      </c>
      <c r="C152" s="530"/>
      <c r="D152" s="542"/>
      <c r="E152" s="542"/>
      <c r="F152" s="1240"/>
      <c r="G152" s="1240"/>
      <c r="H152" s="1240"/>
      <c r="I152" s="1438"/>
      <c r="J152" s="1438"/>
    </row>
    <row r="153" spans="1:10" s="525" customFormat="1" ht="47.25">
      <c r="A153" s="532">
        <v>1</v>
      </c>
      <c r="B153" s="718" t="s">
        <v>3101</v>
      </c>
      <c r="C153" s="530"/>
      <c r="D153" s="542"/>
      <c r="E153" s="542"/>
      <c r="F153" s="1240"/>
      <c r="G153" s="1240"/>
      <c r="H153" s="1240"/>
      <c r="I153" s="1438"/>
      <c r="J153" s="1438"/>
    </row>
    <row r="154" spans="1:10" s="567" customFormat="1" ht="53.25" customHeight="1">
      <c r="A154" s="716"/>
      <c r="B154" s="540" t="s">
        <v>455</v>
      </c>
      <c r="C154" s="541"/>
      <c r="D154" s="542">
        <v>102</v>
      </c>
      <c r="E154" s="542" t="s">
        <v>229</v>
      </c>
      <c r="F154" s="1240" t="s">
        <v>458</v>
      </c>
      <c r="G154" s="1240" t="s">
        <v>4778</v>
      </c>
      <c r="H154" s="1240" t="s">
        <v>2298</v>
      </c>
      <c r="I154" s="1438">
        <v>44500</v>
      </c>
      <c r="J154" s="1438">
        <f t="shared" si="7"/>
        <v>4539000</v>
      </c>
    </row>
    <row r="155" spans="1:10" s="567" customFormat="1" ht="63">
      <c r="A155" s="716"/>
      <c r="B155" s="540" t="s">
        <v>462</v>
      </c>
      <c r="C155" s="541"/>
      <c r="D155" s="542">
        <v>102</v>
      </c>
      <c r="E155" s="542" t="s">
        <v>229</v>
      </c>
      <c r="F155" s="1240" t="s">
        <v>465</v>
      </c>
      <c r="G155" s="1240" t="s">
        <v>4779</v>
      </c>
      <c r="H155" s="1240" t="s">
        <v>2298</v>
      </c>
      <c r="I155" s="1438">
        <v>44500</v>
      </c>
      <c r="J155" s="1438">
        <f t="shared" si="7"/>
        <v>4539000</v>
      </c>
    </row>
    <row r="156" spans="1:10" s="567" customFormat="1" ht="63">
      <c r="A156" s="716"/>
      <c r="B156" s="540" t="s">
        <v>468</v>
      </c>
      <c r="C156" s="541"/>
      <c r="D156" s="542">
        <v>104</v>
      </c>
      <c r="E156" s="542" t="s">
        <v>229</v>
      </c>
      <c r="F156" s="1240" t="s">
        <v>471</v>
      </c>
      <c r="G156" s="1240" t="s">
        <v>4780</v>
      </c>
      <c r="H156" s="1240" t="s">
        <v>2298</v>
      </c>
      <c r="I156" s="1438">
        <v>44500</v>
      </c>
      <c r="J156" s="1438">
        <f t="shared" si="7"/>
        <v>4628000</v>
      </c>
    </row>
    <row r="157" spans="1:10" s="525" customFormat="1" ht="50.25" customHeight="1">
      <c r="A157" s="532" t="s">
        <v>2439</v>
      </c>
      <c r="B157" s="718" t="s">
        <v>3102</v>
      </c>
      <c r="C157" s="530"/>
      <c r="D157" s="542"/>
      <c r="E157" s="542"/>
      <c r="F157" s="1240"/>
      <c r="G157" s="1240"/>
      <c r="H157" s="1240"/>
      <c r="I157" s="1438"/>
      <c r="J157" s="1438"/>
    </row>
    <row r="158" spans="1:10" s="525" customFormat="1" ht="67.5" customHeight="1">
      <c r="A158" s="532">
        <v>1</v>
      </c>
      <c r="B158" s="718" t="s">
        <v>3103</v>
      </c>
      <c r="C158" s="530"/>
      <c r="D158" s="542"/>
      <c r="E158" s="542"/>
      <c r="F158" s="1240"/>
      <c r="G158" s="1240"/>
      <c r="H158" s="1240"/>
      <c r="I158" s="1438"/>
      <c r="J158" s="1438"/>
    </row>
    <row r="159" spans="1:10" s="567" customFormat="1" ht="52.5" customHeight="1">
      <c r="A159" s="716"/>
      <c r="B159" s="540" t="s">
        <v>474</v>
      </c>
      <c r="C159" s="541"/>
      <c r="D159" s="542">
        <v>103</v>
      </c>
      <c r="E159" s="542" t="s">
        <v>229</v>
      </c>
      <c r="F159" s="1240" t="s">
        <v>477</v>
      </c>
      <c r="G159" s="1240" t="s">
        <v>4781</v>
      </c>
      <c r="H159" s="1240" t="s">
        <v>2298</v>
      </c>
      <c r="I159" s="1438">
        <v>44500</v>
      </c>
      <c r="J159" s="1438">
        <f t="shared" si="7"/>
        <v>4583500</v>
      </c>
    </row>
    <row r="160" spans="1:10" s="525" customFormat="1" ht="31.5">
      <c r="A160" s="532">
        <v>4</v>
      </c>
      <c r="B160" s="718" t="s">
        <v>3104</v>
      </c>
      <c r="C160" s="530"/>
      <c r="D160" s="542"/>
      <c r="E160" s="542"/>
      <c r="F160" s="1240"/>
      <c r="G160" s="1240"/>
      <c r="H160" s="1240"/>
      <c r="I160" s="1438"/>
      <c r="J160" s="1438"/>
    </row>
    <row r="161" spans="1:10" s="567" customFormat="1" ht="52.5" customHeight="1">
      <c r="A161" s="716"/>
      <c r="B161" s="540" t="s">
        <v>480</v>
      </c>
      <c r="C161" s="541"/>
      <c r="D161" s="542">
        <v>100</v>
      </c>
      <c r="E161" s="542" t="s">
        <v>229</v>
      </c>
      <c r="F161" s="1240" t="s">
        <v>483</v>
      </c>
      <c r="G161" s="1240" t="s">
        <v>4782</v>
      </c>
      <c r="H161" s="1240" t="s">
        <v>2298</v>
      </c>
      <c r="I161" s="1438">
        <v>44500</v>
      </c>
      <c r="J161" s="1438">
        <f t="shared" si="7"/>
        <v>4450000</v>
      </c>
    </row>
    <row r="162" spans="1:10" s="525" customFormat="1" ht="44.25" customHeight="1">
      <c r="A162" s="532" t="s">
        <v>3105</v>
      </c>
      <c r="B162" s="718" t="s">
        <v>3106</v>
      </c>
      <c r="C162" s="530"/>
      <c r="D162" s="542"/>
      <c r="E162" s="542"/>
      <c r="F162" s="1240"/>
      <c r="G162" s="1240"/>
      <c r="H162" s="1240"/>
      <c r="I162" s="1438"/>
      <c r="J162" s="1438"/>
    </row>
    <row r="163" spans="1:10" s="525" customFormat="1">
      <c r="A163" s="532">
        <v>1</v>
      </c>
      <c r="B163" s="718" t="s">
        <v>3107</v>
      </c>
      <c r="C163" s="530"/>
      <c r="D163" s="542"/>
      <c r="E163" s="542"/>
      <c r="F163" s="1240"/>
      <c r="G163" s="1240"/>
      <c r="H163" s="1240"/>
      <c r="I163" s="1438"/>
      <c r="J163" s="1438"/>
    </row>
    <row r="164" spans="1:10" s="567" customFormat="1" ht="51.75" customHeight="1">
      <c r="A164" s="716"/>
      <c r="B164" s="540" t="s">
        <v>486</v>
      </c>
      <c r="C164" s="541"/>
      <c r="D164" s="542">
        <v>100</v>
      </c>
      <c r="E164" s="542" t="s">
        <v>229</v>
      </c>
      <c r="F164" s="1240" t="s">
        <v>489</v>
      </c>
      <c r="G164" s="1240" t="s">
        <v>4783</v>
      </c>
      <c r="H164" s="1240" t="s">
        <v>2298</v>
      </c>
      <c r="I164" s="1438">
        <v>44500</v>
      </c>
      <c r="J164" s="1438">
        <f t="shared" si="7"/>
        <v>4450000</v>
      </c>
    </row>
    <row r="165" spans="1:10" s="525" customFormat="1" ht="26.25" customHeight="1">
      <c r="A165" s="532">
        <v>2</v>
      </c>
      <c r="B165" s="718" t="s">
        <v>3108</v>
      </c>
      <c r="C165" s="530"/>
      <c r="D165" s="542"/>
      <c r="E165" s="542"/>
      <c r="F165" s="1240"/>
      <c r="G165" s="1240"/>
      <c r="H165" s="1240"/>
      <c r="I165" s="1438"/>
      <c r="J165" s="1438"/>
    </row>
    <row r="166" spans="1:10" s="567" customFormat="1" ht="89.25" customHeight="1">
      <c r="A166" s="716"/>
      <c r="B166" s="540" t="s">
        <v>493</v>
      </c>
      <c r="C166" s="541"/>
      <c r="D166" s="542">
        <v>99</v>
      </c>
      <c r="E166" s="542" t="s">
        <v>229</v>
      </c>
      <c r="F166" s="1240" t="s">
        <v>496</v>
      </c>
      <c r="G166" s="1240" t="s">
        <v>4784</v>
      </c>
      <c r="H166" s="1240" t="s">
        <v>2298</v>
      </c>
      <c r="I166" s="1438">
        <v>44500</v>
      </c>
      <c r="J166" s="1438">
        <f t="shared" si="7"/>
        <v>4405500</v>
      </c>
    </row>
    <row r="167" spans="1:10" s="525" customFormat="1">
      <c r="A167" s="532">
        <v>3</v>
      </c>
      <c r="B167" s="718" t="s">
        <v>3109</v>
      </c>
      <c r="C167" s="530"/>
      <c r="D167" s="542"/>
      <c r="E167" s="542"/>
      <c r="F167" s="1240"/>
      <c r="G167" s="1240"/>
      <c r="H167" s="1240"/>
      <c r="I167" s="1438"/>
      <c r="J167" s="1438"/>
    </row>
    <row r="168" spans="1:10" s="567" customFormat="1" ht="63">
      <c r="A168" s="716"/>
      <c r="B168" s="540" t="s">
        <v>500</v>
      </c>
      <c r="C168" s="541"/>
      <c r="D168" s="542">
        <v>98</v>
      </c>
      <c r="E168" s="542" t="s">
        <v>229</v>
      </c>
      <c r="F168" s="1240" t="s">
        <v>503</v>
      </c>
      <c r="G168" s="1240" t="s">
        <v>4785</v>
      </c>
      <c r="H168" s="1240" t="s">
        <v>2298</v>
      </c>
      <c r="I168" s="1438">
        <v>44500</v>
      </c>
      <c r="J168" s="1438">
        <f t="shared" si="7"/>
        <v>4361000</v>
      </c>
    </row>
    <row r="169" spans="1:10" s="525" customFormat="1" ht="50.25" customHeight="1">
      <c r="A169" s="532" t="s">
        <v>3110</v>
      </c>
      <c r="B169" s="718" t="s">
        <v>3111</v>
      </c>
      <c r="C169" s="530"/>
      <c r="D169" s="542"/>
      <c r="E169" s="542"/>
      <c r="F169" s="1240"/>
      <c r="G169" s="1240"/>
      <c r="H169" s="1240"/>
      <c r="I169" s="1438"/>
      <c r="J169" s="1438"/>
    </row>
    <row r="170" spans="1:10" s="525" customFormat="1" ht="33.75" customHeight="1">
      <c r="A170" s="532">
        <v>1</v>
      </c>
      <c r="B170" s="718" t="s">
        <v>3112</v>
      </c>
      <c r="C170" s="530"/>
      <c r="D170" s="542"/>
      <c r="E170" s="542"/>
      <c r="F170" s="1240"/>
      <c r="G170" s="1240"/>
      <c r="H170" s="1240"/>
      <c r="I170" s="1438"/>
      <c r="J170" s="1438"/>
    </row>
    <row r="171" spans="1:10" s="567" customFormat="1" ht="94.5">
      <c r="A171" s="716"/>
      <c r="B171" s="540" t="s">
        <v>506</v>
      </c>
      <c r="C171" s="541"/>
      <c r="D171" s="542">
        <v>101</v>
      </c>
      <c r="E171" s="542" t="s">
        <v>229</v>
      </c>
      <c r="F171" s="1240" t="s">
        <v>509</v>
      </c>
      <c r="G171" s="1240" t="s">
        <v>4786</v>
      </c>
      <c r="H171" s="1240" t="s">
        <v>2298</v>
      </c>
      <c r="I171" s="1438">
        <v>44500</v>
      </c>
      <c r="J171" s="1438">
        <f t="shared" si="7"/>
        <v>4494500</v>
      </c>
    </row>
    <row r="172" spans="1:10" s="525" customFormat="1" ht="31.5">
      <c r="A172" s="532">
        <v>2</v>
      </c>
      <c r="B172" s="718" t="s">
        <v>3113</v>
      </c>
      <c r="C172" s="530"/>
      <c r="D172" s="542"/>
      <c r="E172" s="542"/>
      <c r="F172" s="1240"/>
      <c r="G172" s="1240"/>
      <c r="H172" s="1240"/>
      <c r="I172" s="1438"/>
      <c r="J172" s="1438"/>
    </row>
    <row r="173" spans="1:10" s="567" customFormat="1" ht="69" customHeight="1">
      <c r="A173" s="716"/>
      <c r="B173" s="540" t="s">
        <v>512</v>
      </c>
      <c r="C173" s="541"/>
      <c r="D173" s="542">
        <v>99</v>
      </c>
      <c r="E173" s="542" t="s">
        <v>126</v>
      </c>
      <c r="F173" s="1240" t="s">
        <v>515</v>
      </c>
      <c r="G173" s="1240" t="s">
        <v>4787</v>
      </c>
      <c r="H173" s="1240" t="s">
        <v>2298</v>
      </c>
      <c r="I173" s="1438">
        <v>102600</v>
      </c>
      <c r="J173" s="1438">
        <f t="shared" si="7"/>
        <v>10157400</v>
      </c>
    </row>
    <row r="174" spans="1:10" s="525" customFormat="1">
      <c r="A174" s="532">
        <v>3</v>
      </c>
      <c r="B174" s="718" t="s">
        <v>3114</v>
      </c>
      <c r="C174" s="530"/>
      <c r="D174" s="542"/>
      <c r="E174" s="542"/>
      <c r="F174" s="1240"/>
      <c r="G174" s="1240"/>
      <c r="H174" s="1240"/>
      <c r="I174" s="1438"/>
      <c r="J174" s="1438"/>
    </row>
    <row r="175" spans="1:10" s="525" customFormat="1">
      <c r="A175" s="532"/>
      <c r="B175" s="718" t="s">
        <v>3115</v>
      </c>
      <c r="C175" s="530"/>
      <c r="D175" s="542"/>
      <c r="E175" s="542"/>
      <c r="F175" s="1240"/>
      <c r="G175" s="1240"/>
      <c r="H175" s="1240"/>
      <c r="I175" s="1438"/>
      <c r="J175" s="1438"/>
    </row>
    <row r="176" spans="1:10" s="525" customFormat="1" ht="94.5">
      <c r="A176" s="532" t="s">
        <v>3116</v>
      </c>
      <c r="B176" s="718" t="s">
        <v>3117</v>
      </c>
      <c r="C176" s="530"/>
      <c r="D176" s="542"/>
      <c r="E176" s="542"/>
      <c r="F176" s="1240"/>
      <c r="G176" s="1240"/>
      <c r="H176" s="1240"/>
      <c r="I176" s="1438"/>
      <c r="J176" s="1438"/>
    </row>
    <row r="177" spans="1:10" s="525" customFormat="1" ht="47.25">
      <c r="A177" s="532">
        <v>1</v>
      </c>
      <c r="B177" s="718" t="s">
        <v>3118</v>
      </c>
      <c r="C177" s="530"/>
      <c r="D177" s="542"/>
      <c r="E177" s="542"/>
      <c r="F177" s="1240"/>
      <c r="G177" s="1240"/>
      <c r="H177" s="1240"/>
      <c r="I177" s="1438"/>
      <c r="J177" s="1438"/>
    </row>
    <row r="178" spans="1:10" s="567" customFormat="1" ht="54" customHeight="1">
      <c r="A178" s="716"/>
      <c r="B178" s="540" t="s">
        <v>519</v>
      </c>
      <c r="C178" s="541"/>
      <c r="D178" s="542">
        <v>108</v>
      </c>
      <c r="E178" s="542" t="s">
        <v>229</v>
      </c>
      <c r="F178" s="1240" t="s">
        <v>522</v>
      </c>
      <c r="G178" s="1240" t="s">
        <v>4788</v>
      </c>
      <c r="H178" s="1240" t="s">
        <v>2298</v>
      </c>
      <c r="I178" s="1438">
        <v>44500</v>
      </c>
      <c r="J178" s="1438">
        <f t="shared" si="7"/>
        <v>4806000</v>
      </c>
    </row>
    <row r="179" spans="1:10" s="525" customFormat="1" ht="47.25">
      <c r="A179" s="532">
        <v>2</v>
      </c>
      <c r="B179" s="718" t="s">
        <v>3119</v>
      </c>
      <c r="C179" s="530"/>
      <c r="D179" s="542"/>
      <c r="E179" s="542"/>
      <c r="F179" s="1240"/>
      <c r="G179" s="1240"/>
      <c r="H179" s="1240"/>
      <c r="I179" s="1438"/>
      <c r="J179" s="1438"/>
    </row>
    <row r="180" spans="1:10" s="567" customFormat="1" ht="63">
      <c r="A180" s="716"/>
      <c r="B180" s="540" t="s">
        <v>525</v>
      </c>
      <c r="C180" s="541"/>
      <c r="D180" s="542">
        <v>107</v>
      </c>
      <c r="E180" s="542" t="s">
        <v>229</v>
      </c>
      <c r="F180" s="1240" t="s">
        <v>528</v>
      </c>
      <c r="G180" s="1240" t="s">
        <v>4789</v>
      </c>
      <c r="H180" s="1240" t="s">
        <v>2298</v>
      </c>
      <c r="I180" s="1438">
        <v>44500</v>
      </c>
      <c r="J180" s="1438">
        <f t="shared" si="7"/>
        <v>4761500</v>
      </c>
    </row>
    <row r="181" spans="1:10" s="525" customFormat="1" ht="72.75" customHeight="1">
      <c r="A181" s="532" t="s">
        <v>3116</v>
      </c>
      <c r="B181" s="718" t="s">
        <v>3120</v>
      </c>
      <c r="C181" s="530"/>
      <c r="D181" s="542"/>
      <c r="E181" s="542"/>
      <c r="F181" s="1240"/>
      <c r="G181" s="1240"/>
      <c r="H181" s="1240"/>
      <c r="I181" s="1438"/>
      <c r="J181" s="1438"/>
    </row>
    <row r="182" spans="1:10" s="567" customFormat="1" ht="200.1" customHeight="1">
      <c r="A182" s="716"/>
      <c r="B182" s="540" t="s">
        <v>3019</v>
      </c>
      <c r="C182" s="541"/>
      <c r="D182" s="542">
        <v>214</v>
      </c>
      <c r="E182" s="542" t="s">
        <v>126</v>
      </c>
      <c r="F182" s="1240" t="s">
        <v>4790</v>
      </c>
      <c r="G182" s="1240" t="s">
        <v>4791</v>
      </c>
      <c r="H182" s="1240" t="s">
        <v>2298</v>
      </c>
      <c r="I182" s="1438">
        <v>11543800</v>
      </c>
      <c r="J182" s="1438">
        <f t="shared" si="7"/>
        <v>2470373200</v>
      </c>
    </row>
    <row r="183" spans="1:10" s="525" customFormat="1">
      <c r="A183" s="532" t="s">
        <v>2361</v>
      </c>
      <c r="B183" s="718" t="s">
        <v>2445</v>
      </c>
      <c r="C183" s="530"/>
      <c r="D183" s="542"/>
      <c r="E183" s="542"/>
      <c r="F183" s="1240"/>
      <c r="G183" s="1240"/>
      <c r="H183" s="1240"/>
      <c r="I183" s="1438"/>
      <c r="J183" s="1438"/>
    </row>
    <row r="184" spans="1:10" s="525" customFormat="1" ht="31.5">
      <c r="A184" s="532" t="s">
        <v>2327</v>
      </c>
      <c r="B184" s="718" t="s">
        <v>2278</v>
      </c>
      <c r="C184" s="530"/>
      <c r="D184" s="542"/>
      <c r="E184" s="542"/>
      <c r="F184" s="1240"/>
      <c r="G184" s="1240"/>
      <c r="H184" s="1240"/>
      <c r="I184" s="1438"/>
      <c r="J184" s="1438"/>
    </row>
    <row r="185" spans="1:10" s="567" customFormat="1" ht="47.25">
      <c r="A185" s="716"/>
      <c r="B185" s="540" t="s">
        <v>532</v>
      </c>
      <c r="C185" s="541"/>
      <c r="D185" s="542">
        <v>414</v>
      </c>
      <c r="E185" s="542" t="s">
        <v>533</v>
      </c>
      <c r="F185" s="1240" t="s">
        <v>536</v>
      </c>
      <c r="G185" s="1240" t="s">
        <v>4792</v>
      </c>
      <c r="H185" s="1240" t="s">
        <v>2298</v>
      </c>
      <c r="I185" s="1438">
        <v>489400</v>
      </c>
      <c r="J185" s="1438">
        <f t="shared" si="7"/>
        <v>202611600</v>
      </c>
    </row>
    <row r="186" spans="1:10" s="567" customFormat="1" ht="47.25">
      <c r="A186" s="716"/>
      <c r="B186" s="540" t="s">
        <v>540</v>
      </c>
      <c r="C186" s="541"/>
      <c r="D186" s="542">
        <v>395</v>
      </c>
      <c r="E186" s="542" t="s">
        <v>533</v>
      </c>
      <c r="F186" s="1240" t="s">
        <v>536</v>
      </c>
      <c r="G186" s="1240" t="s">
        <v>3532</v>
      </c>
      <c r="H186" s="1240" t="s">
        <v>2298</v>
      </c>
      <c r="I186" s="1438">
        <v>489400</v>
      </c>
      <c r="J186" s="1438">
        <f t="shared" si="7"/>
        <v>193313000</v>
      </c>
    </row>
    <row r="187" spans="1:10" s="567" customFormat="1" ht="31.5">
      <c r="A187" s="716"/>
      <c r="B187" s="540" t="s">
        <v>543</v>
      </c>
      <c r="C187" s="541"/>
      <c r="D187" s="542">
        <v>277</v>
      </c>
      <c r="E187" s="542" t="s">
        <v>43</v>
      </c>
      <c r="F187" s="1240" t="s">
        <v>546</v>
      </c>
      <c r="G187" s="1240" t="s">
        <v>3959</v>
      </c>
      <c r="H187" s="1240" t="s">
        <v>4793</v>
      </c>
      <c r="I187" s="1438">
        <v>81400</v>
      </c>
      <c r="J187" s="1438">
        <f t="shared" si="7"/>
        <v>22547800</v>
      </c>
    </row>
    <row r="188" spans="1:10" s="567" customFormat="1" ht="78.75">
      <c r="A188" s="716"/>
      <c r="B188" s="540" t="s">
        <v>549</v>
      </c>
      <c r="C188" s="541"/>
      <c r="D188" s="542">
        <v>229</v>
      </c>
      <c r="E188" s="542" t="s">
        <v>550</v>
      </c>
      <c r="F188" s="1240" t="s">
        <v>553</v>
      </c>
      <c r="G188" s="1240" t="s">
        <v>4794</v>
      </c>
      <c r="H188" s="1240" t="s">
        <v>2298</v>
      </c>
      <c r="I188" s="1438">
        <v>196100</v>
      </c>
      <c r="J188" s="1438">
        <f t="shared" si="7"/>
        <v>44906900</v>
      </c>
    </row>
    <row r="189" spans="1:10" s="567" customFormat="1" ht="78.75">
      <c r="A189" s="716"/>
      <c r="B189" s="540" t="s">
        <v>555</v>
      </c>
      <c r="C189" s="541"/>
      <c r="D189" s="542">
        <v>257</v>
      </c>
      <c r="E189" s="542" t="s">
        <v>43</v>
      </c>
      <c r="F189" s="1240" t="s">
        <v>4795</v>
      </c>
      <c r="G189" s="1240" t="s">
        <v>4796</v>
      </c>
      <c r="H189" s="1240" t="s">
        <v>4793</v>
      </c>
      <c r="I189" s="1438">
        <v>81400</v>
      </c>
      <c r="J189" s="1438">
        <f t="shared" si="7"/>
        <v>20919800</v>
      </c>
    </row>
    <row r="190" spans="1:10" s="525" customFormat="1" ht="31.5">
      <c r="A190" s="532" t="s">
        <v>2361</v>
      </c>
      <c r="B190" s="718" t="s">
        <v>2362</v>
      </c>
      <c r="C190" s="530"/>
      <c r="D190" s="542"/>
      <c r="E190" s="542"/>
      <c r="F190" s="1240"/>
      <c r="G190" s="1240"/>
      <c r="H190" s="1240"/>
      <c r="I190" s="1438"/>
      <c r="J190" s="1438"/>
    </row>
    <row r="191" spans="1:10" s="525" customFormat="1">
      <c r="A191" s="532" t="s">
        <v>2295</v>
      </c>
      <c r="B191" s="718" t="s">
        <v>2371</v>
      </c>
      <c r="C191" s="530"/>
      <c r="D191" s="542"/>
      <c r="E191" s="542"/>
      <c r="F191" s="1240"/>
      <c r="G191" s="1240"/>
      <c r="H191" s="1240"/>
      <c r="I191" s="1438"/>
      <c r="J191" s="1438"/>
    </row>
    <row r="192" spans="1:10" s="525" customFormat="1">
      <c r="A192" s="532"/>
      <c r="B192" s="718" t="s">
        <v>2427</v>
      </c>
      <c r="C192" s="530"/>
      <c r="D192" s="542"/>
      <c r="E192" s="542"/>
      <c r="F192" s="1240"/>
      <c r="G192" s="1240"/>
      <c r="H192" s="1240"/>
      <c r="I192" s="1438"/>
      <c r="J192" s="1438"/>
    </row>
    <row r="193" spans="1:10" s="525" customFormat="1" ht="44.25" customHeight="1">
      <c r="A193" s="532">
        <v>1</v>
      </c>
      <c r="B193" s="718" t="s">
        <v>2470</v>
      </c>
      <c r="C193" s="530"/>
      <c r="D193" s="542"/>
      <c r="E193" s="542"/>
      <c r="F193" s="1240"/>
      <c r="G193" s="1240"/>
      <c r="H193" s="1240"/>
      <c r="I193" s="1438"/>
      <c r="J193" s="1438"/>
    </row>
    <row r="194" spans="1:10" s="567" customFormat="1" ht="51.75" customHeight="1">
      <c r="A194" s="716"/>
      <c r="B194" s="540" t="s">
        <v>557</v>
      </c>
      <c r="C194" s="541"/>
      <c r="D194" s="542">
        <v>308</v>
      </c>
      <c r="E194" s="542" t="s">
        <v>229</v>
      </c>
      <c r="F194" s="1240" t="s">
        <v>560</v>
      </c>
      <c r="G194" s="1240" t="s">
        <v>4797</v>
      </c>
      <c r="H194" s="1240" t="s">
        <v>2298</v>
      </c>
      <c r="I194" s="1438">
        <v>19600</v>
      </c>
      <c r="J194" s="1438">
        <f t="shared" si="7"/>
        <v>6036800</v>
      </c>
    </row>
    <row r="195" spans="1:10" s="525" customFormat="1" ht="38.25" customHeight="1">
      <c r="A195" s="532">
        <v>2</v>
      </c>
      <c r="B195" s="718" t="s">
        <v>2473</v>
      </c>
      <c r="C195" s="530"/>
      <c r="D195" s="542"/>
      <c r="E195" s="542"/>
      <c r="F195" s="1240"/>
      <c r="G195" s="1240"/>
      <c r="H195" s="1240"/>
      <c r="I195" s="1438"/>
      <c r="J195" s="1438"/>
    </row>
    <row r="196" spans="1:10" s="567" customFormat="1" ht="37.5" customHeight="1">
      <c r="A196" s="716"/>
      <c r="B196" s="540" t="s">
        <v>564</v>
      </c>
      <c r="C196" s="541"/>
      <c r="D196" s="542">
        <v>280</v>
      </c>
      <c r="E196" s="542" t="s">
        <v>229</v>
      </c>
      <c r="F196" s="1240" t="s">
        <v>567</v>
      </c>
      <c r="G196" s="1240" t="s">
        <v>4798</v>
      </c>
      <c r="H196" s="1240" t="s">
        <v>2298</v>
      </c>
      <c r="I196" s="1438">
        <v>19600</v>
      </c>
      <c r="J196" s="1438">
        <f t="shared" si="7"/>
        <v>5488000</v>
      </c>
    </row>
    <row r="197" spans="1:10" s="525" customFormat="1" ht="31.5">
      <c r="A197" s="532">
        <v>3</v>
      </c>
      <c r="B197" s="718" t="s">
        <v>2476</v>
      </c>
      <c r="C197" s="530"/>
      <c r="D197" s="542"/>
      <c r="E197" s="542"/>
      <c r="F197" s="1240"/>
      <c r="G197" s="1240"/>
      <c r="H197" s="1240"/>
      <c r="I197" s="1438"/>
      <c r="J197" s="1438"/>
    </row>
    <row r="198" spans="1:10" s="567" customFormat="1" ht="102" customHeight="1">
      <c r="A198" s="716"/>
      <c r="B198" s="540" t="s">
        <v>569</v>
      </c>
      <c r="C198" s="541"/>
      <c r="D198" s="542">
        <v>77</v>
      </c>
      <c r="E198" s="542" t="s">
        <v>229</v>
      </c>
      <c r="F198" s="1240" t="s">
        <v>572</v>
      </c>
      <c r="G198" s="1240" t="s">
        <v>4799</v>
      </c>
      <c r="H198" s="1240" t="s">
        <v>2298</v>
      </c>
      <c r="I198" s="1438">
        <v>44500</v>
      </c>
      <c r="J198" s="1438">
        <f t="shared" si="7"/>
        <v>3426500</v>
      </c>
    </row>
    <row r="199" spans="1:10" s="567" customFormat="1" ht="36.75" customHeight="1">
      <c r="A199" s="716"/>
      <c r="B199" s="540" t="s">
        <v>575</v>
      </c>
      <c r="C199" s="541"/>
      <c r="D199" s="542">
        <v>84</v>
      </c>
      <c r="E199" s="542" t="s">
        <v>229</v>
      </c>
      <c r="F199" s="1240" t="s">
        <v>578</v>
      </c>
      <c r="G199" s="1240" t="s">
        <v>4800</v>
      </c>
      <c r="H199" s="1240" t="s">
        <v>2298</v>
      </c>
      <c r="I199" s="1438">
        <v>44500</v>
      </c>
      <c r="J199" s="1438">
        <f t="shared" si="7"/>
        <v>3738000</v>
      </c>
    </row>
    <row r="200" spans="1:10" s="567" customFormat="1" ht="36.75" customHeight="1">
      <c r="A200" s="716"/>
      <c r="B200" s="540" t="s">
        <v>3967</v>
      </c>
      <c r="C200" s="541"/>
      <c r="D200" s="542">
        <v>322</v>
      </c>
      <c r="E200" s="542" t="s">
        <v>229</v>
      </c>
      <c r="F200" s="1240" t="s">
        <v>585</v>
      </c>
      <c r="G200" s="1240" t="s">
        <v>4801</v>
      </c>
      <c r="H200" s="1240" t="s">
        <v>2298</v>
      </c>
      <c r="I200" s="1438">
        <v>19600</v>
      </c>
      <c r="J200" s="1438">
        <f t="shared" si="7"/>
        <v>6311200</v>
      </c>
    </row>
    <row r="201" spans="1:10" s="567" customFormat="1" ht="85.5" customHeight="1">
      <c r="A201" s="716"/>
      <c r="B201" s="540" t="s">
        <v>588</v>
      </c>
      <c r="C201" s="541"/>
      <c r="D201" s="542">
        <v>283</v>
      </c>
      <c r="E201" s="542" t="s">
        <v>229</v>
      </c>
      <c r="F201" s="1240" t="s">
        <v>591</v>
      </c>
      <c r="G201" s="1240" t="s">
        <v>4802</v>
      </c>
      <c r="H201" s="1240" t="s">
        <v>2298</v>
      </c>
      <c r="I201" s="1438">
        <v>19600</v>
      </c>
      <c r="J201" s="1438">
        <f t="shared" si="7"/>
        <v>5546800</v>
      </c>
    </row>
    <row r="202" spans="1:10" s="525" customFormat="1" ht="31.5">
      <c r="A202" s="532">
        <v>4</v>
      </c>
      <c r="B202" s="718" t="s">
        <v>2488</v>
      </c>
      <c r="C202" s="530"/>
      <c r="D202" s="542"/>
      <c r="E202" s="542"/>
      <c r="F202" s="1240"/>
      <c r="G202" s="1240"/>
      <c r="H202" s="1240"/>
      <c r="I202" s="1438"/>
      <c r="J202" s="1438"/>
    </row>
    <row r="203" spans="1:10" s="567" customFormat="1" ht="54" customHeight="1">
      <c r="A203" s="716"/>
      <c r="B203" s="540" t="s">
        <v>594</v>
      </c>
      <c r="C203" s="541"/>
      <c r="D203" s="542">
        <v>81</v>
      </c>
      <c r="E203" s="542" t="s">
        <v>229</v>
      </c>
      <c r="F203" s="1240" t="s">
        <v>597</v>
      </c>
      <c r="G203" s="1240" t="s">
        <v>4803</v>
      </c>
      <c r="H203" s="1240" t="s">
        <v>2298</v>
      </c>
      <c r="I203" s="1438">
        <v>19600</v>
      </c>
      <c r="J203" s="1438">
        <f t="shared" ref="J203:J266" si="8">I203*D203</f>
        <v>1587600</v>
      </c>
    </row>
    <row r="204" spans="1:10" s="525" customFormat="1" ht="31.5">
      <c r="A204" s="532">
        <v>5</v>
      </c>
      <c r="B204" s="718" t="s">
        <v>2491</v>
      </c>
      <c r="C204" s="530"/>
      <c r="D204" s="542"/>
      <c r="E204" s="542"/>
      <c r="F204" s="1240"/>
      <c r="G204" s="1240"/>
      <c r="H204" s="1240"/>
      <c r="I204" s="1438"/>
      <c r="J204" s="1438"/>
    </row>
    <row r="205" spans="1:10" s="567" customFormat="1" ht="101.25" customHeight="1">
      <c r="A205" s="716"/>
      <c r="B205" s="540" t="s">
        <v>3971</v>
      </c>
      <c r="C205" s="541"/>
      <c r="D205" s="542">
        <v>85</v>
      </c>
      <c r="E205" s="542" t="s">
        <v>229</v>
      </c>
      <c r="F205" s="1240" t="s">
        <v>603</v>
      </c>
      <c r="G205" s="1240" t="s">
        <v>4804</v>
      </c>
      <c r="H205" s="1240" t="s">
        <v>2298</v>
      </c>
      <c r="I205" s="1438">
        <v>44500</v>
      </c>
      <c r="J205" s="1438">
        <f t="shared" si="8"/>
        <v>3782500</v>
      </c>
    </row>
    <row r="206" spans="1:10" s="525" customFormat="1" ht="38.25" customHeight="1">
      <c r="A206" s="532">
        <v>6</v>
      </c>
      <c r="B206" s="718" t="s">
        <v>2496</v>
      </c>
      <c r="C206" s="530"/>
      <c r="D206" s="542"/>
      <c r="E206" s="542"/>
      <c r="F206" s="1240"/>
      <c r="G206" s="1240"/>
      <c r="H206" s="1240"/>
      <c r="I206" s="1438"/>
      <c r="J206" s="1438"/>
    </row>
    <row r="207" spans="1:10" s="567" customFormat="1" ht="38.25" customHeight="1">
      <c r="A207" s="716"/>
      <c r="B207" s="540" t="s">
        <v>606</v>
      </c>
      <c r="C207" s="541"/>
      <c r="D207" s="542">
        <v>286</v>
      </c>
      <c r="E207" s="542" t="s">
        <v>229</v>
      </c>
      <c r="F207" s="1240" t="s">
        <v>609</v>
      </c>
      <c r="G207" s="1240" t="s">
        <v>4805</v>
      </c>
      <c r="H207" s="1240" t="s">
        <v>2298</v>
      </c>
      <c r="I207" s="1438">
        <v>19600</v>
      </c>
      <c r="J207" s="1438">
        <f t="shared" si="8"/>
        <v>5605600</v>
      </c>
    </row>
    <row r="208" spans="1:10" s="567" customFormat="1" ht="55.5" customHeight="1">
      <c r="A208" s="716"/>
      <c r="B208" s="540" t="s">
        <v>612</v>
      </c>
      <c r="C208" s="541"/>
      <c r="D208" s="542">
        <v>275</v>
      </c>
      <c r="E208" s="542" t="s">
        <v>229</v>
      </c>
      <c r="F208" s="1240" t="s">
        <v>615</v>
      </c>
      <c r="G208" s="1240" t="s">
        <v>4806</v>
      </c>
      <c r="H208" s="1240" t="s">
        <v>2298</v>
      </c>
      <c r="I208" s="1438">
        <v>19600</v>
      </c>
      <c r="J208" s="1438">
        <f t="shared" si="8"/>
        <v>5390000</v>
      </c>
    </row>
    <row r="209" spans="1:10" s="525" customFormat="1">
      <c r="A209" s="532"/>
      <c r="B209" s="718" t="s">
        <v>3090</v>
      </c>
      <c r="C209" s="530"/>
      <c r="D209" s="542"/>
      <c r="E209" s="542"/>
      <c r="F209" s="1240"/>
      <c r="G209" s="1240"/>
      <c r="H209" s="1240"/>
      <c r="I209" s="1438"/>
      <c r="J209" s="1438"/>
    </row>
    <row r="210" spans="1:10" s="525" customFormat="1">
      <c r="A210" s="532">
        <v>1</v>
      </c>
      <c r="B210" s="718" t="s">
        <v>3121</v>
      </c>
      <c r="C210" s="530"/>
      <c r="D210" s="542"/>
      <c r="E210" s="542"/>
      <c r="F210" s="1240"/>
      <c r="G210" s="1240"/>
      <c r="H210" s="1240"/>
      <c r="I210" s="1438"/>
      <c r="J210" s="1438"/>
    </row>
    <row r="211" spans="1:10" s="567" customFormat="1" ht="52.5" customHeight="1">
      <c r="A211" s="716"/>
      <c r="B211" s="540" t="s">
        <v>617</v>
      </c>
      <c r="C211" s="541"/>
      <c r="D211" s="542">
        <v>320</v>
      </c>
      <c r="E211" s="542" t="s">
        <v>229</v>
      </c>
      <c r="F211" s="1240" t="s">
        <v>620</v>
      </c>
      <c r="G211" s="1240" t="s">
        <v>4807</v>
      </c>
      <c r="H211" s="1240" t="s">
        <v>2298</v>
      </c>
      <c r="I211" s="1438">
        <v>19600</v>
      </c>
      <c r="J211" s="1438">
        <f t="shared" si="8"/>
        <v>6272000</v>
      </c>
    </row>
    <row r="212" spans="1:10" s="525" customFormat="1">
      <c r="A212" s="532" t="s">
        <v>2432</v>
      </c>
      <c r="B212" s="718" t="s">
        <v>2500</v>
      </c>
      <c r="C212" s="530"/>
      <c r="D212" s="542"/>
      <c r="E212" s="542"/>
      <c r="F212" s="1240"/>
      <c r="G212" s="1240"/>
      <c r="H212" s="1240"/>
      <c r="I212" s="1438"/>
      <c r="J212" s="1438"/>
    </row>
    <row r="213" spans="1:10" s="525" customFormat="1">
      <c r="A213" s="532"/>
      <c r="B213" s="718" t="s">
        <v>2427</v>
      </c>
      <c r="C213" s="530"/>
      <c r="D213" s="542"/>
      <c r="E213" s="542"/>
      <c r="F213" s="1240"/>
      <c r="G213" s="1240"/>
      <c r="H213" s="1240"/>
      <c r="I213" s="1438"/>
      <c r="J213" s="1438"/>
    </row>
    <row r="214" spans="1:10" s="525" customFormat="1" ht="31.5">
      <c r="A214" s="532">
        <v>1</v>
      </c>
      <c r="B214" s="718" t="s">
        <v>2473</v>
      </c>
      <c r="C214" s="530"/>
      <c r="D214" s="542"/>
      <c r="E214" s="542"/>
      <c r="F214" s="1240"/>
      <c r="G214" s="1240"/>
      <c r="H214" s="1240"/>
      <c r="I214" s="1438"/>
      <c r="J214" s="1438"/>
    </row>
    <row r="215" spans="1:10" s="567" customFormat="1" ht="36" customHeight="1">
      <c r="A215" s="716"/>
      <c r="B215" s="540" t="s">
        <v>3976</v>
      </c>
      <c r="C215" s="541"/>
      <c r="D215" s="542">
        <v>91</v>
      </c>
      <c r="E215" s="542" t="s">
        <v>229</v>
      </c>
      <c r="F215" s="1240" t="s">
        <v>625</v>
      </c>
      <c r="G215" s="1240" t="s">
        <v>4808</v>
      </c>
      <c r="H215" s="1240" t="s">
        <v>2298</v>
      </c>
      <c r="I215" s="1438">
        <v>44500</v>
      </c>
      <c r="J215" s="1438">
        <f t="shared" si="8"/>
        <v>4049500</v>
      </c>
    </row>
    <row r="216" spans="1:10" s="525" customFormat="1" ht="31.5">
      <c r="A216" s="532">
        <v>2</v>
      </c>
      <c r="B216" s="718" t="s">
        <v>2476</v>
      </c>
      <c r="C216" s="530"/>
      <c r="D216" s="542"/>
      <c r="E216" s="542"/>
      <c r="F216" s="1240"/>
      <c r="G216" s="1240"/>
      <c r="H216" s="1240"/>
      <c r="I216" s="1438"/>
      <c r="J216" s="1438"/>
    </row>
    <row r="217" spans="1:10" s="567" customFormat="1" ht="72.75" customHeight="1">
      <c r="A217" s="716"/>
      <c r="B217" s="540" t="s">
        <v>628</v>
      </c>
      <c r="C217" s="541"/>
      <c r="D217" s="542">
        <v>89</v>
      </c>
      <c r="E217" s="542" t="s">
        <v>229</v>
      </c>
      <c r="F217" s="1240" t="s">
        <v>631</v>
      </c>
      <c r="G217" s="1240" t="s">
        <v>4809</v>
      </c>
      <c r="H217" s="1240" t="s">
        <v>2298</v>
      </c>
      <c r="I217" s="1438">
        <v>44500</v>
      </c>
      <c r="J217" s="1438">
        <f t="shared" si="8"/>
        <v>3960500</v>
      </c>
    </row>
    <row r="218" spans="1:10" s="525" customFormat="1" ht="31.5">
      <c r="A218" s="532">
        <v>3</v>
      </c>
      <c r="B218" s="718" t="s">
        <v>2488</v>
      </c>
      <c r="C218" s="530"/>
      <c r="D218" s="542"/>
      <c r="E218" s="542"/>
      <c r="F218" s="1240"/>
      <c r="G218" s="1240"/>
      <c r="H218" s="1240"/>
      <c r="I218" s="1438"/>
      <c r="J218" s="1438"/>
    </row>
    <row r="219" spans="1:10" s="567" customFormat="1" ht="57" customHeight="1">
      <c r="A219" s="716"/>
      <c r="B219" s="540" t="s">
        <v>3979</v>
      </c>
      <c r="C219" s="541"/>
      <c r="D219" s="542">
        <v>89</v>
      </c>
      <c r="E219" s="542" t="s">
        <v>229</v>
      </c>
      <c r="F219" s="1240" t="s">
        <v>638</v>
      </c>
      <c r="G219" s="1240" t="s">
        <v>4810</v>
      </c>
      <c r="H219" s="1240" t="s">
        <v>2298</v>
      </c>
      <c r="I219" s="1438">
        <v>44500</v>
      </c>
      <c r="J219" s="1438">
        <f t="shared" si="8"/>
        <v>3960500</v>
      </c>
    </row>
    <row r="220" spans="1:10" s="567" customFormat="1" ht="64.5" customHeight="1">
      <c r="A220" s="716"/>
      <c r="B220" s="540" t="s">
        <v>3981</v>
      </c>
      <c r="C220" s="541"/>
      <c r="D220" s="542">
        <v>97</v>
      </c>
      <c r="E220" s="542" t="s">
        <v>229</v>
      </c>
      <c r="F220" s="1240" t="s">
        <v>645</v>
      </c>
      <c r="G220" s="1240" t="s">
        <v>4811</v>
      </c>
      <c r="H220" s="1240" t="s">
        <v>2298</v>
      </c>
      <c r="I220" s="1438">
        <v>44500</v>
      </c>
      <c r="J220" s="1438">
        <f t="shared" si="8"/>
        <v>4316500</v>
      </c>
    </row>
    <row r="221" spans="1:10" s="567" customFormat="1" ht="72.75" customHeight="1">
      <c r="A221" s="716"/>
      <c r="B221" s="540" t="s">
        <v>649</v>
      </c>
      <c r="C221" s="541"/>
      <c r="D221" s="542">
        <v>84</v>
      </c>
      <c r="E221" s="542" t="s">
        <v>229</v>
      </c>
      <c r="F221" s="1240" t="s">
        <v>652</v>
      </c>
      <c r="G221" s="1240" t="s">
        <v>4812</v>
      </c>
      <c r="H221" s="1240" t="s">
        <v>2298</v>
      </c>
      <c r="I221" s="1438">
        <v>44500</v>
      </c>
      <c r="J221" s="1438">
        <f t="shared" si="8"/>
        <v>3738000</v>
      </c>
    </row>
    <row r="222" spans="1:10" s="525" customFormat="1" ht="31.5">
      <c r="A222" s="532">
        <v>4</v>
      </c>
      <c r="B222" s="718" t="s">
        <v>2509</v>
      </c>
      <c r="C222" s="530"/>
      <c r="D222" s="542"/>
      <c r="E222" s="542"/>
      <c r="F222" s="1240"/>
      <c r="G222" s="1240"/>
      <c r="H222" s="1240"/>
      <c r="I222" s="1438"/>
      <c r="J222" s="1438"/>
    </row>
    <row r="223" spans="1:10" s="567" customFormat="1" ht="85.5" customHeight="1">
      <c r="A223" s="716"/>
      <c r="B223" s="540" t="s">
        <v>655</v>
      </c>
      <c r="C223" s="541"/>
      <c r="D223" s="542">
        <v>91</v>
      </c>
      <c r="E223" s="542" t="s">
        <v>229</v>
      </c>
      <c r="F223" s="1240" t="s">
        <v>658</v>
      </c>
      <c r="G223" s="1240" t="s">
        <v>4813</v>
      </c>
      <c r="H223" s="1240" t="s">
        <v>2298</v>
      </c>
      <c r="I223" s="1438">
        <v>44500</v>
      </c>
      <c r="J223" s="1438">
        <f t="shared" si="8"/>
        <v>4049500</v>
      </c>
    </row>
    <row r="224" spans="1:10" s="525" customFormat="1" ht="31.5">
      <c r="A224" s="532">
        <v>5</v>
      </c>
      <c r="B224" s="718" t="s">
        <v>2496</v>
      </c>
      <c r="C224" s="530"/>
      <c r="D224" s="542"/>
      <c r="E224" s="542"/>
      <c r="F224" s="1240"/>
      <c r="G224" s="1240"/>
      <c r="H224" s="1240"/>
      <c r="I224" s="1438"/>
      <c r="J224" s="1438"/>
    </row>
    <row r="225" spans="1:10" s="567" customFormat="1" ht="63">
      <c r="A225" s="716"/>
      <c r="B225" s="540" t="s">
        <v>662</v>
      </c>
      <c r="C225" s="541"/>
      <c r="D225" s="542">
        <v>85</v>
      </c>
      <c r="E225" s="542" t="s">
        <v>229</v>
      </c>
      <c r="F225" s="1240" t="s">
        <v>665</v>
      </c>
      <c r="G225" s="1240" t="s">
        <v>4814</v>
      </c>
      <c r="H225" s="1240" t="s">
        <v>2298</v>
      </c>
      <c r="I225" s="1438">
        <v>44500</v>
      </c>
      <c r="J225" s="1438">
        <f t="shared" si="8"/>
        <v>3782500</v>
      </c>
    </row>
    <row r="226" spans="1:10" s="567" customFormat="1" ht="63">
      <c r="A226" s="716"/>
      <c r="B226" s="540" t="s">
        <v>669</v>
      </c>
      <c r="C226" s="541"/>
      <c r="D226" s="542">
        <v>87</v>
      </c>
      <c r="E226" s="542" t="s">
        <v>229</v>
      </c>
      <c r="F226" s="1240" t="s">
        <v>672</v>
      </c>
      <c r="G226" s="1240" t="s">
        <v>4815</v>
      </c>
      <c r="H226" s="1240" t="s">
        <v>2298</v>
      </c>
      <c r="I226" s="1438">
        <v>44500</v>
      </c>
      <c r="J226" s="1438">
        <f t="shared" si="8"/>
        <v>3871500</v>
      </c>
    </row>
    <row r="227" spans="1:10" s="525" customFormat="1" ht="31.5">
      <c r="A227" s="532">
        <v>6</v>
      </c>
      <c r="B227" s="718" t="s">
        <v>2515</v>
      </c>
      <c r="C227" s="530"/>
      <c r="D227" s="542"/>
      <c r="E227" s="542"/>
      <c r="F227" s="1240"/>
      <c r="G227" s="1240"/>
      <c r="H227" s="1240"/>
      <c r="I227" s="1438"/>
      <c r="J227" s="1438"/>
    </row>
    <row r="228" spans="1:10" s="567" customFormat="1" ht="51.75" customHeight="1">
      <c r="A228" s="716"/>
      <c r="B228" s="540" t="s">
        <v>675</v>
      </c>
      <c r="C228" s="541"/>
      <c r="D228" s="542">
        <v>79</v>
      </c>
      <c r="E228" s="542" t="s">
        <v>229</v>
      </c>
      <c r="F228" s="1240" t="s">
        <v>678</v>
      </c>
      <c r="G228" s="1240" t="s">
        <v>4816</v>
      </c>
      <c r="H228" s="1240" t="s">
        <v>2298</v>
      </c>
      <c r="I228" s="1438">
        <v>44500</v>
      </c>
      <c r="J228" s="1438">
        <f t="shared" si="8"/>
        <v>3515500</v>
      </c>
    </row>
    <row r="229" spans="1:10" s="525" customFormat="1">
      <c r="A229" s="532"/>
      <c r="B229" s="718" t="s">
        <v>3090</v>
      </c>
      <c r="C229" s="530"/>
      <c r="D229" s="542"/>
      <c r="E229" s="542"/>
      <c r="F229" s="1240"/>
      <c r="G229" s="1240"/>
      <c r="H229" s="1240"/>
      <c r="I229" s="1438"/>
      <c r="J229" s="1438"/>
    </row>
    <row r="230" spans="1:10" s="525" customFormat="1">
      <c r="A230" s="532">
        <v>1</v>
      </c>
      <c r="B230" s="718" t="s">
        <v>3122</v>
      </c>
      <c r="C230" s="530"/>
      <c r="D230" s="542"/>
      <c r="E230" s="542"/>
      <c r="F230" s="1240"/>
      <c r="G230" s="1240"/>
      <c r="H230" s="1240"/>
      <c r="I230" s="1438"/>
      <c r="J230" s="1438"/>
    </row>
    <row r="231" spans="1:10" s="567" customFormat="1" ht="70.5" customHeight="1">
      <c r="A231" s="716"/>
      <c r="B231" s="540" t="s">
        <v>681</v>
      </c>
      <c r="C231" s="541"/>
      <c r="D231" s="542">
        <v>89</v>
      </c>
      <c r="E231" s="542" t="s">
        <v>229</v>
      </c>
      <c r="F231" s="1240" t="s">
        <v>684</v>
      </c>
      <c r="G231" s="1240" t="s">
        <v>4817</v>
      </c>
      <c r="H231" s="1240" t="s">
        <v>2298</v>
      </c>
      <c r="I231" s="1438">
        <v>44500</v>
      </c>
      <c r="J231" s="1438">
        <f t="shared" si="8"/>
        <v>3960500</v>
      </c>
    </row>
    <row r="232" spans="1:10" s="567" customFormat="1" ht="55.5" customHeight="1">
      <c r="A232" s="716"/>
      <c r="B232" s="540" t="s">
        <v>3989</v>
      </c>
      <c r="C232" s="541"/>
      <c r="D232" s="542">
        <v>90</v>
      </c>
      <c r="E232" s="542" t="s">
        <v>229</v>
      </c>
      <c r="F232" s="1240" t="s">
        <v>690</v>
      </c>
      <c r="G232" s="1240" t="s">
        <v>4818</v>
      </c>
      <c r="H232" s="1240" t="s">
        <v>2298</v>
      </c>
      <c r="I232" s="1438">
        <v>44500</v>
      </c>
      <c r="J232" s="1438">
        <f t="shared" si="8"/>
        <v>4005000</v>
      </c>
    </row>
    <row r="233" spans="1:10" s="525" customFormat="1">
      <c r="A233" s="532">
        <v>2</v>
      </c>
      <c r="B233" s="718" t="s">
        <v>3123</v>
      </c>
      <c r="C233" s="530"/>
      <c r="D233" s="542"/>
      <c r="E233" s="542"/>
      <c r="F233" s="1240"/>
      <c r="G233" s="1240"/>
      <c r="H233" s="1240"/>
      <c r="I233" s="1438"/>
      <c r="J233" s="1438"/>
    </row>
    <row r="234" spans="1:10" s="567" customFormat="1" ht="70.5" customHeight="1">
      <c r="A234" s="716"/>
      <c r="B234" s="540" t="s">
        <v>694</v>
      </c>
      <c r="C234" s="541"/>
      <c r="D234" s="542">
        <v>90</v>
      </c>
      <c r="E234" s="542" t="s">
        <v>229</v>
      </c>
      <c r="F234" s="1240" t="s">
        <v>697</v>
      </c>
      <c r="G234" s="1240" t="s">
        <v>4819</v>
      </c>
      <c r="H234" s="1240" t="s">
        <v>2298</v>
      </c>
      <c r="I234" s="1438">
        <v>44500</v>
      </c>
      <c r="J234" s="1438">
        <f t="shared" si="8"/>
        <v>4005000</v>
      </c>
    </row>
    <row r="235" spans="1:10" s="567" customFormat="1" ht="57.75" customHeight="1">
      <c r="A235" s="716"/>
      <c r="B235" s="540" t="s">
        <v>3992</v>
      </c>
      <c r="C235" s="541"/>
      <c r="D235" s="542">
        <v>96</v>
      </c>
      <c r="E235" s="542" t="s">
        <v>229</v>
      </c>
      <c r="F235" s="1240" t="s">
        <v>703</v>
      </c>
      <c r="G235" s="1240" t="s">
        <v>4820</v>
      </c>
      <c r="H235" s="1240" t="s">
        <v>2298</v>
      </c>
      <c r="I235" s="1438">
        <v>44500</v>
      </c>
      <c r="J235" s="1438">
        <f t="shared" si="8"/>
        <v>4272000</v>
      </c>
    </row>
    <row r="236" spans="1:10" s="525" customFormat="1">
      <c r="A236" s="532">
        <v>3</v>
      </c>
      <c r="B236" s="718" t="s">
        <v>3124</v>
      </c>
      <c r="C236" s="530"/>
      <c r="D236" s="542"/>
      <c r="E236" s="542"/>
      <c r="F236" s="1240"/>
      <c r="G236" s="1240"/>
      <c r="H236" s="1240"/>
      <c r="I236" s="1438"/>
      <c r="J236" s="1438"/>
    </row>
    <row r="237" spans="1:10" s="567" customFormat="1" ht="57.75" customHeight="1">
      <c r="A237" s="716"/>
      <c r="B237" s="540" t="s">
        <v>706</v>
      </c>
      <c r="C237" s="541"/>
      <c r="D237" s="542">
        <v>87</v>
      </c>
      <c r="E237" s="542" t="s">
        <v>229</v>
      </c>
      <c r="F237" s="1240" t="s">
        <v>709</v>
      </c>
      <c r="G237" s="1240" t="s">
        <v>4821</v>
      </c>
      <c r="H237" s="1240" t="s">
        <v>2298</v>
      </c>
      <c r="I237" s="1438">
        <v>44500</v>
      </c>
      <c r="J237" s="1438">
        <f t="shared" si="8"/>
        <v>3871500</v>
      </c>
    </row>
    <row r="238" spans="1:10" s="567" customFormat="1" ht="41.25" customHeight="1">
      <c r="A238" s="716"/>
      <c r="B238" s="540" t="s">
        <v>3995</v>
      </c>
      <c r="C238" s="541"/>
      <c r="D238" s="542">
        <v>92</v>
      </c>
      <c r="E238" s="542" t="s">
        <v>229</v>
      </c>
      <c r="F238" s="1240" t="s">
        <v>716</v>
      </c>
      <c r="G238" s="1240" t="s">
        <v>4822</v>
      </c>
      <c r="H238" s="1240" t="s">
        <v>2298</v>
      </c>
      <c r="I238" s="1438">
        <v>44500</v>
      </c>
      <c r="J238" s="1438">
        <f t="shared" si="8"/>
        <v>4094000</v>
      </c>
    </row>
    <row r="239" spans="1:10" s="525" customFormat="1">
      <c r="A239" s="532">
        <v>4</v>
      </c>
      <c r="B239" s="718" t="s">
        <v>3125</v>
      </c>
      <c r="C239" s="530"/>
      <c r="D239" s="542"/>
      <c r="E239" s="542"/>
      <c r="F239" s="1240"/>
      <c r="G239" s="1240"/>
      <c r="H239" s="1240"/>
      <c r="I239" s="1438"/>
      <c r="J239" s="1438"/>
    </row>
    <row r="240" spans="1:10" s="567" customFormat="1" ht="86.25" customHeight="1">
      <c r="A240" s="716"/>
      <c r="B240" s="540" t="s">
        <v>719</v>
      </c>
      <c r="C240" s="541"/>
      <c r="D240" s="542">
        <v>88</v>
      </c>
      <c r="E240" s="542" t="s">
        <v>229</v>
      </c>
      <c r="F240" s="1240" t="s">
        <v>722</v>
      </c>
      <c r="G240" s="1240" t="s">
        <v>4823</v>
      </c>
      <c r="H240" s="1240" t="s">
        <v>2298</v>
      </c>
      <c r="I240" s="1438">
        <v>44500</v>
      </c>
      <c r="J240" s="1438">
        <f t="shared" si="8"/>
        <v>3916000</v>
      </c>
    </row>
    <row r="241" spans="1:10" s="567" customFormat="1" ht="54.75" customHeight="1">
      <c r="A241" s="716"/>
      <c r="B241" s="540" t="s">
        <v>3998</v>
      </c>
      <c r="C241" s="541"/>
      <c r="D241" s="542">
        <v>89</v>
      </c>
      <c r="E241" s="542" t="s">
        <v>229</v>
      </c>
      <c r="F241" s="1240" t="s">
        <v>729</v>
      </c>
      <c r="G241" s="1240" t="s">
        <v>4824</v>
      </c>
      <c r="H241" s="1240" t="s">
        <v>2298</v>
      </c>
      <c r="I241" s="1438">
        <v>44500</v>
      </c>
      <c r="J241" s="1438">
        <f t="shared" si="8"/>
        <v>3960500</v>
      </c>
    </row>
    <row r="242" spans="1:10" s="525" customFormat="1">
      <c r="A242" s="532">
        <v>5</v>
      </c>
      <c r="B242" s="718" t="s">
        <v>3126</v>
      </c>
      <c r="C242" s="530"/>
      <c r="D242" s="542"/>
      <c r="E242" s="542"/>
      <c r="F242" s="1240"/>
      <c r="G242" s="1240"/>
      <c r="H242" s="1240"/>
      <c r="I242" s="1438"/>
      <c r="J242" s="1438"/>
    </row>
    <row r="243" spans="1:10" s="567" customFormat="1" ht="69.75" customHeight="1">
      <c r="A243" s="716"/>
      <c r="B243" s="540" t="s">
        <v>733</v>
      </c>
      <c r="C243" s="541"/>
      <c r="D243" s="542">
        <v>91</v>
      </c>
      <c r="E243" s="542" t="s">
        <v>229</v>
      </c>
      <c r="F243" s="1240" t="s">
        <v>736</v>
      </c>
      <c r="G243" s="1240" t="s">
        <v>4825</v>
      </c>
      <c r="H243" s="1240" t="s">
        <v>2298</v>
      </c>
      <c r="I243" s="1438">
        <v>44500</v>
      </c>
      <c r="J243" s="1438">
        <f t="shared" si="8"/>
        <v>4049500</v>
      </c>
    </row>
    <row r="244" spans="1:10" s="567" customFormat="1" ht="39" customHeight="1">
      <c r="A244" s="716"/>
      <c r="B244" s="540" t="s">
        <v>739</v>
      </c>
      <c r="C244" s="541"/>
      <c r="D244" s="542">
        <v>92</v>
      </c>
      <c r="E244" s="542" t="s">
        <v>229</v>
      </c>
      <c r="F244" s="1240" t="s">
        <v>742</v>
      </c>
      <c r="G244" s="1240" t="s">
        <v>4826</v>
      </c>
      <c r="H244" s="1240" t="s">
        <v>2298</v>
      </c>
      <c r="I244" s="1438">
        <v>44500</v>
      </c>
      <c r="J244" s="1438">
        <f t="shared" si="8"/>
        <v>4094000</v>
      </c>
    </row>
    <row r="245" spans="1:10" s="525" customFormat="1">
      <c r="A245" s="532">
        <v>6</v>
      </c>
      <c r="B245" s="718" t="s">
        <v>3127</v>
      </c>
      <c r="C245" s="530"/>
      <c r="D245" s="542"/>
      <c r="E245" s="542"/>
      <c r="F245" s="1240"/>
      <c r="G245" s="1240"/>
      <c r="H245" s="1240"/>
      <c r="I245" s="1438"/>
      <c r="J245" s="1438"/>
    </row>
    <row r="246" spans="1:10" s="567" customFormat="1" ht="86.25" customHeight="1">
      <c r="A246" s="716"/>
      <c r="B246" s="540" t="s">
        <v>746</v>
      </c>
      <c r="C246" s="541"/>
      <c r="D246" s="542">
        <v>86</v>
      </c>
      <c r="E246" s="542" t="s">
        <v>229</v>
      </c>
      <c r="F246" s="1240" t="s">
        <v>749</v>
      </c>
      <c r="G246" s="1240" t="s">
        <v>4827</v>
      </c>
      <c r="H246" s="1240" t="s">
        <v>2298</v>
      </c>
      <c r="I246" s="1438">
        <v>44500</v>
      </c>
      <c r="J246" s="1438">
        <f t="shared" si="8"/>
        <v>3827000</v>
      </c>
    </row>
    <row r="247" spans="1:10" s="525" customFormat="1">
      <c r="A247" s="532"/>
      <c r="B247" s="718" t="s">
        <v>3094</v>
      </c>
      <c r="C247" s="530"/>
      <c r="D247" s="542"/>
      <c r="E247" s="542"/>
      <c r="F247" s="1240"/>
      <c r="G247" s="1240"/>
      <c r="H247" s="1240"/>
      <c r="I247" s="1438"/>
      <c r="J247" s="1438"/>
    </row>
    <row r="248" spans="1:10" s="525" customFormat="1" ht="50.25" customHeight="1">
      <c r="A248" s="532">
        <v>1</v>
      </c>
      <c r="B248" s="718" t="s">
        <v>3128</v>
      </c>
      <c r="C248" s="530"/>
      <c r="D248" s="542"/>
      <c r="E248" s="542"/>
      <c r="F248" s="1240"/>
      <c r="G248" s="1240"/>
      <c r="H248" s="1240"/>
      <c r="I248" s="1438"/>
      <c r="J248" s="1438"/>
    </row>
    <row r="249" spans="1:10" s="567" customFormat="1" ht="39" customHeight="1">
      <c r="A249" s="716"/>
      <c r="B249" s="540" t="s">
        <v>752</v>
      </c>
      <c r="C249" s="541"/>
      <c r="D249" s="542">
        <v>100</v>
      </c>
      <c r="E249" s="542" t="s">
        <v>229</v>
      </c>
      <c r="F249" s="1240" t="s">
        <v>755</v>
      </c>
      <c r="G249" s="1240" t="s">
        <v>4828</v>
      </c>
      <c r="H249" s="1240" t="s">
        <v>2298</v>
      </c>
      <c r="I249" s="1438">
        <v>136900</v>
      </c>
      <c r="J249" s="1438">
        <f t="shared" si="8"/>
        <v>13690000</v>
      </c>
    </row>
    <row r="250" spans="1:10" s="525" customFormat="1" ht="36.75" customHeight="1">
      <c r="A250" s="532">
        <v>2</v>
      </c>
      <c r="B250" s="718" t="s">
        <v>3129</v>
      </c>
      <c r="C250" s="530"/>
      <c r="D250" s="542"/>
      <c r="E250" s="542"/>
      <c r="F250" s="1240"/>
      <c r="G250" s="1240"/>
      <c r="H250" s="1240"/>
      <c r="I250" s="1438"/>
      <c r="J250" s="1438"/>
    </row>
    <row r="251" spans="1:10" s="567" customFormat="1" ht="98.25" customHeight="1">
      <c r="A251" s="716"/>
      <c r="B251" s="540" t="s">
        <v>757</v>
      </c>
      <c r="C251" s="541"/>
      <c r="D251" s="542">
        <v>94</v>
      </c>
      <c r="E251" s="542" t="s">
        <v>229</v>
      </c>
      <c r="F251" s="1240" t="s">
        <v>760</v>
      </c>
      <c r="G251" s="1240" t="s">
        <v>4829</v>
      </c>
      <c r="H251" s="1240" t="s">
        <v>2298</v>
      </c>
      <c r="I251" s="1438">
        <v>136900</v>
      </c>
      <c r="J251" s="1438">
        <f t="shared" si="8"/>
        <v>12868600</v>
      </c>
    </row>
    <row r="252" spans="1:10" s="525" customFormat="1" ht="31.5">
      <c r="A252" s="532">
        <v>3</v>
      </c>
      <c r="B252" s="718" t="s">
        <v>3130</v>
      </c>
      <c r="C252" s="530"/>
      <c r="D252" s="542"/>
      <c r="E252" s="542"/>
      <c r="F252" s="1240"/>
      <c r="G252" s="1240"/>
      <c r="H252" s="1240"/>
      <c r="I252" s="1438"/>
      <c r="J252" s="1438"/>
    </row>
    <row r="253" spans="1:10" s="567" customFormat="1" ht="55.5" customHeight="1">
      <c r="A253" s="716"/>
      <c r="B253" s="540" t="s">
        <v>762</v>
      </c>
      <c r="C253" s="541"/>
      <c r="D253" s="542">
        <v>94</v>
      </c>
      <c r="E253" s="542" t="s">
        <v>229</v>
      </c>
      <c r="F253" s="1240" t="s">
        <v>765</v>
      </c>
      <c r="G253" s="1240" t="s">
        <v>4830</v>
      </c>
      <c r="H253" s="1240" t="s">
        <v>2298</v>
      </c>
      <c r="I253" s="1438">
        <v>136900</v>
      </c>
      <c r="J253" s="1438">
        <f t="shared" si="8"/>
        <v>12868600</v>
      </c>
    </row>
    <row r="254" spans="1:10" s="567" customFormat="1" ht="102.75" customHeight="1">
      <c r="A254" s="716"/>
      <c r="B254" s="540" t="s">
        <v>767</v>
      </c>
      <c r="C254" s="541"/>
      <c r="D254" s="542">
        <v>94</v>
      </c>
      <c r="E254" s="542" t="s">
        <v>229</v>
      </c>
      <c r="F254" s="1240" t="s">
        <v>770</v>
      </c>
      <c r="G254" s="1240" t="s">
        <v>4831</v>
      </c>
      <c r="H254" s="1240" t="s">
        <v>2298</v>
      </c>
      <c r="I254" s="1438">
        <v>136900</v>
      </c>
      <c r="J254" s="1438">
        <f t="shared" si="8"/>
        <v>12868600</v>
      </c>
    </row>
    <row r="255" spans="1:10" s="525" customFormat="1" ht="47.25">
      <c r="A255" s="532">
        <v>4</v>
      </c>
      <c r="B255" s="718" t="s">
        <v>3131</v>
      </c>
      <c r="C255" s="530"/>
      <c r="D255" s="542"/>
      <c r="E255" s="542"/>
      <c r="F255" s="1240"/>
      <c r="G255" s="1240"/>
      <c r="H255" s="1240"/>
      <c r="I255" s="1438"/>
      <c r="J255" s="1438"/>
    </row>
    <row r="256" spans="1:10" s="567" customFormat="1" ht="53.25" customHeight="1">
      <c r="A256" s="716"/>
      <c r="B256" s="540" t="s">
        <v>773</v>
      </c>
      <c r="C256" s="541"/>
      <c r="D256" s="542">
        <v>95</v>
      </c>
      <c r="E256" s="542" t="s">
        <v>229</v>
      </c>
      <c r="F256" s="1240" t="s">
        <v>776</v>
      </c>
      <c r="G256" s="1240" t="s">
        <v>4832</v>
      </c>
      <c r="H256" s="1240" t="s">
        <v>2298</v>
      </c>
      <c r="I256" s="1438">
        <v>136900</v>
      </c>
      <c r="J256" s="1438">
        <f t="shared" si="8"/>
        <v>13005500</v>
      </c>
    </row>
    <row r="257" spans="1:10" s="525" customFormat="1" ht="31.5">
      <c r="A257" s="532">
        <v>5</v>
      </c>
      <c r="B257" s="718" t="s">
        <v>3132</v>
      </c>
      <c r="C257" s="530"/>
      <c r="D257" s="542"/>
      <c r="E257" s="542"/>
      <c r="F257" s="1240"/>
      <c r="G257" s="1240"/>
      <c r="H257" s="1240"/>
      <c r="I257" s="1438"/>
      <c r="J257" s="1438"/>
    </row>
    <row r="258" spans="1:10" s="567" customFormat="1" ht="83.25" customHeight="1">
      <c r="A258" s="716"/>
      <c r="B258" s="540" t="s">
        <v>778</v>
      </c>
      <c r="C258" s="541"/>
      <c r="D258" s="542">
        <v>97</v>
      </c>
      <c r="E258" s="542" t="s">
        <v>229</v>
      </c>
      <c r="F258" s="1240" t="s">
        <v>781</v>
      </c>
      <c r="G258" s="1240" t="s">
        <v>4833</v>
      </c>
      <c r="H258" s="1240" t="s">
        <v>4834</v>
      </c>
      <c r="I258" s="1438">
        <v>136900</v>
      </c>
      <c r="J258" s="1438">
        <f t="shared" si="8"/>
        <v>13279300</v>
      </c>
    </row>
    <row r="259" spans="1:10" s="600" customFormat="1" ht="94.5" customHeight="1">
      <c r="A259" s="532" t="s">
        <v>2407</v>
      </c>
      <c r="B259" s="718" t="s">
        <v>3133</v>
      </c>
      <c r="C259" s="530"/>
      <c r="D259" s="542"/>
      <c r="E259" s="542"/>
      <c r="F259" s="1240"/>
      <c r="G259" s="1240"/>
      <c r="H259" s="1240"/>
      <c r="I259" s="1438"/>
      <c r="J259" s="1438"/>
    </row>
    <row r="260" spans="1:10" ht="332.25" customHeight="1">
      <c r="A260" s="716"/>
      <c r="B260" s="540" t="s">
        <v>3021</v>
      </c>
      <c r="C260" s="541" t="s">
        <v>2028</v>
      </c>
      <c r="D260" s="542">
        <v>243</v>
      </c>
      <c r="E260" s="542" t="s">
        <v>126</v>
      </c>
      <c r="F260" s="1240" t="s">
        <v>4835</v>
      </c>
      <c r="G260" s="1240" t="s">
        <v>4791</v>
      </c>
      <c r="H260" s="1240" t="s">
        <v>2298</v>
      </c>
      <c r="I260" s="1438">
        <v>11543800</v>
      </c>
      <c r="J260" s="1438">
        <f t="shared" si="8"/>
        <v>2805143400</v>
      </c>
    </row>
    <row r="261" spans="1:10" ht="33" customHeight="1">
      <c r="A261" s="716"/>
      <c r="B261" s="530" t="s">
        <v>2518</v>
      </c>
      <c r="C261" s="541"/>
      <c r="D261" s="542"/>
      <c r="E261" s="542"/>
      <c r="F261" s="1240"/>
      <c r="G261" s="1240"/>
      <c r="H261" s="1240"/>
      <c r="I261" s="1438"/>
      <c r="J261" s="1438"/>
    </row>
    <row r="262" spans="1:10" s="600" customFormat="1" ht="57.75" customHeight="1">
      <c r="A262" s="532" t="s">
        <v>2295</v>
      </c>
      <c r="B262" s="718" t="s">
        <v>3134</v>
      </c>
      <c r="C262" s="530"/>
      <c r="D262" s="542"/>
      <c r="E262" s="542"/>
      <c r="F262" s="1240"/>
      <c r="G262" s="1240"/>
      <c r="H262" s="1240"/>
      <c r="I262" s="1438"/>
      <c r="J262" s="1438"/>
    </row>
    <row r="263" spans="1:10" ht="126" customHeight="1">
      <c r="A263" s="716">
        <v>1</v>
      </c>
      <c r="B263" s="540" t="s">
        <v>784</v>
      </c>
      <c r="C263" s="541"/>
      <c r="D263" s="542">
        <v>930</v>
      </c>
      <c r="E263" s="542" t="s">
        <v>122</v>
      </c>
      <c r="F263" s="1240" t="s">
        <v>4836</v>
      </c>
      <c r="G263" s="1240" t="s">
        <v>4837</v>
      </c>
      <c r="H263" s="1240" t="s">
        <v>2298</v>
      </c>
      <c r="I263" s="1438">
        <v>1391300</v>
      </c>
      <c r="J263" s="1438">
        <f t="shared" si="8"/>
        <v>1293909000</v>
      </c>
    </row>
    <row r="264" spans="1:10" ht="192" customHeight="1">
      <c r="A264" s="716">
        <f>+A263+1</f>
        <v>2</v>
      </c>
      <c r="B264" s="540" t="s">
        <v>787</v>
      </c>
      <c r="C264" s="541"/>
      <c r="D264" s="542">
        <v>837</v>
      </c>
      <c r="E264" s="542" t="s">
        <v>122</v>
      </c>
      <c r="F264" s="1240" t="s">
        <v>790</v>
      </c>
      <c r="G264" s="1240" t="s">
        <v>4838</v>
      </c>
      <c r="H264" s="1240" t="s">
        <v>2298</v>
      </c>
      <c r="I264" s="1438">
        <v>1247400</v>
      </c>
      <c r="J264" s="1438">
        <f t="shared" si="8"/>
        <v>1044073800</v>
      </c>
    </row>
    <row r="265" spans="1:10" s="567" customFormat="1" ht="103.5" customHeight="1">
      <c r="A265" s="716">
        <f t="shared" ref="A265:A319" si="9">+A264+1</f>
        <v>3</v>
      </c>
      <c r="B265" s="540" t="s">
        <v>794</v>
      </c>
      <c r="C265" s="541"/>
      <c r="D265" s="542">
        <v>405</v>
      </c>
      <c r="E265" s="542" t="s">
        <v>122</v>
      </c>
      <c r="F265" s="1240" t="s">
        <v>797</v>
      </c>
      <c r="G265" s="1240" t="s">
        <v>4839</v>
      </c>
      <c r="H265" s="1240" t="s">
        <v>2298</v>
      </c>
      <c r="I265" s="1438">
        <v>1554500</v>
      </c>
      <c r="J265" s="1438">
        <f t="shared" si="8"/>
        <v>629572500</v>
      </c>
    </row>
    <row r="266" spans="1:10" s="567" customFormat="1" ht="69.75" customHeight="1">
      <c r="A266" s="716">
        <f t="shared" si="9"/>
        <v>4</v>
      </c>
      <c r="B266" s="540" t="s">
        <v>799</v>
      </c>
      <c r="C266" s="541"/>
      <c r="D266" s="542">
        <v>798</v>
      </c>
      <c r="E266" s="542" t="s">
        <v>122</v>
      </c>
      <c r="F266" s="1240" t="s">
        <v>802</v>
      </c>
      <c r="G266" s="1240" t="s">
        <v>4840</v>
      </c>
      <c r="H266" s="1240" t="s">
        <v>4793</v>
      </c>
      <c r="I266" s="1438">
        <v>107700</v>
      </c>
      <c r="J266" s="1438">
        <f t="shared" si="8"/>
        <v>85944600</v>
      </c>
    </row>
    <row r="267" spans="1:10" s="567" customFormat="1" ht="56.25" customHeight="1">
      <c r="A267" s="716">
        <f t="shared" si="9"/>
        <v>5</v>
      </c>
      <c r="B267" s="540" t="s">
        <v>2524</v>
      </c>
      <c r="C267" s="541"/>
      <c r="D267" s="542">
        <v>1184</v>
      </c>
      <c r="E267" s="542" t="s">
        <v>122</v>
      </c>
      <c r="F267" s="1240" t="s">
        <v>2525</v>
      </c>
      <c r="G267" s="1240" t="s">
        <v>4841</v>
      </c>
      <c r="H267" s="1240" t="s">
        <v>2298</v>
      </c>
      <c r="I267" s="1438">
        <v>540200</v>
      </c>
      <c r="J267" s="1438">
        <f t="shared" ref="J267:J330" si="10">I267*D267</f>
        <v>639596800</v>
      </c>
    </row>
    <row r="268" spans="1:10" s="567" customFormat="1" ht="21.75" customHeight="1">
      <c r="A268" s="716">
        <f t="shared" si="9"/>
        <v>6</v>
      </c>
      <c r="B268" s="540" t="s">
        <v>803</v>
      </c>
      <c r="C268" s="541"/>
      <c r="D268" s="542">
        <v>1095</v>
      </c>
      <c r="E268" s="542" t="s">
        <v>550</v>
      </c>
      <c r="F268" s="1240" t="s">
        <v>806</v>
      </c>
      <c r="G268" s="1240" t="s">
        <v>4842</v>
      </c>
      <c r="H268" s="1240" t="s">
        <v>2298</v>
      </c>
      <c r="I268" s="1438">
        <v>295400</v>
      </c>
      <c r="J268" s="1438">
        <f t="shared" si="10"/>
        <v>323463000</v>
      </c>
    </row>
    <row r="269" spans="1:10" s="567" customFormat="1" ht="84.75" customHeight="1">
      <c r="A269" s="716">
        <f t="shared" si="9"/>
        <v>7</v>
      </c>
      <c r="B269" s="540" t="s">
        <v>808</v>
      </c>
      <c r="C269" s="541"/>
      <c r="D269" s="542">
        <v>1171</v>
      </c>
      <c r="E269" s="542" t="s">
        <v>122</v>
      </c>
      <c r="F269" s="1240" t="s">
        <v>809</v>
      </c>
      <c r="G269" s="1240" t="s">
        <v>4843</v>
      </c>
      <c r="H269" s="1240" t="s">
        <v>3107</v>
      </c>
      <c r="I269" s="1438">
        <v>897200</v>
      </c>
      <c r="J269" s="1438">
        <f t="shared" si="10"/>
        <v>1050621200</v>
      </c>
    </row>
    <row r="270" spans="1:10" s="567" customFormat="1" ht="35.25" customHeight="1">
      <c r="A270" s="716">
        <f t="shared" si="9"/>
        <v>8</v>
      </c>
      <c r="B270" s="540" t="s">
        <v>811</v>
      </c>
      <c r="C270" s="541"/>
      <c r="D270" s="542">
        <v>1064</v>
      </c>
      <c r="E270" s="542" t="s">
        <v>126</v>
      </c>
      <c r="F270" s="1240" t="s">
        <v>812</v>
      </c>
      <c r="G270" s="1240" t="s">
        <v>4844</v>
      </c>
      <c r="H270" s="1240" t="s">
        <v>2298</v>
      </c>
      <c r="I270" s="1438">
        <v>426300</v>
      </c>
      <c r="J270" s="1438">
        <f t="shared" si="10"/>
        <v>453583200</v>
      </c>
    </row>
    <row r="271" spans="1:10" s="567" customFormat="1" ht="20.25" customHeight="1">
      <c r="A271" s="716">
        <f t="shared" si="9"/>
        <v>9</v>
      </c>
      <c r="B271" s="540" t="s">
        <v>813</v>
      </c>
      <c r="C271" s="541"/>
      <c r="D271" s="542">
        <v>1085</v>
      </c>
      <c r="E271" s="542" t="s">
        <v>814</v>
      </c>
      <c r="F271" s="1240" t="s">
        <v>815</v>
      </c>
      <c r="G271" s="1240" t="s">
        <v>4845</v>
      </c>
      <c r="H271" s="1240" t="s">
        <v>2298</v>
      </c>
      <c r="I271" s="1438">
        <v>16000</v>
      </c>
      <c r="J271" s="1438">
        <f t="shared" si="10"/>
        <v>17360000</v>
      </c>
    </row>
    <row r="272" spans="1:10" s="567" customFormat="1" ht="38.25" customHeight="1">
      <c r="A272" s="716">
        <f t="shared" si="9"/>
        <v>10</v>
      </c>
      <c r="B272" s="540" t="s">
        <v>817</v>
      </c>
      <c r="C272" s="541"/>
      <c r="D272" s="542">
        <v>298</v>
      </c>
      <c r="E272" s="542" t="s">
        <v>122</v>
      </c>
      <c r="F272" s="1240" t="s">
        <v>818</v>
      </c>
      <c r="G272" s="1240" t="s">
        <v>4846</v>
      </c>
      <c r="H272" s="1240" t="s">
        <v>2298</v>
      </c>
      <c r="I272" s="1438">
        <v>737100</v>
      </c>
      <c r="J272" s="1438">
        <f t="shared" si="10"/>
        <v>219655800</v>
      </c>
    </row>
    <row r="273" spans="1:10" s="567" customFormat="1" ht="37.5" customHeight="1">
      <c r="A273" s="716">
        <f t="shared" si="9"/>
        <v>11</v>
      </c>
      <c r="B273" s="540" t="s">
        <v>822</v>
      </c>
      <c r="C273" s="541"/>
      <c r="D273" s="542">
        <v>382</v>
      </c>
      <c r="E273" s="542" t="s">
        <v>122</v>
      </c>
      <c r="F273" s="1240" t="s">
        <v>823</v>
      </c>
      <c r="G273" s="1240" t="s">
        <v>4847</v>
      </c>
      <c r="H273" s="1240" t="s">
        <v>2298</v>
      </c>
      <c r="I273" s="1438">
        <v>1388200</v>
      </c>
      <c r="J273" s="1438">
        <f t="shared" si="10"/>
        <v>530292400</v>
      </c>
    </row>
    <row r="274" spans="1:10" s="567" customFormat="1" ht="70.5" customHeight="1">
      <c r="A274" s="716">
        <f t="shared" si="9"/>
        <v>12</v>
      </c>
      <c r="B274" s="540" t="s">
        <v>825</v>
      </c>
      <c r="C274" s="541"/>
      <c r="D274" s="542">
        <v>731</v>
      </c>
      <c r="E274" s="542" t="s">
        <v>122</v>
      </c>
      <c r="F274" s="1240" t="s">
        <v>828</v>
      </c>
      <c r="G274" s="1240" t="s">
        <v>4848</v>
      </c>
      <c r="H274" s="1240" t="s">
        <v>2298</v>
      </c>
      <c r="I274" s="1438">
        <v>196900</v>
      </c>
      <c r="J274" s="1438">
        <f t="shared" si="10"/>
        <v>143933900</v>
      </c>
    </row>
    <row r="275" spans="1:10" s="567" customFormat="1" ht="156.75" customHeight="1">
      <c r="A275" s="716">
        <f t="shared" si="9"/>
        <v>13</v>
      </c>
      <c r="B275" s="540" t="s">
        <v>832</v>
      </c>
      <c r="C275" s="541"/>
      <c r="D275" s="542">
        <v>200</v>
      </c>
      <c r="E275" s="542" t="s">
        <v>122</v>
      </c>
      <c r="F275" s="1240" t="s">
        <v>4849</v>
      </c>
      <c r="G275" s="1240" t="s">
        <v>4850</v>
      </c>
      <c r="H275" s="1240" t="s">
        <v>2298</v>
      </c>
      <c r="I275" s="1438">
        <v>12248700</v>
      </c>
      <c r="J275" s="1438">
        <f t="shared" si="10"/>
        <v>2449740000</v>
      </c>
    </row>
    <row r="276" spans="1:10" s="567" customFormat="1" ht="78.75">
      <c r="A276" s="716">
        <f t="shared" si="9"/>
        <v>14</v>
      </c>
      <c r="B276" s="540" t="s">
        <v>834</v>
      </c>
      <c r="C276" s="541"/>
      <c r="D276" s="542">
        <v>375</v>
      </c>
      <c r="E276" s="542" t="s">
        <v>122</v>
      </c>
      <c r="F276" s="1240" t="s">
        <v>4851</v>
      </c>
      <c r="G276" s="1240" t="s">
        <v>4852</v>
      </c>
      <c r="H276" s="1240" t="s">
        <v>2298</v>
      </c>
      <c r="I276" s="1438">
        <v>2613400</v>
      </c>
      <c r="J276" s="1438">
        <f t="shared" si="10"/>
        <v>980025000</v>
      </c>
    </row>
    <row r="277" spans="1:10" s="567" customFormat="1" ht="63">
      <c r="A277" s="716">
        <f t="shared" si="9"/>
        <v>15</v>
      </c>
      <c r="B277" s="540" t="s">
        <v>836</v>
      </c>
      <c r="C277" s="541"/>
      <c r="D277" s="542">
        <v>373</v>
      </c>
      <c r="E277" s="542" t="s">
        <v>122</v>
      </c>
      <c r="F277" s="1240" t="s">
        <v>4853</v>
      </c>
      <c r="G277" s="1240" t="s">
        <v>4854</v>
      </c>
      <c r="H277" s="1240" t="s">
        <v>2298</v>
      </c>
      <c r="I277" s="1438">
        <v>2613400</v>
      </c>
      <c r="J277" s="1438">
        <f t="shared" si="10"/>
        <v>974798200</v>
      </c>
    </row>
    <row r="278" spans="1:10" s="567" customFormat="1" ht="33.75" customHeight="1">
      <c r="A278" s="716">
        <f t="shared" si="9"/>
        <v>16</v>
      </c>
      <c r="B278" s="540" t="s">
        <v>838</v>
      </c>
      <c r="C278" s="541"/>
      <c r="D278" s="542">
        <v>348</v>
      </c>
      <c r="E278" s="542" t="s">
        <v>122</v>
      </c>
      <c r="F278" s="1240" t="s">
        <v>4855</v>
      </c>
      <c r="G278" s="1240" t="s">
        <v>4856</v>
      </c>
      <c r="H278" s="1240" t="s">
        <v>2298</v>
      </c>
      <c r="I278" s="1438">
        <v>2450300</v>
      </c>
      <c r="J278" s="1438">
        <f t="shared" si="10"/>
        <v>852704400</v>
      </c>
    </row>
    <row r="279" spans="1:10" s="567" customFormat="1" ht="36" customHeight="1">
      <c r="A279" s="716">
        <f t="shared" si="9"/>
        <v>17</v>
      </c>
      <c r="B279" s="540" t="s">
        <v>840</v>
      </c>
      <c r="C279" s="541"/>
      <c r="D279" s="542">
        <v>369</v>
      </c>
      <c r="E279" s="542" t="s">
        <v>122</v>
      </c>
      <c r="F279" s="1240" t="s">
        <v>841</v>
      </c>
      <c r="G279" s="1240" t="s">
        <v>3547</v>
      </c>
      <c r="H279" s="1240" t="s">
        <v>4793</v>
      </c>
      <c r="I279" s="1438">
        <v>278500</v>
      </c>
      <c r="J279" s="1438">
        <f t="shared" si="10"/>
        <v>102766500</v>
      </c>
    </row>
    <row r="280" spans="1:10" s="567" customFormat="1" ht="155.25" customHeight="1">
      <c r="A280" s="716">
        <f t="shared" si="9"/>
        <v>18</v>
      </c>
      <c r="B280" s="540" t="s">
        <v>843</v>
      </c>
      <c r="C280" s="541"/>
      <c r="D280" s="542">
        <v>1030</v>
      </c>
      <c r="E280" s="542" t="s">
        <v>126</v>
      </c>
      <c r="F280" s="1240" t="s">
        <v>846</v>
      </c>
      <c r="G280" s="1240" t="s">
        <v>4857</v>
      </c>
      <c r="H280" s="1240" t="s">
        <v>2298</v>
      </c>
      <c r="I280" s="1438">
        <v>142200</v>
      </c>
      <c r="J280" s="1438">
        <f t="shared" si="10"/>
        <v>146466000</v>
      </c>
    </row>
    <row r="281" spans="1:10" s="567" customFormat="1" ht="22.5" customHeight="1">
      <c r="A281" s="716">
        <f t="shared" si="9"/>
        <v>19</v>
      </c>
      <c r="B281" s="540" t="s">
        <v>849</v>
      </c>
      <c r="C281" s="541"/>
      <c r="D281" s="542">
        <v>1035</v>
      </c>
      <c r="E281" s="542" t="s">
        <v>122</v>
      </c>
      <c r="F281" s="1240" t="s">
        <v>852</v>
      </c>
      <c r="G281" s="1240" t="s">
        <v>4858</v>
      </c>
      <c r="H281" s="1240" t="s">
        <v>4793</v>
      </c>
      <c r="I281" s="1438">
        <v>106100</v>
      </c>
      <c r="J281" s="1438">
        <f t="shared" si="10"/>
        <v>109813500</v>
      </c>
    </row>
    <row r="282" spans="1:10" s="567" customFormat="1" ht="21" customHeight="1">
      <c r="A282" s="716">
        <f t="shared" si="9"/>
        <v>20</v>
      </c>
      <c r="B282" s="540" t="s">
        <v>854</v>
      </c>
      <c r="C282" s="541"/>
      <c r="D282" s="542">
        <v>909</v>
      </c>
      <c r="E282" s="542" t="s">
        <v>122</v>
      </c>
      <c r="F282" s="1240" t="s">
        <v>855</v>
      </c>
      <c r="G282" s="1240" t="s">
        <v>4859</v>
      </c>
      <c r="H282" s="1240" t="s">
        <v>4793</v>
      </c>
      <c r="I282" s="1438">
        <v>115300</v>
      </c>
      <c r="J282" s="1438">
        <f t="shared" si="10"/>
        <v>104807700</v>
      </c>
    </row>
    <row r="283" spans="1:10" s="567" customFormat="1" ht="38.25" customHeight="1">
      <c r="A283" s="716">
        <f t="shared" si="9"/>
        <v>21</v>
      </c>
      <c r="B283" s="540" t="s">
        <v>859</v>
      </c>
      <c r="C283" s="541"/>
      <c r="D283" s="542">
        <v>1053</v>
      </c>
      <c r="E283" s="542" t="s">
        <v>122</v>
      </c>
      <c r="F283" s="1240" t="s">
        <v>862</v>
      </c>
      <c r="G283" s="1240" t="s">
        <v>4860</v>
      </c>
      <c r="H283" s="1240" t="s">
        <v>2298</v>
      </c>
      <c r="I283" s="1438">
        <v>424700</v>
      </c>
      <c r="J283" s="1438">
        <f t="shared" si="10"/>
        <v>447209100</v>
      </c>
    </row>
    <row r="284" spans="1:10" s="567" customFormat="1" ht="37.5" customHeight="1">
      <c r="A284" s="716">
        <f t="shared" si="9"/>
        <v>22</v>
      </c>
      <c r="B284" s="540" t="s">
        <v>864</v>
      </c>
      <c r="C284" s="541"/>
      <c r="D284" s="542">
        <v>903</v>
      </c>
      <c r="E284" s="542" t="s">
        <v>122</v>
      </c>
      <c r="F284" s="1240" t="s">
        <v>865</v>
      </c>
      <c r="G284" s="1240" t="s">
        <v>4861</v>
      </c>
      <c r="H284" s="1240" t="s">
        <v>2298</v>
      </c>
      <c r="I284" s="1438">
        <v>263100</v>
      </c>
      <c r="J284" s="1438">
        <f t="shared" si="10"/>
        <v>237579300</v>
      </c>
    </row>
    <row r="285" spans="1:10" s="567" customFormat="1" ht="36.75" customHeight="1">
      <c r="A285" s="716">
        <f t="shared" si="9"/>
        <v>23</v>
      </c>
      <c r="B285" s="540" t="s">
        <v>866</v>
      </c>
      <c r="C285" s="541"/>
      <c r="D285" s="542">
        <v>899</v>
      </c>
      <c r="E285" s="542" t="s">
        <v>122</v>
      </c>
      <c r="F285" s="1240" t="s">
        <v>867</v>
      </c>
      <c r="G285" s="1240" t="s">
        <v>4862</v>
      </c>
      <c r="H285" s="1240" t="s">
        <v>2298</v>
      </c>
      <c r="I285" s="1438">
        <v>263100</v>
      </c>
      <c r="J285" s="1438">
        <f t="shared" si="10"/>
        <v>236526900</v>
      </c>
    </row>
    <row r="286" spans="1:10" s="567" customFormat="1" ht="155.25" customHeight="1">
      <c r="A286" s="716">
        <f t="shared" si="9"/>
        <v>24</v>
      </c>
      <c r="B286" s="540" t="s">
        <v>868</v>
      </c>
      <c r="C286" s="541"/>
      <c r="D286" s="542">
        <v>1143</v>
      </c>
      <c r="E286" s="542" t="s">
        <v>126</v>
      </c>
      <c r="F286" s="1240" t="s">
        <v>4863</v>
      </c>
      <c r="G286" s="1240" t="s">
        <v>4864</v>
      </c>
      <c r="H286" s="1240" t="s">
        <v>2298</v>
      </c>
      <c r="I286" s="1438">
        <v>1225100</v>
      </c>
      <c r="J286" s="1438">
        <f t="shared" si="10"/>
        <v>1400289300</v>
      </c>
    </row>
    <row r="287" spans="1:10" s="567" customFormat="1" ht="20.25" customHeight="1">
      <c r="A287" s="716">
        <f t="shared" si="9"/>
        <v>25</v>
      </c>
      <c r="B287" s="540" t="s">
        <v>870</v>
      </c>
      <c r="C287" s="541"/>
      <c r="D287" s="542">
        <v>1190</v>
      </c>
      <c r="E287" s="542" t="s">
        <v>122</v>
      </c>
      <c r="F287" s="1240" t="s">
        <v>4865</v>
      </c>
      <c r="G287" s="1240" t="s">
        <v>4866</v>
      </c>
      <c r="H287" s="1240" t="s">
        <v>2298</v>
      </c>
      <c r="I287" s="1438">
        <v>41500</v>
      </c>
      <c r="J287" s="1438">
        <f t="shared" si="10"/>
        <v>49385000</v>
      </c>
    </row>
    <row r="288" spans="1:10" s="567" customFormat="1" ht="38.25" customHeight="1">
      <c r="A288" s="716">
        <f t="shared" si="9"/>
        <v>26</v>
      </c>
      <c r="B288" s="540" t="s">
        <v>871</v>
      </c>
      <c r="C288" s="541"/>
      <c r="D288" s="542">
        <v>893</v>
      </c>
      <c r="E288" s="542" t="s">
        <v>122</v>
      </c>
      <c r="F288" s="1240" t="s">
        <v>874</v>
      </c>
      <c r="G288" s="1240" t="s">
        <v>3533</v>
      </c>
      <c r="H288" s="1240" t="s">
        <v>4793</v>
      </c>
      <c r="I288" s="1438">
        <v>25200</v>
      </c>
      <c r="J288" s="1438">
        <f t="shared" si="10"/>
        <v>22503600</v>
      </c>
    </row>
    <row r="289" spans="1:10" s="567" customFormat="1" ht="37.5" customHeight="1">
      <c r="A289" s="716">
        <f t="shared" si="9"/>
        <v>27</v>
      </c>
      <c r="B289" s="540" t="s">
        <v>2541</v>
      </c>
      <c r="C289" s="541"/>
      <c r="D289" s="542">
        <v>956</v>
      </c>
      <c r="E289" s="542" t="s">
        <v>122</v>
      </c>
      <c r="F289" s="1240" t="s">
        <v>2542</v>
      </c>
      <c r="G289" s="1240" t="s">
        <v>4867</v>
      </c>
      <c r="H289" s="1240" t="s">
        <v>2298</v>
      </c>
      <c r="I289" s="1438">
        <v>450800</v>
      </c>
      <c r="J289" s="1438">
        <f t="shared" si="10"/>
        <v>430964800</v>
      </c>
    </row>
    <row r="290" spans="1:10" s="567" customFormat="1" ht="24.75" customHeight="1">
      <c r="A290" s="716">
        <f t="shared" si="9"/>
        <v>28</v>
      </c>
      <c r="B290" s="540" t="s">
        <v>2543</v>
      </c>
      <c r="C290" s="541"/>
      <c r="D290" s="542">
        <v>959</v>
      </c>
      <c r="E290" s="542" t="s">
        <v>122</v>
      </c>
      <c r="F290" s="1240" t="s">
        <v>2544</v>
      </c>
      <c r="G290" s="1240" t="s">
        <v>4868</v>
      </c>
      <c r="H290" s="1240" t="s">
        <v>2298</v>
      </c>
      <c r="I290" s="1438">
        <v>226200</v>
      </c>
      <c r="J290" s="1438">
        <f t="shared" si="10"/>
        <v>216925800</v>
      </c>
    </row>
    <row r="291" spans="1:10" s="567" customFormat="1" ht="50.25" customHeight="1">
      <c r="A291" s="716">
        <f t="shared" si="9"/>
        <v>29</v>
      </c>
      <c r="B291" s="540" t="s">
        <v>876</v>
      </c>
      <c r="C291" s="541"/>
      <c r="D291" s="542">
        <v>633</v>
      </c>
      <c r="E291" s="542" t="s">
        <v>122</v>
      </c>
      <c r="F291" s="1240" t="s">
        <v>879</v>
      </c>
      <c r="G291" s="1240" t="s">
        <v>4869</v>
      </c>
      <c r="H291" s="1240" t="s">
        <v>2298</v>
      </c>
      <c r="I291" s="1438">
        <v>34500</v>
      </c>
      <c r="J291" s="1438">
        <f t="shared" si="10"/>
        <v>21838500</v>
      </c>
    </row>
    <row r="292" spans="1:10" s="567" customFormat="1" ht="17.25" customHeight="1">
      <c r="A292" s="716">
        <f t="shared" si="9"/>
        <v>30</v>
      </c>
      <c r="B292" s="540" t="s">
        <v>882</v>
      </c>
      <c r="C292" s="541"/>
      <c r="D292" s="542">
        <v>617</v>
      </c>
      <c r="E292" s="542" t="s">
        <v>122</v>
      </c>
      <c r="F292" s="1240" t="s">
        <v>885</v>
      </c>
      <c r="G292" s="1240" t="s">
        <v>4870</v>
      </c>
      <c r="H292" s="1240" t="s">
        <v>4793</v>
      </c>
      <c r="I292" s="1438">
        <v>41500</v>
      </c>
      <c r="J292" s="1438">
        <f t="shared" si="10"/>
        <v>25605500</v>
      </c>
    </row>
    <row r="293" spans="1:10" s="567" customFormat="1" ht="18.75" customHeight="1">
      <c r="A293" s="716">
        <f t="shared" si="9"/>
        <v>31</v>
      </c>
      <c r="B293" s="540" t="s">
        <v>888</v>
      </c>
      <c r="C293" s="541"/>
      <c r="D293" s="542">
        <v>693</v>
      </c>
      <c r="E293" s="542" t="s">
        <v>122</v>
      </c>
      <c r="F293" s="1240" t="s">
        <v>890</v>
      </c>
      <c r="G293" s="1240" t="s">
        <v>4057</v>
      </c>
      <c r="H293" s="1240" t="s">
        <v>2298</v>
      </c>
      <c r="I293" s="1438">
        <v>19600</v>
      </c>
      <c r="J293" s="1438">
        <f t="shared" si="10"/>
        <v>13582800</v>
      </c>
    </row>
    <row r="294" spans="1:10" s="567" customFormat="1" ht="20.25" customHeight="1">
      <c r="A294" s="716">
        <f t="shared" si="9"/>
        <v>32</v>
      </c>
      <c r="B294" s="540" t="s">
        <v>891</v>
      </c>
      <c r="C294" s="541"/>
      <c r="D294" s="542">
        <v>7091</v>
      </c>
      <c r="E294" s="542" t="s">
        <v>892</v>
      </c>
      <c r="F294" s="1240" t="s">
        <v>893</v>
      </c>
      <c r="G294" s="1240" t="s">
        <v>4871</v>
      </c>
      <c r="H294" s="1240" t="s">
        <v>2298</v>
      </c>
      <c r="I294" s="1438">
        <v>57600</v>
      </c>
      <c r="J294" s="1438">
        <f t="shared" si="10"/>
        <v>408441600</v>
      </c>
    </row>
    <row r="295" spans="1:10" s="567" customFormat="1">
      <c r="A295" s="716">
        <f t="shared" si="9"/>
        <v>33</v>
      </c>
      <c r="B295" s="540" t="s">
        <v>896</v>
      </c>
      <c r="C295" s="541"/>
      <c r="D295" s="542">
        <v>6885</v>
      </c>
      <c r="E295" s="542" t="s">
        <v>122</v>
      </c>
      <c r="F295" s="1240" t="s">
        <v>897</v>
      </c>
      <c r="G295" s="1240" t="s">
        <v>4872</v>
      </c>
      <c r="H295" s="1240" t="s">
        <v>2298</v>
      </c>
      <c r="I295" s="1438">
        <v>146800</v>
      </c>
      <c r="J295" s="1438">
        <f t="shared" si="10"/>
        <v>1010718000</v>
      </c>
    </row>
    <row r="296" spans="1:10" s="567" customFormat="1" ht="34.5" customHeight="1">
      <c r="A296" s="716">
        <f t="shared" si="9"/>
        <v>34</v>
      </c>
      <c r="B296" s="540" t="s">
        <v>899</v>
      </c>
      <c r="C296" s="541"/>
      <c r="D296" s="542">
        <v>6816</v>
      </c>
      <c r="E296" s="542" t="s">
        <v>122</v>
      </c>
      <c r="F296" s="1240" t="s">
        <v>900</v>
      </c>
      <c r="G296" s="1240" t="s">
        <v>4873</v>
      </c>
      <c r="H296" s="1240" t="s">
        <v>2298</v>
      </c>
      <c r="I296" s="1438">
        <v>32900</v>
      </c>
      <c r="J296" s="1438">
        <f t="shared" si="10"/>
        <v>224246400</v>
      </c>
    </row>
    <row r="297" spans="1:10" s="567" customFormat="1" ht="31.5">
      <c r="A297" s="716">
        <f t="shared" si="9"/>
        <v>35</v>
      </c>
      <c r="B297" s="540" t="s">
        <v>903</v>
      </c>
      <c r="C297" s="541"/>
      <c r="D297" s="542">
        <v>795</v>
      </c>
      <c r="E297" s="542" t="s">
        <v>122</v>
      </c>
      <c r="F297" s="1240" t="s">
        <v>904</v>
      </c>
      <c r="G297" s="1240" t="s">
        <v>4874</v>
      </c>
      <c r="H297" s="1240" t="s">
        <v>2298</v>
      </c>
      <c r="I297" s="1438">
        <v>19600</v>
      </c>
      <c r="J297" s="1438">
        <f t="shared" si="10"/>
        <v>15582000</v>
      </c>
    </row>
    <row r="298" spans="1:10" s="567" customFormat="1" ht="110.25">
      <c r="A298" s="716">
        <f t="shared" si="9"/>
        <v>36</v>
      </c>
      <c r="B298" s="540" t="s">
        <v>905</v>
      </c>
      <c r="C298" s="541"/>
      <c r="D298" s="542">
        <v>821</v>
      </c>
      <c r="E298" s="542" t="s">
        <v>122</v>
      </c>
      <c r="F298" s="1240" t="s">
        <v>908</v>
      </c>
      <c r="G298" s="1240" t="s">
        <v>4875</v>
      </c>
      <c r="H298" s="1240" t="s">
        <v>2298</v>
      </c>
      <c r="I298" s="1438">
        <v>240000</v>
      </c>
      <c r="J298" s="1438">
        <f t="shared" si="10"/>
        <v>197040000</v>
      </c>
    </row>
    <row r="299" spans="1:10" s="567" customFormat="1" ht="51" customHeight="1">
      <c r="A299" s="716">
        <f t="shared" si="9"/>
        <v>37</v>
      </c>
      <c r="B299" s="540" t="s">
        <v>2559</v>
      </c>
      <c r="C299" s="541"/>
      <c r="D299" s="542">
        <v>798</v>
      </c>
      <c r="E299" s="542" t="s">
        <v>122</v>
      </c>
      <c r="F299" s="1240" t="s">
        <v>4639</v>
      </c>
      <c r="G299" s="1240" t="s">
        <v>4876</v>
      </c>
      <c r="H299" s="1240" t="s">
        <v>4793</v>
      </c>
      <c r="I299" s="1438">
        <v>78400</v>
      </c>
      <c r="J299" s="1438">
        <f t="shared" si="10"/>
        <v>62563200</v>
      </c>
    </row>
    <row r="300" spans="1:10" s="567" customFormat="1" ht="21.75" customHeight="1">
      <c r="A300" s="716">
        <f t="shared" si="9"/>
        <v>38</v>
      </c>
      <c r="B300" s="540" t="s">
        <v>911</v>
      </c>
      <c r="C300" s="541"/>
      <c r="D300" s="542">
        <v>675</v>
      </c>
      <c r="E300" s="542" t="s">
        <v>122</v>
      </c>
      <c r="F300" s="1240" t="s">
        <v>912</v>
      </c>
      <c r="G300" s="1240" t="s">
        <v>4877</v>
      </c>
      <c r="H300" s="1240" t="s">
        <v>4793</v>
      </c>
      <c r="I300" s="1438">
        <v>36100</v>
      </c>
      <c r="J300" s="1438">
        <f t="shared" si="10"/>
        <v>24367500</v>
      </c>
    </row>
    <row r="301" spans="1:10" s="567" customFormat="1" ht="24.75" customHeight="1">
      <c r="A301" s="716">
        <f t="shared" si="9"/>
        <v>39</v>
      </c>
      <c r="B301" s="540" t="s">
        <v>916</v>
      </c>
      <c r="C301" s="541"/>
      <c r="D301" s="542">
        <v>716</v>
      </c>
      <c r="E301" s="542" t="s">
        <v>122</v>
      </c>
      <c r="F301" s="1240" t="s">
        <v>917</v>
      </c>
      <c r="G301" s="1240" t="s">
        <v>4878</v>
      </c>
      <c r="H301" s="1240" t="s">
        <v>4793</v>
      </c>
      <c r="I301" s="1438">
        <v>27600</v>
      </c>
      <c r="J301" s="1438">
        <f t="shared" si="10"/>
        <v>19761600</v>
      </c>
    </row>
    <row r="302" spans="1:10" s="567" customFormat="1" ht="22.5" customHeight="1">
      <c r="A302" s="716">
        <f t="shared" si="9"/>
        <v>40</v>
      </c>
      <c r="B302" s="540" t="s">
        <v>4879</v>
      </c>
      <c r="C302" s="541"/>
      <c r="D302" s="542">
        <v>645</v>
      </c>
      <c r="E302" s="542" t="s">
        <v>122</v>
      </c>
      <c r="F302" s="1240" t="s">
        <v>922</v>
      </c>
      <c r="G302" s="1240" t="s">
        <v>4880</v>
      </c>
      <c r="H302" s="1240" t="s">
        <v>2298</v>
      </c>
      <c r="I302" s="1438">
        <v>106100</v>
      </c>
      <c r="J302" s="1438">
        <f t="shared" si="10"/>
        <v>68434500</v>
      </c>
    </row>
    <row r="303" spans="1:10" s="567" customFormat="1" ht="31.5">
      <c r="A303" s="716">
        <f t="shared" si="9"/>
        <v>41</v>
      </c>
      <c r="B303" s="540" t="s">
        <v>926</v>
      </c>
      <c r="C303" s="541"/>
      <c r="D303" s="542">
        <v>5876</v>
      </c>
      <c r="E303" s="542" t="s">
        <v>122</v>
      </c>
      <c r="F303" s="1240" t="s">
        <v>927</v>
      </c>
      <c r="G303" s="1240" t="s">
        <v>4881</v>
      </c>
      <c r="H303" s="1240" t="s">
        <v>2298</v>
      </c>
      <c r="I303" s="1438">
        <v>5300</v>
      </c>
      <c r="J303" s="1438">
        <f t="shared" si="10"/>
        <v>31142800</v>
      </c>
    </row>
    <row r="304" spans="1:10" s="567" customFormat="1" ht="38.25" customHeight="1">
      <c r="A304" s="716">
        <f t="shared" si="9"/>
        <v>42</v>
      </c>
      <c r="B304" s="540" t="s">
        <v>931</v>
      </c>
      <c r="C304" s="541"/>
      <c r="D304" s="542">
        <v>1025</v>
      </c>
      <c r="E304" s="542" t="s">
        <v>122</v>
      </c>
      <c r="F304" s="1240" t="s">
        <v>932</v>
      </c>
      <c r="G304" s="1240" t="s">
        <v>4882</v>
      </c>
      <c r="H304" s="1240" t="s">
        <v>4793</v>
      </c>
      <c r="I304" s="1438">
        <v>39900</v>
      </c>
      <c r="J304" s="1438">
        <f t="shared" si="10"/>
        <v>40897500</v>
      </c>
    </row>
    <row r="305" spans="1:10" s="567" customFormat="1" ht="36.75" customHeight="1">
      <c r="A305" s="716">
        <f t="shared" si="9"/>
        <v>43</v>
      </c>
      <c r="B305" s="540" t="s">
        <v>935</v>
      </c>
      <c r="C305" s="541"/>
      <c r="D305" s="542">
        <v>730</v>
      </c>
      <c r="E305" s="542" t="s">
        <v>122</v>
      </c>
      <c r="F305" s="1240" t="s">
        <v>936</v>
      </c>
      <c r="G305" s="1240" t="s">
        <v>4883</v>
      </c>
      <c r="H305" s="1240" t="s">
        <v>4793</v>
      </c>
      <c r="I305" s="1438">
        <v>39900</v>
      </c>
      <c r="J305" s="1438">
        <f t="shared" si="10"/>
        <v>29127000</v>
      </c>
    </row>
    <row r="306" spans="1:10" s="567" customFormat="1" ht="42.75" customHeight="1">
      <c r="A306" s="716">
        <f t="shared" si="9"/>
        <v>44</v>
      </c>
      <c r="B306" s="540" t="s">
        <v>940</v>
      </c>
      <c r="C306" s="541"/>
      <c r="D306" s="542">
        <v>747</v>
      </c>
      <c r="E306" s="542" t="s">
        <v>122</v>
      </c>
      <c r="F306" s="1240" t="s">
        <v>941</v>
      </c>
      <c r="G306" s="1240" t="s">
        <v>4884</v>
      </c>
      <c r="H306" s="1240" t="s">
        <v>4793</v>
      </c>
      <c r="I306" s="1438">
        <v>29800</v>
      </c>
      <c r="J306" s="1438">
        <f t="shared" si="10"/>
        <v>22260600</v>
      </c>
    </row>
    <row r="307" spans="1:10" s="567" customFormat="1" ht="166.5" customHeight="1">
      <c r="A307" s="716">
        <f t="shared" si="9"/>
        <v>45</v>
      </c>
      <c r="B307" s="540" t="s">
        <v>4885</v>
      </c>
      <c r="C307" s="541"/>
      <c r="D307" s="542">
        <v>794</v>
      </c>
      <c r="E307" s="542" t="s">
        <v>126</v>
      </c>
      <c r="F307" s="1240" t="s">
        <v>947</v>
      </c>
      <c r="G307" s="1240" t="s">
        <v>4886</v>
      </c>
      <c r="H307" s="1240" t="s">
        <v>2298</v>
      </c>
      <c r="I307" s="1438">
        <v>41500</v>
      </c>
      <c r="J307" s="1438">
        <f t="shared" si="10"/>
        <v>32951000</v>
      </c>
    </row>
    <row r="308" spans="1:10" s="567" customFormat="1" ht="87.75" customHeight="1">
      <c r="A308" s="716">
        <f t="shared" si="9"/>
        <v>46</v>
      </c>
      <c r="B308" s="540" t="s">
        <v>950</v>
      </c>
      <c r="C308" s="541"/>
      <c r="D308" s="542">
        <v>837</v>
      </c>
      <c r="E308" s="542" t="s">
        <v>126</v>
      </c>
      <c r="F308" s="1240" t="s">
        <v>951</v>
      </c>
      <c r="G308" s="1240" t="s">
        <v>4887</v>
      </c>
      <c r="H308" s="1240" t="s">
        <v>2298</v>
      </c>
      <c r="I308" s="1438">
        <v>107700</v>
      </c>
      <c r="J308" s="1438">
        <f t="shared" si="10"/>
        <v>90144900</v>
      </c>
    </row>
    <row r="309" spans="1:10" s="567" customFormat="1" ht="20.25" customHeight="1">
      <c r="A309" s="716">
        <f t="shared" si="9"/>
        <v>47</v>
      </c>
      <c r="B309" s="540" t="s">
        <v>955</v>
      </c>
      <c r="C309" s="541"/>
      <c r="D309" s="542">
        <v>667</v>
      </c>
      <c r="E309" s="542" t="s">
        <v>122</v>
      </c>
      <c r="F309" s="1240" t="s">
        <v>958</v>
      </c>
      <c r="G309" s="1240" t="s">
        <v>4888</v>
      </c>
      <c r="H309" s="1240" t="s">
        <v>2298</v>
      </c>
      <c r="I309" s="1438">
        <v>29100</v>
      </c>
      <c r="J309" s="1438">
        <f t="shared" si="10"/>
        <v>19409700</v>
      </c>
    </row>
    <row r="310" spans="1:10" s="567" customFormat="1" ht="104.25" customHeight="1">
      <c r="A310" s="716">
        <f t="shared" si="9"/>
        <v>48</v>
      </c>
      <c r="B310" s="540" t="s">
        <v>960</v>
      </c>
      <c r="C310" s="541"/>
      <c r="D310" s="542">
        <v>917</v>
      </c>
      <c r="E310" s="542" t="s">
        <v>126</v>
      </c>
      <c r="F310" s="1240" t="s">
        <v>961</v>
      </c>
      <c r="G310" s="1240" t="s">
        <v>4889</v>
      </c>
      <c r="H310" s="1240" t="s">
        <v>4793</v>
      </c>
      <c r="I310" s="1438">
        <v>135400</v>
      </c>
      <c r="J310" s="1438">
        <f t="shared" si="10"/>
        <v>124161800</v>
      </c>
    </row>
    <row r="311" spans="1:10" s="567" customFormat="1">
      <c r="A311" s="716">
        <f t="shared" si="9"/>
        <v>49</v>
      </c>
      <c r="B311" s="540" t="s">
        <v>965</v>
      </c>
      <c r="C311" s="541"/>
      <c r="D311" s="542">
        <v>798</v>
      </c>
      <c r="E311" s="542" t="s">
        <v>122</v>
      </c>
      <c r="F311" s="1240" t="s">
        <v>966</v>
      </c>
      <c r="G311" s="1240" t="s">
        <v>4080</v>
      </c>
      <c r="H311" s="1240" t="s">
        <v>2298</v>
      </c>
      <c r="I311" s="1438">
        <v>12900</v>
      </c>
      <c r="J311" s="1438">
        <f t="shared" si="10"/>
        <v>10294200</v>
      </c>
    </row>
    <row r="312" spans="1:10" s="567" customFormat="1">
      <c r="A312" s="716">
        <f t="shared" si="9"/>
        <v>50</v>
      </c>
      <c r="B312" s="540" t="s">
        <v>969</v>
      </c>
      <c r="C312" s="541"/>
      <c r="D312" s="542">
        <v>673</v>
      </c>
      <c r="E312" s="542" t="s">
        <v>122</v>
      </c>
      <c r="F312" s="1240" t="s">
        <v>970</v>
      </c>
      <c r="G312" s="1240" t="s">
        <v>4081</v>
      </c>
      <c r="H312" s="1240" t="s">
        <v>2298</v>
      </c>
      <c r="I312" s="1438">
        <v>11400</v>
      </c>
      <c r="J312" s="1438">
        <f t="shared" si="10"/>
        <v>7672200</v>
      </c>
    </row>
    <row r="313" spans="1:10" s="567" customFormat="1" ht="47.25">
      <c r="A313" s="716">
        <f t="shared" si="9"/>
        <v>51</v>
      </c>
      <c r="B313" s="540" t="s">
        <v>973</v>
      </c>
      <c r="C313" s="541"/>
      <c r="D313" s="542">
        <v>967</v>
      </c>
      <c r="E313" s="542" t="s">
        <v>122</v>
      </c>
      <c r="F313" s="1240" t="s">
        <v>976</v>
      </c>
      <c r="G313" s="1240" t="s">
        <v>4082</v>
      </c>
      <c r="H313" s="1240" t="s">
        <v>4793</v>
      </c>
      <c r="I313" s="1438">
        <v>34500</v>
      </c>
      <c r="J313" s="1438">
        <f t="shared" si="10"/>
        <v>33361500</v>
      </c>
    </row>
    <row r="314" spans="1:10" s="567" customFormat="1" ht="63">
      <c r="A314" s="716">
        <f t="shared" si="9"/>
        <v>52</v>
      </c>
      <c r="B314" s="540" t="s">
        <v>979</v>
      </c>
      <c r="C314" s="541"/>
      <c r="D314" s="542">
        <v>341</v>
      </c>
      <c r="E314" s="542" t="s">
        <v>122</v>
      </c>
      <c r="F314" s="1240" t="s">
        <v>4890</v>
      </c>
      <c r="G314" s="1240">
        <v>240</v>
      </c>
      <c r="H314" s="1240" t="s">
        <v>4793</v>
      </c>
      <c r="I314" s="1438">
        <v>490900</v>
      </c>
      <c r="J314" s="1438">
        <f t="shared" si="10"/>
        <v>167396900</v>
      </c>
    </row>
    <row r="315" spans="1:10" s="567" customFormat="1" ht="31.5">
      <c r="A315" s="716">
        <f t="shared" si="9"/>
        <v>53</v>
      </c>
      <c r="B315" s="540" t="s">
        <v>981</v>
      </c>
      <c r="C315" s="541"/>
      <c r="D315" s="542">
        <v>1046</v>
      </c>
      <c r="E315" s="542" t="s">
        <v>550</v>
      </c>
      <c r="F315" s="1240" t="s">
        <v>982</v>
      </c>
      <c r="G315" s="1240" t="s">
        <v>4084</v>
      </c>
      <c r="H315" s="1240" t="s">
        <v>4793</v>
      </c>
      <c r="I315" s="1438">
        <v>106100</v>
      </c>
      <c r="J315" s="1438">
        <f t="shared" si="10"/>
        <v>110980600</v>
      </c>
    </row>
    <row r="316" spans="1:10" s="567" customFormat="1">
      <c r="A316" s="716">
        <f t="shared" si="9"/>
        <v>54</v>
      </c>
      <c r="B316" s="540" t="s">
        <v>984</v>
      </c>
      <c r="C316" s="541"/>
      <c r="D316" s="542">
        <v>983</v>
      </c>
      <c r="E316" s="542" t="s">
        <v>122</v>
      </c>
      <c r="F316" s="1240" t="s">
        <v>4891</v>
      </c>
      <c r="G316" s="1240" t="s">
        <v>4892</v>
      </c>
      <c r="H316" s="1240" t="s">
        <v>2298</v>
      </c>
      <c r="I316" s="1438">
        <v>40600</v>
      </c>
      <c r="J316" s="1438">
        <f t="shared" si="10"/>
        <v>39909800</v>
      </c>
    </row>
    <row r="317" spans="1:10" s="567" customFormat="1" ht="134.25" customHeight="1">
      <c r="A317" s="716">
        <f t="shared" si="9"/>
        <v>55</v>
      </c>
      <c r="B317" s="540" t="s">
        <v>986</v>
      </c>
      <c r="C317" s="541"/>
      <c r="D317" s="542">
        <v>907</v>
      </c>
      <c r="E317" s="542" t="s">
        <v>122</v>
      </c>
      <c r="F317" s="1240" t="s">
        <v>4893</v>
      </c>
      <c r="G317" s="1240" t="s">
        <v>4894</v>
      </c>
      <c r="H317" s="1240" t="s">
        <v>4895</v>
      </c>
      <c r="I317" s="1438">
        <v>3680100</v>
      </c>
      <c r="J317" s="1438">
        <f t="shared" si="10"/>
        <v>3337850700</v>
      </c>
    </row>
    <row r="318" spans="1:10" s="567" customFormat="1" ht="21" customHeight="1">
      <c r="A318" s="716">
        <f t="shared" si="9"/>
        <v>56</v>
      </c>
      <c r="B318" s="540" t="s">
        <v>988</v>
      </c>
      <c r="C318" s="541"/>
      <c r="D318" s="542">
        <v>1728</v>
      </c>
      <c r="E318" s="542" t="s">
        <v>122</v>
      </c>
      <c r="F318" s="1240" t="s">
        <v>991</v>
      </c>
      <c r="G318" s="1240" t="s">
        <v>4089</v>
      </c>
      <c r="H318" s="1240" t="s">
        <v>2298</v>
      </c>
      <c r="I318" s="1438">
        <v>16900</v>
      </c>
      <c r="J318" s="1438">
        <f t="shared" si="10"/>
        <v>29203200</v>
      </c>
    </row>
    <row r="319" spans="1:10" s="567" customFormat="1" ht="249.75" customHeight="1">
      <c r="A319" s="716">
        <f t="shared" si="9"/>
        <v>57</v>
      </c>
      <c r="B319" s="540" t="s">
        <v>3027</v>
      </c>
      <c r="C319" s="541"/>
      <c r="D319" s="542">
        <v>383</v>
      </c>
      <c r="E319" s="542" t="s">
        <v>126</v>
      </c>
      <c r="F319" s="1240" t="s">
        <v>4896</v>
      </c>
      <c r="G319" s="1240" t="s">
        <v>4897</v>
      </c>
      <c r="H319" s="1240" t="s">
        <v>4721</v>
      </c>
      <c r="I319" s="1438">
        <v>18762600</v>
      </c>
      <c r="J319" s="1438">
        <f t="shared" si="10"/>
        <v>7186075800</v>
      </c>
    </row>
    <row r="320" spans="1:10" s="525" customFormat="1">
      <c r="A320" s="532"/>
      <c r="B320" s="718" t="s">
        <v>2578</v>
      </c>
      <c r="C320" s="530"/>
      <c r="D320" s="542"/>
      <c r="E320" s="542"/>
      <c r="F320" s="1240"/>
      <c r="G320" s="1240"/>
      <c r="H320" s="1240"/>
      <c r="I320" s="1438"/>
      <c r="J320" s="1438"/>
    </row>
    <row r="321" spans="1:10" s="567" customFormat="1" ht="231.75" customHeight="1">
      <c r="A321" s="716">
        <f>+A319+1</f>
        <v>58</v>
      </c>
      <c r="B321" s="577" t="s">
        <v>993</v>
      </c>
      <c r="C321" s="541"/>
      <c r="D321" s="542">
        <v>14682</v>
      </c>
      <c r="E321" s="542" t="s">
        <v>994</v>
      </c>
      <c r="F321" s="1240" t="s">
        <v>996</v>
      </c>
      <c r="G321" s="1240" t="s">
        <v>4092</v>
      </c>
      <c r="H321" s="1240" t="s">
        <v>2298</v>
      </c>
      <c r="I321" s="1438">
        <v>300</v>
      </c>
      <c r="J321" s="1438">
        <f t="shared" si="10"/>
        <v>4404600</v>
      </c>
    </row>
    <row r="322" spans="1:10" s="567" customFormat="1" ht="18.75" customHeight="1">
      <c r="A322" s="716">
        <f>+A321+1</f>
        <v>59</v>
      </c>
      <c r="B322" s="577" t="s">
        <v>3333</v>
      </c>
      <c r="C322" s="541"/>
      <c r="D322" s="542">
        <v>778</v>
      </c>
      <c r="E322" s="542" t="s">
        <v>994</v>
      </c>
      <c r="F322" s="1240" t="s">
        <v>1003</v>
      </c>
      <c r="G322" s="1240" t="s">
        <v>4094</v>
      </c>
      <c r="H322" s="1240" t="s">
        <v>2298</v>
      </c>
      <c r="I322" s="1438">
        <v>8853</v>
      </c>
      <c r="J322" s="1438">
        <f t="shared" si="10"/>
        <v>6887634</v>
      </c>
    </row>
    <row r="323" spans="1:10" s="567" customFormat="1" ht="47.25">
      <c r="A323" s="716">
        <f t="shared" ref="A323:A354" si="11">+A322+1</f>
        <v>60</v>
      </c>
      <c r="B323" s="577" t="s">
        <v>3334</v>
      </c>
      <c r="C323" s="541"/>
      <c r="D323" s="542">
        <v>7501</v>
      </c>
      <c r="E323" s="542" t="s">
        <v>1007</v>
      </c>
      <c r="F323" s="1240" t="s">
        <v>1008</v>
      </c>
      <c r="G323" s="1240" t="s">
        <v>4096</v>
      </c>
      <c r="H323" s="1240" t="s">
        <v>2298</v>
      </c>
      <c r="I323" s="1438">
        <v>1006</v>
      </c>
      <c r="J323" s="1438">
        <f t="shared" si="10"/>
        <v>7546006</v>
      </c>
    </row>
    <row r="324" spans="1:10" s="567" customFormat="1">
      <c r="A324" s="716">
        <f t="shared" si="11"/>
        <v>61</v>
      </c>
      <c r="B324" s="577" t="s">
        <v>1012</v>
      </c>
      <c r="C324" s="541"/>
      <c r="D324" s="542">
        <v>14715</v>
      </c>
      <c r="E324" s="542" t="s">
        <v>994</v>
      </c>
      <c r="F324" s="1240" t="s">
        <v>998</v>
      </c>
      <c r="G324" s="1240" t="s">
        <v>4097</v>
      </c>
      <c r="H324" s="1240" t="s">
        <v>2298</v>
      </c>
      <c r="I324" s="1438">
        <v>905</v>
      </c>
      <c r="J324" s="1438">
        <f t="shared" si="10"/>
        <v>13317075</v>
      </c>
    </row>
    <row r="325" spans="1:10" s="567" customFormat="1" ht="47.25">
      <c r="A325" s="716">
        <f t="shared" si="11"/>
        <v>62</v>
      </c>
      <c r="B325" s="577" t="s">
        <v>1016</v>
      </c>
      <c r="C325" s="541"/>
      <c r="D325" s="542">
        <v>14536</v>
      </c>
      <c r="E325" s="542" t="s">
        <v>994</v>
      </c>
      <c r="F325" s="1240" t="s">
        <v>1017</v>
      </c>
      <c r="G325" s="1240" t="s">
        <v>4898</v>
      </c>
      <c r="H325" s="1240" t="s">
        <v>2298</v>
      </c>
      <c r="I325" s="1438">
        <v>302</v>
      </c>
      <c r="J325" s="1438">
        <f t="shared" si="10"/>
        <v>4389872</v>
      </c>
    </row>
    <row r="326" spans="1:10" s="567" customFormat="1" ht="47.25">
      <c r="A326" s="716">
        <f t="shared" si="11"/>
        <v>63</v>
      </c>
      <c r="B326" s="577" t="s">
        <v>1019</v>
      </c>
      <c r="C326" s="541"/>
      <c r="D326" s="542">
        <v>14283</v>
      </c>
      <c r="E326" s="542" t="s">
        <v>994</v>
      </c>
      <c r="F326" s="1240" t="s">
        <v>1017</v>
      </c>
      <c r="G326" s="1240" t="s">
        <v>4898</v>
      </c>
      <c r="H326" s="1240" t="s">
        <v>2298</v>
      </c>
      <c r="I326" s="1438">
        <v>201</v>
      </c>
      <c r="J326" s="1438">
        <f t="shared" si="10"/>
        <v>2870883</v>
      </c>
    </row>
    <row r="327" spans="1:10" s="567" customFormat="1">
      <c r="A327" s="716">
        <f t="shared" si="11"/>
        <v>64</v>
      </c>
      <c r="B327" s="577" t="s">
        <v>1021</v>
      </c>
      <c r="C327" s="541"/>
      <c r="D327" s="542">
        <v>14205</v>
      </c>
      <c r="E327" s="542" t="s">
        <v>994</v>
      </c>
      <c r="F327" s="1240" t="s">
        <v>998</v>
      </c>
      <c r="G327" s="1240" t="s">
        <v>4100</v>
      </c>
      <c r="H327" s="1240" t="s">
        <v>2298</v>
      </c>
      <c r="I327" s="1438">
        <v>805</v>
      </c>
      <c r="J327" s="1438">
        <f t="shared" si="10"/>
        <v>11435025</v>
      </c>
    </row>
    <row r="328" spans="1:10" s="567" customFormat="1" ht="47.25">
      <c r="A328" s="716">
        <f t="shared" si="11"/>
        <v>65</v>
      </c>
      <c r="B328" s="577" t="s">
        <v>1024</v>
      </c>
      <c r="C328" s="541"/>
      <c r="D328" s="542">
        <v>7273</v>
      </c>
      <c r="E328" s="542" t="s">
        <v>994</v>
      </c>
      <c r="F328" s="1240" t="s">
        <v>4899</v>
      </c>
      <c r="G328" s="1240" t="s">
        <v>4101</v>
      </c>
      <c r="H328" s="1240" t="s">
        <v>2298</v>
      </c>
      <c r="I328" s="1438">
        <v>3521</v>
      </c>
      <c r="J328" s="1438">
        <f t="shared" si="10"/>
        <v>25608233</v>
      </c>
    </row>
    <row r="329" spans="1:10" s="567" customFormat="1" ht="47.25">
      <c r="A329" s="716">
        <f t="shared" si="11"/>
        <v>66</v>
      </c>
      <c r="B329" s="577" t="s">
        <v>1028</v>
      </c>
      <c r="C329" s="541"/>
      <c r="D329" s="542">
        <v>7527</v>
      </c>
      <c r="E329" s="542" t="s">
        <v>994</v>
      </c>
      <c r="F329" s="1240" t="s">
        <v>1029</v>
      </c>
      <c r="G329" s="1240" t="s">
        <v>4102</v>
      </c>
      <c r="H329" s="1240" t="s">
        <v>2298</v>
      </c>
      <c r="I329" s="1438">
        <v>1408</v>
      </c>
      <c r="J329" s="1438">
        <f t="shared" si="10"/>
        <v>10598016</v>
      </c>
    </row>
    <row r="330" spans="1:10" s="567" customFormat="1" ht="47.25">
      <c r="A330" s="716">
        <f t="shared" si="11"/>
        <v>67</v>
      </c>
      <c r="B330" s="577" t="s">
        <v>1032</v>
      </c>
      <c r="C330" s="541"/>
      <c r="D330" s="542">
        <v>7478</v>
      </c>
      <c r="E330" s="542" t="s">
        <v>994</v>
      </c>
      <c r="F330" s="1240" t="s">
        <v>1033</v>
      </c>
      <c r="G330" s="1240" t="s">
        <v>4103</v>
      </c>
      <c r="H330" s="1240" t="s">
        <v>2298</v>
      </c>
      <c r="I330" s="1438">
        <v>1207</v>
      </c>
      <c r="J330" s="1438">
        <f t="shared" si="10"/>
        <v>9025946</v>
      </c>
    </row>
    <row r="331" spans="1:10" s="567" customFormat="1" ht="47.25">
      <c r="A331" s="716">
        <f t="shared" si="11"/>
        <v>68</v>
      </c>
      <c r="B331" s="577" t="s">
        <v>1035</v>
      </c>
      <c r="C331" s="541"/>
      <c r="D331" s="542">
        <v>7641</v>
      </c>
      <c r="E331" s="542" t="s">
        <v>994</v>
      </c>
      <c r="F331" s="1240" t="s">
        <v>1036</v>
      </c>
      <c r="G331" s="1240" t="s">
        <v>4900</v>
      </c>
      <c r="H331" s="1240" t="s">
        <v>2298</v>
      </c>
      <c r="I331" s="1438">
        <v>503</v>
      </c>
      <c r="J331" s="1438">
        <f t="shared" ref="J331:J393" si="12">I331*D331</f>
        <v>3843423</v>
      </c>
    </row>
    <row r="332" spans="1:10" s="567" customFormat="1" ht="34.5">
      <c r="A332" s="716">
        <f t="shared" si="11"/>
        <v>69</v>
      </c>
      <c r="B332" s="577" t="s">
        <v>3335</v>
      </c>
      <c r="C332" s="541"/>
      <c r="D332" s="542">
        <v>1549</v>
      </c>
      <c r="E332" s="542" t="s">
        <v>994</v>
      </c>
      <c r="F332" s="1240" t="s">
        <v>1041</v>
      </c>
      <c r="G332" s="1240" t="s">
        <v>4106</v>
      </c>
      <c r="H332" s="1240" t="s">
        <v>2298</v>
      </c>
      <c r="I332" s="1438">
        <v>2515</v>
      </c>
      <c r="J332" s="1438">
        <f t="shared" si="12"/>
        <v>3895735</v>
      </c>
    </row>
    <row r="333" spans="1:10" s="567" customFormat="1" ht="62.25" customHeight="1">
      <c r="A333" s="716">
        <f t="shared" si="11"/>
        <v>70</v>
      </c>
      <c r="B333" s="577" t="s">
        <v>1047</v>
      </c>
      <c r="C333" s="541"/>
      <c r="D333" s="542">
        <v>13996</v>
      </c>
      <c r="E333" s="542" t="s">
        <v>994</v>
      </c>
      <c r="F333" s="1240" t="s">
        <v>1045</v>
      </c>
      <c r="G333" s="1240" t="s">
        <v>4107</v>
      </c>
      <c r="H333" s="1240" t="s">
        <v>2298</v>
      </c>
      <c r="I333" s="1438">
        <v>302</v>
      </c>
      <c r="J333" s="1438">
        <f t="shared" si="12"/>
        <v>4226792</v>
      </c>
    </row>
    <row r="334" spans="1:10" s="567" customFormat="1" ht="47.25">
      <c r="A334" s="716">
        <f t="shared" si="11"/>
        <v>71</v>
      </c>
      <c r="B334" s="577" t="s">
        <v>3336</v>
      </c>
      <c r="C334" s="541"/>
      <c r="D334" s="542">
        <v>7404</v>
      </c>
      <c r="E334" s="542" t="s">
        <v>994</v>
      </c>
      <c r="F334" s="1240" t="s">
        <v>1049</v>
      </c>
      <c r="G334" s="1240" t="s">
        <v>4109</v>
      </c>
      <c r="H334" s="1240" t="s">
        <v>2298</v>
      </c>
      <c r="I334" s="1438">
        <v>503</v>
      </c>
      <c r="J334" s="1438">
        <f t="shared" si="12"/>
        <v>3724212</v>
      </c>
    </row>
    <row r="335" spans="1:10" s="567" customFormat="1" ht="47.25">
      <c r="A335" s="716">
        <f t="shared" si="11"/>
        <v>72</v>
      </c>
      <c r="B335" s="577" t="s">
        <v>1052</v>
      </c>
      <c r="C335" s="541"/>
      <c r="D335" s="542">
        <v>74.935000000000002</v>
      </c>
      <c r="E335" s="542" t="s">
        <v>1053</v>
      </c>
      <c r="F335" s="1240" t="s">
        <v>1054</v>
      </c>
      <c r="G335" s="1240" t="s">
        <v>4110</v>
      </c>
      <c r="H335" s="1240" t="s">
        <v>2298</v>
      </c>
      <c r="I335" s="1438">
        <v>905</v>
      </c>
      <c r="J335" s="1438">
        <f t="shared" si="12"/>
        <v>67816.175000000003</v>
      </c>
    </row>
    <row r="336" spans="1:10" s="567" customFormat="1" ht="18.75">
      <c r="A336" s="716">
        <f t="shared" si="11"/>
        <v>73</v>
      </c>
      <c r="B336" s="577" t="s">
        <v>3337</v>
      </c>
      <c r="C336" s="541"/>
      <c r="D336" s="542">
        <v>29.200000000000003</v>
      </c>
      <c r="E336" s="542" t="s">
        <v>1053</v>
      </c>
      <c r="F336" s="1240" t="s">
        <v>1056</v>
      </c>
      <c r="G336" s="1240" t="s">
        <v>4112</v>
      </c>
      <c r="H336" s="1240" t="s">
        <v>2298</v>
      </c>
      <c r="I336" s="1438">
        <v>1509</v>
      </c>
      <c r="J336" s="1438">
        <f t="shared" si="12"/>
        <v>44062.8</v>
      </c>
    </row>
    <row r="337" spans="1:10" s="567" customFormat="1" ht="47.25">
      <c r="A337" s="716">
        <f t="shared" si="11"/>
        <v>74</v>
      </c>
      <c r="B337" s="577" t="s">
        <v>3338</v>
      </c>
      <c r="C337" s="541"/>
      <c r="D337" s="542">
        <v>34.099999999999994</v>
      </c>
      <c r="E337" s="542" t="s">
        <v>1053</v>
      </c>
      <c r="F337" s="1240" t="s">
        <v>1064</v>
      </c>
      <c r="G337" s="1240" t="s">
        <v>4114</v>
      </c>
      <c r="H337" s="1240" t="s">
        <v>2298</v>
      </c>
      <c r="I337" s="1438">
        <v>1006</v>
      </c>
      <c r="J337" s="1438">
        <f t="shared" si="12"/>
        <v>34304.599999999991</v>
      </c>
    </row>
    <row r="338" spans="1:10" s="567" customFormat="1" ht="34.5">
      <c r="A338" s="716">
        <f t="shared" si="11"/>
        <v>75</v>
      </c>
      <c r="B338" s="577" t="s">
        <v>3339</v>
      </c>
      <c r="C338" s="541"/>
      <c r="D338" s="542">
        <v>1682</v>
      </c>
      <c r="E338" s="542" t="s">
        <v>994</v>
      </c>
      <c r="F338" s="1240" t="s">
        <v>1041</v>
      </c>
      <c r="G338" s="1240" t="s">
        <v>4116</v>
      </c>
      <c r="H338" s="1240" t="s">
        <v>2298</v>
      </c>
      <c r="I338" s="1438">
        <v>2113</v>
      </c>
      <c r="J338" s="1438">
        <f t="shared" si="12"/>
        <v>3554066</v>
      </c>
    </row>
    <row r="339" spans="1:10" s="567" customFormat="1" ht="47.25">
      <c r="A339" s="716">
        <f t="shared" si="11"/>
        <v>76</v>
      </c>
      <c r="B339" s="577" t="s">
        <v>3340</v>
      </c>
      <c r="C339" s="541"/>
      <c r="D339" s="542">
        <v>1529</v>
      </c>
      <c r="E339" s="542" t="s">
        <v>994</v>
      </c>
      <c r="F339" s="1240" t="s">
        <v>1073</v>
      </c>
      <c r="G339" s="1240" t="s">
        <v>4118</v>
      </c>
      <c r="H339" s="1240" t="s">
        <v>2298</v>
      </c>
      <c r="I339" s="1438">
        <v>1710</v>
      </c>
      <c r="J339" s="1438">
        <f t="shared" si="12"/>
        <v>2614590</v>
      </c>
    </row>
    <row r="340" spans="1:10" s="567" customFormat="1" ht="47.25">
      <c r="A340" s="716">
        <f t="shared" si="11"/>
        <v>77</v>
      </c>
      <c r="B340" s="577" t="s">
        <v>1076</v>
      </c>
      <c r="C340" s="541"/>
      <c r="D340" s="542">
        <v>14861</v>
      </c>
      <c r="E340" s="542" t="s">
        <v>994</v>
      </c>
      <c r="F340" s="1240" t="s">
        <v>1077</v>
      </c>
      <c r="G340" s="1240" t="s">
        <v>4119</v>
      </c>
      <c r="H340" s="1240" t="s">
        <v>2298</v>
      </c>
      <c r="I340" s="1438">
        <v>201</v>
      </c>
      <c r="J340" s="1438">
        <f t="shared" si="12"/>
        <v>2987061</v>
      </c>
    </row>
    <row r="341" spans="1:10" s="567" customFormat="1" ht="47.25">
      <c r="A341" s="716">
        <f t="shared" si="11"/>
        <v>78</v>
      </c>
      <c r="B341" s="577" t="s">
        <v>1079</v>
      </c>
      <c r="C341" s="541"/>
      <c r="D341" s="542">
        <v>78.550000000000026</v>
      </c>
      <c r="E341" s="542" t="s">
        <v>1053</v>
      </c>
      <c r="F341" s="1240" t="s">
        <v>1080</v>
      </c>
      <c r="G341" s="1240" t="s">
        <v>4120</v>
      </c>
      <c r="H341" s="1240" t="s">
        <v>2298</v>
      </c>
      <c r="I341" s="1438">
        <v>503</v>
      </c>
      <c r="J341" s="1438">
        <f t="shared" si="12"/>
        <v>39510.650000000016</v>
      </c>
    </row>
    <row r="342" spans="1:10" s="567" customFormat="1" ht="18.75">
      <c r="A342" s="716">
        <f t="shared" si="11"/>
        <v>79</v>
      </c>
      <c r="B342" s="577" t="s">
        <v>3341</v>
      </c>
      <c r="C342" s="541"/>
      <c r="D342" s="542">
        <v>29.01</v>
      </c>
      <c r="E342" s="542" t="s">
        <v>1053</v>
      </c>
      <c r="F342" s="1240" t="s">
        <v>1084</v>
      </c>
      <c r="G342" s="1240" t="s">
        <v>4122</v>
      </c>
      <c r="H342" s="1240" t="s">
        <v>2298</v>
      </c>
      <c r="I342" s="1438">
        <v>6137</v>
      </c>
      <c r="J342" s="1438">
        <f t="shared" si="12"/>
        <v>178034.37</v>
      </c>
    </row>
    <row r="343" spans="1:10" s="567" customFormat="1" ht="47.25">
      <c r="A343" s="716">
        <f t="shared" si="11"/>
        <v>80</v>
      </c>
      <c r="B343" s="577" t="s">
        <v>3342</v>
      </c>
      <c r="C343" s="541"/>
      <c r="D343" s="542">
        <v>29.250000000000004</v>
      </c>
      <c r="E343" s="542" t="s">
        <v>1053</v>
      </c>
      <c r="F343" s="1240" t="s">
        <v>1088</v>
      </c>
      <c r="G343" s="1240" t="s">
        <v>4124</v>
      </c>
      <c r="H343" s="1240" t="s">
        <v>2298</v>
      </c>
      <c r="I343" s="1438">
        <v>1006</v>
      </c>
      <c r="J343" s="1438">
        <f t="shared" si="12"/>
        <v>29425.500000000004</v>
      </c>
    </row>
    <row r="344" spans="1:10" s="567" customFormat="1" ht="47.25">
      <c r="A344" s="716">
        <f>+A343+1</f>
        <v>81</v>
      </c>
      <c r="B344" s="577" t="s">
        <v>3343</v>
      </c>
      <c r="C344" s="541"/>
      <c r="D344" s="542">
        <v>14824.15</v>
      </c>
      <c r="E344" s="542" t="s">
        <v>994</v>
      </c>
      <c r="F344" s="1240" t="s">
        <v>1092</v>
      </c>
      <c r="G344" s="1240" t="s">
        <v>4126</v>
      </c>
      <c r="H344" s="1240" t="s">
        <v>2298</v>
      </c>
      <c r="I344" s="1438">
        <v>302</v>
      </c>
      <c r="J344" s="1438">
        <f t="shared" si="12"/>
        <v>4476893.3</v>
      </c>
    </row>
    <row r="345" spans="1:10" s="567" customFormat="1" ht="47.25">
      <c r="A345" s="716">
        <f t="shared" si="11"/>
        <v>82</v>
      </c>
      <c r="B345" s="577" t="s">
        <v>1095</v>
      </c>
      <c r="C345" s="541"/>
      <c r="D345" s="542">
        <v>14891</v>
      </c>
      <c r="E345" s="542" t="s">
        <v>994</v>
      </c>
      <c r="F345" s="1240" t="s">
        <v>1096</v>
      </c>
      <c r="G345" s="1240" t="s">
        <v>4127</v>
      </c>
      <c r="H345" s="1240" t="s">
        <v>2298</v>
      </c>
      <c r="I345" s="1438">
        <v>201</v>
      </c>
      <c r="J345" s="1438">
        <f t="shared" si="12"/>
        <v>2993091</v>
      </c>
    </row>
    <row r="346" spans="1:10" s="567" customFormat="1">
      <c r="A346" s="716">
        <f t="shared" si="11"/>
        <v>83</v>
      </c>
      <c r="B346" s="577" t="s">
        <v>1099</v>
      </c>
      <c r="C346" s="541"/>
      <c r="D346" s="542">
        <v>320.7</v>
      </c>
      <c r="E346" s="542" t="s">
        <v>550</v>
      </c>
      <c r="F346" s="1240" t="s">
        <v>1101</v>
      </c>
      <c r="G346" s="1240" t="s">
        <v>1099</v>
      </c>
      <c r="H346" s="1240" t="s">
        <v>2298</v>
      </c>
      <c r="I346" s="1438">
        <v>40743</v>
      </c>
      <c r="J346" s="1438">
        <f t="shared" si="12"/>
        <v>13066280.1</v>
      </c>
    </row>
    <row r="347" spans="1:10" s="567" customFormat="1" ht="31.5">
      <c r="A347" s="716">
        <f t="shared" si="11"/>
        <v>84</v>
      </c>
      <c r="B347" s="577" t="s">
        <v>1104</v>
      </c>
      <c r="C347" s="541"/>
      <c r="D347" s="542">
        <v>29.600000000000005</v>
      </c>
      <c r="E347" s="542" t="s">
        <v>1053</v>
      </c>
      <c r="F347" s="1240" t="s">
        <v>1065</v>
      </c>
      <c r="G347" s="1240" t="s">
        <v>1104</v>
      </c>
      <c r="H347" s="1240" t="s">
        <v>2298</v>
      </c>
      <c r="I347" s="1438">
        <v>1911</v>
      </c>
      <c r="J347" s="1438">
        <f t="shared" si="12"/>
        <v>56565.600000000013</v>
      </c>
    </row>
    <row r="348" spans="1:10" s="567" customFormat="1" ht="47.25">
      <c r="A348" s="716">
        <f t="shared" si="11"/>
        <v>85</v>
      </c>
      <c r="B348" s="577" t="s">
        <v>1107</v>
      </c>
      <c r="C348" s="541"/>
      <c r="D348" s="542">
        <v>31.450000000000006</v>
      </c>
      <c r="E348" s="542" t="s">
        <v>1053</v>
      </c>
      <c r="F348" s="1240" t="s">
        <v>1108</v>
      </c>
      <c r="G348" s="1240" t="s">
        <v>4128</v>
      </c>
      <c r="H348" s="1240" t="s">
        <v>2298</v>
      </c>
      <c r="I348" s="1438">
        <v>1107</v>
      </c>
      <c r="J348" s="1438">
        <f t="shared" si="12"/>
        <v>34815.150000000009</v>
      </c>
    </row>
    <row r="349" spans="1:10" s="567" customFormat="1">
      <c r="A349" s="716">
        <f t="shared" si="11"/>
        <v>86</v>
      </c>
      <c r="B349" s="577" t="s">
        <v>1111</v>
      </c>
      <c r="C349" s="541"/>
      <c r="D349" s="542">
        <v>334.2</v>
      </c>
      <c r="E349" s="542" t="s">
        <v>1053</v>
      </c>
      <c r="F349" s="1240" t="s">
        <v>1113</v>
      </c>
      <c r="G349" s="1240" t="s">
        <v>4124</v>
      </c>
      <c r="H349" s="1240" t="s">
        <v>2298</v>
      </c>
      <c r="I349" s="1438">
        <v>78870</v>
      </c>
      <c r="J349" s="1438">
        <f t="shared" si="12"/>
        <v>26358354</v>
      </c>
    </row>
    <row r="350" spans="1:10" s="567" customFormat="1">
      <c r="A350" s="716">
        <f t="shared" si="11"/>
        <v>87</v>
      </c>
      <c r="B350" s="577" t="s">
        <v>1116</v>
      </c>
      <c r="C350" s="541"/>
      <c r="D350" s="542">
        <v>172</v>
      </c>
      <c r="E350" s="542" t="s">
        <v>1053</v>
      </c>
      <c r="F350" s="1240" t="s">
        <v>1118</v>
      </c>
      <c r="G350" s="1240" t="s">
        <v>4129</v>
      </c>
      <c r="H350" s="1240" t="s">
        <v>2298</v>
      </c>
      <c r="I350" s="1438">
        <v>28872</v>
      </c>
      <c r="J350" s="1438">
        <f t="shared" si="12"/>
        <v>4965984</v>
      </c>
    </row>
    <row r="351" spans="1:10" s="567" customFormat="1" ht="47.25">
      <c r="A351" s="716">
        <f t="shared" si="11"/>
        <v>88</v>
      </c>
      <c r="B351" s="577" t="s">
        <v>1121</v>
      </c>
      <c r="C351" s="541"/>
      <c r="D351" s="542">
        <v>14972</v>
      </c>
      <c r="E351" s="542" t="s">
        <v>994</v>
      </c>
      <c r="F351" s="1240" t="s">
        <v>1122</v>
      </c>
      <c r="G351" s="1240" t="s">
        <v>4130</v>
      </c>
      <c r="H351" s="1240" t="s">
        <v>2298</v>
      </c>
      <c r="I351" s="1438">
        <v>604</v>
      </c>
      <c r="J351" s="1438">
        <f t="shared" si="12"/>
        <v>9043088</v>
      </c>
    </row>
    <row r="352" spans="1:10" s="567" customFormat="1" ht="47.25">
      <c r="A352" s="716">
        <f t="shared" si="11"/>
        <v>89</v>
      </c>
      <c r="B352" s="577" t="s">
        <v>3344</v>
      </c>
      <c r="C352" s="541"/>
      <c r="D352" s="542">
        <v>7509</v>
      </c>
      <c r="E352" s="542" t="s">
        <v>994</v>
      </c>
      <c r="F352" s="1240" t="s">
        <v>1126</v>
      </c>
      <c r="G352" s="1240" t="s">
        <v>4132</v>
      </c>
      <c r="H352" s="1240" t="s">
        <v>2298</v>
      </c>
      <c r="I352" s="1438">
        <v>402</v>
      </c>
      <c r="J352" s="1438">
        <f t="shared" si="12"/>
        <v>3018618</v>
      </c>
    </row>
    <row r="353" spans="1:10" s="567" customFormat="1" ht="47.25">
      <c r="A353" s="716">
        <f t="shared" si="11"/>
        <v>90</v>
      </c>
      <c r="B353" s="577" t="s">
        <v>4653</v>
      </c>
      <c r="C353" s="541"/>
      <c r="D353" s="542">
        <v>7523</v>
      </c>
      <c r="E353" s="542" t="s">
        <v>994</v>
      </c>
      <c r="F353" s="1240" t="s">
        <v>1130</v>
      </c>
      <c r="G353" s="1240" t="s">
        <v>4134</v>
      </c>
      <c r="H353" s="1240" t="s">
        <v>2298</v>
      </c>
      <c r="I353" s="1438">
        <v>402</v>
      </c>
      <c r="J353" s="1438">
        <f t="shared" si="12"/>
        <v>3024246</v>
      </c>
    </row>
    <row r="354" spans="1:10" s="567" customFormat="1" ht="47.25">
      <c r="A354" s="716">
        <f t="shared" si="11"/>
        <v>91</v>
      </c>
      <c r="B354" s="577" t="s">
        <v>4135</v>
      </c>
      <c r="C354" s="541"/>
      <c r="D354" s="542">
        <v>15024</v>
      </c>
      <c r="E354" s="542" t="s">
        <v>994</v>
      </c>
      <c r="F354" s="1240" t="s">
        <v>1134</v>
      </c>
      <c r="G354" s="1240" t="s">
        <v>4136</v>
      </c>
      <c r="H354" s="1240" t="s">
        <v>2298</v>
      </c>
      <c r="I354" s="1438">
        <v>201</v>
      </c>
      <c r="J354" s="1438">
        <f t="shared" si="12"/>
        <v>3019824</v>
      </c>
    </row>
    <row r="355" spans="1:10" s="525" customFormat="1" ht="23.25" customHeight="1">
      <c r="A355" s="532" t="s">
        <v>2432</v>
      </c>
      <c r="B355" s="718" t="s">
        <v>2626</v>
      </c>
      <c r="C355" s="530"/>
      <c r="D355" s="542"/>
      <c r="E355" s="542"/>
      <c r="F355" s="1240"/>
      <c r="G355" s="1240"/>
      <c r="H355" s="1240"/>
      <c r="I355" s="1438"/>
      <c r="J355" s="1438"/>
    </row>
    <row r="356" spans="1:10" s="525" customFormat="1" ht="23.25" customHeight="1">
      <c r="A356" s="532"/>
      <c r="B356" s="718" t="s">
        <v>2427</v>
      </c>
      <c r="C356" s="530"/>
      <c r="D356" s="542"/>
      <c r="E356" s="542"/>
      <c r="F356" s="1240"/>
      <c r="G356" s="1240"/>
      <c r="H356" s="1240"/>
      <c r="I356" s="1438"/>
      <c r="J356" s="1438"/>
    </row>
    <row r="357" spans="1:10" s="525" customFormat="1" ht="23.25" customHeight="1">
      <c r="A357" s="532"/>
      <c r="B357" s="718" t="s">
        <v>2627</v>
      </c>
      <c r="C357" s="530"/>
      <c r="D357" s="542"/>
      <c r="E357" s="542"/>
      <c r="F357" s="1240"/>
      <c r="G357" s="1240"/>
      <c r="H357" s="1240"/>
      <c r="I357" s="1438"/>
      <c r="J357" s="1438"/>
    </row>
    <row r="358" spans="1:10" s="525" customFormat="1" ht="23.25" customHeight="1">
      <c r="A358" s="532"/>
      <c r="B358" s="718" t="s">
        <v>2628</v>
      </c>
      <c r="C358" s="530"/>
      <c r="D358" s="542"/>
      <c r="E358" s="542"/>
      <c r="F358" s="1240"/>
      <c r="G358" s="1240"/>
      <c r="H358" s="1240"/>
      <c r="I358" s="1438"/>
      <c r="J358" s="1438"/>
    </row>
    <row r="359" spans="1:10" s="567" customFormat="1" ht="39" customHeight="1">
      <c r="A359" s="716"/>
      <c r="B359" s="540" t="s">
        <v>1137</v>
      </c>
      <c r="C359" s="541"/>
      <c r="D359" s="542">
        <v>86</v>
      </c>
      <c r="E359" s="542" t="s">
        <v>229</v>
      </c>
      <c r="F359" s="1240" t="s">
        <v>1140</v>
      </c>
      <c r="G359" s="1240" t="s">
        <v>4901</v>
      </c>
      <c r="H359" s="1240" t="s">
        <v>2298</v>
      </c>
      <c r="I359" s="1438">
        <v>44500</v>
      </c>
      <c r="J359" s="1438">
        <f t="shared" si="12"/>
        <v>3827000</v>
      </c>
    </row>
    <row r="360" spans="1:10" s="525" customFormat="1">
      <c r="A360" s="532"/>
      <c r="B360" s="718" t="s">
        <v>2631</v>
      </c>
      <c r="C360" s="530"/>
      <c r="D360" s="542"/>
      <c r="E360" s="542"/>
      <c r="F360" s="1240"/>
      <c r="G360" s="1240"/>
      <c r="H360" s="1240"/>
      <c r="I360" s="1438"/>
      <c r="J360" s="1438"/>
    </row>
    <row r="361" spans="1:10" s="525" customFormat="1" ht="31.5">
      <c r="A361" s="532"/>
      <c r="B361" s="718" t="s">
        <v>2632</v>
      </c>
      <c r="C361" s="530"/>
      <c r="D361" s="542"/>
      <c r="E361" s="542"/>
      <c r="F361" s="1240"/>
      <c r="G361" s="1240"/>
      <c r="H361" s="1240"/>
      <c r="I361" s="1438"/>
      <c r="J361" s="1438"/>
    </row>
    <row r="362" spans="1:10" s="567" customFormat="1" ht="41.25" customHeight="1">
      <c r="A362" s="716"/>
      <c r="B362" s="540" t="s">
        <v>1145</v>
      </c>
      <c r="C362" s="541"/>
      <c r="D362" s="542">
        <v>84</v>
      </c>
      <c r="E362" s="542" t="s">
        <v>229</v>
      </c>
      <c r="F362" s="1240" t="s">
        <v>1148</v>
      </c>
      <c r="G362" s="1240" t="s">
        <v>4902</v>
      </c>
      <c r="H362" s="1240" t="s">
        <v>2298</v>
      </c>
      <c r="I362" s="1438">
        <v>44500</v>
      </c>
      <c r="J362" s="1438">
        <f t="shared" si="12"/>
        <v>3738000</v>
      </c>
    </row>
    <row r="363" spans="1:10" s="567" customFormat="1" ht="37.5" customHeight="1">
      <c r="A363" s="716"/>
      <c r="B363" s="540" t="s">
        <v>1152</v>
      </c>
      <c r="C363" s="541"/>
      <c r="D363" s="542">
        <v>84</v>
      </c>
      <c r="E363" s="542" t="s">
        <v>229</v>
      </c>
      <c r="F363" s="1240" t="s">
        <v>1155</v>
      </c>
      <c r="G363" s="1240" t="s">
        <v>4903</v>
      </c>
      <c r="H363" s="1240" t="s">
        <v>2298</v>
      </c>
      <c r="I363" s="1438">
        <v>44500</v>
      </c>
      <c r="J363" s="1438">
        <f t="shared" si="12"/>
        <v>3738000</v>
      </c>
    </row>
    <row r="364" spans="1:10" s="525" customFormat="1">
      <c r="A364" s="532"/>
      <c r="B364" s="718" t="s">
        <v>2635</v>
      </c>
      <c r="C364" s="530"/>
      <c r="D364" s="542"/>
      <c r="E364" s="542"/>
      <c r="F364" s="1240"/>
      <c r="G364" s="1240"/>
      <c r="H364" s="1240"/>
      <c r="I364" s="1438"/>
      <c r="J364" s="1438"/>
    </row>
    <row r="365" spans="1:10" s="525" customFormat="1" ht="31.5">
      <c r="A365" s="532"/>
      <c r="B365" s="718" t="s">
        <v>2636</v>
      </c>
      <c r="C365" s="530"/>
      <c r="D365" s="542"/>
      <c r="E365" s="542"/>
      <c r="F365" s="1240"/>
      <c r="G365" s="1240"/>
      <c r="H365" s="1240"/>
      <c r="I365" s="1438"/>
      <c r="J365" s="1438"/>
    </row>
    <row r="366" spans="1:10" s="567" customFormat="1" ht="38.25" customHeight="1">
      <c r="A366" s="716"/>
      <c r="B366" s="540" t="s">
        <v>1158</v>
      </c>
      <c r="C366" s="541"/>
      <c r="D366" s="542">
        <v>85</v>
      </c>
      <c r="E366" s="542" t="s">
        <v>229</v>
      </c>
      <c r="F366" s="1240" t="s">
        <v>1161</v>
      </c>
      <c r="G366" s="1240" t="s">
        <v>4904</v>
      </c>
      <c r="H366" s="1240" t="s">
        <v>2298</v>
      </c>
      <c r="I366" s="1438">
        <v>44500</v>
      </c>
      <c r="J366" s="1438">
        <f t="shared" si="12"/>
        <v>3782500</v>
      </c>
    </row>
    <row r="367" spans="1:10" s="567" customFormat="1" ht="54" customHeight="1">
      <c r="A367" s="716"/>
      <c r="B367" s="540" t="s">
        <v>1165</v>
      </c>
      <c r="C367" s="541"/>
      <c r="D367" s="542">
        <v>85</v>
      </c>
      <c r="E367" s="542" t="s">
        <v>229</v>
      </c>
      <c r="F367" s="1240" t="s">
        <v>1168</v>
      </c>
      <c r="G367" s="1240" t="s">
        <v>4905</v>
      </c>
      <c r="H367" s="1240" t="s">
        <v>2298</v>
      </c>
      <c r="I367" s="1438">
        <v>44500</v>
      </c>
      <c r="J367" s="1438">
        <f t="shared" si="12"/>
        <v>3782500</v>
      </c>
    </row>
    <row r="368" spans="1:10" s="567" customFormat="1" ht="36.75" customHeight="1">
      <c r="A368" s="716"/>
      <c r="B368" s="540" t="s">
        <v>1173</v>
      </c>
      <c r="C368" s="541"/>
      <c r="D368" s="542">
        <v>85</v>
      </c>
      <c r="E368" s="542" t="s">
        <v>229</v>
      </c>
      <c r="F368" s="1240" t="s">
        <v>1176</v>
      </c>
      <c r="G368" s="1240" t="s">
        <v>4906</v>
      </c>
      <c r="H368" s="1240" t="s">
        <v>2298</v>
      </c>
      <c r="I368" s="1438">
        <v>44500</v>
      </c>
      <c r="J368" s="1438">
        <f t="shared" si="12"/>
        <v>3782500</v>
      </c>
    </row>
    <row r="369" spans="1:10" s="567" customFormat="1" ht="33" customHeight="1">
      <c r="A369" s="716"/>
      <c r="B369" s="540" t="s">
        <v>1181</v>
      </c>
      <c r="C369" s="541"/>
      <c r="D369" s="542">
        <v>85</v>
      </c>
      <c r="E369" s="542" t="s">
        <v>229</v>
      </c>
      <c r="F369" s="1240" t="s">
        <v>1184</v>
      </c>
      <c r="G369" s="1240" t="s">
        <v>4907</v>
      </c>
      <c r="H369" s="1240" t="s">
        <v>2298</v>
      </c>
      <c r="I369" s="1438">
        <v>44500</v>
      </c>
      <c r="J369" s="1438">
        <f t="shared" si="12"/>
        <v>3782500</v>
      </c>
    </row>
    <row r="370" spans="1:10" s="525" customFormat="1" ht="31.5">
      <c r="A370" s="532"/>
      <c r="B370" s="718" t="s">
        <v>2644</v>
      </c>
      <c r="C370" s="530"/>
      <c r="D370" s="542"/>
      <c r="E370" s="542"/>
      <c r="F370" s="1240"/>
      <c r="G370" s="1240"/>
      <c r="H370" s="1240"/>
      <c r="I370" s="1438"/>
      <c r="J370" s="1438"/>
    </row>
    <row r="371" spans="1:10" s="567" customFormat="1" ht="30.75" customHeight="1">
      <c r="A371" s="716"/>
      <c r="B371" s="540" t="s">
        <v>1188</v>
      </c>
      <c r="C371" s="541"/>
      <c r="D371" s="542">
        <v>81</v>
      </c>
      <c r="E371" s="542" t="s">
        <v>229</v>
      </c>
      <c r="F371" s="1240" t="s">
        <v>1191</v>
      </c>
      <c r="G371" s="1240" t="s">
        <v>4908</v>
      </c>
      <c r="H371" s="1240" t="s">
        <v>2298</v>
      </c>
      <c r="I371" s="1438">
        <v>44500</v>
      </c>
      <c r="J371" s="1438">
        <f t="shared" si="12"/>
        <v>3604500</v>
      </c>
    </row>
    <row r="372" spans="1:10" s="525" customFormat="1">
      <c r="A372" s="532"/>
      <c r="B372" s="718" t="s">
        <v>2646</v>
      </c>
      <c r="C372" s="530"/>
      <c r="D372" s="542"/>
      <c r="E372" s="542"/>
      <c r="F372" s="1240"/>
      <c r="G372" s="1240"/>
      <c r="H372" s="1240"/>
      <c r="I372" s="1438"/>
      <c r="J372" s="1438"/>
    </row>
    <row r="373" spans="1:10" s="567" customFormat="1" ht="21" customHeight="1">
      <c r="A373" s="716"/>
      <c r="B373" s="540" t="s">
        <v>1195</v>
      </c>
      <c r="C373" s="541"/>
      <c r="D373" s="542">
        <v>100</v>
      </c>
      <c r="E373" s="542" t="s">
        <v>229</v>
      </c>
      <c r="F373" s="1240" t="s">
        <v>1198</v>
      </c>
      <c r="G373" s="1240" t="s">
        <v>4909</v>
      </c>
      <c r="H373" s="1240" t="s">
        <v>2298</v>
      </c>
      <c r="I373" s="1438">
        <v>44500</v>
      </c>
      <c r="J373" s="1438">
        <f t="shared" si="12"/>
        <v>4450000</v>
      </c>
    </row>
    <row r="374" spans="1:10" s="567" customFormat="1" ht="36" customHeight="1">
      <c r="A374" s="716"/>
      <c r="B374" s="540" t="s">
        <v>1202</v>
      </c>
      <c r="C374" s="541"/>
      <c r="D374" s="542">
        <v>99</v>
      </c>
      <c r="E374" s="542" t="s">
        <v>229</v>
      </c>
      <c r="F374" s="1240" t="s">
        <v>1205</v>
      </c>
      <c r="G374" s="1240" t="s">
        <v>4910</v>
      </c>
      <c r="H374" s="1240" t="s">
        <v>2298</v>
      </c>
      <c r="I374" s="1438">
        <v>44500</v>
      </c>
      <c r="J374" s="1438">
        <f t="shared" si="12"/>
        <v>4405500</v>
      </c>
    </row>
    <row r="375" spans="1:10" s="567" customFormat="1" ht="39.75" customHeight="1">
      <c r="A375" s="716"/>
      <c r="B375" s="540" t="s">
        <v>1209</v>
      </c>
      <c r="C375" s="541"/>
      <c r="D375" s="542">
        <v>100</v>
      </c>
      <c r="E375" s="542" t="s">
        <v>229</v>
      </c>
      <c r="F375" s="1240" t="s">
        <v>1212</v>
      </c>
      <c r="G375" s="1240" t="s">
        <v>4911</v>
      </c>
      <c r="H375" s="1240" t="s">
        <v>2298</v>
      </c>
      <c r="I375" s="1438">
        <v>44500</v>
      </c>
      <c r="J375" s="1438">
        <f t="shared" si="12"/>
        <v>4450000</v>
      </c>
    </row>
    <row r="376" spans="1:10" s="567" customFormat="1" ht="63">
      <c r="A376" s="716"/>
      <c r="B376" s="540" t="s">
        <v>1216</v>
      </c>
      <c r="C376" s="541"/>
      <c r="D376" s="542">
        <v>99</v>
      </c>
      <c r="E376" s="542" t="s">
        <v>229</v>
      </c>
      <c r="F376" s="1240" t="s">
        <v>1219</v>
      </c>
      <c r="G376" s="1240" t="s">
        <v>4912</v>
      </c>
      <c r="H376" s="1240" t="s">
        <v>2298</v>
      </c>
      <c r="I376" s="1438">
        <v>44500</v>
      </c>
      <c r="J376" s="1438">
        <f t="shared" si="12"/>
        <v>4405500</v>
      </c>
    </row>
    <row r="377" spans="1:10" s="525" customFormat="1">
      <c r="A377" s="532"/>
      <c r="B377" s="718" t="s">
        <v>3090</v>
      </c>
      <c r="C377" s="530"/>
      <c r="D377" s="542"/>
      <c r="E377" s="542"/>
      <c r="F377" s="1240"/>
      <c r="G377" s="1240"/>
      <c r="H377" s="1240"/>
      <c r="I377" s="1438"/>
      <c r="J377" s="1438"/>
    </row>
    <row r="378" spans="1:10" s="525" customFormat="1">
      <c r="A378" s="532"/>
      <c r="B378" s="718" t="s">
        <v>2627</v>
      </c>
      <c r="C378" s="530"/>
      <c r="D378" s="542"/>
      <c r="E378" s="542"/>
      <c r="F378" s="1240"/>
      <c r="G378" s="1240"/>
      <c r="H378" s="1240"/>
      <c r="I378" s="1438"/>
      <c r="J378" s="1438"/>
    </row>
    <row r="379" spans="1:10" s="567" customFormat="1" ht="36.75" customHeight="1">
      <c r="A379" s="716"/>
      <c r="B379" s="540" t="s">
        <v>1224</v>
      </c>
      <c r="C379" s="541"/>
      <c r="D379" s="542">
        <v>103</v>
      </c>
      <c r="E379" s="542" t="s">
        <v>229</v>
      </c>
      <c r="F379" s="1240" t="s">
        <v>1227</v>
      </c>
      <c r="G379" s="1240" t="s">
        <v>4913</v>
      </c>
      <c r="H379" s="1240" t="s">
        <v>2298</v>
      </c>
      <c r="I379" s="1438">
        <v>44500</v>
      </c>
      <c r="J379" s="1438">
        <f t="shared" si="12"/>
        <v>4583500</v>
      </c>
    </row>
    <row r="380" spans="1:10" s="525" customFormat="1">
      <c r="A380" s="532"/>
      <c r="B380" s="718" t="s">
        <v>3135</v>
      </c>
      <c r="C380" s="530"/>
      <c r="D380" s="542"/>
      <c r="E380" s="542"/>
      <c r="F380" s="1240"/>
      <c r="G380" s="1240"/>
      <c r="H380" s="1240"/>
      <c r="I380" s="1438"/>
      <c r="J380" s="1438"/>
    </row>
    <row r="381" spans="1:10" s="567" customFormat="1" ht="63">
      <c r="A381" s="716"/>
      <c r="B381" s="540" t="s">
        <v>1232</v>
      </c>
      <c r="C381" s="541"/>
      <c r="D381" s="542">
        <v>113</v>
      </c>
      <c r="E381" s="542" t="s">
        <v>229</v>
      </c>
      <c r="F381" s="1240" t="s">
        <v>1235</v>
      </c>
      <c r="G381" s="1240" t="s">
        <v>4914</v>
      </c>
      <c r="H381" s="1240" t="s">
        <v>2298</v>
      </c>
      <c r="I381" s="1438">
        <v>44500</v>
      </c>
      <c r="J381" s="1438">
        <f t="shared" si="12"/>
        <v>5028500</v>
      </c>
    </row>
    <row r="382" spans="1:10" s="567" customFormat="1" ht="78.75">
      <c r="A382" s="716"/>
      <c r="B382" s="540" t="s">
        <v>1239</v>
      </c>
      <c r="C382" s="541"/>
      <c r="D382" s="542">
        <v>114</v>
      </c>
      <c r="E382" s="542" t="s">
        <v>229</v>
      </c>
      <c r="F382" s="1240" t="s">
        <v>1242</v>
      </c>
      <c r="G382" s="1240" t="s">
        <v>4915</v>
      </c>
      <c r="H382" s="1240" t="s">
        <v>2298</v>
      </c>
      <c r="I382" s="1438">
        <v>44500</v>
      </c>
      <c r="J382" s="1438">
        <f t="shared" si="12"/>
        <v>5073000</v>
      </c>
    </row>
    <row r="383" spans="1:10" s="567" customFormat="1" ht="63">
      <c r="A383" s="716"/>
      <c r="B383" s="540" t="s">
        <v>1246</v>
      </c>
      <c r="C383" s="541"/>
      <c r="D383" s="542">
        <v>112</v>
      </c>
      <c r="E383" s="542" t="s">
        <v>229</v>
      </c>
      <c r="F383" s="1240" t="s">
        <v>1249</v>
      </c>
      <c r="G383" s="1240" t="s">
        <v>4916</v>
      </c>
      <c r="H383" s="1240" t="s">
        <v>2298</v>
      </c>
      <c r="I383" s="1438">
        <v>44500</v>
      </c>
      <c r="J383" s="1438">
        <f t="shared" si="12"/>
        <v>4984000</v>
      </c>
    </row>
    <row r="384" spans="1:10" s="525" customFormat="1">
      <c r="A384" s="532"/>
      <c r="B384" s="718" t="s">
        <v>3136</v>
      </c>
      <c r="C384" s="530"/>
      <c r="D384" s="542"/>
      <c r="E384" s="542"/>
      <c r="F384" s="1240"/>
      <c r="G384" s="1240"/>
      <c r="H384" s="1240"/>
      <c r="I384" s="1438"/>
      <c r="J384" s="1438"/>
    </row>
    <row r="385" spans="1:10" s="525" customFormat="1">
      <c r="A385" s="532"/>
      <c r="B385" s="718" t="s">
        <v>2631</v>
      </c>
      <c r="C385" s="530"/>
      <c r="D385" s="542"/>
      <c r="E385" s="542"/>
      <c r="F385" s="1240"/>
      <c r="G385" s="1240"/>
      <c r="H385" s="1240"/>
      <c r="I385" s="1438"/>
      <c r="J385" s="1438"/>
    </row>
    <row r="386" spans="1:10" s="525" customFormat="1" ht="31.5">
      <c r="A386" s="532"/>
      <c r="B386" s="718" t="s">
        <v>3137</v>
      </c>
      <c r="C386" s="530"/>
      <c r="D386" s="542"/>
      <c r="E386" s="542"/>
      <c r="F386" s="1240"/>
      <c r="G386" s="1240"/>
      <c r="H386" s="1240"/>
      <c r="I386" s="1438"/>
      <c r="J386" s="1438"/>
    </row>
    <row r="387" spans="1:10" s="567" customFormat="1" ht="21.75" customHeight="1">
      <c r="A387" s="716"/>
      <c r="B387" s="540" t="s">
        <v>1253</v>
      </c>
      <c r="C387" s="541"/>
      <c r="D387" s="542">
        <v>92</v>
      </c>
      <c r="E387" s="542" t="s">
        <v>229</v>
      </c>
      <c r="F387" s="1240" t="s">
        <v>1256</v>
      </c>
      <c r="G387" s="1240" t="s">
        <v>4917</v>
      </c>
      <c r="H387" s="1240" t="s">
        <v>2298</v>
      </c>
      <c r="I387" s="1438">
        <v>44500</v>
      </c>
      <c r="J387" s="1438">
        <f t="shared" si="12"/>
        <v>4094000</v>
      </c>
    </row>
    <row r="388" spans="1:10" s="567" customFormat="1" ht="19.5" customHeight="1">
      <c r="A388" s="716"/>
      <c r="B388" s="540" t="s">
        <v>1261</v>
      </c>
      <c r="C388" s="541"/>
      <c r="D388" s="542">
        <v>92</v>
      </c>
      <c r="E388" s="542" t="s">
        <v>229</v>
      </c>
      <c r="F388" s="1240" t="s">
        <v>1264</v>
      </c>
      <c r="G388" s="1240" t="s">
        <v>4918</v>
      </c>
      <c r="H388" s="1240" t="s">
        <v>2298</v>
      </c>
      <c r="I388" s="1438">
        <v>44500</v>
      </c>
      <c r="J388" s="1438">
        <f t="shared" si="12"/>
        <v>4094000</v>
      </c>
    </row>
    <row r="389" spans="1:10" s="525" customFormat="1" ht="31.5">
      <c r="A389" s="532"/>
      <c r="B389" s="718" t="s">
        <v>3138</v>
      </c>
      <c r="C389" s="530"/>
      <c r="D389" s="542"/>
      <c r="E389" s="542"/>
      <c r="F389" s="1240"/>
      <c r="G389" s="1240"/>
      <c r="H389" s="1240"/>
      <c r="I389" s="1438"/>
      <c r="J389" s="1438"/>
    </row>
    <row r="390" spans="1:10" s="567" customFormat="1" ht="78.75">
      <c r="A390" s="716"/>
      <c r="B390" s="540" t="s">
        <v>1268</v>
      </c>
      <c r="C390" s="541"/>
      <c r="D390" s="542">
        <v>93</v>
      </c>
      <c r="E390" s="542" t="s">
        <v>229</v>
      </c>
      <c r="F390" s="1240" t="s">
        <v>1271</v>
      </c>
      <c r="G390" s="1240" t="s">
        <v>4919</v>
      </c>
      <c r="H390" s="1240" t="s">
        <v>2298</v>
      </c>
      <c r="I390" s="1438">
        <v>44500</v>
      </c>
      <c r="J390" s="1438">
        <f t="shared" si="12"/>
        <v>4138500</v>
      </c>
    </row>
    <row r="391" spans="1:10" s="525" customFormat="1">
      <c r="A391" s="532"/>
      <c r="B391" s="718" t="s">
        <v>3139</v>
      </c>
      <c r="C391" s="530"/>
      <c r="D391" s="542"/>
      <c r="E391" s="542"/>
      <c r="F391" s="1240"/>
      <c r="G391" s="1240"/>
      <c r="H391" s="1240"/>
      <c r="I391" s="1438"/>
      <c r="J391" s="1438"/>
    </row>
    <row r="392" spans="1:10" s="567" customFormat="1" ht="63">
      <c r="A392" s="716"/>
      <c r="B392" s="540" t="s">
        <v>1275</v>
      </c>
      <c r="C392" s="541"/>
      <c r="D392" s="542">
        <v>93</v>
      </c>
      <c r="E392" s="542" t="s">
        <v>229</v>
      </c>
      <c r="F392" s="1240" t="s">
        <v>1278</v>
      </c>
      <c r="G392" s="1240" t="s">
        <v>4920</v>
      </c>
      <c r="H392" s="1240" t="s">
        <v>2298</v>
      </c>
      <c r="I392" s="1438">
        <v>44500</v>
      </c>
      <c r="J392" s="1438">
        <f t="shared" si="12"/>
        <v>4138500</v>
      </c>
    </row>
    <row r="393" spans="1:10" s="567" customFormat="1" ht="78.75">
      <c r="A393" s="716"/>
      <c r="B393" s="540" t="s">
        <v>1282</v>
      </c>
      <c r="C393" s="541"/>
      <c r="D393" s="542">
        <v>93</v>
      </c>
      <c r="E393" s="542" t="s">
        <v>229</v>
      </c>
      <c r="F393" s="1240" t="s">
        <v>1285</v>
      </c>
      <c r="G393" s="1240" t="s">
        <v>4921</v>
      </c>
      <c r="H393" s="1240" t="s">
        <v>2298</v>
      </c>
      <c r="I393" s="1438">
        <v>44500</v>
      </c>
      <c r="J393" s="1438">
        <f t="shared" si="12"/>
        <v>4138500</v>
      </c>
    </row>
    <row r="394" spans="1:10" s="525" customFormat="1">
      <c r="A394" s="532"/>
      <c r="B394" s="718" t="s">
        <v>3094</v>
      </c>
      <c r="C394" s="530"/>
      <c r="D394" s="542"/>
      <c r="E394" s="542"/>
      <c r="F394" s="1240"/>
      <c r="G394" s="1240"/>
      <c r="H394" s="1240"/>
      <c r="I394" s="1438"/>
      <c r="J394" s="1438"/>
    </row>
    <row r="395" spans="1:10" s="525" customFormat="1">
      <c r="A395" s="532"/>
      <c r="B395" s="718" t="s">
        <v>2627</v>
      </c>
      <c r="C395" s="530"/>
      <c r="D395" s="542"/>
      <c r="E395" s="542"/>
      <c r="F395" s="1240"/>
      <c r="G395" s="1240"/>
      <c r="H395" s="1240"/>
      <c r="I395" s="1438"/>
      <c r="J395" s="1438"/>
    </row>
    <row r="396" spans="1:10" s="567" customFormat="1" ht="36.75" customHeight="1">
      <c r="A396" s="716"/>
      <c r="B396" s="540" t="s">
        <v>1289</v>
      </c>
      <c r="C396" s="541"/>
      <c r="D396" s="542">
        <v>108</v>
      </c>
      <c r="E396" s="542" t="s">
        <v>229</v>
      </c>
      <c r="F396" s="1240" t="s">
        <v>1292</v>
      </c>
      <c r="G396" s="1240" t="s">
        <v>4922</v>
      </c>
      <c r="H396" s="1240" t="s">
        <v>2298</v>
      </c>
      <c r="I396" s="1438">
        <v>47600</v>
      </c>
      <c r="J396" s="1438">
        <f t="shared" ref="J396:J457" si="13">I396*D396</f>
        <v>5140800</v>
      </c>
    </row>
    <row r="397" spans="1:10" s="567" customFormat="1" ht="78.75">
      <c r="A397" s="716"/>
      <c r="B397" s="540" t="s">
        <v>1296</v>
      </c>
      <c r="C397" s="541"/>
      <c r="D397" s="542">
        <v>95</v>
      </c>
      <c r="E397" s="542" t="s">
        <v>229</v>
      </c>
      <c r="F397" s="1240" t="s">
        <v>1299</v>
      </c>
      <c r="G397" s="1240" t="s">
        <v>4923</v>
      </c>
      <c r="H397" s="1240" t="s">
        <v>2298</v>
      </c>
      <c r="I397" s="1438">
        <v>136900</v>
      </c>
      <c r="J397" s="1438">
        <f t="shared" si="13"/>
        <v>13005500</v>
      </c>
    </row>
    <row r="398" spans="1:10" s="525" customFormat="1" ht="31.5">
      <c r="A398" s="532"/>
      <c r="B398" s="718" t="s">
        <v>2644</v>
      </c>
      <c r="C398" s="530"/>
      <c r="D398" s="542"/>
      <c r="E398" s="542"/>
      <c r="F398" s="1240"/>
      <c r="G398" s="1240"/>
      <c r="H398" s="1240"/>
      <c r="I398" s="1438"/>
      <c r="J398" s="1438"/>
    </row>
    <row r="399" spans="1:10" s="567" customFormat="1" ht="78.75">
      <c r="A399" s="716"/>
      <c r="B399" s="540" t="s">
        <v>1301</v>
      </c>
      <c r="C399" s="541"/>
      <c r="D399" s="542">
        <v>87</v>
      </c>
      <c r="E399" s="542" t="s">
        <v>229</v>
      </c>
      <c r="F399" s="1240" t="s">
        <v>1304</v>
      </c>
      <c r="G399" s="1240" t="s">
        <v>4924</v>
      </c>
      <c r="H399" s="1240" t="s">
        <v>2298</v>
      </c>
      <c r="I399" s="1438">
        <v>47600</v>
      </c>
      <c r="J399" s="1438">
        <f t="shared" si="13"/>
        <v>4141200</v>
      </c>
    </row>
    <row r="400" spans="1:10" s="525" customFormat="1">
      <c r="A400" s="532"/>
      <c r="B400" s="718" t="s">
        <v>2631</v>
      </c>
      <c r="C400" s="530"/>
      <c r="D400" s="542"/>
      <c r="E400" s="542"/>
      <c r="F400" s="1240"/>
      <c r="G400" s="1240"/>
      <c r="H400" s="1240"/>
      <c r="I400" s="1438"/>
      <c r="J400" s="1438"/>
    </row>
    <row r="401" spans="1:10" s="525" customFormat="1">
      <c r="A401" s="532"/>
      <c r="B401" s="718" t="s">
        <v>3140</v>
      </c>
      <c r="C401" s="530"/>
      <c r="D401" s="542"/>
      <c r="E401" s="542"/>
      <c r="F401" s="1240"/>
      <c r="G401" s="1240"/>
      <c r="H401" s="1240"/>
      <c r="I401" s="1438"/>
      <c r="J401" s="1438"/>
    </row>
    <row r="402" spans="1:10" s="567" customFormat="1" ht="94.5" customHeight="1">
      <c r="A402" s="716"/>
      <c r="B402" s="540" t="s">
        <v>4158</v>
      </c>
      <c r="C402" s="541"/>
      <c r="D402" s="542">
        <v>93</v>
      </c>
      <c r="E402" s="542" t="s">
        <v>229</v>
      </c>
      <c r="F402" s="1240" t="s">
        <v>1311</v>
      </c>
      <c r="G402" s="1240" t="s">
        <v>4925</v>
      </c>
      <c r="H402" s="1240" t="s">
        <v>2298</v>
      </c>
      <c r="I402" s="1438">
        <v>89200</v>
      </c>
      <c r="J402" s="1438">
        <f t="shared" si="13"/>
        <v>8295600</v>
      </c>
    </row>
    <row r="403" spans="1:10" s="567" customFormat="1" ht="63">
      <c r="A403" s="716"/>
      <c r="B403" s="1445" t="s">
        <v>4160</v>
      </c>
      <c r="C403" s="541"/>
      <c r="D403" s="542">
        <v>91</v>
      </c>
      <c r="E403" s="542" t="s">
        <v>229</v>
      </c>
      <c r="F403" s="1240" t="s">
        <v>1316</v>
      </c>
      <c r="G403" s="1240" t="s">
        <v>4926</v>
      </c>
      <c r="H403" s="1240" t="s">
        <v>2298</v>
      </c>
      <c r="I403" s="1438">
        <v>89200</v>
      </c>
      <c r="J403" s="1438">
        <f t="shared" si="13"/>
        <v>8117200</v>
      </c>
    </row>
    <row r="404" spans="1:10" s="525" customFormat="1" ht="31.5">
      <c r="A404" s="532"/>
      <c r="B404" s="718" t="s">
        <v>3141</v>
      </c>
      <c r="C404" s="530"/>
      <c r="D404" s="542"/>
      <c r="E404" s="542"/>
      <c r="F404" s="1240"/>
      <c r="G404" s="1240"/>
      <c r="H404" s="1240"/>
      <c r="I404" s="1438"/>
      <c r="J404" s="1438"/>
    </row>
    <row r="405" spans="1:10" s="567" customFormat="1" ht="63">
      <c r="A405" s="716"/>
      <c r="B405" s="1445" t="s">
        <v>4162</v>
      </c>
      <c r="C405" s="541"/>
      <c r="D405" s="542">
        <v>94</v>
      </c>
      <c r="E405" s="542" t="s">
        <v>229</v>
      </c>
      <c r="F405" s="1240" t="s">
        <v>1321</v>
      </c>
      <c r="G405" s="1240" t="s">
        <v>4927</v>
      </c>
      <c r="H405" s="1240" t="s">
        <v>2298</v>
      </c>
      <c r="I405" s="1438">
        <v>89200</v>
      </c>
      <c r="J405" s="1438">
        <f t="shared" si="13"/>
        <v>8384800</v>
      </c>
    </row>
    <row r="406" spans="1:10" s="525" customFormat="1" ht="31.5">
      <c r="A406" s="532"/>
      <c r="B406" s="718" t="s">
        <v>3142</v>
      </c>
      <c r="C406" s="530"/>
      <c r="D406" s="542"/>
      <c r="E406" s="542"/>
      <c r="F406" s="1240"/>
      <c r="G406" s="1240"/>
      <c r="H406" s="1240"/>
      <c r="I406" s="1438"/>
      <c r="J406" s="1438"/>
    </row>
    <row r="407" spans="1:10" s="567" customFormat="1" ht="78.75">
      <c r="A407" s="716"/>
      <c r="B407" s="540" t="s">
        <v>1323</v>
      </c>
      <c r="C407" s="541"/>
      <c r="D407" s="542">
        <v>97</v>
      </c>
      <c r="E407" s="542" t="s">
        <v>229</v>
      </c>
      <c r="F407" s="1240" t="s">
        <v>1326</v>
      </c>
      <c r="G407" s="1240" t="s">
        <v>4928</v>
      </c>
      <c r="H407" s="1240" t="s">
        <v>2298</v>
      </c>
      <c r="I407" s="1438">
        <v>89200</v>
      </c>
      <c r="J407" s="1438">
        <f t="shared" si="13"/>
        <v>8652400</v>
      </c>
    </row>
    <row r="408" spans="1:10" s="525" customFormat="1">
      <c r="A408" s="532"/>
      <c r="B408" s="718" t="s">
        <v>3143</v>
      </c>
      <c r="C408" s="530"/>
      <c r="D408" s="542"/>
      <c r="E408" s="542"/>
      <c r="F408" s="1240"/>
      <c r="G408" s="1240"/>
      <c r="H408" s="1240"/>
      <c r="I408" s="1438"/>
      <c r="J408" s="1438"/>
    </row>
    <row r="409" spans="1:10" s="567" customFormat="1" ht="63">
      <c r="A409" s="716"/>
      <c r="B409" s="540" t="s">
        <v>1328</v>
      </c>
      <c r="C409" s="541"/>
      <c r="D409" s="542">
        <v>92</v>
      </c>
      <c r="E409" s="542" t="s">
        <v>229</v>
      </c>
      <c r="F409" s="1240" t="s">
        <v>1331</v>
      </c>
      <c r="G409" s="1240" t="s">
        <v>4929</v>
      </c>
      <c r="H409" s="1240" t="s">
        <v>2298</v>
      </c>
      <c r="I409" s="1438">
        <v>89200</v>
      </c>
      <c r="J409" s="1438">
        <f t="shared" si="13"/>
        <v>8206400</v>
      </c>
    </row>
    <row r="410" spans="1:10" s="525" customFormat="1">
      <c r="A410" s="532"/>
      <c r="B410" s="718" t="s">
        <v>3144</v>
      </c>
      <c r="C410" s="530"/>
      <c r="D410" s="542"/>
      <c r="E410" s="542"/>
      <c r="F410" s="1240"/>
      <c r="G410" s="1240"/>
      <c r="H410" s="1240"/>
      <c r="I410" s="1438"/>
      <c r="J410" s="1438"/>
    </row>
    <row r="411" spans="1:10" s="567" customFormat="1" ht="78.75">
      <c r="A411" s="716"/>
      <c r="B411" s="540" t="s">
        <v>1333</v>
      </c>
      <c r="C411" s="541"/>
      <c r="D411" s="542">
        <v>91</v>
      </c>
      <c r="E411" s="542" t="s">
        <v>229</v>
      </c>
      <c r="F411" s="1240" t="s">
        <v>1336</v>
      </c>
      <c r="G411" s="1240" t="s">
        <v>4930</v>
      </c>
      <c r="H411" s="1240" t="s">
        <v>2298</v>
      </c>
      <c r="I411" s="1438">
        <v>89200</v>
      </c>
      <c r="J411" s="1438">
        <f t="shared" si="13"/>
        <v>8117200</v>
      </c>
    </row>
    <row r="412" spans="1:10" s="525" customFormat="1" ht="141.75">
      <c r="A412" s="532" t="s">
        <v>2436</v>
      </c>
      <c r="B412" s="718" t="s">
        <v>4590</v>
      </c>
      <c r="C412" s="530"/>
      <c r="D412" s="542"/>
      <c r="E412" s="542"/>
      <c r="F412" s="1240"/>
      <c r="G412" s="1240"/>
      <c r="H412" s="1240"/>
      <c r="I412" s="1438"/>
      <c r="J412" s="1438"/>
    </row>
    <row r="413" spans="1:10" s="525" customFormat="1">
      <c r="A413" s="532"/>
      <c r="B413" s="718" t="s">
        <v>2427</v>
      </c>
      <c r="C413" s="530"/>
      <c r="D413" s="542"/>
      <c r="E413" s="542"/>
      <c r="F413" s="1240"/>
      <c r="G413" s="1240"/>
      <c r="H413" s="1240"/>
      <c r="I413" s="1438"/>
      <c r="J413" s="1438"/>
    </row>
    <row r="414" spans="1:10" s="525" customFormat="1">
      <c r="A414" s="532"/>
      <c r="B414" s="718" t="s">
        <v>2627</v>
      </c>
      <c r="C414" s="530"/>
      <c r="D414" s="542"/>
      <c r="E414" s="542"/>
      <c r="F414" s="1240"/>
      <c r="G414" s="1240"/>
      <c r="H414" s="1240"/>
      <c r="I414" s="1438"/>
      <c r="J414" s="1438"/>
    </row>
    <row r="415" spans="1:10" s="525" customFormat="1" ht="31.5">
      <c r="A415" s="532"/>
      <c r="B415" s="718" t="s">
        <v>2628</v>
      </c>
      <c r="C415" s="530"/>
      <c r="D415" s="542"/>
      <c r="E415" s="542"/>
      <c r="F415" s="1240"/>
      <c r="G415" s="1240"/>
      <c r="H415" s="1240"/>
      <c r="I415" s="1438"/>
      <c r="J415" s="1438"/>
    </row>
    <row r="416" spans="1:10" s="567" customFormat="1" ht="74.25" customHeight="1">
      <c r="A416" s="716"/>
      <c r="B416" s="540" t="s">
        <v>1338</v>
      </c>
      <c r="C416" s="541"/>
      <c r="D416" s="542">
        <v>1171</v>
      </c>
      <c r="E416" s="542" t="s">
        <v>126</v>
      </c>
      <c r="F416" s="1240" t="s">
        <v>1341</v>
      </c>
      <c r="G416" s="1240" t="s">
        <v>4931</v>
      </c>
      <c r="H416" s="1240" t="s">
        <v>4932</v>
      </c>
      <c r="I416" s="1438">
        <v>191500</v>
      </c>
      <c r="J416" s="1438">
        <f t="shared" si="13"/>
        <v>224246500</v>
      </c>
    </row>
    <row r="417" spans="1:10" s="525" customFormat="1" ht="31.5">
      <c r="A417" s="532"/>
      <c r="B417" s="718" t="s">
        <v>3146</v>
      </c>
      <c r="C417" s="530"/>
      <c r="D417" s="542"/>
      <c r="E417" s="542"/>
      <c r="F417" s="1240"/>
      <c r="G417" s="1240"/>
      <c r="H417" s="1240"/>
      <c r="I417" s="1438"/>
      <c r="J417" s="1438"/>
    </row>
    <row r="418" spans="1:10" s="567" customFormat="1" ht="73.5" customHeight="1">
      <c r="A418" s="716"/>
      <c r="B418" s="540" t="s">
        <v>1344</v>
      </c>
      <c r="C418" s="541"/>
      <c r="D418" s="542">
        <v>1149</v>
      </c>
      <c r="E418" s="542" t="s">
        <v>126</v>
      </c>
      <c r="F418" s="1240" t="s">
        <v>1345</v>
      </c>
      <c r="G418" s="1240" t="s">
        <v>4169</v>
      </c>
      <c r="H418" s="1240" t="s">
        <v>4932</v>
      </c>
      <c r="I418" s="1438">
        <v>212300</v>
      </c>
      <c r="J418" s="1438">
        <f t="shared" si="13"/>
        <v>243932700</v>
      </c>
    </row>
    <row r="419" spans="1:10" s="567" customFormat="1" ht="55.5" customHeight="1">
      <c r="A419" s="716"/>
      <c r="B419" s="1445" t="s">
        <v>4170</v>
      </c>
      <c r="C419" s="541"/>
      <c r="D419" s="542">
        <v>1151</v>
      </c>
      <c r="E419" s="542" t="s">
        <v>126</v>
      </c>
      <c r="F419" s="1240" t="s">
        <v>1350</v>
      </c>
      <c r="G419" s="1240" t="s">
        <v>4171</v>
      </c>
      <c r="H419" s="1240" t="s">
        <v>4932</v>
      </c>
      <c r="I419" s="1438">
        <v>251600</v>
      </c>
      <c r="J419" s="1438">
        <f t="shared" si="13"/>
        <v>289591600</v>
      </c>
    </row>
    <row r="420" spans="1:10" s="525" customFormat="1" ht="31.5">
      <c r="A420" s="532"/>
      <c r="B420" s="718" t="s">
        <v>3147</v>
      </c>
      <c r="C420" s="530"/>
      <c r="D420" s="542"/>
      <c r="E420" s="542"/>
      <c r="F420" s="1240"/>
      <c r="G420" s="1240"/>
      <c r="H420" s="1240"/>
      <c r="I420" s="1438"/>
      <c r="J420" s="1438"/>
    </row>
    <row r="421" spans="1:10" s="567" customFormat="1" ht="69.75" customHeight="1">
      <c r="A421" s="716"/>
      <c r="B421" s="1445" t="s">
        <v>4172</v>
      </c>
      <c r="C421" s="541"/>
      <c r="D421" s="542">
        <v>1159</v>
      </c>
      <c r="E421" s="542" t="s">
        <v>126</v>
      </c>
      <c r="F421" s="1240" t="s">
        <v>1357</v>
      </c>
      <c r="G421" s="1240" t="s">
        <v>4173</v>
      </c>
      <c r="H421" s="1240" t="s">
        <v>4932</v>
      </c>
      <c r="I421" s="1438">
        <v>102800</v>
      </c>
      <c r="J421" s="1438">
        <f t="shared" si="13"/>
        <v>119145200</v>
      </c>
    </row>
    <row r="422" spans="1:10" s="525" customFormat="1">
      <c r="A422" s="532"/>
      <c r="B422" s="718" t="s">
        <v>3148</v>
      </c>
      <c r="C422" s="530"/>
      <c r="D422" s="542"/>
      <c r="E422" s="542"/>
      <c r="F422" s="1240"/>
      <c r="G422" s="1240"/>
      <c r="H422" s="1240"/>
      <c r="I422" s="1438"/>
      <c r="J422" s="1438"/>
    </row>
    <row r="423" spans="1:10" s="567" customFormat="1" ht="237.75" customHeight="1">
      <c r="A423" s="716"/>
      <c r="B423" s="540" t="s">
        <v>1359</v>
      </c>
      <c r="C423" s="541"/>
      <c r="D423" s="542">
        <v>1165</v>
      </c>
      <c r="E423" s="542" t="s">
        <v>126</v>
      </c>
      <c r="F423" s="1240" t="s">
        <v>1362</v>
      </c>
      <c r="G423" s="1240" t="s">
        <v>4174</v>
      </c>
      <c r="H423" s="1240" t="s">
        <v>4932</v>
      </c>
      <c r="I423" s="1438">
        <v>580200</v>
      </c>
      <c r="J423" s="1438">
        <f t="shared" si="13"/>
        <v>675933000</v>
      </c>
    </row>
    <row r="424" spans="1:10" s="525" customFormat="1">
      <c r="A424" s="532"/>
      <c r="B424" s="718" t="s">
        <v>2631</v>
      </c>
      <c r="C424" s="530"/>
      <c r="D424" s="542"/>
      <c r="E424" s="542"/>
      <c r="F424" s="1240"/>
      <c r="G424" s="1240"/>
      <c r="H424" s="1240"/>
      <c r="I424" s="1438"/>
      <c r="J424" s="1438"/>
    </row>
    <row r="425" spans="1:10" s="525" customFormat="1" ht="31.5">
      <c r="A425" s="532"/>
      <c r="B425" s="718" t="s">
        <v>2632</v>
      </c>
      <c r="C425" s="530"/>
      <c r="D425" s="542"/>
      <c r="E425" s="542"/>
      <c r="F425" s="1240"/>
      <c r="G425" s="1240"/>
      <c r="H425" s="1240"/>
      <c r="I425" s="1438"/>
      <c r="J425" s="1438"/>
    </row>
    <row r="426" spans="1:10" s="567" customFormat="1" ht="220.5" customHeight="1">
      <c r="A426" s="716"/>
      <c r="B426" s="540" t="s">
        <v>1365</v>
      </c>
      <c r="C426" s="541"/>
      <c r="D426" s="542">
        <v>1148</v>
      </c>
      <c r="E426" s="542" t="s">
        <v>126</v>
      </c>
      <c r="F426" s="696" t="s">
        <v>4933</v>
      </c>
      <c r="G426" s="1240" t="s">
        <v>4934</v>
      </c>
      <c r="H426" s="1240" t="s">
        <v>4932</v>
      </c>
      <c r="I426" s="1438">
        <v>1076700</v>
      </c>
      <c r="J426" s="1438">
        <f t="shared" si="13"/>
        <v>1236051600</v>
      </c>
    </row>
    <row r="427" spans="1:10" s="567" customFormat="1" ht="153.75" customHeight="1">
      <c r="A427" s="716"/>
      <c r="B427" s="540" t="s">
        <v>1371</v>
      </c>
      <c r="C427" s="541"/>
      <c r="D427" s="542">
        <v>1129</v>
      </c>
      <c r="E427" s="542" t="s">
        <v>126</v>
      </c>
      <c r="F427" s="1240" t="s">
        <v>4935</v>
      </c>
      <c r="G427" s="1240" t="s">
        <v>4936</v>
      </c>
      <c r="H427" s="1240" t="s">
        <v>4932</v>
      </c>
      <c r="I427" s="1438">
        <v>286200</v>
      </c>
      <c r="J427" s="1438">
        <f t="shared" si="13"/>
        <v>323119800</v>
      </c>
    </row>
    <row r="428" spans="1:10" s="567" customFormat="1" ht="139.5" customHeight="1">
      <c r="A428" s="716"/>
      <c r="B428" s="540" t="s">
        <v>1373</v>
      </c>
      <c r="C428" s="541"/>
      <c r="D428" s="542">
        <v>1151</v>
      </c>
      <c r="E428" s="542" t="s">
        <v>126</v>
      </c>
      <c r="F428" s="696" t="s">
        <v>4937</v>
      </c>
      <c r="G428" s="1240" t="s">
        <v>4938</v>
      </c>
      <c r="H428" s="1240" t="s">
        <v>4932</v>
      </c>
      <c r="I428" s="1438">
        <v>272400</v>
      </c>
      <c r="J428" s="1438">
        <f t="shared" si="13"/>
        <v>313532400</v>
      </c>
    </row>
    <row r="429" spans="1:10" s="567" customFormat="1" ht="185.25" customHeight="1">
      <c r="A429" s="716"/>
      <c r="B429" s="540" t="s">
        <v>1375</v>
      </c>
      <c r="C429" s="541"/>
      <c r="D429" s="542">
        <v>1144</v>
      </c>
      <c r="E429" s="542" t="s">
        <v>126</v>
      </c>
      <c r="F429" s="696" t="s">
        <v>4939</v>
      </c>
      <c r="G429" s="1240" t="s">
        <v>4940</v>
      </c>
      <c r="H429" s="1240" t="s">
        <v>4932</v>
      </c>
      <c r="I429" s="1438">
        <v>187700</v>
      </c>
      <c r="J429" s="1438">
        <f t="shared" si="13"/>
        <v>214728800</v>
      </c>
    </row>
    <row r="430" spans="1:10" s="567" customFormat="1" ht="71.25" customHeight="1">
      <c r="A430" s="716"/>
      <c r="B430" s="540" t="s">
        <v>1377</v>
      </c>
      <c r="C430" s="541"/>
      <c r="D430" s="542">
        <v>1140</v>
      </c>
      <c r="E430" s="542" t="s">
        <v>126</v>
      </c>
      <c r="F430" s="1240" t="s">
        <v>1378</v>
      </c>
      <c r="G430" s="1240" t="s">
        <v>4941</v>
      </c>
      <c r="H430" s="1240" t="s">
        <v>4932</v>
      </c>
      <c r="I430" s="1438">
        <v>407800</v>
      </c>
      <c r="J430" s="1438">
        <f t="shared" si="13"/>
        <v>464892000</v>
      </c>
    </row>
    <row r="431" spans="1:10" s="567" customFormat="1" ht="143.25" customHeight="1">
      <c r="A431" s="716"/>
      <c r="B431" s="540" t="s">
        <v>1381</v>
      </c>
      <c r="C431" s="541"/>
      <c r="D431" s="542">
        <v>1125</v>
      </c>
      <c r="E431" s="542" t="s">
        <v>126</v>
      </c>
      <c r="F431" s="1240" t="s">
        <v>1384</v>
      </c>
      <c r="G431" s="1240" t="s">
        <v>4942</v>
      </c>
      <c r="H431" s="1240" t="s">
        <v>4932</v>
      </c>
      <c r="I431" s="1438">
        <v>2040800</v>
      </c>
      <c r="J431" s="1438">
        <f t="shared" si="13"/>
        <v>2295900000</v>
      </c>
    </row>
    <row r="432" spans="1:10" s="525" customFormat="1" ht="31.5">
      <c r="A432" s="532"/>
      <c r="B432" s="718" t="s">
        <v>2644</v>
      </c>
      <c r="C432" s="530"/>
      <c r="D432" s="542"/>
      <c r="E432" s="542"/>
      <c r="F432" s="1240"/>
      <c r="G432" s="1240"/>
      <c r="H432" s="1240"/>
      <c r="I432" s="1438"/>
      <c r="J432" s="1438"/>
    </row>
    <row r="433" spans="1:10" s="525" customFormat="1">
      <c r="A433" s="532"/>
      <c r="B433" s="718" t="s">
        <v>2654</v>
      </c>
      <c r="C433" s="530"/>
      <c r="D433" s="542"/>
      <c r="E433" s="542"/>
      <c r="F433" s="1240"/>
      <c r="G433" s="1240"/>
      <c r="H433" s="1240"/>
      <c r="I433" s="1438"/>
      <c r="J433" s="1438"/>
    </row>
    <row r="434" spans="1:10" s="567" customFormat="1" ht="67.5" customHeight="1">
      <c r="A434" s="716"/>
      <c r="B434" s="540" t="s">
        <v>1388</v>
      </c>
      <c r="C434" s="541"/>
      <c r="D434" s="542">
        <v>1087</v>
      </c>
      <c r="E434" s="542" t="s">
        <v>126</v>
      </c>
      <c r="F434" s="1240" t="s">
        <v>1389</v>
      </c>
      <c r="G434" s="1240" t="s">
        <v>4943</v>
      </c>
      <c r="H434" s="1240" t="s">
        <v>4932</v>
      </c>
      <c r="I434" s="1438">
        <v>872700</v>
      </c>
      <c r="J434" s="1438">
        <f t="shared" si="13"/>
        <v>948624900</v>
      </c>
    </row>
    <row r="435" spans="1:10" s="525" customFormat="1">
      <c r="A435" s="532"/>
      <c r="B435" s="718" t="s">
        <v>2661</v>
      </c>
      <c r="C435" s="530"/>
      <c r="D435" s="542"/>
      <c r="E435" s="542"/>
      <c r="F435" s="1240"/>
      <c r="G435" s="1240"/>
      <c r="H435" s="1240"/>
      <c r="I435" s="1438"/>
      <c r="J435" s="1438"/>
    </row>
    <row r="436" spans="1:10" s="567" customFormat="1" ht="81" customHeight="1">
      <c r="A436" s="716"/>
      <c r="B436" s="1445" t="s">
        <v>4944</v>
      </c>
      <c r="C436" s="541"/>
      <c r="D436" s="542">
        <v>1154</v>
      </c>
      <c r="E436" s="542" t="s">
        <v>126</v>
      </c>
      <c r="F436" s="1240" t="s">
        <v>1393</v>
      </c>
      <c r="G436" s="1240" t="s">
        <v>4945</v>
      </c>
      <c r="H436" s="1240" t="s">
        <v>4932</v>
      </c>
      <c r="I436" s="1438">
        <v>988700</v>
      </c>
      <c r="J436" s="1438">
        <f t="shared" si="13"/>
        <v>1140959800</v>
      </c>
    </row>
    <row r="437" spans="1:10" s="567" customFormat="1" ht="68.25" customHeight="1">
      <c r="A437" s="716"/>
      <c r="B437" s="540" t="s">
        <v>1395</v>
      </c>
      <c r="C437" s="541"/>
      <c r="D437" s="542">
        <v>1141</v>
      </c>
      <c r="E437" s="542" t="s">
        <v>126</v>
      </c>
      <c r="F437" s="1240" t="s">
        <v>1398</v>
      </c>
      <c r="G437" s="1240" t="s">
        <v>4946</v>
      </c>
      <c r="H437" s="1240" t="s">
        <v>2298</v>
      </c>
      <c r="I437" s="1438">
        <v>1669900</v>
      </c>
      <c r="J437" s="1438">
        <f t="shared" si="13"/>
        <v>1905355900</v>
      </c>
    </row>
    <row r="438" spans="1:10" s="567" customFormat="1" ht="56.25" customHeight="1">
      <c r="A438" s="716"/>
      <c r="B438" s="540" t="s">
        <v>1402</v>
      </c>
      <c r="C438" s="541"/>
      <c r="D438" s="542">
        <v>1166</v>
      </c>
      <c r="E438" s="542" t="s">
        <v>126</v>
      </c>
      <c r="F438" s="1240" t="s">
        <v>1403</v>
      </c>
      <c r="G438" s="1240" t="s">
        <v>4947</v>
      </c>
      <c r="H438" s="1240" t="s">
        <v>2298</v>
      </c>
      <c r="I438" s="1438">
        <v>572500</v>
      </c>
      <c r="J438" s="1438">
        <f t="shared" si="13"/>
        <v>667535000</v>
      </c>
    </row>
    <row r="439" spans="1:10" s="525" customFormat="1">
      <c r="A439" s="532"/>
      <c r="B439" s="718" t="s">
        <v>3090</v>
      </c>
      <c r="C439" s="530"/>
      <c r="D439" s="542"/>
      <c r="E439" s="542"/>
      <c r="F439" s="1240"/>
      <c r="G439" s="1240"/>
      <c r="H439" s="1240"/>
      <c r="I439" s="1438"/>
      <c r="J439" s="1438"/>
    </row>
    <row r="440" spans="1:10" s="525" customFormat="1">
      <c r="A440" s="532"/>
      <c r="B440" s="718" t="s">
        <v>3149</v>
      </c>
      <c r="C440" s="530"/>
      <c r="D440" s="542"/>
      <c r="E440" s="542"/>
      <c r="F440" s="1240"/>
      <c r="G440" s="1240"/>
      <c r="H440" s="1240"/>
      <c r="I440" s="1438"/>
      <c r="J440" s="1438"/>
    </row>
    <row r="441" spans="1:10" s="525" customFormat="1">
      <c r="A441" s="532"/>
      <c r="B441" s="718" t="s">
        <v>3135</v>
      </c>
      <c r="C441" s="530"/>
      <c r="D441" s="542"/>
      <c r="E441" s="542"/>
      <c r="F441" s="1240"/>
      <c r="G441" s="1240"/>
      <c r="H441" s="1240"/>
      <c r="I441" s="1438"/>
      <c r="J441" s="1438"/>
    </row>
    <row r="442" spans="1:10" s="567" customFormat="1" ht="17.25" customHeight="1">
      <c r="A442" s="716"/>
      <c r="B442" s="540" t="s">
        <v>1408</v>
      </c>
      <c r="C442" s="541"/>
      <c r="D442" s="542">
        <v>1230</v>
      </c>
      <c r="E442" s="542" t="s">
        <v>126</v>
      </c>
      <c r="F442" s="1240" t="s">
        <v>1409</v>
      </c>
      <c r="G442" s="1240" t="s">
        <v>4948</v>
      </c>
      <c r="H442" s="1240" t="s">
        <v>4932</v>
      </c>
      <c r="I442" s="1438">
        <v>475500</v>
      </c>
      <c r="J442" s="1438">
        <f t="shared" si="13"/>
        <v>584865000</v>
      </c>
    </row>
    <row r="443" spans="1:10" s="525" customFormat="1" ht="18.75" customHeight="1">
      <c r="A443" s="532"/>
      <c r="B443" s="718" t="s">
        <v>3150</v>
      </c>
      <c r="C443" s="530"/>
      <c r="D443" s="542"/>
      <c r="E443" s="542"/>
      <c r="F443" s="1240"/>
      <c r="G443" s="1240"/>
      <c r="H443" s="1240"/>
      <c r="I443" s="1438"/>
      <c r="J443" s="1438"/>
    </row>
    <row r="444" spans="1:10" s="567" customFormat="1" ht="39.75" customHeight="1">
      <c r="A444" s="716"/>
      <c r="B444" s="540" t="s">
        <v>1410</v>
      </c>
      <c r="C444" s="541"/>
      <c r="D444" s="542">
        <v>1149</v>
      </c>
      <c r="E444" s="542" t="s">
        <v>126</v>
      </c>
      <c r="F444" s="1240" t="s">
        <v>4949</v>
      </c>
      <c r="G444" s="1240" t="s">
        <v>4190</v>
      </c>
      <c r="H444" s="1240" t="s">
        <v>2298</v>
      </c>
      <c r="I444" s="1438">
        <v>817200</v>
      </c>
      <c r="J444" s="1438">
        <f t="shared" si="13"/>
        <v>938962800</v>
      </c>
    </row>
    <row r="445" spans="1:10" s="567" customFormat="1" ht="109.5" customHeight="1">
      <c r="A445" s="716"/>
      <c r="B445" s="540" t="s">
        <v>1412</v>
      </c>
      <c r="C445" s="541"/>
      <c r="D445" s="542">
        <v>1233</v>
      </c>
      <c r="E445" s="542" t="s">
        <v>126</v>
      </c>
      <c r="F445" s="1240" t="s">
        <v>4950</v>
      </c>
      <c r="G445" s="1240" t="s">
        <v>4951</v>
      </c>
      <c r="H445" s="1240" t="s">
        <v>2298</v>
      </c>
      <c r="I445" s="1438">
        <v>3264500</v>
      </c>
      <c r="J445" s="1438">
        <f t="shared" si="13"/>
        <v>4025128500</v>
      </c>
    </row>
    <row r="446" spans="1:10" s="525" customFormat="1">
      <c r="A446" s="532"/>
      <c r="B446" s="718" t="s">
        <v>3151</v>
      </c>
      <c r="C446" s="530"/>
      <c r="D446" s="542"/>
      <c r="E446" s="542"/>
      <c r="F446" s="1240"/>
      <c r="G446" s="1240"/>
      <c r="H446" s="1240"/>
      <c r="I446" s="1438"/>
      <c r="J446" s="1438"/>
    </row>
    <row r="447" spans="1:10" s="567" customFormat="1" ht="40.5" customHeight="1">
      <c r="A447" s="716"/>
      <c r="B447" s="540" t="s">
        <v>1415</v>
      </c>
      <c r="C447" s="541"/>
      <c r="D447" s="542">
        <v>1239</v>
      </c>
      <c r="E447" s="542" t="s">
        <v>126</v>
      </c>
      <c r="F447" s="1240" t="s">
        <v>1416</v>
      </c>
      <c r="G447" s="1240" t="s">
        <v>4193</v>
      </c>
      <c r="H447" s="1240" t="s">
        <v>2298</v>
      </c>
      <c r="I447" s="1438">
        <v>366200</v>
      </c>
      <c r="J447" s="1438">
        <f t="shared" si="13"/>
        <v>453721800</v>
      </c>
    </row>
    <row r="448" spans="1:10" s="567" customFormat="1" ht="54" customHeight="1">
      <c r="A448" s="716"/>
      <c r="B448" s="540" t="s">
        <v>1421</v>
      </c>
      <c r="C448" s="541"/>
      <c r="D448" s="542">
        <v>1204</v>
      </c>
      <c r="E448" s="542" t="s">
        <v>126</v>
      </c>
      <c r="F448" s="1240" t="s">
        <v>1422</v>
      </c>
      <c r="G448" s="1240" t="s">
        <v>4194</v>
      </c>
      <c r="H448" s="1240" t="s">
        <v>2298</v>
      </c>
      <c r="I448" s="1438">
        <v>1585300</v>
      </c>
      <c r="J448" s="1438">
        <f t="shared" si="13"/>
        <v>1908701200</v>
      </c>
    </row>
    <row r="449" spans="1:10" s="525" customFormat="1">
      <c r="A449" s="532"/>
      <c r="B449" s="718" t="s">
        <v>3152</v>
      </c>
      <c r="C449" s="530"/>
      <c r="D449" s="542"/>
      <c r="E449" s="542"/>
      <c r="F449" s="1240"/>
      <c r="G449" s="1240"/>
      <c r="H449" s="1240"/>
      <c r="I449" s="1438"/>
      <c r="J449" s="1438"/>
    </row>
    <row r="450" spans="1:10" s="567" customFormat="1" ht="102.75" customHeight="1">
      <c r="A450" s="716"/>
      <c r="B450" s="540" t="s">
        <v>1423</v>
      </c>
      <c r="C450" s="541"/>
      <c r="D450" s="542">
        <v>1177</v>
      </c>
      <c r="E450" s="542" t="s">
        <v>126</v>
      </c>
      <c r="F450" s="1240" t="s">
        <v>1424</v>
      </c>
      <c r="G450" s="1240" t="s">
        <v>4952</v>
      </c>
      <c r="H450" s="1240" t="s">
        <v>4932</v>
      </c>
      <c r="I450" s="1438">
        <v>366200</v>
      </c>
      <c r="J450" s="1438">
        <f t="shared" si="13"/>
        <v>431017400</v>
      </c>
    </row>
    <row r="451" spans="1:10" s="567" customFormat="1" ht="132.75" customHeight="1">
      <c r="A451" s="1240"/>
      <c r="B451" s="540" t="s">
        <v>3029</v>
      </c>
      <c r="C451" s="540"/>
      <c r="D451" s="717">
        <v>1227</v>
      </c>
      <c r="E451" s="542" t="s">
        <v>126</v>
      </c>
      <c r="F451" s="1240" t="s">
        <v>4953</v>
      </c>
      <c r="G451" s="1240" t="s">
        <v>4197</v>
      </c>
      <c r="H451" s="1240" t="s">
        <v>2298</v>
      </c>
      <c r="I451" s="1438">
        <v>817200</v>
      </c>
      <c r="J451" s="1438">
        <f t="shared" si="13"/>
        <v>1002704400</v>
      </c>
    </row>
    <row r="452" spans="1:10" s="567" customFormat="1" ht="72.75" customHeight="1">
      <c r="A452" s="716"/>
      <c r="B452" s="540" t="s">
        <v>1428</v>
      </c>
      <c r="C452" s="541"/>
      <c r="D452" s="542">
        <v>1179</v>
      </c>
      <c r="E452" s="542" t="s">
        <v>126</v>
      </c>
      <c r="F452" s="1240" t="s">
        <v>1431</v>
      </c>
      <c r="G452" s="1240" t="s">
        <v>4198</v>
      </c>
      <c r="H452" s="1240" t="s">
        <v>4932</v>
      </c>
      <c r="I452" s="1438">
        <v>360100</v>
      </c>
      <c r="J452" s="1438">
        <f t="shared" si="13"/>
        <v>424557900</v>
      </c>
    </row>
    <row r="453" spans="1:10" s="525" customFormat="1" ht="31.5">
      <c r="A453" s="532"/>
      <c r="B453" s="718" t="s">
        <v>3153</v>
      </c>
      <c r="C453" s="530"/>
      <c r="D453" s="542"/>
      <c r="E453" s="542"/>
      <c r="F453" s="1240"/>
      <c r="G453" s="1240"/>
      <c r="H453" s="1240"/>
      <c r="I453" s="1438"/>
      <c r="J453" s="1438"/>
    </row>
    <row r="454" spans="1:10" s="567" customFormat="1" ht="7.5" customHeight="1">
      <c r="A454" s="716"/>
      <c r="B454" s="540" t="s">
        <v>1433</v>
      </c>
      <c r="C454" s="541"/>
      <c r="D454" s="542">
        <v>1225</v>
      </c>
      <c r="E454" s="542" t="s">
        <v>126</v>
      </c>
      <c r="F454" s="1240" t="s">
        <v>1436</v>
      </c>
      <c r="G454" s="1240" t="s">
        <v>4199</v>
      </c>
      <c r="H454" s="1240" t="s">
        <v>4932</v>
      </c>
      <c r="I454" s="1438">
        <v>572500</v>
      </c>
      <c r="J454" s="1438">
        <f t="shared" si="13"/>
        <v>701312500</v>
      </c>
    </row>
    <row r="455" spans="1:10" s="567" customFormat="1" ht="77.25" customHeight="1">
      <c r="A455" s="716"/>
      <c r="B455" s="540" t="s">
        <v>1437</v>
      </c>
      <c r="C455" s="541"/>
      <c r="D455" s="542">
        <v>1236</v>
      </c>
      <c r="E455" s="542" t="s">
        <v>126</v>
      </c>
      <c r="F455" s="1240" t="s">
        <v>1438</v>
      </c>
      <c r="G455" s="1240" t="s">
        <v>4200</v>
      </c>
      <c r="H455" s="1240" t="s">
        <v>4932</v>
      </c>
      <c r="I455" s="1438">
        <v>215400</v>
      </c>
      <c r="J455" s="1438">
        <f t="shared" si="13"/>
        <v>266234400</v>
      </c>
    </row>
    <row r="456" spans="1:10" s="567" customFormat="1" ht="89.25" customHeight="1">
      <c r="A456" s="716"/>
      <c r="B456" s="540" t="s">
        <v>1442</v>
      </c>
      <c r="C456" s="541"/>
      <c r="D456" s="542">
        <v>1240</v>
      </c>
      <c r="E456" s="542" t="s">
        <v>126</v>
      </c>
      <c r="F456" s="1240" t="s">
        <v>1445</v>
      </c>
      <c r="G456" s="1240" t="s">
        <v>4201</v>
      </c>
      <c r="H456" s="1240" t="s">
        <v>4932</v>
      </c>
      <c r="I456" s="1438">
        <v>969600</v>
      </c>
      <c r="J456" s="1438">
        <f t="shared" si="13"/>
        <v>1202304000</v>
      </c>
    </row>
    <row r="457" spans="1:10" s="567" customFormat="1" ht="54" customHeight="1">
      <c r="A457" s="716"/>
      <c r="B457" s="540" t="s">
        <v>1447</v>
      </c>
      <c r="C457" s="541"/>
      <c r="D457" s="542">
        <v>1225</v>
      </c>
      <c r="E457" s="542" t="s">
        <v>126</v>
      </c>
      <c r="F457" s="1240" t="s">
        <v>1450</v>
      </c>
      <c r="G457" s="1240" t="s">
        <v>4202</v>
      </c>
      <c r="H457" s="1240" t="s">
        <v>4932</v>
      </c>
      <c r="I457" s="1438">
        <v>894200</v>
      </c>
      <c r="J457" s="1438">
        <f t="shared" si="13"/>
        <v>1095395000</v>
      </c>
    </row>
    <row r="458" spans="1:10" s="525" customFormat="1">
      <c r="A458" s="532"/>
      <c r="B458" s="718" t="s">
        <v>3094</v>
      </c>
      <c r="C458" s="530"/>
      <c r="D458" s="542"/>
      <c r="E458" s="542"/>
      <c r="F458" s="1240"/>
      <c r="G458" s="1240"/>
      <c r="H458" s="1240"/>
      <c r="I458" s="1438"/>
      <c r="J458" s="1438"/>
    </row>
    <row r="459" spans="1:10" s="525" customFormat="1">
      <c r="A459" s="532"/>
      <c r="B459" s="718" t="s">
        <v>2627</v>
      </c>
      <c r="C459" s="530"/>
      <c r="D459" s="542"/>
      <c r="E459" s="542"/>
      <c r="F459" s="1240"/>
      <c r="G459" s="1240"/>
      <c r="H459" s="1240"/>
      <c r="I459" s="1438"/>
      <c r="J459" s="1438"/>
    </row>
    <row r="460" spans="1:10" s="525" customFormat="1">
      <c r="A460" s="532"/>
      <c r="B460" s="718" t="s">
        <v>3154</v>
      </c>
      <c r="C460" s="530"/>
      <c r="D460" s="542"/>
      <c r="E460" s="542"/>
      <c r="F460" s="1240"/>
      <c r="G460" s="1240"/>
      <c r="H460" s="1240"/>
      <c r="I460" s="1438"/>
      <c r="J460" s="1438"/>
    </row>
    <row r="461" spans="1:10" s="567" customFormat="1" ht="47.25" customHeight="1">
      <c r="A461" s="716"/>
      <c r="B461" s="540" t="s">
        <v>1453</v>
      </c>
      <c r="C461" s="541"/>
      <c r="D461" s="542">
        <v>1198</v>
      </c>
      <c r="E461" s="542" t="s">
        <v>126</v>
      </c>
      <c r="F461" s="1240" t="s">
        <v>1454</v>
      </c>
      <c r="G461" s="1240" t="s">
        <v>4954</v>
      </c>
      <c r="H461" s="1240" t="s">
        <v>4932</v>
      </c>
      <c r="I461" s="1438">
        <v>254600</v>
      </c>
      <c r="J461" s="1438">
        <f t="shared" ref="J461:J520" si="14">I461*D461</f>
        <v>305010800</v>
      </c>
    </row>
    <row r="462" spans="1:10" s="567" customFormat="1" ht="31.5">
      <c r="A462" s="716"/>
      <c r="B462" s="540" t="s">
        <v>4205</v>
      </c>
      <c r="C462" s="541"/>
      <c r="D462" s="542">
        <v>1191</v>
      </c>
      <c r="E462" s="542" t="s">
        <v>126</v>
      </c>
      <c r="F462" s="1240" t="s">
        <v>1460</v>
      </c>
      <c r="G462" s="1240" t="s">
        <v>4955</v>
      </c>
      <c r="H462" s="1240" t="s">
        <v>2298</v>
      </c>
      <c r="I462" s="1438">
        <v>179300</v>
      </c>
      <c r="J462" s="1438">
        <f t="shared" si="14"/>
        <v>213546300</v>
      </c>
    </row>
    <row r="463" spans="1:10" s="567" customFormat="1" ht="42.75" customHeight="1">
      <c r="A463" s="716"/>
      <c r="B463" s="540" t="s">
        <v>1465</v>
      </c>
      <c r="C463" s="541"/>
      <c r="D463" s="542">
        <v>1228</v>
      </c>
      <c r="E463" s="542" t="s">
        <v>126</v>
      </c>
      <c r="F463" s="1240" t="s">
        <v>1466</v>
      </c>
      <c r="G463" s="1240" t="s">
        <v>4956</v>
      </c>
      <c r="H463" s="1240" t="s">
        <v>4932</v>
      </c>
      <c r="I463" s="1438">
        <v>791200</v>
      </c>
      <c r="J463" s="1438">
        <f t="shared" si="14"/>
        <v>971593600</v>
      </c>
    </row>
    <row r="464" spans="1:10" s="567" customFormat="1" ht="61.5" customHeight="1">
      <c r="A464" s="716"/>
      <c r="B464" s="540" t="s">
        <v>4957</v>
      </c>
      <c r="C464" s="541"/>
      <c r="D464" s="542">
        <v>1214</v>
      </c>
      <c r="E464" s="542" t="s">
        <v>126</v>
      </c>
      <c r="F464" s="1240" t="s">
        <v>1471</v>
      </c>
      <c r="G464" s="1240" t="s">
        <v>4958</v>
      </c>
      <c r="H464" s="1240" t="s">
        <v>4932</v>
      </c>
      <c r="I464" s="1438">
        <v>685100</v>
      </c>
      <c r="J464" s="1438">
        <f t="shared" si="14"/>
        <v>831711400</v>
      </c>
    </row>
    <row r="465" spans="1:10" s="525" customFormat="1" ht="31.5">
      <c r="A465" s="532"/>
      <c r="B465" s="718" t="s">
        <v>3155</v>
      </c>
      <c r="C465" s="530"/>
      <c r="D465" s="542"/>
      <c r="E465" s="542"/>
      <c r="F465" s="1240"/>
      <c r="G465" s="1240"/>
      <c r="H465" s="1240"/>
      <c r="I465" s="1438"/>
      <c r="J465" s="1438"/>
    </row>
    <row r="466" spans="1:10" s="567" customFormat="1" ht="81" customHeight="1">
      <c r="A466" s="716"/>
      <c r="B466" s="540" t="s">
        <v>1475</v>
      </c>
      <c r="C466" s="541"/>
      <c r="D466" s="542">
        <v>1235</v>
      </c>
      <c r="E466" s="542" t="s">
        <v>126</v>
      </c>
      <c r="F466" s="1240" t="s">
        <v>1476</v>
      </c>
      <c r="G466" s="1240" t="s">
        <v>4959</v>
      </c>
      <c r="H466" s="1240" t="s">
        <v>2298</v>
      </c>
      <c r="I466" s="1438">
        <v>14879500</v>
      </c>
      <c r="J466" s="1438">
        <f t="shared" si="14"/>
        <v>18376182500</v>
      </c>
    </row>
    <row r="467" spans="1:10" s="567" customFormat="1" ht="87.75" customHeight="1">
      <c r="A467" s="716"/>
      <c r="B467" s="540" t="s">
        <v>3034</v>
      </c>
      <c r="C467" s="541"/>
      <c r="D467" s="542">
        <v>1223</v>
      </c>
      <c r="E467" s="542" t="s">
        <v>126</v>
      </c>
      <c r="F467" s="1240" t="s">
        <v>3156</v>
      </c>
      <c r="G467" s="1240" t="s">
        <v>4960</v>
      </c>
      <c r="H467" s="1240" t="s">
        <v>4932</v>
      </c>
      <c r="I467" s="1438">
        <v>5384000</v>
      </c>
      <c r="J467" s="1438">
        <f t="shared" si="14"/>
        <v>6584632000</v>
      </c>
    </row>
    <row r="468" spans="1:10" s="567" customFormat="1" ht="39.75" customHeight="1">
      <c r="A468" s="716"/>
      <c r="B468" s="540" t="s">
        <v>1479</v>
      </c>
      <c r="C468" s="541"/>
      <c r="D468" s="542">
        <v>1207</v>
      </c>
      <c r="E468" s="542" t="s">
        <v>126</v>
      </c>
      <c r="F468" s="1240" t="s">
        <v>1482</v>
      </c>
      <c r="G468" s="1240" t="s">
        <v>4961</v>
      </c>
      <c r="H468" s="1240" t="s">
        <v>2298</v>
      </c>
      <c r="I468" s="1438">
        <v>2691900</v>
      </c>
      <c r="J468" s="1438">
        <f t="shared" si="14"/>
        <v>3249123300</v>
      </c>
    </row>
    <row r="469" spans="1:10" s="525" customFormat="1" ht="37.5" customHeight="1">
      <c r="A469" s="532"/>
      <c r="B469" s="718" t="s">
        <v>3157</v>
      </c>
      <c r="C469" s="530"/>
      <c r="D469" s="542"/>
      <c r="E469" s="542"/>
      <c r="F469" s="1240"/>
      <c r="G469" s="1240"/>
      <c r="H469" s="1240"/>
      <c r="I469" s="1438"/>
      <c r="J469" s="1438"/>
    </row>
    <row r="470" spans="1:10" s="567" customFormat="1" ht="31.5">
      <c r="A470" s="716"/>
      <c r="B470" s="540" t="s">
        <v>4962</v>
      </c>
      <c r="C470" s="541"/>
      <c r="D470" s="542">
        <v>1135</v>
      </c>
      <c r="E470" s="542" t="s">
        <v>126</v>
      </c>
      <c r="F470" s="1240" t="s">
        <v>1487</v>
      </c>
      <c r="G470" s="1240" t="s">
        <v>4963</v>
      </c>
      <c r="H470" s="1240" t="s">
        <v>2298</v>
      </c>
      <c r="I470" s="1438">
        <v>212300</v>
      </c>
      <c r="J470" s="1438">
        <f t="shared" si="14"/>
        <v>240960500</v>
      </c>
    </row>
    <row r="471" spans="1:10" s="567" customFormat="1" ht="40.5" customHeight="1">
      <c r="A471" s="716"/>
      <c r="B471" s="1446" t="s">
        <v>4964</v>
      </c>
      <c r="C471" s="541"/>
      <c r="D471" s="542">
        <v>1142</v>
      </c>
      <c r="E471" s="542" t="s">
        <v>126</v>
      </c>
      <c r="F471" s="1240" t="s">
        <v>1491</v>
      </c>
      <c r="G471" s="1240" t="s">
        <v>4965</v>
      </c>
      <c r="H471" s="1240" t="s">
        <v>2298</v>
      </c>
      <c r="I471" s="1438">
        <v>269300</v>
      </c>
      <c r="J471" s="1438">
        <f t="shared" si="14"/>
        <v>307540600</v>
      </c>
    </row>
    <row r="472" spans="1:10" s="567" customFormat="1" ht="57.75" customHeight="1">
      <c r="A472" s="716"/>
      <c r="B472" s="540" t="s">
        <v>4966</v>
      </c>
      <c r="C472" s="541"/>
      <c r="D472" s="542">
        <v>1161</v>
      </c>
      <c r="E472" s="542" t="s">
        <v>126</v>
      </c>
      <c r="F472" s="1240" t="s">
        <v>1496</v>
      </c>
      <c r="G472" s="1240" t="s">
        <v>4967</v>
      </c>
      <c r="H472" s="1240" t="s">
        <v>4932</v>
      </c>
      <c r="I472" s="1438">
        <v>73800</v>
      </c>
      <c r="J472" s="1438">
        <f t="shared" si="14"/>
        <v>85681800</v>
      </c>
    </row>
    <row r="473" spans="1:10" s="567" customFormat="1" ht="47.25">
      <c r="A473" s="716"/>
      <c r="B473" s="540" t="s">
        <v>4968</v>
      </c>
      <c r="C473" s="541"/>
      <c r="D473" s="542">
        <v>1198</v>
      </c>
      <c r="E473" s="542" t="s">
        <v>126</v>
      </c>
      <c r="F473" s="1240" t="s">
        <v>1500</v>
      </c>
      <c r="G473" s="1240" t="s">
        <v>4969</v>
      </c>
      <c r="H473" s="1240" t="s">
        <v>2298</v>
      </c>
      <c r="I473" s="1438">
        <v>261600</v>
      </c>
      <c r="J473" s="1438">
        <f t="shared" si="14"/>
        <v>313396800</v>
      </c>
    </row>
    <row r="474" spans="1:10" s="567" customFormat="1" ht="90" customHeight="1">
      <c r="A474" s="716"/>
      <c r="B474" s="540" t="s">
        <v>4970</v>
      </c>
      <c r="C474" s="541"/>
      <c r="D474" s="542">
        <v>1198</v>
      </c>
      <c r="E474" s="542" t="s">
        <v>126</v>
      </c>
      <c r="F474" s="1240" t="s">
        <v>1505</v>
      </c>
      <c r="G474" s="1240" t="s">
        <v>4971</v>
      </c>
      <c r="H474" s="1240" t="s">
        <v>2298</v>
      </c>
      <c r="I474" s="1438">
        <v>505700</v>
      </c>
      <c r="J474" s="1438">
        <f t="shared" si="14"/>
        <v>605828600</v>
      </c>
    </row>
    <row r="475" spans="1:10" s="525" customFormat="1" ht="31.5">
      <c r="A475" s="532"/>
      <c r="B475" s="718" t="s">
        <v>2644</v>
      </c>
      <c r="C475" s="530"/>
      <c r="D475" s="542"/>
      <c r="E475" s="542"/>
      <c r="F475" s="1240"/>
      <c r="G475" s="1240"/>
      <c r="H475" s="1240"/>
      <c r="I475" s="1438"/>
      <c r="J475" s="1438"/>
    </row>
    <row r="476" spans="1:10" s="525" customFormat="1" ht="31.5">
      <c r="A476" s="532"/>
      <c r="B476" s="718" t="s">
        <v>3158</v>
      </c>
      <c r="C476" s="530"/>
      <c r="D476" s="542"/>
      <c r="E476" s="542"/>
      <c r="F476" s="1240"/>
      <c r="G476" s="1240"/>
      <c r="H476" s="1240"/>
      <c r="I476" s="1438"/>
      <c r="J476" s="1438"/>
    </row>
    <row r="477" spans="1:10" s="567" customFormat="1" ht="56.25" customHeight="1">
      <c r="A477" s="716"/>
      <c r="B477" s="540" t="s">
        <v>1509</v>
      </c>
      <c r="C477" s="541"/>
      <c r="D477" s="542">
        <v>1156</v>
      </c>
      <c r="E477" s="542" t="s">
        <v>126</v>
      </c>
      <c r="F477" s="1240" t="s">
        <v>1510</v>
      </c>
      <c r="G477" s="1240" t="s">
        <v>4972</v>
      </c>
      <c r="H477" s="1240" t="s">
        <v>4932</v>
      </c>
      <c r="I477" s="1438">
        <v>750400</v>
      </c>
      <c r="J477" s="1438">
        <f t="shared" si="14"/>
        <v>867462400</v>
      </c>
    </row>
    <row r="478" spans="1:10" s="567" customFormat="1" ht="57" customHeight="1">
      <c r="A478" s="716"/>
      <c r="B478" s="540" t="s">
        <v>1513</v>
      </c>
      <c r="C478" s="541"/>
      <c r="D478" s="542">
        <v>1201</v>
      </c>
      <c r="E478" s="542" t="s">
        <v>126</v>
      </c>
      <c r="F478" s="1240" t="s">
        <v>1514</v>
      </c>
      <c r="G478" s="1240" t="s">
        <v>4973</v>
      </c>
      <c r="H478" s="1240" t="s">
        <v>2298</v>
      </c>
      <c r="I478" s="1438">
        <v>2031100</v>
      </c>
      <c r="J478" s="1438">
        <f t="shared" si="14"/>
        <v>2439351100</v>
      </c>
    </row>
    <row r="479" spans="1:10" s="567" customFormat="1" ht="72" customHeight="1">
      <c r="A479" s="716"/>
      <c r="B479" s="540" t="s">
        <v>1517</v>
      </c>
      <c r="C479" s="541"/>
      <c r="D479" s="542">
        <v>1137</v>
      </c>
      <c r="E479" s="542" t="s">
        <v>126</v>
      </c>
      <c r="F479" s="1240" t="s">
        <v>1518</v>
      </c>
      <c r="G479" s="1240" t="s">
        <v>4974</v>
      </c>
      <c r="H479" s="1240" t="s">
        <v>2298</v>
      </c>
      <c r="I479" s="1438">
        <v>2773500</v>
      </c>
      <c r="J479" s="1438">
        <f t="shared" si="14"/>
        <v>3153469500</v>
      </c>
    </row>
    <row r="480" spans="1:10" s="567" customFormat="1" ht="41.25" customHeight="1">
      <c r="A480" s="716"/>
      <c r="B480" s="540" t="s">
        <v>3036</v>
      </c>
      <c r="C480" s="541"/>
      <c r="D480" s="542">
        <v>1159</v>
      </c>
      <c r="E480" s="542" t="s">
        <v>126</v>
      </c>
      <c r="F480" s="1240" t="s">
        <v>3037</v>
      </c>
      <c r="G480" s="1240" t="s">
        <v>4975</v>
      </c>
      <c r="H480" s="1240" t="s">
        <v>4932</v>
      </c>
      <c r="I480" s="1438">
        <v>145300</v>
      </c>
      <c r="J480" s="1438">
        <f t="shared" si="14"/>
        <v>168402700</v>
      </c>
    </row>
    <row r="481" spans="1:10" s="525" customFormat="1" ht="31.5">
      <c r="A481" s="532"/>
      <c r="B481" s="718" t="s">
        <v>3159</v>
      </c>
      <c r="C481" s="530"/>
      <c r="D481" s="542"/>
      <c r="E481" s="542"/>
      <c r="F481" s="1240"/>
      <c r="G481" s="1240"/>
      <c r="H481" s="1240"/>
      <c r="I481" s="1438"/>
      <c r="J481" s="1438"/>
    </row>
    <row r="482" spans="1:10" s="567" customFormat="1" ht="63">
      <c r="A482" s="716"/>
      <c r="B482" s="540" t="s">
        <v>3038</v>
      </c>
      <c r="C482" s="541"/>
      <c r="D482" s="542">
        <v>1151</v>
      </c>
      <c r="E482" s="542" t="s">
        <v>126</v>
      </c>
      <c r="F482" s="1240" t="s">
        <v>4976</v>
      </c>
      <c r="G482" s="1240" t="s">
        <v>4977</v>
      </c>
      <c r="H482" s="1240" t="s">
        <v>2298</v>
      </c>
      <c r="I482" s="1438">
        <v>285400</v>
      </c>
      <c r="J482" s="1438">
        <f t="shared" si="14"/>
        <v>328495400</v>
      </c>
    </row>
    <row r="483" spans="1:10" s="525" customFormat="1">
      <c r="A483" s="532"/>
      <c r="B483" s="718" t="s">
        <v>3161</v>
      </c>
      <c r="C483" s="530"/>
      <c r="D483" s="542"/>
      <c r="E483" s="542"/>
      <c r="F483" s="1240"/>
      <c r="G483" s="1240"/>
      <c r="H483" s="1240"/>
      <c r="I483" s="1438"/>
      <c r="J483" s="1438"/>
    </row>
    <row r="484" spans="1:10" s="567" customFormat="1" ht="63">
      <c r="A484" s="716"/>
      <c r="B484" s="540" t="s">
        <v>1521</v>
      </c>
      <c r="C484" s="541"/>
      <c r="D484" s="542">
        <v>1152</v>
      </c>
      <c r="E484" s="542" t="s">
        <v>126</v>
      </c>
      <c r="F484" s="1240" t="s">
        <v>1522</v>
      </c>
      <c r="G484" s="1240" t="s">
        <v>4978</v>
      </c>
      <c r="H484" s="1240" t="s">
        <v>2298</v>
      </c>
      <c r="I484" s="1438">
        <v>2053200</v>
      </c>
      <c r="J484" s="1438">
        <f t="shared" si="14"/>
        <v>2365286400</v>
      </c>
    </row>
    <row r="485" spans="1:10" s="567" customFormat="1" ht="87.75" customHeight="1">
      <c r="A485" s="716"/>
      <c r="B485" s="540" t="s">
        <v>1523</v>
      </c>
      <c r="C485" s="541"/>
      <c r="D485" s="542">
        <v>1136</v>
      </c>
      <c r="E485" s="542" t="s">
        <v>126</v>
      </c>
      <c r="F485" s="1240" t="s">
        <v>1524</v>
      </c>
      <c r="G485" s="1240" t="s">
        <v>4979</v>
      </c>
      <c r="H485" s="1240" t="s">
        <v>4932</v>
      </c>
      <c r="I485" s="1438">
        <v>2683800</v>
      </c>
      <c r="J485" s="1438">
        <f t="shared" si="14"/>
        <v>3048796800</v>
      </c>
    </row>
    <row r="486" spans="1:10" s="525" customFormat="1">
      <c r="A486" s="532"/>
      <c r="B486" s="718" t="s">
        <v>3162</v>
      </c>
      <c r="C486" s="530"/>
      <c r="D486" s="542"/>
      <c r="E486" s="542"/>
      <c r="F486" s="1240"/>
      <c r="G486" s="1240"/>
      <c r="H486" s="1240"/>
      <c r="I486" s="1438"/>
      <c r="J486" s="1438"/>
    </row>
    <row r="487" spans="1:10" s="567" customFormat="1" ht="57.75" customHeight="1">
      <c r="A487" s="716"/>
      <c r="B487" s="540" t="s">
        <v>1525</v>
      </c>
      <c r="C487" s="541"/>
      <c r="D487" s="542">
        <v>1177</v>
      </c>
      <c r="E487" s="542" t="s">
        <v>126</v>
      </c>
      <c r="F487" s="1240" t="s">
        <v>1526</v>
      </c>
      <c r="G487" s="1240" t="s">
        <v>4980</v>
      </c>
      <c r="H487" s="1240" t="s">
        <v>2298</v>
      </c>
      <c r="I487" s="1438">
        <v>1337700</v>
      </c>
      <c r="J487" s="1438">
        <f t="shared" si="14"/>
        <v>1574472900</v>
      </c>
    </row>
    <row r="488" spans="1:10" s="567" customFormat="1" ht="171.75" customHeight="1">
      <c r="A488" s="716"/>
      <c r="B488" s="540" t="s">
        <v>1527</v>
      </c>
      <c r="C488" s="541"/>
      <c r="D488" s="542">
        <v>1181</v>
      </c>
      <c r="E488" s="542" t="s">
        <v>126</v>
      </c>
      <c r="F488" s="1240" t="s">
        <v>1528</v>
      </c>
      <c r="G488" s="1240" t="s">
        <v>4981</v>
      </c>
      <c r="H488" s="1240" t="s">
        <v>2298</v>
      </c>
      <c r="I488" s="1438">
        <v>2251400</v>
      </c>
      <c r="J488" s="1438">
        <f t="shared" si="14"/>
        <v>2658903400</v>
      </c>
    </row>
    <row r="489" spans="1:10" s="525" customFormat="1">
      <c r="A489" s="532"/>
      <c r="B489" s="718" t="s">
        <v>2631</v>
      </c>
      <c r="C489" s="530"/>
      <c r="D489" s="542"/>
      <c r="E489" s="542"/>
      <c r="F489" s="1240"/>
      <c r="G489" s="1240"/>
      <c r="H489" s="1240"/>
      <c r="I489" s="1438"/>
      <c r="J489" s="1438"/>
    </row>
    <row r="490" spans="1:10" s="525" customFormat="1">
      <c r="A490" s="532"/>
      <c r="B490" s="718" t="s">
        <v>3140</v>
      </c>
      <c r="C490" s="530"/>
      <c r="D490" s="542"/>
      <c r="E490" s="542"/>
      <c r="F490" s="1240"/>
      <c r="G490" s="1240"/>
      <c r="H490" s="1240"/>
      <c r="I490" s="1438"/>
      <c r="J490" s="1438"/>
    </row>
    <row r="491" spans="1:10" s="567" customFormat="1" ht="47.25">
      <c r="A491" s="716"/>
      <c r="B491" s="540" t="s">
        <v>1533</v>
      </c>
      <c r="C491" s="541"/>
      <c r="D491" s="542">
        <v>1181</v>
      </c>
      <c r="E491" s="542" t="s">
        <v>126</v>
      </c>
      <c r="F491" s="1240" t="s">
        <v>1534</v>
      </c>
      <c r="G491" s="1240" t="s">
        <v>4982</v>
      </c>
      <c r="H491" s="1240" t="s">
        <v>2298</v>
      </c>
      <c r="I491" s="1438">
        <v>571000</v>
      </c>
      <c r="J491" s="1438">
        <f t="shared" si="14"/>
        <v>674351000</v>
      </c>
    </row>
    <row r="492" spans="1:10" s="525" customFormat="1" ht="31.5">
      <c r="A492" s="532"/>
      <c r="B492" s="718" t="s">
        <v>3142</v>
      </c>
      <c r="C492" s="530"/>
      <c r="D492" s="542"/>
      <c r="E492" s="542"/>
      <c r="F492" s="1240"/>
      <c r="G492" s="1240"/>
      <c r="H492" s="1240"/>
      <c r="I492" s="1438"/>
      <c r="J492" s="1438"/>
    </row>
    <row r="493" spans="1:10" s="567" customFormat="1" ht="94.5">
      <c r="A493" s="716"/>
      <c r="B493" s="540" t="s">
        <v>1537</v>
      </c>
      <c r="C493" s="541"/>
      <c r="D493" s="542">
        <v>426</v>
      </c>
      <c r="E493" s="542" t="s">
        <v>126</v>
      </c>
      <c r="F493" s="1240" t="s">
        <v>1540</v>
      </c>
      <c r="G493" s="1240" t="s">
        <v>4983</v>
      </c>
      <c r="H493" s="1240" t="s">
        <v>4722</v>
      </c>
      <c r="I493" s="1438">
        <v>292400</v>
      </c>
      <c r="J493" s="1438">
        <f t="shared" si="14"/>
        <v>124562400</v>
      </c>
    </row>
    <row r="494" spans="1:10" s="525" customFormat="1" ht="31.5">
      <c r="A494" s="532"/>
      <c r="B494" s="718" t="s">
        <v>3163</v>
      </c>
      <c r="C494" s="530"/>
      <c r="D494" s="542"/>
      <c r="E494" s="542"/>
      <c r="F494" s="1240"/>
      <c r="G494" s="1240"/>
      <c r="H494" s="1240"/>
      <c r="I494" s="1438"/>
      <c r="J494" s="1438"/>
    </row>
    <row r="495" spans="1:10" s="567" customFormat="1" ht="78.75">
      <c r="A495" s="716"/>
      <c r="B495" s="540" t="s">
        <v>1544</v>
      </c>
      <c r="C495" s="541"/>
      <c r="D495" s="542">
        <v>1142</v>
      </c>
      <c r="E495" s="542" t="s">
        <v>122</v>
      </c>
      <c r="F495" s="1240" t="s">
        <v>3506</v>
      </c>
      <c r="G495" s="1240" t="s">
        <v>3507</v>
      </c>
      <c r="H495" s="1240" t="s">
        <v>4722</v>
      </c>
      <c r="I495" s="1438">
        <v>1664100</v>
      </c>
      <c r="J495" s="1438">
        <f t="shared" si="14"/>
        <v>1900402200</v>
      </c>
    </row>
    <row r="496" spans="1:10" s="525" customFormat="1">
      <c r="A496" s="532"/>
      <c r="B496" s="718" t="s">
        <v>3144</v>
      </c>
      <c r="C496" s="530"/>
      <c r="D496" s="542"/>
      <c r="E496" s="542"/>
      <c r="F496" s="1240"/>
      <c r="G496" s="1240"/>
      <c r="H496" s="1240"/>
      <c r="I496" s="1438"/>
      <c r="J496" s="1438"/>
    </row>
    <row r="497" spans="1:10" s="567" customFormat="1" ht="41.25" customHeight="1">
      <c r="A497" s="716"/>
      <c r="B497" s="540" t="s">
        <v>1546</v>
      </c>
      <c r="C497" s="541"/>
      <c r="D497" s="542">
        <v>1145</v>
      </c>
      <c r="E497" s="542" t="s">
        <v>126</v>
      </c>
      <c r="F497" s="1240" t="s">
        <v>1547</v>
      </c>
      <c r="G497" s="1240" t="s">
        <v>4984</v>
      </c>
      <c r="H497" s="1240" t="s">
        <v>4793</v>
      </c>
      <c r="I497" s="1438">
        <v>652500</v>
      </c>
      <c r="J497" s="1438">
        <f t="shared" si="14"/>
        <v>747112500</v>
      </c>
    </row>
    <row r="498" spans="1:10" s="525" customFormat="1">
      <c r="A498" s="532" t="s">
        <v>3087</v>
      </c>
      <c r="B498" s="718" t="s">
        <v>3164</v>
      </c>
      <c r="C498" s="530"/>
      <c r="D498" s="542"/>
      <c r="E498" s="542"/>
      <c r="F498" s="1240"/>
      <c r="G498" s="1240"/>
      <c r="H498" s="1240"/>
      <c r="I498" s="1438"/>
      <c r="J498" s="1438"/>
    </row>
    <row r="499" spans="1:10" s="600" customFormat="1">
      <c r="A499" s="532"/>
      <c r="B499" s="718" t="s">
        <v>3165</v>
      </c>
      <c r="C499" s="530"/>
      <c r="D499" s="542"/>
      <c r="E499" s="542"/>
      <c r="F499" s="1240"/>
      <c r="G499" s="1240"/>
      <c r="H499" s="1240"/>
      <c r="I499" s="1438"/>
      <c r="J499" s="1438"/>
    </row>
    <row r="500" spans="1:10" s="600" customFormat="1">
      <c r="A500" s="532"/>
      <c r="B500" s="718" t="s">
        <v>2631</v>
      </c>
      <c r="C500" s="530"/>
      <c r="D500" s="542"/>
      <c r="E500" s="542"/>
      <c r="F500" s="1240"/>
      <c r="G500" s="1240"/>
      <c r="H500" s="1240"/>
      <c r="I500" s="1438"/>
      <c r="J500" s="1438"/>
    </row>
    <row r="501" spans="1:10" ht="42" customHeight="1">
      <c r="A501" s="716"/>
      <c r="B501" s="540" t="s">
        <v>1548</v>
      </c>
      <c r="C501" s="541"/>
      <c r="D501" s="542">
        <v>314</v>
      </c>
      <c r="E501" s="542" t="s">
        <v>1549</v>
      </c>
      <c r="F501" s="1240" t="s">
        <v>1552</v>
      </c>
      <c r="G501" s="1240" t="s">
        <v>4985</v>
      </c>
      <c r="H501" s="1240" t="s">
        <v>2298</v>
      </c>
      <c r="I501" s="1438">
        <v>1272500</v>
      </c>
      <c r="J501" s="1438">
        <f t="shared" si="14"/>
        <v>399565000</v>
      </c>
    </row>
    <row r="502" spans="1:10" ht="41.25" customHeight="1">
      <c r="A502" s="716"/>
      <c r="B502" s="540" t="s">
        <v>4986</v>
      </c>
      <c r="C502" s="541"/>
      <c r="D502" s="542">
        <v>153</v>
      </c>
      <c r="E502" s="542" t="s">
        <v>126</v>
      </c>
      <c r="F502" s="1240" t="s">
        <v>4987</v>
      </c>
      <c r="G502" s="1240" t="s">
        <v>4988</v>
      </c>
      <c r="H502" s="1240" t="s">
        <v>4989</v>
      </c>
      <c r="I502" s="1438">
        <v>6526100</v>
      </c>
      <c r="J502" s="1438">
        <f t="shared" si="14"/>
        <v>998493300</v>
      </c>
    </row>
    <row r="503" spans="1:10">
      <c r="A503" s="716"/>
      <c r="B503" s="530" t="s">
        <v>2667</v>
      </c>
      <c r="C503" s="541"/>
      <c r="D503" s="542"/>
      <c r="E503" s="542"/>
      <c r="F503" s="1240"/>
      <c r="G503" s="1240"/>
      <c r="H503" s="1240"/>
      <c r="I503" s="1438"/>
      <c r="J503" s="1438"/>
    </row>
    <row r="504" spans="1:10" s="600" customFormat="1" ht="31.5">
      <c r="A504" s="532" t="s">
        <v>2327</v>
      </c>
      <c r="B504" s="718" t="s">
        <v>2668</v>
      </c>
      <c r="C504" s="530"/>
      <c r="D504" s="542"/>
      <c r="E504" s="542"/>
      <c r="F504" s="1240"/>
      <c r="G504" s="1240"/>
      <c r="H504" s="1240"/>
      <c r="I504" s="1438"/>
      <c r="J504" s="1438"/>
    </row>
    <row r="505" spans="1:10" s="600" customFormat="1" ht="31.5">
      <c r="A505" s="532" t="s">
        <v>2295</v>
      </c>
      <c r="B505" s="718" t="s">
        <v>2669</v>
      </c>
      <c r="C505" s="530"/>
      <c r="D505" s="542"/>
      <c r="E505" s="542"/>
      <c r="F505" s="1240"/>
      <c r="G505" s="1240"/>
      <c r="H505" s="1240"/>
      <c r="I505" s="1438"/>
      <c r="J505" s="1438"/>
    </row>
    <row r="506" spans="1:10" ht="133.5" customHeight="1">
      <c r="A506" s="716"/>
      <c r="B506" s="540" t="s">
        <v>1558</v>
      </c>
      <c r="C506" s="541" t="s">
        <v>1559</v>
      </c>
      <c r="D506" s="542">
        <v>522</v>
      </c>
      <c r="E506" s="542" t="s">
        <v>126</v>
      </c>
      <c r="F506" s="1240" t="s">
        <v>1562</v>
      </c>
      <c r="G506" s="1240" t="s">
        <v>4990</v>
      </c>
      <c r="H506" s="1240" t="s">
        <v>3540</v>
      </c>
      <c r="I506" s="1438">
        <v>1469800</v>
      </c>
      <c r="J506" s="1438">
        <f t="shared" si="14"/>
        <v>767235600</v>
      </c>
    </row>
    <row r="507" spans="1:10" ht="203.25" customHeight="1">
      <c r="A507" s="716"/>
      <c r="B507" s="540" t="s">
        <v>1565</v>
      </c>
      <c r="C507" s="541" t="s">
        <v>1559</v>
      </c>
      <c r="D507" s="542">
        <v>512</v>
      </c>
      <c r="E507" s="542" t="s">
        <v>126</v>
      </c>
      <c r="F507" s="1240" t="s">
        <v>1568</v>
      </c>
      <c r="G507" s="1240" t="s">
        <v>4991</v>
      </c>
      <c r="H507" s="1240" t="s">
        <v>3540</v>
      </c>
      <c r="I507" s="1438">
        <v>2611900</v>
      </c>
      <c r="J507" s="1438">
        <f t="shared" si="14"/>
        <v>1337292800</v>
      </c>
    </row>
    <row r="508" spans="1:10" ht="94.5">
      <c r="A508" s="716"/>
      <c r="B508" s="540" t="s">
        <v>1571</v>
      </c>
      <c r="C508" s="541" t="s">
        <v>1559</v>
      </c>
      <c r="D508" s="542">
        <v>187</v>
      </c>
      <c r="E508" s="542" t="s">
        <v>126</v>
      </c>
      <c r="F508" s="1240" t="s">
        <v>4992</v>
      </c>
      <c r="G508" s="1240" t="s">
        <v>4993</v>
      </c>
      <c r="H508" s="1240" t="s">
        <v>3540</v>
      </c>
      <c r="I508" s="1438">
        <v>13868000</v>
      </c>
      <c r="J508" s="1438">
        <f t="shared" si="14"/>
        <v>2593316000</v>
      </c>
    </row>
    <row r="509" spans="1:10" s="600" customFormat="1" ht="31.5">
      <c r="A509" s="532" t="s">
        <v>2432</v>
      </c>
      <c r="B509" s="718" t="s">
        <v>2694</v>
      </c>
      <c r="C509" s="530"/>
      <c r="D509" s="542"/>
      <c r="E509" s="542"/>
      <c r="F509" s="1240"/>
      <c r="G509" s="1240"/>
      <c r="H509" s="1240"/>
      <c r="I509" s="1438"/>
      <c r="J509" s="1438"/>
    </row>
    <row r="510" spans="1:10" ht="165" customHeight="1">
      <c r="A510" s="716"/>
      <c r="B510" s="540" t="s">
        <v>1573</v>
      </c>
      <c r="C510" s="541" t="s">
        <v>1559</v>
      </c>
      <c r="D510" s="542">
        <v>545</v>
      </c>
      <c r="E510" s="542" t="s">
        <v>126</v>
      </c>
      <c r="F510" s="1240" t="s">
        <v>4994</v>
      </c>
      <c r="G510" s="1240" t="s">
        <v>4995</v>
      </c>
      <c r="H510" s="1240" t="s">
        <v>3540</v>
      </c>
      <c r="I510" s="1438">
        <v>2285600</v>
      </c>
      <c r="J510" s="1438">
        <f t="shared" si="14"/>
        <v>1245652000</v>
      </c>
    </row>
    <row r="511" spans="1:10" ht="152.25" customHeight="1">
      <c r="A511" s="716"/>
      <c r="B511" s="540" t="s">
        <v>1576</v>
      </c>
      <c r="C511" s="541" t="s">
        <v>1559</v>
      </c>
      <c r="D511" s="542">
        <v>536</v>
      </c>
      <c r="E511" s="542" t="s">
        <v>126</v>
      </c>
      <c r="F511" s="1240" t="s">
        <v>1579</v>
      </c>
      <c r="G511" s="1240" t="s">
        <v>4996</v>
      </c>
      <c r="H511" s="1240" t="s">
        <v>3540</v>
      </c>
      <c r="I511" s="1438">
        <v>2285600</v>
      </c>
      <c r="J511" s="1438">
        <f t="shared" si="14"/>
        <v>1225081600</v>
      </c>
    </row>
    <row r="512" spans="1:10" ht="297" customHeight="1">
      <c r="A512" s="716"/>
      <c r="B512" s="540" t="s">
        <v>1582</v>
      </c>
      <c r="C512" s="541" t="s">
        <v>1559</v>
      </c>
      <c r="D512" s="542">
        <v>171</v>
      </c>
      <c r="E512" s="542" t="s">
        <v>126</v>
      </c>
      <c r="F512" s="1240" t="s">
        <v>4997</v>
      </c>
      <c r="G512" s="1240" t="s">
        <v>4998</v>
      </c>
      <c r="H512" s="1240" t="s">
        <v>2298</v>
      </c>
      <c r="I512" s="1438">
        <v>84842600</v>
      </c>
      <c r="J512" s="1438">
        <f t="shared" si="14"/>
        <v>14508084600</v>
      </c>
    </row>
    <row r="513" spans="1:10" ht="264.75" customHeight="1">
      <c r="A513" s="716"/>
      <c r="B513" s="540" t="s">
        <v>1584</v>
      </c>
      <c r="C513" s="541"/>
      <c r="D513" s="542">
        <v>268</v>
      </c>
      <c r="E513" s="542" t="s">
        <v>126</v>
      </c>
      <c r="F513" s="1240" t="s">
        <v>1585</v>
      </c>
      <c r="G513" s="1240" t="s">
        <v>4999</v>
      </c>
      <c r="H513" s="1240" t="s">
        <v>2298</v>
      </c>
      <c r="I513" s="1438">
        <v>4900700</v>
      </c>
      <c r="J513" s="1438">
        <f t="shared" si="14"/>
        <v>1313387600</v>
      </c>
    </row>
    <row r="514" spans="1:10" s="600" customFormat="1" ht="26.25" customHeight="1">
      <c r="A514" s="532" t="s">
        <v>2436</v>
      </c>
      <c r="B514" s="718" t="s">
        <v>2736</v>
      </c>
      <c r="C514" s="530"/>
      <c r="D514" s="542"/>
      <c r="E514" s="542"/>
      <c r="F514" s="1240"/>
      <c r="G514" s="1240"/>
      <c r="H514" s="1240"/>
      <c r="I514" s="1438"/>
      <c r="J514" s="1438"/>
    </row>
    <row r="515" spans="1:10" ht="58.5" customHeight="1">
      <c r="A515" s="716"/>
      <c r="B515" s="540" t="s">
        <v>2869</v>
      </c>
      <c r="C515" s="541" t="s">
        <v>1559</v>
      </c>
      <c r="D515" s="542">
        <v>133</v>
      </c>
      <c r="E515" s="542" t="s">
        <v>126</v>
      </c>
      <c r="F515" s="1240" t="s">
        <v>3493</v>
      </c>
      <c r="G515" s="1240" t="s">
        <v>3494</v>
      </c>
      <c r="H515" s="1240" t="s">
        <v>4721</v>
      </c>
      <c r="I515" s="1438">
        <v>18470100</v>
      </c>
      <c r="J515" s="1438">
        <f t="shared" si="14"/>
        <v>2456523300</v>
      </c>
    </row>
    <row r="516" spans="1:10" ht="102" customHeight="1">
      <c r="A516" s="716"/>
      <c r="B516" s="540" t="s">
        <v>784</v>
      </c>
      <c r="C516" s="541" t="s">
        <v>1559</v>
      </c>
      <c r="D516" s="542">
        <v>459</v>
      </c>
      <c r="E516" s="542" t="s">
        <v>126</v>
      </c>
      <c r="F516" s="1240" t="s">
        <v>4836</v>
      </c>
      <c r="G516" s="1240" t="s">
        <v>4837</v>
      </c>
      <c r="H516" s="1240" t="s">
        <v>2298</v>
      </c>
      <c r="I516" s="1438">
        <v>1391300</v>
      </c>
      <c r="J516" s="1438">
        <f t="shared" si="14"/>
        <v>638606700</v>
      </c>
    </row>
    <row r="517" spans="1:10" ht="210" customHeight="1">
      <c r="A517" s="716"/>
      <c r="B517" s="540" t="s">
        <v>2984</v>
      </c>
      <c r="C517" s="541" t="s">
        <v>1559</v>
      </c>
      <c r="D517" s="542">
        <v>115</v>
      </c>
      <c r="E517" s="542" t="s">
        <v>126</v>
      </c>
      <c r="F517" s="1240" t="s">
        <v>3495</v>
      </c>
      <c r="G517" s="1240" t="s">
        <v>3496</v>
      </c>
      <c r="H517" s="1240" t="s">
        <v>3497</v>
      </c>
      <c r="I517" s="1438">
        <v>17608200</v>
      </c>
      <c r="J517" s="1438">
        <f t="shared" si="14"/>
        <v>2024943000</v>
      </c>
    </row>
    <row r="518" spans="1:10" s="600" customFormat="1">
      <c r="A518" s="532" t="s">
        <v>2439</v>
      </c>
      <c r="B518" s="718" t="s">
        <v>3169</v>
      </c>
      <c r="C518" s="530"/>
      <c r="D518" s="542"/>
      <c r="E518" s="542"/>
      <c r="F518" s="1240"/>
      <c r="G518" s="1240"/>
      <c r="H518" s="1240"/>
      <c r="I518" s="1438"/>
      <c r="J518" s="1438"/>
    </row>
    <row r="519" spans="1:10" ht="51.75" customHeight="1">
      <c r="A519" s="716"/>
      <c r="B519" s="540" t="s">
        <v>1591</v>
      </c>
      <c r="C519" s="541" t="s">
        <v>1559</v>
      </c>
      <c r="D519" s="542">
        <v>268</v>
      </c>
      <c r="E519" s="542" t="s">
        <v>122</v>
      </c>
      <c r="F519" s="1240" t="s">
        <v>1594</v>
      </c>
      <c r="G519" s="1240" t="s">
        <v>5000</v>
      </c>
      <c r="H519" s="1240" t="s">
        <v>2298</v>
      </c>
      <c r="I519" s="1438">
        <v>12900</v>
      </c>
      <c r="J519" s="1438">
        <f t="shared" si="14"/>
        <v>3457200</v>
      </c>
    </row>
    <row r="520" spans="1:10" ht="51.75" customHeight="1">
      <c r="A520" s="716"/>
      <c r="B520" s="540" t="s">
        <v>899</v>
      </c>
      <c r="C520" s="541" t="s">
        <v>1559</v>
      </c>
      <c r="D520" s="542">
        <v>227</v>
      </c>
      <c r="E520" s="542" t="s">
        <v>122</v>
      </c>
      <c r="F520" s="1240" t="s">
        <v>900</v>
      </c>
      <c r="G520" s="1240" t="s">
        <v>4873</v>
      </c>
      <c r="H520" s="1240" t="s">
        <v>2298</v>
      </c>
      <c r="I520" s="1438">
        <v>32900</v>
      </c>
      <c r="J520" s="1438">
        <f t="shared" si="14"/>
        <v>7468300</v>
      </c>
    </row>
    <row r="521" spans="1:10" s="600" customFormat="1" ht="31.5">
      <c r="A521" s="532" t="s">
        <v>2361</v>
      </c>
      <c r="B521" s="718" t="s">
        <v>2362</v>
      </c>
      <c r="C521" s="530"/>
      <c r="D521" s="542"/>
      <c r="E521" s="542"/>
      <c r="F521" s="1240"/>
      <c r="G521" s="1240"/>
      <c r="H521" s="1240"/>
      <c r="I521" s="1438"/>
      <c r="J521" s="1438"/>
    </row>
    <row r="522" spans="1:10" s="600" customFormat="1">
      <c r="A522" s="532" t="s">
        <v>2295</v>
      </c>
      <c r="B522" s="718" t="s">
        <v>2371</v>
      </c>
      <c r="C522" s="530"/>
      <c r="D522" s="542"/>
      <c r="E522" s="542"/>
      <c r="F522" s="1240"/>
      <c r="G522" s="1240"/>
      <c r="H522" s="1240"/>
      <c r="I522" s="1438"/>
      <c r="J522" s="1438"/>
    </row>
    <row r="523" spans="1:10" s="600" customFormat="1">
      <c r="A523" s="532">
        <v>1</v>
      </c>
      <c r="B523" s="718" t="s">
        <v>2741</v>
      </c>
      <c r="C523" s="530"/>
      <c r="D523" s="542"/>
      <c r="E523" s="542"/>
      <c r="F523" s="1240"/>
      <c r="G523" s="1240"/>
      <c r="H523" s="1240"/>
      <c r="I523" s="1438"/>
      <c r="J523" s="1438"/>
    </row>
    <row r="524" spans="1:10" ht="38.25" customHeight="1">
      <c r="A524" s="716"/>
      <c r="B524" s="540" t="s">
        <v>1600</v>
      </c>
      <c r="C524" s="541" t="s">
        <v>125</v>
      </c>
      <c r="D524" s="542">
        <v>68</v>
      </c>
      <c r="E524" s="542" t="s">
        <v>229</v>
      </c>
      <c r="F524" s="1240" t="s">
        <v>1604</v>
      </c>
      <c r="G524" s="1240" t="s">
        <v>5001</v>
      </c>
      <c r="H524" s="1240" t="s">
        <v>2298</v>
      </c>
      <c r="I524" s="1438">
        <v>26800</v>
      </c>
      <c r="J524" s="1438">
        <f t="shared" ref="J524:J585" si="15">I524*D524</f>
        <v>1822400</v>
      </c>
    </row>
    <row r="525" spans="1:10" ht="35.25" customHeight="1">
      <c r="A525" s="716"/>
      <c r="B525" s="540" t="s">
        <v>1608</v>
      </c>
      <c r="C525" s="541" t="s">
        <v>125</v>
      </c>
      <c r="D525" s="542">
        <v>69</v>
      </c>
      <c r="E525" s="542" t="s">
        <v>229</v>
      </c>
      <c r="F525" s="1240" t="s">
        <v>1611</v>
      </c>
      <c r="G525" s="1240" t="s">
        <v>5002</v>
      </c>
      <c r="H525" s="1240" t="s">
        <v>2298</v>
      </c>
      <c r="I525" s="1438">
        <v>26800</v>
      </c>
      <c r="J525" s="1438">
        <f t="shared" si="15"/>
        <v>1849200</v>
      </c>
    </row>
    <row r="526" spans="1:10" ht="78.75">
      <c r="A526" s="716"/>
      <c r="B526" s="540" t="s">
        <v>1615</v>
      </c>
      <c r="C526" s="541" t="s">
        <v>125</v>
      </c>
      <c r="D526" s="542">
        <v>68</v>
      </c>
      <c r="E526" s="542" t="s">
        <v>229</v>
      </c>
      <c r="F526" s="1240" t="s">
        <v>1618</v>
      </c>
      <c r="G526" s="1240" t="s">
        <v>5003</v>
      </c>
      <c r="H526" s="1240" t="s">
        <v>2298</v>
      </c>
      <c r="I526" s="1438">
        <v>26800</v>
      </c>
      <c r="J526" s="1438">
        <f t="shared" si="15"/>
        <v>1822400</v>
      </c>
    </row>
    <row r="527" spans="1:10" ht="36" customHeight="1">
      <c r="A527" s="716"/>
      <c r="B527" s="540" t="s">
        <v>4257</v>
      </c>
      <c r="C527" s="541" t="s">
        <v>125</v>
      </c>
      <c r="D527" s="542">
        <v>70</v>
      </c>
      <c r="E527" s="542" t="s">
        <v>229</v>
      </c>
      <c r="F527" s="1240" t="s">
        <v>1625</v>
      </c>
      <c r="G527" s="1240" t="s">
        <v>5004</v>
      </c>
      <c r="H527" s="1240" t="s">
        <v>2298</v>
      </c>
      <c r="I527" s="1438">
        <v>26800</v>
      </c>
      <c r="J527" s="1438">
        <f t="shared" si="15"/>
        <v>1876000</v>
      </c>
    </row>
    <row r="528" spans="1:10" s="600" customFormat="1" ht="31.5">
      <c r="A528" s="532">
        <v>2</v>
      </c>
      <c r="B528" s="718" t="s">
        <v>2742</v>
      </c>
      <c r="C528" s="530"/>
      <c r="D528" s="542"/>
      <c r="E528" s="542"/>
      <c r="F528" s="1240"/>
      <c r="G528" s="1240"/>
      <c r="H528" s="1240"/>
      <c r="I528" s="1438"/>
      <c r="J528" s="1438"/>
    </row>
    <row r="529" spans="1:10" ht="42" customHeight="1">
      <c r="A529" s="716"/>
      <c r="B529" s="540" t="s">
        <v>1629</v>
      </c>
      <c r="C529" s="541" t="s">
        <v>125</v>
      </c>
      <c r="D529" s="542">
        <v>70</v>
      </c>
      <c r="E529" s="542" t="s">
        <v>229</v>
      </c>
      <c r="F529" s="1240" t="s">
        <v>1632</v>
      </c>
      <c r="G529" s="1240" t="s">
        <v>5005</v>
      </c>
      <c r="H529" s="1240" t="s">
        <v>2298</v>
      </c>
      <c r="I529" s="1438">
        <v>26800</v>
      </c>
      <c r="J529" s="1438">
        <f t="shared" si="15"/>
        <v>1876000</v>
      </c>
    </row>
    <row r="530" spans="1:10" ht="42" customHeight="1">
      <c r="A530" s="716"/>
      <c r="B530" s="540" t="s">
        <v>1636</v>
      </c>
      <c r="C530" s="541" t="s">
        <v>125</v>
      </c>
      <c r="D530" s="542">
        <v>71</v>
      </c>
      <c r="E530" s="542" t="s">
        <v>229</v>
      </c>
      <c r="F530" s="1240" t="s">
        <v>1639</v>
      </c>
      <c r="G530" s="1240" t="s">
        <v>5006</v>
      </c>
      <c r="H530" s="1240" t="s">
        <v>2298</v>
      </c>
      <c r="I530" s="1438">
        <v>26800</v>
      </c>
      <c r="J530" s="1438">
        <f t="shared" si="15"/>
        <v>1902800</v>
      </c>
    </row>
    <row r="531" spans="1:10" ht="38.25" customHeight="1">
      <c r="A531" s="716"/>
      <c r="B531" s="540" t="s">
        <v>1643</v>
      </c>
      <c r="C531" s="541" t="s">
        <v>125</v>
      </c>
      <c r="D531" s="542">
        <v>66</v>
      </c>
      <c r="E531" s="542" t="s">
        <v>229</v>
      </c>
      <c r="F531" s="1240" t="s">
        <v>1646</v>
      </c>
      <c r="G531" s="1240" t="s">
        <v>5007</v>
      </c>
      <c r="H531" s="1240" t="s">
        <v>2298</v>
      </c>
      <c r="I531" s="1438">
        <v>26800</v>
      </c>
      <c r="J531" s="1438">
        <f t="shared" si="15"/>
        <v>1768800</v>
      </c>
    </row>
    <row r="532" spans="1:10" s="600" customFormat="1">
      <c r="A532" s="532">
        <v>3</v>
      </c>
      <c r="B532" s="718" t="s">
        <v>2743</v>
      </c>
      <c r="C532" s="530"/>
      <c r="D532" s="542"/>
      <c r="E532" s="542"/>
      <c r="F532" s="1240"/>
      <c r="G532" s="1240"/>
      <c r="H532" s="1240"/>
      <c r="I532" s="1438"/>
      <c r="J532" s="1438"/>
    </row>
    <row r="533" spans="1:10" ht="42" customHeight="1">
      <c r="A533" s="716"/>
      <c r="B533" s="540" t="s">
        <v>1650</v>
      </c>
      <c r="C533" s="541" t="s">
        <v>125</v>
      </c>
      <c r="D533" s="542">
        <v>68</v>
      </c>
      <c r="E533" s="542" t="s">
        <v>229</v>
      </c>
      <c r="F533" s="1240" t="s">
        <v>1653</v>
      </c>
      <c r="G533" s="1240" t="s">
        <v>5008</v>
      </c>
      <c r="H533" s="1240" t="s">
        <v>2298</v>
      </c>
      <c r="I533" s="1438">
        <v>26800</v>
      </c>
      <c r="J533" s="1438">
        <f t="shared" si="15"/>
        <v>1822400</v>
      </c>
    </row>
    <row r="534" spans="1:10" ht="36" customHeight="1">
      <c r="A534" s="716"/>
      <c r="B534" s="540" t="s">
        <v>1658</v>
      </c>
      <c r="C534" s="541" t="s">
        <v>125</v>
      </c>
      <c r="D534" s="542">
        <v>68</v>
      </c>
      <c r="E534" s="542" t="s">
        <v>229</v>
      </c>
      <c r="F534" s="1240" t="s">
        <v>1661</v>
      </c>
      <c r="G534" s="1240" t="s">
        <v>5009</v>
      </c>
      <c r="H534" s="1240" t="s">
        <v>2298</v>
      </c>
      <c r="I534" s="1438">
        <v>26800</v>
      </c>
      <c r="J534" s="1438">
        <f t="shared" si="15"/>
        <v>1822400</v>
      </c>
    </row>
    <row r="535" spans="1:10" ht="38.25" customHeight="1">
      <c r="A535" s="716"/>
      <c r="B535" s="540" t="s">
        <v>1665</v>
      </c>
      <c r="C535" s="541" t="s">
        <v>125</v>
      </c>
      <c r="D535" s="542">
        <v>69</v>
      </c>
      <c r="E535" s="542" t="s">
        <v>229</v>
      </c>
      <c r="F535" s="1240" t="s">
        <v>1668</v>
      </c>
      <c r="G535" s="1240" t="s">
        <v>5010</v>
      </c>
      <c r="H535" s="1240" t="s">
        <v>2298</v>
      </c>
      <c r="I535" s="1438">
        <v>26800</v>
      </c>
      <c r="J535" s="1438">
        <f t="shared" si="15"/>
        <v>1849200</v>
      </c>
    </row>
    <row r="536" spans="1:10" s="600" customFormat="1" ht="31.5">
      <c r="A536" s="532">
        <v>4</v>
      </c>
      <c r="B536" s="718" t="s">
        <v>2744</v>
      </c>
      <c r="C536" s="530"/>
      <c r="D536" s="542"/>
      <c r="E536" s="542"/>
      <c r="F536" s="1240"/>
      <c r="G536" s="1240"/>
      <c r="H536" s="1240"/>
      <c r="I536" s="1438"/>
      <c r="J536" s="1438"/>
    </row>
    <row r="537" spans="1:10" ht="35.25" customHeight="1">
      <c r="A537" s="716"/>
      <c r="B537" s="540" t="s">
        <v>1672</v>
      </c>
      <c r="C537" s="541" t="s">
        <v>125</v>
      </c>
      <c r="D537" s="542">
        <v>64</v>
      </c>
      <c r="E537" s="542" t="s">
        <v>229</v>
      </c>
      <c r="F537" s="1240" t="s">
        <v>1675</v>
      </c>
      <c r="G537" s="1240" t="s">
        <v>5011</v>
      </c>
      <c r="H537" s="1240" t="s">
        <v>2298</v>
      </c>
      <c r="I537" s="1438">
        <v>26800</v>
      </c>
      <c r="J537" s="1438">
        <f t="shared" si="15"/>
        <v>1715200</v>
      </c>
    </row>
    <row r="538" spans="1:10" ht="35.25" customHeight="1">
      <c r="A538" s="716"/>
      <c r="B538" s="540" t="s">
        <v>1680</v>
      </c>
      <c r="C538" s="541" t="s">
        <v>125</v>
      </c>
      <c r="D538" s="542">
        <v>65</v>
      </c>
      <c r="E538" s="542" t="s">
        <v>229</v>
      </c>
      <c r="F538" s="1240" t="s">
        <v>1683</v>
      </c>
      <c r="G538" s="1240" t="s">
        <v>5012</v>
      </c>
      <c r="H538" s="1240" t="s">
        <v>2298</v>
      </c>
      <c r="I538" s="1438">
        <v>26800</v>
      </c>
      <c r="J538" s="1438">
        <f t="shared" si="15"/>
        <v>1742000</v>
      </c>
    </row>
    <row r="539" spans="1:10" ht="35.25" customHeight="1">
      <c r="A539" s="716"/>
      <c r="B539" s="540" t="s">
        <v>1688</v>
      </c>
      <c r="C539" s="541" t="s">
        <v>125</v>
      </c>
      <c r="D539" s="542">
        <v>73</v>
      </c>
      <c r="E539" s="542" t="s">
        <v>229</v>
      </c>
      <c r="F539" s="1240" t="s">
        <v>1691</v>
      </c>
      <c r="G539" s="1240" t="s">
        <v>5013</v>
      </c>
      <c r="H539" s="1240" t="s">
        <v>2298</v>
      </c>
      <c r="I539" s="1438">
        <v>26800</v>
      </c>
      <c r="J539" s="1438">
        <f t="shared" si="15"/>
        <v>1956400</v>
      </c>
    </row>
    <row r="540" spans="1:10" s="600" customFormat="1">
      <c r="A540" s="532">
        <v>5</v>
      </c>
      <c r="B540" s="718" t="s">
        <v>3170</v>
      </c>
      <c r="C540" s="530"/>
      <c r="D540" s="542"/>
      <c r="E540" s="542"/>
      <c r="F540" s="1240"/>
      <c r="G540" s="1240"/>
      <c r="H540" s="1240"/>
      <c r="I540" s="1438"/>
      <c r="J540" s="1438"/>
    </row>
    <row r="541" spans="1:10" ht="36.75" customHeight="1">
      <c r="A541" s="716"/>
      <c r="B541" s="540" t="s">
        <v>1696</v>
      </c>
      <c r="C541" s="541" t="s">
        <v>228</v>
      </c>
      <c r="D541" s="542">
        <v>85</v>
      </c>
      <c r="E541" s="542" t="s">
        <v>229</v>
      </c>
      <c r="F541" s="1240" t="s">
        <v>1699</v>
      </c>
      <c r="G541" s="1240" t="s">
        <v>5014</v>
      </c>
      <c r="H541" s="1240" t="s">
        <v>2298</v>
      </c>
      <c r="I541" s="1438">
        <v>26800</v>
      </c>
      <c r="J541" s="1438">
        <f t="shared" si="15"/>
        <v>2278000</v>
      </c>
    </row>
    <row r="542" spans="1:10" s="600" customFormat="1" ht="31.5">
      <c r="A542" s="532">
        <v>6</v>
      </c>
      <c r="B542" s="718" t="s">
        <v>3171</v>
      </c>
      <c r="C542" s="530"/>
      <c r="D542" s="542"/>
      <c r="E542" s="542"/>
      <c r="F542" s="1240"/>
      <c r="G542" s="1240"/>
      <c r="H542" s="1240"/>
      <c r="I542" s="1438"/>
      <c r="J542" s="1438"/>
    </row>
    <row r="543" spans="1:10" ht="94.5">
      <c r="A543" s="716"/>
      <c r="B543" s="540" t="s">
        <v>1703</v>
      </c>
      <c r="C543" s="541" t="s">
        <v>228</v>
      </c>
      <c r="D543" s="542">
        <v>85</v>
      </c>
      <c r="E543" s="542" t="s">
        <v>229</v>
      </c>
      <c r="F543" s="1240" t="s">
        <v>1706</v>
      </c>
      <c r="G543" s="1240" t="s">
        <v>5015</v>
      </c>
      <c r="H543" s="1240" t="s">
        <v>2298</v>
      </c>
      <c r="I543" s="1438">
        <v>26800</v>
      </c>
      <c r="J543" s="1438">
        <f t="shared" si="15"/>
        <v>2278000</v>
      </c>
    </row>
    <row r="544" spans="1:10" s="600" customFormat="1">
      <c r="A544" s="532">
        <v>7</v>
      </c>
      <c r="B544" s="718" t="s">
        <v>3172</v>
      </c>
      <c r="C544" s="530"/>
      <c r="D544" s="542"/>
      <c r="E544" s="542"/>
      <c r="F544" s="1240"/>
      <c r="G544" s="1240"/>
      <c r="H544" s="1240"/>
      <c r="I544" s="1438"/>
      <c r="J544" s="1438"/>
    </row>
    <row r="545" spans="1:10" ht="37.5" customHeight="1">
      <c r="A545" s="716"/>
      <c r="B545" s="540" t="s">
        <v>1710</v>
      </c>
      <c r="C545" s="541" t="s">
        <v>228</v>
      </c>
      <c r="D545" s="542">
        <v>83</v>
      </c>
      <c r="E545" s="542" t="s">
        <v>229</v>
      </c>
      <c r="F545" s="1240" t="s">
        <v>1713</v>
      </c>
      <c r="G545" s="1240" t="s">
        <v>5016</v>
      </c>
      <c r="H545" s="1240" t="s">
        <v>2298</v>
      </c>
      <c r="I545" s="1438">
        <v>26800</v>
      </c>
      <c r="J545" s="1438">
        <f t="shared" si="15"/>
        <v>2224400</v>
      </c>
    </row>
    <row r="546" spans="1:10" s="600" customFormat="1">
      <c r="A546" s="532">
        <v>8</v>
      </c>
      <c r="B546" s="718" t="s">
        <v>3173</v>
      </c>
      <c r="C546" s="530"/>
      <c r="D546" s="542"/>
      <c r="E546" s="542"/>
      <c r="F546" s="1240"/>
      <c r="G546" s="1240"/>
      <c r="H546" s="1240"/>
      <c r="I546" s="1438"/>
      <c r="J546" s="1438"/>
    </row>
    <row r="547" spans="1:10" ht="94.5">
      <c r="A547" s="716"/>
      <c r="B547" s="540" t="s">
        <v>1717</v>
      </c>
      <c r="C547" s="541" t="s">
        <v>228</v>
      </c>
      <c r="D547" s="542">
        <v>95</v>
      </c>
      <c r="E547" s="542" t="s">
        <v>229</v>
      </c>
      <c r="F547" s="1240" t="s">
        <v>1720</v>
      </c>
      <c r="G547" s="1240" t="s">
        <v>5017</v>
      </c>
      <c r="H547" s="1240" t="s">
        <v>2298</v>
      </c>
      <c r="I547" s="1438">
        <v>26800</v>
      </c>
      <c r="J547" s="1438">
        <f t="shared" si="15"/>
        <v>2546000</v>
      </c>
    </row>
    <row r="548" spans="1:10" s="600" customFormat="1">
      <c r="A548" s="532">
        <v>9</v>
      </c>
      <c r="B548" s="718" t="s">
        <v>3174</v>
      </c>
      <c r="C548" s="530"/>
      <c r="D548" s="542"/>
      <c r="E548" s="542"/>
      <c r="F548" s="1240"/>
      <c r="G548" s="1240"/>
      <c r="H548" s="1240"/>
      <c r="I548" s="1438"/>
      <c r="J548" s="1438"/>
    </row>
    <row r="549" spans="1:10" ht="31.5">
      <c r="A549" s="716"/>
      <c r="B549" s="540" t="s">
        <v>1724</v>
      </c>
      <c r="C549" s="541" t="s">
        <v>238</v>
      </c>
      <c r="D549" s="542">
        <v>105</v>
      </c>
      <c r="E549" s="542" t="s">
        <v>229</v>
      </c>
      <c r="F549" s="1240" t="s">
        <v>1725</v>
      </c>
      <c r="G549" s="1240" t="s">
        <v>5017</v>
      </c>
      <c r="H549" s="1240" t="s">
        <v>2298</v>
      </c>
      <c r="I549" s="1438">
        <v>59100</v>
      </c>
      <c r="J549" s="1438">
        <f t="shared" si="15"/>
        <v>6205500</v>
      </c>
    </row>
    <row r="550" spans="1:10" ht="47.25">
      <c r="A550" s="716"/>
      <c r="B550" s="540" t="s">
        <v>1729</v>
      </c>
      <c r="C550" s="541" t="s">
        <v>238</v>
      </c>
      <c r="D550" s="542">
        <v>93</v>
      </c>
      <c r="E550" s="542" t="s">
        <v>229</v>
      </c>
      <c r="F550" s="1240" t="s">
        <v>1730</v>
      </c>
      <c r="G550" s="1240" t="s">
        <v>5017</v>
      </c>
      <c r="H550" s="1240" t="s">
        <v>2298</v>
      </c>
      <c r="I550" s="1438">
        <v>59100</v>
      </c>
      <c r="J550" s="1438">
        <f t="shared" si="15"/>
        <v>5496300</v>
      </c>
    </row>
    <row r="551" spans="1:10" s="600" customFormat="1">
      <c r="A551" s="532">
        <v>10</v>
      </c>
      <c r="B551" s="718" t="s">
        <v>3175</v>
      </c>
      <c r="C551" s="530"/>
      <c r="D551" s="542"/>
      <c r="E551" s="542"/>
      <c r="F551" s="1240"/>
      <c r="G551" s="1240"/>
      <c r="H551" s="1240"/>
      <c r="I551" s="1438"/>
      <c r="J551" s="1438"/>
    </row>
    <row r="552" spans="1:10" ht="31.5">
      <c r="A552" s="716"/>
      <c r="B552" s="540" t="s">
        <v>1735</v>
      </c>
      <c r="C552" s="541" t="s">
        <v>238</v>
      </c>
      <c r="D552" s="542">
        <v>88</v>
      </c>
      <c r="E552" s="542" t="s">
        <v>229</v>
      </c>
      <c r="F552" s="1240" t="s">
        <v>1736</v>
      </c>
      <c r="G552" s="1240" t="s">
        <v>5012</v>
      </c>
      <c r="H552" s="1240" t="s">
        <v>2298</v>
      </c>
      <c r="I552" s="1438">
        <v>59100</v>
      </c>
      <c r="J552" s="1438">
        <f t="shared" si="15"/>
        <v>5200800</v>
      </c>
    </row>
    <row r="553" spans="1:10" ht="31.5">
      <c r="A553" s="716"/>
      <c r="B553" s="540" t="s">
        <v>1741</v>
      </c>
      <c r="C553" s="541" t="s">
        <v>238</v>
      </c>
      <c r="D553" s="542">
        <v>93</v>
      </c>
      <c r="E553" s="542" t="s">
        <v>229</v>
      </c>
      <c r="F553" s="1240" t="s">
        <v>1742</v>
      </c>
      <c r="G553" s="1240" t="s">
        <v>5018</v>
      </c>
      <c r="H553" s="1240" t="s">
        <v>2298</v>
      </c>
      <c r="I553" s="1438">
        <v>59100</v>
      </c>
      <c r="J553" s="1438">
        <f t="shared" si="15"/>
        <v>5496300</v>
      </c>
    </row>
    <row r="554" spans="1:10" s="600" customFormat="1">
      <c r="A554" s="532">
        <v>11</v>
      </c>
      <c r="B554" s="718" t="s">
        <v>3176</v>
      </c>
      <c r="C554" s="530"/>
      <c r="D554" s="542"/>
      <c r="E554" s="542"/>
      <c r="F554" s="1240"/>
      <c r="G554" s="1240"/>
      <c r="H554" s="1240"/>
      <c r="I554" s="1438"/>
      <c r="J554" s="1438"/>
    </row>
    <row r="555" spans="1:10" ht="47.25">
      <c r="A555" s="716"/>
      <c r="B555" s="540" t="s">
        <v>1747</v>
      </c>
      <c r="C555" s="541" t="s">
        <v>238</v>
      </c>
      <c r="D555" s="542">
        <v>94</v>
      </c>
      <c r="E555" s="542" t="s">
        <v>229</v>
      </c>
      <c r="F555" s="1240" t="s">
        <v>1748</v>
      </c>
      <c r="G555" s="1240" t="s">
        <v>5019</v>
      </c>
      <c r="H555" s="1240" t="s">
        <v>2298</v>
      </c>
      <c r="I555" s="1438">
        <v>59100</v>
      </c>
      <c r="J555" s="1438">
        <f t="shared" si="15"/>
        <v>5555400</v>
      </c>
    </row>
    <row r="556" spans="1:10" ht="31.5">
      <c r="A556" s="716"/>
      <c r="B556" s="540" t="s">
        <v>1753</v>
      </c>
      <c r="C556" s="541" t="s">
        <v>238</v>
      </c>
      <c r="D556" s="542">
        <v>94</v>
      </c>
      <c r="E556" s="542" t="s">
        <v>229</v>
      </c>
      <c r="F556" s="1240" t="s">
        <v>1754</v>
      </c>
      <c r="G556" s="1240" t="s">
        <v>5020</v>
      </c>
      <c r="H556" s="1240" t="s">
        <v>2298</v>
      </c>
      <c r="I556" s="1438">
        <v>59100</v>
      </c>
      <c r="J556" s="1438">
        <f t="shared" si="15"/>
        <v>5555400</v>
      </c>
    </row>
    <row r="557" spans="1:10" s="600" customFormat="1">
      <c r="A557" s="532" t="s">
        <v>2432</v>
      </c>
      <c r="B557" s="718" t="s">
        <v>2745</v>
      </c>
      <c r="C557" s="530"/>
      <c r="D557" s="542"/>
      <c r="E557" s="542"/>
      <c r="F557" s="1240"/>
      <c r="G557" s="1240"/>
      <c r="H557" s="1240"/>
      <c r="I557" s="1438"/>
      <c r="J557" s="1438"/>
    </row>
    <row r="558" spans="1:10" s="600" customFormat="1">
      <c r="A558" s="532">
        <v>1</v>
      </c>
      <c r="B558" s="718" t="s">
        <v>2743</v>
      </c>
      <c r="C558" s="530"/>
      <c r="D558" s="542"/>
      <c r="E558" s="542"/>
      <c r="F558" s="1240"/>
      <c r="G558" s="1240"/>
      <c r="H558" s="1240"/>
      <c r="I558" s="1438"/>
      <c r="J558" s="1438"/>
    </row>
    <row r="559" spans="1:10" ht="31.5">
      <c r="A559" s="716"/>
      <c r="B559" s="540" t="s">
        <v>1758</v>
      </c>
      <c r="C559" s="541" t="s">
        <v>125</v>
      </c>
      <c r="D559" s="542">
        <v>126</v>
      </c>
      <c r="E559" s="542" t="s">
        <v>550</v>
      </c>
      <c r="F559" s="1240" t="s">
        <v>1761</v>
      </c>
      <c r="G559" s="1240" t="s">
        <v>5021</v>
      </c>
      <c r="H559" s="1240" t="s">
        <v>2298</v>
      </c>
      <c r="I559" s="1438">
        <v>98400</v>
      </c>
      <c r="J559" s="1438">
        <f t="shared" si="15"/>
        <v>12398400</v>
      </c>
    </row>
    <row r="560" spans="1:10" s="600" customFormat="1" ht="31.5">
      <c r="A560" s="532">
        <v>2</v>
      </c>
      <c r="B560" s="718" t="s">
        <v>2744</v>
      </c>
      <c r="C560" s="530"/>
      <c r="D560" s="542"/>
      <c r="E560" s="542"/>
      <c r="F560" s="1240"/>
      <c r="G560" s="1240"/>
      <c r="H560" s="1240"/>
      <c r="I560" s="1438"/>
      <c r="J560" s="1438"/>
    </row>
    <row r="561" spans="1:10" ht="110.25">
      <c r="A561" s="716"/>
      <c r="B561" s="540" t="s">
        <v>1672</v>
      </c>
      <c r="C561" s="541" t="s">
        <v>125</v>
      </c>
      <c r="D561" s="542">
        <v>510</v>
      </c>
      <c r="E561" s="542" t="s">
        <v>122</v>
      </c>
      <c r="F561" s="1240" t="s">
        <v>1764</v>
      </c>
      <c r="G561" s="1240" t="s">
        <v>5011</v>
      </c>
      <c r="H561" s="1240" t="s">
        <v>3107</v>
      </c>
      <c r="I561" s="1438">
        <v>2000900</v>
      </c>
      <c r="J561" s="1438">
        <f t="shared" si="15"/>
        <v>1020459000</v>
      </c>
    </row>
    <row r="562" spans="1:10" ht="94.5">
      <c r="A562" s="716"/>
      <c r="B562" s="540" t="s">
        <v>1680</v>
      </c>
      <c r="C562" s="541" t="s">
        <v>125</v>
      </c>
      <c r="D562" s="542">
        <v>517</v>
      </c>
      <c r="E562" s="542" t="s">
        <v>122</v>
      </c>
      <c r="F562" s="1240" t="s">
        <v>1769</v>
      </c>
      <c r="G562" s="1240" t="s">
        <v>5022</v>
      </c>
      <c r="H562" s="1240" t="s">
        <v>3107</v>
      </c>
      <c r="I562" s="1438">
        <v>2277900</v>
      </c>
      <c r="J562" s="1438">
        <f t="shared" si="15"/>
        <v>1177674300</v>
      </c>
    </row>
    <row r="563" spans="1:10" ht="157.5">
      <c r="A563" s="716"/>
      <c r="B563" s="540" t="s">
        <v>1772</v>
      </c>
      <c r="C563" s="541" t="s">
        <v>125</v>
      </c>
      <c r="D563" s="542">
        <v>494</v>
      </c>
      <c r="E563" s="542" t="s">
        <v>126</v>
      </c>
      <c r="F563" s="1240" t="s">
        <v>3544</v>
      </c>
      <c r="G563" s="1240" t="s">
        <v>3545</v>
      </c>
      <c r="H563" s="1240" t="s">
        <v>2298</v>
      </c>
      <c r="I563" s="1438">
        <v>227700</v>
      </c>
      <c r="J563" s="1438">
        <f t="shared" si="15"/>
        <v>112483800</v>
      </c>
    </row>
    <row r="564" spans="1:10" ht="94.5">
      <c r="A564" s="716"/>
      <c r="B564" s="540" t="s">
        <v>1774</v>
      </c>
      <c r="C564" s="541" t="s">
        <v>125</v>
      </c>
      <c r="D564" s="542">
        <v>520</v>
      </c>
      <c r="E564" s="542" t="s">
        <v>122</v>
      </c>
      <c r="F564" s="1240" t="s">
        <v>1777</v>
      </c>
      <c r="G564" s="1240" t="s">
        <v>3546</v>
      </c>
      <c r="H564" s="1240" t="s">
        <v>2298</v>
      </c>
      <c r="I564" s="1438">
        <v>708000</v>
      </c>
      <c r="J564" s="1438">
        <f t="shared" si="15"/>
        <v>368160000</v>
      </c>
    </row>
    <row r="565" spans="1:10" s="600" customFormat="1">
      <c r="A565" s="532">
        <v>3</v>
      </c>
      <c r="B565" s="718" t="s">
        <v>3174</v>
      </c>
      <c r="C565" s="530"/>
      <c r="D565" s="542"/>
      <c r="E565" s="542"/>
      <c r="F565" s="1240"/>
      <c r="G565" s="1240"/>
      <c r="H565" s="1240"/>
      <c r="I565" s="1438"/>
      <c r="J565" s="1438"/>
    </row>
    <row r="566" spans="1:10" ht="49.5" customHeight="1">
      <c r="A566" s="716"/>
      <c r="B566" s="540" t="s">
        <v>1780</v>
      </c>
      <c r="C566" s="541" t="s">
        <v>238</v>
      </c>
      <c r="D566" s="542">
        <v>184</v>
      </c>
      <c r="E566" s="542" t="s">
        <v>126</v>
      </c>
      <c r="F566" s="1240" t="s">
        <v>1781</v>
      </c>
      <c r="G566" s="1240" t="s">
        <v>5023</v>
      </c>
      <c r="H566" s="1240" t="s">
        <v>2298</v>
      </c>
      <c r="I566" s="1438">
        <v>3010200</v>
      </c>
      <c r="J566" s="1438">
        <f t="shared" si="15"/>
        <v>553876800</v>
      </c>
    </row>
    <row r="567" spans="1:10" s="600" customFormat="1">
      <c r="A567" s="532">
        <v>4</v>
      </c>
      <c r="B567" s="718" t="s">
        <v>3177</v>
      </c>
      <c r="C567" s="530"/>
      <c r="D567" s="542"/>
      <c r="E567" s="542"/>
      <c r="F567" s="1240"/>
      <c r="G567" s="1240"/>
      <c r="H567" s="1240"/>
      <c r="I567" s="1438"/>
      <c r="J567" s="1438"/>
    </row>
    <row r="568" spans="1:10" ht="39.75" customHeight="1">
      <c r="A568" s="716"/>
      <c r="B568" s="540" t="s">
        <v>3044</v>
      </c>
      <c r="C568" s="541" t="s">
        <v>238</v>
      </c>
      <c r="D568" s="542">
        <v>273</v>
      </c>
      <c r="E568" s="542" t="s">
        <v>126</v>
      </c>
      <c r="F568" s="1240" t="s">
        <v>3045</v>
      </c>
      <c r="G568" s="1240" t="s">
        <v>5024</v>
      </c>
      <c r="H568" s="1240" t="s">
        <v>2298</v>
      </c>
      <c r="I568" s="1438">
        <v>3081300</v>
      </c>
      <c r="J568" s="1438">
        <f t="shared" si="15"/>
        <v>841194900</v>
      </c>
    </row>
    <row r="569" spans="1:10" ht="31.5">
      <c r="A569" s="716"/>
      <c r="B569" s="540" t="s">
        <v>1786</v>
      </c>
      <c r="C569" s="541" t="s">
        <v>238</v>
      </c>
      <c r="D569" s="542">
        <v>520</v>
      </c>
      <c r="E569" s="542" t="s">
        <v>126</v>
      </c>
      <c r="F569" s="1240" t="s">
        <v>1787</v>
      </c>
      <c r="G569" s="1240" t="s">
        <v>5025</v>
      </c>
      <c r="H569" s="1240" t="s">
        <v>4834</v>
      </c>
      <c r="I569" s="1438">
        <v>3081300</v>
      </c>
      <c r="J569" s="1438">
        <f t="shared" si="15"/>
        <v>1602276000</v>
      </c>
    </row>
    <row r="570" spans="1:10" s="600" customFormat="1">
      <c r="A570" s="532" t="s">
        <v>2436</v>
      </c>
      <c r="B570" s="718" t="s">
        <v>2408</v>
      </c>
      <c r="C570" s="530"/>
      <c r="D570" s="542"/>
      <c r="E570" s="542"/>
      <c r="F570" s="1240"/>
      <c r="G570" s="1240"/>
      <c r="H570" s="1240"/>
      <c r="I570" s="1438"/>
      <c r="J570" s="1438"/>
    </row>
    <row r="571" spans="1:10" s="600" customFormat="1" ht="31.5">
      <c r="A571" s="532">
        <v>1</v>
      </c>
      <c r="B571" s="718" t="s">
        <v>2742</v>
      </c>
      <c r="C571" s="530"/>
      <c r="D571" s="542"/>
      <c r="E571" s="542"/>
      <c r="F571" s="1240"/>
      <c r="G571" s="1240"/>
      <c r="H571" s="1240"/>
      <c r="I571" s="1438"/>
      <c r="J571" s="1438"/>
    </row>
    <row r="572" spans="1:10" ht="43.5" customHeight="1">
      <c r="A572" s="716"/>
      <c r="B572" s="540" t="s">
        <v>1790</v>
      </c>
      <c r="C572" s="541" t="s">
        <v>125</v>
      </c>
      <c r="D572" s="542">
        <v>590</v>
      </c>
      <c r="E572" s="542" t="s">
        <v>126</v>
      </c>
      <c r="F572" s="1240" t="s">
        <v>1793</v>
      </c>
      <c r="G572" s="1240" t="s">
        <v>5026</v>
      </c>
      <c r="H572" s="1240" t="s">
        <v>2298</v>
      </c>
      <c r="I572" s="1438">
        <v>848300</v>
      </c>
      <c r="J572" s="1438">
        <f t="shared" si="15"/>
        <v>500497000</v>
      </c>
    </row>
    <row r="573" spans="1:10" ht="110.25">
      <c r="A573" s="716"/>
      <c r="B573" s="540" t="s">
        <v>1795</v>
      </c>
      <c r="C573" s="541" t="s">
        <v>125</v>
      </c>
      <c r="D573" s="542">
        <v>564</v>
      </c>
      <c r="E573" s="542" t="s">
        <v>126</v>
      </c>
      <c r="F573" s="1240" t="s">
        <v>1798</v>
      </c>
      <c r="G573" s="1240" t="s">
        <v>5027</v>
      </c>
      <c r="H573" s="1240" t="s">
        <v>2298</v>
      </c>
      <c r="I573" s="1438">
        <v>244600</v>
      </c>
      <c r="J573" s="1438">
        <f t="shared" si="15"/>
        <v>137954400</v>
      </c>
    </row>
    <row r="574" spans="1:10" s="600" customFormat="1" ht="39.75" customHeight="1">
      <c r="A574" s="532">
        <v>2</v>
      </c>
      <c r="B574" s="718" t="s">
        <v>3171</v>
      </c>
      <c r="C574" s="530"/>
      <c r="D574" s="542"/>
      <c r="E574" s="542"/>
      <c r="F574" s="1240"/>
      <c r="G574" s="1240"/>
      <c r="H574" s="1240"/>
      <c r="I574" s="1438"/>
      <c r="J574" s="1438"/>
    </row>
    <row r="575" spans="1:10" ht="56.25" customHeight="1">
      <c r="A575" s="716"/>
      <c r="B575" s="540" t="s">
        <v>1802</v>
      </c>
      <c r="C575" s="541" t="s">
        <v>228</v>
      </c>
      <c r="D575" s="542">
        <v>624</v>
      </c>
      <c r="E575" s="542" t="s">
        <v>126</v>
      </c>
      <c r="F575" s="1240" t="s">
        <v>1803</v>
      </c>
      <c r="G575" s="1240" t="s">
        <v>5028</v>
      </c>
      <c r="H575" s="1240" t="s">
        <v>2298</v>
      </c>
      <c r="I575" s="1438">
        <v>489400</v>
      </c>
      <c r="J575" s="1438">
        <f t="shared" si="15"/>
        <v>305385600</v>
      </c>
    </row>
    <row r="576" spans="1:10" s="600" customFormat="1">
      <c r="A576" s="532">
        <v>3</v>
      </c>
      <c r="B576" s="718" t="s">
        <v>3173</v>
      </c>
      <c r="C576" s="530"/>
      <c r="D576" s="542"/>
      <c r="E576" s="542"/>
      <c r="F576" s="1240"/>
      <c r="G576" s="1240"/>
      <c r="H576" s="1240"/>
      <c r="I576" s="1438"/>
      <c r="J576" s="1438"/>
    </row>
    <row r="577" spans="1:10" ht="38.25" customHeight="1">
      <c r="A577" s="716"/>
      <c r="B577" s="540" t="s">
        <v>4295</v>
      </c>
      <c r="C577" s="541" t="s">
        <v>228</v>
      </c>
      <c r="D577" s="542">
        <v>643</v>
      </c>
      <c r="E577" s="542" t="s">
        <v>122</v>
      </c>
      <c r="F577" s="1240" t="s">
        <v>5029</v>
      </c>
      <c r="G577" s="1240" t="s">
        <v>5030</v>
      </c>
      <c r="H577" s="1240" t="s">
        <v>3590</v>
      </c>
      <c r="I577" s="1438">
        <v>1468300</v>
      </c>
      <c r="J577" s="1438">
        <f t="shared" si="15"/>
        <v>944116900</v>
      </c>
    </row>
    <row r="578" spans="1:10" ht="91.5" customHeight="1">
      <c r="A578" s="716"/>
      <c r="B578" s="540" t="s">
        <v>1809</v>
      </c>
      <c r="C578" s="541" t="s">
        <v>228</v>
      </c>
      <c r="D578" s="542">
        <v>593</v>
      </c>
      <c r="E578" s="542" t="s">
        <v>122</v>
      </c>
      <c r="F578" s="696" t="s">
        <v>1812</v>
      </c>
      <c r="G578" s="1240" t="s">
        <v>5031</v>
      </c>
      <c r="H578" s="1240" t="s">
        <v>2298</v>
      </c>
      <c r="I578" s="1438">
        <v>293900</v>
      </c>
      <c r="J578" s="1438">
        <f t="shared" si="15"/>
        <v>174282700</v>
      </c>
    </row>
    <row r="579" spans="1:10" ht="72" customHeight="1">
      <c r="A579" s="716"/>
      <c r="B579" s="540" t="s">
        <v>1814</v>
      </c>
      <c r="C579" s="541" t="s">
        <v>228</v>
      </c>
      <c r="D579" s="542">
        <v>323</v>
      </c>
      <c r="E579" s="542" t="s">
        <v>122</v>
      </c>
      <c r="F579" s="1240" t="s">
        <v>1815</v>
      </c>
      <c r="G579" s="1240" t="s">
        <v>5032</v>
      </c>
      <c r="H579" s="1240" t="s">
        <v>2298</v>
      </c>
      <c r="I579" s="1438">
        <v>554100</v>
      </c>
      <c r="J579" s="1438">
        <f t="shared" si="15"/>
        <v>178974300</v>
      </c>
    </row>
    <row r="580" spans="1:10" s="600" customFormat="1">
      <c r="A580" s="532">
        <v>4</v>
      </c>
      <c r="B580" s="718" t="s">
        <v>3174</v>
      </c>
      <c r="C580" s="530"/>
      <c r="D580" s="542"/>
      <c r="E580" s="542"/>
      <c r="F580" s="1240"/>
      <c r="G580" s="1240"/>
      <c r="H580" s="1240"/>
      <c r="I580" s="1438"/>
      <c r="J580" s="1438"/>
    </row>
    <row r="581" spans="1:10" ht="53.25" customHeight="1">
      <c r="A581" s="716"/>
      <c r="B581" s="540" t="s">
        <v>1819</v>
      </c>
      <c r="C581" s="541" t="s">
        <v>238</v>
      </c>
      <c r="D581" s="542">
        <v>319</v>
      </c>
      <c r="E581" s="542" t="s">
        <v>126</v>
      </c>
      <c r="F581" s="1240" t="s">
        <v>1822</v>
      </c>
      <c r="G581" s="1240" t="s">
        <v>5033</v>
      </c>
      <c r="H581" s="1240" t="s">
        <v>2298</v>
      </c>
      <c r="I581" s="1438">
        <v>571000</v>
      </c>
      <c r="J581" s="1438">
        <f t="shared" si="15"/>
        <v>182149000</v>
      </c>
    </row>
    <row r="582" spans="1:10" s="600" customFormat="1">
      <c r="A582" s="532">
        <v>5</v>
      </c>
      <c r="B582" s="718" t="s">
        <v>3177</v>
      </c>
      <c r="C582" s="530"/>
      <c r="D582" s="542"/>
      <c r="E582" s="542"/>
      <c r="F582" s="1240"/>
      <c r="G582" s="1240"/>
      <c r="H582" s="1240"/>
      <c r="I582" s="1438"/>
      <c r="J582" s="1438"/>
    </row>
    <row r="583" spans="1:10" ht="31.5">
      <c r="A583" s="716"/>
      <c r="B583" s="540" t="s">
        <v>1824</v>
      </c>
      <c r="C583" s="541" t="s">
        <v>238</v>
      </c>
      <c r="D583" s="542">
        <v>564</v>
      </c>
      <c r="E583" s="542" t="s">
        <v>126</v>
      </c>
      <c r="F583" s="1240" t="s">
        <v>1825</v>
      </c>
      <c r="G583" s="1240" t="s">
        <v>5034</v>
      </c>
      <c r="H583" s="1240" t="s">
        <v>3540</v>
      </c>
      <c r="I583" s="1438">
        <v>1631500</v>
      </c>
      <c r="J583" s="1438">
        <f t="shared" si="15"/>
        <v>920166000</v>
      </c>
    </row>
    <row r="584" spans="1:10" s="600" customFormat="1">
      <c r="A584" s="532">
        <v>6</v>
      </c>
      <c r="B584" s="718" t="s">
        <v>3175</v>
      </c>
      <c r="C584" s="530"/>
      <c r="D584" s="542"/>
      <c r="E584" s="542"/>
      <c r="F584" s="1240"/>
      <c r="G584" s="1240"/>
      <c r="H584" s="1240"/>
      <c r="I584" s="1438"/>
      <c r="J584" s="1438"/>
    </row>
    <row r="585" spans="1:10" ht="31.5">
      <c r="A585" s="716"/>
      <c r="B585" s="540" t="s">
        <v>1827</v>
      </c>
      <c r="C585" s="541" t="s">
        <v>238</v>
      </c>
      <c r="D585" s="542">
        <v>597</v>
      </c>
      <c r="E585" s="542" t="s">
        <v>126</v>
      </c>
      <c r="F585" s="1240" t="s">
        <v>1828</v>
      </c>
      <c r="G585" s="1240" t="s">
        <v>5035</v>
      </c>
      <c r="H585" s="1240" t="s">
        <v>2298</v>
      </c>
      <c r="I585" s="1438">
        <v>652500</v>
      </c>
      <c r="J585" s="1438">
        <f t="shared" si="15"/>
        <v>389542500</v>
      </c>
    </row>
    <row r="586" spans="1:10">
      <c r="A586" s="716"/>
      <c r="B586" s="530" t="s">
        <v>2754</v>
      </c>
      <c r="C586" s="541"/>
      <c r="D586" s="542"/>
      <c r="E586" s="542"/>
      <c r="F586" s="1240"/>
      <c r="G586" s="1240"/>
      <c r="H586" s="1240"/>
      <c r="I586" s="1438"/>
      <c r="J586" s="1438"/>
    </row>
    <row r="587" spans="1:10" s="600" customFormat="1" ht="31.5">
      <c r="A587" s="532" t="s">
        <v>2295</v>
      </c>
      <c r="B587" s="718" t="s">
        <v>2755</v>
      </c>
      <c r="C587" s="530"/>
      <c r="D587" s="542"/>
      <c r="E587" s="542"/>
      <c r="F587" s="1240"/>
      <c r="G587" s="1240"/>
      <c r="H587" s="1240"/>
      <c r="I587" s="1438"/>
      <c r="J587" s="1438"/>
    </row>
    <row r="588" spans="1:10" ht="122.25" customHeight="1">
      <c r="A588" s="716"/>
      <c r="B588" s="540" t="s">
        <v>3047</v>
      </c>
      <c r="C588" s="541"/>
      <c r="D588" s="542">
        <v>47</v>
      </c>
      <c r="E588" s="542" t="s">
        <v>126</v>
      </c>
      <c r="F588" s="1240" t="s">
        <v>3534</v>
      </c>
      <c r="G588" s="1240" t="s">
        <v>3535</v>
      </c>
      <c r="H588" s="1240" t="s">
        <v>2298</v>
      </c>
      <c r="I588" s="1438">
        <v>23087700</v>
      </c>
      <c r="J588" s="1438">
        <f t="shared" ref="J588:J651" si="16">I588*D588</f>
        <v>1085121900</v>
      </c>
    </row>
    <row r="589" spans="1:10" ht="409.5">
      <c r="A589" s="716"/>
      <c r="B589" s="540" t="s">
        <v>3050</v>
      </c>
      <c r="C589" s="541" t="s">
        <v>3051</v>
      </c>
      <c r="D589" s="542">
        <v>2901</v>
      </c>
      <c r="E589" s="542" t="s">
        <v>126</v>
      </c>
      <c r="F589" s="1240" t="s">
        <v>3493</v>
      </c>
      <c r="G589" s="1240" t="s">
        <v>3494</v>
      </c>
      <c r="H589" s="1240" t="s">
        <v>4721</v>
      </c>
      <c r="I589" s="1438">
        <v>18470100</v>
      </c>
      <c r="J589" s="1438">
        <f t="shared" si="16"/>
        <v>53581760100</v>
      </c>
    </row>
    <row r="590" spans="1:10" ht="52.5" customHeight="1">
      <c r="A590" s="716"/>
      <c r="B590" s="540" t="s">
        <v>1830</v>
      </c>
      <c r="C590" s="541"/>
      <c r="D590" s="542">
        <v>96</v>
      </c>
      <c r="E590" s="542" t="s">
        <v>126</v>
      </c>
      <c r="F590" s="1240" t="s">
        <v>1833</v>
      </c>
      <c r="G590" s="1240" t="s">
        <v>3536</v>
      </c>
      <c r="H590" s="1240" t="s">
        <v>3107</v>
      </c>
      <c r="I590" s="1438">
        <v>19085800</v>
      </c>
      <c r="J590" s="1438">
        <f t="shared" si="16"/>
        <v>1832236800</v>
      </c>
    </row>
    <row r="591" spans="1:10" ht="189">
      <c r="A591" s="716"/>
      <c r="B591" s="540" t="s">
        <v>1840</v>
      </c>
      <c r="C591" s="541" t="s">
        <v>1841</v>
      </c>
      <c r="D591" s="542">
        <v>2401</v>
      </c>
      <c r="E591" s="542" t="s">
        <v>126</v>
      </c>
      <c r="F591" s="1240" t="s">
        <v>1844</v>
      </c>
      <c r="G591" s="1240" t="s">
        <v>3537</v>
      </c>
      <c r="H591" s="1240" t="s">
        <v>2298</v>
      </c>
      <c r="I591" s="1438">
        <v>2401100</v>
      </c>
      <c r="J591" s="1438">
        <f t="shared" si="16"/>
        <v>5765041100</v>
      </c>
    </row>
    <row r="592" spans="1:10" ht="24" customHeight="1">
      <c r="A592" s="716"/>
      <c r="B592" s="540" t="s">
        <v>3053</v>
      </c>
      <c r="C592" s="541"/>
      <c r="D592" s="542">
        <v>152</v>
      </c>
      <c r="E592" s="542" t="s">
        <v>122</v>
      </c>
      <c r="F592" s="1240" t="s">
        <v>55</v>
      </c>
      <c r="G592" s="1240" t="s">
        <v>3484</v>
      </c>
      <c r="H592" s="1240" t="s">
        <v>2298</v>
      </c>
      <c r="I592" s="1438">
        <v>5220800</v>
      </c>
      <c r="J592" s="1438">
        <f t="shared" si="16"/>
        <v>793561600</v>
      </c>
    </row>
    <row r="593" spans="1:10" ht="20.25" customHeight="1">
      <c r="A593" s="716"/>
      <c r="B593" s="540" t="s">
        <v>3056</v>
      </c>
      <c r="C593" s="541"/>
      <c r="D593" s="542">
        <v>138</v>
      </c>
      <c r="E593" s="542" t="s">
        <v>43</v>
      </c>
      <c r="F593" s="1240" t="s">
        <v>3501</v>
      </c>
      <c r="G593" s="1240" t="s">
        <v>3502</v>
      </c>
      <c r="H593" s="1240" t="s">
        <v>3497</v>
      </c>
      <c r="I593" s="1438">
        <v>8114400</v>
      </c>
      <c r="J593" s="1438">
        <f t="shared" si="16"/>
        <v>1119787200</v>
      </c>
    </row>
    <row r="594" spans="1:10" ht="203.25" customHeight="1">
      <c r="A594" s="716"/>
      <c r="B594" s="540" t="s">
        <v>2984</v>
      </c>
      <c r="C594" s="541"/>
      <c r="D594" s="542">
        <v>112</v>
      </c>
      <c r="E594" s="542" t="s">
        <v>43</v>
      </c>
      <c r="F594" s="1240" t="s">
        <v>3495</v>
      </c>
      <c r="G594" s="1240" t="s">
        <v>3496</v>
      </c>
      <c r="H594" s="1240" t="s">
        <v>3497</v>
      </c>
      <c r="I594" s="1438">
        <v>17608200</v>
      </c>
      <c r="J594" s="1438">
        <f t="shared" si="16"/>
        <v>1972118400</v>
      </c>
    </row>
    <row r="595" spans="1:10" ht="94.5">
      <c r="A595" s="716"/>
      <c r="B595" s="540" t="s">
        <v>1847</v>
      </c>
      <c r="C595" s="541"/>
      <c r="D595" s="542">
        <v>45</v>
      </c>
      <c r="E595" s="542" t="s">
        <v>122</v>
      </c>
      <c r="F595" s="1240" t="s">
        <v>1850</v>
      </c>
      <c r="G595" s="1240" t="s">
        <v>3538</v>
      </c>
      <c r="H595" s="1240" t="s">
        <v>3107</v>
      </c>
      <c r="I595" s="1438">
        <v>4309700</v>
      </c>
      <c r="J595" s="1438">
        <f t="shared" si="16"/>
        <v>193936500</v>
      </c>
    </row>
    <row r="596" spans="1:10" ht="31.5">
      <c r="A596" s="716"/>
      <c r="B596" s="540" t="s">
        <v>1853</v>
      </c>
      <c r="C596" s="541"/>
      <c r="D596" s="542">
        <v>156</v>
      </c>
      <c r="E596" s="542" t="s">
        <v>126</v>
      </c>
      <c r="F596" s="1240" t="s">
        <v>1854</v>
      </c>
      <c r="G596" s="1240" t="s">
        <v>3539</v>
      </c>
      <c r="H596" s="1240" t="s">
        <v>3540</v>
      </c>
      <c r="I596" s="1438">
        <v>897200</v>
      </c>
      <c r="J596" s="1438">
        <f t="shared" si="16"/>
        <v>139963200</v>
      </c>
    </row>
    <row r="597" spans="1:10" ht="141.75">
      <c r="A597" s="716"/>
      <c r="B597" s="540" t="s">
        <v>1857</v>
      </c>
      <c r="C597" s="541"/>
      <c r="D597" s="542">
        <v>152</v>
      </c>
      <c r="E597" s="542" t="s">
        <v>126</v>
      </c>
      <c r="F597" s="1240" t="s">
        <v>3541</v>
      </c>
      <c r="G597" s="1240" t="s">
        <v>3542</v>
      </c>
      <c r="H597" s="1240" t="s">
        <v>3543</v>
      </c>
      <c r="I597" s="1438">
        <v>5387100</v>
      </c>
      <c r="J597" s="1438">
        <f t="shared" si="16"/>
        <v>818839200</v>
      </c>
    </row>
    <row r="598" spans="1:10" s="600" customFormat="1">
      <c r="A598" s="532" t="s">
        <v>2436</v>
      </c>
      <c r="B598" s="718" t="s">
        <v>2408</v>
      </c>
      <c r="C598" s="530"/>
      <c r="D598" s="542"/>
      <c r="E598" s="542"/>
      <c r="F598" s="1240"/>
      <c r="G598" s="1240"/>
      <c r="H598" s="1240"/>
      <c r="I598" s="1438"/>
      <c r="J598" s="1438"/>
    </row>
    <row r="599" spans="1:10" ht="31.5">
      <c r="A599" s="716"/>
      <c r="B599" s="540" t="s">
        <v>3179</v>
      </c>
      <c r="C599" s="541"/>
      <c r="D599" s="542"/>
      <c r="E599" s="542"/>
      <c r="F599" s="1240"/>
      <c r="G599" s="1240"/>
      <c r="H599" s="1240"/>
      <c r="I599" s="1438"/>
      <c r="J599" s="1438"/>
    </row>
    <row r="600" spans="1:10" ht="157.5">
      <c r="A600" s="716"/>
      <c r="B600" s="540" t="s">
        <v>1863</v>
      </c>
      <c r="C600" s="541" t="s">
        <v>125</v>
      </c>
      <c r="D600" s="542">
        <v>124</v>
      </c>
      <c r="E600" s="542" t="s">
        <v>43</v>
      </c>
      <c r="F600" s="1240" t="s">
        <v>5036</v>
      </c>
      <c r="G600" s="1240" t="s">
        <v>5037</v>
      </c>
      <c r="H600" s="1240" t="s">
        <v>3107</v>
      </c>
      <c r="I600" s="1438">
        <v>829500</v>
      </c>
      <c r="J600" s="1438">
        <f t="shared" si="16"/>
        <v>102858000</v>
      </c>
    </row>
    <row r="601" spans="1:10" ht="78.75">
      <c r="A601" s="716"/>
      <c r="B601" s="540" t="s">
        <v>1869</v>
      </c>
      <c r="C601" s="541" t="s">
        <v>125</v>
      </c>
      <c r="D601" s="542">
        <v>127</v>
      </c>
      <c r="E601" s="542" t="s">
        <v>43</v>
      </c>
      <c r="F601" s="1240" t="s">
        <v>1871</v>
      </c>
      <c r="G601" s="1240" t="s">
        <v>5038</v>
      </c>
      <c r="H601" s="1240" t="s">
        <v>3107</v>
      </c>
      <c r="I601" s="1438">
        <v>5848800</v>
      </c>
      <c r="J601" s="1438">
        <f t="shared" si="16"/>
        <v>742797600</v>
      </c>
    </row>
    <row r="602" spans="1:10">
      <c r="A602" s="716"/>
      <c r="B602" s="540" t="s">
        <v>1874</v>
      </c>
      <c r="C602" s="541" t="s">
        <v>125</v>
      </c>
      <c r="D602" s="542">
        <v>11126</v>
      </c>
      <c r="E602" s="542" t="s">
        <v>1875</v>
      </c>
      <c r="F602" s="1240" t="s">
        <v>1817</v>
      </c>
      <c r="G602" s="1240" t="s">
        <v>5039</v>
      </c>
      <c r="H602" s="1240" t="s">
        <v>3107</v>
      </c>
      <c r="I602" s="1438">
        <v>32200</v>
      </c>
      <c r="J602" s="1438">
        <f t="shared" si="16"/>
        <v>358257200</v>
      </c>
    </row>
    <row r="603" spans="1:10">
      <c r="A603" s="716"/>
      <c r="B603" s="540" t="s">
        <v>1879</v>
      </c>
      <c r="C603" s="541" t="s">
        <v>125</v>
      </c>
      <c r="D603" s="542">
        <v>11665</v>
      </c>
      <c r="E603" s="542" t="s">
        <v>122</v>
      </c>
      <c r="F603" s="1240" t="s">
        <v>1880</v>
      </c>
      <c r="G603" s="1240" t="s">
        <v>5040</v>
      </c>
      <c r="H603" s="1240" t="s">
        <v>3107</v>
      </c>
      <c r="I603" s="1438">
        <v>12500</v>
      </c>
      <c r="J603" s="1438">
        <f t="shared" si="16"/>
        <v>145812500</v>
      </c>
    </row>
    <row r="604" spans="1:10" ht="48.75" customHeight="1">
      <c r="A604" s="716"/>
      <c r="B604" s="719" t="s">
        <v>2765</v>
      </c>
      <c r="C604" s="541"/>
      <c r="D604" s="542"/>
      <c r="E604" s="542"/>
      <c r="F604" s="1240"/>
      <c r="G604" s="1240"/>
      <c r="H604" s="1240"/>
      <c r="I604" s="1438"/>
      <c r="J604" s="1438"/>
    </row>
    <row r="605" spans="1:10" s="600" customFormat="1" ht="48.75" customHeight="1">
      <c r="A605" s="532" t="s">
        <v>2295</v>
      </c>
      <c r="B605" s="718" t="s">
        <v>2278</v>
      </c>
      <c r="C605" s="530"/>
      <c r="D605" s="542"/>
      <c r="E605" s="542"/>
      <c r="F605" s="1240"/>
      <c r="G605" s="1240"/>
      <c r="H605" s="1240"/>
      <c r="I605" s="1438"/>
      <c r="J605" s="1438"/>
    </row>
    <row r="606" spans="1:10" ht="57.75" customHeight="1">
      <c r="A606" s="716"/>
      <c r="B606" s="540" t="s">
        <v>840</v>
      </c>
      <c r="C606" s="541"/>
      <c r="D606" s="542">
        <v>246</v>
      </c>
      <c r="E606" s="542" t="s">
        <v>43</v>
      </c>
      <c r="F606" s="1240" t="s">
        <v>1882</v>
      </c>
      <c r="G606" s="1240" t="s">
        <v>3547</v>
      </c>
      <c r="H606" s="1240" t="s">
        <v>4793</v>
      </c>
      <c r="I606" s="1438">
        <v>5438400</v>
      </c>
      <c r="J606" s="1438">
        <f t="shared" si="16"/>
        <v>1337846400</v>
      </c>
    </row>
    <row r="607" spans="1:10" ht="26.25" customHeight="1">
      <c r="A607" s="716"/>
      <c r="B607" s="540" t="s">
        <v>1883</v>
      </c>
      <c r="C607" s="541"/>
      <c r="D607" s="542">
        <v>624</v>
      </c>
      <c r="E607" s="542" t="s">
        <v>43</v>
      </c>
      <c r="F607" s="1240" t="s">
        <v>1886</v>
      </c>
      <c r="G607" s="1240" t="s">
        <v>3548</v>
      </c>
      <c r="H607" s="1240" t="s">
        <v>2298</v>
      </c>
      <c r="I607" s="1438">
        <v>9700</v>
      </c>
      <c r="J607" s="1438">
        <f t="shared" si="16"/>
        <v>6052800</v>
      </c>
    </row>
    <row r="608" spans="1:10" ht="27.75" customHeight="1">
      <c r="A608" s="716"/>
      <c r="B608" s="540" t="s">
        <v>1890</v>
      </c>
      <c r="C608" s="541"/>
      <c r="D608" s="542">
        <v>242</v>
      </c>
      <c r="E608" s="542" t="s">
        <v>43</v>
      </c>
      <c r="F608" s="1240" t="s">
        <v>1893</v>
      </c>
      <c r="G608" s="1240" t="s">
        <v>3549</v>
      </c>
      <c r="H608" s="1240" t="s">
        <v>2298</v>
      </c>
      <c r="I608" s="1438">
        <v>89900</v>
      </c>
      <c r="J608" s="1438">
        <f t="shared" si="16"/>
        <v>21755800</v>
      </c>
    </row>
    <row r="609" spans="1:10" ht="38.25" customHeight="1">
      <c r="A609" s="716"/>
      <c r="B609" s="540" t="s">
        <v>1895</v>
      </c>
      <c r="C609" s="541"/>
      <c r="D609" s="542">
        <v>1001</v>
      </c>
      <c r="E609" s="542" t="s">
        <v>43</v>
      </c>
      <c r="F609" s="1240" t="s">
        <v>1897</v>
      </c>
      <c r="G609" s="1240" t="s">
        <v>3550</v>
      </c>
      <c r="H609" s="1240" t="s">
        <v>2298</v>
      </c>
      <c r="I609" s="1438">
        <v>196100</v>
      </c>
      <c r="J609" s="1438">
        <f t="shared" si="16"/>
        <v>196296100</v>
      </c>
    </row>
    <row r="610" spans="1:10" ht="54" customHeight="1">
      <c r="A610" s="716"/>
      <c r="B610" s="540" t="s">
        <v>2768</v>
      </c>
      <c r="C610" s="541"/>
      <c r="D610" s="542">
        <v>281</v>
      </c>
      <c r="E610" s="542" t="s">
        <v>126</v>
      </c>
      <c r="F610" s="1240" t="s">
        <v>3551</v>
      </c>
      <c r="G610" s="1240" t="s">
        <v>3552</v>
      </c>
      <c r="H610" s="1240" t="s">
        <v>2298</v>
      </c>
      <c r="I610" s="1438">
        <v>978800</v>
      </c>
      <c r="J610" s="1438">
        <f t="shared" si="16"/>
        <v>275042800</v>
      </c>
    </row>
    <row r="611" spans="1:10" ht="24.75" customHeight="1">
      <c r="A611" s="716"/>
      <c r="B611" s="540" t="s">
        <v>1899</v>
      </c>
      <c r="C611" s="541"/>
      <c r="D611" s="542">
        <v>4928</v>
      </c>
      <c r="E611" s="542" t="s">
        <v>43</v>
      </c>
      <c r="F611" s="1240" t="s">
        <v>1901</v>
      </c>
      <c r="G611" s="1240" t="s">
        <v>3553</v>
      </c>
      <c r="H611" s="1240" t="s">
        <v>2298</v>
      </c>
      <c r="I611" s="1438">
        <v>24500</v>
      </c>
      <c r="J611" s="1438">
        <f t="shared" si="16"/>
        <v>120736000</v>
      </c>
    </row>
    <row r="612" spans="1:10" ht="38.25" customHeight="1">
      <c r="A612" s="716"/>
      <c r="B612" s="540" t="s">
        <v>1904</v>
      </c>
      <c r="C612" s="541"/>
      <c r="D612" s="542">
        <v>310</v>
      </c>
      <c r="E612" s="542" t="s">
        <v>43</v>
      </c>
      <c r="F612" s="1240" t="s">
        <v>1905</v>
      </c>
      <c r="G612" s="1240" t="s">
        <v>3554</v>
      </c>
      <c r="H612" s="1240" t="s">
        <v>2298</v>
      </c>
      <c r="I612" s="1438">
        <v>407800</v>
      </c>
      <c r="J612" s="1438">
        <f t="shared" si="16"/>
        <v>126418000</v>
      </c>
    </row>
    <row r="613" spans="1:10" ht="38.25" customHeight="1">
      <c r="A613" s="716"/>
      <c r="B613" s="540" t="s">
        <v>3426</v>
      </c>
      <c r="C613" s="541"/>
      <c r="D613" s="542">
        <v>1842</v>
      </c>
      <c r="E613" s="542" t="s">
        <v>43</v>
      </c>
      <c r="F613" s="1240" t="s">
        <v>1910</v>
      </c>
      <c r="G613" s="1240" t="s">
        <v>3555</v>
      </c>
      <c r="H613" s="1240" t="s">
        <v>2298</v>
      </c>
      <c r="I613" s="1438">
        <v>40600</v>
      </c>
      <c r="J613" s="1438">
        <f t="shared" si="16"/>
        <v>74785200</v>
      </c>
    </row>
    <row r="614" spans="1:10" ht="27.75" customHeight="1">
      <c r="A614" s="716"/>
      <c r="B614" s="540" t="s">
        <v>1913</v>
      </c>
      <c r="C614" s="541"/>
      <c r="D614" s="542">
        <v>113</v>
      </c>
      <c r="E614" s="542" t="s">
        <v>43</v>
      </c>
      <c r="F614" s="1240" t="s">
        <v>1916</v>
      </c>
      <c r="G614" s="1240" t="s">
        <v>3556</v>
      </c>
      <c r="H614" s="1240" t="s">
        <v>2298</v>
      </c>
      <c r="I614" s="1438">
        <v>73800</v>
      </c>
      <c r="J614" s="1438">
        <f t="shared" si="16"/>
        <v>8339400</v>
      </c>
    </row>
    <row r="615" spans="1:10" ht="28.5" customHeight="1">
      <c r="A615" s="716"/>
      <c r="B615" s="540" t="s">
        <v>1920</v>
      </c>
      <c r="C615" s="541"/>
      <c r="D615" s="542">
        <v>487</v>
      </c>
      <c r="E615" s="542" t="s">
        <v>533</v>
      </c>
      <c r="F615" s="1240" t="s">
        <v>1923</v>
      </c>
      <c r="G615" s="1240" t="s">
        <v>5041</v>
      </c>
      <c r="H615" s="1240" t="s">
        <v>2298</v>
      </c>
      <c r="I615" s="1438">
        <v>562700</v>
      </c>
      <c r="J615" s="1438">
        <f t="shared" si="16"/>
        <v>274034900</v>
      </c>
    </row>
    <row r="616" spans="1:10" ht="38.25" customHeight="1">
      <c r="A616" s="716"/>
      <c r="B616" s="540" t="s">
        <v>1924</v>
      </c>
      <c r="C616" s="541"/>
      <c r="D616" s="542">
        <v>289</v>
      </c>
      <c r="E616" s="542" t="s">
        <v>1925</v>
      </c>
      <c r="F616" s="1240" t="s">
        <v>1926</v>
      </c>
      <c r="G616" s="1240" t="s">
        <v>3557</v>
      </c>
      <c r="H616" s="1240" t="s">
        <v>2298</v>
      </c>
      <c r="I616" s="1438">
        <v>1223500</v>
      </c>
      <c r="J616" s="1438">
        <f t="shared" si="16"/>
        <v>353591500</v>
      </c>
    </row>
    <row r="617" spans="1:10" s="600" customFormat="1" ht="29.25" customHeight="1">
      <c r="A617" s="532" t="s">
        <v>2432</v>
      </c>
      <c r="B617" s="718" t="s">
        <v>2770</v>
      </c>
      <c r="C617" s="530"/>
      <c r="D617" s="542"/>
      <c r="E617" s="542"/>
      <c r="F617" s="1240"/>
      <c r="G617" s="1240"/>
      <c r="H617" s="1240"/>
      <c r="I617" s="1438"/>
      <c r="J617" s="1438"/>
    </row>
    <row r="618" spans="1:10" s="600" customFormat="1">
      <c r="A618" s="532">
        <v>1</v>
      </c>
      <c r="B618" s="718" t="s">
        <v>2771</v>
      </c>
      <c r="C618" s="541" t="s">
        <v>125</v>
      </c>
      <c r="D618" s="542"/>
      <c r="E618" s="542"/>
      <c r="F618" s="1240"/>
      <c r="G618" s="1240"/>
      <c r="H618" s="1240"/>
      <c r="I618" s="1438"/>
      <c r="J618" s="1438"/>
    </row>
    <row r="619" spans="1:10" ht="27" customHeight="1">
      <c r="A619" s="716"/>
      <c r="B619" s="540" t="s">
        <v>1929</v>
      </c>
      <c r="C619" s="541"/>
      <c r="D619" s="542">
        <v>1737</v>
      </c>
      <c r="E619" s="542" t="s">
        <v>533</v>
      </c>
      <c r="F619" s="1240" t="s">
        <v>1932</v>
      </c>
      <c r="G619" s="1240" t="s">
        <v>5042</v>
      </c>
      <c r="H619" s="1240" t="s">
        <v>2298</v>
      </c>
      <c r="I619" s="1438">
        <v>27600</v>
      </c>
      <c r="J619" s="1438">
        <f t="shared" si="16"/>
        <v>47941200</v>
      </c>
    </row>
    <row r="620" spans="1:10" ht="35.25" customHeight="1">
      <c r="A620" s="716"/>
      <c r="B620" s="540" t="s">
        <v>1933</v>
      </c>
      <c r="C620" s="541"/>
      <c r="D620" s="542">
        <v>287</v>
      </c>
      <c r="E620" s="542" t="s">
        <v>122</v>
      </c>
      <c r="F620" s="1240" t="s">
        <v>1936</v>
      </c>
      <c r="G620" s="1240" t="s">
        <v>5043</v>
      </c>
      <c r="H620" s="1240" t="s">
        <v>2298</v>
      </c>
      <c r="I620" s="1438">
        <v>1142000</v>
      </c>
      <c r="J620" s="1438">
        <f t="shared" si="16"/>
        <v>327754000</v>
      </c>
    </row>
    <row r="621" spans="1:10" s="600" customFormat="1" ht="31.5">
      <c r="A621" s="532">
        <v>2</v>
      </c>
      <c r="B621" s="718" t="s">
        <v>3180</v>
      </c>
      <c r="C621" s="541" t="s">
        <v>1559</v>
      </c>
      <c r="D621" s="542"/>
      <c r="E621" s="542"/>
      <c r="F621" s="1240"/>
      <c r="G621" s="1240"/>
      <c r="H621" s="1240"/>
      <c r="I621" s="1438"/>
      <c r="J621" s="1438"/>
    </row>
    <row r="622" spans="1:10" ht="59.25" customHeight="1">
      <c r="A622" s="716"/>
      <c r="B622" s="540" t="s">
        <v>1938</v>
      </c>
      <c r="C622" s="541"/>
      <c r="D622" s="542">
        <v>691</v>
      </c>
      <c r="E622" s="542" t="s">
        <v>126</v>
      </c>
      <c r="F622" s="1240" t="s">
        <v>1939</v>
      </c>
      <c r="G622" s="1240" t="s">
        <v>5044</v>
      </c>
      <c r="H622" s="1240" t="s">
        <v>2298</v>
      </c>
      <c r="I622" s="1438">
        <v>636200</v>
      </c>
      <c r="J622" s="1438">
        <f t="shared" si="16"/>
        <v>439614200</v>
      </c>
    </row>
    <row r="623" spans="1:10" ht="30.75" customHeight="1">
      <c r="A623" s="716"/>
      <c r="B623" s="540" t="s">
        <v>1943</v>
      </c>
      <c r="C623" s="541"/>
      <c r="D623" s="542">
        <v>328</v>
      </c>
      <c r="E623" s="542" t="s">
        <v>43</v>
      </c>
      <c r="F623" s="1240" t="s">
        <v>1944</v>
      </c>
      <c r="G623" s="1240" t="s">
        <v>5045</v>
      </c>
      <c r="H623" s="1240" t="s">
        <v>2298</v>
      </c>
      <c r="I623" s="1438">
        <v>98400</v>
      </c>
      <c r="J623" s="1438">
        <f t="shared" si="16"/>
        <v>32275200</v>
      </c>
    </row>
    <row r="624" spans="1:10" s="600" customFormat="1">
      <c r="A624" s="532">
        <v>3</v>
      </c>
      <c r="B624" s="718" t="s">
        <v>3181</v>
      </c>
      <c r="C624" s="541" t="s">
        <v>228</v>
      </c>
      <c r="D624" s="542"/>
      <c r="E624" s="542"/>
      <c r="F624" s="1240"/>
      <c r="G624" s="1240"/>
      <c r="H624" s="1240"/>
      <c r="I624" s="1438"/>
      <c r="J624" s="1438"/>
    </row>
    <row r="625" spans="1:10" ht="35.25" customHeight="1">
      <c r="A625" s="716"/>
      <c r="B625" s="540" t="s">
        <v>1946</v>
      </c>
      <c r="C625" s="541"/>
      <c r="D625" s="542">
        <v>172</v>
      </c>
      <c r="E625" s="542" t="s">
        <v>43</v>
      </c>
      <c r="F625" s="1240" t="s">
        <v>1947</v>
      </c>
      <c r="G625" s="1240" t="s">
        <v>5046</v>
      </c>
      <c r="H625" s="1240" t="s">
        <v>2298</v>
      </c>
      <c r="I625" s="1438">
        <v>978800</v>
      </c>
      <c r="J625" s="1438">
        <f t="shared" si="16"/>
        <v>168353600</v>
      </c>
    </row>
    <row r="626" spans="1:10" ht="21.75" customHeight="1">
      <c r="A626" s="716"/>
      <c r="B626" s="540" t="s">
        <v>1952</v>
      </c>
      <c r="C626" s="541"/>
      <c r="D626" s="542">
        <v>307</v>
      </c>
      <c r="E626" s="542" t="s">
        <v>43</v>
      </c>
      <c r="F626" s="1240" t="s">
        <v>1953</v>
      </c>
      <c r="G626" s="1240" t="s">
        <v>5047</v>
      </c>
      <c r="H626" s="1240" t="s">
        <v>2298</v>
      </c>
      <c r="I626" s="1438">
        <v>1223500</v>
      </c>
      <c r="J626" s="1438">
        <f t="shared" si="16"/>
        <v>375614500</v>
      </c>
    </row>
    <row r="627" spans="1:10" ht="22.5" customHeight="1">
      <c r="A627" s="716"/>
      <c r="B627" s="540" t="s">
        <v>1956</v>
      </c>
      <c r="C627" s="541"/>
      <c r="D627" s="542">
        <v>319</v>
      </c>
      <c r="E627" s="542" t="s">
        <v>43</v>
      </c>
      <c r="F627" s="1240" t="s">
        <v>1957</v>
      </c>
      <c r="G627" s="1240" t="s">
        <v>5048</v>
      </c>
      <c r="H627" s="1240" t="s">
        <v>2298</v>
      </c>
      <c r="I627" s="1438">
        <v>1060400</v>
      </c>
      <c r="J627" s="1438">
        <f t="shared" si="16"/>
        <v>338267600</v>
      </c>
    </row>
    <row r="628" spans="1:10" s="600" customFormat="1">
      <c r="A628" s="532">
        <v>4</v>
      </c>
      <c r="B628" s="718" t="s">
        <v>3182</v>
      </c>
      <c r="C628" s="541" t="s">
        <v>238</v>
      </c>
      <c r="D628" s="542"/>
      <c r="E628" s="542"/>
      <c r="F628" s="1240"/>
      <c r="G628" s="1240"/>
      <c r="H628" s="1240"/>
      <c r="I628" s="1438"/>
      <c r="J628" s="1438"/>
    </row>
    <row r="629" spans="1:10" ht="51" customHeight="1">
      <c r="A629" s="716"/>
      <c r="B629" s="540" t="s">
        <v>1960</v>
      </c>
      <c r="C629" s="541"/>
      <c r="D629" s="542">
        <v>174</v>
      </c>
      <c r="E629" s="542" t="s">
        <v>126</v>
      </c>
      <c r="F629" s="1240" t="s">
        <v>1962</v>
      </c>
      <c r="G629" s="1240" t="s">
        <v>5049</v>
      </c>
      <c r="H629" s="1240" t="s">
        <v>2298</v>
      </c>
      <c r="I629" s="1438">
        <v>2447200</v>
      </c>
      <c r="J629" s="1438">
        <f t="shared" si="16"/>
        <v>425812800</v>
      </c>
    </row>
    <row r="630" spans="1:10" ht="36" customHeight="1">
      <c r="A630" s="716"/>
      <c r="B630" s="540" t="s">
        <v>1965</v>
      </c>
      <c r="C630" s="541"/>
      <c r="D630" s="542">
        <v>229</v>
      </c>
      <c r="E630" s="542" t="s">
        <v>43</v>
      </c>
      <c r="F630" s="1240" t="s">
        <v>1968</v>
      </c>
      <c r="G630" s="1240" t="s">
        <v>5050</v>
      </c>
      <c r="H630" s="1240" t="s">
        <v>2298</v>
      </c>
      <c r="I630" s="1438">
        <v>571000</v>
      </c>
      <c r="J630" s="1438">
        <f t="shared" si="16"/>
        <v>130759000</v>
      </c>
    </row>
    <row r="631" spans="1:10" ht="36" customHeight="1">
      <c r="A631" s="716"/>
      <c r="B631" s="540" t="s">
        <v>1970</v>
      </c>
      <c r="C631" s="541"/>
      <c r="D631" s="542">
        <v>247</v>
      </c>
      <c r="E631" s="542" t="s">
        <v>1971</v>
      </c>
      <c r="F631" s="1240" t="s">
        <v>1974</v>
      </c>
      <c r="G631" s="1240" t="s">
        <v>5051</v>
      </c>
      <c r="H631" s="1240" t="s">
        <v>2298</v>
      </c>
      <c r="I631" s="1438">
        <v>24472900</v>
      </c>
      <c r="J631" s="1438">
        <f t="shared" si="16"/>
        <v>6044806300</v>
      </c>
    </row>
    <row r="632" spans="1:10" s="600" customFormat="1" ht="31.5">
      <c r="A632" s="532" t="s">
        <v>2436</v>
      </c>
      <c r="B632" s="718" t="s">
        <v>2772</v>
      </c>
      <c r="C632" s="530"/>
      <c r="D632" s="542"/>
      <c r="E632" s="542"/>
      <c r="F632" s="1240"/>
      <c r="G632" s="1240"/>
      <c r="H632" s="1240"/>
      <c r="I632" s="1438"/>
      <c r="J632" s="1438"/>
    </row>
    <row r="633" spans="1:10" ht="65.25" customHeight="1">
      <c r="A633" s="716"/>
      <c r="B633" s="540" t="s">
        <v>3183</v>
      </c>
      <c r="C633" s="541"/>
      <c r="D633" s="542"/>
      <c r="E633" s="542"/>
      <c r="F633" s="1240"/>
      <c r="G633" s="1240"/>
      <c r="H633" s="1240"/>
      <c r="I633" s="1438"/>
      <c r="J633" s="1438"/>
    </row>
    <row r="634" spans="1:10" s="600" customFormat="1" ht="55.5" customHeight="1">
      <c r="A634" s="532">
        <v>1</v>
      </c>
      <c r="B634" s="718" t="s">
        <v>2773</v>
      </c>
      <c r="C634" s="541" t="s">
        <v>1559</v>
      </c>
      <c r="D634" s="542"/>
      <c r="E634" s="542"/>
      <c r="F634" s="1240"/>
      <c r="G634" s="1240"/>
      <c r="H634" s="1240"/>
      <c r="I634" s="1438"/>
      <c r="J634" s="1438"/>
    </row>
    <row r="635" spans="1:10" ht="37.5" customHeight="1">
      <c r="A635" s="716"/>
      <c r="B635" s="540" t="s">
        <v>1977</v>
      </c>
      <c r="C635" s="541"/>
      <c r="D635" s="542">
        <v>1738</v>
      </c>
      <c r="E635" s="542" t="s">
        <v>533</v>
      </c>
      <c r="F635" s="1240" t="s">
        <v>1978</v>
      </c>
      <c r="G635" s="1240" t="s">
        <v>5052</v>
      </c>
      <c r="H635" s="1240" t="s">
        <v>2298</v>
      </c>
      <c r="I635" s="1438">
        <v>244600</v>
      </c>
      <c r="J635" s="1438">
        <f t="shared" si="16"/>
        <v>425114800</v>
      </c>
    </row>
    <row r="636" spans="1:10" ht="65.25" customHeight="1">
      <c r="A636" s="716"/>
      <c r="B636" s="540" t="s">
        <v>1982</v>
      </c>
      <c r="C636" s="541"/>
      <c r="D636" s="542">
        <v>65</v>
      </c>
      <c r="E636" s="542" t="s">
        <v>126</v>
      </c>
      <c r="F636" s="1240" t="s">
        <v>1985</v>
      </c>
      <c r="G636" s="1240" t="s">
        <v>5053</v>
      </c>
      <c r="H636" s="1240" t="s">
        <v>2298</v>
      </c>
      <c r="I636" s="1438">
        <v>19578300</v>
      </c>
      <c r="J636" s="1438">
        <f t="shared" si="16"/>
        <v>1272589500</v>
      </c>
    </row>
    <row r="637" spans="1:10" s="600" customFormat="1" ht="61.5" customHeight="1">
      <c r="A637" s="532">
        <v>2</v>
      </c>
      <c r="B637" s="718" t="s">
        <v>2777</v>
      </c>
      <c r="C637" s="541" t="s">
        <v>1559</v>
      </c>
      <c r="D637" s="542"/>
      <c r="E637" s="542"/>
      <c r="F637" s="1240"/>
      <c r="G637" s="1240"/>
      <c r="H637" s="1240"/>
      <c r="I637" s="1438"/>
      <c r="J637" s="1438"/>
    </row>
    <row r="638" spans="1:10" ht="52.5" customHeight="1">
      <c r="A638" s="716"/>
      <c r="B638" s="540" t="s">
        <v>1988</v>
      </c>
      <c r="C638" s="541"/>
      <c r="D638" s="542">
        <v>1303</v>
      </c>
      <c r="E638" s="542" t="s">
        <v>533</v>
      </c>
      <c r="F638" s="1240" t="s">
        <v>1991</v>
      </c>
      <c r="G638" s="1240" t="s">
        <v>5054</v>
      </c>
      <c r="H638" s="1240" t="s">
        <v>2298</v>
      </c>
      <c r="I638" s="1438">
        <v>358800</v>
      </c>
      <c r="J638" s="1438">
        <f t="shared" si="16"/>
        <v>467516400</v>
      </c>
    </row>
    <row r="639" spans="1:10" ht="88.5" customHeight="1">
      <c r="A639" s="716"/>
      <c r="B639" s="540" t="s">
        <v>1994</v>
      </c>
      <c r="C639" s="541"/>
      <c r="D639" s="542">
        <v>86</v>
      </c>
      <c r="E639" s="542" t="s">
        <v>126</v>
      </c>
      <c r="F639" s="1240" t="s">
        <v>1997</v>
      </c>
      <c r="G639" s="1240" t="s">
        <v>5055</v>
      </c>
      <c r="H639" s="1240" t="s">
        <v>2298</v>
      </c>
      <c r="I639" s="1438">
        <v>65261200</v>
      </c>
      <c r="J639" s="1438">
        <f t="shared" si="16"/>
        <v>5612463200</v>
      </c>
    </row>
    <row r="640" spans="1:10" s="600" customFormat="1" ht="57.75" customHeight="1">
      <c r="A640" s="532">
        <v>5</v>
      </c>
      <c r="B640" s="718" t="s">
        <v>3184</v>
      </c>
      <c r="C640" s="541" t="s">
        <v>1559</v>
      </c>
      <c r="D640" s="542"/>
      <c r="E640" s="542"/>
      <c r="F640" s="1240"/>
      <c r="G640" s="1240"/>
      <c r="H640" s="1240"/>
      <c r="I640" s="1438"/>
      <c r="J640" s="1438"/>
    </row>
    <row r="641" spans="1:10" ht="36" customHeight="1">
      <c r="A641" s="716"/>
      <c r="B641" s="540" t="s">
        <v>1999</v>
      </c>
      <c r="C641" s="541"/>
      <c r="D641" s="542">
        <v>8955</v>
      </c>
      <c r="E641" s="542" t="s">
        <v>533</v>
      </c>
      <c r="F641" s="1240" t="s">
        <v>2000</v>
      </c>
      <c r="G641" s="1240" t="s">
        <v>5056</v>
      </c>
      <c r="H641" s="1240" t="s">
        <v>2298</v>
      </c>
      <c r="I641" s="1438">
        <v>19600</v>
      </c>
      <c r="J641" s="1438">
        <f t="shared" si="16"/>
        <v>175518000</v>
      </c>
    </row>
    <row r="642" spans="1:10" ht="85.5" customHeight="1">
      <c r="A642" s="716"/>
      <c r="B642" s="540" t="s">
        <v>2004</v>
      </c>
      <c r="C642" s="541"/>
      <c r="D642" s="542">
        <v>3612</v>
      </c>
      <c r="E642" s="542" t="s">
        <v>43</v>
      </c>
      <c r="F642" s="1240" t="s">
        <v>2005</v>
      </c>
      <c r="G642" s="1240" t="s">
        <v>5057</v>
      </c>
      <c r="H642" s="1240" t="s">
        <v>2298</v>
      </c>
      <c r="I642" s="1438">
        <v>244600</v>
      </c>
      <c r="J642" s="1438">
        <f t="shared" si="16"/>
        <v>883495200</v>
      </c>
    </row>
    <row r="643" spans="1:10" ht="55.5" customHeight="1">
      <c r="A643" s="716"/>
      <c r="B643" s="540" t="s">
        <v>2009</v>
      </c>
      <c r="C643" s="541"/>
      <c r="D643" s="542">
        <v>288</v>
      </c>
      <c r="E643" s="542" t="s">
        <v>126</v>
      </c>
      <c r="F643" s="1240" t="s">
        <v>2012</v>
      </c>
      <c r="G643" s="1240" t="s">
        <v>5058</v>
      </c>
      <c r="H643" s="1240" t="s">
        <v>2298</v>
      </c>
      <c r="I643" s="1438">
        <v>4078800</v>
      </c>
      <c r="J643" s="1438">
        <f t="shared" si="16"/>
        <v>1174694400</v>
      </c>
    </row>
    <row r="644" spans="1:10" s="600" customFormat="1" ht="58.5" customHeight="1">
      <c r="A644" s="532">
        <v>6</v>
      </c>
      <c r="B644" s="718" t="s">
        <v>2780</v>
      </c>
      <c r="C644" s="541" t="s">
        <v>1559</v>
      </c>
      <c r="D644" s="542"/>
      <c r="E644" s="542"/>
      <c r="F644" s="1240"/>
      <c r="G644" s="1240"/>
      <c r="H644" s="1240"/>
      <c r="I644" s="1438"/>
      <c r="J644" s="1438"/>
    </row>
    <row r="645" spans="1:10" ht="37.5" customHeight="1">
      <c r="A645" s="716"/>
      <c r="B645" s="540" t="s">
        <v>2014</v>
      </c>
      <c r="C645" s="541"/>
      <c r="D645" s="542">
        <v>6652</v>
      </c>
      <c r="E645" s="542" t="s">
        <v>533</v>
      </c>
      <c r="F645" s="1240" t="s">
        <v>2015</v>
      </c>
      <c r="G645" s="1240" t="s">
        <v>5059</v>
      </c>
      <c r="H645" s="1240" t="s">
        <v>2298</v>
      </c>
      <c r="I645" s="1438">
        <v>19600</v>
      </c>
      <c r="J645" s="1438">
        <f t="shared" si="16"/>
        <v>130379200</v>
      </c>
    </row>
    <row r="646" spans="1:10" ht="59.25" customHeight="1">
      <c r="A646" s="716"/>
      <c r="B646" s="540" t="s">
        <v>2009</v>
      </c>
      <c r="C646" s="541"/>
      <c r="D646" s="542">
        <v>313</v>
      </c>
      <c r="E646" s="542" t="s">
        <v>126</v>
      </c>
      <c r="F646" s="1240" t="s">
        <v>2019</v>
      </c>
      <c r="G646" s="1240" t="s">
        <v>5060</v>
      </c>
      <c r="H646" s="1240" t="s">
        <v>2298</v>
      </c>
      <c r="I646" s="1438">
        <v>4078800</v>
      </c>
      <c r="J646" s="1438">
        <f t="shared" si="16"/>
        <v>1276664400</v>
      </c>
    </row>
    <row r="647" spans="1:10">
      <c r="A647" s="716"/>
      <c r="B647" s="530" t="s">
        <v>2782</v>
      </c>
      <c r="C647" s="541"/>
      <c r="D647" s="542"/>
      <c r="E647" s="542"/>
      <c r="F647" s="1240"/>
      <c r="G647" s="1240"/>
      <c r="H647" s="1240"/>
      <c r="I647" s="1438"/>
      <c r="J647" s="1438"/>
    </row>
    <row r="648" spans="1:10" s="600" customFormat="1" ht="25.5" customHeight="1">
      <c r="A648" s="532" t="s">
        <v>2295</v>
      </c>
      <c r="B648" s="718" t="s">
        <v>2783</v>
      </c>
      <c r="C648" s="530"/>
      <c r="D648" s="542"/>
      <c r="E648" s="542"/>
      <c r="F648" s="1240"/>
      <c r="G648" s="1240"/>
      <c r="H648" s="1240"/>
      <c r="I648" s="1438"/>
      <c r="J648" s="1438"/>
    </row>
    <row r="649" spans="1:10" ht="45.75" customHeight="1">
      <c r="A649" s="716"/>
      <c r="B649" s="540" t="s">
        <v>2022</v>
      </c>
      <c r="C649" s="541" t="s">
        <v>2023</v>
      </c>
      <c r="D649" s="542">
        <v>866</v>
      </c>
      <c r="E649" s="542" t="s">
        <v>126</v>
      </c>
      <c r="F649" s="1240" t="s">
        <v>2024</v>
      </c>
      <c r="G649" s="1240" t="s">
        <v>3558</v>
      </c>
      <c r="H649" s="1240" t="s">
        <v>2298</v>
      </c>
      <c r="I649" s="1438">
        <v>105900</v>
      </c>
      <c r="J649" s="1438">
        <f t="shared" si="16"/>
        <v>91709400</v>
      </c>
    </row>
    <row r="650" spans="1:10" ht="48.75" customHeight="1">
      <c r="A650" s="716"/>
      <c r="B650" s="540" t="s">
        <v>2027</v>
      </c>
      <c r="C650" s="541" t="s">
        <v>2028</v>
      </c>
      <c r="D650" s="542">
        <v>1799</v>
      </c>
      <c r="E650" s="542" t="s">
        <v>122</v>
      </c>
      <c r="F650" s="1240" t="s">
        <v>2029</v>
      </c>
      <c r="G650" s="1240" t="s">
        <v>3559</v>
      </c>
      <c r="H650" s="1240" t="s">
        <v>2298</v>
      </c>
      <c r="I650" s="1438">
        <v>19600</v>
      </c>
      <c r="J650" s="1438">
        <f t="shared" si="16"/>
        <v>35260400</v>
      </c>
    </row>
    <row r="651" spans="1:10" ht="51" customHeight="1">
      <c r="A651" s="716"/>
      <c r="B651" s="540" t="s">
        <v>2032</v>
      </c>
      <c r="C651" s="541" t="s">
        <v>2023</v>
      </c>
      <c r="D651" s="542">
        <v>2973</v>
      </c>
      <c r="E651" s="542" t="s">
        <v>2033</v>
      </c>
      <c r="F651" s="1240" t="s">
        <v>2034</v>
      </c>
      <c r="G651" s="1240" t="s">
        <v>3560</v>
      </c>
      <c r="H651" s="1240" t="s">
        <v>2298</v>
      </c>
      <c r="I651" s="1438">
        <v>19600</v>
      </c>
      <c r="J651" s="1438">
        <f t="shared" si="16"/>
        <v>58270800</v>
      </c>
    </row>
    <row r="652" spans="1:10" ht="45.75" customHeight="1">
      <c r="A652" s="716"/>
      <c r="B652" s="540" t="s">
        <v>2036</v>
      </c>
      <c r="C652" s="541" t="s">
        <v>2028</v>
      </c>
      <c r="D652" s="542">
        <v>829</v>
      </c>
      <c r="E652" s="542" t="s">
        <v>126</v>
      </c>
      <c r="F652" s="1240" t="s">
        <v>2037</v>
      </c>
      <c r="G652" s="1240" t="s">
        <v>3561</v>
      </c>
      <c r="H652" s="1240" t="s">
        <v>2298</v>
      </c>
      <c r="I652" s="1438">
        <v>81400</v>
      </c>
      <c r="J652" s="1438">
        <f t="shared" ref="J652:J702" si="17">I652*D652</f>
        <v>67480600</v>
      </c>
    </row>
    <row r="653" spans="1:10" ht="52.5" customHeight="1">
      <c r="A653" s="716"/>
      <c r="B653" s="540" t="s">
        <v>2041</v>
      </c>
      <c r="C653" s="541" t="s">
        <v>2028</v>
      </c>
      <c r="D653" s="542">
        <v>814</v>
      </c>
      <c r="E653" s="542" t="s">
        <v>122</v>
      </c>
      <c r="F653" s="1240" t="s">
        <v>2042</v>
      </c>
      <c r="G653" s="1240" t="s">
        <v>3562</v>
      </c>
      <c r="H653" s="1240" t="s">
        <v>3107</v>
      </c>
      <c r="I653" s="1438">
        <v>456800</v>
      </c>
      <c r="J653" s="1438">
        <f t="shared" si="17"/>
        <v>371835200</v>
      </c>
    </row>
    <row r="654" spans="1:10" ht="50.25" customHeight="1">
      <c r="A654" s="716"/>
      <c r="B654" s="540" t="s">
        <v>2045</v>
      </c>
      <c r="C654" s="541" t="s">
        <v>2046</v>
      </c>
      <c r="D654" s="542">
        <v>864</v>
      </c>
      <c r="E654" s="542" t="s">
        <v>122</v>
      </c>
      <c r="F654" s="1240" t="s">
        <v>2047</v>
      </c>
      <c r="G654" s="1240" t="s">
        <v>3563</v>
      </c>
      <c r="H654" s="1240" t="s">
        <v>2298</v>
      </c>
      <c r="I654" s="1438">
        <v>73800</v>
      </c>
      <c r="J654" s="1438">
        <f t="shared" si="17"/>
        <v>63763200</v>
      </c>
    </row>
    <row r="655" spans="1:10" ht="51" customHeight="1">
      <c r="A655" s="716"/>
      <c r="B655" s="540" t="s">
        <v>2050</v>
      </c>
      <c r="C655" s="541" t="s">
        <v>2046</v>
      </c>
      <c r="D655" s="542">
        <v>893</v>
      </c>
      <c r="E655" s="542" t="s">
        <v>2033</v>
      </c>
      <c r="F655" s="1240" t="s">
        <v>2051</v>
      </c>
      <c r="G655" s="1240" t="s">
        <v>3564</v>
      </c>
      <c r="H655" s="1240" t="s">
        <v>2298</v>
      </c>
      <c r="I655" s="1438">
        <v>114100</v>
      </c>
      <c r="J655" s="1438">
        <f t="shared" si="17"/>
        <v>101891300</v>
      </c>
    </row>
    <row r="656" spans="1:10" ht="48.75" customHeight="1">
      <c r="A656" s="716"/>
      <c r="B656" s="540" t="s">
        <v>2053</v>
      </c>
      <c r="C656" s="541" t="s">
        <v>2046</v>
      </c>
      <c r="D656" s="542">
        <v>553</v>
      </c>
      <c r="E656" s="542" t="s">
        <v>122</v>
      </c>
      <c r="F656" s="1240" t="s">
        <v>2054</v>
      </c>
      <c r="G656" s="1240" t="s">
        <v>3565</v>
      </c>
      <c r="H656" s="1240" t="s">
        <v>2298</v>
      </c>
      <c r="I656" s="1438">
        <v>196100</v>
      </c>
      <c r="J656" s="1438">
        <f t="shared" si="17"/>
        <v>108443300</v>
      </c>
    </row>
    <row r="657" spans="1:10" s="600" customFormat="1" ht="45" customHeight="1">
      <c r="A657" s="532" t="s">
        <v>2432</v>
      </c>
      <c r="B657" s="718" t="s">
        <v>2786</v>
      </c>
      <c r="C657" s="530"/>
      <c r="D657" s="542"/>
      <c r="E657" s="542"/>
      <c r="F657" s="1240"/>
      <c r="G657" s="1240"/>
      <c r="H657" s="1240"/>
      <c r="I657" s="1438"/>
      <c r="J657" s="1438"/>
    </row>
    <row r="658" spans="1:10" ht="47.25">
      <c r="A658" s="716"/>
      <c r="B658" s="540" t="s">
        <v>2056</v>
      </c>
      <c r="C658" s="541" t="s">
        <v>2028</v>
      </c>
      <c r="D658" s="542">
        <v>1798</v>
      </c>
      <c r="E658" s="542" t="s">
        <v>122</v>
      </c>
      <c r="F658" s="1240" t="s">
        <v>2057</v>
      </c>
      <c r="G658" s="1240" t="s">
        <v>3566</v>
      </c>
      <c r="H658" s="1240" t="s">
        <v>2298</v>
      </c>
      <c r="I658" s="1438">
        <v>473100</v>
      </c>
      <c r="J658" s="1438">
        <f t="shared" si="17"/>
        <v>850633800</v>
      </c>
    </row>
    <row r="659" spans="1:10" ht="47.25">
      <c r="A659" s="716"/>
      <c r="B659" s="540" t="s">
        <v>2062</v>
      </c>
      <c r="C659" s="541" t="s">
        <v>2028</v>
      </c>
      <c r="D659" s="542">
        <v>4094</v>
      </c>
      <c r="E659" s="542" t="s">
        <v>122</v>
      </c>
      <c r="F659" s="1240" t="s">
        <v>2063</v>
      </c>
      <c r="G659" s="1240" t="s">
        <v>3567</v>
      </c>
      <c r="H659" s="1240" t="s">
        <v>2298</v>
      </c>
      <c r="I659" s="1438">
        <v>244600</v>
      </c>
      <c r="J659" s="1438">
        <f t="shared" si="17"/>
        <v>1001392400</v>
      </c>
    </row>
    <row r="660" spans="1:10" ht="47.25">
      <c r="A660" s="716"/>
      <c r="B660" s="540" t="s">
        <v>2064</v>
      </c>
      <c r="C660" s="541" t="s">
        <v>2028</v>
      </c>
      <c r="D660" s="542">
        <v>164</v>
      </c>
      <c r="E660" s="542" t="s">
        <v>122</v>
      </c>
      <c r="F660" s="1240" t="s">
        <v>2065</v>
      </c>
      <c r="G660" s="1240" t="s">
        <v>3568</v>
      </c>
      <c r="H660" s="1240" t="s">
        <v>3107</v>
      </c>
      <c r="I660" s="1438">
        <v>742200</v>
      </c>
      <c r="J660" s="1438">
        <f t="shared" si="17"/>
        <v>121720800</v>
      </c>
    </row>
    <row r="661" spans="1:10" ht="52.5" customHeight="1">
      <c r="A661" s="716"/>
      <c r="B661" s="540" t="s">
        <v>2068</v>
      </c>
      <c r="C661" s="541" t="s">
        <v>2046</v>
      </c>
      <c r="D661" s="542">
        <v>281</v>
      </c>
      <c r="E661" s="542" t="s">
        <v>2069</v>
      </c>
      <c r="F661" s="1240" t="s">
        <v>2070</v>
      </c>
      <c r="G661" s="1240" t="s">
        <v>3569</v>
      </c>
      <c r="H661" s="1240" t="s">
        <v>3107</v>
      </c>
      <c r="I661" s="1438">
        <v>734100</v>
      </c>
      <c r="J661" s="1438">
        <f t="shared" si="17"/>
        <v>206282100</v>
      </c>
    </row>
    <row r="662" spans="1:10" ht="409.5">
      <c r="A662" s="716"/>
      <c r="B662" s="540" t="s">
        <v>2075</v>
      </c>
      <c r="C662" s="541" t="s">
        <v>2028</v>
      </c>
      <c r="D662" s="542">
        <v>131</v>
      </c>
      <c r="E662" s="542" t="s">
        <v>2069</v>
      </c>
      <c r="F662" s="1240" t="s">
        <v>2078</v>
      </c>
      <c r="G662" s="1240" t="s">
        <v>3570</v>
      </c>
      <c r="H662" s="1240" t="s">
        <v>3107</v>
      </c>
      <c r="I662" s="1438">
        <v>8373100</v>
      </c>
      <c r="J662" s="1438">
        <f t="shared" si="17"/>
        <v>1096876100</v>
      </c>
    </row>
    <row r="663" spans="1:10" s="600" customFormat="1" ht="48" customHeight="1">
      <c r="A663" s="532" t="s">
        <v>2436</v>
      </c>
      <c r="B663" s="718" t="s">
        <v>3185</v>
      </c>
      <c r="C663" s="530"/>
      <c r="D663" s="542"/>
      <c r="E663" s="542"/>
      <c r="F663" s="1240"/>
      <c r="G663" s="1240"/>
      <c r="H663" s="1240"/>
      <c r="I663" s="1438"/>
      <c r="J663" s="1438"/>
    </row>
    <row r="664" spans="1:10" ht="409.5">
      <c r="A664" s="716"/>
      <c r="B664" s="540" t="s">
        <v>2866</v>
      </c>
      <c r="C664" s="541" t="s">
        <v>3060</v>
      </c>
      <c r="D664" s="542">
        <v>91</v>
      </c>
      <c r="E664" s="542" t="s">
        <v>126</v>
      </c>
      <c r="F664" s="1240" t="s">
        <v>3491</v>
      </c>
      <c r="G664" s="1240" t="s">
        <v>3492</v>
      </c>
      <c r="H664" s="1240" t="s">
        <v>4720</v>
      </c>
      <c r="I664" s="1438">
        <v>13052200</v>
      </c>
      <c r="J664" s="1438">
        <f t="shared" si="17"/>
        <v>1187750200</v>
      </c>
    </row>
    <row r="665" spans="1:10" ht="25.5" customHeight="1">
      <c r="A665" s="716"/>
      <c r="B665" s="530" t="s">
        <v>2787</v>
      </c>
      <c r="C665" s="541"/>
      <c r="D665" s="542"/>
      <c r="E665" s="542"/>
      <c r="F665" s="1240"/>
      <c r="G665" s="1240"/>
      <c r="H665" s="1240"/>
      <c r="I665" s="1438"/>
      <c r="J665" s="1438"/>
    </row>
    <row r="666" spans="1:10" s="600" customFormat="1" ht="51.75" customHeight="1">
      <c r="A666" s="532" t="s">
        <v>2295</v>
      </c>
      <c r="B666" s="718" t="s">
        <v>3186</v>
      </c>
      <c r="C666" s="530"/>
      <c r="D666" s="542"/>
      <c r="E666" s="542"/>
      <c r="F666" s="1240"/>
      <c r="G666" s="1240"/>
      <c r="H666" s="1240"/>
      <c r="I666" s="1438"/>
      <c r="J666" s="1438"/>
    </row>
    <row r="667" spans="1:10" ht="51" customHeight="1">
      <c r="A667" s="716"/>
      <c r="B667" s="540" t="s">
        <v>3062</v>
      </c>
      <c r="C667" s="541" t="s">
        <v>2081</v>
      </c>
      <c r="D667" s="542">
        <v>96</v>
      </c>
      <c r="E667" s="542" t="s">
        <v>126</v>
      </c>
      <c r="F667" s="1240" t="s">
        <v>3493</v>
      </c>
      <c r="G667" s="1240" t="s">
        <v>3494</v>
      </c>
      <c r="H667" s="1240" t="s">
        <v>4721</v>
      </c>
      <c r="I667" s="1438">
        <v>18470100</v>
      </c>
      <c r="J667" s="1438">
        <f t="shared" si="17"/>
        <v>1773129600</v>
      </c>
    </row>
    <row r="668" spans="1:10" ht="195" customHeight="1">
      <c r="A668" s="716"/>
      <c r="B668" s="540" t="s">
        <v>3064</v>
      </c>
      <c r="C668" s="541" t="s">
        <v>2081</v>
      </c>
      <c r="D668" s="542">
        <v>84</v>
      </c>
      <c r="E668" s="542" t="s">
        <v>126</v>
      </c>
      <c r="F668" s="1240" t="s">
        <v>3495</v>
      </c>
      <c r="G668" s="1240" t="s">
        <v>3496</v>
      </c>
      <c r="H668" s="1240" t="s">
        <v>3497</v>
      </c>
      <c r="I668" s="1438">
        <v>17608200</v>
      </c>
      <c r="J668" s="1438">
        <f t="shared" si="17"/>
        <v>1479088800</v>
      </c>
    </row>
    <row r="669" spans="1:10" ht="47.25" customHeight="1">
      <c r="A669" s="716"/>
      <c r="B669" s="540" t="s">
        <v>2080</v>
      </c>
      <c r="C669" s="541" t="s">
        <v>2081</v>
      </c>
      <c r="D669" s="542">
        <v>171</v>
      </c>
      <c r="E669" s="542" t="s">
        <v>126</v>
      </c>
      <c r="F669" s="1240" t="s">
        <v>2084</v>
      </c>
      <c r="G669" s="1240" t="s">
        <v>5061</v>
      </c>
      <c r="H669" s="1240" t="s">
        <v>2298</v>
      </c>
      <c r="I669" s="1438">
        <v>5724400</v>
      </c>
      <c r="J669" s="1438">
        <f t="shared" si="17"/>
        <v>978872400</v>
      </c>
    </row>
    <row r="670" spans="1:10" ht="52.5" customHeight="1">
      <c r="A670" s="716"/>
      <c r="B670" s="540" t="s">
        <v>2086</v>
      </c>
      <c r="C670" s="541" t="s">
        <v>2081</v>
      </c>
      <c r="D670" s="542">
        <v>247</v>
      </c>
      <c r="E670" s="542" t="s">
        <v>122</v>
      </c>
      <c r="F670" s="1240" t="s">
        <v>2087</v>
      </c>
      <c r="G670" s="1240" t="s">
        <v>5062</v>
      </c>
      <c r="H670" s="1240" t="s">
        <v>2298</v>
      </c>
      <c r="I670" s="1438">
        <v>3589300</v>
      </c>
      <c r="J670" s="1438">
        <f t="shared" si="17"/>
        <v>886557100</v>
      </c>
    </row>
    <row r="671" spans="1:10" ht="52.5" customHeight="1">
      <c r="A671" s="716"/>
      <c r="B671" s="540" t="s">
        <v>2091</v>
      </c>
      <c r="C671" s="541" t="s">
        <v>2081</v>
      </c>
      <c r="D671" s="542">
        <v>2181</v>
      </c>
      <c r="E671" s="542" t="s">
        <v>126</v>
      </c>
      <c r="F671" s="1240" t="s">
        <v>2094</v>
      </c>
      <c r="G671" s="1240" t="s">
        <v>3531</v>
      </c>
      <c r="H671" s="1240" t="s">
        <v>2298</v>
      </c>
      <c r="I671" s="1438">
        <v>6095100</v>
      </c>
      <c r="J671" s="1438">
        <f t="shared" si="17"/>
        <v>13293413100</v>
      </c>
    </row>
    <row r="672" spans="1:10" ht="63.75" customHeight="1">
      <c r="A672" s="716"/>
      <c r="B672" s="540" t="s">
        <v>2097</v>
      </c>
      <c r="C672" s="541" t="s">
        <v>2081</v>
      </c>
      <c r="D672" s="542">
        <v>95</v>
      </c>
      <c r="E672" s="542" t="s">
        <v>126</v>
      </c>
      <c r="F672" s="1240" t="s">
        <v>2100</v>
      </c>
      <c r="G672" s="1240" t="s">
        <v>5063</v>
      </c>
      <c r="H672" s="1240" t="s">
        <v>2298</v>
      </c>
      <c r="I672" s="1438">
        <v>3589300</v>
      </c>
      <c r="J672" s="1438">
        <f t="shared" si="17"/>
        <v>340983500</v>
      </c>
    </row>
    <row r="673" spans="1:10" ht="48.75" customHeight="1">
      <c r="A673" s="716"/>
      <c r="B673" s="540" t="s">
        <v>2102</v>
      </c>
      <c r="C673" s="541" t="s">
        <v>2103</v>
      </c>
      <c r="D673" s="542">
        <v>310</v>
      </c>
      <c r="E673" s="542" t="s">
        <v>122</v>
      </c>
      <c r="F673" s="1240" t="s">
        <v>55</v>
      </c>
      <c r="G673" s="1240" t="s">
        <v>3484</v>
      </c>
      <c r="H673" s="1240" t="s">
        <v>2298</v>
      </c>
      <c r="I673" s="1438">
        <v>5220800</v>
      </c>
      <c r="J673" s="1438">
        <f t="shared" si="17"/>
        <v>1618448000</v>
      </c>
    </row>
    <row r="674" spans="1:10" ht="183" customHeight="1">
      <c r="A674" s="716"/>
      <c r="B674" s="540" t="s">
        <v>2106</v>
      </c>
      <c r="C674" s="541" t="s">
        <v>2081</v>
      </c>
      <c r="D674" s="542">
        <v>259</v>
      </c>
      <c r="E674" s="542"/>
      <c r="F674" s="1240" t="s">
        <v>2107</v>
      </c>
      <c r="G674" s="1240" t="s">
        <v>5064</v>
      </c>
      <c r="H674" s="1240" t="s">
        <v>2298</v>
      </c>
      <c r="I674" s="1438">
        <v>1794600</v>
      </c>
      <c r="J674" s="1438">
        <f t="shared" si="17"/>
        <v>464801400</v>
      </c>
    </row>
    <row r="675" spans="1:10" ht="84.75" customHeight="1">
      <c r="A675" s="716"/>
      <c r="B675" s="540" t="s">
        <v>2111</v>
      </c>
      <c r="C675" s="541" t="s">
        <v>2081</v>
      </c>
      <c r="D675" s="542">
        <v>5043</v>
      </c>
      <c r="E675" s="542" t="s">
        <v>122</v>
      </c>
      <c r="F675" s="1240" t="s">
        <v>2114</v>
      </c>
      <c r="G675" s="1240" t="s">
        <v>3571</v>
      </c>
      <c r="H675" s="1240" t="s">
        <v>2298</v>
      </c>
      <c r="I675" s="1438">
        <v>215400</v>
      </c>
      <c r="J675" s="1438">
        <f t="shared" si="17"/>
        <v>1086262200</v>
      </c>
    </row>
    <row r="676" spans="1:10" ht="51.75" customHeight="1">
      <c r="A676" s="716"/>
      <c r="B676" s="540" t="s">
        <v>2119</v>
      </c>
      <c r="C676" s="541" t="s">
        <v>2081</v>
      </c>
      <c r="D676" s="542">
        <v>5244</v>
      </c>
      <c r="E676" s="542" t="s">
        <v>122</v>
      </c>
      <c r="F676" s="1240" t="s">
        <v>2122</v>
      </c>
      <c r="G676" s="1240" t="s">
        <v>5065</v>
      </c>
      <c r="H676" s="1240" t="s">
        <v>2298</v>
      </c>
      <c r="I676" s="1438">
        <v>179300</v>
      </c>
      <c r="J676" s="1438">
        <f t="shared" si="17"/>
        <v>940249200</v>
      </c>
    </row>
    <row r="677" spans="1:10" ht="48.75" customHeight="1">
      <c r="A677" s="716"/>
      <c r="B677" s="540" t="s">
        <v>2126</v>
      </c>
      <c r="C677" s="541" t="s">
        <v>2028</v>
      </c>
      <c r="D677" s="542">
        <v>6964</v>
      </c>
      <c r="E677" s="542"/>
      <c r="F677" s="1240" t="s">
        <v>2127</v>
      </c>
      <c r="G677" s="1240" t="s">
        <v>3572</v>
      </c>
      <c r="H677" s="1240" t="s">
        <v>3107</v>
      </c>
      <c r="I677" s="1438">
        <v>81400</v>
      </c>
      <c r="J677" s="1438">
        <f t="shared" si="17"/>
        <v>566869600</v>
      </c>
    </row>
    <row r="678" spans="1:10" ht="54" customHeight="1">
      <c r="A678" s="716"/>
      <c r="B678" s="540" t="s">
        <v>2131</v>
      </c>
      <c r="C678" s="541" t="s">
        <v>2081</v>
      </c>
      <c r="D678" s="542">
        <v>5482</v>
      </c>
      <c r="E678" s="542" t="s">
        <v>122</v>
      </c>
      <c r="F678" s="1240" t="s">
        <v>2134</v>
      </c>
      <c r="G678" s="1240" t="s">
        <v>3573</v>
      </c>
      <c r="H678" s="1240" t="s">
        <v>2298</v>
      </c>
      <c r="I678" s="1438">
        <v>64500</v>
      </c>
      <c r="J678" s="1438">
        <f t="shared" si="17"/>
        <v>353589000</v>
      </c>
    </row>
    <row r="679" spans="1:10" ht="51" customHeight="1">
      <c r="A679" s="716"/>
      <c r="B679" s="540" t="s">
        <v>2137</v>
      </c>
      <c r="C679" s="541" t="s">
        <v>2081</v>
      </c>
      <c r="D679" s="542">
        <v>5519</v>
      </c>
      <c r="E679" s="542" t="s">
        <v>122</v>
      </c>
      <c r="F679" s="1240" t="s">
        <v>2140</v>
      </c>
      <c r="G679" s="1240" t="s">
        <v>3574</v>
      </c>
      <c r="H679" s="1240" t="s">
        <v>2298</v>
      </c>
      <c r="I679" s="1438">
        <v>78400</v>
      </c>
      <c r="J679" s="1438">
        <f t="shared" si="17"/>
        <v>432689600</v>
      </c>
    </row>
    <row r="680" spans="1:10" ht="52.5" customHeight="1">
      <c r="A680" s="716"/>
      <c r="B680" s="540" t="s">
        <v>2144</v>
      </c>
      <c r="C680" s="541" t="s">
        <v>2081</v>
      </c>
      <c r="D680" s="542">
        <v>10890</v>
      </c>
      <c r="E680" s="542" t="s">
        <v>122</v>
      </c>
      <c r="F680" s="1240" t="s">
        <v>2145</v>
      </c>
      <c r="G680" s="1240" t="s">
        <v>5066</v>
      </c>
      <c r="H680" s="1240" t="s">
        <v>2298</v>
      </c>
      <c r="I680" s="1438">
        <v>143800</v>
      </c>
      <c r="J680" s="1438">
        <f t="shared" si="17"/>
        <v>1565982000</v>
      </c>
    </row>
    <row r="681" spans="1:10" ht="90" customHeight="1">
      <c r="A681" s="716"/>
      <c r="B681" s="540" t="s">
        <v>2150</v>
      </c>
      <c r="C681" s="541" t="s">
        <v>2081</v>
      </c>
      <c r="D681" s="542">
        <v>7923</v>
      </c>
      <c r="E681" s="542" t="s">
        <v>550</v>
      </c>
      <c r="F681" s="1240" t="s">
        <v>2151</v>
      </c>
      <c r="G681" s="1240" t="s">
        <v>3576</v>
      </c>
      <c r="H681" s="1240" t="s">
        <v>3107</v>
      </c>
      <c r="I681" s="1438">
        <v>832600</v>
      </c>
      <c r="J681" s="1438">
        <f t="shared" si="17"/>
        <v>6596689800</v>
      </c>
    </row>
    <row r="682" spans="1:10" ht="72.75" customHeight="1">
      <c r="A682" s="716"/>
      <c r="B682" s="540" t="s">
        <v>2155</v>
      </c>
      <c r="C682" s="541" t="s">
        <v>2081</v>
      </c>
      <c r="D682" s="542">
        <v>8102</v>
      </c>
      <c r="E682" s="542" t="s">
        <v>550</v>
      </c>
      <c r="F682" s="1240" t="s">
        <v>2156</v>
      </c>
      <c r="G682" s="1240" t="s">
        <v>3575</v>
      </c>
      <c r="H682" s="1240" t="s">
        <v>3107</v>
      </c>
      <c r="I682" s="1438">
        <v>3140600</v>
      </c>
      <c r="J682" s="1438">
        <f t="shared" si="17"/>
        <v>25445141200</v>
      </c>
    </row>
    <row r="683" spans="1:10" s="600" customFormat="1" ht="43.5" customHeight="1">
      <c r="A683" s="532" t="s">
        <v>2432</v>
      </c>
      <c r="B683" s="718" t="s">
        <v>3187</v>
      </c>
      <c r="C683" s="530"/>
      <c r="D683" s="542"/>
      <c r="E683" s="542"/>
      <c r="F683" s="1240"/>
      <c r="G683" s="1240"/>
      <c r="H683" s="1240"/>
      <c r="I683" s="1438"/>
      <c r="J683" s="1438"/>
    </row>
    <row r="684" spans="1:10" ht="67.5" customHeight="1">
      <c r="A684" s="716"/>
      <c r="B684" s="540" t="s">
        <v>2159</v>
      </c>
      <c r="C684" s="541" t="s">
        <v>2081</v>
      </c>
      <c r="D684" s="542">
        <v>3518</v>
      </c>
      <c r="E684" s="542" t="s">
        <v>229</v>
      </c>
      <c r="F684" s="1240" t="s">
        <v>2162</v>
      </c>
      <c r="G684" s="1240" t="s">
        <v>3577</v>
      </c>
      <c r="H684" s="1240" t="s">
        <v>2298</v>
      </c>
      <c r="I684" s="1438">
        <v>26800</v>
      </c>
      <c r="J684" s="1438">
        <f t="shared" si="17"/>
        <v>94282400</v>
      </c>
    </row>
    <row r="685" spans="1:10" ht="136.5" customHeight="1">
      <c r="A685" s="716"/>
      <c r="B685" s="540" t="s">
        <v>2165</v>
      </c>
      <c r="C685" s="541" t="s">
        <v>125</v>
      </c>
      <c r="D685" s="542">
        <v>73</v>
      </c>
      <c r="E685" s="542" t="s">
        <v>126</v>
      </c>
      <c r="F685" s="1240" t="s">
        <v>2168</v>
      </c>
      <c r="G685" s="1240" t="s">
        <v>5067</v>
      </c>
      <c r="H685" s="1240" t="s">
        <v>2298</v>
      </c>
      <c r="I685" s="1438">
        <v>88400</v>
      </c>
      <c r="J685" s="1438">
        <f t="shared" si="17"/>
        <v>6453200</v>
      </c>
    </row>
    <row r="686" spans="1:10" ht="164.25" customHeight="1">
      <c r="A686" s="716"/>
      <c r="B686" s="540" t="s">
        <v>2173</v>
      </c>
      <c r="C686" s="541" t="s">
        <v>125</v>
      </c>
      <c r="D686" s="542">
        <v>72</v>
      </c>
      <c r="E686" s="542" t="s">
        <v>126</v>
      </c>
      <c r="F686" s="1240" t="s">
        <v>2176</v>
      </c>
      <c r="G686" s="1240" t="s">
        <v>5068</v>
      </c>
      <c r="H686" s="1240" t="s">
        <v>2298</v>
      </c>
      <c r="I686" s="1438">
        <v>114100</v>
      </c>
      <c r="J686" s="1438">
        <f t="shared" si="17"/>
        <v>8215200</v>
      </c>
    </row>
    <row r="687" spans="1:10" ht="81" customHeight="1">
      <c r="A687" s="716"/>
      <c r="B687" s="540" t="s">
        <v>2181</v>
      </c>
      <c r="C687" s="541" t="s">
        <v>228</v>
      </c>
      <c r="D687" s="542">
        <v>82</v>
      </c>
      <c r="E687" s="542" t="s">
        <v>126</v>
      </c>
      <c r="F687" s="1240" t="s">
        <v>2184</v>
      </c>
      <c r="G687" s="1240" t="s">
        <v>5069</v>
      </c>
      <c r="H687" s="1240" t="s">
        <v>2298</v>
      </c>
      <c r="I687" s="1438">
        <v>88400</v>
      </c>
      <c r="J687" s="1438">
        <f t="shared" si="17"/>
        <v>7248800</v>
      </c>
    </row>
    <row r="688" spans="1:10" ht="99" customHeight="1">
      <c r="A688" s="716"/>
      <c r="B688" s="540" t="s">
        <v>2189</v>
      </c>
      <c r="C688" s="541" t="s">
        <v>2190</v>
      </c>
      <c r="D688" s="542">
        <v>83</v>
      </c>
      <c r="E688" s="542" t="s">
        <v>126</v>
      </c>
      <c r="F688" s="1240" t="s">
        <v>2191</v>
      </c>
      <c r="G688" s="1240" t="s">
        <v>5070</v>
      </c>
      <c r="H688" s="1240" t="s">
        <v>2298</v>
      </c>
      <c r="I688" s="1438">
        <v>107700</v>
      </c>
      <c r="J688" s="1438">
        <f t="shared" si="17"/>
        <v>8939100</v>
      </c>
    </row>
    <row r="689" spans="1:10" ht="125.25" customHeight="1">
      <c r="A689" s="716"/>
      <c r="B689" s="540" t="s">
        <v>2198</v>
      </c>
      <c r="C689" s="541" t="s">
        <v>228</v>
      </c>
      <c r="D689" s="542">
        <v>81</v>
      </c>
      <c r="E689" s="542" t="s">
        <v>126</v>
      </c>
      <c r="F689" s="1240" t="s">
        <v>2201</v>
      </c>
      <c r="G689" s="1240" t="s">
        <v>5071</v>
      </c>
      <c r="H689" s="1240" t="s">
        <v>2298</v>
      </c>
      <c r="I689" s="1438">
        <v>88400</v>
      </c>
      <c r="J689" s="1438">
        <f t="shared" si="17"/>
        <v>7160400</v>
      </c>
    </row>
    <row r="690" spans="1:10" ht="66.75" customHeight="1">
      <c r="A690" s="716"/>
      <c r="B690" s="540" t="s">
        <v>2207</v>
      </c>
      <c r="C690" s="541" t="s">
        <v>238</v>
      </c>
      <c r="D690" s="542">
        <v>83</v>
      </c>
      <c r="E690" s="542" t="s">
        <v>126</v>
      </c>
      <c r="F690" s="1240" t="s">
        <v>2208</v>
      </c>
      <c r="G690" s="1240" t="s">
        <v>5072</v>
      </c>
      <c r="H690" s="1240" t="s">
        <v>2298</v>
      </c>
      <c r="I690" s="1438">
        <v>76900</v>
      </c>
      <c r="J690" s="1438">
        <f t="shared" si="17"/>
        <v>6382700</v>
      </c>
    </row>
    <row r="691" spans="1:10" ht="36" customHeight="1">
      <c r="A691" s="716"/>
      <c r="B691" s="530" t="s">
        <v>2819</v>
      </c>
      <c r="C691" s="541"/>
      <c r="D691" s="542"/>
      <c r="E691" s="542"/>
      <c r="F691" s="1240"/>
      <c r="G691" s="1240"/>
      <c r="H691" s="1240"/>
      <c r="I691" s="1438"/>
      <c r="J691" s="1438"/>
    </row>
    <row r="692" spans="1:10" s="600" customFormat="1" ht="31.5">
      <c r="A692" s="532" t="s">
        <v>2327</v>
      </c>
      <c r="B692" s="718" t="s">
        <v>2278</v>
      </c>
      <c r="C692" s="530"/>
      <c r="D692" s="542"/>
      <c r="E692" s="542"/>
      <c r="F692" s="1240"/>
      <c r="G692" s="1240"/>
      <c r="H692" s="1240"/>
      <c r="I692" s="1438"/>
      <c r="J692" s="1438"/>
    </row>
    <row r="693" spans="1:10" ht="246.75" customHeight="1">
      <c r="A693" s="716"/>
      <c r="B693" s="540" t="s">
        <v>3066</v>
      </c>
      <c r="C693" s="541" t="s">
        <v>1559</v>
      </c>
      <c r="D693" s="542">
        <v>355</v>
      </c>
      <c r="E693" s="542" t="s">
        <v>126</v>
      </c>
      <c r="F693" s="1240" t="s">
        <v>5073</v>
      </c>
      <c r="G693" s="1240" t="s">
        <v>5074</v>
      </c>
      <c r="H693" s="1240" t="s">
        <v>2298</v>
      </c>
      <c r="I693" s="1438">
        <v>10604900</v>
      </c>
      <c r="J693" s="1438">
        <f t="shared" si="17"/>
        <v>3764739500</v>
      </c>
    </row>
    <row r="694" spans="1:10" s="600" customFormat="1" ht="36" customHeight="1">
      <c r="A694" s="532" t="s">
        <v>2361</v>
      </c>
      <c r="B694" s="718" t="s">
        <v>2362</v>
      </c>
      <c r="C694" s="530"/>
      <c r="D694" s="542"/>
      <c r="E694" s="542"/>
      <c r="F694" s="1240"/>
      <c r="G694" s="1240"/>
      <c r="H694" s="1240"/>
      <c r="I694" s="1438"/>
      <c r="J694" s="1438"/>
    </row>
    <row r="695" spans="1:10" s="600" customFormat="1" ht="23.25" customHeight="1">
      <c r="A695" s="532" t="s">
        <v>2295</v>
      </c>
      <c r="B695" s="718" t="s">
        <v>2371</v>
      </c>
      <c r="C695" s="530"/>
      <c r="D695" s="542"/>
      <c r="E695" s="542"/>
      <c r="F695" s="1240"/>
      <c r="G695" s="1240"/>
      <c r="H695" s="1240"/>
      <c r="I695" s="1438"/>
      <c r="J695" s="1438"/>
    </row>
    <row r="696" spans="1:10" ht="103.5" customHeight="1">
      <c r="A696" s="716"/>
      <c r="B696" s="540" t="s">
        <v>2820</v>
      </c>
      <c r="C696" s="541" t="s">
        <v>1559</v>
      </c>
      <c r="D696" s="542">
        <v>1780</v>
      </c>
      <c r="E696" s="542" t="s">
        <v>126</v>
      </c>
      <c r="F696" s="1240" t="s">
        <v>5075</v>
      </c>
      <c r="G696" s="1240" t="s">
        <v>5076</v>
      </c>
      <c r="H696" s="1240" t="s">
        <v>2298</v>
      </c>
      <c r="I696" s="1438">
        <v>63000</v>
      </c>
      <c r="J696" s="1438">
        <f t="shared" si="17"/>
        <v>112140000</v>
      </c>
    </row>
    <row r="697" spans="1:10" ht="120" customHeight="1">
      <c r="A697" s="716"/>
      <c r="B697" s="540" t="s">
        <v>2214</v>
      </c>
      <c r="C697" s="541" t="s">
        <v>2028</v>
      </c>
      <c r="D697" s="542">
        <v>1640</v>
      </c>
      <c r="E697" s="542" t="s">
        <v>126</v>
      </c>
      <c r="F697" s="1240" t="s">
        <v>2217</v>
      </c>
      <c r="G697" s="1240" t="s">
        <v>5077</v>
      </c>
      <c r="H697" s="1240" t="s">
        <v>2298</v>
      </c>
      <c r="I697" s="1438">
        <v>44500</v>
      </c>
      <c r="J697" s="1438">
        <f t="shared" si="17"/>
        <v>72980000</v>
      </c>
    </row>
    <row r="698" spans="1:10" ht="163.5" customHeight="1">
      <c r="A698" s="716"/>
      <c r="B698" s="540" t="s">
        <v>2838</v>
      </c>
      <c r="C698" s="541" t="s">
        <v>2023</v>
      </c>
      <c r="D698" s="542">
        <v>1612</v>
      </c>
      <c r="E698" s="542" t="s">
        <v>126</v>
      </c>
      <c r="F698" s="1240" t="s">
        <v>5078</v>
      </c>
      <c r="G698" s="1240" t="s">
        <v>5079</v>
      </c>
      <c r="H698" s="1240" t="s">
        <v>2298</v>
      </c>
      <c r="I698" s="1438">
        <v>67700</v>
      </c>
      <c r="J698" s="1438">
        <f t="shared" si="17"/>
        <v>109132400</v>
      </c>
    </row>
    <row r="699" spans="1:10" s="600" customFormat="1">
      <c r="A699" s="532" t="s">
        <v>2436</v>
      </c>
      <c r="B699" s="718" t="s">
        <v>2408</v>
      </c>
      <c r="C699" s="530"/>
      <c r="D699" s="542"/>
      <c r="E699" s="542"/>
      <c r="F699" s="1240"/>
      <c r="G699" s="1240"/>
      <c r="H699" s="1240"/>
      <c r="I699" s="1438"/>
      <c r="J699" s="1438"/>
    </row>
    <row r="700" spans="1:10" ht="57" customHeight="1">
      <c r="A700" s="716"/>
      <c r="B700" s="540" t="s">
        <v>2222</v>
      </c>
      <c r="C700" s="541" t="s">
        <v>1559</v>
      </c>
      <c r="D700" s="542">
        <v>1783</v>
      </c>
      <c r="E700" s="542" t="s">
        <v>126</v>
      </c>
      <c r="F700" s="1240" t="s">
        <v>2225</v>
      </c>
      <c r="G700" s="1240" t="s">
        <v>3578</v>
      </c>
      <c r="H700" s="1240" t="s">
        <v>2298</v>
      </c>
      <c r="I700" s="1438">
        <v>407800</v>
      </c>
      <c r="J700" s="1438">
        <f t="shared" si="17"/>
        <v>727107400</v>
      </c>
    </row>
    <row r="701" spans="1:10" ht="64.5" customHeight="1">
      <c r="A701" s="716"/>
      <c r="B701" s="540" t="s">
        <v>2227</v>
      </c>
      <c r="C701" s="541" t="s">
        <v>1559</v>
      </c>
      <c r="D701" s="542">
        <v>709</v>
      </c>
      <c r="E701" s="542" t="s">
        <v>126</v>
      </c>
      <c r="F701" s="1240" t="s">
        <v>2230</v>
      </c>
      <c r="G701" s="1240" t="s">
        <v>3579</v>
      </c>
      <c r="H701" s="1240" t="s">
        <v>2298</v>
      </c>
      <c r="I701" s="1438">
        <v>440400</v>
      </c>
      <c r="J701" s="1438">
        <f t="shared" si="17"/>
        <v>312243600</v>
      </c>
    </row>
    <row r="702" spans="1:10" ht="75.75" customHeight="1">
      <c r="A702" s="716"/>
      <c r="B702" s="540" t="s">
        <v>2232</v>
      </c>
      <c r="C702" s="541" t="s">
        <v>1559</v>
      </c>
      <c r="D702" s="542">
        <v>1742</v>
      </c>
      <c r="E702" s="542" t="s">
        <v>126</v>
      </c>
      <c r="F702" s="1240" t="s">
        <v>2235</v>
      </c>
      <c r="G702" s="646" t="s">
        <v>3580</v>
      </c>
      <c r="H702" s="1240" t="s">
        <v>2298</v>
      </c>
      <c r="I702" s="1438">
        <v>8465400</v>
      </c>
      <c r="J702" s="1438">
        <f t="shared" si="17"/>
        <v>14746726800</v>
      </c>
    </row>
    <row r="703" spans="1:10" ht="27.75" customHeight="1">
      <c r="A703" s="1715" t="s">
        <v>2238</v>
      </c>
      <c r="B703" s="1715"/>
      <c r="C703" s="1715"/>
      <c r="D703" s="1715"/>
      <c r="E703" s="1715"/>
      <c r="F703" s="1715"/>
      <c r="G703" s="1715"/>
      <c r="H703" s="1715"/>
      <c r="I703" s="1715"/>
      <c r="J703" s="1447">
        <f>SUM(J13:J702)</f>
        <v>377962687282.245</v>
      </c>
    </row>
    <row r="704" spans="1:10" ht="27.75" customHeight="1">
      <c r="A704" s="1919" t="s">
        <v>5080</v>
      </c>
      <c r="B704" s="1919"/>
      <c r="C704" s="1919"/>
      <c r="D704" s="1919"/>
      <c r="E704" s="1919"/>
      <c r="F704" s="1919"/>
      <c r="G704" s="1919"/>
      <c r="H704" s="1919"/>
      <c r="I704" s="1919"/>
      <c r="J704" s="1919"/>
    </row>
    <row r="705" spans="1:10" ht="27.75" customHeight="1">
      <c r="J705" s="1449"/>
    </row>
    <row r="706" spans="1:10" ht="171" customHeight="1">
      <c r="A706" s="1920" t="s">
        <v>5081</v>
      </c>
      <c r="B706" s="1920"/>
      <c r="C706" s="1920"/>
      <c r="D706" s="1920"/>
      <c r="E706" s="1920"/>
      <c r="F706" s="1920"/>
      <c r="G706" s="1920"/>
      <c r="H706" s="1920"/>
      <c r="I706" s="1920"/>
      <c r="J706" s="1920"/>
    </row>
    <row r="708" spans="1:10">
      <c r="A708" s="1921" t="s">
        <v>3581</v>
      </c>
      <c r="B708" s="1921"/>
      <c r="C708" s="1921"/>
      <c r="D708" s="1921"/>
      <c r="E708" s="1921"/>
      <c r="F708" s="1921"/>
      <c r="G708" s="1921"/>
      <c r="H708" s="1921"/>
      <c r="I708" s="1921"/>
      <c r="J708" s="1921"/>
    </row>
    <row r="709" spans="1:10">
      <c r="A709" s="1915" t="s">
        <v>3582</v>
      </c>
      <c r="B709" s="1915"/>
      <c r="C709" s="1915"/>
      <c r="D709" s="1915"/>
      <c r="E709" s="1915"/>
      <c r="F709" s="1915"/>
      <c r="G709" s="1915"/>
      <c r="H709" s="1915"/>
      <c r="I709" s="1915"/>
      <c r="J709" s="1915"/>
    </row>
    <row r="710" spans="1:10">
      <c r="A710" s="1915" t="s">
        <v>3583</v>
      </c>
      <c r="B710" s="1915"/>
      <c r="C710" s="1915"/>
      <c r="D710" s="1915"/>
      <c r="E710" s="1915"/>
      <c r="F710" s="1915"/>
      <c r="G710" s="1915"/>
      <c r="H710" s="1915"/>
      <c r="I710" s="1915"/>
      <c r="J710" s="1915"/>
    </row>
    <row r="711" spans="1:10">
      <c r="A711" s="1915" t="s">
        <v>3584</v>
      </c>
      <c r="B711" s="1915"/>
      <c r="C711" s="1915"/>
      <c r="D711" s="1915"/>
      <c r="E711" s="1915"/>
      <c r="F711" s="1915"/>
      <c r="G711" s="1915"/>
      <c r="H711" s="1915"/>
      <c r="I711" s="1915"/>
      <c r="J711" s="1915"/>
    </row>
    <row r="712" spans="1:10">
      <c r="A712" s="567" t="s">
        <v>3585</v>
      </c>
    </row>
    <row r="713" spans="1:10" ht="18.75">
      <c r="A713" s="567" t="s">
        <v>3586</v>
      </c>
    </row>
  </sheetData>
  <mergeCells count="22">
    <mergeCell ref="A709:J709"/>
    <mergeCell ref="A1:J1"/>
    <mergeCell ref="A2:J2"/>
    <mergeCell ref="A3:J3"/>
    <mergeCell ref="A7:J7"/>
    <mergeCell ref="A9:J9"/>
    <mergeCell ref="A710:J710"/>
    <mergeCell ref="A711:J711"/>
    <mergeCell ref="F10:F11"/>
    <mergeCell ref="G10:G11"/>
    <mergeCell ref="H10:H11"/>
    <mergeCell ref="I10:I11"/>
    <mergeCell ref="J10:J11"/>
    <mergeCell ref="A703:I703"/>
    <mergeCell ref="A10:A11"/>
    <mergeCell ref="B10:B11"/>
    <mergeCell ref="C10:C11"/>
    <mergeCell ref="D10:D11"/>
    <mergeCell ref="E10:E11"/>
    <mergeCell ref="A704:J704"/>
    <mergeCell ref="A706:J706"/>
    <mergeCell ref="A708:J708"/>
  </mergeCells>
  <conditionalFormatting sqref="B4:B6 A7">
    <cfRule type="duplicateValues" dxfId="30" priority="16"/>
  </conditionalFormatting>
  <conditionalFormatting sqref="B403">
    <cfRule type="duplicateValues" dxfId="29" priority="13"/>
    <cfRule type="colorScale" priority="14">
      <colorScale>
        <cfvo type="min"/>
        <cfvo type="max"/>
        <color rgb="FFFF7128"/>
        <color rgb="FFFFEF9C"/>
      </colorScale>
    </cfRule>
    <cfRule type="duplicateValues" dxfId="28" priority="15"/>
  </conditionalFormatting>
  <conditionalFormatting sqref="B405">
    <cfRule type="duplicateValues" dxfId="27" priority="10"/>
    <cfRule type="colorScale" priority="11">
      <colorScale>
        <cfvo type="min"/>
        <cfvo type="max"/>
        <color rgb="FFFF7128"/>
        <color rgb="FFFFEF9C"/>
      </colorScale>
    </cfRule>
    <cfRule type="duplicateValues" dxfId="26" priority="12"/>
  </conditionalFormatting>
  <conditionalFormatting sqref="B419">
    <cfRule type="duplicateValues" dxfId="25" priority="7"/>
    <cfRule type="colorScale" priority="8">
      <colorScale>
        <cfvo type="min"/>
        <cfvo type="max"/>
        <color rgb="FFFF7128"/>
        <color rgb="FFFFEF9C"/>
      </colorScale>
    </cfRule>
    <cfRule type="duplicateValues" dxfId="24" priority="9"/>
  </conditionalFormatting>
  <conditionalFormatting sqref="B421">
    <cfRule type="duplicateValues" dxfId="23" priority="4"/>
    <cfRule type="colorScale" priority="5">
      <colorScale>
        <cfvo type="min"/>
        <cfvo type="max"/>
        <color rgb="FFFF7128"/>
        <color rgb="FFFFEF9C"/>
      </colorScale>
    </cfRule>
    <cfRule type="duplicateValues" dxfId="22" priority="6"/>
  </conditionalFormatting>
  <conditionalFormatting sqref="B436">
    <cfRule type="duplicateValues" dxfId="21" priority="1"/>
    <cfRule type="colorScale" priority="2">
      <colorScale>
        <cfvo type="min"/>
        <cfvo type="max"/>
        <color rgb="FFFF7128"/>
        <color rgb="FFFFEF9C"/>
      </colorScale>
    </cfRule>
    <cfRule type="duplicateValues" dxfId="20" priority="3"/>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7"/>
  <sheetViews>
    <sheetView topLeftCell="A674" workbookViewId="0">
      <selection activeCell="B677" sqref="B677"/>
    </sheetView>
  </sheetViews>
  <sheetFormatPr defaultColWidth="10.28515625" defaultRowHeight="15.75"/>
  <cols>
    <col min="1" max="1" width="7.42578125" style="1474" customWidth="1"/>
    <col min="2" max="2" width="26.5703125" style="1475" customWidth="1"/>
    <col min="3" max="3" width="17.140625" style="1474" customWidth="1"/>
    <col min="4" max="4" width="7.42578125" style="1474" customWidth="1"/>
    <col min="5" max="5" width="8.42578125" style="1474" customWidth="1"/>
    <col min="6" max="6" width="57" style="633" customWidth="1"/>
    <col min="7" max="7" width="16.7109375" style="633" customWidth="1"/>
    <col min="8" max="8" width="14.5703125" style="633" customWidth="1"/>
    <col min="9" max="9" width="17.42578125" style="722" customWidth="1"/>
    <col min="10" max="10" width="21.5703125" style="1471" customWidth="1"/>
    <col min="11" max="16384" width="10.28515625" style="633"/>
  </cols>
  <sheetData>
    <row r="1" spans="1:10">
      <c r="A1" s="1855" t="s">
        <v>5082</v>
      </c>
      <c r="B1" s="1855"/>
      <c r="C1" s="1855"/>
      <c r="D1" s="1855"/>
      <c r="E1" s="1855"/>
      <c r="F1" s="1855"/>
      <c r="G1" s="1855"/>
      <c r="H1" s="1855"/>
      <c r="I1" s="1855"/>
      <c r="J1" s="1855"/>
    </row>
    <row r="2" spans="1:10" ht="86.25" customHeight="1">
      <c r="A2" s="1938" t="s">
        <v>3587</v>
      </c>
      <c r="B2" s="1938"/>
      <c r="C2" s="1938"/>
      <c r="D2" s="1938"/>
      <c r="E2" s="1938"/>
      <c r="F2" s="1938"/>
      <c r="G2" s="1938"/>
      <c r="H2" s="1938"/>
      <c r="I2" s="1938"/>
      <c r="J2" s="633"/>
    </row>
    <row r="3" spans="1:10" ht="47.25" customHeight="1">
      <c r="A3" s="1939" t="s">
        <v>5083</v>
      </c>
      <c r="B3" s="1939"/>
      <c r="C3" s="1939"/>
      <c r="D3" s="1939"/>
      <c r="E3" s="1939"/>
      <c r="F3" s="1939"/>
      <c r="G3" s="1939"/>
      <c r="H3" s="1939"/>
      <c r="I3" s="1939"/>
      <c r="J3" s="633"/>
    </row>
    <row r="4" spans="1:10" ht="52.5" customHeight="1">
      <c r="A4" s="1940" t="s">
        <v>3588</v>
      </c>
      <c r="B4" s="1940"/>
      <c r="C4" s="1940"/>
      <c r="D4" s="1940"/>
      <c r="E4" s="1940"/>
      <c r="F4" s="1940"/>
      <c r="G4" s="1940"/>
      <c r="H4" s="1940"/>
      <c r="I4" s="1940"/>
      <c r="J4" s="633"/>
    </row>
    <row r="5" spans="1:10" s="1450" customFormat="1">
      <c r="A5" s="1941" t="s">
        <v>1</v>
      </c>
      <c r="B5" s="1942" t="s">
        <v>2</v>
      </c>
      <c r="C5" s="1942" t="s">
        <v>3</v>
      </c>
      <c r="D5" s="1942" t="s">
        <v>4</v>
      </c>
      <c r="E5" s="1942" t="s">
        <v>5</v>
      </c>
      <c r="F5" s="1927" t="s">
        <v>5084</v>
      </c>
      <c r="G5" s="1927" t="s">
        <v>3589</v>
      </c>
      <c r="H5" s="1927" t="s">
        <v>2263</v>
      </c>
      <c r="I5" s="1929" t="s">
        <v>2265</v>
      </c>
      <c r="J5" s="1931" t="s">
        <v>24</v>
      </c>
    </row>
    <row r="6" spans="1:10" s="1450" customFormat="1">
      <c r="A6" s="1941"/>
      <c r="B6" s="1942"/>
      <c r="C6" s="1942"/>
      <c r="D6" s="1942"/>
      <c r="E6" s="1942"/>
      <c r="F6" s="1928"/>
      <c r="G6" s="1928"/>
      <c r="H6" s="1928"/>
      <c r="I6" s="1930"/>
      <c r="J6" s="1932"/>
    </row>
    <row r="7" spans="1:10">
      <c r="A7" s="1451"/>
      <c r="B7" s="733" t="s">
        <v>2278</v>
      </c>
      <c r="C7" s="734"/>
      <c r="D7" s="732"/>
      <c r="E7" s="732"/>
      <c r="F7" s="1452"/>
      <c r="G7" s="1452"/>
      <c r="H7" s="1452"/>
      <c r="I7" s="1182"/>
      <c r="J7" s="1453"/>
    </row>
    <row r="8" spans="1:10" ht="189">
      <c r="A8" s="660">
        <v>1</v>
      </c>
      <c r="B8" s="578" t="s">
        <v>42</v>
      </c>
      <c r="C8" s="579"/>
      <c r="D8" s="580">
        <v>1285</v>
      </c>
      <c r="E8" s="580" t="s">
        <v>43</v>
      </c>
      <c r="F8" s="678" t="s">
        <v>48</v>
      </c>
      <c r="G8" s="678" t="s">
        <v>3483</v>
      </c>
      <c r="H8" s="678" t="s">
        <v>2298</v>
      </c>
      <c r="I8" s="1182">
        <v>72000</v>
      </c>
      <c r="J8" s="1453">
        <f t="shared" ref="J8:J26" si="0">I8*D8</f>
        <v>92520000</v>
      </c>
    </row>
    <row r="9" spans="1:10" ht="189">
      <c r="A9" s="660">
        <f t="shared" ref="A9:A24" si="1">+A8+1</f>
        <v>2</v>
      </c>
      <c r="B9" s="578" t="s">
        <v>51</v>
      </c>
      <c r="C9" s="579"/>
      <c r="D9" s="580">
        <v>322</v>
      </c>
      <c r="E9" s="580" t="s">
        <v>43</v>
      </c>
      <c r="F9" s="678" t="s">
        <v>55</v>
      </c>
      <c r="G9" s="678" t="s">
        <v>3484</v>
      </c>
      <c r="H9" s="678" t="s">
        <v>2298</v>
      </c>
      <c r="I9" s="1182">
        <v>5088000</v>
      </c>
      <c r="J9" s="1453">
        <f t="shared" si="0"/>
        <v>1638336000</v>
      </c>
    </row>
    <row r="10" spans="1:10" ht="236.25">
      <c r="A10" s="660">
        <f t="shared" si="1"/>
        <v>3</v>
      </c>
      <c r="B10" s="578" t="s">
        <v>59</v>
      </c>
      <c r="C10" s="579"/>
      <c r="D10" s="580">
        <v>287</v>
      </c>
      <c r="E10" s="580" t="s">
        <v>43</v>
      </c>
      <c r="F10" s="678" t="s">
        <v>62</v>
      </c>
      <c r="G10" s="678" t="s">
        <v>4719</v>
      </c>
      <c r="H10" s="678" t="s">
        <v>2298</v>
      </c>
      <c r="I10" s="1182">
        <v>3180000</v>
      </c>
      <c r="J10" s="1453">
        <f t="shared" si="0"/>
        <v>912660000</v>
      </c>
    </row>
    <row r="11" spans="1:10" ht="31.5">
      <c r="A11" s="660">
        <f t="shared" si="1"/>
        <v>4</v>
      </c>
      <c r="B11" s="578" t="s">
        <v>66</v>
      </c>
      <c r="C11" s="579"/>
      <c r="D11" s="580">
        <v>3610</v>
      </c>
      <c r="E11" s="580" t="s">
        <v>43</v>
      </c>
      <c r="F11" s="678" t="s">
        <v>69</v>
      </c>
      <c r="G11" s="678" t="s">
        <v>3485</v>
      </c>
      <c r="H11" s="678" t="s">
        <v>2298</v>
      </c>
      <c r="I11" s="1182">
        <v>7900</v>
      </c>
      <c r="J11" s="1453">
        <f t="shared" si="0"/>
        <v>28519000</v>
      </c>
    </row>
    <row r="12" spans="1:10" ht="47.25">
      <c r="A12" s="660">
        <f t="shared" si="1"/>
        <v>5</v>
      </c>
      <c r="B12" s="578" t="s">
        <v>72</v>
      </c>
      <c r="C12" s="579"/>
      <c r="D12" s="580">
        <v>1597</v>
      </c>
      <c r="E12" s="580" t="s">
        <v>43</v>
      </c>
      <c r="F12" s="678" t="s">
        <v>73</v>
      </c>
      <c r="G12" s="678" t="s">
        <v>3486</v>
      </c>
      <c r="H12" s="678" t="s">
        <v>2298</v>
      </c>
      <c r="I12" s="1182">
        <v>72000</v>
      </c>
      <c r="J12" s="1453">
        <f t="shared" si="0"/>
        <v>114984000</v>
      </c>
    </row>
    <row r="13" spans="1:10" ht="141.75">
      <c r="A13" s="660">
        <f t="shared" si="1"/>
        <v>6</v>
      </c>
      <c r="B13" s="578" t="s">
        <v>78</v>
      </c>
      <c r="C13" s="579"/>
      <c r="D13" s="580">
        <v>212</v>
      </c>
      <c r="E13" s="580" t="s">
        <v>43</v>
      </c>
      <c r="F13" s="678" t="s">
        <v>81</v>
      </c>
      <c r="G13" s="678" t="s">
        <v>3487</v>
      </c>
      <c r="H13" s="678" t="s">
        <v>2298</v>
      </c>
      <c r="I13" s="1182">
        <v>1033500</v>
      </c>
      <c r="J13" s="1453">
        <f t="shared" si="0"/>
        <v>219102000</v>
      </c>
    </row>
    <row r="14" spans="1:10" ht="47.25">
      <c r="A14" s="660">
        <f t="shared" si="1"/>
        <v>7</v>
      </c>
      <c r="B14" s="578" t="s">
        <v>84</v>
      </c>
      <c r="C14" s="579"/>
      <c r="D14" s="580">
        <v>132</v>
      </c>
      <c r="E14" s="580" t="s">
        <v>43</v>
      </c>
      <c r="F14" s="678" t="s">
        <v>87</v>
      </c>
      <c r="G14" s="678" t="s">
        <v>3488</v>
      </c>
      <c r="H14" s="678" t="s">
        <v>3107</v>
      </c>
      <c r="I14" s="1182">
        <v>3072000</v>
      </c>
      <c r="J14" s="1453">
        <f t="shared" si="0"/>
        <v>405504000</v>
      </c>
    </row>
    <row r="15" spans="1:10" ht="173.25">
      <c r="A15" s="660">
        <f t="shared" si="1"/>
        <v>8</v>
      </c>
      <c r="B15" s="578" t="s">
        <v>91</v>
      </c>
      <c r="C15" s="579"/>
      <c r="D15" s="580">
        <v>274</v>
      </c>
      <c r="E15" s="580" t="s">
        <v>43</v>
      </c>
      <c r="F15" s="1454" t="s">
        <v>3759</v>
      </c>
      <c r="G15" s="678" t="s">
        <v>3490</v>
      </c>
      <c r="H15" s="678" t="s">
        <v>3438</v>
      </c>
      <c r="I15" s="1182">
        <v>1680000</v>
      </c>
      <c r="J15" s="1453">
        <f t="shared" si="0"/>
        <v>460320000</v>
      </c>
    </row>
    <row r="16" spans="1:10" ht="409.5">
      <c r="A16" s="660">
        <f t="shared" si="1"/>
        <v>9</v>
      </c>
      <c r="B16" s="578" t="s">
        <v>2866</v>
      </c>
      <c r="C16" s="579"/>
      <c r="D16" s="580">
        <v>220</v>
      </c>
      <c r="E16" s="580" t="s">
        <v>126</v>
      </c>
      <c r="F16" s="678" t="s">
        <v>3491</v>
      </c>
      <c r="G16" s="678" t="s">
        <v>3492</v>
      </c>
      <c r="H16" s="678" t="s">
        <v>4720</v>
      </c>
      <c r="I16" s="1182">
        <v>12720000</v>
      </c>
      <c r="J16" s="1453">
        <f t="shared" si="0"/>
        <v>2798400000</v>
      </c>
    </row>
    <row r="17" spans="1:11" ht="409.5">
      <c r="A17" s="660">
        <f t="shared" si="1"/>
        <v>10</v>
      </c>
      <c r="B17" s="578" t="s">
        <v>2869</v>
      </c>
      <c r="C17" s="579"/>
      <c r="D17" s="580">
        <v>206</v>
      </c>
      <c r="E17" s="580" t="s">
        <v>126</v>
      </c>
      <c r="F17" s="678" t="s">
        <v>3493</v>
      </c>
      <c r="G17" s="678" t="s">
        <v>3494</v>
      </c>
      <c r="H17" s="678" t="s">
        <v>4721</v>
      </c>
      <c r="I17" s="1182">
        <v>18000000</v>
      </c>
      <c r="J17" s="1453">
        <f t="shared" si="0"/>
        <v>3708000000</v>
      </c>
    </row>
    <row r="18" spans="1:11" ht="409.5">
      <c r="A18" s="660">
        <f t="shared" si="1"/>
        <v>11</v>
      </c>
      <c r="B18" s="578" t="s">
        <v>2984</v>
      </c>
      <c r="C18" s="579"/>
      <c r="D18" s="580">
        <v>200</v>
      </c>
      <c r="E18" s="580" t="s">
        <v>126</v>
      </c>
      <c r="F18" s="649" t="s">
        <v>3375</v>
      </c>
      <c r="G18" s="678" t="s">
        <v>3496</v>
      </c>
      <c r="H18" s="678" t="s">
        <v>3497</v>
      </c>
      <c r="I18" s="1182">
        <v>17160000</v>
      </c>
      <c r="J18" s="1453">
        <f t="shared" si="0"/>
        <v>3432000000</v>
      </c>
    </row>
    <row r="19" spans="1:11" ht="126">
      <c r="A19" s="660">
        <f t="shared" si="1"/>
        <v>12</v>
      </c>
      <c r="B19" s="578" t="s">
        <v>94</v>
      </c>
      <c r="C19" s="579"/>
      <c r="D19" s="580">
        <v>35</v>
      </c>
      <c r="E19" s="580" t="s">
        <v>43</v>
      </c>
      <c r="F19" s="678" t="s">
        <v>97</v>
      </c>
      <c r="G19" s="678" t="s">
        <v>3498</v>
      </c>
      <c r="H19" s="678" t="s">
        <v>3107</v>
      </c>
      <c r="I19" s="1182">
        <v>1668000</v>
      </c>
      <c r="J19" s="1453">
        <f t="shared" si="0"/>
        <v>58380000</v>
      </c>
    </row>
    <row r="20" spans="1:11" ht="409.5">
      <c r="A20" s="660">
        <f t="shared" si="1"/>
        <v>13</v>
      </c>
      <c r="B20" s="578" t="s">
        <v>101</v>
      </c>
      <c r="C20" s="579"/>
      <c r="D20" s="580">
        <v>38</v>
      </c>
      <c r="E20" s="580" t="s">
        <v>43</v>
      </c>
      <c r="F20" s="678" t="s">
        <v>3499</v>
      </c>
      <c r="G20" s="678" t="s">
        <v>3500</v>
      </c>
      <c r="H20" s="678" t="s">
        <v>3590</v>
      </c>
      <c r="I20" s="1182">
        <v>12099600</v>
      </c>
      <c r="J20" s="1453">
        <f t="shared" si="0"/>
        <v>459784800</v>
      </c>
    </row>
    <row r="21" spans="1:11" ht="236.25">
      <c r="A21" s="660">
        <f t="shared" si="1"/>
        <v>14</v>
      </c>
      <c r="B21" s="578" t="s">
        <v>2895</v>
      </c>
      <c r="C21" s="579"/>
      <c r="D21" s="580">
        <v>105</v>
      </c>
      <c r="E21" s="580" t="s">
        <v>43</v>
      </c>
      <c r="F21" s="678" t="s">
        <v>3501</v>
      </c>
      <c r="G21" s="678" t="s">
        <v>3502</v>
      </c>
      <c r="H21" s="678" t="s">
        <v>3497</v>
      </c>
      <c r="I21" s="1182">
        <v>7908000</v>
      </c>
      <c r="J21" s="1453">
        <f t="shared" si="0"/>
        <v>830340000</v>
      </c>
    </row>
    <row r="22" spans="1:11" ht="173.25">
      <c r="A22" s="660">
        <f t="shared" si="1"/>
        <v>15</v>
      </c>
      <c r="B22" s="578" t="s">
        <v>104</v>
      </c>
      <c r="C22" s="579"/>
      <c r="D22" s="580">
        <v>46</v>
      </c>
      <c r="E22" s="580" t="s">
        <v>43</v>
      </c>
      <c r="F22" s="678" t="s">
        <v>107</v>
      </c>
      <c r="G22" s="678" t="s">
        <v>3503</v>
      </c>
      <c r="H22" s="678" t="s">
        <v>3504</v>
      </c>
      <c r="I22" s="1182">
        <v>20388000</v>
      </c>
      <c r="J22" s="1453">
        <f t="shared" si="0"/>
        <v>937848000</v>
      </c>
    </row>
    <row r="23" spans="1:11" ht="141.75">
      <c r="A23" s="660">
        <f t="shared" si="1"/>
        <v>16</v>
      </c>
      <c r="B23" s="578" t="s">
        <v>113</v>
      </c>
      <c r="C23" s="579"/>
      <c r="D23" s="580">
        <v>94</v>
      </c>
      <c r="E23" s="580" t="s">
        <v>43</v>
      </c>
      <c r="F23" s="678" t="s">
        <v>116</v>
      </c>
      <c r="G23" s="678" t="s">
        <v>3505</v>
      </c>
      <c r="H23" s="678" t="s">
        <v>3107</v>
      </c>
      <c r="I23" s="1182">
        <v>954000</v>
      </c>
      <c r="J23" s="1453">
        <f t="shared" si="0"/>
        <v>89676000</v>
      </c>
    </row>
    <row r="24" spans="1:11" ht="78.75">
      <c r="A24" s="660">
        <f t="shared" si="1"/>
        <v>17</v>
      </c>
      <c r="B24" s="578" t="s">
        <v>121</v>
      </c>
      <c r="C24" s="579"/>
      <c r="D24" s="580">
        <v>87</v>
      </c>
      <c r="E24" s="580" t="s">
        <v>122</v>
      </c>
      <c r="F24" s="678" t="s">
        <v>3506</v>
      </c>
      <c r="G24" s="678" t="s">
        <v>3507</v>
      </c>
      <c r="H24" s="678" t="s">
        <v>4722</v>
      </c>
      <c r="I24" s="1182">
        <v>1297400</v>
      </c>
      <c r="J24" s="1453">
        <f t="shared" si="0"/>
        <v>112873800</v>
      </c>
    </row>
    <row r="25" spans="1:11">
      <c r="A25" s="660"/>
      <c r="B25" s="736" t="s">
        <v>2294</v>
      </c>
      <c r="C25" s="579"/>
      <c r="D25" s="580"/>
      <c r="E25" s="580"/>
      <c r="F25" s="678">
        <v>0</v>
      </c>
      <c r="G25" s="678"/>
      <c r="H25" s="678"/>
      <c r="I25" s="1182">
        <v>0</v>
      </c>
      <c r="J25" s="1453">
        <f t="shared" si="0"/>
        <v>0</v>
      </c>
    </row>
    <row r="26" spans="1:11" s="1456" customFormat="1">
      <c r="A26" s="1455" t="s">
        <v>2295</v>
      </c>
      <c r="B26" s="731" t="s">
        <v>2296</v>
      </c>
      <c r="C26" s="736"/>
      <c r="D26" s="580"/>
      <c r="E26" s="580"/>
      <c r="F26" s="678">
        <v>0</v>
      </c>
      <c r="G26" s="678"/>
      <c r="H26" s="678"/>
      <c r="I26" s="1182">
        <v>0</v>
      </c>
      <c r="J26" s="1453">
        <f t="shared" si="0"/>
        <v>0</v>
      </c>
      <c r="K26" s="633"/>
    </row>
    <row r="27" spans="1:11" s="1456" customFormat="1">
      <c r="A27" s="1455"/>
      <c r="B27" s="731" t="s">
        <v>2297</v>
      </c>
      <c r="C27" s="736"/>
      <c r="D27" s="580"/>
      <c r="E27" s="580"/>
      <c r="F27" s="678"/>
      <c r="G27" s="678"/>
      <c r="H27" s="678"/>
      <c r="I27" s="1182"/>
      <c r="J27" s="1453"/>
      <c r="K27" s="633"/>
    </row>
    <row r="28" spans="1:11" ht="189">
      <c r="A28" s="660">
        <v>1</v>
      </c>
      <c r="B28" s="578" t="s">
        <v>124</v>
      </c>
      <c r="C28" s="579" t="s">
        <v>125</v>
      </c>
      <c r="D28" s="580">
        <v>59</v>
      </c>
      <c r="E28" s="580" t="s">
        <v>126</v>
      </c>
      <c r="F28" s="678" t="s">
        <v>128</v>
      </c>
      <c r="G28" s="678" t="s">
        <v>4723</v>
      </c>
      <c r="H28" s="678" t="s">
        <v>2298</v>
      </c>
      <c r="I28" s="1182">
        <v>51000</v>
      </c>
      <c r="J28" s="1453">
        <f t="shared" ref="J28:J33" si="2">I28*D28</f>
        <v>3009000</v>
      </c>
    </row>
    <row r="29" spans="1:11" ht="236.25">
      <c r="A29" s="660">
        <f>+A28+1</f>
        <v>2</v>
      </c>
      <c r="B29" s="578" t="s">
        <v>135</v>
      </c>
      <c r="C29" s="579" t="s">
        <v>125</v>
      </c>
      <c r="D29" s="580">
        <v>64</v>
      </c>
      <c r="E29" s="580" t="s">
        <v>126</v>
      </c>
      <c r="F29" s="678" t="s">
        <v>137</v>
      </c>
      <c r="G29" s="678" t="s">
        <v>4724</v>
      </c>
      <c r="H29" s="678" t="s">
        <v>2298</v>
      </c>
      <c r="I29" s="1182">
        <v>69000</v>
      </c>
      <c r="J29" s="1453">
        <f t="shared" si="2"/>
        <v>4416000</v>
      </c>
    </row>
    <row r="30" spans="1:11" ht="189">
      <c r="A30" s="660">
        <f>+A29+1</f>
        <v>3</v>
      </c>
      <c r="B30" s="578" t="s">
        <v>144</v>
      </c>
      <c r="C30" s="579" t="s">
        <v>125</v>
      </c>
      <c r="D30" s="580">
        <v>64</v>
      </c>
      <c r="E30" s="580" t="s">
        <v>126</v>
      </c>
      <c r="F30" s="678" t="s">
        <v>146</v>
      </c>
      <c r="G30" s="678" t="s">
        <v>4725</v>
      </c>
      <c r="H30" s="678" t="s">
        <v>2298</v>
      </c>
      <c r="I30" s="1182">
        <v>51000</v>
      </c>
      <c r="J30" s="1453">
        <f t="shared" si="2"/>
        <v>3264000</v>
      </c>
    </row>
    <row r="31" spans="1:11" ht="157.5">
      <c r="A31" s="660">
        <f>+A30+1</f>
        <v>4</v>
      </c>
      <c r="B31" s="578" t="s">
        <v>152</v>
      </c>
      <c r="C31" s="579" t="s">
        <v>125</v>
      </c>
      <c r="D31" s="580">
        <v>64</v>
      </c>
      <c r="E31" s="580" t="s">
        <v>126</v>
      </c>
      <c r="F31" s="678" t="s">
        <v>154</v>
      </c>
      <c r="G31" s="678" t="s">
        <v>4726</v>
      </c>
      <c r="H31" s="678" t="s">
        <v>2298</v>
      </c>
      <c r="I31" s="1182">
        <v>51000</v>
      </c>
      <c r="J31" s="1453">
        <f t="shared" si="2"/>
        <v>3264000</v>
      </c>
    </row>
    <row r="32" spans="1:11" ht="189">
      <c r="A32" s="660">
        <f>+A31+1</f>
        <v>5</v>
      </c>
      <c r="B32" s="578" t="s">
        <v>160</v>
      </c>
      <c r="C32" s="579" t="s">
        <v>125</v>
      </c>
      <c r="D32" s="580">
        <v>62</v>
      </c>
      <c r="E32" s="580" t="s">
        <v>126</v>
      </c>
      <c r="F32" s="678" t="s">
        <v>162</v>
      </c>
      <c r="G32" s="678" t="s">
        <v>4727</v>
      </c>
      <c r="H32" s="678" t="s">
        <v>2298</v>
      </c>
      <c r="I32" s="1182">
        <v>51000</v>
      </c>
      <c r="J32" s="1453">
        <f t="shared" si="2"/>
        <v>3162000</v>
      </c>
    </row>
    <row r="33" spans="1:11" ht="189">
      <c r="A33" s="660">
        <f>+A32+1</f>
        <v>6</v>
      </c>
      <c r="B33" s="578" t="s">
        <v>168</v>
      </c>
      <c r="C33" s="579" t="s">
        <v>125</v>
      </c>
      <c r="D33" s="580">
        <v>57</v>
      </c>
      <c r="E33" s="580" t="s">
        <v>126</v>
      </c>
      <c r="F33" s="678" t="s">
        <v>170</v>
      </c>
      <c r="G33" s="678" t="s">
        <v>4728</v>
      </c>
      <c r="H33" s="678" t="s">
        <v>2298</v>
      </c>
      <c r="I33" s="1182">
        <v>51000</v>
      </c>
      <c r="J33" s="1453">
        <f t="shared" si="2"/>
        <v>2907000</v>
      </c>
    </row>
    <row r="34" spans="1:11" s="1456" customFormat="1">
      <c r="A34" s="1455"/>
      <c r="B34" s="731" t="s">
        <v>2314</v>
      </c>
      <c r="C34" s="736"/>
      <c r="D34" s="580"/>
      <c r="E34" s="580"/>
      <c r="F34" s="678"/>
      <c r="G34" s="678"/>
      <c r="H34" s="678"/>
      <c r="I34" s="1182"/>
      <c r="J34" s="1453"/>
      <c r="K34" s="633"/>
    </row>
    <row r="35" spans="1:11" ht="157.5">
      <c r="A35" s="660">
        <f>+A33+1</f>
        <v>7</v>
      </c>
      <c r="B35" s="578" t="s">
        <v>176</v>
      </c>
      <c r="C35" s="579" t="s">
        <v>125</v>
      </c>
      <c r="D35" s="580">
        <v>64</v>
      </c>
      <c r="E35" s="580" t="s">
        <v>126</v>
      </c>
      <c r="F35" s="678" t="s">
        <v>178</v>
      </c>
      <c r="G35" s="678" t="s">
        <v>4729</v>
      </c>
      <c r="H35" s="678" t="s">
        <v>2298</v>
      </c>
      <c r="I35" s="1182">
        <v>26200</v>
      </c>
      <c r="J35" s="1453">
        <f>I35*D35</f>
        <v>1676800</v>
      </c>
    </row>
    <row r="36" spans="1:11" ht="252">
      <c r="A36" s="660">
        <f>+A34+1</f>
        <v>1</v>
      </c>
      <c r="B36" s="578" t="s">
        <v>184</v>
      </c>
      <c r="C36" s="579" t="s">
        <v>125</v>
      </c>
      <c r="D36" s="580">
        <v>64</v>
      </c>
      <c r="E36" s="580" t="s">
        <v>126</v>
      </c>
      <c r="F36" s="678" t="s">
        <v>187</v>
      </c>
      <c r="G36" s="678" t="s">
        <v>4730</v>
      </c>
      <c r="H36" s="678" t="s">
        <v>2298</v>
      </c>
      <c r="I36" s="1182">
        <v>127200</v>
      </c>
      <c r="J36" s="1453">
        <f>I36*D36</f>
        <v>8140800</v>
      </c>
    </row>
    <row r="37" spans="1:11">
      <c r="A37" s="660"/>
      <c r="B37" s="736" t="s">
        <v>2326</v>
      </c>
      <c r="C37" s="579"/>
      <c r="D37" s="580"/>
      <c r="E37" s="580"/>
      <c r="F37" s="678"/>
      <c r="G37" s="678"/>
      <c r="H37" s="678"/>
      <c r="I37" s="1182"/>
      <c r="J37" s="1453"/>
    </row>
    <row r="38" spans="1:11" s="1456" customFormat="1" ht="31.5">
      <c r="A38" s="1455" t="s">
        <v>2327</v>
      </c>
      <c r="B38" s="731" t="s">
        <v>2278</v>
      </c>
      <c r="C38" s="736"/>
      <c r="D38" s="580"/>
      <c r="E38" s="580"/>
      <c r="F38" s="678"/>
      <c r="G38" s="678"/>
      <c r="H38" s="678"/>
      <c r="I38" s="1182"/>
      <c r="J38" s="1453"/>
      <c r="K38" s="633"/>
    </row>
    <row r="39" spans="1:11" ht="157.5">
      <c r="A39" s="660">
        <v>1</v>
      </c>
      <c r="B39" s="578" t="s">
        <v>2328</v>
      </c>
      <c r="C39" s="579"/>
      <c r="D39" s="580">
        <v>642</v>
      </c>
      <c r="E39" s="580" t="s">
        <v>126</v>
      </c>
      <c r="F39" s="678" t="s">
        <v>4731</v>
      </c>
      <c r="G39" s="678" t="s">
        <v>3508</v>
      </c>
      <c r="H39" s="678" t="s">
        <v>2298</v>
      </c>
      <c r="I39" s="1182">
        <v>318000</v>
      </c>
      <c r="J39" s="1453">
        <f>I39*D39</f>
        <v>204156000</v>
      </c>
    </row>
    <row r="40" spans="1:11" s="1463" customFormat="1" ht="337.5">
      <c r="A40" s="1457">
        <f>+A39+1</f>
        <v>2</v>
      </c>
      <c r="B40" s="1458" t="s">
        <v>191</v>
      </c>
      <c r="C40" s="1459"/>
      <c r="D40" s="1460">
        <v>1953</v>
      </c>
      <c r="E40" s="1460" t="s">
        <v>126</v>
      </c>
      <c r="F40" s="1461" t="s">
        <v>192</v>
      </c>
      <c r="G40" s="678" t="s">
        <v>4732</v>
      </c>
      <c r="H40" s="678" t="s">
        <v>2298</v>
      </c>
      <c r="I40" s="1462">
        <v>3100500</v>
      </c>
      <c r="J40" s="1453">
        <f>I40*D40</f>
        <v>6055276500</v>
      </c>
      <c r="K40" s="633"/>
    </row>
    <row r="41" spans="1:11" ht="220.5">
      <c r="A41" s="678">
        <f>+A40+1</f>
        <v>3</v>
      </c>
      <c r="B41" s="578" t="s">
        <v>2355</v>
      </c>
      <c r="C41" s="578"/>
      <c r="D41" s="735">
        <v>4147</v>
      </c>
      <c r="E41" s="580" t="s">
        <v>126</v>
      </c>
      <c r="F41" s="678" t="s">
        <v>4733</v>
      </c>
      <c r="G41" s="678" t="s">
        <v>3509</v>
      </c>
      <c r="H41" s="678" t="s">
        <v>2298</v>
      </c>
      <c r="I41" s="1182">
        <v>72000</v>
      </c>
      <c r="J41" s="1453">
        <f>I41*D41</f>
        <v>298584000</v>
      </c>
    </row>
    <row r="42" spans="1:11" s="1456" customFormat="1" ht="31.5">
      <c r="A42" s="1455" t="s">
        <v>2361</v>
      </c>
      <c r="B42" s="731" t="s">
        <v>2362</v>
      </c>
      <c r="C42" s="736"/>
      <c r="D42" s="580"/>
      <c r="E42" s="580"/>
      <c r="F42" s="678"/>
      <c r="G42" s="678"/>
      <c r="H42" s="678"/>
      <c r="I42" s="1182"/>
      <c r="J42" s="1453"/>
      <c r="K42" s="633"/>
    </row>
    <row r="43" spans="1:11" s="1456" customFormat="1">
      <c r="A43" s="1455" t="s">
        <v>2295</v>
      </c>
      <c r="B43" s="731" t="s">
        <v>2363</v>
      </c>
      <c r="C43" s="736"/>
      <c r="D43" s="580"/>
      <c r="E43" s="580"/>
      <c r="F43" s="678"/>
      <c r="G43" s="678"/>
      <c r="H43" s="678"/>
      <c r="I43" s="1182"/>
      <c r="J43" s="1453"/>
      <c r="K43" s="633"/>
    </row>
    <row r="44" spans="1:11" s="1456" customFormat="1" ht="31.5">
      <c r="A44" s="1455">
        <v>1</v>
      </c>
      <c r="B44" s="731" t="s">
        <v>2364</v>
      </c>
      <c r="C44" s="736"/>
      <c r="D44" s="580"/>
      <c r="E44" s="580"/>
      <c r="F44" s="678"/>
      <c r="G44" s="678"/>
      <c r="H44" s="678"/>
      <c r="I44" s="1182"/>
      <c r="J44" s="1453"/>
      <c r="K44" s="633"/>
    </row>
    <row r="45" spans="1:11" ht="204.75">
      <c r="A45" s="660">
        <v>1</v>
      </c>
      <c r="B45" s="578" t="s">
        <v>3887</v>
      </c>
      <c r="C45" s="579" t="s">
        <v>199</v>
      </c>
      <c r="D45" s="580">
        <v>3837</v>
      </c>
      <c r="E45" s="580" t="s">
        <v>126</v>
      </c>
      <c r="F45" s="678" t="s">
        <v>203</v>
      </c>
      <c r="G45" s="678" t="s">
        <v>4734</v>
      </c>
      <c r="H45" s="678" t="s">
        <v>2298</v>
      </c>
      <c r="I45" s="1182">
        <v>87700</v>
      </c>
      <c r="J45" s="1453">
        <f>I45*D45</f>
        <v>336504900</v>
      </c>
    </row>
    <row r="46" spans="1:11" ht="362.25">
      <c r="A46" s="678">
        <f>+A45+1</f>
        <v>2</v>
      </c>
      <c r="B46" s="578" t="s">
        <v>2990</v>
      </c>
      <c r="C46" s="579" t="s">
        <v>5085</v>
      </c>
      <c r="D46" s="735">
        <v>2417</v>
      </c>
      <c r="E46" s="580" t="s">
        <v>126</v>
      </c>
      <c r="F46" s="678" t="s">
        <v>5086</v>
      </c>
      <c r="G46" s="678" t="s">
        <v>4736</v>
      </c>
      <c r="H46" s="678" t="s">
        <v>2298</v>
      </c>
      <c r="I46" s="1182">
        <v>874500</v>
      </c>
      <c r="J46" s="1453">
        <f>I46*D46</f>
        <v>2113666500</v>
      </c>
    </row>
    <row r="47" spans="1:11">
      <c r="A47" s="660"/>
      <c r="B47" s="736" t="s">
        <v>2973</v>
      </c>
      <c r="C47" s="579"/>
      <c r="D47" s="580"/>
      <c r="E47" s="580"/>
      <c r="F47" s="678"/>
      <c r="G47" s="678"/>
      <c r="H47" s="678"/>
      <c r="I47" s="1182"/>
      <c r="J47" s="1453"/>
    </row>
    <row r="48" spans="1:11" s="1456" customFormat="1" ht="47.25">
      <c r="A48" s="1455" t="s">
        <v>2295</v>
      </c>
      <c r="B48" s="731" t="s">
        <v>3079</v>
      </c>
      <c r="C48" s="736"/>
      <c r="D48" s="580"/>
      <c r="E48" s="580"/>
      <c r="F48" s="678"/>
      <c r="G48" s="678"/>
      <c r="H48" s="678"/>
      <c r="I48" s="1182"/>
      <c r="J48" s="1453"/>
      <c r="K48" s="633"/>
    </row>
    <row r="49" spans="1:11" ht="47.25">
      <c r="A49" s="660">
        <v>1</v>
      </c>
      <c r="B49" s="578" t="s">
        <v>204</v>
      </c>
      <c r="C49" s="579" t="s">
        <v>205</v>
      </c>
      <c r="D49" s="580">
        <v>42</v>
      </c>
      <c r="E49" s="580" t="s">
        <v>43</v>
      </c>
      <c r="F49" s="678" t="s">
        <v>87</v>
      </c>
      <c r="G49" s="678" t="s">
        <v>3510</v>
      </c>
      <c r="H49" s="678" t="s">
        <v>3107</v>
      </c>
      <c r="I49" s="1182">
        <v>3072000</v>
      </c>
      <c r="J49" s="1453">
        <f t="shared" ref="J49:J54" si="3">I49*D49</f>
        <v>129024000</v>
      </c>
    </row>
    <row r="50" spans="1:11" ht="126">
      <c r="A50" s="660">
        <f>+A49+1</f>
        <v>2</v>
      </c>
      <c r="B50" s="578" t="s">
        <v>209</v>
      </c>
      <c r="C50" s="579" t="s">
        <v>205</v>
      </c>
      <c r="D50" s="580">
        <v>13</v>
      </c>
      <c r="E50" s="580" t="s">
        <v>43</v>
      </c>
      <c r="F50" s="678" t="s">
        <v>212</v>
      </c>
      <c r="G50" s="678" t="s">
        <v>3498</v>
      </c>
      <c r="H50" s="678" t="s">
        <v>3107</v>
      </c>
      <c r="I50" s="1182">
        <v>1668000</v>
      </c>
      <c r="J50" s="1453">
        <f t="shared" si="3"/>
        <v>21684000</v>
      </c>
    </row>
    <row r="51" spans="1:11" ht="409.5">
      <c r="A51" s="660">
        <f>+A50+1</f>
        <v>3</v>
      </c>
      <c r="B51" s="578" t="s">
        <v>2984</v>
      </c>
      <c r="C51" s="579"/>
      <c r="D51" s="580">
        <v>43</v>
      </c>
      <c r="E51" s="580" t="s">
        <v>43</v>
      </c>
      <c r="F51" s="649" t="s">
        <v>3375</v>
      </c>
      <c r="G51" s="678" t="s">
        <v>3496</v>
      </c>
      <c r="H51" s="678" t="s">
        <v>3497</v>
      </c>
      <c r="I51" s="1182">
        <v>17160000</v>
      </c>
      <c r="J51" s="1453">
        <f t="shared" si="3"/>
        <v>737880000</v>
      </c>
    </row>
    <row r="52" spans="1:11" ht="409.5">
      <c r="A52" s="660">
        <f>+A51+1</f>
        <v>4</v>
      </c>
      <c r="B52" s="578" t="s">
        <v>2997</v>
      </c>
      <c r="C52" s="579"/>
      <c r="D52" s="580">
        <v>71</v>
      </c>
      <c r="E52" s="580" t="s">
        <v>43</v>
      </c>
      <c r="F52" s="678" t="s">
        <v>3493</v>
      </c>
      <c r="G52" s="678" t="s">
        <v>3494</v>
      </c>
      <c r="H52" s="678" t="s">
        <v>4721</v>
      </c>
      <c r="I52" s="1182">
        <v>18000000</v>
      </c>
      <c r="J52" s="1453">
        <f t="shared" si="3"/>
        <v>1278000000</v>
      </c>
    </row>
    <row r="53" spans="1:11" ht="409.5">
      <c r="A53" s="660">
        <f>+A52+1</f>
        <v>5</v>
      </c>
      <c r="B53" s="578" t="s">
        <v>2866</v>
      </c>
      <c r="C53" s="579"/>
      <c r="D53" s="580">
        <v>76</v>
      </c>
      <c r="E53" s="580" t="s">
        <v>43</v>
      </c>
      <c r="F53" s="678" t="s">
        <v>3491</v>
      </c>
      <c r="G53" s="678" t="s">
        <v>3492</v>
      </c>
      <c r="H53" s="678" t="s">
        <v>4720</v>
      </c>
      <c r="I53" s="1182">
        <v>12720000</v>
      </c>
      <c r="J53" s="1453">
        <f t="shared" si="3"/>
        <v>966720000</v>
      </c>
    </row>
    <row r="54" spans="1:11" ht="315">
      <c r="A54" s="660">
        <f>+A53+1</f>
        <v>6</v>
      </c>
      <c r="B54" s="578" t="s">
        <v>3394</v>
      </c>
      <c r="C54" s="579"/>
      <c r="D54" s="580">
        <v>97</v>
      </c>
      <c r="E54" s="580" t="s">
        <v>126</v>
      </c>
      <c r="F54" s="678" t="s">
        <v>4737</v>
      </c>
      <c r="G54" s="678" t="s">
        <v>4738</v>
      </c>
      <c r="H54" s="678" t="s">
        <v>4721</v>
      </c>
      <c r="I54" s="1182">
        <v>16335000</v>
      </c>
      <c r="J54" s="1453">
        <f t="shared" si="3"/>
        <v>1584495000</v>
      </c>
    </row>
    <row r="55" spans="1:11" s="1456" customFormat="1" ht="47.25">
      <c r="A55" s="1455" t="s">
        <v>2432</v>
      </c>
      <c r="B55" s="731" t="s">
        <v>3080</v>
      </c>
      <c r="C55" s="736"/>
      <c r="D55" s="580"/>
      <c r="E55" s="580"/>
      <c r="F55" s="678"/>
      <c r="G55" s="678"/>
      <c r="H55" s="678"/>
      <c r="I55" s="1182"/>
      <c r="J55" s="1453"/>
      <c r="K55" s="633"/>
    </row>
    <row r="56" spans="1:11" ht="47.25">
      <c r="A56" s="660"/>
      <c r="B56" s="1464" t="s">
        <v>3081</v>
      </c>
      <c r="C56" s="579"/>
      <c r="D56" s="580"/>
      <c r="E56" s="580"/>
      <c r="F56" s="678"/>
      <c r="G56" s="678"/>
      <c r="H56" s="678"/>
      <c r="I56" s="1182"/>
      <c r="J56" s="1453"/>
    </row>
    <row r="57" spans="1:11" ht="409.5">
      <c r="A57" s="660">
        <f>+A54+1</f>
        <v>7</v>
      </c>
      <c r="B57" s="578" t="s">
        <v>3005</v>
      </c>
      <c r="C57" s="579"/>
      <c r="D57" s="580">
        <v>21</v>
      </c>
      <c r="E57" s="580" t="s">
        <v>43</v>
      </c>
      <c r="F57" s="649" t="s">
        <v>3375</v>
      </c>
      <c r="G57" s="678" t="s">
        <v>3496</v>
      </c>
      <c r="H57" s="678" t="s">
        <v>3497</v>
      </c>
      <c r="I57" s="1182">
        <v>17160000</v>
      </c>
      <c r="J57" s="1453">
        <f t="shared" ref="J57:J71" si="4">I57*D57</f>
        <v>360360000</v>
      </c>
    </row>
    <row r="58" spans="1:11" ht="409.5">
      <c r="A58" s="660">
        <f>+A57+1</f>
        <v>8</v>
      </c>
      <c r="B58" s="578" t="s">
        <v>2866</v>
      </c>
      <c r="C58" s="579"/>
      <c r="D58" s="580">
        <v>14</v>
      </c>
      <c r="E58" s="580" t="s">
        <v>126</v>
      </c>
      <c r="F58" s="678" t="s">
        <v>3491</v>
      </c>
      <c r="G58" s="678" t="s">
        <v>3492</v>
      </c>
      <c r="H58" s="678" t="s">
        <v>4720</v>
      </c>
      <c r="I58" s="1182">
        <v>12720000</v>
      </c>
      <c r="J58" s="1453">
        <f t="shared" si="4"/>
        <v>178080000</v>
      </c>
    </row>
    <row r="59" spans="1:11" ht="315">
      <c r="A59" s="660">
        <f>+A58+1</f>
        <v>9</v>
      </c>
      <c r="B59" s="578" t="s">
        <v>3002</v>
      </c>
      <c r="C59" s="579"/>
      <c r="D59" s="580">
        <v>72</v>
      </c>
      <c r="E59" s="580" t="s">
        <v>126</v>
      </c>
      <c r="F59" s="678" t="s">
        <v>4737</v>
      </c>
      <c r="G59" s="678" t="s">
        <v>4738</v>
      </c>
      <c r="H59" s="678" t="s">
        <v>2298</v>
      </c>
      <c r="I59" s="1182">
        <v>16335000</v>
      </c>
      <c r="J59" s="1453">
        <f t="shared" si="4"/>
        <v>1176120000</v>
      </c>
    </row>
    <row r="60" spans="1:11">
      <c r="A60" s="660">
        <f>+A59+1</f>
        <v>10</v>
      </c>
      <c r="B60" s="578" t="s">
        <v>3008</v>
      </c>
      <c r="C60" s="579"/>
      <c r="D60" s="580">
        <v>1754</v>
      </c>
      <c r="E60" s="580" t="s">
        <v>126</v>
      </c>
      <c r="F60" s="678" t="s">
        <v>3396</v>
      </c>
      <c r="G60" s="678"/>
      <c r="H60" s="678"/>
      <c r="I60" s="1182">
        <v>3577500</v>
      </c>
      <c r="J60" s="1453">
        <f t="shared" si="4"/>
        <v>6274935000</v>
      </c>
    </row>
    <row r="61" spans="1:11" ht="270">
      <c r="A61" s="660"/>
      <c r="B61" s="578" t="s">
        <v>3511</v>
      </c>
      <c r="C61" s="579"/>
      <c r="D61" s="580"/>
      <c r="E61" s="580"/>
      <c r="F61" s="1465" t="s">
        <v>3774</v>
      </c>
      <c r="G61" s="678" t="s">
        <v>3513</v>
      </c>
      <c r="H61" s="678" t="s">
        <v>4740</v>
      </c>
      <c r="I61" s="1182">
        <v>0</v>
      </c>
      <c r="J61" s="1453">
        <f t="shared" si="4"/>
        <v>0</v>
      </c>
    </row>
    <row r="62" spans="1:11" ht="255">
      <c r="A62" s="660"/>
      <c r="B62" s="578" t="s">
        <v>3514</v>
      </c>
      <c r="C62" s="579"/>
      <c r="D62" s="580"/>
      <c r="E62" s="580"/>
      <c r="F62" s="1465" t="s">
        <v>3775</v>
      </c>
      <c r="G62" s="678" t="s">
        <v>3516</v>
      </c>
      <c r="H62" s="678" t="s">
        <v>4740</v>
      </c>
      <c r="I62" s="1182">
        <v>0</v>
      </c>
      <c r="J62" s="1453">
        <f t="shared" si="4"/>
        <v>0</v>
      </c>
    </row>
    <row r="63" spans="1:11" ht="141.75">
      <c r="A63" s="660"/>
      <c r="B63" s="578" t="s">
        <v>3517</v>
      </c>
      <c r="C63" s="579"/>
      <c r="D63" s="580"/>
      <c r="E63" s="580"/>
      <c r="F63" s="1466" t="s">
        <v>3776</v>
      </c>
      <c r="G63" s="678" t="s">
        <v>3519</v>
      </c>
      <c r="H63" s="678" t="s">
        <v>4740</v>
      </c>
      <c r="I63" s="1182">
        <v>0</v>
      </c>
      <c r="J63" s="1453">
        <f t="shared" si="4"/>
        <v>0</v>
      </c>
    </row>
    <row r="64" spans="1:11" ht="409.5">
      <c r="A64" s="660">
        <f>+A60+1</f>
        <v>11</v>
      </c>
      <c r="B64" s="578" t="s">
        <v>2997</v>
      </c>
      <c r="C64" s="579"/>
      <c r="D64" s="580">
        <v>37</v>
      </c>
      <c r="E64" s="580" t="s">
        <v>126</v>
      </c>
      <c r="F64" s="678" t="s">
        <v>3493</v>
      </c>
      <c r="G64" s="678" t="s">
        <v>3494</v>
      </c>
      <c r="H64" s="678" t="s">
        <v>4721</v>
      </c>
      <c r="I64" s="1182">
        <v>18000000</v>
      </c>
      <c r="J64" s="1453">
        <f t="shared" si="4"/>
        <v>666000000</v>
      </c>
    </row>
    <row r="65" spans="1:11" ht="31.5">
      <c r="A65" s="660">
        <f>+A64+1</f>
        <v>12</v>
      </c>
      <c r="B65" s="578" t="s">
        <v>3011</v>
      </c>
      <c r="C65" s="579"/>
      <c r="D65" s="580">
        <v>39</v>
      </c>
      <c r="E65" s="580" t="s">
        <v>126</v>
      </c>
      <c r="F65" s="678" t="s">
        <v>3396</v>
      </c>
      <c r="G65" s="678"/>
      <c r="H65" s="678"/>
      <c r="I65" s="1182">
        <v>95400000</v>
      </c>
      <c r="J65" s="1453">
        <f t="shared" si="4"/>
        <v>3720600000</v>
      </c>
    </row>
    <row r="66" spans="1:11" ht="157.5">
      <c r="A66" s="660"/>
      <c r="B66" s="578" t="s">
        <v>3520</v>
      </c>
      <c r="C66" s="579"/>
      <c r="D66" s="580"/>
      <c r="E66" s="580"/>
      <c r="F66" s="678" t="s">
        <v>3522</v>
      </c>
      <c r="G66" s="678" t="s">
        <v>3521</v>
      </c>
      <c r="H66" s="678" t="s">
        <v>4740</v>
      </c>
      <c r="I66" s="1182">
        <v>0</v>
      </c>
      <c r="J66" s="1453">
        <f t="shared" si="4"/>
        <v>0</v>
      </c>
    </row>
    <row r="67" spans="1:11" ht="126">
      <c r="A67" s="660"/>
      <c r="B67" s="578" t="s">
        <v>3523</v>
      </c>
      <c r="C67" s="579"/>
      <c r="D67" s="580"/>
      <c r="E67" s="580"/>
      <c r="F67" s="678" t="s">
        <v>3525</v>
      </c>
      <c r="G67" s="678" t="s">
        <v>3524</v>
      </c>
      <c r="H67" s="678" t="s">
        <v>4740</v>
      </c>
      <c r="I67" s="1182">
        <v>0</v>
      </c>
      <c r="J67" s="1453">
        <f t="shared" si="4"/>
        <v>0</v>
      </c>
    </row>
    <row r="68" spans="1:11" ht="409.5">
      <c r="A68" s="660"/>
      <c r="B68" s="578" t="s">
        <v>3526</v>
      </c>
      <c r="C68" s="579"/>
      <c r="D68" s="580"/>
      <c r="E68" s="580"/>
      <c r="F68" s="678" t="s">
        <v>3528</v>
      </c>
      <c r="G68" s="678" t="s">
        <v>3527</v>
      </c>
      <c r="H68" s="678" t="s">
        <v>4740</v>
      </c>
      <c r="I68" s="1182">
        <v>0</v>
      </c>
      <c r="J68" s="1453">
        <f t="shared" si="4"/>
        <v>0</v>
      </c>
    </row>
    <row r="69" spans="1:11" ht="236.25">
      <c r="A69" s="660"/>
      <c r="B69" s="578" t="s">
        <v>3529</v>
      </c>
      <c r="C69" s="579"/>
      <c r="D69" s="580"/>
      <c r="E69" s="580"/>
      <c r="F69" s="678" t="s">
        <v>3515</v>
      </c>
      <c r="G69" s="678" t="s">
        <v>3516</v>
      </c>
      <c r="H69" s="678" t="s">
        <v>4740</v>
      </c>
      <c r="I69" s="1182">
        <v>0</v>
      </c>
      <c r="J69" s="1453">
        <f t="shared" si="4"/>
        <v>0</v>
      </c>
    </row>
    <row r="70" spans="1:11" ht="141.75">
      <c r="A70" s="660">
        <f>+A65+1</f>
        <v>13</v>
      </c>
      <c r="B70" s="578" t="s">
        <v>213</v>
      </c>
      <c r="C70" s="579"/>
      <c r="D70" s="580">
        <v>36</v>
      </c>
      <c r="E70" s="580" t="s">
        <v>126</v>
      </c>
      <c r="F70" s="678" t="s">
        <v>3405</v>
      </c>
      <c r="G70" s="678" t="s">
        <v>3530</v>
      </c>
      <c r="H70" s="678" t="s">
        <v>2298</v>
      </c>
      <c r="I70" s="1182">
        <v>3450000</v>
      </c>
      <c r="J70" s="1453">
        <f t="shared" si="4"/>
        <v>124200000</v>
      </c>
    </row>
    <row r="71" spans="1:11" ht="157.5">
      <c r="A71" s="660">
        <f>+A70+1</f>
        <v>14</v>
      </c>
      <c r="B71" s="578" t="s">
        <v>216</v>
      </c>
      <c r="C71" s="579" t="s">
        <v>3013</v>
      </c>
      <c r="D71" s="580">
        <v>996</v>
      </c>
      <c r="E71" s="580" t="s">
        <v>126</v>
      </c>
      <c r="F71" s="678" t="s">
        <v>3777</v>
      </c>
      <c r="G71" s="678" t="s">
        <v>3531</v>
      </c>
      <c r="H71" s="678" t="s">
        <v>2298</v>
      </c>
      <c r="I71" s="1182">
        <v>3450000</v>
      </c>
      <c r="J71" s="1453">
        <f t="shared" si="4"/>
        <v>3436200000</v>
      </c>
    </row>
    <row r="72" spans="1:11" s="1456" customFormat="1" ht="63">
      <c r="A72" s="1455" t="s">
        <v>2436</v>
      </c>
      <c r="B72" s="731" t="s">
        <v>3082</v>
      </c>
      <c r="C72" s="736"/>
      <c r="D72" s="580"/>
      <c r="E72" s="580"/>
      <c r="F72" s="678"/>
      <c r="G72" s="678"/>
      <c r="H72" s="678"/>
      <c r="I72" s="1182"/>
      <c r="J72" s="1453"/>
      <c r="K72" s="633"/>
    </row>
    <row r="73" spans="1:11" ht="78.75">
      <c r="A73" s="660"/>
      <c r="B73" s="1464" t="s">
        <v>3083</v>
      </c>
      <c r="C73" s="579"/>
      <c r="D73" s="580"/>
      <c r="E73" s="580"/>
      <c r="F73" s="678"/>
      <c r="G73" s="678"/>
      <c r="H73" s="678"/>
      <c r="I73" s="1182"/>
      <c r="J73" s="1453"/>
    </row>
    <row r="74" spans="1:11">
      <c r="A74" s="660">
        <f>+A71+1</f>
        <v>15</v>
      </c>
      <c r="B74" s="578" t="s">
        <v>3014</v>
      </c>
      <c r="C74" s="579"/>
      <c r="D74" s="580"/>
      <c r="E74" s="580"/>
      <c r="F74" s="678"/>
      <c r="G74" s="678"/>
      <c r="H74" s="678"/>
      <c r="I74" s="1182"/>
      <c r="J74" s="1453"/>
    </row>
    <row r="75" spans="1:11">
      <c r="A75" s="660">
        <f t="shared" ref="A75:A80" si="5">+A74+1</f>
        <v>16</v>
      </c>
      <c r="B75" s="578" t="s">
        <v>3008</v>
      </c>
      <c r="C75" s="579"/>
      <c r="D75" s="580">
        <v>0</v>
      </c>
      <c r="E75" s="580" t="s">
        <v>126</v>
      </c>
      <c r="F75" s="678"/>
      <c r="G75" s="678"/>
      <c r="H75" s="678"/>
      <c r="I75" s="1182">
        <v>3577500</v>
      </c>
      <c r="J75" s="1453">
        <f t="shared" ref="J75:J80" si="6">I75*D75</f>
        <v>0</v>
      </c>
    </row>
    <row r="76" spans="1:11" ht="409.5">
      <c r="A76" s="660">
        <f t="shared" si="5"/>
        <v>17</v>
      </c>
      <c r="B76" s="578" t="s">
        <v>3005</v>
      </c>
      <c r="C76" s="579"/>
      <c r="D76" s="580">
        <v>0</v>
      </c>
      <c r="E76" s="580" t="s">
        <v>126</v>
      </c>
      <c r="F76" s="649" t="s">
        <v>3375</v>
      </c>
      <c r="G76" s="678" t="s">
        <v>3496</v>
      </c>
      <c r="H76" s="678" t="s">
        <v>3497</v>
      </c>
      <c r="I76" s="1182">
        <v>17160000</v>
      </c>
      <c r="J76" s="1453">
        <f t="shared" si="6"/>
        <v>0</v>
      </c>
    </row>
    <row r="77" spans="1:11" ht="409.5">
      <c r="A77" s="660">
        <f t="shared" si="5"/>
        <v>18</v>
      </c>
      <c r="B77" s="578" t="s">
        <v>2866</v>
      </c>
      <c r="C77" s="579"/>
      <c r="D77" s="580">
        <v>0</v>
      </c>
      <c r="E77" s="580" t="s">
        <v>126</v>
      </c>
      <c r="F77" s="678" t="s">
        <v>3779</v>
      </c>
      <c r="G77" s="678" t="s">
        <v>3492</v>
      </c>
      <c r="H77" s="678" t="s">
        <v>4720</v>
      </c>
      <c r="I77" s="1182">
        <v>12720000</v>
      </c>
      <c r="J77" s="1453">
        <f t="shared" si="6"/>
        <v>0</v>
      </c>
    </row>
    <row r="78" spans="1:11" ht="315">
      <c r="A78" s="660">
        <f t="shared" si="5"/>
        <v>19</v>
      </c>
      <c r="B78" s="578" t="s">
        <v>3002</v>
      </c>
      <c r="C78" s="579"/>
      <c r="D78" s="580">
        <v>1</v>
      </c>
      <c r="E78" s="580" t="s">
        <v>126</v>
      </c>
      <c r="F78" s="678" t="s">
        <v>4737</v>
      </c>
      <c r="G78" s="678" t="s">
        <v>4738</v>
      </c>
      <c r="H78" s="678" t="s">
        <v>2298</v>
      </c>
      <c r="I78" s="1182">
        <v>16335000</v>
      </c>
      <c r="J78" s="1453">
        <f t="shared" si="6"/>
        <v>16335000</v>
      </c>
    </row>
    <row r="79" spans="1:11" ht="141.75">
      <c r="A79" s="660">
        <f t="shared" si="5"/>
        <v>20</v>
      </c>
      <c r="B79" s="578" t="s">
        <v>213</v>
      </c>
      <c r="C79" s="579"/>
      <c r="D79" s="580">
        <v>3</v>
      </c>
      <c r="E79" s="580" t="s">
        <v>126</v>
      </c>
      <c r="F79" s="678" t="s">
        <v>3405</v>
      </c>
      <c r="G79" s="678" t="s">
        <v>3530</v>
      </c>
      <c r="H79" s="678" t="s">
        <v>2298</v>
      </c>
      <c r="I79" s="1182">
        <v>3450000</v>
      </c>
      <c r="J79" s="1453">
        <f t="shared" si="6"/>
        <v>10350000</v>
      </c>
    </row>
    <row r="80" spans="1:11" ht="157.5">
      <c r="A80" s="660">
        <f t="shared" si="5"/>
        <v>21</v>
      </c>
      <c r="B80" s="578" t="s">
        <v>216</v>
      </c>
      <c r="C80" s="579" t="s">
        <v>217</v>
      </c>
      <c r="D80" s="580">
        <v>12</v>
      </c>
      <c r="E80" s="580" t="s">
        <v>126</v>
      </c>
      <c r="F80" s="678" t="s">
        <v>3777</v>
      </c>
      <c r="G80" s="678" t="s">
        <v>3531</v>
      </c>
      <c r="H80" s="678" t="s">
        <v>2298</v>
      </c>
      <c r="I80" s="1182">
        <v>3450000</v>
      </c>
      <c r="J80" s="1453">
        <f t="shared" si="6"/>
        <v>41400000</v>
      </c>
    </row>
    <row r="81" spans="1:11" ht="31.5">
      <c r="A81" s="660"/>
      <c r="B81" s="736" t="s">
        <v>2370</v>
      </c>
      <c r="C81" s="579"/>
      <c r="D81" s="580"/>
      <c r="E81" s="580"/>
      <c r="F81" s="678"/>
      <c r="G81" s="678"/>
      <c r="H81" s="678"/>
      <c r="I81" s="1182"/>
      <c r="J81" s="1453"/>
    </row>
    <row r="82" spans="1:11" s="1456" customFormat="1">
      <c r="A82" s="1455" t="s">
        <v>2327</v>
      </c>
      <c r="B82" s="731" t="s">
        <v>2371</v>
      </c>
      <c r="C82" s="736"/>
      <c r="D82" s="580"/>
      <c r="E82" s="580"/>
      <c r="F82" s="678"/>
      <c r="G82" s="678"/>
      <c r="H82" s="678"/>
      <c r="I82" s="1182"/>
      <c r="J82" s="1453"/>
      <c r="K82" s="633"/>
    </row>
    <row r="83" spans="1:11" s="1456" customFormat="1">
      <c r="A83" s="660">
        <v>1</v>
      </c>
      <c r="B83" s="731" t="s">
        <v>2372</v>
      </c>
      <c r="C83" s="736"/>
      <c r="D83" s="580"/>
      <c r="E83" s="580"/>
      <c r="F83" s="678"/>
      <c r="G83" s="678"/>
      <c r="H83" s="678"/>
      <c r="I83" s="1182"/>
      <c r="J83" s="1453"/>
      <c r="K83" s="633"/>
    </row>
    <row r="84" spans="1:11" ht="126">
      <c r="A84" s="660"/>
      <c r="B84" s="578" t="s">
        <v>219</v>
      </c>
      <c r="C84" s="579" t="s">
        <v>199</v>
      </c>
      <c r="D84" s="580">
        <v>119</v>
      </c>
      <c r="E84" s="580" t="s">
        <v>126</v>
      </c>
      <c r="F84" s="678" t="s">
        <v>221</v>
      </c>
      <c r="G84" s="678" t="s">
        <v>4743</v>
      </c>
      <c r="H84" s="678" t="s">
        <v>2298</v>
      </c>
      <c r="I84" s="1182">
        <v>114700</v>
      </c>
      <c r="J84" s="1453">
        <f>I84*D84</f>
        <v>13649300</v>
      </c>
    </row>
    <row r="85" spans="1:11" ht="94.5">
      <c r="A85" s="660"/>
      <c r="B85" s="578" t="s">
        <v>227</v>
      </c>
      <c r="C85" s="579" t="s">
        <v>228</v>
      </c>
      <c r="D85" s="580">
        <v>97</v>
      </c>
      <c r="E85" s="580" t="s">
        <v>229</v>
      </c>
      <c r="F85" s="678" t="s">
        <v>231</v>
      </c>
      <c r="G85" s="678" t="s">
        <v>4744</v>
      </c>
      <c r="H85" s="678" t="s">
        <v>2298</v>
      </c>
      <c r="I85" s="1182">
        <v>43500</v>
      </c>
      <c r="J85" s="1453">
        <f>I85*D85</f>
        <v>4219500</v>
      </c>
    </row>
    <row r="86" spans="1:11" ht="141.75">
      <c r="A86" s="660"/>
      <c r="B86" s="578" t="s">
        <v>237</v>
      </c>
      <c r="C86" s="579" t="s">
        <v>238</v>
      </c>
      <c r="D86" s="580">
        <v>96</v>
      </c>
      <c r="E86" s="580" t="s">
        <v>126</v>
      </c>
      <c r="F86" s="678" t="s">
        <v>240</v>
      </c>
      <c r="G86" s="678" t="s">
        <v>4745</v>
      </c>
      <c r="H86" s="678" t="s">
        <v>2298</v>
      </c>
      <c r="I86" s="1182">
        <v>112500</v>
      </c>
      <c r="J86" s="1453">
        <f>I86*D86</f>
        <v>10800000</v>
      </c>
    </row>
    <row r="87" spans="1:11" s="1456" customFormat="1">
      <c r="A87" s="660">
        <v>2</v>
      </c>
      <c r="B87" s="731" t="s">
        <v>2378</v>
      </c>
      <c r="C87" s="736"/>
      <c r="D87" s="580"/>
      <c r="E87" s="580"/>
      <c r="F87" s="678"/>
      <c r="G87" s="678"/>
      <c r="H87" s="678"/>
      <c r="I87" s="1182"/>
      <c r="J87" s="1453"/>
      <c r="K87" s="633"/>
    </row>
    <row r="88" spans="1:11" ht="157.5">
      <c r="A88" s="660"/>
      <c r="B88" s="578" t="s">
        <v>246</v>
      </c>
      <c r="C88" s="579" t="s">
        <v>199</v>
      </c>
      <c r="D88" s="580">
        <v>111</v>
      </c>
      <c r="E88" s="580" t="s">
        <v>126</v>
      </c>
      <c r="F88" s="678" t="s">
        <v>248</v>
      </c>
      <c r="G88" s="678" t="s">
        <v>4746</v>
      </c>
      <c r="H88" s="678" t="s">
        <v>2298</v>
      </c>
      <c r="I88" s="1182">
        <v>191200</v>
      </c>
      <c r="J88" s="1453">
        <f>I88*D88</f>
        <v>21223200</v>
      </c>
    </row>
    <row r="89" spans="1:11" s="1456" customFormat="1">
      <c r="A89" s="660">
        <v>3</v>
      </c>
      <c r="B89" s="731" t="s">
        <v>2386</v>
      </c>
      <c r="C89" s="736"/>
      <c r="D89" s="580"/>
      <c r="E89" s="580"/>
      <c r="F89" s="678"/>
      <c r="G89" s="678"/>
      <c r="H89" s="678"/>
      <c r="I89" s="1182"/>
      <c r="J89" s="1453"/>
      <c r="K89" s="633"/>
    </row>
    <row r="90" spans="1:11" ht="141.75">
      <c r="A90" s="660"/>
      <c r="B90" s="578" t="s">
        <v>253</v>
      </c>
      <c r="C90" s="579" t="s">
        <v>125</v>
      </c>
      <c r="D90" s="580">
        <v>78</v>
      </c>
      <c r="E90" s="580" t="s">
        <v>126</v>
      </c>
      <c r="F90" s="678" t="s">
        <v>255</v>
      </c>
      <c r="G90" s="678" t="s">
        <v>4747</v>
      </c>
      <c r="H90" s="678" t="s">
        <v>2298</v>
      </c>
      <c r="I90" s="1182">
        <v>76500</v>
      </c>
      <c r="J90" s="1453">
        <f>I90*D90</f>
        <v>5967000</v>
      </c>
    </row>
    <row r="91" spans="1:11" ht="110.25">
      <c r="A91" s="660"/>
      <c r="B91" s="578" t="s">
        <v>261</v>
      </c>
      <c r="C91" s="579" t="s">
        <v>228</v>
      </c>
      <c r="D91" s="580">
        <v>97</v>
      </c>
      <c r="E91" s="580" t="s">
        <v>229</v>
      </c>
      <c r="F91" s="678" t="s">
        <v>263</v>
      </c>
      <c r="G91" s="678" t="s">
        <v>4748</v>
      </c>
      <c r="H91" s="678" t="s">
        <v>2298</v>
      </c>
      <c r="I91" s="1182">
        <v>43500</v>
      </c>
      <c r="J91" s="1453">
        <f>I91*D91</f>
        <v>4219500</v>
      </c>
    </row>
    <row r="92" spans="1:11" ht="94.5">
      <c r="A92" s="660"/>
      <c r="B92" s="578" t="s">
        <v>269</v>
      </c>
      <c r="C92" s="579" t="s">
        <v>238</v>
      </c>
      <c r="D92" s="580">
        <v>93</v>
      </c>
      <c r="E92" s="580" t="s">
        <v>229</v>
      </c>
      <c r="F92" s="678" t="s">
        <v>271</v>
      </c>
      <c r="G92" s="678" t="s">
        <v>4749</v>
      </c>
      <c r="H92" s="678" t="s">
        <v>2298</v>
      </c>
      <c r="I92" s="1182">
        <v>43500</v>
      </c>
      <c r="J92" s="1453">
        <f>I92*D92</f>
        <v>4045500</v>
      </c>
    </row>
    <row r="93" spans="1:11" s="1456" customFormat="1">
      <c r="A93" s="660">
        <v>4</v>
      </c>
      <c r="B93" s="731" t="s">
        <v>3084</v>
      </c>
      <c r="C93" s="736"/>
      <c r="D93" s="580"/>
      <c r="E93" s="580"/>
      <c r="F93" s="678"/>
      <c r="G93" s="678"/>
      <c r="H93" s="678"/>
      <c r="I93" s="1182"/>
      <c r="J93" s="1453"/>
      <c r="K93" s="633"/>
    </row>
    <row r="94" spans="1:11" ht="94.5">
      <c r="A94" s="660"/>
      <c r="B94" s="578" t="s">
        <v>277</v>
      </c>
      <c r="C94" s="579" t="s">
        <v>238</v>
      </c>
      <c r="D94" s="580">
        <v>88</v>
      </c>
      <c r="E94" s="580" t="s">
        <v>126</v>
      </c>
      <c r="F94" s="678" t="s">
        <v>280</v>
      </c>
      <c r="G94" s="678" t="s">
        <v>4750</v>
      </c>
      <c r="H94" s="678" t="s">
        <v>2298</v>
      </c>
      <c r="I94" s="1182">
        <v>172500</v>
      </c>
      <c r="J94" s="1453">
        <f>I94*D94</f>
        <v>15180000</v>
      </c>
    </row>
    <row r="95" spans="1:11" s="1456" customFormat="1" ht="31.5">
      <c r="A95" s="660">
        <v>5</v>
      </c>
      <c r="B95" s="731" t="s">
        <v>3085</v>
      </c>
      <c r="C95" s="736"/>
      <c r="D95" s="580"/>
      <c r="E95" s="580"/>
      <c r="F95" s="678"/>
      <c r="G95" s="678"/>
      <c r="H95" s="678"/>
      <c r="I95" s="1182"/>
      <c r="J95" s="1453"/>
      <c r="K95" s="633"/>
    </row>
    <row r="96" spans="1:11" ht="220.5">
      <c r="A96" s="660"/>
      <c r="B96" s="578" t="s">
        <v>282</v>
      </c>
      <c r="C96" s="579" t="s">
        <v>228</v>
      </c>
      <c r="D96" s="580">
        <v>94</v>
      </c>
      <c r="E96" s="580" t="s">
        <v>229</v>
      </c>
      <c r="F96" s="678" t="s">
        <v>284</v>
      </c>
      <c r="G96" s="678" t="s">
        <v>4751</v>
      </c>
      <c r="H96" s="678" t="s">
        <v>2298</v>
      </c>
      <c r="I96" s="1182">
        <v>43500</v>
      </c>
      <c r="J96" s="1453">
        <f>I96*D96</f>
        <v>4089000</v>
      </c>
    </row>
    <row r="97" spans="1:11" ht="267.75">
      <c r="A97" s="660"/>
      <c r="B97" s="578" t="s">
        <v>290</v>
      </c>
      <c r="C97" s="579" t="s">
        <v>238</v>
      </c>
      <c r="D97" s="580">
        <v>84</v>
      </c>
      <c r="E97" s="580" t="s">
        <v>126</v>
      </c>
      <c r="F97" s="678" t="s">
        <v>292</v>
      </c>
      <c r="G97" s="678" t="s">
        <v>4752</v>
      </c>
      <c r="H97" s="678" t="s">
        <v>2298</v>
      </c>
      <c r="I97" s="1182">
        <v>75000</v>
      </c>
      <c r="J97" s="1453">
        <f>I97*D97</f>
        <v>6300000</v>
      </c>
    </row>
    <row r="98" spans="1:11" s="1456" customFormat="1" ht="31.5">
      <c r="A98" s="660">
        <v>6</v>
      </c>
      <c r="B98" s="731" t="s">
        <v>2391</v>
      </c>
      <c r="C98" s="736"/>
      <c r="D98" s="580"/>
      <c r="E98" s="580"/>
      <c r="F98" s="678"/>
      <c r="G98" s="678"/>
      <c r="H98" s="678"/>
      <c r="I98" s="1182"/>
      <c r="J98" s="1453"/>
      <c r="K98" s="633"/>
    </row>
    <row r="99" spans="1:11" ht="173.25">
      <c r="A99" s="660"/>
      <c r="B99" s="578" t="s">
        <v>298</v>
      </c>
      <c r="C99" s="579" t="s">
        <v>125</v>
      </c>
      <c r="D99" s="580">
        <v>77</v>
      </c>
      <c r="E99" s="580" t="s">
        <v>126</v>
      </c>
      <c r="F99" s="678" t="s">
        <v>300</v>
      </c>
      <c r="G99" s="678" t="s">
        <v>4753</v>
      </c>
      <c r="H99" s="678" t="s">
        <v>2298</v>
      </c>
      <c r="I99" s="1182">
        <v>114700</v>
      </c>
      <c r="J99" s="1453">
        <f>I99*D99</f>
        <v>8831900</v>
      </c>
    </row>
    <row r="100" spans="1:11" ht="252">
      <c r="A100" s="660"/>
      <c r="B100" s="578" t="s">
        <v>306</v>
      </c>
      <c r="C100" s="579" t="s">
        <v>228</v>
      </c>
      <c r="D100" s="580">
        <v>96</v>
      </c>
      <c r="E100" s="580" t="s">
        <v>229</v>
      </c>
      <c r="F100" s="678" t="s">
        <v>308</v>
      </c>
      <c r="G100" s="678" t="s">
        <v>4754</v>
      </c>
      <c r="H100" s="678" t="s">
        <v>2298</v>
      </c>
      <c r="I100" s="1182">
        <v>43500</v>
      </c>
      <c r="J100" s="1453">
        <f>I100*D100</f>
        <v>4176000</v>
      </c>
    </row>
    <row r="101" spans="1:11" ht="252">
      <c r="A101" s="660"/>
      <c r="B101" s="578" t="s">
        <v>314</v>
      </c>
      <c r="C101" s="579" t="s">
        <v>238</v>
      </c>
      <c r="D101" s="580">
        <v>83</v>
      </c>
      <c r="E101" s="580" t="s">
        <v>229</v>
      </c>
      <c r="F101" s="678" t="s">
        <v>316</v>
      </c>
      <c r="G101" s="678" t="s">
        <v>4754</v>
      </c>
      <c r="H101" s="678" t="s">
        <v>2298</v>
      </c>
      <c r="I101" s="1182">
        <v>43500</v>
      </c>
      <c r="J101" s="1453">
        <f>I101*D101</f>
        <v>3610500</v>
      </c>
    </row>
    <row r="102" spans="1:11" s="1456" customFormat="1" ht="31.5">
      <c r="A102" s="660">
        <v>7</v>
      </c>
      <c r="B102" s="731" t="s">
        <v>2399</v>
      </c>
      <c r="C102" s="736"/>
      <c r="D102" s="580"/>
      <c r="E102" s="580"/>
      <c r="F102" s="678"/>
      <c r="G102" s="678"/>
      <c r="H102" s="678"/>
      <c r="I102" s="1182"/>
      <c r="J102" s="1453"/>
      <c r="K102" s="633"/>
    </row>
    <row r="103" spans="1:11" ht="110.25">
      <c r="A103" s="660"/>
      <c r="B103" s="578" t="s">
        <v>322</v>
      </c>
      <c r="C103" s="579" t="s">
        <v>125</v>
      </c>
      <c r="D103" s="580">
        <v>76</v>
      </c>
      <c r="E103" s="580" t="s">
        <v>126</v>
      </c>
      <c r="F103" s="678" t="s">
        <v>324</v>
      </c>
      <c r="G103" s="678" t="s">
        <v>4756</v>
      </c>
      <c r="H103" s="678" t="s">
        <v>2298</v>
      </c>
      <c r="I103" s="1182">
        <v>76500</v>
      </c>
      <c r="J103" s="1453">
        <f>I103*D103</f>
        <v>5814000</v>
      </c>
    </row>
    <row r="104" spans="1:11" ht="189">
      <c r="A104" s="660"/>
      <c r="B104" s="578" t="s">
        <v>331</v>
      </c>
      <c r="C104" s="579" t="s">
        <v>228</v>
      </c>
      <c r="D104" s="580">
        <v>94</v>
      </c>
      <c r="E104" s="580" t="s">
        <v>229</v>
      </c>
      <c r="F104" s="678" t="s">
        <v>333</v>
      </c>
      <c r="G104" s="678" t="s">
        <v>4757</v>
      </c>
      <c r="H104" s="678" t="s">
        <v>2298</v>
      </c>
      <c r="I104" s="1182">
        <v>43500</v>
      </c>
      <c r="J104" s="1453">
        <f>I104*D104</f>
        <v>4089000</v>
      </c>
    </row>
    <row r="105" spans="1:11" s="1456" customFormat="1" ht="31.5">
      <c r="A105" s="660">
        <v>8</v>
      </c>
      <c r="B105" s="731" t="s">
        <v>2403</v>
      </c>
      <c r="C105" s="736"/>
      <c r="D105" s="580"/>
      <c r="E105" s="580"/>
      <c r="F105" s="678"/>
      <c r="G105" s="678"/>
      <c r="H105" s="678"/>
      <c r="I105" s="1182"/>
      <c r="J105" s="1453"/>
      <c r="K105" s="633"/>
    </row>
    <row r="106" spans="1:11" ht="110.25">
      <c r="A106" s="660"/>
      <c r="B106" s="578" t="s">
        <v>339</v>
      </c>
      <c r="C106" s="579" t="s">
        <v>125</v>
      </c>
      <c r="D106" s="580">
        <v>78</v>
      </c>
      <c r="E106" s="580" t="s">
        <v>229</v>
      </c>
      <c r="F106" s="678" t="s">
        <v>341</v>
      </c>
      <c r="G106" s="678" t="s">
        <v>4758</v>
      </c>
      <c r="H106" s="678" t="s">
        <v>2298</v>
      </c>
      <c r="I106" s="1182">
        <v>43500</v>
      </c>
      <c r="J106" s="1453">
        <f>I106*D106</f>
        <v>3393000</v>
      </c>
    </row>
    <row r="107" spans="1:11" ht="157.5">
      <c r="A107" s="660"/>
      <c r="B107" s="578" t="s">
        <v>347</v>
      </c>
      <c r="C107" s="579" t="s">
        <v>125</v>
      </c>
      <c r="D107" s="580">
        <v>75</v>
      </c>
      <c r="E107" s="580" t="s">
        <v>126</v>
      </c>
      <c r="F107" s="678" t="s">
        <v>349</v>
      </c>
      <c r="G107" s="678" t="s">
        <v>4759</v>
      </c>
      <c r="H107" s="678" t="s">
        <v>2298</v>
      </c>
      <c r="I107" s="1182">
        <v>151000</v>
      </c>
      <c r="J107" s="1453">
        <f>I107*D107</f>
        <v>11325000</v>
      </c>
    </row>
    <row r="108" spans="1:11" ht="220.5">
      <c r="A108" s="660"/>
      <c r="B108" s="578" t="s">
        <v>355</v>
      </c>
      <c r="C108" s="579" t="s">
        <v>228</v>
      </c>
      <c r="D108" s="580">
        <v>85</v>
      </c>
      <c r="E108" s="580" t="s">
        <v>229</v>
      </c>
      <c r="F108" s="678" t="s">
        <v>357</v>
      </c>
      <c r="G108" s="678" t="s">
        <v>4760</v>
      </c>
      <c r="H108" s="678" t="s">
        <v>2298</v>
      </c>
      <c r="I108" s="1182">
        <v>43500</v>
      </c>
      <c r="J108" s="1453">
        <f>I108*D108</f>
        <v>3697500</v>
      </c>
    </row>
    <row r="109" spans="1:11" ht="189">
      <c r="A109" s="660"/>
      <c r="B109" s="578" t="s">
        <v>363</v>
      </c>
      <c r="C109" s="579" t="s">
        <v>238</v>
      </c>
      <c r="D109" s="580">
        <v>97</v>
      </c>
      <c r="E109" s="580" t="s">
        <v>229</v>
      </c>
      <c r="F109" s="678" t="s">
        <v>365</v>
      </c>
      <c r="G109" s="678" t="s">
        <v>4761</v>
      </c>
      <c r="H109" s="678" t="s">
        <v>4762</v>
      </c>
      <c r="I109" s="1182">
        <v>43500</v>
      </c>
      <c r="J109" s="1453">
        <f>I109*D109</f>
        <v>4219500</v>
      </c>
    </row>
    <row r="110" spans="1:11" s="1456" customFormat="1">
      <c r="A110" s="1455" t="s">
        <v>2407</v>
      </c>
      <c r="B110" s="731" t="s">
        <v>2408</v>
      </c>
      <c r="C110" s="736"/>
      <c r="D110" s="580"/>
      <c r="E110" s="580"/>
      <c r="F110" s="678"/>
      <c r="G110" s="678"/>
      <c r="H110" s="678"/>
      <c r="I110" s="1182"/>
      <c r="J110" s="1453"/>
      <c r="K110" s="633"/>
    </row>
    <row r="111" spans="1:11" ht="204.75">
      <c r="A111" s="660"/>
      <c r="B111" s="578" t="s">
        <v>371</v>
      </c>
      <c r="C111" s="579" t="s">
        <v>125</v>
      </c>
      <c r="D111" s="580">
        <v>2007</v>
      </c>
      <c r="E111" s="580" t="s">
        <v>126</v>
      </c>
      <c r="F111" s="678" t="s">
        <v>374</v>
      </c>
      <c r="G111" s="678" t="s">
        <v>4763</v>
      </c>
      <c r="H111" s="678" t="s">
        <v>2298</v>
      </c>
      <c r="I111" s="1182">
        <v>1590000</v>
      </c>
      <c r="J111" s="1453">
        <f>I111*D111</f>
        <v>3191130000</v>
      </c>
    </row>
    <row r="112" spans="1:11" ht="126">
      <c r="A112" s="660"/>
      <c r="B112" s="578" t="s">
        <v>376</v>
      </c>
      <c r="C112" s="579" t="s">
        <v>125</v>
      </c>
      <c r="D112" s="580">
        <v>472</v>
      </c>
      <c r="E112" s="580" t="s">
        <v>126</v>
      </c>
      <c r="F112" s="678" t="s">
        <v>379</v>
      </c>
      <c r="G112" s="678" t="s">
        <v>4764</v>
      </c>
      <c r="H112" s="678" t="s">
        <v>2298</v>
      </c>
      <c r="I112" s="1182">
        <v>3975000</v>
      </c>
      <c r="J112" s="1453">
        <f>I112*D112</f>
        <v>1876200000</v>
      </c>
    </row>
    <row r="113" spans="1:11" ht="78.75">
      <c r="A113" s="660"/>
      <c r="B113" s="578" t="s">
        <v>382</v>
      </c>
      <c r="C113" s="579" t="s">
        <v>383</v>
      </c>
      <c r="D113" s="580">
        <v>4256</v>
      </c>
      <c r="E113" s="580" t="s">
        <v>126</v>
      </c>
      <c r="F113" s="678" t="s">
        <v>384</v>
      </c>
      <c r="G113" s="678" t="s">
        <v>4765</v>
      </c>
      <c r="H113" s="678" t="s">
        <v>2298</v>
      </c>
      <c r="I113" s="1182">
        <v>159000</v>
      </c>
      <c r="J113" s="1453">
        <f>I113*D113</f>
        <v>676704000</v>
      </c>
    </row>
    <row r="114" spans="1:11" ht="31.5">
      <c r="A114" s="660"/>
      <c r="B114" s="736" t="s">
        <v>2425</v>
      </c>
      <c r="C114" s="579"/>
      <c r="D114" s="580"/>
      <c r="E114" s="580"/>
      <c r="F114" s="678"/>
      <c r="G114" s="678"/>
      <c r="H114" s="678"/>
      <c r="I114" s="1182"/>
      <c r="J114" s="1453"/>
    </row>
    <row r="115" spans="1:11" s="1456" customFormat="1">
      <c r="A115" s="1455" t="s">
        <v>2327</v>
      </c>
      <c r="B115" s="731" t="s">
        <v>2426</v>
      </c>
      <c r="C115" s="736"/>
      <c r="D115" s="580"/>
      <c r="E115" s="580"/>
      <c r="F115" s="678"/>
      <c r="G115" s="678"/>
      <c r="H115" s="678"/>
      <c r="I115" s="1182"/>
      <c r="J115" s="1453"/>
      <c r="K115" s="633"/>
    </row>
    <row r="116" spans="1:11" s="1456" customFormat="1">
      <c r="A116" s="1455"/>
      <c r="B116" s="731" t="s">
        <v>2427</v>
      </c>
      <c r="C116" s="736"/>
      <c r="D116" s="580"/>
      <c r="E116" s="580"/>
      <c r="F116" s="678"/>
      <c r="G116" s="678"/>
      <c r="H116" s="678"/>
      <c r="I116" s="1182"/>
      <c r="J116" s="1453"/>
      <c r="K116" s="633"/>
    </row>
    <row r="117" spans="1:11" s="1456" customFormat="1">
      <c r="A117" s="1455" t="s">
        <v>2295</v>
      </c>
      <c r="B117" s="731" t="s">
        <v>2428</v>
      </c>
      <c r="C117" s="736"/>
      <c r="D117" s="580"/>
      <c r="E117" s="580"/>
      <c r="F117" s="678"/>
      <c r="G117" s="678"/>
      <c r="H117" s="678"/>
      <c r="I117" s="1182"/>
      <c r="J117" s="1453"/>
      <c r="K117" s="633"/>
    </row>
    <row r="118" spans="1:11" s="1456" customFormat="1" ht="31.5">
      <c r="A118" s="1455">
        <v>1</v>
      </c>
      <c r="B118" s="731" t="s">
        <v>2429</v>
      </c>
      <c r="C118" s="736"/>
      <c r="D118" s="580"/>
      <c r="E118" s="580"/>
      <c r="F118" s="678"/>
      <c r="G118" s="678"/>
      <c r="H118" s="678"/>
      <c r="I118" s="1182"/>
      <c r="J118" s="1453"/>
      <c r="K118" s="633"/>
    </row>
    <row r="119" spans="1:11" ht="141.75">
      <c r="A119" s="660"/>
      <c r="B119" s="578" t="s">
        <v>2430</v>
      </c>
      <c r="C119" s="579"/>
      <c r="D119" s="580">
        <v>592</v>
      </c>
      <c r="E119" s="580" t="s">
        <v>229</v>
      </c>
      <c r="F119" s="678" t="s">
        <v>3781</v>
      </c>
      <c r="G119" s="678" t="s">
        <v>4767</v>
      </c>
      <c r="H119" s="678" t="s">
        <v>2298</v>
      </c>
      <c r="I119" s="1182">
        <v>11200</v>
      </c>
      <c r="J119" s="1453">
        <f>I119*D119</f>
        <v>6630400</v>
      </c>
    </row>
    <row r="120" spans="1:11" s="1456" customFormat="1">
      <c r="A120" s="1455" t="s">
        <v>2432</v>
      </c>
      <c r="B120" s="731" t="s">
        <v>2433</v>
      </c>
      <c r="C120" s="736"/>
      <c r="D120" s="580"/>
      <c r="E120" s="580"/>
      <c r="F120" s="678"/>
      <c r="G120" s="678"/>
      <c r="H120" s="678"/>
      <c r="I120" s="1182"/>
      <c r="J120" s="1453"/>
      <c r="K120" s="633"/>
    </row>
    <row r="121" spans="1:11" s="1450" customFormat="1">
      <c r="A121" s="1455">
        <v>1</v>
      </c>
      <c r="B121" s="731" t="s">
        <v>2434</v>
      </c>
      <c r="C121" s="736"/>
      <c r="D121" s="580"/>
      <c r="E121" s="580"/>
      <c r="F121" s="678"/>
      <c r="G121" s="678"/>
      <c r="H121" s="678"/>
      <c r="I121" s="1182"/>
      <c r="J121" s="1453"/>
      <c r="K121" s="633"/>
    </row>
    <row r="122" spans="1:11" s="586" customFormat="1" ht="157.5">
      <c r="A122" s="660"/>
      <c r="B122" s="578" t="s">
        <v>386</v>
      </c>
      <c r="C122" s="579"/>
      <c r="D122" s="580">
        <v>99</v>
      </c>
      <c r="E122" s="580" t="s">
        <v>126</v>
      </c>
      <c r="F122" s="678" t="s">
        <v>388</v>
      </c>
      <c r="G122" s="678" t="s">
        <v>4768</v>
      </c>
      <c r="H122" s="678" t="s">
        <v>2298</v>
      </c>
      <c r="I122" s="1182">
        <v>76500</v>
      </c>
      <c r="J122" s="1453">
        <f>I122*D122</f>
        <v>7573500</v>
      </c>
      <c r="K122" s="633"/>
    </row>
    <row r="123" spans="1:11" s="1450" customFormat="1">
      <c r="A123" s="1455" t="s">
        <v>2436</v>
      </c>
      <c r="B123" s="731" t="s">
        <v>2437</v>
      </c>
      <c r="C123" s="736"/>
      <c r="D123" s="580"/>
      <c r="E123" s="580"/>
      <c r="F123" s="678"/>
      <c r="G123" s="678"/>
      <c r="H123" s="678"/>
      <c r="I123" s="1182"/>
      <c r="J123" s="1453"/>
      <c r="K123" s="633"/>
    </row>
    <row r="124" spans="1:11" s="586" customFormat="1" ht="126">
      <c r="A124" s="660"/>
      <c r="B124" s="578" t="s">
        <v>393</v>
      </c>
      <c r="C124" s="579"/>
      <c r="D124" s="580">
        <v>96</v>
      </c>
      <c r="E124" s="580" t="s">
        <v>126</v>
      </c>
      <c r="F124" s="678" t="s">
        <v>395</v>
      </c>
      <c r="G124" s="678" t="s">
        <v>4769</v>
      </c>
      <c r="H124" s="678" t="s">
        <v>2298</v>
      </c>
      <c r="I124" s="1182">
        <v>255000</v>
      </c>
      <c r="J124" s="1453">
        <f>I124*D124</f>
        <v>24480000</v>
      </c>
      <c r="K124" s="633"/>
    </row>
    <row r="125" spans="1:11" s="1450" customFormat="1" ht="47.25">
      <c r="A125" s="1455" t="s">
        <v>2439</v>
      </c>
      <c r="B125" s="731" t="s">
        <v>2440</v>
      </c>
      <c r="C125" s="736"/>
      <c r="D125" s="580"/>
      <c r="E125" s="580"/>
      <c r="F125" s="678"/>
      <c r="G125" s="678"/>
      <c r="H125" s="678"/>
      <c r="I125" s="1182"/>
      <c r="J125" s="1453"/>
      <c r="K125" s="633"/>
    </row>
    <row r="126" spans="1:11" s="1450" customFormat="1" ht="47.25">
      <c r="A126" s="660">
        <v>1</v>
      </c>
      <c r="B126" s="731" t="s">
        <v>2441</v>
      </c>
      <c r="C126" s="736"/>
      <c r="D126" s="580"/>
      <c r="E126" s="580"/>
      <c r="F126" s="678"/>
      <c r="G126" s="678"/>
      <c r="H126" s="678"/>
      <c r="I126" s="1182"/>
      <c r="J126" s="1453"/>
      <c r="K126" s="633"/>
    </row>
    <row r="127" spans="1:11" s="586" customFormat="1" ht="110.25">
      <c r="A127" s="660"/>
      <c r="B127" s="578" t="s">
        <v>400</v>
      </c>
      <c r="C127" s="579"/>
      <c r="D127" s="580">
        <v>95</v>
      </c>
      <c r="E127" s="580" t="s">
        <v>229</v>
      </c>
      <c r="F127" s="1454" t="s">
        <v>402</v>
      </c>
      <c r="G127" s="678" t="s">
        <v>4770</v>
      </c>
      <c r="H127" s="678" t="s">
        <v>2298</v>
      </c>
      <c r="I127" s="1182">
        <v>43500</v>
      </c>
      <c r="J127" s="1453">
        <f>I127*D127</f>
        <v>4132500</v>
      </c>
      <c r="K127" s="633"/>
    </row>
    <row r="128" spans="1:11" s="1450" customFormat="1" ht="31.5">
      <c r="A128" s="1455" t="s">
        <v>3087</v>
      </c>
      <c r="B128" s="731" t="s">
        <v>3088</v>
      </c>
      <c r="C128" s="736"/>
      <c r="D128" s="580"/>
      <c r="E128" s="580"/>
      <c r="F128" s="678"/>
      <c r="G128" s="678"/>
      <c r="H128" s="678"/>
      <c r="I128" s="1182"/>
      <c r="J128" s="1453"/>
      <c r="K128" s="633"/>
    </row>
    <row r="129" spans="1:11" s="1450" customFormat="1" ht="63">
      <c r="A129" s="660">
        <v>2</v>
      </c>
      <c r="B129" s="731" t="s">
        <v>3089</v>
      </c>
      <c r="C129" s="736"/>
      <c r="D129" s="580"/>
      <c r="E129" s="580"/>
      <c r="F129" s="678"/>
      <c r="G129" s="678"/>
      <c r="H129" s="678"/>
      <c r="I129" s="1182"/>
      <c r="J129" s="1453"/>
      <c r="K129" s="633"/>
    </row>
    <row r="130" spans="1:11" s="586" customFormat="1" ht="78.75">
      <c r="A130" s="660"/>
      <c r="B130" s="578" t="s">
        <v>406</v>
      </c>
      <c r="C130" s="579"/>
      <c r="D130" s="580">
        <v>99</v>
      </c>
      <c r="E130" s="580" t="s">
        <v>229</v>
      </c>
      <c r="F130" s="678" t="s">
        <v>408</v>
      </c>
      <c r="G130" s="678" t="s">
        <v>4771</v>
      </c>
      <c r="H130" s="678" t="s">
        <v>2298</v>
      </c>
      <c r="I130" s="1182">
        <v>43500</v>
      </c>
      <c r="J130" s="1453">
        <f>I130*D130</f>
        <v>4306500</v>
      </c>
      <c r="K130" s="633"/>
    </row>
    <row r="131" spans="1:11" s="1450" customFormat="1">
      <c r="A131" s="1455"/>
      <c r="B131" s="731" t="s">
        <v>3090</v>
      </c>
      <c r="C131" s="736"/>
      <c r="D131" s="580"/>
      <c r="E131" s="580"/>
      <c r="F131" s="678"/>
      <c r="G131" s="678"/>
      <c r="H131" s="678"/>
      <c r="I131" s="1182"/>
      <c r="J131" s="1453"/>
      <c r="K131" s="633"/>
    </row>
    <row r="132" spans="1:11" s="1450" customFormat="1" ht="31.5">
      <c r="A132" s="1455" t="s">
        <v>2295</v>
      </c>
      <c r="B132" s="731" t="s">
        <v>3091</v>
      </c>
      <c r="C132" s="736"/>
      <c r="D132" s="580"/>
      <c r="E132" s="580"/>
      <c r="F132" s="678"/>
      <c r="G132" s="678"/>
      <c r="H132" s="678"/>
      <c r="I132" s="1182"/>
      <c r="J132" s="1453"/>
      <c r="K132" s="633"/>
    </row>
    <row r="133" spans="1:11" s="1450" customFormat="1">
      <c r="A133" s="1455">
        <v>1</v>
      </c>
      <c r="B133" s="731" t="s">
        <v>3092</v>
      </c>
      <c r="C133" s="736"/>
      <c r="D133" s="580"/>
      <c r="E133" s="580"/>
      <c r="F133" s="678"/>
      <c r="G133" s="678"/>
      <c r="H133" s="678"/>
      <c r="I133" s="1182"/>
      <c r="J133" s="1453"/>
      <c r="K133" s="633"/>
    </row>
    <row r="134" spans="1:11" s="586" customFormat="1" ht="204.75">
      <c r="A134" s="660"/>
      <c r="B134" s="578" t="s">
        <v>412</v>
      </c>
      <c r="C134" s="579"/>
      <c r="D134" s="580">
        <v>109</v>
      </c>
      <c r="E134" s="580" t="s">
        <v>229</v>
      </c>
      <c r="F134" s="678" t="s">
        <v>414</v>
      </c>
      <c r="G134" s="678" t="s">
        <v>4772</v>
      </c>
      <c r="H134" s="678" t="s">
        <v>2298</v>
      </c>
      <c r="I134" s="1182">
        <v>43500</v>
      </c>
      <c r="J134" s="1453">
        <f>I134*D134</f>
        <v>4741500</v>
      </c>
      <c r="K134" s="633"/>
    </row>
    <row r="135" spans="1:11" s="1450" customFormat="1" ht="47.25">
      <c r="A135" s="1455" t="s">
        <v>2436</v>
      </c>
      <c r="B135" s="731" t="s">
        <v>3093</v>
      </c>
      <c r="C135" s="736"/>
      <c r="D135" s="580"/>
      <c r="E135" s="580"/>
      <c r="F135" s="678"/>
      <c r="G135" s="678"/>
      <c r="H135" s="678"/>
      <c r="I135" s="1182"/>
      <c r="J135" s="1453"/>
      <c r="K135" s="633"/>
    </row>
    <row r="136" spans="1:11" s="586" customFormat="1" ht="94.5">
      <c r="A136" s="660"/>
      <c r="B136" s="578" t="s">
        <v>418</v>
      </c>
      <c r="C136" s="579"/>
      <c r="D136" s="580">
        <v>108</v>
      </c>
      <c r="E136" s="580" t="s">
        <v>229</v>
      </c>
      <c r="F136" s="678" t="s">
        <v>420</v>
      </c>
      <c r="G136" s="678" t="s">
        <v>4773</v>
      </c>
      <c r="H136" s="678" t="s">
        <v>2298</v>
      </c>
      <c r="I136" s="1182">
        <v>43500</v>
      </c>
      <c r="J136" s="1453">
        <f>I136*D136</f>
        <v>4698000</v>
      </c>
      <c r="K136" s="633"/>
    </row>
    <row r="137" spans="1:11" s="1450" customFormat="1">
      <c r="A137" s="1455"/>
      <c r="B137" s="731" t="s">
        <v>3094</v>
      </c>
      <c r="C137" s="736"/>
      <c r="D137" s="580"/>
      <c r="E137" s="580"/>
      <c r="F137" s="678"/>
      <c r="G137" s="678"/>
      <c r="H137" s="678"/>
      <c r="I137" s="1182"/>
      <c r="J137" s="1453"/>
      <c r="K137" s="633"/>
    </row>
    <row r="138" spans="1:11" s="1450" customFormat="1" ht="47.25">
      <c r="A138" s="1455" t="s">
        <v>2295</v>
      </c>
      <c r="B138" s="731" t="s">
        <v>3095</v>
      </c>
      <c r="C138" s="736"/>
      <c r="D138" s="580"/>
      <c r="E138" s="580"/>
      <c r="F138" s="678"/>
      <c r="G138" s="678"/>
      <c r="H138" s="678"/>
      <c r="I138" s="1182"/>
      <c r="J138" s="1453"/>
      <c r="K138" s="633"/>
    </row>
    <row r="139" spans="1:11" s="1450" customFormat="1" ht="31.5">
      <c r="A139" s="660">
        <v>1</v>
      </c>
      <c r="B139" s="731" t="s">
        <v>3096</v>
      </c>
      <c r="C139" s="736"/>
      <c r="D139" s="580"/>
      <c r="E139" s="580"/>
      <c r="F139" s="678"/>
      <c r="G139" s="678"/>
      <c r="H139" s="678"/>
      <c r="I139" s="1182"/>
      <c r="J139" s="1453"/>
      <c r="K139" s="633"/>
    </row>
    <row r="140" spans="1:11" s="586" customFormat="1" ht="110.25">
      <c r="A140" s="660"/>
      <c r="B140" s="578" t="s">
        <v>425</v>
      </c>
      <c r="C140" s="579"/>
      <c r="D140" s="580">
        <v>104</v>
      </c>
      <c r="E140" s="580" t="s">
        <v>229</v>
      </c>
      <c r="F140" s="678" t="s">
        <v>427</v>
      </c>
      <c r="G140" s="678" t="s">
        <v>4774</v>
      </c>
      <c r="H140" s="678" t="s">
        <v>2298</v>
      </c>
      <c r="I140" s="1182">
        <v>43500</v>
      </c>
      <c r="J140" s="1453">
        <f>I140*D140</f>
        <v>4524000</v>
      </c>
      <c r="K140" s="633"/>
    </row>
    <row r="141" spans="1:11" s="1450" customFormat="1" ht="47.25">
      <c r="A141" s="660">
        <v>2</v>
      </c>
      <c r="B141" s="731" t="s">
        <v>3097</v>
      </c>
      <c r="C141" s="736"/>
      <c r="D141" s="580"/>
      <c r="E141" s="580"/>
      <c r="F141" s="678"/>
      <c r="G141" s="678"/>
      <c r="H141" s="678"/>
      <c r="I141" s="1182"/>
      <c r="J141" s="1453"/>
      <c r="K141" s="633"/>
    </row>
    <row r="142" spans="1:11" s="586" customFormat="1" ht="94.5">
      <c r="A142" s="660"/>
      <c r="B142" s="578" t="s">
        <v>434</v>
      </c>
      <c r="C142" s="579"/>
      <c r="D142" s="580">
        <v>97</v>
      </c>
      <c r="E142" s="580" t="s">
        <v>229</v>
      </c>
      <c r="F142" s="678" t="s">
        <v>436</v>
      </c>
      <c r="G142" s="678" t="s">
        <v>4775</v>
      </c>
      <c r="H142" s="678" t="s">
        <v>2298</v>
      </c>
      <c r="I142" s="1182">
        <v>43500</v>
      </c>
      <c r="J142" s="1453">
        <f>I142*D142</f>
        <v>4219500</v>
      </c>
      <c r="K142" s="633"/>
    </row>
    <row r="143" spans="1:11" s="1450" customFormat="1" ht="31.5">
      <c r="A143" s="1455">
        <v>3</v>
      </c>
      <c r="B143" s="731" t="s">
        <v>3098</v>
      </c>
      <c r="C143" s="736"/>
      <c r="D143" s="580"/>
      <c r="E143" s="580"/>
      <c r="F143" s="678"/>
      <c r="G143" s="678"/>
      <c r="H143" s="678"/>
      <c r="I143" s="1182"/>
      <c r="J143" s="1453"/>
      <c r="K143" s="633"/>
    </row>
    <row r="144" spans="1:11" s="586" customFormat="1" ht="94.5">
      <c r="A144" s="660"/>
      <c r="B144" s="578" t="s">
        <v>441</v>
      </c>
      <c r="C144" s="579"/>
      <c r="D144" s="580">
        <v>105</v>
      </c>
      <c r="E144" s="580" t="s">
        <v>229</v>
      </c>
      <c r="F144" s="678" t="s">
        <v>443</v>
      </c>
      <c r="G144" s="678" t="s">
        <v>4776</v>
      </c>
      <c r="H144" s="678" t="s">
        <v>2298</v>
      </c>
      <c r="I144" s="1182">
        <v>43500</v>
      </c>
      <c r="J144" s="1453">
        <f>I144*D144</f>
        <v>4567500</v>
      </c>
      <c r="K144" s="633"/>
    </row>
    <row r="145" spans="1:11" s="1450" customFormat="1">
      <c r="A145" s="1455">
        <v>4</v>
      </c>
      <c r="B145" s="731" t="s">
        <v>3099</v>
      </c>
      <c r="C145" s="736"/>
      <c r="D145" s="580"/>
      <c r="E145" s="580"/>
      <c r="F145" s="678"/>
      <c r="G145" s="678"/>
      <c r="H145" s="678"/>
      <c r="I145" s="1182"/>
      <c r="J145" s="1453"/>
      <c r="K145" s="633"/>
    </row>
    <row r="146" spans="1:11" s="586" customFormat="1" ht="110.25">
      <c r="A146" s="660"/>
      <c r="B146" s="578" t="s">
        <v>448</v>
      </c>
      <c r="C146" s="579"/>
      <c r="D146" s="580">
        <v>103</v>
      </c>
      <c r="E146" s="580" t="s">
        <v>229</v>
      </c>
      <c r="F146" s="678" t="s">
        <v>450</v>
      </c>
      <c r="G146" s="678" t="s">
        <v>4777</v>
      </c>
      <c r="H146" s="678" t="s">
        <v>2298</v>
      </c>
      <c r="I146" s="1182">
        <v>43500</v>
      </c>
      <c r="J146" s="1453">
        <f>I146*D146</f>
        <v>4480500</v>
      </c>
      <c r="K146" s="633"/>
    </row>
    <row r="147" spans="1:11" s="1450" customFormat="1" ht="47.25">
      <c r="A147" s="1455" t="s">
        <v>2436</v>
      </c>
      <c r="B147" s="731" t="s">
        <v>3100</v>
      </c>
      <c r="C147" s="736"/>
      <c r="D147" s="580"/>
      <c r="E147" s="580"/>
      <c r="F147" s="678"/>
      <c r="G147" s="678"/>
      <c r="H147" s="678"/>
      <c r="I147" s="1182"/>
      <c r="J147" s="1453"/>
      <c r="K147" s="633"/>
    </row>
    <row r="148" spans="1:11" s="1450" customFormat="1" ht="47.25">
      <c r="A148" s="1455">
        <v>1</v>
      </c>
      <c r="B148" s="731" t="s">
        <v>3101</v>
      </c>
      <c r="C148" s="736"/>
      <c r="D148" s="580"/>
      <c r="E148" s="580"/>
      <c r="F148" s="678"/>
      <c r="G148" s="678"/>
      <c r="H148" s="678"/>
      <c r="I148" s="1182"/>
      <c r="J148" s="1453"/>
      <c r="K148" s="633"/>
    </row>
    <row r="149" spans="1:11" s="586" customFormat="1" ht="110.25">
      <c r="A149" s="660"/>
      <c r="B149" s="578" t="s">
        <v>455</v>
      </c>
      <c r="C149" s="579"/>
      <c r="D149" s="580">
        <v>102</v>
      </c>
      <c r="E149" s="580" t="s">
        <v>229</v>
      </c>
      <c r="F149" s="678" t="s">
        <v>457</v>
      </c>
      <c r="G149" s="678" t="s">
        <v>4778</v>
      </c>
      <c r="H149" s="678" t="s">
        <v>2298</v>
      </c>
      <c r="I149" s="1182">
        <v>43500</v>
      </c>
      <c r="J149" s="1453">
        <f>I149*D149</f>
        <v>4437000</v>
      </c>
      <c r="K149" s="633"/>
    </row>
    <row r="150" spans="1:11" s="586" customFormat="1" ht="94.5">
      <c r="A150" s="660"/>
      <c r="B150" s="578" t="s">
        <v>462</v>
      </c>
      <c r="C150" s="579"/>
      <c r="D150" s="580">
        <v>102</v>
      </c>
      <c r="E150" s="580" t="s">
        <v>229</v>
      </c>
      <c r="F150" s="678" t="s">
        <v>464</v>
      </c>
      <c r="G150" s="678" t="s">
        <v>4779</v>
      </c>
      <c r="H150" s="678" t="s">
        <v>2298</v>
      </c>
      <c r="I150" s="1182">
        <v>43500</v>
      </c>
      <c r="J150" s="1453">
        <f>I150*D150</f>
        <v>4437000</v>
      </c>
      <c r="K150" s="633"/>
    </row>
    <row r="151" spans="1:11" s="586" customFormat="1" ht="94.5">
      <c r="A151" s="660"/>
      <c r="B151" s="578" t="s">
        <v>468</v>
      </c>
      <c r="C151" s="579"/>
      <c r="D151" s="580">
        <v>104</v>
      </c>
      <c r="E151" s="580" t="s">
        <v>229</v>
      </c>
      <c r="F151" s="678" t="s">
        <v>470</v>
      </c>
      <c r="G151" s="678" t="s">
        <v>4780</v>
      </c>
      <c r="H151" s="678" t="s">
        <v>2298</v>
      </c>
      <c r="I151" s="1182">
        <v>43500</v>
      </c>
      <c r="J151" s="1453">
        <f>I151*D151</f>
        <v>4524000</v>
      </c>
      <c r="K151" s="633"/>
    </row>
    <row r="152" spans="1:11" s="1450" customFormat="1" ht="47.25">
      <c r="A152" s="1455" t="s">
        <v>2439</v>
      </c>
      <c r="B152" s="731" t="s">
        <v>3102</v>
      </c>
      <c r="C152" s="736"/>
      <c r="D152" s="580"/>
      <c r="E152" s="580"/>
      <c r="F152" s="678"/>
      <c r="G152" s="678"/>
      <c r="H152" s="678"/>
      <c r="I152" s="1182"/>
      <c r="J152" s="1453"/>
      <c r="K152" s="633"/>
    </row>
    <row r="153" spans="1:11" s="1450" customFormat="1" ht="63">
      <c r="A153" s="1455">
        <v>1</v>
      </c>
      <c r="B153" s="731" t="s">
        <v>3103</v>
      </c>
      <c r="C153" s="736"/>
      <c r="D153" s="580"/>
      <c r="E153" s="580"/>
      <c r="F153" s="678"/>
      <c r="G153" s="678"/>
      <c r="H153" s="678"/>
      <c r="I153" s="1182"/>
      <c r="J153" s="1453"/>
      <c r="K153" s="633"/>
    </row>
    <row r="154" spans="1:11" s="586" customFormat="1" ht="94.5">
      <c r="A154" s="660"/>
      <c r="B154" s="578" t="s">
        <v>474</v>
      </c>
      <c r="C154" s="579"/>
      <c r="D154" s="580">
        <v>103</v>
      </c>
      <c r="E154" s="580" t="s">
        <v>229</v>
      </c>
      <c r="F154" s="678" t="s">
        <v>476</v>
      </c>
      <c r="G154" s="678" t="s">
        <v>4781</v>
      </c>
      <c r="H154" s="678" t="s">
        <v>2298</v>
      </c>
      <c r="I154" s="1182">
        <v>43500</v>
      </c>
      <c r="J154" s="1453">
        <f>I154*D154</f>
        <v>4480500</v>
      </c>
      <c r="K154" s="633"/>
    </row>
    <row r="155" spans="1:11" s="1450" customFormat="1" ht="31.5">
      <c r="A155" s="1455">
        <v>4</v>
      </c>
      <c r="B155" s="731" t="s">
        <v>3104</v>
      </c>
      <c r="C155" s="736"/>
      <c r="D155" s="580"/>
      <c r="E155" s="580"/>
      <c r="F155" s="678"/>
      <c r="G155" s="678"/>
      <c r="H155" s="678"/>
      <c r="I155" s="1182"/>
      <c r="J155" s="1453"/>
      <c r="K155" s="633"/>
    </row>
    <row r="156" spans="1:11" s="586" customFormat="1" ht="110.25">
      <c r="A156" s="660"/>
      <c r="B156" s="578" t="s">
        <v>480</v>
      </c>
      <c r="C156" s="579"/>
      <c r="D156" s="580">
        <v>100</v>
      </c>
      <c r="E156" s="580" t="s">
        <v>229</v>
      </c>
      <c r="F156" s="678" t="s">
        <v>482</v>
      </c>
      <c r="G156" s="678" t="s">
        <v>4782</v>
      </c>
      <c r="H156" s="678" t="s">
        <v>2298</v>
      </c>
      <c r="I156" s="1182">
        <v>43500</v>
      </c>
      <c r="J156" s="1453">
        <f>I156*D156</f>
        <v>4350000</v>
      </c>
      <c r="K156" s="633"/>
    </row>
    <row r="157" spans="1:11" s="1450" customFormat="1" ht="47.25">
      <c r="A157" s="1455" t="s">
        <v>3105</v>
      </c>
      <c r="B157" s="731" t="s">
        <v>3106</v>
      </c>
      <c r="C157" s="736"/>
      <c r="D157" s="580"/>
      <c r="E157" s="580"/>
      <c r="F157" s="678"/>
      <c r="G157" s="678"/>
      <c r="H157" s="678"/>
      <c r="I157" s="1182"/>
      <c r="J157" s="1453"/>
      <c r="K157" s="633"/>
    </row>
    <row r="158" spans="1:11" s="1450" customFormat="1">
      <c r="A158" s="1455">
        <v>1</v>
      </c>
      <c r="B158" s="731" t="s">
        <v>3107</v>
      </c>
      <c r="C158" s="736"/>
      <c r="D158" s="580"/>
      <c r="E158" s="580"/>
      <c r="F158" s="678"/>
      <c r="G158" s="678"/>
      <c r="H158" s="678"/>
      <c r="I158" s="1182"/>
      <c r="J158" s="1453"/>
      <c r="K158" s="633"/>
    </row>
    <row r="159" spans="1:11" s="586" customFormat="1" ht="110.25">
      <c r="A159" s="660"/>
      <c r="B159" s="578" t="s">
        <v>486</v>
      </c>
      <c r="C159" s="579"/>
      <c r="D159" s="580">
        <v>100</v>
      </c>
      <c r="E159" s="580" t="s">
        <v>229</v>
      </c>
      <c r="F159" s="678" t="s">
        <v>488</v>
      </c>
      <c r="G159" s="678" t="s">
        <v>4783</v>
      </c>
      <c r="H159" s="678" t="s">
        <v>2298</v>
      </c>
      <c r="I159" s="1182">
        <v>43500</v>
      </c>
      <c r="J159" s="1453">
        <f>I159*D159</f>
        <v>4350000</v>
      </c>
      <c r="K159" s="633"/>
    </row>
    <row r="160" spans="1:11" s="1450" customFormat="1">
      <c r="A160" s="1455">
        <v>2</v>
      </c>
      <c r="B160" s="731" t="s">
        <v>3108</v>
      </c>
      <c r="C160" s="736"/>
      <c r="D160" s="580"/>
      <c r="E160" s="580"/>
      <c r="F160" s="678"/>
      <c r="G160" s="678"/>
      <c r="H160" s="678"/>
      <c r="I160" s="1182"/>
      <c r="J160" s="1453"/>
      <c r="K160" s="633"/>
    </row>
    <row r="161" spans="1:11" s="586" customFormat="1" ht="110.25">
      <c r="A161" s="660"/>
      <c r="B161" s="578" t="s">
        <v>493</v>
      </c>
      <c r="C161" s="579"/>
      <c r="D161" s="580">
        <v>99</v>
      </c>
      <c r="E161" s="580" t="s">
        <v>229</v>
      </c>
      <c r="F161" s="678" t="s">
        <v>495</v>
      </c>
      <c r="G161" s="678" t="s">
        <v>4784</v>
      </c>
      <c r="H161" s="678" t="s">
        <v>2298</v>
      </c>
      <c r="I161" s="1182">
        <v>43500</v>
      </c>
      <c r="J161" s="1453">
        <f>I161*D161</f>
        <v>4306500</v>
      </c>
      <c r="K161" s="633"/>
    </row>
    <row r="162" spans="1:11" s="1450" customFormat="1">
      <c r="A162" s="1455">
        <v>3</v>
      </c>
      <c r="B162" s="731" t="s">
        <v>3109</v>
      </c>
      <c r="C162" s="736"/>
      <c r="D162" s="580"/>
      <c r="E162" s="580"/>
      <c r="F162" s="678"/>
      <c r="G162" s="678"/>
      <c r="H162" s="678"/>
      <c r="I162" s="1182"/>
      <c r="J162" s="1453"/>
      <c r="K162" s="633"/>
    </row>
    <row r="163" spans="1:11" s="586" customFormat="1" ht="94.5">
      <c r="A163" s="660"/>
      <c r="B163" s="578" t="s">
        <v>500</v>
      </c>
      <c r="C163" s="579"/>
      <c r="D163" s="580">
        <v>98</v>
      </c>
      <c r="E163" s="580" t="s">
        <v>229</v>
      </c>
      <c r="F163" s="678" t="s">
        <v>502</v>
      </c>
      <c r="G163" s="678" t="s">
        <v>4785</v>
      </c>
      <c r="H163" s="678" t="s">
        <v>2298</v>
      </c>
      <c r="I163" s="1182">
        <v>43500</v>
      </c>
      <c r="J163" s="1453">
        <f>I163*D163</f>
        <v>4263000</v>
      </c>
      <c r="K163" s="633"/>
    </row>
    <row r="164" spans="1:11" s="1450" customFormat="1" ht="47.25">
      <c r="A164" s="1455" t="s">
        <v>3110</v>
      </c>
      <c r="B164" s="731" t="s">
        <v>3111</v>
      </c>
      <c r="C164" s="736"/>
      <c r="D164" s="580"/>
      <c r="E164" s="580"/>
      <c r="F164" s="678"/>
      <c r="G164" s="678"/>
      <c r="H164" s="678"/>
      <c r="I164" s="1182"/>
      <c r="J164" s="1453"/>
      <c r="K164" s="633"/>
    </row>
    <row r="165" spans="1:11" s="1450" customFormat="1" ht="31.5">
      <c r="A165" s="1455">
        <v>1</v>
      </c>
      <c r="B165" s="731" t="s">
        <v>3112</v>
      </c>
      <c r="C165" s="736"/>
      <c r="D165" s="580"/>
      <c r="E165" s="580"/>
      <c r="F165" s="678"/>
      <c r="G165" s="678"/>
      <c r="H165" s="678"/>
      <c r="I165" s="1182"/>
      <c r="J165" s="1453"/>
      <c r="K165" s="633"/>
    </row>
    <row r="166" spans="1:11" s="586" customFormat="1" ht="126">
      <c r="A166" s="660"/>
      <c r="B166" s="578" t="s">
        <v>506</v>
      </c>
      <c r="C166" s="579"/>
      <c r="D166" s="580">
        <v>101</v>
      </c>
      <c r="E166" s="580" t="s">
        <v>229</v>
      </c>
      <c r="F166" s="678" t="s">
        <v>508</v>
      </c>
      <c r="G166" s="678" t="s">
        <v>4786</v>
      </c>
      <c r="H166" s="678" t="s">
        <v>2298</v>
      </c>
      <c r="I166" s="1182">
        <v>43500</v>
      </c>
      <c r="J166" s="1453">
        <f>I166*D166</f>
        <v>4393500</v>
      </c>
      <c r="K166" s="633"/>
    </row>
    <row r="167" spans="1:11" s="1450" customFormat="1" ht="31.5">
      <c r="A167" s="1455">
        <v>2</v>
      </c>
      <c r="B167" s="731" t="s">
        <v>3113</v>
      </c>
      <c r="C167" s="736"/>
      <c r="D167" s="580"/>
      <c r="E167" s="580"/>
      <c r="F167" s="678"/>
      <c r="G167" s="678"/>
      <c r="H167" s="678"/>
      <c r="I167" s="1182"/>
      <c r="J167" s="1453"/>
      <c r="K167" s="633"/>
    </row>
    <row r="168" spans="1:11" s="586" customFormat="1" ht="126">
      <c r="A168" s="660"/>
      <c r="B168" s="578" t="s">
        <v>512</v>
      </c>
      <c r="C168" s="579"/>
      <c r="D168" s="580">
        <v>99</v>
      </c>
      <c r="E168" s="580" t="s">
        <v>126</v>
      </c>
      <c r="F168" s="678" t="s">
        <v>514</v>
      </c>
      <c r="G168" s="678" t="s">
        <v>4787</v>
      </c>
      <c r="H168" s="678" t="s">
        <v>2298</v>
      </c>
      <c r="I168" s="1182">
        <v>100000</v>
      </c>
      <c r="J168" s="1453">
        <f>I168*D168</f>
        <v>9900000</v>
      </c>
      <c r="K168" s="633"/>
    </row>
    <row r="169" spans="1:11" s="1450" customFormat="1">
      <c r="A169" s="1455">
        <v>3</v>
      </c>
      <c r="B169" s="731" t="s">
        <v>3114</v>
      </c>
      <c r="C169" s="736"/>
      <c r="D169" s="580"/>
      <c r="E169" s="580"/>
      <c r="F169" s="678"/>
      <c r="G169" s="678"/>
      <c r="H169" s="678"/>
      <c r="I169" s="1182"/>
      <c r="J169" s="1453"/>
      <c r="K169" s="633"/>
    </row>
    <row r="170" spans="1:11" s="1450" customFormat="1">
      <c r="A170" s="1455"/>
      <c r="B170" s="731" t="s">
        <v>3115</v>
      </c>
      <c r="C170" s="736"/>
      <c r="D170" s="580"/>
      <c r="E170" s="580"/>
      <c r="F170" s="678"/>
      <c r="G170" s="678"/>
      <c r="H170" s="678"/>
      <c r="I170" s="1182"/>
      <c r="J170" s="1453"/>
      <c r="K170" s="633"/>
    </row>
    <row r="171" spans="1:11" s="1450" customFormat="1" ht="94.5">
      <c r="A171" s="1455" t="s">
        <v>3116</v>
      </c>
      <c r="B171" s="731" t="s">
        <v>3117</v>
      </c>
      <c r="C171" s="736"/>
      <c r="D171" s="580"/>
      <c r="E171" s="580"/>
      <c r="F171" s="678"/>
      <c r="G171" s="678"/>
      <c r="H171" s="678"/>
      <c r="I171" s="1182"/>
      <c r="J171" s="1453"/>
      <c r="K171" s="633"/>
    </row>
    <row r="172" spans="1:11" s="1450" customFormat="1" ht="47.25">
      <c r="A172" s="1455">
        <v>1</v>
      </c>
      <c r="B172" s="731" t="s">
        <v>3118</v>
      </c>
      <c r="C172" s="736"/>
      <c r="D172" s="580"/>
      <c r="E172" s="580"/>
      <c r="F172" s="678"/>
      <c r="G172" s="678"/>
      <c r="H172" s="678"/>
      <c r="I172" s="1182"/>
      <c r="J172" s="1453"/>
      <c r="K172" s="633"/>
    </row>
    <row r="173" spans="1:11" s="586" customFormat="1" ht="94.5">
      <c r="A173" s="660"/>
      <c r="B173" s="578" t="s">
        <v>519</v>
      </c>
      <c r="C173" s="579"/>
      <c r="D173" s="580">
        <v>108</v>
      </c>
      <c r="E173" s="580" t="s">
        <v>229</v>
      </c>
      <c r="F173" s="678" t="s">
        <v>521</v>
      </c>
      <c r="G173" s="678" t="s">
        <v>4788</v>
      </c>
      <c r="H173" s="678" t="s">
        <v>2298</v>
      </c>
      <c r="I173" s="1182">
        <v>43500</v>
      </c>
      <c r="J173" s="1453">
        <f>I173*D173</f>
        <v>4698000</v>
      </c>
      <c r="K173" s="633"/>
    </row>
    <row r="174" spans="1:11" s="1450" customFormat="1" ht="47.25">
      <c r="A174" s="1455">
        <v>2</v>
      </c>
      <c r="B174" s="731" t="s">
        <v>3119</v>
      </c>
      <c r="C174" s="736"/>
      <c r="D174" s="580"/>
      <c r="E174" s="580"/>
      <c r="F174" s="678"/>
      <c r="G174" s="678"/>
      <c r="H174" s="678"/>
      <c r="I174" s="1182"/>
      <c r="J174" s="1453"/>
      <c r="K174" s="633"/>
    </row>
    <row r="175" spans="1:11" s="586" customFormat="1" ht="94.5">
      <c r="A175" s="660"/>
      <c r="B175" s="578" t="s">
        <v>525</v>
      </c>
      <c r="C175" s="579"/>
      <c r="D175" s="580">
        <v>107</v>
      </c>
      <c r="E175" s="580" t="s">
        <v>229</v>
      </c>
      <c r="F175" s="678" t="s">
        <v>527</v>
      </c>
      <c r="G175" s="678" t="s">
        <v>4789</v>
      </c>
      <c r="H175" s="678" t="s">
        <v>2298</v>
      </c>
      <c r="I175" s="1182">
        <v>43500</v>
      </c>
      <c r="J175" s="1453">
        <f>I175*D175</f>
        <v>4654500</v>
      </c>
      <c r="K175" s="633"/>
    </row>
    <row r="176" spans="1:11" s="1450" customFormat="1" ht="78.75">
      <c r="A176" s="1455" t="s">
        <v>3116</v>
      </c>
      <c r="B176" s="731" t="s">
        <v>3120</v>
      </c>
      <c r="C176" s="736"/>
      <c r="D176" s="580"/>
      <c r="E176" s="580"/>
      <c r="F176" s="678"/>
      <c r="G176" s="678"/>
      <c r="H176" s="678"/>
      <c r="I176" s="1182"/>
      <c r="J176" s="1453"/>
      <c r="K176" s="633"/>
    </row>
    <row r="177" spans="1:11" s="586" customFormat="1" ht="409.5">
      <c r="A177" s="660"/>
      <c r="B177" s="578" t="s">
        <v>3019</v>
      </c>
      <c r="C177" s="579"/>
      <c r="D177" s="580">
        <v>214</v>
      </c>
      <c r="E177" s="580" t="s">
        <v>126</v>
      </c>
      <c r="F177" s="678" t="s">
        <v>4790</v>
      </c>
      <c r="G177" s="678" t="s">
        <v>4791</v>
      </c>
      <c r="H177" s="678" t="s">
        <v>2298</v>
      </c>
      <c r="I177" s="1182">
        <v>11250000</v>
      </c>
      <c r="J177" s="1453">
        <f>I177*D177</f>
        <v>2407500000</v>
      </c>
      <c r="K177" s="633"/>
    </row>
    <row r="178" spans="1:11" s="1450" customFormat="1">
      <c r="A178" s="1455" t="s">
        <v>2361</v>
      </c>
      <c r="B178" s="731" t="s">
        <v>2445</v>
      </c>
      <c r="C178" s="736"/>
      <c r="D178" s="580"/>
      <c r="E178" s="580"/>
      <c r="F178" s="678"/>
      <c r="G178" s="678"/>
      <c r="H178" s="678"/>
      <c r="I178" s="1182"/>
      <c r="J178" s="1453"/>
      <c r="K178" s="633"/>
    </row>
    <row r="179" spans="1:11" s="1450" customFormat="1" ht="31.5">
      <c r="A179" s="1455" t="s">
        <v>2327</v>
      </c>
      <c r="B179" s="731" t="s">
        <v>2278</v>
      </c>
      <c r="C179" s="736"/>
      <c r="D179" s="580"/>
      <c r="E179" s="580"/>
      <c r="F179" s="678"/>
      <c r="G179" s="678"/>
      <c r="H179" s="678"/>
      <c r="I179" s="1182"/>
      <c r="J179" s="1453"/>
      <c r="K179" s="633"/>
    </row>
    <row r="180" spans="1:11" s="586" customFormat="1" ht="47.25">
      <c r="A180" s="660"/>
      <c r="B180" s="578" t="s">
        <v>532</v>
      </c>
      <c r="C180" s="579"/>
      <c r="D180" s="580">
        <v>414</v>
      </c>
      <c r="E180" s="580" t="s">
        <v>533</v>
      </c>
      <c r="F180" s="678" t="s">
        <v>536</v>
      </c>
      <c r="G180" s="678" t="s">
        <v>4792</v>
      </c>
      <c r="H180" s="678" t="s">
        <v>2298</v>
      </c>
      <c r="I180" s="1182">
        <v>477000</v>
      </c>
      <c r="J180" s="1453">
        <f>I180*D180</f>
        <v>197478000</v>
      </c>
      <c r="K180" s="633"/>
    </row>
    <row r="181" spans="1:11" s="586" customFormat="1" ht="47.25">
      <c r="A181" s="660"/>
      <c r="B181" s="578" t="s">
        <v>540</v>
      </c>
      <c r="C181" s="579"/>
      <c r="D181" s="580">
        <v>395</v>
      </c>
      <c r="E181" s="580" t="s">
        <v>533</v>
      </c>
      <c r="F181" s="678" t="s">
        <v>536</v>
      </c>
      <c r="G181" s="678" t="s">
        <v>3532</v>
      </c>
      <c r="H181" s="678" t="s">
        <v>2298</v>
      </c>
      <c r="I181" s="1182">
        <v>477000</v>
      </c>
      <c r="J181" s="1453">
        <f>I181*D181</f>
        <v>188415000</v>
      </c>
      <c r="K181" s="633"/>
    </row>
    <row r="182" spans="1:11" s="586" customFormat="1" ht="31.5">
      <c r="A182" s="660"/>
      <c r="B182" s="578" t="s">
        <v>543</v>
      </c>
      <c r="C182" s="579"/>
      <c r="D182" s="580">
        <v>277</v>
      </c>
      <c r="E182" s="580" t="s">
        <v>43</v>
      </c>
      <c r="F182" s="678" t="s">
        <v>546</v>
      </c>
      <c r="G182" s="678" t="s">
        <v>3959</v>
      </c>
      <c r="H182" s="678" t="s">
        <v>4793</v>
      </c>
      <c r="I182" s="1182">
        <v>79500</v>
      </c>
      <c r="J182" s="1453">
        <f>I182*D182</f>
        <v>22021500</v>
      </c>
      <c r="K182" s="633"/>
    </row>
    <row r="183" spans="1:11" s="586" customFormat="1" ht="78.75">
      <c r="A183" s="660"/>
      <c r="B183" s="578" t="s">
        <v>549</v>
      </c>
      <c r="C183" s="579"/>
      <c r="D183" s="580">
        <v>229</v>
      </c>
      <c r="E183" s="580" t="s">
        <v>550</v>
      </c>
      <c r="F183" s="678" t="s">
        <v>553</v>
      </c>
      <c r="G183" s="678" t="s">
        <v>4794</v>
      </c>
      <c r="H183" s="678" t="s">
        <v>2298</v>
      </c>
      <c r="I183" s="1182">
        <v>191200</v>
      </c>
      <c r="J183" s="1453">
        <f>I183*D183</f>
        <v>43784800</v>
      </c>
      <c r="K183" s="633"/>
    </row>
    <row r="184" spans="1:11" s="586" customFormat="1" ht="110.25">
      <c r="A184" s="660"/>
      <c r="B184" s="578" t="s">
        <v>555</v>
      </c>
      <c r="C184" s="579"/>
      <c r="D184" s="580">
        <v>257</v>
      </c>
      <c r="E184" s="580" t="s">
        <v>43</v>
      </c>
      <c r="F184" s="1454" t="s">
        <v>3789</v>
      </c>
      <c r="G184" s="678" t="s">
        <v>4796</v>
      </c>
      <c r="H184" s="678" t="s">
        <v>4793</v>
      </c>
      <c r="I184" s="1182">
        <v>79500</v>
      </c>
      <c r="J184" s="1453">
        <f>I184*D184</f>
        <v>20431500</v>
      </c>
      <c r="K184" s="633"/>
    </row>
    <row r="185" spans="1:11" s="1450" customFormat="1" ht="31.5">
      <c r="A185" s="1455" t="s">
        <v>2361</v>
      </c>
      <c r="B185" s="731" t="s">
        <v>2362</v>
      </c>
      <c r="C185" s="736"/>
      <c r="D185" s="580"/>
      <c r="E185" s="580"/>
      <c r="F185" s="678"/>
      <c r="G185" s="678"/>
      <c r="H185" s="678"/>
      <c r="I185" s="1182"/>
      <c r="J185" s="1453"/>
      <c r="K185" s="633"/>
    </row>
    <row r="186" spans="1:11" s="1450" customFormat="1">
      <c r="A186" s="1455" t="s">
        <v>2295</v>
      </c>
      <c r="B186" s="731" t="s">
        <v>2371</v>
      </c>
      <c r="C186" s="736"/>
      <c r="D186" s="580"/>
      <c r="E186" s="580"/>
      <c r="F186" s="678"/>
      <c r="G186" s="678"/>
      <c r="H186" s="678"/>
      <c r="I186" s="1182"/>
      <c r="J186" s="1453"/>
      <c r="K186" s="633"/>
    </row>
    <row r="187" spans="1:11" s="1450" customFormat="1">
      <c r="A187" s="1455"/>
      <c r="B187" s="731" t="s">
        <v>2427</v>
      </c>
      <c r="C187" s="736"/>
      <c r="D187" s="580"/>
      <c r="E187" s="580"/>
      <c r="F187" s="678"/>
      <c r="G187" s="678"/>
      <c r="H187" s="678"/>
      <c r="I187" s="1182"/>
      <c r="J187" s="1453"/>
      <c r="K187" s="633"/>
    </row>
    <row r="188" spans="1:11" s="1450" customFormat="1" ht="47.25">
      <c r="A188" s="1455">
        <v>1</v>
      </c>
      <c r="B188" s="731" t="s">
        <v>2470</v>
      </c>
      <c r="C188" s="736"/>
      <c r="D188" s="580"/>
      <c r="E188" s="580"/>
      <c r="F188" s="678"/>
      <c r="G188" s="678"/>
      <c r="H188" s="678"/>
      <c r="I188" s="1182"/>
      <c r="J188" s="1453"/>
      <c r="K188" s="633"/>
    </row>
    <row r="189" spans="1:11" s="586" customFormat="1" ht="78.75">
      <c r="A189" s="660"/>
      <c r="B189" s="578" t="s">
        <v>557</v>
      </c>
      <c r="C189" s="579"/>
      <c r="D189" s="580">
        <v>308</v>
      </c>
      <c r="E189" s="580" t="s">
        <v>229</v>
      </c>
      <c r="F189" s="678" t="s">
        <v>560</v>
      </c>
      <c r="G189" s="678" t="s">
        <v>4797</v>
      </c>
      <c r="H189" s="678" t="s">
        <v>2298</v>
      </c>
      <c r="I189" s="1182">
        <v>19200</v>
      </c>
      <c r="J189" s="1453">
        <f>I189*D189</f>
        <v>5913600</v>
      </c>
      <c r="K189" s="633"/>
    </row>
    <row r="190" spans="1:11" s="1450" customFormat="1" ht="31.5">
      <c r="A190" s="1455">
        <v>2</v>
      </c>
      <c r="B190" s="731" t="s">
        <v>2473</v>
      </c>
      <c r="C190" s="736"/>
      <c r="D190" s="580"/>
      <c r="E190" s="580"/>
      <c r="F190" s="678"/>
      <c r="G190" s="678"/>
      <c r="H190" s="678"/>
      <c r="I190" s="1182"/>
      <c r="J190" s="1453"/>
      <c r="K190" s="633"/>
    </row>
    <row r="191" spans="1:11" s="586" customFormat="1" ht="47.25">
      <c r="A191" s="660"/>
      <c r="B191" s="578" t="s">
        <v>564</v>
      </c>
      <c r="C191" s="579"/>
      <c r="D191" s="580">
        <v>280</v>
      </c>
      <c r="E191" s="580" t="s">
        <v>229</v>
      </c>
      <c r="F191" s="678" t="s">
        <v>567</v>
      </c>
      <c r="G191" s="678" t="s">
        <v>4798</v>
      </c>
      <c r="H191" s="678" t="s">
        <v>2298</v>
      </c>
      <c r="I191" s="1182">
        <v>19200</v>
      </c>
      <c r="J191" s="1453">
        <f>I191*D191</f>
        <v>5376000</v>
      </c>
      <c r="K191" s="633"/>
    </row>
    <row r="192" spans="1:11" s="1450" customFormat="1" ht="31.5">
      <c r="A192" s="1455">
        <v>3</v>
      </c>
      <c r="B192" s="731" t="s">
        <v>2476</v>
      </c>
      <c r="C192" s="736"/>
      <c r="D192" s="580"/>
      <c r="E192" s="580"/>
      <c r="F192" s="678"/>
      <c r="G192" s="678"/>
      <c r="H192" s="678"/>
      <c r="I192" s="1182"/>
      <c r="J192" s="1453"/>
      <c r="K192" s="633"/>
    </row>
    <row r="193" spans="1:11" s="586" customFormat="1" ht="173.25">
      <c r="A193" s="660"/>
      <c r="B193" s="578" t="s">
        <v>569</v>
      </c>
      <c r="C193" s="579"/>
      <c r="D193" s="580">
        <v>77</v>
      </c>
      <c r="E193" s="580" t="s">
        <v>229</v>
      </c>
      <c r="F193" s="678" t="s">
        <v>571</v>
      </c>
      <c r="G193" s="678" t="s">
        <v>4799</v>
      </c>
      <c r="H193" s="678" t="s">
        <v>2298</v>
      </c>
      <c r="I193" s="1182">
        <v>43500</v>
      </c>
      <c r="J193" s="1453">
        <f>I193*D193</f>
        <v>3349500</v>
      </c>
      <c r="K193" s="633"/>
    </row>
    <row r="194" spans="1:11" s="586" customFormat="1" ht="94.5">
      <c r="A194" s="660"/>
      <c r="B194" s="578" t="s">
        <v>575</v>
      </c>
      <c r="C194" s="579"/>
      <c r="D194" s="580">
        <v>84</v>
      </c>
      <c r="E194" s="580" t="s">
        <v>229</v>
      </c>
      <c r="F194" s="678" t="s">
        <v>577</v>
      </c>
      <c r="G194" s="678" t="s">
        <v>4800</v>
      </c>
      <c r="H194" s="678" t="s">
        <v>2298</v>
      </c>
      <c r="I194" s="1182">
        <v>43500</v>
      </c>
      <c r="J194" s="1453">
        <f>I194*D194</f>
        <v>3654000</v>
      </c>
      <c r="K194" s="633"/>
    </row>
    <row r="195" spans="1:11" s="586" customFormat="1" ht="94.5">
      <c r="A195" s="660"/>
      <c r="B195" s="578" t="s">
        <v>3967</v>
      </c>
      <c r="C195" s="579"/>
      <c r="D195" s="580">
        <v>322</v>
      </c>
      <c r="E195" s="580" t="s">
        <v>229</v>
      </c>
      <c r="F195" s="678" t="s">
        <v>5087</v>
      </c>
      <c r="G195" s="678" t="s">
        <v>4801</v>
      </c>
      <c r="H195" s="678" t="s">
        <v>2298</v>
      </c>
      <c r="I195" s="1182">
        <v>19200</v>
      </c>
      <c r="J195" s="1453">
        <f>I195*D195</f>
        <v>6182400</v>
      </c>
      <c r="K195" s="633"/>
    </row>
    <row r="196" spans="1:11" s="586" customFormat="1" ht="110.25">
      <c r="A196" s="660"/>
      <c r="B196" s="578" t="s">
        <v>588</v>
      </c>
      <c r="C196" s="579"/>
      <c r="D196" s="580">
        <v>283</v>
      </c>
      <c r="E196" s="580" t="s">
        <v>229</v>
      </c>
      <c r="F196" s="678" t="s">
        <v>591</v>
      </c>
      <c r="G196" s="678" t="s">
        <v>4802</v>
      </c>
      <c r="H196" s="678" t="s">
        <v>2298</v>
      </c>
      <c r="I196" s="1182">
        <v>19200</v>
      </c>
      <c r="J196" s="1453">
        <f>I196*D196</f>
        <v>5433600</v>
      </c>
      <c r="K196" s="633"/>
    </row>
    <row r="197" spans="1:11" s="1450" customFormat="1" ht="31.5">
      <c r="A197" s="1455">
        <v>4</v>
      </c>
      <c r="B197" s="731" t="s">
        <v>2488</v>
      </c>
      <c r="C197" s="736"/>
      <c r="D197" s="580"/>
      <c r="E197" s="580"/>
      <c r="F197" s="678"/>
      <c r="G197" s="678"/>
      <c r="H197" s="678"/>
      <c r="I197" s="1182"/>
      <c r="J197" s="1453"/>
      <c r="K197" s="633"/>
    </row>
    <row r="198" spans="1:11" s="586" customFormat="1" ht="78.75">
      <c r="A198" s="660"/>
      <c r="B198" s="578" t="s">
        <v>594</v>
      </c>
      <c r="C198" s="579"/>
      <c r="D198" s="580">
        <v>81</v>
      </c>
      <c r="E198" s="580" t="s">
        <v>229</v>
      </c>
      <c r="F198" s="678" t="s">
        <v>597</v>
      </c>
      <c r="G198" s="678" t="s">
        <v>4803</v>
      </c>
      <c r="H198" s="678" t="s">
        <v>2298</v>
      </c>
      <c r="I198" s="1182">
        <v>19200</v>
      </c>
      <c r="J198" s="1453">
        <f>I198*D198</f>
        <v>1555200</v>
      </c>
      <c r="K198" s="633"/>
    </row>
    <row r="199" spans="1:11" s="1450" customFormat="1" ht="31.5">
      <c r="A199" s="1455">
        <v>5</v>
      </c>
      <c r="B199" s="731" t="s">
        <v>2491</v>
      </c>
      <c r="C199" s="736"/>
      <c r="D199" s="580"/>
      <c r="E199" s="580"/>
      <c r="F199" s="678"/>
      <c r="G199" s="678"/>
      <c r="H199" s="678"/>
      <c r="I199" s="1182"/>
      <c r="J199" s="1453"/>
      <c r="K199" s="633"/>
    </row>
    <row r="200" spans="1:11" s="586" customFormat="1" ht="157.5">
      <c r="A200" s="660"/>
      <c r="B200" s="578" t="s">
        <v>3971</v>
      </c>
      <c r="C200" s="579"/>
      <c r="D200" s="580">
        <v>85</v>
      </c>
      <c r="E200" s="580" t="s">
        <v>229</v>
      </c>
      <c r="F200" s="678" t="s">
        <v>602</v>
      </c>
      <c r="G200" s="678" t="s">
        <v>4804</v>
      </c>
      <c r="H200" s="678" t="s">
        <v>2298</v>
      </c>
      <c r="I200" s="1182">
        <v>43500</v>
      </c>
      <c r="J200" s="1453">
        <f>I200*D200</f>
        <v>3697500</v>
      </c>
      <c r="K200" s="633"/>
    </row>
    <row r="201" spans="1:11" s="1450" customFormat="1" ht="31.5">
      <c r="A201" s="1455">
        <v>6</v>
      </c>
      <c r="B201" s="731" t="s">
        <v>2496</v>
      </c>
      <c r="C201" s="736"/>
      <c r="D201" s="580"/>
      <c r="E201" s="580"/>
      <c r="F201" s="678"/>
      <c r="G201" s="678"/>
      <c r="H201" s="678"/>
      <c r="I201" s="1182"/>
      <c r="J201" s="1453"/>
      <c r="K201" s="633"/>
    </row>
    <row r="202" spans="1:11" s="586" customFormat="1" ht="63">
      <c r="A202" s="660"/>
      <c r="B202" s="578" t="s">
        <v>606</v>
      </c>
      <c r="C202" s="579"/>
      <c r="D202" s="580">
        <v>286</v>
      </c>
      <c r="E202" s="580" t="s">
        <v>229</v>
      </c>
      <c r="F202" s="678" t="s">
        <v>609</v>
      </c>
      <c r="G202" s="678" t="s">
        <v>4805</v>
      </c>
      <c r="H202" s="678" t="s">
        <v>2298</v>
      </c>
      <c r="I202" s="1182">
        <v>19200</v>
      </c>
      <c r="J202" s="1453">
        <f>I202*D202</f>
        <v>5491200</v>
      </c>
      <c r="K202" s="633"/>
    </row>
    <row r="203" spans="1:11" s="586" customFormat="1" ht="78.75">
      <c r="A203" s="660"/>
      <c r="B203" s="578" t="s">
        <v>612</v>
      </c>
      <c r="C203" s="579"/>
      <c r="D203" s="580">
        <v>275</v>
      </c>
      <c r="E203" s="580" t="s">
        <v>229</v>
      </c>
      <c r="F203" s="678" t="s">
        <v>615</v>
      </c>
      <c r="G203" s="678" t="s">
        <v>4806</v>
      </c>
      <c r="H203" s="678" t="s">
        <v>2298</v>
      </c>
      <c r="I203" s="1182">
        <v>19200</v>
      </c>
      <c r="J203" s="1453">
        <f>I203*D203</f>
        <v>5280000</v>
      </c>
      <c r="K203" s="633"/>
    </row>
    <row r="204" spans="1:11" s="1450" customFormat="1">
      <c r="A204" s="1455"/>
      <c r="B204" s="731" t="s">
        <v>3090</v>
      </c>
      <c r="C204" s="736"/>
      <c r="D204" s="580"/>
      <c r="E204" s="580"/>
      <c r="F204" s="678"/>
      <c r="G204" s="678"/>
      <c r="H204" s="678"/>
      <c r="I204" s="1182"/>
      <c r="J204" s="1453"/>
      <c r="K204" s="633"/>
    </row>
    <row r="205" spans="1:11" s="1450" customFormat="1">
      <c r="A205" s="1455">
        <v>1</v>
      </c>
      <c r="B205" s="731" t="s">
        <v>3121</v>
      </c>
      <c r="C205" s="736"/>
      <c r="D205" s="580"/>
      <c r="E205" s="580"/>
      <c r="F205" s="678"/>
      <c r="G205" s="678"/>
      <c r="H205" s="678"/>
      <c r="I205" s="1182"/>
      <c r="J205" s="1453"/>
      <c r="K205" s="633"/>
    </row>
    <row r="206" spans="1:11" s="586" customFormat="1" ht="63">
      <c r="A206" s="660"/>
      <c r="B206" s="578" t="s">
        <v>617</v>
      </c>
      <c r="C206" s="579"/>
      <c r="D206" s="580">
        <v>320</v>
      </c>
      <c r="E206" s="580" t="s">
        <v>229</v>
      </c>
      <c r="F206" s="678" t="s">
        <v>620</v>
      </c>
      <c r="G206" s="678" t="s">
        <v>4807</v>
      </c>
      <c r="H206" s="678" t="s">
        <v>2298</v>
      </c>
      <c r="I206" s="1182">
        <v>19200</v>
      </c>
      <c r="J206" s="1453">
        <f>I206*D206</f>
        <v>6144000</v>
      </c>
      <c r="K206" s="633"/>
    </row>
    <row r="207" spans="1:11" s="1450" customFormat="1">
      <c r="A207" s="1455" t="s">
        <v>2432</v>
      </c>
      <c r="B207" s="731" t="s">
        <v>2500</v>
      </c>
      <c r="C207" s="736"/>
      <c r="D207" s="580"/>
      <c r="E207" s="580"/>
      <c r="F207" s="678"/>
      <c r="G207" s="678"/>
      <c r="H207" s="678"/>
      <c r="I207" s="1182"/>
      <c r="J207" s="1453"/>
      <c r="K207" s="633"/>
    </row>
    <row r="208" spans="1:11" s="1450" customFormat="1">
      <c r="A208" s="1455"/>
      <c r="B208" s="731" t="s">
        <v>2427</v>
      </c>
      <c r="C208" s="736"/>
      <c r="D208" s="580"/>
      <c r="E208" s="580"/>
      <c r="F208" s="678"/>
      <c r="G208" s="678"/>
      <c r="H208" s="678"/>
      <c r="I208" s="1182"/>
      <c r="J208" s="1453"/>
      <c r="K208" s="633"/>
    </row>
    <row r="209" spans="1:11" s="1450" customFormat="1" ht="31.5">
      <c r="A209" s="1455">
        <v>1</v>
      </c>
      <c r="B209" s="731" t="s">
        <v>2473</v>
      </c>
      <c r="C209" s="736"/>
      <c r="D209" s="580"/>
      <c r="E209" s="580"/>
      <c r="F209" s="678"/>
      <c r="G209" s="678"/>
      <c r="H209" s="678"/>
      <c r="I209" s="1182"/>
      <c r="J209" s="1453"/>
      <c r="K209" s="633"/>
    </row>
    <row r="210" spans="1:11" s="586" customFormat="1" ht="78.75">
      <c r="A210" s="660"/>
      <c r="B210" s="578" t="s">
        <v>3976</v>
      </c>
      <c r="C210" s="579"/>
      <c r="D210" s="580">
        <v>91</v>
      </c>
      <c r="E210" s="580" t="s">
        <v>229</v>
      </c>
      <c r="F210" s="678" t="s">
        <v>624</v>
      </c>
      <c r="G210" s="678" t="s">
        <v>4808</v>
      </c>
      <c r="H210" s="678" t="s">
        <v>2298</v>
      </c>
      <c r="I210" s="1182">
        <v>43500</v>
      </c>
      <c r="J210" s="1453">
        <f>I210*D210</f>
        <v>3958500</v>
      </c>
      <c r="K210" s="633"/>
    </row>
    <row r="211" spans="1:11" s="1450" customFormat="1" ht="31.5">
      <c r="A211" s="1455">
        <v>2</v>
      </c>
      <c r="B211" s="731" t="s">
        <v>2476</v>
      </c>
      <c r="C211" s="736"/>
      <c r="D211" s="580"/>
      <c r="E211" s="580"/>
      <c r="F211" s="678"/>
      <c r="G211" s="678"/>
      <c r="H211" s="678"/>
      <c r="I211" s="1182"/>
      <c r="J211" s="1453"/>
      <c r="K211" s="633"/>
    </row>
    <row r="212" spans="1:11" s="586" customFormat="1" ht="126">
      <c r="A212" s="660"/>
      <c r="B212" s="578" t="s">
        <v>628</v>
      </c>
      <c r="C212" s="579"/>
      <c r="D212" s="580">
        <v>89</v>
      </c>
      <c r="E212" s="580" t="s">
        <v>229</v>
      </c>
      <c r="F212" s="678" t="s">
        <v>630</v>
      </c>
      <c r="G212" s="678" t="s">
        <v>4809</v>
      </c>
      <c r="H212" s="678" t="s">
        <v>2298</v>
      </c>
      <c r="I212" s="1182">
        <v>43500</v>
      </c>
      <c r="J212" s="1453">
        <f>I212*D212</f>
        <v>3871500</v>
      </c>
      <c r="K212" s="633"/>
    </row>
    <row r="213" spans="1:11" s="1450" customFormat="1" ht="31.5">
      <c r="A213" s="1455">
        <v>3</v>
      </c>
      <c r="B213" s="731" t="s">
        <v>2488</v>
      </c>
      <c r="C213" s="736"/>
      <c r="D213" s="580"/>
      <c r="E213" s="580"/>
      <c r="F213" s="678"/>
      <c r="G213" s="678"/>
      <c r="H213" s="678"/>
      <c r="I213" s="1182"/>
      <c r="J213" s="1453"/>
      <c r="K213" s="633"/>
    </row>
    <row r="214" spans="1:11" s="586" customFormat="1" ht="110.25">
      <c r="A214" s="660"/>
      <c r="B214" s="578" t="s">
        <v>3979</v>
      </c>
      <c r="C214" s="579"/>
      <c r="D214" s="580">
        <v>89</v>
      </c>
      <c r="E214" s="580" t="s">
        <v>229</v>
      </c>
      <c r="F214" s="678" t="s">
        <v>637</v>
      </c>
      <c r="G214" s="678" t="s">
        <v>4810</v>
      </c>
      <c r="H214" s="678" t="s">
        <v>2298</v>
      </c>
      <c r="I214" s="1182">
        <v>43500</v>
      </c>
      <c r="J214" s="1453">
        <f>I214*D214</f>
        <v>3871500</v>
      </c>
      <c r="K214" s="633"/>
    </row>
    <row r="215" spans="1:11" s="586" customFormat="1" ht="94.5">
      <c r="A215" s="660"/>
      <c r="B215" s="578" t="s">
        <v>3981</v>
      </c>
      <c r="C215" s="579"/>
      <c r="D215" s="580">
        <v>97</v>
      </c>
      <c r="E215" s="580" t="s">
        <v>229</v>
      </c>
      <c r="F215" s="678" t="s">
        <v>644</v>
      </c>
      <c r="G215" s="678" t="s">
        <v>4811</v>
      </c>
      <c r="H215" s="678" t="s">
        <v>2298</v>
      </c>
      <c r="I215" s="1182">
        <v>43500</v>
      </c>
      <c r="J215" s="1453">
        <f>I215*D215</f>
        <v>4219500</v>
      </c>
      <c r="K215" s="633"/>
    </row>
    <row r="216" spans="1:11" s="586" customFormat="1" ht="141.75">
      <c r="A216" s="660"/>
      <c r="B216" s="578" t="s">
        <v>649</v>
      </c>
      <c r="C216" s="579"/>
      <c r="D216" s="580">
        <v>84</v>
      </c>
      <c r="E216" s="580" t="s">
        <v>229</v>
      </c>
      <c r="F216" s="678" t="s">
        <v>651</v>
      </c>
      <c r="G216" s="678" t="s">
        <v>4812</v>
      </c>
      <c r="H216" s="678" t="s">
        <v>2298</v>
      </c>
      <c r="I216" s="1182">
        <v>43500</v>
      </c>
      <c r="J216" s="1453">
        <f>I216*D216</f>
        <v>3654000</v>
      </c>
      <c r="K216" s="633"/>
    </row>
    <row r="217" spans="1:11" s="1450" customFormat="1" ht="31.5">
      <c r="A217" s="1455">
        <v>4</v>
      </c>
      <c r="B217" s="731" t="s">
        <v>2509</v>
      </c>
      <c r="C217" s="736"/>
      <c r="D217" s="580"/>
      <c r="E217" s="580"/>
      <c r="F217" s="678"/>
      <c r="G217" s="678"/>
      <c r="H217" s="678"/>
      <c r="I217" s="1182"/>
      <c r="J217" s="1453"/>
      <c r="K217" s="633"/>
    </row>
    <row r="218" spans="1:11" s="586" customFormat="1" ht="157.5">
      <c r="A218" s="660"/>
      <c r="B218" s="578" t="s">
        <v>655</v>
      </c>
      <c r="C218" s="579"/>
      <c r="D218" s="580">
        <v>91</v>
      </c>
      <c r="E218" s="580" t="s">
        <v>229</v>
      </c>
      <c r="F218" s="678" t="s">
        <v>657</v>
      </c>
      <c r="G218" s="678" t="s">
        <v>4813</v>
      </c>
      <c r="H218" s="678" t="s">
        <v>2298</v>
      </c>
      <c r="I218" s="1182">
        <v>43500</v>
      </c>
      <c r="J218" s="1453">
        <f>I218*D218</f>
        <v>3958500</v>
      </c>
      <c r="K218" s="633"/>
    </row>
    <row r="219" spans="1:11" s="1450" customFormat="1" ht="31.5">
      <c r="A219" s="1455">
        <v>5</v>
      </c>
      <c r="B219" s="731" t="s">
        <v>2496</v>
      </c>
      <c r="C219" s="736"/>
      <c r="D219" s="580"/>
      <c r="E219" s="580"/>
      <c r="F219" s="678"/>
      <c r="G219" s="678"/>
      <c r="H219" s="678"/>
      <c r="I219" s="1182"/>
      <c r="J219" s="1453"/>
      <c r="K219" s="633"/>
    </row>
    <row r="220" spans="1:11" s="586" customFormat="1" ht="94.5">
      <c r="A220" s="660"/>
      <c r="B220" s="578" t="s">
        <v>662</v>
      </c>
      <c r="C220" s="579"/>
      <c r="D220" s="580">
        <v>85</v>
      </c>
      <c r="E220" s="580" t="s">
        <v>229</v>
      </c>
      <c r="F220" s="678" t="s">
        <v>664</v>
      </c>
      <c r="G220" s="678" t="s">
        <v>4814</v>
      </c>
      <c r="H220" s="678" t="s">
        <v>2298</v>
      </c>
      <c r="I220" s="1182">
        <v>43500</v>
      </c>
      <c r="J220" s="1453">
        <f>I220*D220</f>
        <v>3697500</v>
      </c>
      <c r="K220" s="633"/>
    </row>
    <row r="221" spans="1:11" s="586" customFormat="1" ht="94.5">
      <c r="A221" s="660"/>
      <c r="B221" s="578" t="s">
        <v>669</v>
      </c>
      <c r="C221" s="579"/>
      <c r="D221" s="580">
        <v>87</v>
      </c>
      <c r="E221" s="580" t="s">
        <v>229</v>
      </c>
      <c r="F221" s="678" t="s">
        <v>671</v>
      </c>
      <c r="G221" s="678" t="s">
        <v>4815</v>
      </c>
      <c r="H221" s="678" t="s">
        <v>2298</v>
      </c>
      <c r="I221" s="1182">
        <v>43500</v>
      </c>
      <c r="J221" s="1453">
        <f>I221*D221</f>
        <v>3784500</v>
      </c>
      <c r="K221" s="633"/>
    </row>
    <row r="222" spans="1:11" s="1450" customFormat="1" ht="31.5">
      <c r="A222" s="1455">
        <v>6</v>
      </c>
      <c r="B222" s="731" t="s">
        <v>2515</v>
      </c>
      <c r="C222" s="736"/>
      <c r="D222" s="580"/>
      <c r="E222" s="580"/>
      <c r="F222" s="678"/>
      <c r="G222" s="678"/>
      <c r="H222" s="678"/>
      <c r="I222" s="1182"/>
      <c r="J222" s="1453"/>
      <c r="K222" s="633"/>
    </row>
    <row r="223" spans="1:11" s="586" customFormat="1" ht="110.25">
      <c r="A223" s="660"/>
      <c r="B223" s="578" t="s">
        <v>675</v>
      </c>
      <c r="C223" s="579"/>
      <c r="D223" s="580">
        <v>79</v>
      </c>
      <c r="E223" s="580" t="s">
        <v>229</v>
      </c>
      <c r="F223" s="678" t="s">
        <v>677</v>
      </c>
      <c r="G223" s="678" t="s">
        <v>4816</v>
      </c>
      <c r="H223" s="678" t="s">
        <v>2298</v>
      </c>
      <c r="I223" s="1182">
        <v>43500</v>
      </c>
      <c r="J223" s="1453">
        <f>I223*D223</f>
        <v>3436500</v>
      </c>
      <c r="K223" s="633"/>
    </row>
    <row r="224" spans="1:11" s="1450" customFormat="1">
      <c r="A224" s="1455"/>
      <c r="B224" s="731" t="s">
        <v>3090</v>
      </c>
      <c r="C224" s="736"/>
      <c r="D224" s="580"/>
      <c r="E224" s="580"/>
      <c r="F224" s="678"/>
      <c r="G224" s="678"/>
      <c r="H224" s="678"/>
      <c r="I224" s="1182"/>
      <c r="J224" s="1453"/>
      <c r="K224" s="633"/>
    </row>
    <row r="225" spans="1:11" s="1450" customFormat="1">
      <c r="A225" s="1455">
        <v>1</v>
      </c>
      <c r="B225" s="731" t="s">
        <v>3122</v>
      </c>
      <c r="C225" s="736"/>
      <c r="D225" s="580"/>
      <c r="E225" s="580"/>
      <c r="F225" s="678"/>
      <c r="G225" s="678"/>
      <c r="H225" s="678"/>
      <c r="I225" s="1182"/>
      <c r="J225" s="1453"/>
      <c r="K225" s="633"/>
    </row>
    <row r="226" spans="1:11" s="586" customFormat="1" ht="141.75">
      <c r="A226" s="660"/>
      <c r="B226" s="578" t="s">
        <v>681</v>
      </c>
      <c r="C226" s="579"/>
      <c r="D226" s="580">
        <v>89</v>
      </c>
      <c r="E226" s="580" t="s">
        <v>229</v>
      </c>
      <c r="F226" s="678" t="s">
        <v>683</v>
      </c>
      <c r="G226" s="678" t="s">
        <v>4817</v>
      </c>
      <c r="H226" s="678" t="s">
        <v>2298</v>
      </c>
      <c r="I226" s="1182">
        <v>43500</v>
      </c>
      <c r="J226" s="1453">
        <f>I226*D226</f>
        <v>3871500</v>
      </c>
      <c r="K226" s="633"/>
    </row>
    <row r="227" spans="1:11" s="586" customFormat="1" ht="110.25">
      <c r="A227" s="660"/>
      <c r="B227" s="578" t="s">
        <v>3989</v>
      </c>
      <c r="C227" s="579"/>
      <c r="D227" s="580">
        <v>90</v>
      </c>
      <c r="E227" s="580" t="s">
        <v>229</v>
      </c>
      <c r="F227" s="678" t="s">
        <v>689</v>
      </c>
      <c r="G227" s="678" t="s">
        <v>4818</v>
      </c>
      <c r="H227" s="678" t="s">
        <v>2298</v>
      </c>
      <c r="I227" s="1182">
        <v>43500</v>
      </c>
      <c r="J227" s="1453">
        <f>I227*D227</f>
        <v>3915000</v>
      </c>
      <c r="K227" s="633"/>
    </row>
    <row r="228" spans="1:11" s="1450" customFormat="1">
      <c r="A228" s="1455">
        <v>2</v>
      </c>
      <c r="B228" s="731" t="s">
        <v>3123</v>
      </c>
      <c r="C228" s="736"/>
      <c r="D228" s="580">
        <v>3</v>
      </c>
      <c r="E228" s="580"/>
      <c r="F228" s="678"/>
      <c r="G228" s="678"/>
      <c r="H228" s="678"/>
      <c r="I228" s="1182"/>
      <c r="J228" s="1453"/>
      <c r="K228" s="633"/>
    </row>
    <row r="229" spans="1:11" s="586" customFormat="1" ht="141.75">
      <c r="A229" s="660"/>
      <c r="B229" s="578" t="s">
        <v>694</v>
      </c>
      <c r="C229" s="579"/>
      <c r="D229" s="580">
        <v>90</v>
      </c>
      <c r="E229" s="580" t="s">
        <v>229</v>
      </c>
      <c r="F229" s="678" t="s">
        <v>696</v>
      </c>
      <c r="G229" s="678" t="s">
        <v>4819</v>
      </c>
      <c r="H229" s="678" t="s">
        <v>2298</v>
      </c>
      <c r="I229" s="1182">
        <v>43500</v>
      </c>
      <c r="J229" s="1453">
        <f>I229*D229</f>
        <v>3915000</v>
      </c>
      <c r="K229" s="633"/>
    </row>
    <row r="230" spans="1:11" s="586" customFormat="1" ht="94.5">
      <c r="A230" s="660"/>
      <c r="B230" s="578" t="s">
        <v>3992</v>
      </c>
      <c r="C230" s="579"/>
      <c r="D230" s="580">
        <v>96</v>
      </c>
      <c r="E230" s="580" t="s">
        <v>229</v>
      </c>
      <c r="F230" s="678" t="s">
        <v>702</v>
      </c>
      <c r="G230" s="678" t="s">
        <v>4820</v>
      </c>
      <c r="H230" s="678" t="s">
        <v>2298</v>
      </c>
      <c r="I230" s="1182">
        <v>43500</v>
      </c>
      <c r="J230" s="1453">
        <f>I230*D230</f>
        <v>4176000</v>
      </c>
      <c r="K230" s="633"/>
    </row>
    <row r="231" spans="1:11" s="1450" customFormat="1">
      <c r="A231" s="1455">
        <v>3</v>
      </c>
      <c r="B231" s="731" t="s">
        <v>3124</v>
      </c>
      <c r="C231" s="736"/>
      <c r="D231" s="580"/>
      <c r="E231" s="580"/>
      <c r="F231" s="678"/>
      <c r="G231" s="678"/>
      <c r="H231" s="678"/>
      <c r="I231" s="1182"/>
      <c r="J231" s="1453"/>
      <c r="K231" s="633"/>
    </row>
    <row r="232" spans="1:11" s="586" customFormat="1" ht="141.75">
      <c r="A232" s="660"/>
      <c r="B232" s="578" t="s">
        <v>706</v>
      </c>
      <c r="C232" s="579"/>
      <c r="D232" s="580">
        <v>87</v>
      </c>
      <c r="E232" s="580" t="s">
        <v>229</v>
      </c>
      <c r="F232" s="678" t="s">
        <v>708</v>
      </c>
      <c r="G232" s="678" t="s">
        <v>4821</v>
      </c>
      <c r="H232" s="678" t="s">
        <v>2298</v>
      </c>
      <c r="I232" s="1182">
        <v>43500</v>
      </c>
      <c r="J232" s="1453">
        <f>I232*D232</f>
        <v>3784500</v>
      </c>
      <c r="K232" s="633"/>
    </row>
    <row r="233" spans="1:11" s="586" customFormat="1" ht="94.5">
      <c r="A233" s="660"/>
      <c r="B233" s="578" t="s">
        <v>3995</v>
      </c>
      <c r="C233" s="579"/>
      <c r="D233" s="580">
        <v>92</v>
      </c>
      <c r="E233" s="580" t="s">
        <v>229</v>
      </c>
      <c r="F233" s="678" t="s">
        <v>715</v>
      </c>
      <c r="G233" s="678" t="s">
        <v>4822</v>
      </c>
      <c r="H233" s="678" t="s">
        <v>2298</v>
      </c>
      <c r="I233" s="1182">
        <v>43500</v>
      </c>
      <c r="J233" s="1453">
        <f>I233*D233</f>
        <v>4002000</v>
      </c>
      <c r="K233" s="633"/>
    </row>
    <row r="234" spans="1:11" s="1450" customFormat="1">
      <c r="A234" s="1455">
        <v>4</v>
      </c>
      <c r="B234" s="731" t="s">
        <v>3125</v>
      </c>
      <c r="C234" s="736"/>
      <c r="D234" s="580"/>
      <c r="E234" s="580"/>
      <c r="F234" s="678"/>
      <c r="G234" s="678"/>
      <c r="H234" s="678"/>
      <c r="I234" s="1182"/>
      <c r="J234" s="1453"/>
      <c r="K234" s="633"/>
    </row>
    <row r="235" spans="1:11" s="586" customFormat="1" ht="141.75">
      <c r="A235" s="660"/>
      <c r="B235" s="578" t="s">
        <v>719</v>
      </c>
      <c r="C235" s="579"/>
      <c r="D235" s="580">
        <v>88</v>
      </c>
      <c r="E235" s="580" t="s">
        <v>229</v>
      </c>
      <c r="F235" s="678" t="s">
        <v>721</v>
      </c>
      <c r="G235" s="678" t="s">
        <v>4823</v>
      </c>
      <c r="H235" s="678" t="s">
        <v>2298</v>
      </c>
      <c r="I235" s="1182">
        <v>43500</v>
      </c>
      <c r="J235" s="1453">
        <f>I235*D235</f>
        <v>3828000</v>
      </c>
      <c r="K235" s="633"/>
    </row>
    <row r="236" spans="1:11" s="586" customFormat="1" ht="94.5">
      <c r="A236" s="660"/>
      <c r="B236" s="578" t="s">
        <v>3998</v>
      </c>
      <c r="C236" s="579"/>
      <c r="D236" s="580">
        <v>89</v>
      </c>
      <c r="E236" s="580" t="s">
        <v>229</v>
      </c>
      <c r="F236" s="678" t="s">
        <v>728</v>
      </c>
      <c r="G236" s="678" t="s">
        <v>4824</v>
      </c>
      <c r="H236" s="678" t="s">
        <v>2298</v>
      </c>
      <c r="I236" s="1182">
        <v>43500</v>
      </c>
      <c r="J236" s="1453">
        <f>I236*D236</f>
        <v>3871500</v>
      </c>
      <c r="K236" s="633"/>
    </row>
    <row r="237" spans="1:11" s="1450" customFormat="1">
      <c r="A237" s="1455">
        <v>5</v>
      </c>
      <c r="B237" s="731" t="s">
        <v>3126</v>
      </c>
      <c r="C237" s="736"/>
      <c r="D237" s="580"/>
      <c r="E237" s="580"/>
      <c r="F237" s="678"/>
      <c r="G237" s="678"/>
      <c r="H237" s="678"/>
      <c r="I237" s="1182"/>
      <c r="J237" s="1453"/>
      <c r="K237" s="633"/>
    </row>
    <row r="238" spans="1:11" s="586" customFormat="1" ht="126">
      <c r="A238" s="660"/>
      <c r="B238" s="578" t="s">
        <v>733</v>
      </c>
      <c r="C238" s="579"/>
      <c r="D238" s="580">
        <v>91</v>
      </c>
      <c r="E238" s="580" t="s">
        <v>229</v>
      </c>
      <c r="F238" s="678" t="s">
        <v>735</v>
      </c>
      <c r="G238" s="678" t="s">
        <v>4825</v>
      </c>
      <c r="H238" s="678" t="s">
        <v>2298</v>
      </c>
      <c r="I238" s="1182">
        <v>43500</v>
      </c>
      <c r="J238" s="1453">
        <f>I238*D238</f>
        <v>3958500</v>
      </c>
      <c r="K238" s="633"/>
    </row>
    <row r="239" spans="1:11" s="586" customFormat="1" ht="94.5">
      <c r="A239" s="660"/>
      <c r="B239" s="578" t="s">
        <v>739</v>
      </c>
      <c r="C239" s="579"/>
      <c r="D239" s="580">
        <v>92</v>
      </c>
      <c r="E239" s="580" t="s">
        <v>229</v>
      </c>
      <c r="F239" s="678" t="s">
        <v>741</v>
      </c>
      <c r="G239" s="678" t="s">
        <v>4826</v>
      </c>
      <c r="H239" s="678" t="s">
        <v>2298</v>
      </c>
      <c r="I239" s="1182">
        <v>43500</v>
      </c>
      <c r="J239" s="1453">
        <f>I239*D239</f>
        <v>4002000</v>
      </c>
      <c r="K239" s="633"/>
    </row>
    <row r="240" spans="1:11" s="1450" customFormat="1">
      <c r="A240" s="1455">
        <v>6</v>
      </c>
      <c r="B240" s="731" t="s">
        <v>3127</v>
      </c>
      <c r="C240" s="736"/>
      <c r="D240" s="580"/>
      <c r="E240" s="580"/>
      <c r="F240" s="678"/>
      <c r="G240" s="678"/>
      <c r="H240" s="678"/>
      <c r="I240" s="1182"/>
      <c r="J240" s="1453"/>
      <c r="K240" s="633"/>
    </row>
    <row r="241" spans="1:11" s="586" customFormat="1" ht="173.25">
      <c r="A241" s="660"/>
      <c r="B241" s="578" t="s">
        <v>746</v>
      </c>
      <c r="C241" s="579"/>
      <c r="D241" s="580">
        <v>86</v>
      </c>
      <c r="E241" s="580" t="s">
        <v>229</v>
      </c>
      <c r="F241" s="678" t="s">
        <v>748</v>
      </c>
      <c r="G241" s="678" t="s">
        <v>4827</v>
      </c>
      <c r="H241" s="678" t="s">
        <v>2298</v>
      </c>
      <c r="I241" s="1182">
        <v>43500</v>
      </c>
      <c r="J241" s="1453">
        <f>I241*D241</f>
        <v>3741000</v>
      </c>
      <c r="K241" s="633"/>
    </row>
    <row r="242" spans="1:11" s="1450" customFormat="1">
      <c r="A242" s="1455"/>
      <c r="B242" s="731" t="s">
        <v>3094</v>
      </c>
      <c r="C242" s="736"/>
      <c r="D242" s="580"/>
      <c r="E242" s="580"/>
      <c r="F242" s="678"/>
      <c r="G242" s="678"/>
      <c r="H242" s="678"/>
      <c r="I242" s="1182"/>
      <c r="J242" s="1453"/>
      <c r="K242" s="633"/>
    </row>
    <row r="243" spans="1:11" s="1450" customFormat="1" ht="47.25">
      <c r="A243" s="1455">
        <v>1</v>
      </c>
      <c r="B243" s="731" t="s">
        <v>3128</v>
      </c>
      <c r="C243" s="736"/>
      <c r="D243" s="580"/>
      <c r="E243" s="580"/>
      <c r="F243" s="678"/>
      <c r="G243" s="678"/>
      <c r="H243" s="678"/>
      <c r="I243" s="1182"/>
      <c r="J243" s="1453"/>
      <c r="K243" s="633"/>
    </row>
    <row r="244" spans="1:11" s="586" customFormat="1" ht="63">
      <c r="A244" s="660"/>
      <c r="B244" s="578" t="s">
        <v>752</v>
      </c>
      <c r="C244" s="579"/>
      <c r="D244" s="580">
        <v>100</v>
      </c>
      <c r="E244" s="580" t="s">
        <v>229</v>
      </c>
      <c r="F244" s="678" t="s">
        <v>755</v>
      </c>
      <c r="G244" s="678" t="s">
        <v>4828</v>
      </c>
      <c r="H244" s="678" t="s">
        <v>2298</v>
      </c>
      <c r="I244" s="1182">
        <v>133500</v>
      </c>
      <c r="J244" s="1453">
        <f>I244*D244</f>
        <v>13350000</v>
      </c>
      <c r="K244" s="633"/>
    </row>
    <row r="245" spans="1:11" s="1450" customFormat="1" ht="47.25">
      <c r="A245" s="1455">
        <v>2</v>
      </c>
      <c r="B245" s="731" t="s">
        <v>3129</v>
      </c>
      <c r="C245" s="736"/>
      <c r="D245" s="580"/>
      <c r="E245" s="580"/>
      <c r="F245" s="678"/>
      <c r="G245" s="678"/>
      <c r="H245" s="678"/>
      <c r="I245" s="1182"/>
      <c r="J245" s="1453"/>
      <c r="K245" s="633"/>
    </row>
    <row r="246" spans="1:11" s="586" customFormat="1" ht="157.5">
      <c r="A246" s="660"/>
      <c r="B246" s="578" t="s">
        <v>757</v>
      </c>
      <c r="C246" s="579"/>
      <c r="D246" s="580">
        <v>94</v>
      </c>
      <c r="E246" s="580" t="s">
        <v>229</v>
      </c>
      <c r="F246" s="678" t="s">
        <v>760</v>
      </c>
      <c r="G246" s="678" t="s">
        <v>4829</v>
      </c>
      <c r="H246" s="678" t="s">
        <v>2298</v>
      </c>
      <c r="I246" s="1182">
        <v>133500</v>
      </c>
      <c r="J246" s="1453">
        <f>I246*D246</f>
        <v>12549000</v>
      </c>
      <c r="K246" s="633"/>
    </row>
    <row r="247" spans="1:11" s="1450" customFormat="1" ht="31.5">
      <c r="A247" s="1455">
        <v>3</v>
      </c>
      <c r="B247" s="731" t="s">
        <v>3130</v>
      </c>
      <c r="C247" s="736"/>
      <c r="D247" s="580"/>
      <c r="E247" s="580"/>
      <c r="F247" s="678"/>
      <c r="G247" s="678"/>
      <c r="H247" s="678"/>
      <c r="I247" s="1182"/>
      <c r="J247" s="1453"/>
      <c r="K247" s="633"/>
    </row>
    <row r="248" spans="1:11" s="586" customFormat="1" ht="94.5">
      <c r="A248" s="660"/>
      <c r="B248" s="578" t="s">
        <v>762</v>
      </c>
      <c r="C248" s="579"/>
      <c r="D248" s="580">
        <v>94</v>
      </c>
      <c r="E248" s="580" t="s">
        <v>229</v>
      </c>
      <c r="F248" s="678" t="s">
        <v>765</v>
      </c>
      <c r="G248" s="678" t="s">
        <v>4830</v>
      </c>
      <c r="H248" s="678" t="s">
        <v>2298</v>
      </c>
      <c r="I248" s="1182">
        <v>133500</v>
      </c>
      <c r="J248" s="1453">
        <f>I248*D248</f>
        <v>12549000</v>
      </c>
      <c r="K248" s="633"/>
    </row>
    <row r="249" spans="1:11" s="586" customFormat="1" ht="173.25">
      <c r="A249" s="660"/>
      <c r="B249" s="578" t="s">
        <v>767</v>
      </c>
      <c r="C249" s="579"/>
      <c r="D249" s="580">
        <v>94</v>
      </c>
      <c r="E249" s="580" t="s">
        <v>229</v>
      </c>
      <c r="F249" s="678" t="s">
        <v>770</v>
      </c>
      <c r="G249" s="678" t="s">
        <v>4831</v>
      </c>
      <c r="H249" s="678" t="s">
        <v>2298</v>
      </c>
      <c r="I249" s="1182">
        <v>133500</v>
      </c>
      <c r="J249" s="1453">
        <f>I249*D249</f>
        <v>12549000</v>
      </c>
      <c r="K249" s="633"/>
    </row>
    <row r="250" spans="1:11" s="1450" customFormat="1" ht="47.25">
      <c r="A250" s="1455">
        <v>4</v>
      </c>
      <c r="B250" s="731" t="s">
        <v>3131</v>
      </c>
      <c r="C250" s="736"/>
      <c r="D250" s="580"/>
      <c r="E250" s="580"/>
      <c r="F250" s="678"/>
      <c r="G250" s="678"/>
      <c r="H250" s="678"/>
      <c r="I250" s="1182"/>
      <c r="J250" s="1453"/>
      <c r="K250" s="633"/>
    </row>
    <row r="251" spans="1:11" s="586" customFormat="1" ht="78.75">
      <c r="A251" s="660"/>
      <c r="B251" s="578" t="s">
        <v>773</v>
      </c>
      <c r="C251" s="579"/>
      <c r="D251" s="580">
        <v>95</v>
      </c>
      <c r="E251" s="580" t="s">
        <v>229</v>
      </c>
      <c r="F251" s="678" t="s">
        <v>776</v>
      </c>
      <c r="G251" s="678" t="s">
        <v>4832</v>
      </c>
      <c r="H251" s="678" t="s">
        <v>2298</v>
      </c>
      <c r="I251" s="1182">
        <v>133500</v>
      </c>
      <c r="J251" s="1453">
        <f>I251*D251</f>
        <v>12682500</v>
      </c>
      <c r="K251" s="633"/>
    </row>
    <row r="252" spans="1:11" s="1450" customFormat="1" ht="31.5">
      <c r="A252" s="1455">
        <v>5</v>
      </c>
      <c r="B252" s="731" t="s">
        <v>3132</v>
      </c>
      <c r="C252" s="736"/>
      <c r="D252" s="580"/>
      <c r="E252" s="580"/>
      <c r="F252" s="678"/>
      <c r="G252" s="678"/>
      <c r="H252" s="678"/>
      <c r="I252" s="1182"/>
      <c r="J252" s="1453"/>
      <c r="K252" s="633"/>
    </row>
    <row r="253" spans="1:11" s="586" customFormat="1" ht="141.75">
      <c r="A253" s="660"/>
      <c r="B253" s="578" t="s">
        <v>778</v>
      </c>
      <c r="C253" s="579"/>
      <c r="D253" s="580">
        <v>97</v>
      </c>
      <c r="E253" s="580" t="s">
        <v>229</v>
      </c>
      <c r="F253" s="678" t="s">
        <v>781</v>
      </c>
      <c r="G253" s="678" t="s">
        <v>4833</v>
      </c>
      <c r="H253" s="678" t="s">
        <v>4834</v>
      </c>
      <c r="I253" s="1182">
        <v>133500</v>
      </c>
      <c r="J253" s="1453">
        <f>I253*D253</f>
        <v>12949500</v>
      </c>
      <c r="K253" s="633"/>
    </row>
    <row r="254" spans="1:11" s="1456" customFormat="1">
      <c r="A254" s="1455" t="s">
        <v>2407</v>
      </c>
      <c r="B254" s="731" t="s">
        <v>3133</v>
      </c>
      <c r="C254" s="736"/>
      <c r="D254" s="580"/>
      <c r="E254" s="580"/>
      <c r="F254" s="678"/>
      <c r="G254" s="678"/>
      <c r="H254" s="678"/>
      <c r="I254" s="1182"/>
      <c r="J254" s="1453"/>
      <c r="K254" s="633"/>
    </row>
    <row r="255" spans="1:11" ht="409.5">
      <c r="A255" s="660"/>
      <c r="B255" s="578" t="s">
        <v>3021</v>
      </c>
      <c r="C255" s="579" t="s">
        <v>2028</v>
      </c>
      <c r="D255" s="580">
        <v>243</v>
      </c>
      <c r="E255" s="580" t="s">
        <v>126</v>
      </c>
      <c r="F255" s="678" t="s">
        <v>4835</v>
      </c>
      <c r="G255" s="678" t="s">
        <v>4791</v>
      </c>
      <c r="H255" s="678" t="s">
        <v>2298</v>
      </c>
      <c r="I255" s="1182">
        <v>11250000</v>
      </c>
      <c r="J255" s="1453">
        <f>I255*D255</f>
        <v>2733750000</v>
      </c>
    </row>
    <row r="256" spans="1:11" ht="31.5">
      <c r="A256" s="660"/>
      <c r="B256" s="736" t="s">
        <v>2518</v>
      </c>
      <c r="C256" s="579"/>
      <c r="D256" s="580"/>
      <c r="E256" s="580"/>
      <c r="F256" s="678"/>
      <c r="G256" s="678"/>
      <c r="H256" s="678"/>
      <c r="I256" s="1182"/>
      <c r="J256" s="1453"/>
    </row>
    <row r="257" spans="1:11" s="1456" customFormat="1" ht="63">
      <c r="A257" s="1455" t="s">
        <v>2295</v>
      </c>
      <c r="B257" s="731" t="s">
        <v>3134</v>
      </c>
      <c r="C257" s="736"/>
      <c r="D257" s="580"/>
      <c r="E257" s="580"/>
      <c r="F257" s="678"/>
      <c r="G257" s="678"/>
      <c r="H257" s="678"/>
      <c r="I257" s="1182"/>
      <c r="J257" s="1453"/>
      <c r="K257" s="633"/>
    </row>
    <row r="258" spans="1:11" ht="189">
      <c r="A258" s="660">
        <v>1</v>
      </c>
      <c r="B258" s="578" t="s">
        <v>784</v>
      </c>
      <c r="C258" s="579"/>
      <c r="D258" s="580">
        <v>930</v>
      </c>
      <c r="E258" s="580" t="s">
        <v>122</v>
      </c>
      <c r="F258" s="678" t="s">
        <v>4836</v>
      </c>
      <c r="G258" s="678" t="s">
        <v>4837</v>
      </c>
      <c r="H258" s="678" t="s">
        <v>2298</v>
      </c>
      <c r="I258" s="1182">
        <v>1356000</v>
      </c>
      <c r="J258" s="1453">
        <f t="shared" ref="J258:J314" si="7">I258*D258</f>
        <v>1261080000</v>
      </c>
    </row>
    <row r="259" spans="1:11" ht="204.75">
      <c r="A259" s="660">
        <f t="shared" ref="A259:A314" si="8">+A258+1</f>
        <v>2</v>
      </c>
      <c r="B259" s="578" t="s">
        <v>787</v>
      </c>
      <c r="C259" s="579"/>
      <c r="D259" s="580">
        <v>837</v>
      </c>
      <c r="E259" s="580" t="s">
        <v>122</v>
      </c>
      <c r="F259" s="678" t="s">
        <v>790</v>
      </c>
      <c r="G259" s="678" t="s">
        <v>4838</v>
      </c>
      <c r="H259" s="678" t="s">
        <v>2298</v>
      </c>
      <c r="I259" s="1182">
        <v>1215700</v>
      </c>
      <c r="J259" s="1453">
        <f t="shared" si="7"/>
        <v>1017540900</v>
      </c>
    </row>
    <row r="260" spans="1:11" s="586" customFormat="1" ht="141.75">
      <c r="A260" s="660">
        <f t="shared" si="8"/>
        <v>3</v>
      </c>
      <c r="B260" s="578" t="s">
        <v>794</v>
      </c>
      <c r="C260" s="579"/>
      <c r="D260" s="580">
        <v>405</v>
      </c>
      <c r="E260" s="580" t="s">
        <v>122</v>
      </c>
      <c r="F260" s="678" t="s">
        <v>797</v>
      </c>
      <c r="G260" s="678" t="s">
        <v>4839</v>
      </c>
      <c r="H260" s="678" t="s">
        <v>2298</v>
      </c>
      <c r="I260" s="1182">
        <v>1515000</v>
      </c>
      <c r="J260" s="1453">
        <f t="shared" si="7"/>
        <v>613575000</v>
      </c>
      <c r="K260" s="633"/>
    </row>
    <row r="261" spans="1:11" s="586" customFormat="1" ht="78.75">
      <c r="A261" s="660">
        <f t="shared" si="8"/>
        <v>4</v>
      </c>
      <c r="B261" s="578" t="s">
        <v>799</v>
      </c>
      <c r="C261" s="579"/>
      <c r="D261" s="580">
        <v>798</v>
      </c>
      <c r="E261" s="580" t="s">
        <v>122</v>
      </c>
      <c r="F261" s="678" t="s">
        <v>802</v>
      </c>
      <c r="G261" s="678" t="s">
        <v>4840</v>
      </c>
      <c r="H261" s="678" t="s">
        <v>4793</v>
      </c>
      <c r="I261" s="1182">
        <v>105000</v>
      </c>
      <c r="J261" s="1453">
        <f t="shared" si="7"/>
        <v>83790000</v>
      </c>
      <c r="K261" s="633"/>
    </row>
    <row r="262" spans="1:11" s="586" customFormat="1" ht="78.75">
      <c r="A262" s="660">
        <f t="shared" si="8"/>
        <v>5</v>
      </c>
      <c r="B262" s="578" t="s">
        <v>2524</v>
      </c>
      <c r="C262" s="579"/>
      <c r="D262" s="580">
        <v>1184</v>
      </c>
      <c r="E262" s="580" t="s">
        <v>122</v>
      </c>
      <c r="F262" s="678" t="s">
        <v>2525</v>
      </c>
      <c r="G262" s="678" t="s">
        <v>4841</v>
      </c>
      <c r="H262" s="678" t="s">
        <v>2298</v>
      </c>
      <c r="I262" s="1182">
        <v>526500</v>
      </c>
      <c r="J262" s="1453">
        <f t="shared" si="7"/>
        <v>623376000</v>
      </c>
      <c r="K262" s="633"/>
    </row>
    <row r="263" spans="1:11" s="586" customFormat="1">
      <c r="A263" s="660">
        <f t="shared" si="8"/>
        <v>6</v>
      </c>
      <c r="B263" s="578" t="s">
        <v>803</v>
      </c>
      <c r="C263" s="579"/>
      <c r="D263" s="580">
        <v>1095</v>
      </c>
      <c r="E263" s="580" t="s">
        <v>550</v>
      </c>
      <c r="F263" s="678" t="s">
        <v>806</v>
      </c>
      <c r="G263" s="678" t="s">
        <v>4842</v>
      </c>
      <c r="H263" s="678" t="s">
        <v>2298</v>
      </c>
      <c r="I263" s="1182">
        <v>288000</v>
      </c>
      <c r="J263" s="1453">
        <f t="shared" si="7"/>
        <v>315360000</v>
      </c>
      <c r="K263" s="633"/>
    </row>
    <row r="264" spans="1:11" s="586" customFormat="1" ht="110.25">
      <c r="A264" s="660">
        <f t="shared" si="8"/>
        <v>7</v>
      </c>
      <c r="B264" s="578" t="s">
        <v>808</v>
      </c>
      <c r="C264" s="579"/>
      <c r="D264" s="580">
        <v>1171</v>
      </c>
      <c r="E264" s="580" t="s">
        <v>122</v>
      </c>
      <c r="F264" s="678" t="s">
        <v>809</v>
      </c>
      <c r="G264" s="678" t="s">
        <v>4843</v>
      </c>
      <c r="H264" s="678" t="s">
        <v>3107</v>
      </c>
      <c r="I264" s="1182">
        <v>874500</v>
      </c>
      <c r="J264" s="1453">
        <f t="shared" si="7"/>
        <v>1024039500</v>
      </c>
      <c r="K264" s="633"/>
    </row>
    <row r="265" spans="1:11" s="586" customFormat="1" ht="31.5">
      <c r="A265" s="660">
        <f t="shared" si="8"/>
        <v>8</v>
      </c>
      <c r="B265" s="578" t="s">
        <v>811</v>
      </c>
      <c r="C265" s="579"/>
      <c r="D265" s="580">
        <v>1064</v>
      </c>
      <c r="E265" s="580" t="s">
        <v>126</v>
      </c>
      <c r="F265" s="678" t="s">
        <v>812</v>
      </c>
      <c r="G265" s="678" t="s">
        <v>4844</v>
      </c>
      <c r="H265" s="678" t="s">
        <v>2298</v>
      </c>
      <c r="I265" s="1182">
        <v>415500</v>
      </c>
      <c r="J265" s="1453">
        <f t="shared" si="7"/>
        <v>442092000</v>
      </c>
      <c r="K265" s="633"/>
    </row>
    <row r="266" spans="1:11" s="586" customFormat="1" ht="47.25">
      <c r="A266" s="660">
        <f t="shared" si="8"/>
        <v>9</v>
      </c>
      <c r="B266" s="578" t="s">
        <v>813</v>
      </c>
      <c r="C266" s="579"/>
      <c r="D266" s="580">
        <v>1085</v>
      </c>
      <c r="E266" s="580" t="s">
        <v>814</v>
      </c>
      <c r="F266" s="678" t="s">
        <v>3796</v>
      </c>
      <c r="G266" s="678" t="s">
        <v>4845</v>
      </c>
      <c r="H266" s="678" t="s">
        <v>2298</v>
      </c>
      <c r="I266" s="1182">
        <v>15700</v>
      </c>
      <c r="J266" s="1453">
        <f t="shared" si="7"/>
        <v>17034500</v>
      </c>
      <c r="K266" s="633"/>
    </row>
    <row r="267" spans="1:11" s="586" customFormat="1" ht="63">
      <c r="A267" s="660">
        <f t="shared" si="8"/>
        <v>10</v>
      </c>
      <c r="B267" s="578" t="s">
        <v>817</v>
      </c>
      <c r="C267" s="579"/>
      <c r="D267" s="580">
        <v>298</v>
      </c>
      <c r="E267" s="580" t="s">
        <v>122</v>
      </c>
      <c r="F267" s="678" t="s">
        <v>818</v>
      </c>
      <c r="G267" s="678" t="s">
        <v>4846</v>
      </c>
      <c r="H267" s="678" t="s">
        <v>2298</v>
      </c>
      <c r="I267" s="1182">
        <v>718500</v>
      </c>
      <c r="J267" s="1453">
        <f t="shared" si="7"/>
        <v>214113000</v>
      </c>
      <c r="K267" s="633"/>
    </row>
    <row r="268" spans="1:11" s="586" customFormat="1" ht="47.25">
      <c r="A268" s="660">
        <f t="shared" si="8"/>
        <v>11</v>
      </c>
      <c r="B268" s="578" t="s">
        <v>822</v>
      </c>
      <c r="C268" s="579"/>
      <c r="D268" s="580">
        <v>382</v>
      </c>
      <c r="E268" s="580" t="s">
        <v>122</v>
      </c>
      <c r="F268" s="678" t="s">
        <v>823</v>
      </c>
      <c r="G268" s="678" t="s">
        <v>4847</v>
      </c>
      <c r="H268" s="678" t="s">
        <v>2298</v>
      </c>
      <c r="I268" s="1182">
        <v>1353000</v>
      </c>
      <c r="J268" s="1453">
        <f t="shared" si="7"/>
        <v>516846000</v>
      </c>
      <c r="K268" s="633"/>
    </row>
    <row r="269" spans="1:11" s="586" customFormat="1" ht="110.25">
      <c r="A269" s="660">
        <f t="shared" si="8"/>
        <v>12</v>
      </c>
      <c r="B269" s="578" t="s">
        <v>825</v>
      </c>
      <c r="C269" s="579"/>
      <c r="D269" s="580">
        <v>731</v>
      </c>
      <c r="E269" s="580" t="s">
        <v>122</v>
      </c>
      <c r="F269" s="678" t="s">
        <v>828</v>
      </c>
      <c r="G269" s="678" t="s">
        <v>4848</v>
      </c>
      <c r="H269" s="678" t="s">
        <v>2298</v>
      </c>
      <c r="I269" s="1182">
        <v>192000</v>
      </c>
      <c r="J269" s="1453">
        <f t="shared" si="7"/>
        <v>140352000</v>
      </c>
      <c r="K269" s="633"/>
    </row>
    <row r="270" spans="1:11" s="586" customFormat="1" ht="409.5">
      <c r="A270" s="660">
        <f t="shared" si="8"/>
        <v>13</v>
      </c>
      <c r="B270" s="578" t="s">
        <v>832</v>
      </c>
      <c r="C270" s="579"/>
      <c r="D270" s="580">
        <v>200</v>
      </c>
      <c r="E270" s="580" t="s">
        <v>122</v>
      </c>
      <c r="F270" s="1454" t="s">
        <v>3798</v>
      </c>
      <c r="G270" s="678" t="s">
        <v>4850</v>
      </c>
      <c r="H270" s="678" t="s">
        <v>2298</v>
      </c>
      <c r="I270" s="1182">
        <v>11937000</v>
      </c>
      <c r="J270" s="1453">
        <f t="shared" si="7"/>
        <v>2387400000</v>
      </c>
      <c r="K270" s="633"/>
    </row>
    <row r="271" spans="1:11" s="586" customFormat="1" ht="78.75">
      <c r="A271" s="660">
        <f t="shared" si="8"/>
        <v>14</v>
      </c>
      <c r="B271" s="578" t="s">
        <v>834</v>
      </c>
      <c r="C271" s="579"/>
      <c r="D271" s="580">
        <v>375</v>
      </c>
      <c r="E271" s="580" t="s">
        <v>122</v>
      </c>
      <c r="F271" s="678" t="s">
        <v>4851</v>
      </c>
      <c r="G271" s="678" t="s">
        <v>4852</v>
      </c>
      <c r="H271" s="678" t="s">
        <v>2298</v>
      </c>
      <c r="I271" s="1182">
        <v>2547000</v>
      </c>
      <c r="J271" s="1453">
        <f t="shared" si="7"/>
        <v>955125000</v>
      </c>
      <c r="K271" s="633"/>
    </row>
    <row r="272" spans="1:11" s="586" customFormat="1" ht="63">
      <c r="A272" s="660">
        <f t="shared" si="8"/>
        <v>15</v>
      </c>
      <c r="B272" s="578" t="s">
        <v>836</v>
      </c>
      <c r="C272" s="579"/>
      <c r="D272" s="580">
        <v>373</v>
      </c>
      <c r="E272" s="580" t="s">
        <v>122</v>
      </c>
      <c r="F272" s="678" t="s">
        <v>4853</v>
      </c>
      <c r="G272" s="678" t="s">
        <v>4854</v>
      </c>
      <c r="H272" s="678" t="s">
        <v>2298</v>
      </c>
      <c r="I272" s="1182">
        <v>2547000</v>
      </c>
      <c r="J272" s="1453">
        <f t="shared" si="7"/>
        <v>950031000</v>
      </c>
      <c r="K272" s="633"/>
    </row>
    <row r="273" spans="1:11" s="586" customFormat="1" ht="63">
      <c r="A273" s="660">
        <f t="shared" si="8"/>
        <v>16</v>
      </c>
      <c r="B273" s="578" t="s">
        <v>838</v>
      </c>
      <c r="C273" s="579"/>
      <c r="D273" s="580">
        <v>348</v>
      </c>
      <c r="E273" s="580" t="s">
        <v>122</v>
      </c>
      <c r="F273" s="678" t="s">
        <v>4855</v>
      </c>
      <c r="G273" s="678" t="s">
        <v>4856</v>
      </c>
      <c r="H273" s="678" t="s">
        <v>2298</v>
      </c>
      <c r="I273" s="1182">
        <v>2388000</v>
      </c>
      <c r="J273" s="1453">
        <f t="shared" si="7"/>
        <v>831024000</v>
      </c>
      <c r="K273" s="633"/>
    </row>
    <row r="274" spans="1:11" s="586" customFormat="1" ht="63">
      <c r="A274" s="660">
        <f t="shared" si="8"/>
        <v>17</v>
      </c>
      <c r="B274" s="578" t="s">
        <v>840</v>
      </c>
      <c r="C274" s="579"/>
      <c r="D274" s="580">
        <v>369</v>
      </c>
      <c r="E274" s="580" t="s">
        <v>122</v>
      </c>
      <c r="F274" s="678" t="s">
        <v>3802</v>
      </c>
      <c r="G274" s="678" t="s">
        <v>3547</v>
      </c>
      <c r="H274" s="678" t="s">
        <v>4793</v>
      </c>
      <c r="I274" s="1182">
        <v>271500</v>
      </c>
      <c r="J274" s="1453">
        <f t="shared" si="7"/>
        <v>100183500</v>
      </c>
      <c r="K274" s="633"/>
    </row>
    <row r="275" spans="1:11" s="586" customFormat="1" ht="63">
      <c r="A275" s="660">
        <f t="shared" si="8"/>
        <v>18</v>
      </c>
      <c r="B275" s="578" t="s">
        <v>843</v>
      </c>
      <c r="C275" s="579"/>
      <c r="D275" s="580">
        <v>1030</v>
      </c>
      <c r="E275" s="580" t="s">
        <v>126</v>
      </c>
      <c r="F275" s="678" t="s">
        <v>846</v>
      </c>
      <c r="G275" s="678" t="s">
        <v>4857</v>
      </c>
      <c r="H275" s="678" t="s">
        <v>2298</v>
      </c>
      <c r="I275" s="1182">
        <v>138700</v>
      </c>
      <c r="J275" s="1453">
        <f t="shared" si="7"/>
        <v>142861000</v>
      </c>
      <c r="K275" s="633"/>
    </row>
    <row r="276" spans="1:11" s="586" customFormat="1" ht="31.5">
      <c r="A276" s="660">
        <f t="shared" si="8"/>
        <v>19</v>
      </c>
      <c r="B276" s="578" t="s">
        <v>849</v>
      </c>
      <c r="C276" s="579"/>
      <c r="D276" s="580">
        <v>1035</v>
      </c>
      <c r="E276" s="580" t="s">
        <v>122</v>
      </c>
      <c r="F276" s="678" t="s">
        <v>852</v>
      </c>
      <c r="G276" s="678" t="s">
        <v>4858</v>
      </c>
      <c r="H276" s="678" t="s">
        <v>4793</v>
      </c>
      <c r="I276" s="1182">
        <v>103500</v>
      </c>
      <c r="J276" s="1453">
        <f t="shared" si="7"/>
        <v>107122500</v>
      </c>
      <c r="K276" s="633"/>
    </row>
    <row r="277" spans="1:11" s="586" customFormat="1" ht="63">
      <c r="A277" s="660">
        <f t="shared" si="8"/>
        <v>20</v>
      </c>
      <c r="B277" s="578" t="s">
        <v>854</v>
      </c>
      <c r="C277" s="579"/>
      <c r="D277" s="580">
        <v>909</v>
      </c>
      <c r="E277" s="580" t="s">
        <v>122</v>
      </c>
      <c r="F277" s="678" t="s">
        <v>856</v>
      </c>
      <c r="G277" s="678" t="s">
        <v>4859</v>
      </c>
      <c r="H277" s="678" t="s">
        <v>4793</v>
      </c>
      <c r="I277" s="1182">
        <v>112500</v>
      </c>
      <c r="J277" s="1453">
        <f t="shared" si="7"/>
        <v>102262500</v>
      </c>
      <c r="K277" s="633"/>
    </row>
    <row r="278" spans="1:11" s="586" customFormat="1" ht="47.25">
      <c r="A278" s="660">
        <f t="shared" si="8"/>
        <v>21</v>
      </c>
      <c r="B278" s="578" t="s">
        <v>859</v>
      </c>
      <c r="C278" s="579"/>
      <c r="D278" s="580">
        <v>1053</v>
      </c>
      <c r="E278" s="580" t="s">
        <v>122</v>
      </c>
      <c r="F278" s="678" t="s">
        <v>862</v>
      </c>
      <c r="G278" s="678" t="s">
        <v>4860</v>
      </c>
      <c r="H278" s="678" t="s">
        <v>2298</v>
      </c>
      <c r="I278" s="1182">
        <v>414000</v>
      </c>
      <c r="J278" s="1453">
        <f t="shared" si="7"/>
        <v>435942000</v>
      </c>
      <c r="K278" s="633"/>
    </row>
    <row r="279" spans="1:11" s="586" customFormat="1" ht="47.25">
      <c r="A279" s="660">
        <f t="shared" si="8"/>
        <v>22</v>
      </c>
      <c r="B279" s="578" t="s">
        <v>864</v>
      </c>
      <c r="C279" s="579"/>
      <c r="D279" s="580">
        <v>903</v>
      </c>
      <c r="E279" s="580" t="s">
        <v>122</v>
      </c>
      <c r="F279" s="678" t="s">
        <v>865</v>
      </c>
      <c r="G279" s="678" t="s">
        <v>4861</v>
      </c>
      <c r="H279" s="678" t="s">
        <v>2298</v>
      </c>
      <c r="I279" s="1182">
        <v>256500</v>
      </c>
      <c r="J279" s="1453">
        <f t="shared" si="7"/>
        <v>231619500</v>
      </c>
      <c r="K279" s="633"/>
    </row>
    <row r="280" spans="1:11" s="586" customFormat="1" ht="47.25">
      <c r="A280" s="660">
        <f t="shared" si="8"/>
        <v>23</v>
      </c>
      <c r="B280" s="578" t="s">
        <v>866</v>
      </c>
      <c r="C280" s="579"/>
      <c r="D280" s="580">
        <v>899</v>
      </c>
      <c r="E280" s="580" t="s">
        <v>122</v>
      </c>
      <c r="F280" s="678" t="s">
        <v>867</v>
      </c>
      <c r="G280" s="678" t="s">
        <v>4862</v>
      </c>
      <c r="H280" s="678" t="s">
        <v>2298</v>
      </c>
      <c r="I280" s="1182">
        <v>256500</v>
      </c>
      <c r="J280" s="1453">
        <f t="shared" si="7"/>
        <v>230593500</v>
      </c>
      <c r="K280" s="633"/>
    </row>
    <row r="281" spans="1:11" s="586" customFormat="1" ht="157.5">
      <c r="A281" s="660">
        <f t="shared" si="8"/>
        <v>24</v>
      </c>
      <c r="B281" s="578" t="s">
        <v>868</v>
      </c>
      <c r="C281" s="579"/>
      <c r="D281" s="580">
        <v>1143</v>
      </c>
      <c r="E281" s="580" t="s">
        <v>126</v>
      </c>
      <c r="F281" s="678" t="s">
        <v>4863</v>
      </c>
      <c r="G281" s="678" t="s">
        <v>4864</v>
      </c>
      <c r="H281" s="678" t="s">
        <v>2298</v>
      </c>
      <c r="I281" s="1182">
        <v>1194000</v>
      </c>
      <c r="J281" s="1453">
        <f t="shared" si="7"/>
        <v>1364742000</v>
      </c>
      <c r="K281" s="633"/>
    </row>
    <row r="282" spans="1:11" s="586" customFormat="1" ht="141.75">
      <c r="A282" s="660">
        <f t="shared" si="8"/>
        <v>25</v>
      </c>
      <c r="B282" s="578" t="s">
        <v>870</v>
      </c>
      <c r="C282" s="579"/>
      <c r="D282" s="580">
        <v>1190</v>
      </c>
      <c r="E282" s="580" t="s">
        <v>122</v>
      </c>
      <c r="F282" s="678" t="s">
        <v>4865</v>
      </c>
      <c r="G282" s="678" t="s">
        <v>4866</v>
      </c>
      <c r="H282" s="678" t="s">
        <v>2298</v>
      </c>
      <c r="I282" s="1182">
        <v>40500</v>
      </c>
      <c r="J282" s="1453">
        <f t="shared" si="7"/>
        <v>48195000</v>
      </c>
      <c r="K282" s="633"/>
    </row>
    <row r="283" spans="1:11" s="586" customFormat="1" ht="31.5">
      <c r="A283" s="660">
        <f t="shared" si="8"/>
        <v>26</v>
      </c>
      <c r="B283" s="578" t="s">
        <v>871</v>
      </c>
      <c r="C283" s="579"/>
      <c r="D283" s="580">
        <v>893</v>
      </c>
      <c r="E283" s="580" t="s">
        <v>122</v>
      </c>
      <c r="F283" s="678" t="s">
        <v>874</v>
      </c>
      <c r="G283" s="678" t="s">
        <v>3533</v>
      </c>
      <c r="H283" s="678" t="s">
        <v>4793</v>
      </c>
      <c r="I283" s="1182">
        <v>24700</v>
      </c>
      <c r="J283" s="1453">
        <f t="shared" si="7"/>
        <v>22057100</v>
      </c>
      <c r="K283" s="633"/>
    </row>
    <row r="284" spans="1:11" s="586" customFormat="1" ht="47.25">
      <c r="A284" s="660">
        <f t="shared" si="8"/>
        <v>27</v>
      </c>
      <c r="B284" s="578" t="s">
        <v>2541</v>
      </c>
      <c r="C284" s="579"/>
      <c r="D284" s="580">
        <v>956</v>
      </c>
      <c r="E284" s="580" t="s">
        <v>122</v>
      </c>
      <c r="F284" s="678" t="s">
        <v>2542</v>
      </c>
      <c r="G284" s="678" t="s">
        <v>4867</v>
      </c>
      <c r="H284" s="678" t="s">
        <v>2298</v>
      </c>
      <c r="I284" s="1182">
        <v>439500</v>
      </c>
      <c r="J284" s="1453">
        <f t="shared" si="7"/>
        <v>420162000</v>
      </c>
      <c r="K284" s="633"/>
    </row>
    <row r="285" spans="1:11" s="586" customFormat="1" ht="31.5">
      <c r="A285" s="660">
        <f t="shared" si="8"/>
        <v>28</v>
      </c>
      <c r="B285" s="578" t="s">
        <v>2543</v>
      </c>
      <c r="C285" s="579"/>
      <c r="D285" s="580">
        <v>959</v>
      </c>
      <c r="E285" s="580" t="s">
        <v>122</v>
      </c>
      <c r="F285" s="678" t="s">
        <v>2544</v>
      </c>
      <c r="G285" s="678" t="s">
        <v>4868</v>
      </c>
      <c r="H285" s="678" t="s">
        <v>2298</v>
      </c>
      <c r="I285" s="1182">
        <v>220500</v>
      </c>
      <c r="J285" s="1453">
        <f t="shared" si="7"/>
        <v>211459500</v>
      </c>
      <c r="K285" s="633"/>
    </row>
    <row r="286" spans="1:11" s="586" customFormat="1" ht="78.75">
      <c r="A286" s="660">
        <f t="shared" si="8"/>
        <v>29</v>
      </c>
      <c r="B286" s="578" t="s">
        <v>876</v>
      </c>
      <c r="C286" s="579"/>
      <c r="D286" s="580">
        <v>633</v>
      </c>
      <c r="E286" s="580" t="s">
        <v>122</v>
      </c>
      <c r="F286" s="678" t="s">
        <v>879</v>
      </c>
      <c r="G286" s="678" t="s">
        <v>4869</v>
      </c>
      <c r="H286" s="678" t="s">
        <v>2298</v>
      </c>
      <c r="I286" s="1182">
        <v>33700</v>
      </c>
      <c r="J286" s="1453">
        <f t="shared" si="7"/>
        <v>21332100</v>
      </c>
      <c r="K286" s="633"/>
    </row>
    <row r="287" spans="1:11" s="586" customFormat="1" ht="31.5">
      <c r="A287" s="660">
        <f t="shared" si="8"/>
        <v>30</v>
      </c>
      <c r="B287" s="578" t="s">
        <v>882</v>
      </c>
      <c r="C287" s="579"/>
      <c r="D287" s="580">
        <v>617</v>
      </c>
      <c r="E287" s="580" t="s">
        <v>122</v>
      </c>
      <c r="F287" s="678" t="s">
        <v>885</v>
      </c>
      <c r="G287" s="678" t="s">
        <v>4870</v>
      </c>
      <c r="H287" s="678" t="s">
        <v>4793</v>
      </c>
      <c r="I287" s="1182">
        <v>40500</v>
      </c>
      <c r="J287" s="1453">
        <f t="shared" si="7"/>
        <v>24988500</v>
      </c>
      <c r="K287" s="633"/>
    </row>
    <row r="288" spans="1:11" s="586" customFormat="1" ht="31.5">
      <c r="A288" s="660">
        <f t="shared" si="8"/>
        <v>31</v>
      </c>
      <c r="B288" s="578" t="s">
        <v>888</v>
      </c>
      <c r="C288" s="579"/>
      <c r="D288" s="580">
        <v>693</v>
      </c>
      <c r="E288" s="580" t="s">
        <v>122</v>
      </c>
      <c r="F288" s="678" t="s">
        <v>890</v>
      </c>
      <c r="G288" s="678" t="s">
        <v>4057</v>
      </c>
      <c r="H288" s="678" t="s">
        <v>2298</v>
      </c>
      <c r="I288" s="1182">
        <v>19200</v>
      </c>
      <c r="J288" s="1453">
        <f t="shared" si="7"/>
        <v>13305600</v>
      </c>
      <c r="K288" s="633"/>
    </row>
    <row r="289" spans="1:11" s="586" customFormat="1">
      <c r="A289" s="660">
        <f t="shared" si="8"/>
        <v>32</v>
      </c>
      <c r="B289" s="578" t="s">
        <v>891</v>
      </c>
      <c r="C289" s="579"/>
      <c r="D289" s="580">
        <v>7091</v>
      </c>
      <c r="E289" s="580" t="s">
        <v>892</v>
      </c>
      <c r="F289" s="678" t="s">
        <v>893</v>
      </c>
      <c r="G289" s="678" t="s">
        <v>4871</v>
      </c>
      <c r="H289" s="678" t="s">
        <v>2298</v>
      </c>
      <c r="I289" s="1182">
        <v>56200</v>
      </c>
      <c r="J289" s="1453">
        <f t="shared" si="7"/>
        <v>398514200</v>
      </c>
      <c r="K289" s="633"/>
    </row>
    <row r="290" spans="1:11" s="586" customFormat="1">
      <c r="A290" s="660">
        <f t="shared" si="8"/>
        <v>33</v>
      </c>
      <c r="B290" s="578" t="s">
        <v>896</v>
      </c>
      <c r="C290" s="579"/>
      <c r="D290" s="580">
        <v>6885</v>
      </c>
      <c r="E290" s="580" t="s">
        <v>122</v>
      </c>
      <c r="F290" s="678" t="s">
        <v>897</v>
      </c>
      <c r="G290" s="678" t="s">
        <v>4872</v>
      </c>
      <c r="H290" s="678" t="s">
        <v>2298</v>
      </c>
      <c r="I290" s="1182">
        <v>143200</v>
      </c>
      <c r="J290" s="1453">
        <f t="shared" si="7"/>
        <v>985932000</v>
      </c>
      <c r="K290" s="633"/>
    </row>
    <row r="291" spans="1:11" s="586" customFormat="1" ht="47.25">
      <c r="A291" s="660">
        <f t="shared" si="8"/>
        <v>34</v>
      </c>
      <c r="B291" s="578" t="s">
        <v>899</v>
      </c>
      <c r="C291" s="579"/>
      <c r="D291" s="580">
        <v>6816</v>
      </c>
      <c r="E291" s="580" t="s">
        <v>122</v>
      </c>
      <c r="F291" s="678" t="s">
        <v>901</v>
      </c>
      <c r="G291" s="678" t="s">
        <v>4873</v>
      </c>
      <c r="H291" s="678" t="s">
        <v>2298</v>
      </c>
      <c r="I291" s="1182">
        <v>32200</v>
      </c>
      <c r="J291" s="1453">
        <f t="shared" si="7"/>
        <v>219475200</v>
      </c>
      <c r="K291" s="633"/>
    </row>
    <row r="292" spans="1:11" s="586" customFormat="1" ht="31.5">
      <c r="A292" s="660">
        <f t="shared" si="8"/>
        <v>35</v>
      </c>
      <c r="B292" s="578" t="s">
        <v>903</v>
      </c>
      <c r="C292" s="579"/>
      <c r="D292" s="580">
        <v>795</v>
      </c>
      <c r="E292" s="580" t="s">
        <v>122</v>
      </c>
      <c r="F292" s="678" t="s">
        <v>904</v>
      </c>
      <c r="G292" s="678" t="s">
        <v>4874</v>
      </c>
      <c r="H292" s="678" t="s">
        <v>2298</v>
      </c>
      <c r="I292" s="1182">
        <v>19200</v>
      </c>
      <c r="J292" s="1453">
        <f t="shared" si="7"/>
        <v>15264000</v>
      </c>
      <c r="K292" s="633"/>
    </row>
    <row r="293" spans="1:11" s="586" customFormat="1" ht="110.25">
      <c r="A293" s="660">
        <f t="shared" si="8"/>
        <v>36</v>
      </c>
      <c r="B293" s="578" t="s">
        <v>905</v>
      </c>
      <c r="C293" s="579"/>
      <c r="D293" s="580">
        <v>821</v>
      </c>
      <c r="E293" s="580" t="s">
        <v>122</v>
      </c>
      <c r="F293" s="678" t="s">
        <v>908</v>
      </c>
      <c r="G293" s="678" t="s">
        <v>4875</v>
      </c>
      <c r="H293" s="678" t="s">
        <v>2298</v>
      </c>
      <c r="I293" s="1182">
        <v>234000</v>
      </c>
      <c r="J293" s="1453">
        <f t="shared" si="7"/>
        <v>192114000</v>
      </c>
      <c r="K293" s="633"/>
    </row>
    <row r="294" spans="1:11" s="586" customFormat="1" ht="78.75">
      <c r="A294" s="660">
        <f t="shared" si="8"/>
        <v>37</v>
      </c>
      <c r="B294" s="578" t="s">
        <v>2559</v>
      </c>
      <c r="C294" s="579"/>
      <c r="D294" s="580">
        <v>798</v>
      </c>
      <c r="E294" s="580" t="s">
        <v>122</v>
      </c>
      <c r="F294" s="678" t="s">
        <v>3809</v>
      </c>
      <c r="G294" s="678" t="s">
        <v>4876</v>
      </c>
      <c r="H294" s="678" t="s">
        <v>4793</v>
      </c>
      <c r="I294" s="1182">
        <v>76500</v>
      </c>
      <c r="J294" s="1453">
        <f t="shared" si="7"/>
        <v>61047000</v>
      </c>
      <c r="K294" s="633"/>
    </row>
    <row r="295" spans="1:11" s="586" customFormat="1" ht="63">
      <c r="A295" s="660">
        <f t="shared" si="8"/>
        <v>38</v>
      </c>
      <c r="B295" s="578" t="s">
        <v>911</v>
      </c>
      <c r="C295" s="579"/>
      <c r="D295" s="580">
        <v>675</v>
      </c>
      <c r="E295" s="580" t="s">
        <v>122</v>
      </c>
      <c r="F295" s="678" t="s">
        <v>913</v>
      </c>
      <c r="G295" s="678" t="s">
        <v>4877</v>
      </c>
      <c r="H295" s="678" t="s">
        <v>4793</v>
      </c>
      <c r="I295" s="1182">
        <v>35200</v>
      </c>
      <c r="J295" s="1453">
        <f t="shared" si="7"/>
        <v>23760000</v>
      </c>
      <c r="K295" s="633"/>
    </row>
    <row r="296" spans="1:11" s="586" customFormat="1" ht="63">
      <c r="A296" s="660">
        <f t="shared" si="8"/>
        <v>39</v>
      </c>
      <c r="B296" s="578" t="s">
        <v>916</v>
      </c>
      <c r="C296" s="579"/>
      <c r="D296" s="580">
        <v>716</v>
      </c>
      <c r="E296" s="580" t="s">
        <v>122</v>
      </c>
      <c r="F296" s="678" t="s">
        <v>918</v>
      </c>
      <c r="G296" s="678" t="s">
        <v>4878</v>
      </c>
      <c r="H296" s="678" t="s">
        <v>4793</v>
      </c>
      <c r="I296" s="1182">
        <v>27000</v>
      </c>
      <c r="J296" s="1453">
        <f t="shared" si="7"/>
        <v>19332000</v>
      </c>
      <c r="K296" s="633"/>
    </row>
    <row r="297" spans="1:11" s="586" customFormat="1" ht="31.5">
      <c r="A297" s="660">
        <f t="shared" si="8"/>
        <v>40</v>
      </c>
      <c r="B297" s="578" t="s">
        <v>4879</v>
      </c>
      <c r="C297" s="579"/>
      <c r="D297" s="580">
        <v>645</v>
      </c>
      <c r="E297" s="580" t="s">
        <v>122</v>
      </c>
      <c r="F297" s="678" t="s">
        <v>922</v>
      </c>
      <c r="G297" s="678" t="s">
        <v>4880</v>
      </c>
      <c r="H297" s="678" t="s">
        <v>2298</v>
      </c>
      <c r="I297" s="1182">
        <v>103500</v>
      </c>
      <c r="J297" s="1453">
        <f t="shared" si="7"/>
        <v>66757500</v>
      </c>
      <c r="K297" s="633"/>
    </row>
    <row r="298" spans="1:11" s="586" customFormat="1" ht="31.5">
      <c r="A298" s="660">
        <f t="shared" si="8"/>
        <v>41</v>
      </c>
      <c r="B298" s="578" t="s">
        <v>926</v>
      </c>
      <c r="C298" s="579"/>
      <c r="D298" s="580">
        <v>5876</v>
      </c>
      <c r="E298" s="580" t="s">
        <v>122</v>
      </c>
      <c r="F298" s="678" t="s">
        <v>927</v>
      </c>
      <c r="G298" s="678" t="s">
        <v>4881</v>
      </c>
      <c r="H298" s="678" t="s">
        <v>2298</v>
      </c>
      <c r="I298" s="1182">
        <v>5200</v>
      </c>
      <c r="J298" s="1453">
        <f t="shared" si="7"/>
        <v>30555200</v>
      </c>
      <c r="K298" s="633"/>
    </row>
    <row r="299" spans="1:11" s="586" customFormat="1" ht="31.5">
      <c r="A299" s="660">
        <f t="shared" si="8"/>
        <v>42</v>
      </c>
      <c r="B299" s="578" t="s">
        <v>931</v>
      </c>
      <c r="C299" s="579"/>
      <c r="D299" s="580">
        <v>1025</v>
      </c>
      <c r="E299" s="580" t="s">
        <v>122</v>
      </c>
      <c r="F299" s="678" t="s">
        <v>932</v>
      </c>
      <c r="G299" s="678" t="s">
        <v>4882</v>
      </c>
      <c r="H299" s="678" t="s">
        <v>4793</v>
      </c>
      <c r="I299" s="1182">
        <v>39000</v>
      </c>
      <c r="J299" s="1453">
        <f t="shared" si="7"/>
        <v>39975000</v>
      </c>
      <c r="K299" s="633"/>
    </row>
    <row r="300" spans="1:11" s="586" customFormat="1" ht="47.25">
      <c r="A300" s="660">
        <f t="shared" si="8"/>
        <v>43</v>
      </c>
      <c r="B300" s="578" t="s">
        <v>935</v>
      </c>
      <c r="C300" s="579"/>
      <c r="D300" s="580">
        <v>730</v>
      </c>
      <c r="E300" s="580" t="s">
        <v>122</v>
      </c>
      <c r="F300" s="678" t="s">
        <v>936</v>
      </c>
      <c r="G300" s="678" t="s">
        <v>4883</v>
      </c>
      <c r="H300" s="678" t="s">
        <v>4793</v>
      </c>
      <c r="I300" s="1182">
        <v>39000</v>
      </c>
      <c r="J300" s="1453">
        <f t="shared" si="7"/>
        <v>28470000</v>
      </c>
      <c r="K300" s="633"/>
    </row>
    <row r="301" spans="1:11" s="586" customFormat="1" ht="78.75">
      <c r="A301" s="660">
        <f t="shared" si="8"/>
        <v>44</v>
      </c>
      <c r="B301" s="578" t="s">
        <v>940</v>
      </c>
      <c r="C301" s="579"/>
      <c r="D301" s="580">
        <v>747</v>
      </c>
      <c r="E301" s="580" t="s">
        <v>122</v>
      </c>
      <c r="F301" s="678" t="s">
        <v>942</v>
      </c>
      <c r="G301" s="678" t="s">
        <v>4884</v>
      </c>
      <c r="H301" s="678" t="s">
        <v>4793</v>
      </c>
      <c r="I301" s="1182">
        <v>29200</v>
      </c>
      <c r="J301" s="1453">
        <f t="shared" si="7"/>
        <v>21812400</v>
      </c>
      <c r="K301" s="633"/>
    </row>
    <row r="302" spans="1:11" s="586" customFormat="1" ht="189">
      <c r="A302" s="660">
        <f t="shared" si="8"/>
        <v>45</v>
      </c>
      <c r="B302" s="578" t="s">
        <v>4885</v>
      </c>
      <c r="C302" s="579"/>
      <c r="D302" s="580">
        <v>794</v>
      </c>
      <c r="E302" s="580" t="s">
        <v>126</v>
      </c>
      <c r="F302" s="678" t="s">
        <v>947</v>
      </c>
      <c r="G302" s="678" t="s">
        <v>4886</v>
      </c>
      <c r="H302" s="678" t="s">
        <v>2298</v>
      </c>
      <c r="I302" s="1182">
        <v>40500</v>
      </c>
      <c r="J302" s="1453">
        <f t="shared" si="7"/>
        <v>32157000</v>
      </c>
      <c r="K302" s="633"/>
    </row>
    <row r="303" spans="1:11" s="586" customFormat="1" ht="94.5">
      <c r="A303" s="660">
        <f t="shared" si="8"/>
        <v>46</v>
      </c>
      <c r="B303" s="578" t="s">
        <v>950</v>
      </c>
      <c r="C303" s="579"/>
      <c r="D303" s="580">
        <v>837</v>
      </c>
      <c r="E303" s="580" t="s">
        <v>126</v>
      </c>
      <c r="F303" s="678" t="s">
        <v>951</v>
      </c>
      <c r="G303" s="678" t="s">
        <v>4887</v>
      </c>
      <c r="H303" s="678" t="s">
        <v>2298</v>
      </c>
      <c r="I303" s="1182">
        <v>105000</v>
      </c>
      <c r="J303" s="1453">
        <f t="shared" si="7"/>
        <v>87885000</v>
      </c>
      <c r="K303" s="633"/>
    </row>
    <row r="304" spans="1:11" s="586" customFormat="1">
      <c r="A304" s="660">
        <f t="shared" si="8"/>
        <v>47</v>
      </c>
      <c r="B304" s="578" t="s">
        <v>955</v>
      </c>
      <c r="C304" s="579"/>
      <c r="D304" s="580">
        <v>667</v>
      </c>
      <c r="E304" s="580" t="s">
        <v>122</v>
      </c>
      <c r="F304" s="678" t="s">
        <v>958</v>
      </c>
      <c r="G304" s="678" t="s">
        <v>4888</v>
      </c>
      <c r="H304" s="678" t="s">
        <v>2298</v>
      </c>
      <c r="I304" s="1182">
        <v>28500</v>
      </c>
      <c r="J304" s="1453">
        <f t="shared" si="7"/>
        <v>19009500</v>
      </c>
      <c r="K304" s="633"/>
    </row>
    <row r="305" spans="1:11" s="586" customFormat="1" ht="157.5">
      <c r="A305" s="660">
        <f t="shared" si="8"/>
        <v>48</v>
      </c>
      <c r="B305" s="578" t="s">
        <v>960</v>
      </c>
      <c r="C305" s="579"/>
      <c r="D305" s="580">
        <v>917</v>
      </c>
      <c r="E305" s="580" t="s">
        <v>126</v>
      </c>
      <c r="F305" s="678" t="s">
        <v>962</v>
      </c>
      <c r="G305" s="678" t="s">
        <v>4889</v>
      </c>
      <c r="H305" s="678" t="s">
        <v>4793</v>
      </c>
      <c r="I305" s="1182">
        <v>132000</v>
      </c>
      <c r="J305" s="1453">
        <f t="shared" si="7"/>
        <v>121044000</v>
      </c>
      <c r="K305" s="633"/>
    </row>
    <row r="306" spans="1:11" s="586" customFormat="1">
      <c r="A306" s="660">
        <f t="shared" si="8"/>
        <v>49</v>
      </c>
      <c r="B306" s="578" t="s">
        <v>965</v>
      </c>
      <c r="C306" s="579"/>
      <c r="D306" s="580">
        <v>798</v>
      </c>
      <c r="E306" s="580" t="s">
        <v>122</v>
      </c>
      <c r="F306" s="678" t="s">
        <v>966</v>
      </c>
      <c r="G306" s="678" t="s">
        <v>4080</v>
      </c>
      <c r="H306" s="678" t="s">
        <v>2298</v>
      </c>
      <c r="I306" s="1182">
        <v>12700</v>
      </c>
      <c r="J306" s="1453">
        <f t="shared" si="7"/>
        <v>10134600</v>
      </c>
      <c r="K306" s="633"/>
    </row>
    <row r="307" spans="1:11" s="586" customFormat="1">
      <c r="A307" s="660">
        <f t="shared" si="8"/>
        <v>50</v>
      </c>
      <c r="B307" s="578" t="s">
        <v>969</v>
      </c>
      <c r="C307" s="579"/>
      <c r="D307" s="580">
        <v>673</v>
      </c>
      <c r="E307" s="580" t="s">
        <v>122</v>
      </c>
      <c r="F307" s="678" t="s">
        <v>970</v>
      </c>
      <c r="G307" s="678" t="s">
        <v>4081</v>
      </c>
      <c r="H307" s="678" t="s">
        <v>2298</v>
      </c>
      <c r="I307" s="1182">
        <v>11200</v>
      </c>
      <c r="J307" s="1453">
        <f t="shared" si="7"/>
        <v>7537600</v>
      </c>
      <c r="K307" s="633"/>
    </row>
    <row r="308" spans="1:11" s="586" customFormat="1" ht="47.25">
      <c r="A308" s="660">
        <f t="shared" si="8"/>
        <v>51</v>
      </c>
      <c r="B308" s="578" t="s">
        <v>973</v>
      </c>
      <c r="C308" s="579"/>
      <c r="D308" s="580">
        <v>967</v>
      </c>
      <c r="E308" s="580" t="s">
        <v>122</v>
      </c>
      <c r="F308" s="678" t="s">
        <v>976</v>
      </c>
      <c r="G308" s="678" t="s">
        <v>4082</v>
      </c>
      <c r="H308" s="678" t="s">
        <v>4793</v>
      </c>
      <c r="I308" s="1182">
        <v>33700</v>
      </c>
      <c r="J308" s="1453">
        <f t="shared" si="7"/>
        <v>32587900</v>
      </c>
      <c r="K308" s="633"/>
    </row>
    <row r="309" spans="1:11" s="586" customFormat="1" ht="94.5">
      <c r="A309" s="660">
        <f t="shared" si="8"/>
        <v>52</v>
      </c>
      <c r="B309" s="578" t="s">
        <v>979</v>
      </c>
      <c r="C309" s="579"/>
      <c r="D309" s="580">
        <v>341</v>
      </c>
      <c r="E309" s="580" t="s">
        <v>122</v>
      </c>
      <c r="F309" s="678" t="s">
        <v>3810</v>
      </c>
      <c r="G309" s="678" t="s">
        <v>5088</v>
      </c>
      <c r="H309" s="678" t="s">
        <v>4793</v>
      </c>
      <c r="I309" s="1182">
        <v>478500</v>
      </c>
      <c r="J309" s="1453">
        <f t="shared" si="7"/>
        <v>163168500</v>
      </c>
      <c r="K309" s="633"/>
    </row>
    <row r="310" spans="1:11" s="586" customFormat="1" ht="31.5">
      <c r="A310" s="660">
        <f t="shared" si="8"/>
        <v>53</v>
      </c>
      <c r="B310" s="578" t="s">
        <v>981</v>
      </c>
      <c r="C310" s="579"/>
      <c r="D310" s="580">
        <v>1046</v>
      </c>
      <c r="E310" s="580" t="s">
        <v>550</v>
      </c>
      <c r="F310" s="678" t="s">
        <v>982</v>
      </c>
      <c r="G310" s="678" t="s">
        <v>4084</v>
      </c>
      <c r="H310" s="678" t="s">
        <v>4793</v>
      </c>
      <c r="I310" s="1182">
        <v>103500</v>
      </c>
      <c r="J310" s="1453">
        <f t="shared" si="7"/>
        <v>108261000</v>
      </c>
      <c r="K310" s="633"/>
    </row>
    <row r="311" spans="1:11" s="586" customFormat="1">
      <c r="A311" s="660">
        <f t="shared" si="8"/>
        <v>54</v>
      </c>
      <c r="B311" s="578" t="s">
        <v>984</v>
      </c>
      <c r="C311" s="579"/>
      <c r="D311" s="580">
        <v>983</v>
      </c>
      <c r="E311" s="580" t="s">
        <v>122</v>
      </c>
      <c r="F311" s="678" t="s">
        <v>4891</v>
      </c>
      <c r="G311" s="678" t="s">
        <v>4892</v>
      </c>
      <c r="H311" s="678" t="s">
        <v>2298</v>
      </c>
      <c r="I311" s="1182">
        <v>39700</v>
      </c>
      <c r="J311" s="1453">
        <f t="shared" si="7"/>
        <v>39025100</v>
      </c>
      <c r="K311" s="633"/>
    </row>
    <row r="312" spans="1:11" s="586" customFormat="1" ht="267.75">
      <c r="A312" s="660">
        <f t="shared" si="8"/>
        <v>55</v>
      </c>
      <c r="B312" s="578" t="s">
        <v>986</v>
      </c>
      <c r="C312" s="579"/>
      <c r="D312" s="580">
        <v>907</v>
      </c>
      <c r="E312" s="580" t="s">
        <v>122</v>
      </c>
      <c r="F312" s="678" t="s">
        <v>3811</v>
      </c>
      <c r="G312" s="678" t="s">
        <v>4894</v>
      </c>
      <c r="H312" s="678" t="s">
        <v>4895</v>
      </c>
      <c r="I312" s="1182">
        <v>3586500</v>
      </c>
      <c r="J312" s="1453">
        <f t="shared" si="7"/>
        <v>3252955500</v>
      </c>
      <c r="K312" s="633"/>
    </row>
    <row r="313" spans="1:11" s="586" customFormat="1">
      <c r="A313" s="660">
        <f t="shared" si="8"/>
        <v>56</v>
      </c>
      <c r="B313" s="578" t="s">
        <v>988</v>
      </c>
      <c r="C313" s="579"/>
      <c r="D313" s="580">
        <v>1728</v>
      </c>
      <c r="E313" s="580" t="s">
        <v>122</v>
      </c>
      <c r="F313" s="678" t="s">
        <v>991</v>
      </c>
      <c r="G313" s="678" t="s">
        <v>4089</v>
      </c>
      <c r="H313" s="678" t="s">
        <v>2298</v>
      </c>
      <c r="I313" s="1182">
        <v>16500</v>
      </c>
      <c r="J313" s="1453">
        <f t="shared" si="7"/>
        <v>28512000</v>
      </c>
      <c r="K313" s="633"/>
    </row>
    <row r="314" spans="1:11" s="586" customFormat="1" ht="409.5">
      <c r="A314" s="660">
        <f t="shared" si="8"/>
        <v>57</v>
      </c>
      <c r="B314" s="578" t="s">
        <v>3027</v>
      </c>
      <c r="C314" s="579"/>
      <c r="D314" s="580">
        <v>383</v>
      </c>
      <c r="E314" s="580" t="s">
        <v>126</v>
      </c>
      <c r="F314" s="678" t="s">
        <v>4896</v>
      </c>
      <c r="G314" s="678" t="s">
        <v>4897</v>
      </c>
      <c r="H314" s="678" t="s">
        <v>4721</v>
      </c>
      <c r="I314" s="1182">
        <v>18285000</v>
      </c>
      <c r="J314" s="1453">
        <f t="shared" si="7"/>
        <v>7003155000</v>
      </c>
      <c r="K314" s="633"/>
    </row>
    <row r="315" spans="1:11" s="1450" customFormat="1">
      <c r="A315" s="1455"/>
      <c r="B315" s="731" t="s">
        <v>2578</v>
      </c>
      <c r="C315" s="736"/>
      <c r="D315" s="580">
        <v>0</v>
      </c>
      <c r="E315" s="580"/>
      <c r="F315" s="678"/>
      <c r="G315" s="678"/>
      <c r="H315" s="678"/>
      <c r="I315" s="1182"/>
      <c r="J315" s="1453"/>
      <c r="K315" s="633"/>
    </row>
    <row r="316" spans="1:11" s="586" customFormat="1">
      <c r="A316" s="660">
        <f>+A314+1</f>
        <v>58</v>
      </c>
      <c r="B316" s="1467" t="s">
        <v>993</v>
      </c>
      <c r="C316" s="579"/>
      <c r="D316" s="580">
        <v>14682</v>
      </c>
      <c r="E316" s="580" t="s">
        <v>994</v>
      </c>
      <c r="F316" s="678" t="s">
        <v>5089</v>
      </c>
      <c r="G316" s="678" t="s">
        <v>4092</v>
      </c>
      <c r="H316" s="678" t="s">
        <v>2298</v>
      </c>
      <c r="I316" s="1182">
        <v>316</v>
      </c>
      <c r="J316" s="1453">
        <f t="shared" ref="J316:J349" si="9">I316*D316</f>
        <v>4639512</v>
      </c>
      <c r="K316" s="633"/>
    </row>
    <row r="317" spans="1:11" s="586" customFormat="1" ht="47.25">
      <c r="A317" s="660">
        <f t="shared" ref="A317:A349" si="10">+A316+1</f>
        <v>59</v>
      </c>
      <c r="B317" s="1467" t="s">
        <v>3333</v>
      </c>
      <c r="C317" s="579"/>
      <c r="D317" s="580">
        <v>778</v>
      </c>
      <c r="E317" s="580" t="s">
        <v>994</v>
      </c>
      <c r="F317" s="678" t="s">
        <v>1002</v>
      </c>
      <c r="G317" s="678" t="s">
        <v>4094</v>
      </c>
      <c r="H317" s="678" t="s">
        <v>2298</v>
      </c>
      <c r="I317" s="1182">
        <v>8723</v>
      </c>
      <c r="J317" s="1453">
        <f t="shared" si="9"/>
        <v>6786494</v>
      </c>
      <c r="K317" s="633"/>
    </row>
    <row r="318" spans="1:11" s="586" customFormat="1" ht="34.5">
      <c r="A318" s="660">
        <f t="shared" si="10"/>
        <v>60</v>
      </c>
      <c r="B318" s="1467" t="s">
        <v>3334</v>
      </c>
      <c r="C318" s="579"/>
      <c r="D318" s="580">
        <v>7501</v>
      </c>
      <c r="E318" s="580" t="s">
        <v>1007</v>
      </c>
      <c r="F318" s="678" t="s">
        <v>5090</v>
      </c>
      <c r="G318" s="678" t="s">
        <v>4096</v>
      </c>
      <c r="H318" s="678" t="s">
        <v>2298</v>
      </c>
      <c r="I318" s="1182">
        <v>1057</v>
      </c>
      <c r="J318" s="1453">
        <f t="shared" si="9"/>
        <v>7928557</v>
      </c>
      <c r="K318" s="633"/>
    </row>
    <row r="319" spans="1:11" s="586" customFormat="1" ht="47.25">
      <c r="A319" s="660">
        <f t="shared" si="10"/>
        <v>61</v>
      </c>
      <c r="B319" s="1467" t="s">
        <v>1012</v>
      </c>
      <c r="C319" s="579"/>
      <c r="D319" s="580">
        <v>14715</v>
      </c>
      <c r="E319" s="580" t="s">
        <v>994</v>
      </c>
      <c r="F319" s="678" t="s">
        <v>1013</v>
      </c>
      <c r="G319" s="678" t="s">
        <v>4097</v>
      </c>
      <c r="H319" s="678" t="s">
        <v>2298</v>
      </c>
      <c r="I319" s="1182">
        <v>883</v>
      </c>
      <c r="J319" s="1453">
        <f t="shared" si="9"/>
        <v>12993345</v>
      </c>
      <c r="K319" s="633"/>
    </row>
    <row r="320" spans="1:11" s="586" customFormat="1">
      <c r="A320" s="660">
        <f t="shared" si="10"/>
        <v>62</v>
      </c>
      <c r="B320" s="1467" t="s">
        <v>1016</v>
      </c>
      <c r="C320" s="579"/>
      <c r="D320" s="580">
        <v>14536</v>
      </c>
      <c r="E320" s="580" t="s">
        <v>994</v>
      </c>
      <c r="F320" s="678" t="s">
        <v>5089</v>
      </c>
      <c r="G320" s="678" t="s">
        <v>4898</v>
      </c>
      <c r="H320" s="678" t="s">
        <v>2298</v>
      </c>
      <c r="I320" s="1182">
        <v>354</v>
      </c>
      <c r="J320" s="1453">
        <f t="shared" si="9"/>
        <v>5145744</v>
      </c>
      <c r="K320" s="633"/>
    </row>
    <row r="321" spans="1:11" s="586" customFormat="1">
      <c r="A321" s="660">
        <f t="shared" si="10"/>
        <v>63</v>
      </c>
      <c r="B321" s="1467" t="s">
        <v>1019</v>
      </c>
      <c r="C321" s="579"/>
      <c r="D321" s="580">
        <v>14283</v>
      </c>
      <c r="E321" s="580" t="s">
        <v>994</v>
      </c>
      <c r="F321" s="678" t="s">
        <v>5089</v>
      </c>
      <c r="G321" s="678" t="s">
        <v>4898</v>
      </c>
      <c r="H321" s="678" t="s">
        <v>2298</v>
      </c>
      <c r="I321" s="1182">
        <v>263</v>
      </c>
      <c r="J321" s="1453">
        <f t="shared" si="9"/>
        <v>3756429</v>
      </c>
      <c r="K321" s="633"/>
    </row>
    <row r="322" spans="1:11" s="586" customFormat="1" ht="47.25">
      <c r="A322" s="660">
        <f t="shared" si="10"/>
        <v>64</v>
      </c>
      <c r="B322" s="1467" t="s">
        <v>1021</v>
      </c>
      <c r="C322" s="579"/>
      <c r="D322" s="580">
        <v>14205</v>
      </c>
      <c r="E322" s="580" t="s">
        <v>994</v>
      </c>
      <c r="F322" s="678" t="s">
        <v>1022</v>
      </c>
      <c r="G322" s="678" t="s">
        <v>4100</v>
      </c>
      <c r="H322" s="678" t="s">
        <v>2298</v>
      </c>
      <c r="I322" s="1182">
        <v>801</v>
      </c>
      <c r="J322" s="1453">
        <f t="shared" si="9"/>
        <v>11378205</v>
      </c>
      <c r="K322" s="633"/>
    </row>
    <row r="323" spans="1:11" s="586" customFormat="1" ht="47.25">
      <c r="A323" s="660">
        <f t="shared" si="10"/>
        <v>65</v>
      </c>
      <c r="B323" s="1467" t="s">
        <v>1024</v>
      </c>
      <c r="C323" s="579"/>
      <c r="D323" s="580">
        <v>7273</v>
      </c>
      <c r="E323" s="580" t="s">
        <v>994</v>
      </c>
      <c r="F323" s="678" t="s">
        <v>1025</v>
      </c>
      <c r="G323" s="678" t="s">
        <v>4101</v>
      </c>
      <c r="H323" s="678" t="s">
        <v>2298</v>
      </c>
      <c r="I323" s="1182">
        <v>3511</v>
      </c>
      <c r="J323" s="1453">
        <f t="shared" si="9"/>
        <v>25535503</v>
      </c>
      <c r="K323" s="633"/>
    </row>
    <row r="324" spans="1:11" s="586" customFormat="1">
      <c r="A324" s="660">
        <f t="shared" si="10"/>
        <v>66</v>
      </c>
      <c r="B324" s="1467" t="s">
        <v>1028</v>
      </c>
      <c r="C324" s="579"/>
      <c r="D324" s="580">
        <v>7527</v>
      </c>
      <c r="E324" s="580" t="s">
        <v>994</v>
      </c>
      <c r="F324" s="678" t="s">
        <v>5091</v>
      </c>
      <c r="G324" s="678" t="s">
        <v>4102</v>
      </c>
      <c r="H324" s="678" t="s">
        <v>2298</v>
      </c>
      <c r="I324" s="1182">
        <v>1415</v>
      </c>
      <c r="J324" s="1453">
        <f t="shared" si="9"/>
        <v>10650705</v>
      </c>
      <c r="K324" s="633"/>
    </row>
    <row r="325" spans="1:11" s="586" customFormat="1">
      <c r="A325" s="660">
        <f t="shared" si="10"/>
        <v>67</v>
      </c>
      <c r="B325" s="1467" t="s">
        <v>1032</v>
      </c>
      <c r="C325" s="579"/>
      <c r="D325" s="580">
        <v>7478</v>
      </c>
      <c r="E325" s="580" t="s">
        <v>994</v>
      </c>
      <c r="F325" s="678" t="s">
        <v>5091</v>
      </c>
      <c r="G325" s="678" t="s">
        <v>4103</v>
      </c>
      <c r="H325" s="678" t="s">
        <v>2298</v>
      </c>
      <c r="I325" s="1182">
        <v>1234</v>
      </c>
      <c r="J325" s="1453">
        <f t="shared" si="9"/>
        <v>9227852</v>
      </c>
      <c r="K325" s="633"/>
    </row>
    <row r="326" spans="1:11" s="586" customFormat="1">
      <c r="A326" s="660">
        <f t="shared" si="10"/>
        <v>68</v>
      </c>
      <c r="B326" s="1467" t="s">
        <v>1035</v>
      </c>
      <c r="C326" s="579"/>
      <c r="D326" s="580">
        <v>7641</v>
      </c>
      <c r="E326" s="580" t="s">
        <v>994</v>
      </c>
      <c r="F326" s="678" t="s">
        <v>5091</v>
      </c>
      <c r="G326" s="678" t="s">
        <v>4900</v>
      </c>
      <c r="H326" s="678" t="s">
        <v>2298</v>
      </c>
      <c r="I326" s="1182">
        <v>525</v>
      </c>
      <c r="J326" s="1453">
        <f t="shared" si="9"/>
        <v>4011525</v>
      </c>
      <c r="K326" s="633"/>
    </row>
    <row r="327" spans="1:11" s="586" customFormat="1" ht="47.25">
      <c r="A327" s="660">
        <f t="shared" si="10"/>
        <v>69</v>
      </c>
      <c r="B327" s="1467" t="s">
        <v>3335</v>
      </c>
      <c r="C327" s="579"/>
      <c r="D327" s="580">
        <v>1549</v>
      </c>
      <c r="E327" s="580" t="s">
        <v>994</v>
      </c>
      <c r="F327" s="678" t="s">
        <v>1040</v>
      </c>
      <c r="G327" s="678" t="s">
        <v>4106</v>
      </c>
      <c r="H327" s="678" t="s">
        <v>2298</v>
      </c>
      <c r="I327" s="1182">
        <v>2472</v>
      </c>
      <c r="J327" s="1453">
        <f t="shared" si="9"/>
        <v>3829128</v>
      </c>
      <c r="K327" s="633"/>
    </row>
    <row r="328" spans="1:11" s="586" customFormat="1">
      <c r="A328" s="660">
        <f t="shared" si="10"/>
        <v>70</v>
      </c>
      <c r="B328" s="1467" t="s">
        <v>1047</v>
      </c>
      <c r="C328" s="579"/>
      <c r="D328" s="580">
        <v>13996</v>
      </c>
      <c r="E328" s="580" t="s">
        <v>994</v>
      </c>
      <c r="F328" s="678" t="s">
        <v>5089</v>
      </c>
      <c r="G328" s="678" t="s">
        <v>4107</v>
      </c>
      <c r="H328" s="678" t="s">
        <v>2298</v>
      </c>
      <c r="I328" s="1182">
        <v>316</v>
      </c>
      <c r="J328" s="1453">
        <f t="shared" si="9"/>
        <v>4422736</v>
      </c>
      <c r="K328" s="633"/>
    </row>
    <row r="329" spans="1:11" s="586" customFormat="1" ht="18.75">
      <c r="A329" s="660">
        <f t="shared" si="10"/>
        <v>71</v>
      </c>
      <c r="B329" s="1467" t="s">
        <v>3336</v>
      </c>
      <c r="C329" s="579"/>
      <c r="D329" s="580">
        <v>7404</v>
      </c>
      <c r="E329" s="580" t="s">
        <v>994</v>
      </c>
      <c r="F329" s="678" t="s">
        <v>5091</v>
      </c>
      <c r="G329" s="678" t="s">
        <v>4109</v>
      </c>
      <c r="H329" s="678" t="s">
        <v>2298</v>
      </c>
      <c r="I329" s="1182">
        <v>528</v>
      </c>
      <c r="J329" s="1453">
        <f t="shared" si="9"/>
        <v>3909312</v>
      </c>
      <c r="K329" s="633"/>
    </row>
    <row r="330" spans="1:11" s="586" customFormat="1" ht="31.5">
      <c r="A330" s="660">
        <f t="shared" si="10"/>
        <v>72</v>
      </c>
      <c r="B330" s="1467" t="s">
        <v>1052</v>
      </c>
      <c r="C330" s="579"/>
      <c r="D330" s="580">
        <v>74.935000000000002</v>
      </c>
      <c r="E330" s="580" t="s">
        <v>1053</v>
      </c>
      <c r="F330" s="678" t="s">
        <v>5092</v>
      </c>
      <c r="G330" s="678" t="s">
        <v>4110</v>
      </c>
      <c r="H330" s="678" t="s">
        <v>2298</v>
      </c>
      <c r="I330" s="1182">
        <v>941</v>
      </c>
      <c r="J330" s="1453">
        <f t="shared" si="9"/>
        <v>70513.835000000006</v>
      </c>
      <c r="K330" s="633"/>
    </row>
    <row r="331" spans="1:11" s="586" customFormat="1" ht="63">
      <c r="A331" s="660">
        <f t="shared" si="10"/>
        <v>73</v>
      </c>
      <c r="B331" s="1467" t="s">
        <v>3337</v>
      </c>
      <c r="C331" s="579"/>
      <c r="D331" s="580">
        <v>29.200000000000003</v>
      </c>
      <c r="E331" s="580" t="s">
        <v>1053</v>
      </c>
      <c r="F331" s="678" t="s">
        <v>1060</v>
      </c>
      <c r="G331" s="678" t="s">
        <v>4112</v>
      </c>
      <c r="H331" s="678" t="s">
        <v>2298</v>
      </c>
      <c r="I331" s="1182">
        <v>1490</v>
      </c>
      <c r="J331" s="1453">
        <f t="shared" si="9"/>
        <v>43508.000000000007</v>
      </c>
      <c r="K331" s="633"/>
    </row>
    <row r="332" spans="1:11" s="586" customFormat="1" ht="34.5">
      <c r="A332" s="660">
        <f t="shared" si="10"/>
        <v>74</v>
      </c>
      <c r="B332" s="1467" t="s">
        <v>3338</v>
      </c>
      <c r="C332" s="579"/>
      <c r="D332" s="580">
        <v>34.099999999999994</v>
      </c>
      <c r="E332" s="580" t="s">
        <v>1053</v>
      </c>
      <c r="F332" s="678" t="s">
        <v>5093</v>
      </c>
      <c r="G332" s="678" t="s">
        <v>4114</v>
      </c>
      <c r="H332" s="678" t="s">
        <v>2298</v>
      </c>
      <c r="I332" s="1182">
        <v>1033</v>
      </c>
      <c r="J332" s="1453">
        <f t="shared" si="9"/>
        <v>35225.299999999996</v>
      </c>
      <c r="K332" s="633"/>
    </row>
    <row r="333" spans="1:11" s="586" customFormat="1" ht="47.25">
      <c r="A333" s="660">
        <f t="shared" si="10"/>
        <v>75</v>
      </c>
      <c r="B333" s="1467" t="s">
        <v>3339</v>
      </c>
      <c r="C333" s="579"/>
      <c r="D333" s="580">
        <v>1682</v>
      </c>
      <c r="E333" s="580" t="s">
        <v>994</v>
      </c>
      <c r="F333" s="678" t="s">
        <v>1069</v>
      </c>
      <c r="G333" s="678" t="s">
        <v>4116</v>
      </c>
      <c r="H333" s="678" t="s">
        <v>2298</v>
      </c>
      <c r="I333" s="1182">
        <v>2110</v>
      </c>
      <c r="J333" s="1453">
        <f t="shared" si="9"/>
        <v>3549020</v>
      </c>
      <c r="K333" s="633"/>
    </row>
    <row r="334" spans="1:11" s="586" customFormat="1" ht="18.75">
      <c r="A334" s="660">
        <f t="shared" si="10"/>
        <v>76</v>
      </c>
      <c r="B334" s="1467" t="s">
        <v>3340</v>
      </c>
      <c r="C334" s="579"/>
      <c r="D334" s="580">
        <v>1529</v>
      </c>
      <c r="E334" s="580" t="s">
        <v>994</v>
      </c>
      <c r="F334" s="678" t="s">
        <v>5094</v>
      </c>
      <c r="G334" s="678" t="s">
        <v>4118</v>
      </c>
      <c r="H334" s="678" t="s">
        <v>2298</v>
      </c>
      <c r="I334" s="1182">
        <v>1752</v>
      </c>
      <c r="J334" s="1453">
        <f t="shared" si="9"/>
        <v>2678808</v>
      </c>
      <c r="K334" s="633"/>
    </row>
    <row r="335" spans="1:11" s="586" customFormat="1">
      <c r="A335" s="660">
        <f t="shared" si="10"/>
        <v>77</v>
      </c>
      <c r="B335" s="1467" t="s">
        <v>1076</v>
      </c>
      <c r="C335" s="579"/>
      <c r="D335" s="580">
        <v>14861</v>
      </c>
      <c r="E335" s="580" t="s">
        <v>994</v>
      </c>
      <c r="F335" s="678" t="s">
        <v>5089</v>
      </c>
      <c r="G335" s="678" t="s">
        <v>4119</v>
      </c>
      <c r="H335" s="678" t="s">
        <v>2298</v>
      </c>
      <c r="I335" s="1182">
        <v>211</v>
      </c>
      <c r="J335" s="1453">
        <f t="shared" si="9"/>
        <v>3135671</v>
      </c>
      <c r="K335" s="633"/>
    </row>
    <row r="336" spans="1:11" s="586" customFormat="1" ht="31.5">
      <c r="A336" s="660">
        <f t="shared" si="10"/>
        <v>78</v>
      </c>
      <c r="B336" s="1467" t="s">
        <v>1079</v>
      </c>
      <c r="C336" s="579"/>
      <c r="D336" s="580">
        <v>78.550000000000026</v>
      </c>
      <c r="E336" s="580" t="s">
        <v>1053</v>
      </c>
      <c r="F336" s="678" t="s">
        <v>5093</v>
      </c>
      <c r="G336" s="678" t="s">
        <v>4120</v>
      </c>
      <c r="H336" s="678" t="s">
        <v>2298</v>
      </c>
      <c r="I336" s="1182">
        <v>506</v>
      </c>
      <c r="J336" s="1453">
        <f t="shared" si="9"/>
        <v>39746.30000000001</v>
      </c>
      <c r="K336" s="633"/>
    </row>
    <row r="337" spans="1:11" s="586" customFormat="1" ht="63">
      <c r="A337" s="660">
        <f t="shared" si="10"/>
        <v>79</v>
      </c>
      <c r="B337" s="1467" t="s">
        <v>3341</v>
      </c>
      <c r="C337" s="579"/>
      <c r="D337" s="580">
        <v>29.01</v>
      </c>
      <c r="E337" s="580" t="s">
        <v>1053</v>
      </c>
      <c r="F337" s="678" t="s">
        <v>1083</v>
      </c>
      <c r="G337" s="678" t="s">
        <v>4122</v>
      </c>
      <c r="H337" s="678" t="s">
        <v>2298</v>
      </c>
      <c r="I337" s="1182">
        <v>6029</v>
      </c>
      <c r="J337" s="1453">
        <f t="shared" si="9"/>
        <v>174901.29</v>
      </c>
      <c r="K337" s="633"/>
    </row>
    <row r="338" spans="1:11" s="586" customFormat="1" ht="37.5">
      <c r="A338" s="660">
        <f t="shared" si="10"/>
        <v>80</v>
      </c>
      <c r="B338" s="1467" t="s">
        <v>3342</v>
      </c>
      <c r="C338" s="579"/>
      <c r="D338" s="580">
        <v>29.250000000000004</v>
      </c>
      <c r="E338" s="580" t="s">
        <v>1053</v>
      </c>
      <c r="F338" s="678" t="s">
        <v>5093</v>
      </c>
      <c r="G338" s="678" t="s">
        <v>4124</v>
      </c>
      <c r="H338" s="678" t="s">
        <v>2298</v>
      </c>
      <c r="I338" s="1182">
        <v>1077</v>
      </c>
      <c r="J338" s="1453">
        <f t="shared" si="9"/>
        <v>31502.250000000004</v>
      </c>
      <c r="K338" s="633"/>
    </row>
    <row r="339" spans="1:11" s="586" customFormat="1" ht="34.5">
      <c r="A339" s="660">
        <f t="shared" si="10"/>
        <v>81</v>
      </c>
      <c r="B339" s="1467" t="s">
        <v>3343</v>
      </c>
      <c r="C339" s="579"/>
      <c r="D339" s="580">
        <v>14824.15</v>
      </c>
      <c r="E339" s="580" t="s">
        <v>994</v>
      </c>
      <c r="F339" s="678" t="s">
        <v>5089</v>
      </c>
      <c r="G339" s="678" t="s">
        <v>4126</v>
      </c>
      <c r="H339" s="678" t="s">
        <v>2298</v>
      </c>
      <c r="I339" s="1182">
        <v>317</v>
      </c>
      <c r="J339" s="1453">
        <f t="shared" si="9"/>
        <v>4699255.55</v>
      </c>
      <c r="K339" s="633"/>
    </row>
    <row r="340" spans="1:11" s="586" customFormat="1">
      <c r="A340" s="660">
        <f t="shared" si="10"/>
        <v>82</v>
      </c>
      <c r="B340" s="1467" t="s">
        <v>1095</v>
      </c>
      <c r="C340" s="579"/>
      <c r="D340" s="580">
        <v>14891</v>
      </c>
      <c r="E340" s="580" t="s">
        <v>994</v>
      </c>
      <c r="F340" s="678" t="s">
        <v>5089</v>
      </c>
      <c r="G340" s="678" t="s">
        <v>4127</v>
      </c>
      <c r="H340" s="678" t="s">
        <v>2298</v>
      </c>
      <c r="I340" s="1182">
        <v>263</v>
      </c>
      <c r="J340" s="1453">
        <f t="shared" si="9"/>
        <v>3916333</v>
      </c>
      <c r="K340" s="633"/>
    </row>
    <row r="341" spans="1:11" s="586" customFormat="1" ht="47.25">
      <c r="A341" s="660">
        <f t="shared" si="10"/>
        <v>83</v>
      </c>
      <c r="B341" s="1467" t="s">
        <v>1099</v>
      </c>
      <c r="C341" s="579"/>
      <c r="D341" s="580">
        <v>320.7</v>
      </c>
      <c r="E341" s="580" t="s">
        <v>550</v>
      </c>
      <c r="F341" s="678" t="s">
        <v>1100</v>
      </c>
      <c r="G341" s="678" t="s">
        <v>1099</v>
      </c>
      <c r="H341" s="678" t="s">
        <v>2298</v>
      </c>
      <c r="I341" s="1182">
        <v>39738</v>
      </c>
      <c r="J341" s="1453">
        <f t="shared" si="9"/>
        <v>12743976.6</v>
      </c>
      <c r="K341" s="633"/>
    </row>
    <row r="342" spans="1:11" s="586" customFormat="1" ht="63">
      <c r="A342" s="660">
        <f t="shared" si="10"/>
        <v>84</v>
      </c>
      <c r="B342" s="1467" t="s">
        <v>1104</v>
      </c>
      <c r="C342" s="579"/>
      <c r="D342" s="580">
        <v>29.600000000000005</v>
      </c>
      <c r="E342" s="580" t="s">
        <v>1053</v>
      </c>
      <c r="F342" s="678" t="s">
        <v>1105</v>
      </c>
      <c r="G342" s="678" t="s">
        <v>1104</v>
      </c>
      <c r="H342" s="678" t="s">
        <v>2298</v>
      </c>
      <c r="I342" s="1182">
        <v>1899</v>
      </c>
      <c r="J342" s="1453">
        <f t="shared" si="9"/>
        <v>56210.400000000009</v>
      </c>
      <c r="K342" s="633"/>
    </row>
    <row r="343" spans="1:11" s="586" customFormat="1" ht="31.5">
      <c r="A343" s="660">
        <f t="shared" si="10"/>
        <v>85</v>
      </c>
      <c r="B343" s="1467" t="s">
        <v>1107</v>
      </c>
      <c r="C343" s="579"/>
      <c r="D343" s="580">
        <v>31.450000000000006</v>
      </c>
      <c r="E343" s="580" t="s">
        <v>1053</v>
      </c>
      <c r="F343" s="678" t="s">
        <v>5093</v>
      </c>
      <c r="G343" s="678" t="s">
        <v>4128</v>
      </c>
      <c r="H343" s="678" t="s">
        <v>2298</v>
      </c>
      <c r="I343" s="1182">
        <v>1120</v>
      </c>
      <c r="J343" s="1453">
        <f t="shared" si="9"/>
        <v>35224.000000000007</v>
      </c>
      <c r="K343" s="633"/>
    </row>
    <row r="344" spans="1:11" s="586" customFormat="1" ht="47.25">
      <c r="A344" s="660">
        <f t="shared" si="10"/>
        <v>86</v>
      </c>
      <c r="B344" s="1467" t="s">
        <v>1111</v>
      </c>
      <c r="C344" s="579"/>
      <c r="D344" s="580">
        <v>334.2</v>
      </c>
      <c r="E344" s="580" t="s">
        <v>1053</v>
      </c>
      <c r="F344" s="678" t="s">
        <v>1112</v>
      </c>
      <c r="G344" s="678" t="s">
        <v>4124</v>
      </c>
      <c r="H344" s="678" t="s">
        <v>2298</v>
      </c>
      <c r="I344" s="1182">
        <v>76913</v>
      </c>
      <c r="J344" s="1453">
        <f t="shared" si="9"/>
        <v>25704324.599999998</v>
      </c>
      <c r="K344" s="633"/>
    </row>
    <row r="345" spans="1:11" s="586" customFormat="1" ht="47.25">
      <c r="A345" s="660">
        <f t="shared" si="10"/>
        <v>87</v>
      </c>
      <c r="B345" s="1467" t="s">
        <v>1116</v>
      </c>
      <c r="C345" s="579"/>
      <c r="D345" s="580">
        <v>172</v>
      </c>
      <c r="E345" s="580" t="s">
        <v>1053</v>
      </c>
      <c r="F345" s="678" t="s">
        <v>1117</v>
      </c>
      <c r="G345" s="678" t="s">
        <v>4129</v>
      </c>
      <c r="H345" s="678" t="s">
        <v>2298</v>
      </c>
      <c r="I345" s="1182">
        <v>28163</v>
      </c>
      <c r="J345" s="1453">
        <f t="shared" si="9"/>
        <v>4844036</v>
      </c>
      <c r="K345" s="633"/>
    </row>
    <row r="346" spans="1:11" s="586" customFormat="1">
      <c r="A346" s="660">
        <f t="shared" si="10"/>
        <v>88</v>
      </c>
      <c r="B346" s="1467" t="s">
        <v>1121</v>
      </c>
      <c r="C346" s="579"/>
      <c r="D346" s="580">
        <v>14972</v>
      </c>
      <c r="E346" s="580" t="s">
        <v>994</v>
      </c>
      <c r="F346" s="678" t="s">
        <v>5089</v>
      </c>
      <c r="G346" s="678" t="s">
        <v>4130</v>
      </c>
      <c r="H346" s="678" t="s">
        <v>2298</v>
      </c>
      <c r="I346" s="1182">
        <v>617</v>
      </c>
      <c r="J346" s="1453">
        <f t="shared" si="9"/>
        <v>9237724</v>
      </c>
      <c r="K346" s="633"/>
    </row>
    <row r="347" spans="1:11" s="586" customFormat="1" ht="18.75">
      <c r="A347" s="660">
        <f t="shared" si="10"/>
        <v>89</v>
      </c>
      <c r="B347" s="1467" t="s">
        <v>3344</v>
      </c>
      <c r="C347" s="579"/>
      <c r="D347" s="580">
        <v>7509</v>
      </c>
      <c r="E347" s="580" t="s">
        <v>994</v>
      </c>
      <c r="F347" s="678" t="s">
        <v>5091</v>
      </c>
      <c r="G347" s="678" t="s">
        <v>4132</v>
      </c>
      <c r="H347" s="678" t="s">
        <v>2298</v>
      </c>
      <c r="I347" s="1182">
        <v>483</v>
      </c>
      <c r="J347" s="1453">
        <f t="shared" si="9"/>
        <v>3626847</v>
      </c>
      <c r="K347" s="633"/>
    </row>
    <row r="348" spans="1:11" s="586" customFormat="1">
      <c r="A348" s="660">
        <f t="shared" si="10"/>
        <v>90</v>
      </c>
      <c r="B348" s="1467" t="s">
        <v>4653</v>
      </c>
      <c r="C348" s="579"/>
      <c r="D348" s="580">
        <v>7523</v>
      </c>
      <c r="E348" s="580" t="s">
        <v>994</v>
      </c>
      <c r="F348" s="678" t="s">
        <v>5091</v>
      </c>
      <c r="G348" s="678" t="s">
        <v>4134</v>
      </c>
      <c r="H348" s="678" t="s">
        <v>2298</v>
      </c>
      <c r="I348" s="1182">
        <v>482</v>
      </c>
      <c r="J348" s="1453">
        <f t="shared" si="9"/>
        <v>3626086</v>
      </c>
      <c r="K348" s="633"/>
    </row>
    <row r="349" spans="1:11" s="586" customFormat="1">
      <c r="A349" s="660">
        <f t="shared" si="10"/>
        <v>91</v>
      </c>
      <c r="B349" s="1467" t="s">
        <v>4135</v>
      </c>
      <c r="C349" s="579"/>
      <c r="D349" s="580">
        <v>15024</v>
      </c>
      <c r="E349" s="580" t="s">
        <v>994</v>
      </c>
      <c r="F349" s="678" t="s">
        <v>5089</v>
      </c>
      <c r="G349" s="678" t="s">
        <v>4136</v>
      </c>
      <c r="H349" s="678" t="s">
        <v>2298</v>
      </c>
      <c r="I349" s="1182">
        <v>242</v>
      </c>
      <c r="J349" s="1453">
        <f t="shared" si="9"/>
        <v>3635808</v>
      </c>
      <c r="K349" s="633"/>
    </row>
    <row r="350" spans="1:11" s="1450" customFormat="1">
      <c r="A350" s="1455" t="s">
        <v>2432</v>
      </c>
      <c r="B350" s="731" t="s">
        <v>2626</v>
      </c>
      <c r="C350" s="736"/>
      <c r="D350" s="580"/>
      <c r="E350" s="580"/>
      <c r="F350" s="678"/>
      <c r="G350" s="678"/>
      <c r="H350" s="678"/>
      <c r="I350" s="1182"/>
      <c r="J350" s="1453"/>
      <c r="K350" s="633"/>
    </row>
    <row r="351" spans="1:11" s="1450" customFormat="1">
      <c r="A351" s="1455"/>
      <c r="B351" s="731" t="s">
        <v>2427</v>
      </c>
      <c r="C351" s="736"/>
      <c r="D351" s="580"/>
      <c r="E351" s="580"/>
      <c r="F351" s="678"/>
      <c r="G351" s="678"/>
      <c r="H351" s="678"/>
      <c r="I351" s="1182"/>
      <c r="J351" s="1453"/>
      <c r="K351" s="633"/>
    </row>
    <row r="352" spans="1:11" s="1450" customFormat="1">
      <c r="A352" s="1455"/>
      <c r="B352" s="731" t="s">
        <v>2627</v>
      </c>
      <c r="C352" s="736"/>
      <c r="D352" s="580"/>
      <c r="E352" s="580"/>
      <c r="F352" s="678"/>
      <c r="G352" s="678"/>
      <c r="H352" s="678"/>
      <c r="I352" s="1182"/>
      <c r="J352" s="1453"/>
      <c r="K352" s="633"/>
    </row>
    <row r="353" spans="1:11" s="1450" customFormat="1" ht="31.5">
      <c r="A353" s="1455"/>
      <c r="B353" s="731" t="s">
        <v>2628</v>
      </c>
      <c r="C353" s="736"/>
      <c r="D353" s="580"/>
      <c r="E353" s="580"/>
      <c r="F353" s="678"/>
      <c r="G353" s="678"/>
      <c r="H353" s="678"/>
      <c r="I353" s="1182"/>
      <c r="J353" s="1453"/>
      <c r="K353" s="633"/>
    </row>
    <row r="354" spans="1:11" s="586" customFormat="1" ht="126">
      <c r="A354" s="660"/>
      <c r="B354" s="578" t="s">
        <v>1137</v>
      </c>
      <c r="C354" s="579"/>
      <c r="D354" s="580">
        <v>86</v>
      </c>
      <c r="E354" s="580" t="s">
        <v>229</v>
      </c>
      <c r="F354" s="678" t="s">
        <v>1139</v>
      </c>
      <c r="G354" s="678" t="s">
        <v>4901</v>
      </c>
      <c r="H354" s="678" t="s">
        <v>2298</v>
      </c>
      <c r="I354" s="1182">
        <v>43500</v>
      </c>
      <c r="J354" s="1453">
        <f>I354*D354</f>
        <v>3741000</v>
      </c>
      <c r="K354" s="633"/>
    </row>
    <row r="355" spans="1:11" s="1450" customFormat="1">
      <c r="A355" s="1455"/>
      <c r="B355" s="731" t="s">
        <v>2631</v>
      </c>
      <c r="C355" s="736"/>
      <c r="D355" s="580"/>
      <c r="E355" s="580"/>
      <c r="F355" s="678"/>
      <c r="G355" s="678"/>
      <c r="H355" s="678"/>
      <c r="I355" s="1182"/>
      <c r="J355" s="1453"/>
      <c r="K355" s="633"/>
    </row>
    <row r="356" spans="1:11" s="1450" customFormat="1" ht="31.5">
      <c r="A356" s="1455"/>
      <c r="B356" s="731" t="s">
        <v>2632</v>
      </c>
      <c r="C356" s="736"/>
      <c r="D356" s="580"/>
      <c r="E356" s="580"/>
      <c r="F356" s="678"/>
      <c r="G356" s="678"/>
      <c r="H356" s="678"/>
      <c r="I356" s="1182"/>
      <c r="J356" s="1453"/>
      <c r="K356" s="633"/>
    </row>
    <row r="357" spans="1:11" s="586" customFormat="1" ht="126">
      <c r="A357" s="660"/>
      <c r="B357" s="578" t="s">
        <v>1145</v>
      </c>
      <c r="C357" s="579"/>
      <c r="D357" s="580">
        <v>84</v>
      </c>
      <c r="E357" s="580" t="s">
        <v>229</v>
      </c>
      <c r="F357" s="678" t="s">
        <v>1147</v>
      </c>
      <c r="G357" s="678" t="s">
        <v>4902</v>
      </c>
      <c r="H357" s="678" t="s">
        <v>2298</v>
      </c>
      <c r="I357" s="1182">
        <v>43500</v>
      </c>
      <c r="J357" s="1453">
        <f>I357*D357</f>
        <v>3654000</v>
      </c>
      <c r="K357" s="633"/>
    </row>
    <row r="358" spans="1:11" s="586" customFormat="1" ht="110.25">
      <c r="A358" s="660"/>
      <c r="B358" s="578" t="s">
        <v>1152</v>
      </c>
      <c r="C358" s="579"/>
      <c r="D358" s="580">
        <v>84</v>
      </c>
      <c r="E358" s="580" t="s">
        <v>229</v>
      </c>
      <c r="F358" s="678" t="s">
        <v>1154</v>
      </c>
      <c r="G358" s="678" t="s">
        <v>4903</v>
      </c>
      <c r="H358" s="678" t="s">
        <v>2298</v>
      </c>
      <c r="I358" s="1182">
        <v>43500</v>
      </c>
      <c r="J358" s="1453">
        <f>I358*D358</f>
        <v>3654000</v>
      </c>
      <c r="K358" s="633"/>
    </row>
    <row r="359" spans="1:11" s="1450" customFormat="1">
      <c r="A359" s="1455"/>
      <c r="B359" s="731" t="s">
        <v>2635</v>
      </c>
      <c r="C359" s="736"/>
      <c r="D359" s="580"/>
      <c r="E359" s="580"/>
      <c r="F359" s="678"/>
      <c r="G359" s="678"/>
      <c r="H359" s="678"/>
      <c r="I359" s="1182"/>
      <c r="J359" s="1453"/>
      <c r="K359" s="633"/>
    </row>
    <row r="360" spans="1:11" s="1450" customFormat="1" ht="31.5">
      <c r="A360" s="1455"/>
      <c r="B360" s="731" t="s">
        <v>2636</v>
      </c>
      <c r="C360" s="736"/>
      <c r="D360" s="580"/>
      <c r="E360" s="580"/>
      <c r="F360" s="678"/>
      <c r="G360" s="678"/>
      <c r="H360" s="678"/>
      <c r="I360" s="1182"/>
      <c r="J360" s="1453"/>
      <c r="K360" s="633"/>
    </row>
    <row r="361" spans="1:11" s="586" customFormat="1" ht="126">
      <c r="A361" s="660"/>
      <c r="B361" s="578" t="s">
        <v>1158</v>
      </c>
      <c r="C361" s="579"/>
      <c r="D361" s="580">
        <v>85</v>
      </c>
      <c r="E361" s="580" t="s">
        <v>229</v>
      </c>
      <c r="F361" s="678" t="s">
        <v>1160</v>
      </c>
      <c r="G361" s="678" t="s">
        <v>4904</v>
      </c>
      <c r="H361" s="678" t="s">
        <v>2298</v>
      </c>
      <c r="I361" s="1182">
        <v>43500</v>
      </c>
      <c r="J361" s="1453">
        <f>I361*D361</f>
        <v>3697500</v>
      </c>
      <c r="K361" s="633"/>
    </row>
    <row r="362" spans="1:11" s="586" customFormat="1" ht="141.75">
      <c r="A362" s="660"/>
      <c r="B362" s="578" t="s">
        <v>1165</v>
      </c>
      <c r="C362" s="579"/>
      <c r="D362" s="580">
        <v>85</v>
      </c>
      <c r="E362" s="580" t="s">
        <v>229</v>
      </c>
      <c r="F362" s="678" t="s">
        <v>1167</v>
      </c>
      <c r="G362" s="678" t="s">
        <v>4905</v>
      </c>
      <c r="H362" s="678" t="s">
        <v>2298</v>
      </c>
      <c r="I362" s="1182">
        <v>43500</v>
      </c>
      <c r="J362" s="1453">
        <f>I362*D362</f>
        <v>3697500</v>
      </c>
      <c r="K362" s="633"/>
    </row>
    <row r="363" spans="1:11" s="586" customFormat="1" ht="126">
      <c r="A363" s="660"/>
      <c r="B363" s="578" t="s">
        <v>1173</v>
      </c>
      <c r="C363" s="579"/>
      <c r="D363" s="580">
        <v>85</v>
      </c>
      <c r="E363" s="580" t="s">
        <v>229</v>
      </c>
      <c r="F363" s="678" t="s">
        <v>1175</v>
      </c>
      <c r="G363" s="678" t="s">
        <v>4906</v>
      </c>
      <c r="H363" s="678" t="s">
        <v>2298</v>
      </c>
      <c r="I363" s="1182">
        <v>43500</v>
      </c>
      <c r="J363" s="1453">
        <f>I363*D363</f>
        <v>3697500</v>
      </c>
      <c r="K363" s="633"/>
    </row>
    <row r="364" spans="1:11" s="586" customFormat="1" ht="110.25">
      <c r="A364" s="660"/>
      <c r="B364" s="578" t="s">
        <v>1181</v>
      </c>
      <c r="C364" s="579"/>
      <c r="D364" s="580">
        <v>85</v>
      </c>
      <c r="E364" s="580" t="s">
        <v>229</v>
      </c>
      <c r="F364" s="678" t="s">
        <v>1183</v>
      </c>
      <c r="G364" s="678" t="s">
        <v>4907</v>
      </c>
      <c r="H364" s="678" t="s">
        <v>2298</v>
      </c>
      <c r="I364" s="1182">
        <v>43500</v>
      </c>
      <c r="J364" s="1453">
        <f>I364*D364</f>
        <v>3697500</v>
      </c>
      <c r="K364" s="633"/>
    </row>
    <row r="365" spans="1:11" s="1450" customFormat="1" ht="31.5">
      <c r="A365" s="1455"/>
      <c r="B365" s="731" t="s">
        <v>2644</v>
      </c>
      <c r="C365" s="736"/>
      <c r="D365" s="580"/>
      <c r="E365" s="580"/>
      <c r="F365" s="678"/>
      <c r="G365" s="678"/>
      <c r="H365" s="678"/>
      <c r="I365" s="1182"/>
      <c r="J365" s="1453"/>
      <c r="K365" s="633"/>
    </row>
    <row r="366" spans="1:11" s="586" customFormat="1" ht="110.25">
      <c r="A366" s="660"/>
      <c r="B366" s="578" t="s">
        <v>1188</v>
      </c>
      <c r="C366" s="579"/>
      <c r="D366" s="580">
        <v>81</v>
      </c>
      <c r="E366" s="580" t="s">
        <v>229</v>
      </c>
      <c r="F366" s="678" t="s">
        <v>1190</v>
      </c>
      <c r="G366" s="678" t="s">
        <v>4908</v>
      </c>
      <c r="H366" s="678" t="s">
        <v>2298</v>
      </c>
      <c r="I366" s="1182">
        <v>43500</v>
      </c>
      <c r="J366" s="1453">
        <f>I366*D366</f>
        <v>3523500</v>
      </c>
      <c r="K366" s="633"/>
    </row>
    <row r="367" spans="1:11" s="1450" customFormat="1">
      <c r="A367" s="1455"/>
      <c r="B367" s="731" t="s">
        <v>2646</v>
      </c>
      <c r="C367" s="736"/>
      <c r="D367" s="580"/>
      <c r="E367" s="580"/>
      <c r="F367" s="678"/>
      <c r="G367" s="678"/>
      <c r="H367" s="678"/>
      <c r="I367" s="1182"/>
      <c r="J367" s="1453"/>
      <c r="K367" s="633"/>
    </row>
    <row r="368" spans="1:11" s="586" customFormat="1" ht="110.25">
      <c r="A368" s="660"/>
      <c r="B368" s="578" t="s">
        <v>1195</v>
      </c>
      <c r="C368" s="579"/>
      <c r="D368" s="580">
        <v>100</v>
      </c>
      <c r="E368" s="580" t="s">
        <v>229</v>
      </c>
      <c r="F368" s="678" t="s">
        <v>1197</v>
      </c>
      <c r="G368" s="678" t="s">
        <v>4909</v>
      </c>
      <c r="H368" s="678" t="s">
        <v>2298</v>
      </c>
      <c r="I368" s="1182">
        <v>43500</v>
      </c>
      <c r="J368" s="1453">
        <f>I368*D368</f>
        <v>4350000</v>
      </c>
      <c r="K368" s="633"/>
    </row>
    <row r="369" spans="1:11" s="586" customFormat="1" ht="110.25">
      <c r="A369" s="660"/>
      <c r="B369" s="578" t="s">
        <v>1202</v>
      </c>
      <c r="C369" s="579"/>
      <c r="D369" s="580">
        <v>99</v>
      </c>
      <c r="E369" s="580" t="s">
        <v>229</v>
      </c>
      <c r="F369" s="678" t="s">
        <v>1204</v>
      </c>
      <c r="G369" s="678" t="s">
        <v>4910</v>
      </c>
      <c r="H369" s="678" t="s">
        <v>2298</v>
      </c>
      <c r="I369" s="1182">
        <v>43500</v>
      </c>
      <c r="J369" s="1453">
        <f>I369*D369</f>
        <v>4306500</v>
      </c>
      <c r="K369" s="633"/>
    </row>
    <row r="370" spans="1:11" s="586" customFormat="1" ht="110.25">
      <c r="A370" s="660"/>
      <c r="B370" s="578" t="s">
        <v>1209</v>
      </c>
      <c r="C370" s="579"/>
      <c r="D370" s="580">
        <v>100</v>
      </c>
      <c r="E370" s="580" t="s">
        <v>229</v>
      </c>
      <c r="F370" s="678" t="s">
        <v>1211</v>
      </c>
      <c r="G370" s="678" t="s">
        <v>4911</v>
      </c>
      <c r="H370" s="678" t="s">
        <v>2298</v>
      </c>
      <c r="I370" s="1182">
        <v>43500</v>
      </c>
      <c r="J370" s="1453">
        <f>I370*D370</f>
        <v>4350000</v>
      </c>
      <c r="K370" s="633"/>
    </row>
    <row r="371" spans="1:11" s="586" customFormat="1" ht="94.5">
      <c r="A371" s="660"/>
      <c r="B371" s="578" t="s">
        <v>1216</v>
      </c>
      <c r="C371" s="579"/>
      <c r="D371" s="580">
        <v>99</v>
      </c>
      <c r="E371" s="580" t="s">
        <v>229</v>
      </c>
      <c r="F371" s="678" t="s">
        <v>1218</v>
      </c>
      <c r="G371" s="678" t="s">
        <v>4912</v>
      </c>
      <c r="H371" s="678" t="s">
        <v>2298</v>
      </c>
      <c r="I371" s="1182">
        <v>43500</v>
      </c>
      <c r="J371" s="1453">
        <f>I371*D371</f>
        <v>4306500</v>
      </c>
      <c r="K371" s="633"/>
    </row>
    <row r="372" spans="1:11" s="1450" customFormat="1">
      <c r="A372" s="1455"/>
      <c r="B372" s="731" t="s">
        <v>3090</v>
      </c>
      <c r="C372" s="736"/>
      <c r="D372" s="580"/>
      <c r="E372" s="580"/>
      <c r="F372" s="678"/>
      <c r="G372" s="678"/>
      <c r="H372" s="678"/>
      <c r="I372" s="1182"/>
      <c r="J372" s="1453"/>
      <c r="K372" s="633"/>
    </row>
    <row r="373" spans="1:11" s="1450" customFormat="1">
      <c r="A373" s="1455"/>
      <c r="B373" s="731" t="s">
        <v>2627</v>
      </c>
      <c r="C373" s="736"/>
      <c r="D373" s="580"/>
      <c r="E373" s="580"/>
      <c r="F373" s="678"/>
      <c r="G373" s="678"/>
      <c r="H373" s="678"/>
      <c r="I373" s="1182"/>
      <c r="J373" s="1453"/>
      <c r="K373" s="633"/>
    </row>
    <row r="374" spans="1:11" s="586" customFormat="1" ht="126">
      <c r="A374" s="660"/>
      <c r="B374" s="578" t="s">
        <v>1224</v>
      </c>
      <c r="C374" s="579"/>
      <c r="D374" s="580">
        <v>103</v>
      </c>
      <c r="E374" s="580" t="s">
        <v>229</v>
      </c>
      <c r="F374" s="678" t="s">
        <v>1226</v>
      </c>
      <c r="G374" s="678" t="s">
        <v>4913</v>
      </c>
      <c r="H374" s="678" t="s">
        <v>2298</v>
      </c>
      <c r="I374" s="1182">
        <v>43500</v>
      </c>
      <c r="J374" s="1453">
        <f>I374*D374</f>
        <v>4480500</v>
      </c>
      <c r="K374" s="633"/>
    </row>
    <row r="375" spans="1:11" s="1450" customFormat="1">
      <c r="A375" s="1455"/>
      <c r="B375" s="731" t="s">
        <v>3135</v>
      </c>
      <c r="C375" s="736"/>
      <c r="D375" s="580"/>
      <c r="E375" s="580"/>
      <c r="F375" s="678"/>
      <c r="G375" s="678"/>
      <c r="H375" s="678"/>
      <c r="I375" s="1182"/>
      <c r="J375" s="1453"/>
      <c r="K375" s="633"/>
    </row>
    <row r="376" spans="1:11" s="586" customFormat="1" ht="94.5">
      <c r="A376" s="660"/>
      <c r="B376" s="578" t="s">
        <v>1232</v>
      </c>
      <c r="C376" s="579"/>
      <c r="D376" s="580">
        <v>113</v>
      </c>
      <c r="E376" s="580" t="s">
        <v>229</v>
      </c>
      <c r="F376" s="678" t="s">
        <v>1234</v>
      </c>
      <c r="G376" s="678" t="s">
        <v>4914</v>
      </c>
      <c r="H376" s="678" t="s">
        <v>2298</v>
      </c>
      <c r="I376" s="1182">
        <v>43500</v>
      </c>
      <c r="J376" s="1453">
        <f>I376*D376</f>
        <v>4915500</v>
      </c>
      <c r="K376" s="633"/>
    </row>
    <row r="377" spans="1:11" s="586" customFormat="1" ht="110.25">
      <c r="A377" s="660"/>
      <c r="B377" s="578" t="s">
        <v>1239</v>
      </c>
      <c r="C377" s="579"/>
      <c r="D377" s="580">
        <v>114</v>
      </c>
      <c r="E377" s="580" t="s">
        <v>229</v>
      </c>
      <c r="F377" s="678" t="s">
        <v>1241</v>
      </c>
      <c r="G377" s="678" t="s">
        <v>4915</v>
      </c>
      <c r="H377" s="678" t="s">
        <v>2298</v>
      </c>
      <c r="I377" s="1182">
        <v>43500</v>
      </c>
      <c r="J377" s="1453">
        <f>I377*D377</f>
        <v>4959000</v>
      </c>
      <c r="K377" s="633"/>
    </row>
    <row r="378" spans="1:11" s="586" customFormat="1" ht="94.5">
      <c r="A378" s="660"/>
      <c r="B378" s="578" t="s">
        <v>1246</v>
      </c>
      <c r="C378" s="579"/>
      <c r="D378" s="580">
        <v>112</v>
      </c>
      <c r="E378" s="580" t="s">
        <v>229</v>
      </c>
      <c r="F378" s="678" t="s">
        <v>1248</v>
      </c>
      <c r="G378" s="678" t="s">
        <v>4916</v>
      </c>
      <c r="H378" s="678" t="s">
        <v>2298</v>
      </c>
      <c r="I378" s="1182">
        <v>43500</v>
      </c>
      <c r="J378" s="1453">
        <f>I378*D378</f>
        <v>4872000</v>
      </c>
      <c r="K378" s="633"/>
    </row>
    <row r="379" spans="1:11" s="1450" customFormat="1">
      <c r="A379" s="1455"/>
      <c r="B379" s="731" t="s">
        <v>3136</v>
      </c>
      <c r="C379" s="736"/>
      <c r="D379" s="580"/>
      <c r="E379" s="580"/>
      <c r="F379" s="678"/>
      <c r="G379" s="678"/>
      <c r="H379" s="678"/>
      <c r="I379" s="1182"/>
      <c r="J379" s="1453"/>
      <c r="K379" s="633"/>
    </row>
    <row r="380" spans="1:11" s="1450" customFormat="1">
      <c r="A380" s="1455"/>
      <c r="B380" s="731" t="s">
        <v>2631</v>
      </c>
      <c r="C380" s="736"/>
      <c r="D380" s="580"/>
      <c r="E380" s="580"/>
      <c r="F380" s="678"/>
      <c r="G380" s="678"/>
      <c r="H380" s="678"/>
      <c r="I380" s="1182"/>
      <c r="J380" s="1453"/>
      <c r="K380" s="633"/>
    </row>
    <row r="381" spans="1:11" s="1450" customFormat="1" ht="31.5">
      <c r="A381" s="1455"/>
      <c r="B381" s="731" t="s">
        <v>3137</v>
      </c>
      <c r="C381" s="736"/>
      <c r="D381" s="580"/>
      <c r="E381" s="580"/>
      <c r="F381" s="678"/>
      <c r="G381" s="678"/>
      <c r="H381" s="678"/>
      <c r="I381" s="1182"/>
      <c r="J381" s="1453"/>
      <c r="K381" s="633"/>
    </row>
    <row r="382" spans="1:11" s="586" customFormat="1" ht="110.25">
      <c r="A382" s="660"/>
      <c r="B382" s="578" t="s">
        <v>1253</v>
      </c>
      <c r="C382" s="579"/>
      <c r="D382" s="580">
        <v>92</v>
      </c>
      <c r="E382" s="580" t="s">
        <v>229</v>
      </c>
      <c r="F382" s="678" t="s">
        <v>1255</v>
      </c>
      <c r="G382" s="678" t="s">
        <v>4917</v>
      </c>
      <c r="H382" s="678" t="s">
        <v>2298</v>
      </c>
      <c r="I382" s="1182">
        <v>43500</v>
      </c>
      <c r="J382" s="1453">
        <f>I382*D382</f>
        <v>4002000</v>
      </c>
      <c r="K382" s="633"/>
    </row>
    <row r="383" spans="1:11" s="586" customFormat="1" ht="94.5">
      <c r="A383" s="660"/>
      <c r="B383" s="578" t="s">
        <v>1261</v>
      </c>
      <c r="C383" s="579"/>
      <c r="D383" s="580">
        <v>92</v>
      </c>
      <c r="E383" s="580" t="s">
        <v>229</v>
      </c>
      <c r="F383" s="678" t="s">
        <v>1263</v>
      </c>
      <c r="G383" s="678" t="s">
        <v>4918</v>
      </c>
      <c r="H383" s="678" t="s">
        <v>2298</v>
      </c>
      <c r="I383" s="1182">
        <v>43500</v>
      </c>
      <c r="J383" s="1453">
        <f>I383*D383</f>
        <v>4002000</v>
      </c>
      <c r="K383" s="633"/>
    </row>
    <row r="384" spans="1:11" s="1450" customFormat="1" ht="31.5">
      <c r="A384" s="1455"/>
      <c r="B384" s="731" t="s">
        <v>3138</v>
      </c>
      <c r="C384" s="736"/>
      <c r="D384" s="580"/>
      <c r="E384" s="580"/>
      <c r="F384" s="678"/>
      <c r="G384" s="678"/>
      <c r="H384" s="678"/>
      <c r="I384" s="1182"/>
      <c r="J384" s="1453"/>
      <c r="K384" s="633"/>
    </row>
    <row r="385" spans="1:11" s="586" customFormat="1" ht="110.25">
      <c r="A385" s="660"/>
      <c r="B385" s="578" t="s">
        <v>1268</v>
      </c>
      <c r="C385" s="579"/>
      <c r="D385" s="580">
        <v>93</v>
      </c>
      <c r="E385" s="580" t="s">
        <v>229</v>
      </c>
      <c r="F385" s="678" t="s">
        <v>1270</v>
      </c>
      <c r="G385" s="678" t="s">
        <v>4919</v>
      </c>
      <c r="H385" s="678" t="s">
        <v>2298</v>
      </c>
      <c r="I385" s="1182">
        <v>43500</v>
      </c>
      <c r="J385" s="1453">
        <f>I385*D385</f>
        <v>4045500</v>
      </c>
      <c r="K385" s="633"/>
    </row>
    <row r="386" spans="1:11" s="1450" customFormat="1">
      <c r="A386" s="1455"/>
      <c r="B386" s="731" t="s">
        <v>3139</v>
      </c>
      <c r="C386" s="736"/>
      <c r="D386" s="580"/>
      <c r="E386" s="580"/>
      <c r="F386" s="678"/>
      <c r="G386" s="678"/>
      <c r="H386" s="678"/>
      <c r="I386" s="1182"/>
      <c r="J386" s="1453"/>
      <c r="K386" s="633"/>
    </row>
    <row r="387" spans="1:11" s="586" customFormat="1" ht="94.5">
      <c r="A387" s="660"/>
      <c r="B387" s="578" t="s">
        <v>1275</v>
      </c>
      <c r="C387" s="579"/>
      <c r="D387" s="580">
        <v>93</v>
      </c>
      <c r="E387" s="580" t="s">
        <v>229</v>
      </c>
      <c r="F387" s="678" t="s">
        <v>1277</v>
      </c>
      <c r="G387" s="678" t="s">
        <v>4920</v>
      </c>
      <c r="H387" s="678" t="s">
        <v>2298</v>
      </c>
      <c r="I387" s="1182">
        <v>43500</v>
      </c>
      <c r="J387" s="1453">
        <f>I387*D387</f>
        <v>4045500</v>
      </c>
      <c r="K387" s="633"/>
    </row>
    <row r="388" spans="1:11" s="586" customFormat="1" ht="110.25">
      <c r="A388" s="660"/>
      <c r="B388" s="578" t="s">
        <v>1282</v>
      </c>
      <c r="C388" s="579"/>
      <c r="D388" s="580">
        <v>93</v>
      </c>
      <c r="E388" s="580" t="s">
        <v>229</v>
      </c>
      <c r="F388" s="678" t="s">
        <v>1284</v>
      </c>
      <c r="G388" s="678" t="s">
        <v>4921</v>
      </c>
      <c r="H388" s="678" t="s">
        <v>2298</v>
      </c>
      <c r="I388" s="1182">
        <v>43500</v>
      </c>
      <c r="J388" s="1453">
        <f>I388*D388</f>
        <v>4045500</v>
      </c>
      <c r="K388" s="633"/>
    </row>
    <row r="389" spans="1:11" s="1450" customFormat="1">
      <c r="A389" s="1455"/>
      <c r="B389" s="731" t="s">
        <v>3094</v>
      </c>
      <c r="C389" s="736"/>
      <c r="D389" s="580"/>
      <c r="E389" s="580"/>
      <c r="F389" s="678"/>
      <c r="G389" s="678"/>
      <c r="H389" s="678"/>
      <c r="I389" s="1182"/>
      <c r="J389" s="1453"/>
      <c r="K389" s="633"/>
    </row>
    <row r="390" spans="1:11" s="1450" customFormat="1">
      <c r="A390" s="1455"/>
      <c r="B390" s="731" t="s">
        <v>2627</v>
      </c>
      <c r="C390" s="736"/>
      <c r="D390" s="580"/>
      <c r="E390" s="580"/>
      <c r="F390" s="678"/>
      <c r="G390" s="678"/>
      <c r="H390" s="678"/>
      <c r="I390" s="1182"/>
      <c r="J390" s="1453"/>
      <c r="K390" s="633"/>
    </row>
    <row r="391" spans="1:11" s="586" customFormat="1" ht="126">
      <c r="A391" s="660"/>
      <c r="B391" s="578" t="s">
        <v>1289</v>
      </c>
      <c r="C391" s="579"/>
      <c r="D391" s="580">
        <v>108</v>
      </c>
      <c r="E391" s="580" t="s">
        <v>229</v>
      </c>
      <c r="F391" s="678" t="s">
        <v>1291</v>
      </c>
      <c r="G391" s="678" t="s">
        <v>4922</v>
      </c>
      <c r="H391" s="678" t="s">
        <v>2298</v>
      </c>
      <c r="I391" s="1182">
        <v>46500</v>
      </c>
      <c r="J391" s="1453">
        <f>I391*D391</f>
        <v>5022000</v>
      </c>
      <c r="K391" s="633"/>
    </row>
    <row r="392" spans="1:11" s="586" customFormat="1" ht="110.25">
      <c r="A392" s="660"/>
      <c r="B392" s="578" t="s">
        <v>1296</v>
      </c>
      <c r="C392" s="579"/>
      <c r="D392" s="580">
        <v>95</v>
      </c>
      <c r="E392" s="580" t="s">
        <v>229</v>
      </c>
      <c r="F392" s="678" t="s">
        <v>5095</v>
      </c>
      <c r="G392" s="678" t="s">
        <v>4923</v>
      </c>
      <c r="H392" s="678" t="s">
        <v>2298</v>
      </c>
      <c r="I392" s="1182">
        <v>133500</v>
      </c>
      <c r="J392" s="1453">
        <f>I392*D392</f>
        <v>12682500</v>
      </c>
      <c r="K392" s="633"/>
    </row>
    <row r="393" spans="1:11" s="1450" customFormat="1" ht="31.5">
      <c r="A393" s="1455"/>
      <c r="B393" s="731" t="s">
        <v>2644</v>
      </c>
      <c r="C393" s="736"/>
      <c r="D393" s="580"/>
      <c r="E393" s="580"/>
      <c r="F393" s="678"/>
      <c r="G393" s="678"/>
      <c r="H393" s="678"/>
      <c r="I393" s="1182"/>
      <c r="J393" s="1453"/>
      <c r="K393" s="633"/>
    </row>
    <row r="394" spans="1:11" s="586" customFormat="1" ht="110.25">
      <c r="A394" s="660"/>
      <c r="B394" s="578" t="s">
        <v>1301</v>
      </c>
      <c r="C394" s="579"/>
      <c r="D394" s="580">
        <v>87</v>
      </c>
      <c r="E394" s="580" t="s">
        <v>229</v>
      </c>
      <c r="F394" s="678" t="s">
        <v>1303</v>
      </c>
      <c r="G394" s="678" t="s">
        <v>4924</v>
      </c>
      <c r="H394" s="678" t="s">
        <v>2298</v>
      </c>
      <c r="I394" s="1182">
        <v>46500</v>
      </c>
      <c r="J394" s="1453">
        <f>I394*D394</f>
        <v>4045500</v>
      </c>
      <c r="K394" s="633"/>
    </row>
    <row r="395" spans="1:11" s="1450" customFormat="1">
      <c r="A395" s="1455"/>
      <c r="B395" s="731" t="s">
        <v>2631</v>
      </c>
      <c r="C395" s="736"/>
      <c r="D395" s="580"/>
      <c r="E395" s="580"/>
      <c r="F395" s="678"/>
      <c r="G395" s="678"/>
      <c r="H395" s="678"/>
      <c r="I395" s="1182"/>
      <c r="J395" s="1453"/>
      <c r="K395" s="633"/>
    </row>
    <row r="396" spans="1:11" s="1450" customFormat="1">
      <c r="A396" s="1455"/>
      <c r="B396" s="731" t="s">
        <v>3140</v>
      </c>
      <c r="C396" s="736"/>
      <c r="D396" s="580"/>
      <c r="E396" s="580"/>
      <c r="F396" s="678"/>
      <c r="G396" s="678"/>
      <c r="H396" s="678"/>
      <c r="I396" s="1182"/>
      <c r="J396" s="1453"/>
      <c r="K396" s="633"/>
    </row>
    <row r="397" spans="1:11" s="586" customFormat="1" ht="63">
      <c r="A397" s="660"/>
      <c r="B397" s="578" t="s">
        <v>4158</v>
      </c>
      <c r="C397" s="579"/>
      <c r="D397" s="580">
        <v>93</v>
      </c>
      <c r="E397" s="580" t="s">
        <v>229</v>
      </c>
      <c r="F397" s="678" t="s">
        <v>1311</v>
      </c>
      <c r="G397" s="678" t="s">
        <v>4925</v>
      </c>
      <c r="H397" s="678" t="s">
        <v>2298</v>
      </c>
      <c r="I397" s="1182">
        <v>87000</v>
      </c>
      <c r="J397" s="1453">
        <f>I397*D397</f>
        <v>8091000</v>
      </c>
      <c r="K397" s="633"/>
    </row>
    <row r="398" spans="1:11" s="586" customFormat="1" ht="63">
      <c r="A398" s="660"/>
      <c r="B398" s="1468" t="s">
        <v>4160</v>
      </c>
      <c r="C398" s="579"/>
      <c r="D398" s="580">
        <v>91</v>
      </c>
      <c r="E398" s="580" t="s">
        <v>229</v>
      </c>
      <c r="F398" s="678" t="s">
        <v>1316</v>
      </c>
      <c r="G398" s="678" t="s">
        <v>4926</v>
      </c>
      <c r="H398" s="678" t="s">
        <v>2298</v>
      </c>
      <c r="I398" s="1182">
        <v>87000</v>
      </c>
      <c r="J398" s="1453">
        <f>I398*D398</f>
        <v>7917000</v>
      </c>
      <c r="K398" s="633"/>
    </row>
    <row r="399" spans="1:11" s="1450" customFormat="1" ht="31.5">
      <c r="A399" s="1455"/>
      <c r="B399" s="731" t="s">
        <v>3141</v>
      </c>
      <c r="C399" s="736"/>
      <c r="D399" s="580"/>
      <c r="E399" s="580"/>
      <c r="F399" s="678"/>
      <c r="G399" s="678"/>
      <c r="H399" s="678"/>
      <c r="I399" s="1182"/>
      <c r="J399" s="1453"/>
      <c r="K399" s="633"/>
    </row>
    <row r="400" spans="1:11" s="586" customFormat="1" ht="63">
      <c r="A400" s="660"/>
      <c r="B400" s="1468" t="s">
        <v>4162</v>
      </c>
      <c r="C400" s="579"/>
      <c r="D400" s="580">
        <v>94</v>
      </c>
      <c r="E400" s="580" t="s">
        <v>229</v>
      </c>
      <c r="F400" s="678" t="s">
        <v>1321</v>
      </c>
      <c r="G400" s="678" t="s">
        <v>4927</v>
      </c>
      <c r="H400" s="678" t="s">
        <v>2298</v>
      </c>
      <c r="I400" s="1182">
        <v>87000</v>
      </c>
      <c r="J400" s="1453">
        <f>I400*D400</f>
        <v>8178000</v>
      </c>
      <c r="K400" s="633"/>
    </row>
    <row r="401" spans="1:11" s="1450" customFormat="1" ht="31.5">
      <c r="A401" s="1455"/>
      <c r="B401" s="731" t="s">
        <v>3142</v>
      </c>
      <c r="C401" s="736"/>
      <c r="D401" s="580"/>
      <c r="E401" s="580"/>
      <c r="F401" s="678"/>
      <c r="G401" s="678"/>
      <c r="H401" s="678"/>
      <c r="I401" s="1182"/>
      <c r="J401" s="1453"/>
      <c r="K401" s="633"/>
    </row>
    <row r="402" spans="1:11" s="586" customFormat="1" ht="78.75">
      <c r="A402" s="660"/>
      <c r="B402" s="578" t="s">
        <v>1323</v>
      </c>
      <c r="C402" s="579"/>
      <c r="D402" s="580">
        <v>97</v>
      </c>
      <c r="E402" s="580" t="s">
        <v>229</v>
      </c>
      <c r="F402" s="678" t="s">
        <v>1326</v>
      </c>
      <c r="G402" s="678" t="s">
        <v>4928</v>
      </c>
      <c r="H402" s="678" t="s">
        <v>2298</v>
      </c>
      <c r="I402" s="1182">
        <v>87000</v>
      </c>
      <c r="J402" s="1453">
        <f>I402*D402</f>
        <v>8439000</v>
      </c>
      <c r="K402" s="633"/>
    </row>
    <row r="403" spans="1:11" s="1450" customFormat="1">
      <c r="A403" s="1455"/>
      <c r="B403" s="731" t="s">
        <v>3143</v>
      </c>
      <c r="C403" s="736"/>
      <c r="D403" s="580">
        <v>2</v>
      </c>
      <c r="E403" s="580"/>
      <c r="F403" s="678"/>
      <c r="G403" s="678"/>
      <c r="H403" s="678"/>
      <c r="I403" s="1182"/>
      <c r="J403" s="1453"/>
      <c r="K403" s="633"/>
    </row>
    <row r="404" spans="1:11" s="586" customFormat="1" ht="63">
      <c r="A404" s="660"/>
      <c r="B404" s="578" t="s">
        <v>1328</v>
      </c>
      <c r="C404" s="579"/>
      <c r="D404" s="580">
        <v>92</v>
      </c>
      <c r="E404" s="580" t="s">
        <v>229</v>
      </c>
      <c r="F404" s="678" t="s">
        <v>1331</v>
      </c>
      <c r="G404" s="678" t="s">
        <v>4929</v>
      </c>
      <c r="H404" s="678" t="s">
        <v>2298</v>
      </c>
      <c r="I404" s="1182">
        <v>87000</v>
      </c>
      <c r="J404" s="1453">
        <f>I404*D404</f>
        <v>8004000</v>
      </c>
      <c r="K404" s="633"/>
    </row>
    <row r="405" spans="1:11" s="1450" customFormat="1">
      <c r="A405" s="1455"/>
      <c r="B405" s="731" t="s">
        <v>3144</v>
      </c>
      <c r="C405" s="736"/>
      <c r="D405" s="580"/>
      <c r="E405" s="580"/>
      <c r="F405" s="678"/>
      <c r="G405" s="678"/>
      <c r="H405" s="678"/>
      <c r="I405" s="1182"/>
      <c r="J405" s="1453"/>
      <c r="K405" s="633"/>
    </row>
    <row r="406" spans="1:11" s="586" customFormat="1" ht="78.75">
      <c r="A406" s="660"/>
      <c r="B406" s="578" t="s">
        <v>1333</v>
      </c>
      <c r="C406" s="579"/>
      <c r="D406" s="580">
        <v>91</v>
      </c>
      <c r="E406" s="580" t="s">
        <v>229</v>
      </c>
      <c r="F406" s="678" t="s">
        <v>1336</v>
      </c>
      <c r="G406" s="678" t="s">
        <v>4930</v>
      </c>
      <c r="H406" s="678" t="s">
        <v>2298</v>
      </c>
      <c r="I406" s="1182">
        <v>87000</v>
      </c>
      <c r="J406" s="1453">
        <f>I406*D406</f>
        <v>7917000</v>
      </c>
      <c r="K406" s="633"/>
    </row>
    <row r="407" spans="1:11" s="1450" customFormat="1" ht="141.75">
      <c r="A407" s="1455" t="s">
        <v>2436</v>
      </c>
      <c r="B407" s="731" t="s">
        <v>4590</v>
      </c>
      <c r="C407" s="736"/>
      <c r="D407" s="580"/>
      <c r="E407" s="580"/>
      <c r="F407" s="678"/>
      <c r="G407" s="678"/>
      <c r="H407" s="678"/>
      <c r="I407" s="1182"/>
      <c r="J407" s="1453"/>
      <c r="K407" s="633"/>
    </row>
    <row r="408" spans="1:11" s="1450" customFormat="1">
      <c r="A408" s="1455"/>
      <c r="B408" s="731" t="s">
        <v>2427</v>
      </c>
      <c r="C408" s="736"/>
      <c r="D408" s="580"/>
      <c r="E408" s="580"/>
      <c r="F408" s="678"/>
      <c r="G408" s="678"/>
      <c r="H408" s="678"/>
      <c r="I408" s="1182"/>
      <c r="J408" s="1453"/>
      <c r="K408" s="633"/>
    </row>
    <row r="409" spans="1:11" s="1450" customFormat="1">
      <c r="A409" s="1455"/>
      <c r="B409" s="731" t="s">
        <v>2627</v>
      </c>
      <c r="C409" s="736"/>
      <c r="D409" s="580"/>
      <c r="E409" s="580"/>
      <c r="F409" s="678"/>
      <c r="G409" s="678"/>
      <c r="H409" s="678"/>
      <c r="I409" s="1182"/>
      <c r="J409" s="1453"/>
      <c r="K409" s="633"/>
    </row>
    <row r="410" spans="1:11" s="1450" customFormat="1" ht="31.5">
      <c r="A410" s="1455"/>
      <c r="B410" s="731" t="s">
        <v>2628</v>
      </c>
      <c r="C410" s="736"/>
      <c r="D410" s="580"/>
      <c r="E410" s="580"/>
      <c r="F410" s="678"/>
      <c r="G410" s="678"/>
      <c r="H410" s="678"/>
      <c r="I410" s="1182"/>
      <c r="J410" s="1453"/>
      <c r="K410" s="633"/>
    </row>
    <row r="411" spans="1:11" s="586" customFormat="1" ht="110.25">
      <c r="A411" s="660"/>
      <c r="B411" s="578" t="s">
        <v>1338</v>
      </c>
      <c r="C411" s="579"/>
      <c r="D411" s="580">
        <v>1171</v>
      </c>
      <c r="E411" s="580" t="s">
        <v>126</v>
      </c>
      <c r="F411" s="678" t="s">
        <v>1341</v>
      </c>
      <c r="G411" s="678" t="s">
        <v>4931</v>
      </c>
      <c r="H411" s="678" t="s">
        <v>4932</v>
      </c>
      <c r="I411" s="1182">
        <v>186700</v>
      </c>
      <c r="J411" s="1453">
        <f>I411*D411</f>
        <v>218625700</v>
      </c>
      <c r="K411" s="633"/>
    </row>
    <row r="412" spans="1:11" s="1450" customFormat="1" ht="31.5">
      <c r="A412" s="1455"/>
      <c r="B412" s="731" t="s">
        <v>3146</v>
      </c>
      <c r="C412" s="736"/>
      <c r="D412" s="580"/>
      <c r="E412" s="580"/>
      <c r="F412" s="678"/>
      <c r="G412" s="678"/>
      <c r="H412" s="678"/>
      <c r="I412" s="1182"/>
      <c r="J412" s="1453"/>
      <c r="K412" s="633"/>
    </row>
    <row r="413" spans="1:11" s="586" customFormat="1" ht="94.5">
      <c r="A413" s="660"/>
      <c r="B413" s="578" t="s">
        <v>1344</v>
      </c>
      <c r="C413" s="579"/>
      <c r="D413" s="580">
        <v>1149</v>
      </c>
      <c r="E413" s="580" t="s">
        <v>126</v>
      </c>
      <c r="F413" s="678" t="s">
        <v>1345</v>
      </c>
      <c r="G413" s="678" t="s">
        <v>4169</v>
      </c>
      <c r="H413" s="678" t="s">
        <v>4932</v>
      </c>
      <c r="I413" s="1182">
        <v>207000</v>
      </c>
      <c r="J413" s="1453">
        <f>I413*D413</f>
        <v>237843000</v>
      </c>
      <c r="K413" s="633"/>
    </row>
    <row r="414" spans="1:11" s="586" customFormat="1" ht="63">
      <c r="A414" s="660"/>
      <c r="B414" s="1468" t="s">
        <v>4170</v>
      </c>
      <c r="C414" s="579"/>
      <c r="D414" s="580">
        <v>1151</v>
      </c>
      <c r="E414" s="580" t="s">
        <v>126</v>
      </c>
      <c r="F414" s="678" t="s">
        <v>1350</v>
      </c>
      <c r="G414" s="678" t="s">
        <v>4171</v>
      </c>
      <c r="H414" s="678" t="s">
        <v>4932</v>
      </c>
      <c r="I414" s="1182">
        <v>245200</v>
      </c>
      <c r="J414" s="1453">
        <f>I414*D414</f>
        <v>282225200</v>
      </c>
      <c r="K414" s="633"/>
    </row>
    <row r="415" spans="1:11" s="1450" customFormat="1" ht="31.5">
      <c r="A415" s="1455"/>
      <c r="B415" s="731" t="s">
        <v>3147</v>
      </c>
      <c r="C415" s="736"/>
      <c r="D415" s="580"/>
      <c r="E415" s="580"/>
      <c r="F415" s="678"/>
      <c r="G415" s="678"/>
      <c r="H415" s="678"/>
      <c r="I415" s="1182"/>
      <c r="J415" s="1453"/>
      <c r="K415" s="633"/>
    </row>
    <row r="416" spans="1:11" s="586" customFormat="1" ht="63">
      <c r="A416" s="660"/>
      <c r="B416" s="1468" t="s">
        <v>4172</v>
      </c>
      <c r="C416" s="579"/>
      <c r="D416" s="580">
        <v>1159</v>
      </c>
      <c r="E416" s="580" t="s">
        <v>126</v>
      </c>
      <c r="F416" s="678" t="s">
        <v>1357</v>
      </c>
      <c r="G416" s="678" t="s">
        <v>4173</v>
      </c>
      <c r="H416" s="678" t="s">
        <v>4932</v>
      </c>
      <c r="I416" s="1182">
        <v>100200</v>
      </c>
      <c r="J416" s="1453">
        <f>I416*D416</f>
        <v>116131800</v>
      </c>
      <c r="K416" s="633"/>
    </row>
    <row r="417" spans="1:11" s="1450" customFormat="1">
      <c r="A417" s="1455"/>
      <c r="B417" s="731" t="s">
        <v>3148</v>
      </c>
      <c r="C417" s="736"/>
      <c r="D417" s="580"/>
      <c r="E417" s="580"/>
      <c r="F417" s="678"/>
      <c r="G417" s="678"/>
      <c r="H417" s="678"/>
      <c r="I417" s="1182"/>
      <c r="J417" s="1453"/>
      <c r="K417" s="633"/>
    </row>
    <row r="418" spans="1:11" s="586" customFormat="1" ht="220.5">
      <c r="A418" s="660"/>
      <c r="B418" s="578" t="s">
        <v>1359</v>
      </c>
      <c r="C418" s="579"/>
      <c r="D418" s="580">
        <v>1165</v>
      </c>
      <c r="E418" s="580" t="s">
        <v>126</v>
      </c>
      <c r="F418" s="678" t="s">
        <v>1362</v>
      </c>
      <c r="G418" s="678" t="s">
        <v>4174</v>
      </c>
      <c r="H418" s="678" t="s">
        <v>4932</v>
      </c>
      <c r="I418" s="1182">
        <v>565500</v>
      </c>
      <c r="J418" s="1453">
        <f>I418*D418</f>
        <v>658807500</v>
      </c>
      <c r="K418" s="633"/>
    </row>
    <row r="419" spans="1:11" s="1450" customFormat="1">
      <c r="A419" s="1455"/>
      <c r="B419" s="731" t="s">
        <v>2631</v>
      </c>
      <c r="C419" s="736"/>
      <c r="D419" s="580"/>
      <c r="E419" s="580"/>
      <c r="F419" s="678"/>
      <c r="G419" s="678"/>
      <c r="H419" s="678"/>
      <c r="I419" s="1182"/>
      <c r="J419" s="1453"/>
      <c r="K419" s="633"/>
    </row>
    <row r="420" spans="1:11" s="1450" customFormat="1" ht="31.5">
      <c r="A420" s="1455"/>
      <c r="B420" s="731" t="s">
        <v>2632</v>
      </c>
      <c r="C420" s="736"/>
      <c r="D420" s="580"/>
      <c r="E420" s="580"/>
      <c r="F420" s="678"/>
      <c r="G420" s="678"/>
      <c r="H420" s="678"/>
      <c r="I420" s="1182"/>
      <c r="J420" s="1453"/>
      <c r="K420" s="633"/>
    </row>
    <row r="421" spans="1:11" s="586" customFormat="1" ht="133.5">
      <c r="A421" s="660"/>
      <c r="B421" s="578" t="s">
        <v>1365</v>
      </c>
      <c r="C421" s="579"/>
      <c r="D421" s="580">
        <v>1148</v>
      </c>
      <c r="E421" s="580" t="s">
        <v>126</v>
      </c>
      <c r="F421" s="1465" t="s">
        <v>4933</v>
      </c>
      <c r="G421" s="678" t="s">
        <v>4934</v>
      </c>
      <c r="H421" s="678" t="s">
        <v>4932</v>
      </c>
      <c r="I421" s="1182">
        <v>1049400</v>
      </c>
      <c r="J421" s="1453">
        <f t="shared" ref="J421:J426" si="11">I421*D421</f>
        <v>1204711200</v>
      </c>
      <c r="K421" s="633"/>
    </row>
    <row r="422" spans="1:11" s="586" customFormat="1" ht="126">
      <c r="A422" s="660"/>
      <c r="B422" s="578" t="s">
        <v>1371</v>
      </c>
      <c r="C422" s="579"/>
      <c r="D422" s="580">
        <v>1129</v>
      </c>
      <c r="E422" s="580" t="s">
        <v>126</v>
      </c>
      <c r="F422" s="678" t="s">
        <v>4935</v>
      </c>
      <c r="G422" s="678" t="s">
        <v>4936</v>
      </c>
      <c r="H422" s="678" t="s">
        <v>4932</v>
      </c>
      <c r="I422" s="1182">
        <v>279000</v>
      </c>
      <c r="J422" s="1453">
        <f t="shared" si="11"/>
        <v>314991000</v>
      </c>
      <c r="K422" s="633"/>
    </row>
    <row r="423" spans="1:11" s="586" customFormat="1" ht="118.5">
      <c r="A423" s="660"/>
      <c r="B423" s="578" t="s">
        <v>1373</v>
      </c>
      <c r="C423" s="579"/>
      <c r="D423" s="580">
        <v>1151</v>
      </c>
      <c r="E423" s="580" t="s">
        <v>126</v>
      </c>
      <c r="F423" s="1465" t="s">
        <v>4937</v>
      </c>
      <c r="G423" s="678" t="s">
        <v>4938</v>
      </c>
      <c r="H423" s="678" t="s">
        <v>4932</v>
      </c>
      <c r="I423" s="1182">
        <v>265500</v>
      </c>
      <c r="J423" s="1453">
        <f t="shared" si="11"/>
        <v>305590500</v>
      </c>
      <c r="K423" s="633"/>
    </row>
    <row r="424" spans="1:11" s="586" customFormat="1" ht="73.5">
      <c r="A424" s="660"/>
      <c r="B424" s="578" t="s">
        <v>1375</v>
      </c>
      <c r="C424" s="579"/>
      <c r="D424" s="580">
        <v>1144</v>
      </c>
      <c r="E424" s="580" t="s">
        <v>126</v>
      </c>
      <c r="F424" s="1465" t="s">
        <v>4939</v>
      </c>
      <c r="G424" s="678" t="s">
        <v>4940</v>
      </c>
      <c r="H424" s="678" t="s">
        <v>4932</v>
      </c>
      <c r="I424" s="1182">
        <v>183000</v>
      </c>
      <c r="J424" s="1453">
        <f t="shared" si="11"/>
        <v>209352000</v>
      </c>
      <c r="K424" s="633"/>
    </row>
    <row r="425" spans="1:11" s="586" customFormat="1" ht="31.5">
      <c r="A425" s="660"/>
      <c r="B425" s="578" t="s">
        <v>1377</v>
      </c>
      <c r="C425" s="579"/>
      <c r="D425" s="580">
        <v>1140</v>
      </c>
      <c r="E425" s="580" t="s">
        <v>126</v>
      </c>
      <c r="F425" s="678" t="s">
        <v>1378</v>
      </c>
      <c r="G425" s="678" t="s">
        <v>4941</v>
      </c>
      <c r="H425" s="678" t="s">
        <v>4932</v>
      </c>
      <c r="I425" s="1182">
        <v>397500</v>
      </c>
      <c r="J425" s="1453">
        <f t="shared" si="11"/>
        <v>453150000</v>
      </c>
      <c r="K425" s="633"/>
    </row>
    <row r="426" spans="1:11" s="586" customFormat="1" ht="94.5">
      <c r="A426" s="660"/>
      <c r="B426" s="578" t="s">
        <v>1381</v>
      </c>
      <c r="C426" s="579"/>
      <c r="D426" s="580">
        <v>1125</v>
      </c>
      <c r="E426" s="580" t="s">
        <v>126</v>
      </c>
      <c r="F426" s="678" t="s">
        <v>1384</v>
      </c>
      <c r="G426" s="678" t="s">
        <v>4942</v>
      </c>
      <c r="H426" s="678" t="s">
        <v>4932</v>
      </c>
      <c r="I426" s="1182">
        <v>1989000</v>
      </c>
      <c r="J426" s="1453">
        <f t="shared" si="11"/>
        <v>2237625000</v>
      </c>
      <c r="K426" s="633"/>
    </row>
    <row r="427" spans="1:11" s="1450" customFormat="1" ht="31.5">
      <c r="A427" s="1455"/>
      <c r="B427" s="731" t="s">
        <v>2644</v>
      </c>
      <c r="C427" s="736"/>
      <c r="D427" s="580"/>
      <c r="E427" s="580"/>
      <c r="F427" s="678"/>
      <c r="G427" s="678"/>
      <c r="H427" s="678"/>
      <c r="I427" s="1182"/>
      <c r="J427" s="1453"/>
      <c r="K427" s="633"/>
    </row>
    <row r="428" spans="1:11" s="1450" customFormat="1">
      <c r="A428" s="1455"/>
      <c r="B428" s="731" t="s">
        <v>2654</v>
      </c>
      <c r="C428" s="736"/>
      <c r="D428" s="580"/>
      <c r="E428" s="580"/>
      <c r="F428" s="678"/>
      <c r="G428" s="678"/>
      <c r="H428" s="678"/>
      <c r="I428" s="1182"/>
      <c r="J428" s="1453"/>
      <c r="K428" s="633"/>
    </row>
    <row r="429" spans="1:11" s="586" customFormat="1" ht="78.75">
      <c r="A429" s="660"/>
      <c r="B429" s="578" t="s">
        <v>1388</v>
      </c>
      <c r="C429" s="579"/>
      <c r="D429" s="580">
        <v>1087</v>
      </c>
      <c r="E429" s="580" t="s">
        <v>126</v>
      </c>
      <c r="F429" s="678" t="s">
        <v>1389</v>
      </c>
      <c r="G429" s="678" t="s">
        <v>4943</v>
      </c>
      <c r="H429" s="678" t="s">
        <v>4932</v>
      </c>
      <c r="I429" s="1182">
        <v>850500</v>
      </c>
      <c r="J429" s="1453">
        <f>I429*D429</f>
        <v>924493500</v>
      </c>
      <c r="K429" s="633"/>
    </row>
    <row r="430" spans="1:11" s="1450" customFormat="1">
      <c r="A430" s="1455"/>
      <c r="B430" s="731" t="s">
        <v>2661</v>
      </c>
      <c r="C430" s="736"/>
      <c r="D430" s="580"/>
      <c r="E430" s="580"/>
      <c r="F430" s="678"/>
      <c r="G430" s="678"/>
      <c r="H430" s="678"/>
      <c r="I430" s="1182"/>
      <c r="J430" s="1453"/>
      <c r="K430" s="633"/>
    </row>
    <row r="431" spans="1:11" s="586" customFormat="1" ht="78.75">
      <c r="A431" s="660"/>
      <c r="B431" s="1468" t="s">
        <v>4944</v>
      </c>
      <c r="C431" s="579"/>
      <c r="D431" s="580">
        <v>1154</v>
      </c>
      <c r="E431" s="580" t="s">
        <v>126</v>
      </c>
      <c r="F431" s="678" t="s">
        <v>1393</v>
      </c>
      <c r="G431" s="678" t="s">
        <v>4945</v>
      </c>
      <c r="H431" s="678" t="s">
        <v>4932</v>
      </c>
      <c r="I431" s="1182">
        <v>963700</v>
      </c>
      <c r="J431" s="1453">
        <f>I431*D431</f>
        <v>1112109800</v>
      </c>
      <c r="K431" s="633"/>
    </row>
    <row r="432" spans="1:11" s="586" customFormat="1" ht="94.5">
      <c r="A432" s="660"/>
      <c r="B432" s="578" t="s">
        <v>1395</v>
      </c>
      <c r="C432" s="579"/>
      <c r="D432" s="580">
        <v>1141</v>
      </c>
      <c r="E432" s="580" t="s">
        <v>126</v>
      </c>
      <c r="F432" s="678" t="s">
        <v>1398</v>
      </c>
      <c r="G432" s="678" t="s">
        <v>4946</v>
      </c>
      <c r="H432" s="678" t="s">
        <v>2298</v>
      </c>
      <c r="I432" s="1182">
        <v>1627500</v>
      </c>
      <c r="J432" s="1453">
        <f>I432*D432</f>
        <v>1856977500</v>
      </c>
      <c r="K432" s="633"/>
    </row>
    <row r="433" spans="1:11" s="586" customFormat="1" ht="47.25">
      <c r="A433" s="660"/>
      <c r="B433" s="578" t="s">
        <v>1402</v>
      </c>
      <c r="C433" s="579"/>
      <c r="D433" s="580">
        <v>1166</v>
      </c>
      <c r="E433" s="580" t="s">
        <v>126</v>
      </c>
      <c r="F433" s="678" t="s">
        <v>1403</v>
      </c>
      <c r="G433" s="678" t="s">
        <v>4947</v>
      </c>
      <c r="H433" s="678" t="s">
        <v>2298</v>
      </c>
      <c r="I433" s="1182">
        <v>558000</v>
      </c>
      <c r="J433" s="1453">
        <f>I433*D433</f>
        <v>650628000</v>
      </c>
      <c r="K433" s="633"/>
    </row>
    <row r="434" spans="1:11" s="1450" customFormat="1">
      <c r="A434" s="1455"/>
      <c r="B434" s="731" t="s">
        <v>3090</v>
      </c>
      <c r="C434" s="736"/>
      <c r="D434" s="580">
        <v>14</v>
      </c>
      <c r="E434" s="580"/>
      <c r="F434" s="678"/>
      <c r="G434" s="678"/>
      <c r="H434" s="678"/>
      <c r="I434" s="1182"/>
      <c r="J434" s="1453"/>
      <c r="K434" s="633"/>
    </row>
    <row r="435" spans="1:11" s="1450" customFormat="1">
      <c r="A435" s="1455"/>
      <c r="B435" s="731" t="s">
        <v>3149</v>
      </c>
      <c r="C435" s="736"/>
      <c r="D435" s="580"/>
      <c r="E435" s="580"/>
      <c r="F435" s="678"/>
      <c r="G435" s="678"/>
      <c r="H435" s="678"/>
      <c r="I435" s="1182"/>
      <c r="J435" s="1453"/>
      <c r="K435" s="633"/>
    </row>
    <row r="436" spans="1:11" s="1450" customFormat="1">
      <c r="A436" s="1455"/>
      <c r="B436" s="731" t="s">
        <v>3135</v>
      </c>
      <c r="C436" s="736"/>
      <c r="D436" s="580"/>
      <c r="E436" s="580"/>
      <c r="F436" s="678"/>
      <c r="G436" s="678"/>
      <c r="H436" s="678"/>
      <c r="I436" s="1182"/>
      <c r="J436" s="1453"/>
      <c r="K436" s="633"/>
    </row>
    <row r="437" spans="1:11" s="586" customFormat="1" ht="31.5">
      <c r="A437" s="660"/>
      <c r="B437" s="578" t="s">
        <v>1408</v>
      </c>
      <c r="C437" s="579"/>
      <c r="D437" s="580">
        <v>1230</v>
      </c>
      <c r="E437" s="580" t="s">
        <v>126</v>
      </c>
      <c r="F437" s="678" t="s">
        <v>1409</v>
      </c>
      <c r="G437" s="678" t="s">
        <v>4948</v>
      </c>
      <c r="H437" s="678" t="s">
        <v>4932</v>
      </c>
      <c r="I437" s="1182">
        <v>463500</v>
      </c>
      <c r="J437" s="1453">
        <f>I437*D437</f>
        <v>570105000</v>
      </c>
      <c r="K437" s="633"/>
    </row>
    <row r="438" spans="1:11" s="1450" customFormat="1">
      <c r="A438" s="1455"/>
      <c r="B438" s="731" t="s">
        <v>3150</v>
      </c>
      <c r="C438" s="736"/>
      <c r="D438" s="580"/>
      <c r="E438" s="580"/>
      <c r="F438" s="678"/>
      <c r="G438" s="678"/>
      <c r="H438" s="678"/>
      <c r="I438" s="1182"/>
      <c r="J438" s="1453"/>
      <c r="K438" s="633"/>
    </row>
    <row r="439" spans="1:11" s="586" customFormat="1" ht="63">
      <c r="A439" s="660"/>
      <c r="B439" s="578" t="s">
        <v>1410</v>
      </c>
      <c r="C439" s="579"/>
      <c r="D439" s="580">
        <v>1149</v>
      </c>
      <c r="E439" s="580" t="s">
        <v>126</v>
      </c>
      <c r="F439" s="678" t="s">
        <v>4949</v>
      </c>
      <c r="G439" s="678" t="s">
        <v>4190</v>
      </c>
      <c r="H439" s="678" t="s">
        <v>2298</v>
      </c>
      <c r="I439" s="1182">
        <v>796500</v>
      </c>
      <c r="J439" s="1453">
        <f>I439*D439</f>
        <v>915178500</v>
      </c>
      <c r="K439" s="633"/>
    </row>
    <row r="440" spans="1:11" s="586" customFormat="1" ht="110.25">
      <c r="A440" s="660"/>
      <c r="B440" s="578" t="s">
        <v>1412</v>
      </c>
      <c r="C440" s="579"/>
      <c r="D440" s="580">
        <v>1233</v>
      </c>
      <c r="E440" s="580" t="s">
        <v>126</v>
      </c>
      <c r="F440" s="678" t="s">
        <v>4950</v>
      </c>
      <c r="G440" s="678" t="s">
        <v>4951</v>
      </c>
      <c r="H440" s="678" t="s">
        <v>2298</v>
      </c>
      <c r="I440" s="1182">
        <v>3181500</v>
      </c>
      <c r="J440" s="1453">
        <f>I440*D440</f>
        <v>3922789500</v>
      </c>
      <c r="K440" s="633"/>
    </row>
    <row r="441" spans="1:11" s="1450" customFormat="1">
      <c r="A441" s="1455"/>
      <c r="B441" s="731" t="s">
        <v>3151</v>
      </c>
      <c r="C441" s="736"/>
      <c r="D441" s="580"/>
      <c r="E441" s="580"/>
      <c r="F441" s="678"/>
      <c r="G441" s="678"/>
      <c r="H441" s="678"/>
      <c r="I441" s="1182"/>
      <c r="J441" s="1453"/>
      <c r="K441" s="633"/>
    </row>
    <row r="442" spans="1:11" s="586" customFormat="1" ht="31.5">
      <c r="A442" s="660"/>
      <c r="B442" s="578" t="s">
        <v>1415</v>
      </c>
      <c r="C442" s="579"/>
      <c r="D442" s="580">
        <v>1239</v>
      </c>
      <c r="E442" s="580" t="s">
        <v>126</v>
      </c>
      <c r="F442" s="678" t="s">
        <v>1416</v>
      </c>
      <c r="G442" s="678" t="s">
        <v>4193</v>
      </c>
      <c r="H442" s="678" t="s">
        <v>2298</v>
      </c>
      <c r="I442" s="1182">
        <v>357000</v>
      </c>
      <c r="J442" s="1453">
        <f>I442*D442</f>
        <v>442323000</v>
      </c>
      <c r="K442" s="633"/>
    </row>
    <row r="443" spans="1:11" s="586" customFormat="1" ht="63">
      <c r="A443" s="660"/>
      <c r="B443" s="578" t="s">
        <v>1421</v>
      </c>
      <c r="C443" s="579"/>
      <c r="D443" s="580">
        <v>1204</v>
      </c>
      <c r="E443" s="580" t="s">
        <v>126</v>
      </c>
      <c r="F443" s="678" t="s">
        <v>1422</v>
      </c>
      <c r="G443" s="678" t="s">
        <v>4194</v>
      </c>
      <c r="H443" s="678" t="s">
        <v>2298</v>
      </c>
      <c r="I443" s="1182">
        <v>1545000</v>
      </c>
      <c r="J443" s="1453">
        <f>I443*D443</f>
        <v>1860180000</v>
      </c>
      <c r="K443" s="633"/>
    </row>
    <row r="444" spans="1:11" s="1450" customFormat="1">
      <c r="A444" s="1455"/>
      <c r="B444" s="731" t="s">
        <v>3152</v>
      </c>
      <c r="C444" s="736"/>
      <c r="D444" s="580"/>
      <c r="E444" s="580"/>
      <c r="F444" s="678"/>
      <c r="G444" s="678"/>
      <c r="H444" s="678"/>
      <c r="I444" s="1182"/>
      <c r="J444" s="1453"/>
      <c r="K444" s="633"/>
    </row>
    <row r="445" spans="1:11" s="586" customFormat="1" ht="94.5">
      <c r="A445" s="660"/>
      <c r="B445" s="578" t="s">
        <v>1423</v>
      </c>
      <c r="C445" s="579"/>
      <c r="D445" s="580">
        <v>1177</v>
      </c>
      <c r="E445" s="580" t="s">
        <v>126</v>
      </c>
      <c r="F445" s="678" t="s">
        <v>1424</v>
      </c>
      <c r="G445" s="678" t="s">
        <v>4952</v>
      </c>
      <c r="H445" s="678" t="s">
        <v>4932</v>
      </c>
      <c r="I445" s="1182">
        <v>357000</v>
      </c>
      <c r="J445" s="1453">
        <f>I445*D445</f>
        <v>420189000</v>
      </c>
      <c r="K445" s="633"/>
    </row>
    <row r="446" spans="1:11" s="586" customFormat="1" ht="110.25">
      <c r="A446" s="678"/>
      <c r="B446" s="578" t="s">
        <v>3029</v>
      </c>
      <c r="C446" s="578"/>
      <c r="D446" s="735">
        <v>1227</v>
      </c>
      <c r="E446" s="580" t="s">
        <v>126</v>
      </c>
      <c r="F446" s="678" t="s">
        <v>4953</v>
      </c>
      <c r="G446" s="678" t="s">
        <v>4197</v>
      </c>
      <c r="H446" s="678" t="s">
        <v>2298</v>
      </c>
      <c r="I446" s="1182">
        <v>796500</v>
      </c>
      <c r="J446" s="1453">
        <f>I446*D446</f>
        <v>977305500</v>
      </c>
      <c r="K446" s="633"/>
    </row>
    <row r="447" spans="1:11" s="586" customFormat="1" ht="63">
      <c r="A447" s="660"/>
      <c r="B447" s="578" t="s">
        <v>1428</v>
      </c>
      <c r="C447" s="579"/>
      <c r="D447" s="580">
        <v>1179</v>
      </c>
      <c r="E447" s="580" t="s">
        <v>126</v>
      </c>
      <c r="F447" s="678" t="s">
        <v>1431</v>
      </c>
      <c r="G447" s="678" t="s">
        <v>4198</v>
      </c>
      <c r="H447" s="678" t="s">
        <v>4932</v>
      </c>
      <c r="I447" s="1182">
        <v>351000</v>
      </c>
      <c r="J447" s="1453">
        <f>I447*D447</f>
        <v>413829000</v>
      </c>
      <c r="K447" s="633"/>
    </row>
    <row r="448" spans="1:11" s="1450" customFormat="1" ht="31.5">
      <c r="A448" s="1455"/>
      <c r="B448" s="731" t="s">
        <v>3153</v>
      </c>
      <c r="C448" s="736"/>
      <c r="D448" s="580"/>
      <c r="E448" s="580"/>
      <c r="F448" s="678"/>
      <c r="G448" s="678"/>
      <c r="H448" s="678"/>
      <c r="I448" s="1182"/>
      <c r="J448" s="1453"/>
      <c r="K448" s="633"/>
    </row>
    <row r="449" spans="1:11" s="586" customFormat="1" ht="63">
      <c r="A449" s="660"/>
      <c r="B449" s="578" t="s">
        <v>1433</v>
      </c>
      <c r="C449" s="579"/>
      <c r="D449" s="580">
        <v>1225</v>
      </c>
      <c r="E449" s="580" t="s">
        <v>126</v>
      </c>
      <c r="F449" s="678" t="s">
        <v>1436</v>
      </c>
      <c r="G449" s="678" t="s">
        <v>4199</v>
      </c>
      <c r="H449" s="678" t="s">
        <v>4932</v>
      </c>
      <c r="I449" s="1182">
        <v>558000</v>
      </c>
      <c r="J449" s="1453">
        <f>I449*D449</f>
        <v>683550000</v>
      </c>
      <c r="K449" s="633"/>
    </row>
    <row r="450" spans="1:11" s="586" customFormat="1" ht="63">
      <c r="A450" s="660"/>
      <c r="B450" s="578" t="s">
        <v>1437</v>
      </c>
      <c r="C450" s="579"/>
      <c r="D450" s="580">
        <v>1236</v>
      </c>
      <c r="E450" s="580" t="s">
        <v>126</v>
      </c>
      <c r="F450" s="678" t="s">
        <v>1438</v>
      </c>
      <c r="G450" s="678" t="s">
        <v>4200</v>
      </c>
      <c r="H450" s="678" t="s">
        <v>4932</v>
      </c>
      <c r="I450" s="1182">
        <v>210000</v>
      </c>
      <c r="J450" s="1453">
        <f>I450*D450</f>
        <v>259560000</v>
      </c>
      <c r="K450" s="633"/>
    </row>
    <row r="451" spans="1:11" s="586" customFormat="1" ht="94.5">
      <c r="A451" s="660"/>
      <c r="B451" s="578" t="s">
        <v>1442</v>
      </c>
      <c r="C451" s="579"/>
      <c r="D451" s="580">
        <v>1240</v>
      </c>
      <c r="E451" s="580" t="s">
        <v>126</v>
      </c>
      <c r="F451" s="678" t="s">
        <v>1445</v>
      </c>
      <c r="G451" s="678" t="s">
        <v>4201</v>
      </c>
      <c r="H451" s="678" t="s">
        <v>4932</v>
      </c>
      <c r="I451" s="1182">
        <v>945000</v>
      </c>
      <c r="J451" s="1453">
        <f>I451*D451</f>
        <v>1171800000</v>
      </c>
      <c r="K451" s="633"/>
    </row>
    <row r="452" spans="1:11" s="586" customFormat="1" ht="47.25">
      <c r="A452" s="660"/>
      <c r="B452" s="578" t="s">
        <v>1447</v>
      </c>
      <c r="C452" s="579"/>
      <c r="D452" s="580">
        <v>1225</v>
      </c>
      <c r="E452" s="580" t="s">
        <v>126</v>
      </c>
      <c r="F452" s="678" t="s">
        <v>1450</v>
      </c>
      <c r="G452" s="678" t="s">
        <v>4202</v>
      </c>
      <c r="H452" s="678" t="s">
        <v>4932</v>
      </c>
      <c r="I452" s="1182">
        <v>871500</v>
      </c>
      <c r="J452" s="1453">
        <f>I452*D452</f>
        <v>1067587500</v>
      </c>
      <c r="K452" s="633"/>
    </row>
    <row r="453" spans="1:11" s="1450" customFormat="1">
      <c r="A453" s="1455"/>
      <c r="B453" s="731" t="s">
        <v>3094</v>
      </c>
      <c r="C453" s="736"/>
      <c r="D453" s="580"/>
      <c r="E453" s="580"/>
      <c r="F453" s="678"/>
      <c r="G453" s="678"/>
      <c r="H453" s="678"/>
      <c r="I453" s="1182"/>
      <c r="J453" s="1453"/>
      <c r="K453" s="633"/>
    </row>
    <row r="454" spans="1:11" s="1450" customFormat="1">
      <c r="A454" s="1455"/>
      <c r="B454" s="731" t="s">
        <v>2627</v>
      </c>
      <c r="C454" s="736"/>
      <c r="D454" s="580"/>
      <c r="E454" s="580"/>
      <c r="F454" s="678"/>
      <c r="G454" s="678"/>
      <c r="H454" s="678"/>
      <c r="I454" s="1182"/>
      <c r="J454" s="1453"/>
      <c r="K454" s="633"/>
    </row>
    <row r="455" spans="1:11" s="1450" customFormat="1">
      <c r="A455" s="1455"/>
      <c r="B455" s="731" t="s">
        <v>3154</v>
      </c>
      <c r="C455" s="736"/>
      <c r="D455" s="580"/>
      <c r="E455" s="580"/>
      <c r="F455" s="678"/>
      <c r="G455" s="678"/>
      <c r="H455" s="678"/>
      <c r="I455" s="1182"/>
      <c r="J455" s="1453"/>
      <c r="K455" s="633"/>
    </row>
    <row r="456" spans="1:11" s="586" customFormat="1" ht="47.25">
      <c r="A456" s="660"/>
      <c r="B456" s="578" t="s">
        <v>1453</v>
      </c>
      <c r="C456" s="579"/>
      <c r="D456" s="580">
        <v>1198</v>
      </c>
      <c r="E456" s="580" t="s">
        <v>126</v>
      </c>
      <c r="F456" s="678" t="s">
        <v>1454</v>
      </c>
      <c r="G456" s="678" t="s">
        <v>4954</v>
      </c>
      <c r="H456" s="678" t="s">
        <v>4932</v>
      </c>
      <c r="I456" s="1182">
        <v>248200</v>
      </c>
      <c r="J456" s="1453">
        <f>I456*D456</f>
        <v>297343600</v>
      </c>
      <c r="K456" s="633"/>
    </row>
    <row r="457" spans="1:11" s="586" customFormat="1" ht="31.5">
      <c r="A457" s="660"/>
      <c r="B457" s="578" t="s">
        <v>4205</v>
      </c>
      <c r="C457" s="579"/>
      <c r="D457" s="580">
        <v>1191</v>
      </c>
      <c r="E457" s="580" t="s">
        <v>126</v>
      </c>
      <c r="F457" s="678" t="s">
        <v>1460</v>
      </c>
      <c r="G457" s="678" t="s">
        <v>4955</v>
      </c>
      <c r="H457" s="678" t="s">
        <v>2298</v>
      </c>
      <c r="I457" s="1182">
        <v>174900</v>
      </c>
      <c r="J457" s="1453">
        <f>I457*D457</f>
        <v>208305900</v>
      </c>
      <c r="K457" s="633"/>
    </row>
    <row r="458" spans="1:11" s="586" customFormat="1" ht="63">
      <c r="A458" s="660"/>
      <c r="B458" s="578" t="s">
        <v>1465</v>
      </c>
      <c r="C458" s="579"/>
      <c r="D458" s="580">
        <v>1228</v>
      </c>
      <c r="E458" s="580" t="s">
        <v>126</v>
      </c>
      <c r="F458" s="678" t="s">
        <v>1466</v>
      </c>
      <c r="G458" s="678" t="s">
        <v>4956</v>
      </c>
      <c r="H458" s="678" t="s">
        <v>4932</v>
      </c>
      <c r="I458" s="1182">
        <v>771100</v>
      </c>
      <c r="J458" s="1453">
        <f>I458*D458</f>
        <v>946910800</v>
      </c>
      <c r="K458" s="633"/>
    </row>
    <row r="459" spans="1:11" s="586" customFormat="1" ht="63">
      <c r="A459" s="660"/>
      <c r="B459" s="578" t="s">
        <v>4957</v>
      </c>
      <c r="C459" s="579"/>
      <c r="D459" s="580">
        <v>1214</v>
      </c>
      <c r="E459" s="580" t="s">
        <v>126</v>
      </c>
      <c r="F459" s="678" t="s">
        <v>1471</v>
      </c>
      <c r="G459" s="678" t="s">
        <v>4958</v>
      </c>
      <c r="H459" s="678" t="s">
        <v>4932</v>
      </c>
      <c r="I459" s="1182">
        <v>667800</v>
      </c>
      <c r="J459" s="1453">
        <f>I459*D459</f>
        <v>810709200</v>
      </c>
      <c r="K459" s="633"/>
    </row>
    <row r="460" spans="1:11" s="1450" customFormat="1" ht="31.5">
      <c r="A460" s="1455"/>
      <c r="B460" s="731" t="s">
        <v>3155</v>
      </c>
      <c r="C460" s="736"/>
      <c r="D460" s="580"/>
      <c r="E460" s="580"/>
      <c r="F460" s="678"/>
      <c r="G460" s="678"/>
      <c r="H460" s="678"/>
      <c r="I460" s="1182"/>
      <c r="J460" s="1453"/>
      <c r="K460" s="633"/>
    </row>
    <row r="461" spans="1:11" s="586" customFormat="1" ht="78.75">
      <c r="A461" s="660"/>
      <c r="B461" s="578" t="s">
        <v>1475</v>
      </c>
      <c r="C461" s="579"/>
      <c r="D461" s="580">
        <v>1235</v>
      </c>
      <c r="E461" s="580" t="s">
        <v>126</v>
      </c>
      <c r="F461" s="678" t="s">
        <v>1476</v>
      </c>
      <c r="G461" s="678" t="s">
        <v>4959</v>
      </c>
      <c r="H461" s="678" t="s">
        <v>2298</v>
      </c>
      <c r="I461" s="1182">
        <v>14500800</v>
      </c>
      <c r="J461" s="1453">
        <f>I461*D461</f>
        <v>17908488000</v>
      </c>
      <c r="K461" s="633"/>
    </row>
    <row r="462" spans="1:11" s="586" customFormat="1" ht="126">
      <c r="A462" s="660"/>
      <c r="B462" s="578" t="s">
        <v>3034</v>
      </c>
      <c r="C462" s="579"/>
      <c r="D462" s="580">
        <v>1223</v>
      </c>
      <c r="E462" s="580" t="s">
        <v>126</v>
      </c>
      <c r="F462" s="678" t="s">
        <v>3156</v>
      </c>
      <c r="G462" s="678" t="s">
        <v>4960</v>
      </c>
      <c r="H462" s="678" t="s">
        <v>4932</v>
      </c>
      <c r="I462" s="1182">
        <v>5247000</v>
      </c>
      <c r="J462" s="1453">
        <f>I462*D462</f>
        <v>6417081000</v>
      </c>
      <c r="K462" s="633"/>
    </row>
    <row r="463" spans="1:11" s="586" customFormat="1" ht="47.25">
      <c r="A463" s="660"/>
      <c r="B463" s="578" t="s">
        <v>1479</v>
      </c>
      <c r="C463" s="579"/>
      <c r="D463" s="580">
        <v>1207</v>
      </c>
      <c r="E463" s="580" t="s">
        <v>126</v>
      </c>
      <c r="F463" s="678" t="s">
        <v>1482</v>
      </c>
      <c r="G463" s="678" t="s">
        <v>4961</v>
      </c>
      <c r="H463" s="678" t="s">
        <v>2298</v>
      </c>
      <c r="I463" s="1182">
        <v>2623500</v>
      </c>
      <c r="J463" s="1453">
        <f>I463*D463</f>
        <v>3166564500</v>
      </c>
      <c r="K463" s="633"/>
    </row>
    <row r="464" spans="1:11" s="1450" customFormat="1" ht="31.5">
      <c r="A464" s="1455"/>
      <c r="B464" s="731" t="s">
        <v>3157</v>
      </c>
      <c r="C464" s="736"/>
      <c r="D464" s="580"/>
      <c r="E464" s="580"/>
      <c r="F464" s="678"/>
      <c r="G464" s="678"/>
      <c r="H464" s="678"/>
      <c r="I464" s="1182"/>
      <c r="J464" s="1453"/>
      <c r="K464" s="633"/>
    </row>
    <row r="465" spans="1:11" s="586" customFormat="1" ht="31.5">
      <c r="A465" s="660"/>
      <c r="B465" s="578" t="s">
        <v>4962</v>
      </c>
      <c r="C465" s="579"/>
      <c r="D465" s="580">
        <v>1135</v>
      </c>
      <c r="E465" s="580" t="s">
        <v>126</v>
      </c>
      <c r="F465" s="678" t="s">
        <v>1487</v>
      </c>
      <c r="G465" s="678" t="s">
        <v>4963</v>
      </c>
      <c r="H465" s="678" t="s">
        <v>2298</v>
      </c>
      <c r="I465" s="1182">
        <v>207000</v>
      </c>
      <c r="J465" s="1453">
        <f>I465*D465</f>
        <v>234945000</v>
      </c>
      <c r="K465" s="633"/>
    </row>
    <row r="466" spans="1:11" s="586" customFormat="1" ht="47.25">
      <c r="A466" s="660"/>
      <c r="B466" s="1469" t="s">
        <v>4964</v>
      </c>
      <c r="C466" s="579"/>
      <c r="D466" s="580">
        <v>1142</v>
      </c>
      <c r="E466" s="580" t="s">
        <v>126</v>
      </c>
      <c r="F466" s="678" t="s">
        <v>1491</v>
      </c>
      <c r="G466" s="678" t="s">
        <v>4965</v>
      </c>
      <c r="H466" s="678" t="s">
        <v>2298</v>
      </c>
      <c r="I466" s="1182">
        <v>262500</v>
      </c>
      <c r="J466" s="1453">
        <f>I466*D466</f>
        <v>299775000</v>
      </c>
      <c r="K466" s="633"/>
    </row>
    <row r="467" spans="1:11" s="586" customFormat="1" ht="31.5">
      <c r="A467" s="660"/>
      <c r="B467" s="578" t="s">
        <v>4966</v>
      </c>
      <c r="C467" s="579"/>
      <c r="D467" s="580">
        <v>1161</v>
      </c>
      <c r="E467" s="580" t="s">
        <v>126</v>
      </c>
      <c r="F467" s="678" t="s">
        <v>1496</v>
      </c>
      <c r="G467" s="678" t="s">
        <v>4967</v>
      </c>
      <c r="H467" s="678" t="s">
        <v>4932</v>
      </c>
      <c r="I467" s="1182">
        <v>72000</v>
      </c>
      <c r="J467" s="1453">
        <f>I467*D467</f>
        <v>83592000</v>
      </c>
      <c r="K467" s="633"/>
    </row>
    <row r="468" spans="1:11" s="586" customFormat="1" ht="47.25">
      <c r="A468" s="660"/>
      <c r="B468" s="578" t="s">
        <v>4968</v>
      </c>
      <c r="C468" s="579"/>
      <c r="D468" s="580">
        <v>1198</v>
      </c>
      <c r="E468" s="580" t="s">
        <v>126</v>
      </c>
      <c r="F468" s="678" t="s">
        <v>1500</v>
      </c>
      <c r="G468" s="678" t="s">
        <v>4969</v>
      </c>
      <c r="H468" s="678" t="s">
        <v>2298</v>
      </c>
      <c r="I468" s="1182">
        <v>255000</v>
      </c>
      <c r="J468" s="1453">
        <f>I468*D468</f>
        <v>305490000</v>
      </c>
      <c r="K468" s="633"/>
    </row>
    <row r="469" spans="1:11" s="586" customFormat="1" ht="94.5">
      <c r="A469" s="660"/>
      <c r="B469" s="578" t="s">
        <v>4970</v>
      </c>
      <c r="C469" s="579"/>
      <c r="D469" s="580">
        <v>1198</v>
      </c>
      <c r="E469" s="580" t="s">
        <v>126</v>
      </c>
      <c r="F469" s="678" t="s">
        <v>1505</v>
      </c>
      <c r="G469" s="678" t="s">
        <v>4971</v>
      </c>
      <c r="H469" s="678" t="s">
        <v>2298</v>
      </c>
      <c r="I469" s="1182">
        <v>492900</v>
      </c>
      <c r="J469" s="1453">
        <f>I469*D469</f>
        <v>590494200</v>
      </c>
      <c r="K469" s="633"/>
    </row>
    <row r="470" spans="1:11" s="1450" customFormat="1" ht="31.5">
      <c r="A470" s="1455"/>
      <c r="B470" s="731" t="s">
        <v>2644</v>
      </c>
      <c r="C470" s="736"/>
      <c r="D470" s="580"/>
      <c r="E470" s="580"/>
      <c r="F470" s="678"/>
      <c r="G470" s="678"/>
      <c r="H470" s="678"/>
      <c r="I470" s="1182"/>
      <c r="J470" s="1453"/>
      <c r="K470" s="633"/>
    </row>
    <row r="471" spans="1:11" s="1450" customFormat="1" ht="31.5">
      <c r="A471" s="1455"/>
      <c r="B471" s="731" t="s">
        <v>3158</v>
      </c>
      <c r="C471" s="736"/>
      <c r="D471" s="580"/>
      <c r="E471" s="580"/>
      <c r="F471" s="678"/>
      <c r="G471" s="678"/>
      <c r="H471" s="678"/>
      <c r="I471" s="1182"/>
      <c r="J471" s="1453"/>
      <c r="K471" s="633"/>
    </row>
    <row r="472" spans="1:11" s="586" customFormat="1" ht="63">
      <c r="A472" s="660"/>
      <c r="B472" s="578" t="s">
        <v>1509</v>
      </c>
      <c r="C472" s="579"/>
      <c r="D472" s="580">
        <v>1156</v>
      </c>
      <c r="E472" s="580" t="s">
        <v>126</v>
      </c>
      <c r="F472" s="678" t="s">
        <v>1510</v>
      </c>
      <c r="G472" s="678" t="s">
        <v>4972</v>
      </c>
      <c r="H472" s="678" t="s">
        <v>4932</v>
      </c>
      <c r="I472" s="1182">
        <v>731400</v>
      </c>
      <c r="J472" s="1453">
        <f>I472*D472</f>
        <v>845498400</v>
      </c>
      <c r="K472" s="633"/>
    </row>
    <row r="473" spans="1:11" s="586" customFormat="1" ht="63">
      <c r="A473" s="660"/>
      <c r="B473" s="578" t="s">
        <v>1513</v>
      </c>
      <c r="C473" s="579"/>
      <c r="D473" s="580">
        <v>1201</v>
      </c>
      <c r="E473" s="580" t="s">
        <v>126</v>
      </c>
      <c r="F473" s="678" t="s">
        <v>1514</v>
      </c>
      <c r="G473" s="678" t="s">
        <v>4973</v>
      </c>
      <c r="H473" s="678" t="s">
        <v>2298</v>
      </c>
      <c r="I473" s="1182">
        <v>1979500</v>
      </c>
      <c r="J473" s="1453">
        <f>I473*D473</f>
        <v>2377379500</v>
      </c>
      <c r="K473" s="633"/>
    </row>
    <row r="474" spans="1:11" s="586" customFormat="1" ht="63">
      <c r="A474" s="660"/>
      <c r="B474" s="578" t="s">
        <v>1517</v>
      </c>
      <c r="C474" s="579"/>
      <c r="D474" s="580">
        <v>1137</v>
      </c>
      <c r="E474" s="580" t="s">
        <v>126</v>
      </c>
      <c r="F474" s="678" t="s">
        <v>1518</v>
      </c>
      <c r="G474" s="678" t="s">
        <v>4974</v>
      </c>
      <c r="H474" s="678" t="s">
        <v>2298</v>
      </c>
      <c r="I474" s="1182">
        <v>2703000</v>
      </c>
      <c r="J474" s="1453">
        <f>I474*D474</f>
        <v>3073311000</v>
      </c>
      <c r="K474" s="633"/>
    </row>
    <row r="475" spans="1:11" s="586" customFormat="1" ht="47.25">
      <c r="A475" s="660"/>
      <c r="B475" s="578" t="s">
        <v>3036</v>
      </c>
      <c r="C475" s="579"/>
      <c r="D475" s="580">
        <v>1159</v>
      </c>
      <c r="E475" s="580" t="s">
        <v>126</v>
      </c>
      <c r="F475" s="678" t="s">
        <v>3037</v>
      </c>
      <c r="G475" s="678" t="s">
        <v>4975</v>
      </c>
      <c r="H475" s="678" t="s">
        <v>4932</v>
      </c>
      <c r="I475" s="1182">
        <v>141700</v>
      </c>
      <c r="J475" s="1453">
        <f>I475*D475</f>
        <v>164230300</v>
      </c>
      <c r="K475" s="633"/>
    </row>
    <row r="476" spans="1:11" s="1450" customFormat="1" ht="31.5">
      <c r="A476" s="1455"/>
      <c r="B476" s="731" t="s">
        <v>3159</v>
      </c>
      <c r="C476" s="736"/>
      <c r="D476" s="580">
        <v>14</v>
      </c>
      <c r="E476" s="580"/>
      <c r="F476" s="678"/>
      <c r="G476" s="678"/>
      <c r="H476" s="678"/>
      <c r="I476" s="1182"/>
      <c r="J476" s="1453"/>
      <c r="K476" s="633"/>
    </row>
    <row r="477" spans="1:11" s="586" customFormat="1" ht="63">
      <c r="A477" s="660"/>
      <c r="B477" s="578" t="s">
        <v>3038</v>
      </c>
      <c r="C477" s="579"/>
      <c r="D477" s="580">
        <v>1151</v>
      </c>
      <c r="E477" s="580" t="s">
        <v>126</v>
      </c>
      <c r="F477" s="678" t="s">
        <v>4976</v>
      </c>
      <c r="G477" s="678" t="s">
        <v>4977</v>
      </c>
      <c r="H477" s="678" t="s">
        <v>2298</v>
      </c>
      <c r="I477" s="1182">
        <v>278200</v>
      </c>
      <c r="J477" s="1453">
        <f>I477*D477</f>
        <v>320208200</v>
      </c>
      <c r="K477" s="633"/>
    </row>
    <row r="478" spans="1:11" s="1450" customFormat="1">
      <c r="A478" s="1455"/>
      <c r="B478" s="731" t="s">
        <v>3161</v>
      </c>
      <c r="C478" s="736"/>
      <c r="D478" s="580">
        <v>14</v>
      </c>
      <c r="E478" s="580"/>
      <c r="F478" s="678"/>
      <c r="G478" s="678"/>
      <c r="H478" s="678"/>
      <c r="I478" s="1182"/>
      <c r="J478" s="1453"/>
      <c r="K478" s="633"/>
    </row>
    <row r="479" spans="1:11" s="586" customFormat="1" ht="63">
      <c r="A479" s="660"/>
      <c r="B479" s="578" t="s">
        <v>1521</v>
      </c>
      <c r="C479" s="579"/>
      <c r="D479" s="580">
        <v>1152</v>
      </c>
      <c r="E479" s="580" t="s">
        <v>126</v>
      </c>
      <c r="F479" s="678" t="s">
        <v>1522</v>
      </c>
      <c r="G479" s="678" t="s">
        <v>4978</v>
      </c>
      <c r="H479" s="678" t="s">
        <v>2298</v>
      </c>
      <c r="I479" s="1182">
        <v>2001000</v>
      </c>
      <c r="J479" s="1453">
        <f>I479*D479</f>
        <v>2305152000</v>
      </c>
      <c r="K479" s="633"/>
    </row>
    <row r="480" spans="1:11" s="586" customFormat="1" ht="110.25">
      <c r="A480" s="660"/>
      <c r="B480" s="578" t="s">
        <v>1523</v>
      </c>
      <c r="C480" s="579"/>
      <c r="D480" s="580">
        <v>1136</v>
      </c>
      <c r="E480" s="580" t="s">
        <v>126</v>
      </c>
      <c r="F480" s="678" t="s">
        <v>1524</v>
      </c>
      <c r="G480" s="678" t="s">
        <v>4979</v>
      </c>
      <c r="H480" s="678" t="s">
        <v>4932</v>
      </c>
      <c r="I480" s="1182">
        <v>2615500</v>
      </c>
      <c r="J480" s="1453">
        <f>I480*D480</f>
        <v>2971208000</v>
      </c>
      <c r="K480" s="633"/>
    </row>
    <row r="481" spans="1:11" s="1450" customFormat="1">
      <c r="A481" s="1455"/>
      <c r="B481" s="731" t="s">
        <v>3162</v>
      </c>
      <c r="C481" s="736"/>
      <c r="D481" s="580">
        <v>7</v>
      </c>
      <c r="E481" s="580"/>
      <c r="F481" s="678"/>
      <c r="G481" s="678"/>
      <c r="H481" s="678"/>
      <c r="I481" s="1182"/>
      <c r="J481" s="1453"/>
      <c r="K481" s="633"/>
    </row>
    <row r="482" spans="1:11" s="586" customFormat="1" ht="94.5">
      <c r="A482" s="660"/>
      <c r="B482" s="578" t="s">
        <v>1525</v>
      </c>
      <c r="C482" s="579"/>
      <c r="D482" s="580">
        <v>1177</v>
      </c>
      <c r="E482" s="580" t="s">
        <v>126</v>
      </c>
      <c r="F482" s="678" t="s">
        <v>1526</v>
      </c>
      <c r="G482" s="678" t="s">
        <v>4980</v>
      </c>
      <c r="H482" s="678" t="s">
        <v>2298</v>
      </c>
      <c r="I482" s="1182">
        <v>1303800</v>
      </c>
      <c r="J482" s="1453">
        <f>I482*D482</f>
        <v>1534572600</v>
      </c>
      <c r="K482" s="633"/>
    </row>
    <row r="483" spans="1:11" s="586" customFormat="1" ht="267.75">
      <c r="A483" s="660"/>
      <c r="B483" s="578" t="s">
        <v>1527</v>
      </c>
      <c r="C483" s="579"/>
      <c r="D483" s="580">
        <v>1181</v>
      </c>
      <c r="E483" s="580" t="s">
        <v>126</v>
      </c>
      <c r="F483" s="678" t="s">
        <v>1528</v>
      </c>
      <c r="G483" s="678" t="s">
        <v>4981</v>
      </c>
      <c r="H483" s="678" t="s">
        <v>2298</v>
      </c>
      <c r="I483" s="1182">
        <v>2194200</v>
      </c>
      <c r="J483" s="1453">
        <f>I483*D483</f>
        <v>2591350200</v>
      </c>
      <c r="K483" s="633"/>
    </row>
    <row r="484" spans="1:11" s="1450" customFormat="1">
      <c r="A484" s="1455"/>
      <c r="B484" s="731" t="s">
        <v>2631</v>
      </c>
      <c r="C484" s="736"/>
      <c r="D484" s="580">
        <v>39</v>
      </c>
      <c r="E484" s="580"/>
      <c r="F484" s="678"/>
      <c r="G484" s="678"/>
      <c r="H484" s="678"/>
      <c r="I484" s="1182"/>
      <c r="J484" s="1453"/>
      <c r="K484" s="633"/>
    </row>
    <row r="485" spans="1:11" s="1450" customFormat="1">
      <c r="A485" s="1455"/>
      <c r="B485" s="731" t="s">
        <v>3140</v>
      </c>
      <c r="C485" s="736"/>
      <c r="D485" s="580">
        <v>7</v>
      </c>
      <c r="E485" s="580"/>
      <c r="F485" s="678"/>
      <c r="G485" s="678"/>
      <c r="H485" s="678"/>
      <c r="I485" s="1182"/>
      <c r="J485" s="1453"/>
      <c r="K485" s="633"/>
    </row>
    <row r="486" spans="1:11" s="586" customFormat="1" ht="47.25">
      <c r="A486" s="660"/>
      <c r="B486" s="578" t="s">
        <v>1533</v>
      </c>
      <c r="C486" s="579"/>
      <c r="D486" s="580">
        <v>1181</v>
      </c>
      <c r="E486" s="580" t="s">
        <v>126</v>
      </c>
      <c r="F486" s="678" t="s">
        <v>1534</v>
      </c>
      <c r="G486" s="678" t="s">
        <v>4982</v>
      </c>
      <c r="H486" s="678" t="s">
        <v>2298</v>
      </c>
      <c r="I486" s="1182">
        <v>556500</v>
      </c>
      <c r="J486" s="1453">
        <f>I486*D486</f>
        <v>657226500</v>
      </c>
      <c r="K486" s="633"/>
    </row>
    <row r="487" spans="1:11" s="1450" customFormat="1" ht="31.5">
      <c r="A487" s="1455"/>
      <c r="B487" s="731" t="s">
        <v>3142</v>
      </c>
      <c r="C487" s="736"/>
      <c r="D487" s="580"/>
      <c r="E487" s="580"/>
      <c r="F487" s="678"/>
      <c r="G487" s="678"/>
      <c r="H487" s="678"/>
      <c r="I487" s="1182"/>
      <c r="J487" s="1453"/>
      <c r="K487" s="633"/>
    </row>
    <row r="488" spans="1:11" s="586" customFormat="1" ht="126">
      <c r="A488" s="660"/>
      <c r="B488" s="578" t="s">
        <v>1537</v>
      </c>
      <c r="C488" s="579"/>
      <c r="D488" s="580">
        <v>426</v>
      </c>
      <c r="E488" s="580" t="s">
        <v>126</v>
      </c>
      <c r="F488" s="678" t="s">
        <v>1539</v>
      </c>
      <c r="G488" s="678" t="s">
        <v>4983</v>
      </c>
      <c r="H488" s="678" t="s">
        <v>4722</v>
      </c>
      <c r="I488" s="1182">
        <v>285000</v>
      </c>
      <c r="J488" s="1453">
        <f>I488*D488</f>
        <v>121410000</v>
      </c>
      <c r="K488" s="633"/>
    </row>
    <row r="489" spans="1:11" s="1450" customFormat="1" ht="31.5">
      <c r="A489" s="1455"/>
      <c r="B489" s="731" t="s">
        <v>3163</v>
      </c>
      <c r="C489" s="736"/>
      <c r="D489" s="580"/>
      <c r="E489" s="580"/>
      <c r="F489" s="678"/>
      <c r="G489" s="678"/>
      <c r="H489" s="678"/>
      <c r="I489" s="1182"/>
      <c r="J489" s="1453"/>
      <c r="K489" s="633"/>
    </row>
    <row r="490" spans="1:11" s="586" customFormat="1" ht="78.75">
      <c r="A490" s="660"/>
      <c r="B490" s="578" t="s">
        <v>1544</v>
      </c>
      <c r="C490" s="579"/>
      <c r="D490" s="580">
        <v>1142</v>
      </c>
      <c r="E490" s="580" t="s">
        <v>122</v>
      </c>
      <c r="F490" s="678" t="s">
        <v>3506</v>
      </c>
      <c r="G490" s="678" t="s">
        <v>3507</v>
      </c>
      <c r="H490" s="678" t="s">
        <v>4722</v>
      </c>
      <c r="I490" s="1182">
        <v>1621800</v>
      </c>
      <c r="J490" s="1453">
        <f>I490*D490</f>
        <v>1852095600</v>
      </c>
      <c r="K490" s="633"/>
    </row>
    <row r="491" spans="1:11" s="1450" customFormat="1">
      <c r="A491" s="1455"/>
      <c r="B491" s="731" t="s">
        <v>3144</v>
      </c>
      <c r="C491" s="736"/>
      <c r="D491" s="580"/>
      <c r="E491" s="580"/>
      <c r="F491" s="678"/>
      <c r="G491" s="678"/>
      <c r="H491" s="678"/>
      <c r="I491" s="1182"/>
      <c r="J491" s="1453"/>
      <c r="K491" s="633"/>
    </row>
    <row r="492" spans="1:11" s="586" customFormat="1" ht="47.25">
      <c r="A492" s="660"/>
      <c r="B492" s="578" t="s">
        <v>1546</v>
      </c>
      <c r="C492" s="579"/>
      <c r="D492" s="580">
        <v>1145</v>
      </c>
      <c r="E492" s="580" t="s">
        <v>126</v>
      </c>
      <c r="F492" s="678" t="s">
        <v>1547</v>
      </c>
      <c r="G492" s="678" t="s">
        <v>4984</v>
      </c>
      <c r="H492" s="678" t="s">
        <v>4793</v>
      </c>
      <c r="I492" s="1182">
        <v>636000</v>
      </c>
      <c r="J492" s="1453">
        <f>I492*D492</f>
        <v>728220000</v>
      </c>
      <c r="K492" s="633"/>
    </row>
    <row r="493" spans="1:11" s="1450" customFormat="1">
      <c r="A493" s="1455" t="s">
        <v>3087</v>
      </c>
      <c r="B493" s="731" t="s">
        <v>3164</v>
      </c>
      <c r="C493" s="736"/>
      <c r="D493" s="580"/>
      <c r="E493" s="580"/>
      <c r="F493" s="678"/>
      <c r="G493" s="678"/>
      <c r="H493" s="678"/>
      <c r="I493" s="1182"/>
      <c r="J493" s="1453"/>
      <c r="K493" s="633"/>
    </row>
    <row r="494" spans="1:11" s="1456" customFormat="1">
      <c r="A494" s="1455"/>
      <c r="B494" s="731" t="s">
        <v>3165</v>
      </c>
      <c r="C494" s="736"/>
      <c r="D494" s="580"/>
      <c r="E494" s="580"/>
      <c r="F494" s="678"/>
      <c r="G494" s="678"/>
      <c r="H494" s="678"/>
      <c r="I494" s="1182"/>
      <c r="J494" s="1453"/>
      <c r="K494" s="633"/>
    </row>
    <row r="495" spans="1:11" s="1456" customFormat="1">
      <c r="A495" s="1455"/>
      <c r="B495" s="731" t="s">
        <v>2631</v>
      </c>
      <c r="C495" s="736"/>
      <c r="D495" s="580"/>
      <c r="E495" s="580"/>
      <c r="F495" s="678"/>
      <c r="G495" s="678"/>
      <c r="H495" s="678"/>
      <c r="I495" s="1182"/>
      <c r="J495" s="1453"/>
      <c r="K495" s="633"/>
    </row>
    <row r="496" spans="1:11" ht="157.5">
      <c r="A496" s="660"/>
      <c r="B496" s="578" t="s">
        <v>1548</v>
      </c>
      <c r="C496" s="579"/>
      <c r="D496" s="580">
        <v>314</v>
      </c>
      <c r="E496" s="580" t="s">
        <v>1549</v>
      </c>
      <c r="F496" s="678" t="s">
        <v>1551</v>
      </c>
      <c r="G496" s="678" t="s">
        <v>4985</v>
      </c>
      <c r="H496" s="678" t="s">
        <v>2298</v>
      </c>
      <c r="I496" s="1182">
        <v>1240200</v>
      </c>
      <c r="J496" s="1453">
        <f>I496*D496</f>
        <v>389422800</v>
      </c>
    </row>
    <row r="497" spans="1:11" ht="141.75">
      <c r="A497" s="660"/>
      <c r="B497" s="578" t="s">
        <v>4986</v>
      </c>
      <c r="C497" s="579"/>
      <c r="D497" s="580">
        <v>153</v>
      </c>
      <c r="E497" s="580" t="s">
        <v>126</v>
      </c>
      <c r="F497" s="678" t="s">
        <v>4987</v>
      </c>
      <c r="G497" s="678" t="s">
        <v>4988</v>
      </c>
      <c r="H497" s="678" t="s">
        <v>4989</v>
      </c>
      <c r="I497" s="1182">
        <v>6360000</v>
      </c>
      <c r="J497" s="1453">
        <f>I497*D497</f>
        <v>973080000</v>
      </c>
    </row>
    <row r="498" spans="1:11">
      <c r="A498" s="660"/>
      <c r="B498" s="736" t="s">
        <v>2667</v>
      </c>
      <c r="C498" s="579"/>
      <c r="D498" s="580"/>
      <c r="E498" s="580"/>
      <c r="F498" s="678"/>
      <c r="G498" s="678"/>
      <c r="H498" s="678"/>
      <c r="I498" s="1182"/>
      <c r="J498" s="1453"/>
    </row>
    <row r="499" spans="1:11" s="1456" customFormat="1" ht="31.5">
      <c r="A499" s="1455" t="s">
        <v>2327</v>
      </c>
      <c r="B499" s="731" t="s">
        <v>2668</v>
      </c>
      <c r="C499" s="736"/>
      <c r="D499" s="580"/>
      <c r="E499" s="580"/>
      <c r="F499" s="678"/>
      <c r="G499" s="678"/>
      <c r="H499" s="678"/>
      <c r="I499" s="1182"/>
      <c r="J499" s="1453"/>
      <c r="K499" s="633"/>
    </row>
    <row r="500" spans="1:11" s="1456" customFormat="1" ht="31.5">
      <c r="A500" s="1455" t="s">
        <v>2295</v>
      </c>
      <c r="B500" s="731" t="s">
        <v>2669</v>
      </c>
      <c r="C500" s="736"/>
      <c r="D500" s="580"/>
      <c r="E500" s="580"/>
      <c r="F500" s="678"/>
      <c r="G500" s="678"/>
      <c r="H500" s="678"/>
      <c r="I500" s="1182"/>
      <c r="J500" s="1453"/>
      <c r="K500" s="633"/>
    </row>
    <row r="501" spans="1:11" ht="157.5">
      <c r="A501" s="660"/>
      <c r="B501" s="578" t="s">
        <v>1558</v>
      </c>
      <c r="C501" s="579" t="s">
        <v>1559</v>
      </c>
      <c r="D501" s="580">
        <v>522</v>
      </c>
      <c r="E501" s="580" t="s">
        <v>126</v>
      </c>
      <c r="F501" s="678" t="s">
        <v>1562</v>
      </c>
      <c r="G501" s="678" t="s">
        <v>4990</v>
      </c>
      <c r="H501" s="678" t="s">
        <v>3540</v>
      </c>
      <c r="I501" s="1182">
        <v>1432500</v>
      </c>
      <c r="J501" s="1453">
        <f>I501*D501</f>
        <v>747765000</v>
      </c>
    </row>
    <row r="502" spans="1:11" ht="236.25">
      <c r="A502" s="660"/>
      <c r="B502" s="578" t="s">
        <v>1565</v>
      </c>
      <c r="C502" s="579" t="s">
        <v>1559</v>
      </c>
      <c r="D502" s="580">
        <v>512</v>
      </c>
      <c r="E502" s="580" t="s">
        <v>126</v>
      </c>
      <c r="F502" s="678" t="s">
        <v>1568</v>
      </c>
      <c r="G502" s="678" t="s">
        <v>4991</v>
      </c>
      <c r="H502" s="678" t="s">
        <v>3540</v>
      </c>
      <c r="I502" s="1182">
        <v>2545500</v>
      </c>
      <c r="J502" s="1453">
        <f>I502*D502</f>
        <v>1303296000</v>
      </c>
    </row>
    <row r="503" spans="1:11" ht="126">
      <c r="A503" s="660"/>
      <c r="B503" s="578" t="s">
        <v>1571</v>
      </c>
      <c r="C503" s="579" t="s">
        <v>1559</v>
      </c>
      <c r="D503" s="580">
        <v>187</v>
      </c>
      <c r="E503" s="580" t="s">
        <v>126</v>
      </c>
      <c r="F503" s="678" t="s">
        <v>3851</v>
      </c>
      <c r="G503" s="678" t="s">
        <v>4993</v>
      </c>
      <c r="H503" s="678" t="s">
        <v>3540</v>
      </c>
      <c r="I503" s="1182">
        <v>13515000</v>
      </c>
      <c r="J503" s="1453">
        <f>I503*D503</f>
        <v>2527305000</v>
      </c>
    </row>
    <row r="504" spans="1:11" s="1456" customFormat="1" ht="31.5">
      <c r="A504" s="1455" t="s">
        <v>2432</v>
      </c>
      <c r="B504" s="731" t="s">
        <v>2694</v>
      </c>
      <c r="C504" s="736"/>
      <c r="D504" s="580"/>
      <c r="E504" s="580"/>
      <c r="F504" s="678"/>
      <c r="G504" s="678"/>
      <c r="H504" s="678"/>
      <c r="I504" s="1182"/>
      <c r="J504" s="1453"/>
      <c r="K504" s="633"/>
    </row>
    <row r="505" spans="1:11" ht="267.75">
      <c r="A505" s="660"/>
      <c r="B505" s="578" t="s">
        <v>1573</v>
      </c>
      <c r="C505" s="579" t="s">
        <v>1559</v>
      </c>
      <c r="D505" s="580">
        <v>545</v>
      </c>
      <c r="E505" s="580" t="s">
        <v>126</v>
      </c>
      <c r="F505" s="678" t="s">
        <v>3852</v>
      </c>
      <c r="G505" s="678" t="s">
        <v>4995</v>
      </c>
      <c r="H505" s="678" t="s">
        <v>3540</v>
      </c>
      <c r="I505" s="1182">
        <v>2227500</v>
      </c>
      <c r="J505" s="1453">
        <f>I505*D505</f>
        <v>1213987500</v>
      </c>
    </row>
    <row r="506" spans="1:11" ht="189">
      <c r="A506" s="660"/>
      <c r="B506" s="578" t="s">
        <v>1576</v>
      </c>
      <c r="C506" s="579" t="s">
        <v>1559</v>
      </c>
      <c r="D506" s="580">
        <v>536</v>
      </c>
      <c r="E506" s="580" t="s">
        <v>126</v>
      </c>
      <c r="F506" s="678" t="s">
        <v>5096</v>
      </c>
      <c r="G506" s="678" t="s">
        <v>4996</v>
      </c>
      <c r="H506" s="678" t="s">
        <v>3540</v>
      </c>
      <c r="I506" s="1182">
        <v>2227500</v>
      </c>
      <c r="J506" s="1453">
        <f>I506*D506</f>
        <v>1193940000</v>
      </c>
    </row>
    <row r="507" spans="1:11" ht="409.5">
      <c r="A507" s="660"/>
      <c r="B507" s="578" t="s">
        <v>1582</v>
      </c>
      <c r="C507" s="579" t="s">
        <v>1559</v>
      </c>
      <c r="D507" s="580">
        <v>171</v>
      </c>
      <c r="E507" s="580" t="s">
        <v>126</v>
      </c>
      <c r="F507" s="678" t="s">
        <v>4997</v>
      </c>
      <c r="G507" s="678" t="s">
        <v>4998</v>
      </c>
      <c r="H507" s="678" t="s">
        <v>2298</v>
      </c>
      <c r="I507" s="1182">
        <v>82683000</v>
      </c>
      <c r="J507" s="1453">
        <f>I507*D507</f>
        <v>14138793000</v>
      </c>
    </row>
    <row r="508" spans="1:11" ht="378">
      <c r="A508" s="660"/>
      <c r="B508" s="578" t="s">
        <v>1584</v>
      </c>
      <c r="C508" s="579"/>
      <c r="D508" s="580">
        <v>268</v>
      </c>
      <c r="E508" s="580" t="s">
        <v>126</v>
      </c>
      <c r="F508" s="678" t="s">
        <v>1585</v>
      </c>
      <c r="G508" s="678" t="s">
        <v>4999</v>
      </c>
      <c r="H508" s="678" t="s">
        <v>2298</v>
      </c>
      <c r="I508" s="1182">
        <v>4776000</v>
      </c>
      <c r="J508" s="1453">
        <f>I508*D508</f>
        <v>1279968000</v>
      </c>
    </row>
    <row r="509" spans="1:11" s="1456" customFormat="1">
      <c r="A509" s="1455" t="s">
        <v>2436</v>
      </c>
      <c r="B509" s="731" t="s">
        <v>2736</v>
      </c>
      <c r="C509" s="736"/>
      <c r="D509" s="580"/>
      <c r="E509" s="580"/>
      <c r="F509" s="678"/>
      <c r="G509" s="678"/>
      <c r="H509" s="678"/>
      <c r="I509" s="1182"/>
      <c r="J509" s="1453"/>
      <c r="K509" s="633"/>
    </row>
    <row r="510" spans="1:11" ht="409.5">
      <c r="A510" s="660"/>
      <c r="B510" s="578" t="s">
        <v>2869</v>
      </c>
      <c r="C510" s="579" t="s">
        <v>1559</v>
      </c>
      <c r="D510" s="580">
        <v>133</v>
      </c>
      <c r="E510" s="580" t="s">
        <v>126</v>
      </c>
      <c r="F510" s="678" t="s">
        <v>3493</v>
      </c>
      <c r="G510" s="678" t="s">
        <v>3494</v>
      </c>
      <c r="H510" s="678" t="s">
        <v>4721</v>
      </c>
      <c r="I510" s="1182">
        <v>18000000</v>
      </c>
      <c r="J510" s="1453">
        <f>I510*D510</f>
        <v>2394000000</v>
      </c>
    </row>
    <row r="511" spans="1:11" ht="189">
      <c r="A511" s="660"/>
      <c r="B511" s="578" t="s">
        <v>784</v>
      </c>
      <c r="C511" s="579" t="s">
        <v>1559</v>
      </c>
      <c r="D511" s="580">
        <v>459</v>
      </c>
      <c r="E511" s="580" t="s">
        <v>126</v>
      </c>
      <c r="F511" s="678" t="s">
        <v>4836</v>
      </c>
      <c r="G511" s="678" t="s">
        <v>4837</v>
      </c>
      <c r="H511" s="678" t="s">
        <v>2298</v>
      </c>
      <c r="I511" s="1182">
        <v>1356000</v>
      </c>
      <c r="J511" s="1453">
        <f>I511*D511</f>
        <v>622404000</v>
      </c>
    </row>
    <row r="512" spans="1:11" ht="409.5">
      <c r="A512" s="660"/>
      <c r="B512" s="578" t="s">
        <v>2984</v>
      </c>
      <c r="C512" s="579" t="s">
        <v>1559</v>
      </c>
      <c r="D512" s="580">
        <v>115</v>
      </c>
      <c r="E512" s="580" t="s">
        <v>126</v>
      </c>
      <c r="F512" s="678" t="s">
        <v>5131</v>
      </c>
      <c r="G512" s="678" t="s">
        <v>3496</v>
      </c>
      <c r="H512" s="678" t="s">
        <v>3497</v>
      </c>
      <c r="I512" s="1182">
        <v>17160000</v>
      </c>
      <c r="J512" s="1453">
        <f>I512*D512</f>
        <v>1973400000</v>
      </c>
    </row>
    <row r="513" spans="1:11" s="1456" customFormat="1">
      <c r="A513" s="1455" t="s">
        <v>2439</v>
      </c>
      <c r="B513" s="731" t="s">
        <v>3169</v>
      </c>
      <c r="C513" s="736"/>
      <c r="D513" s="580"/>
      <c r="E513" s="580"/>
      <c r="F513" s="678"/>
      <c r="G513" s="678"/>
      <c r="H513" s="678"/>
      <c r="I513" s="1182"/>
      <c r="J513" s="1453"/>
      <c r="K513" s="633"/>
    </row>
    <row r="514" spans="1:11" ht="31.5">
      <c r="A514" s="660"/>
      <c r="B514" s="578" t="s">
        <v>1591</v>
      </c>
      <c r="C514" s="579" t="s">
        <v>1559</v>
      </c>
      <c r="D514" s="580">
        <v>268</v>
      </c>
      <c r="E514" s="580" t="s">
        <v>122</v>
      </c>
      <c r="F514" s="678" t="s">
        <v>1594</v>
      </c>
      <c r="G514" s="678" t="s">
        <v>5000</v>
      </c>
      <c r="H514" s="678" t="s">
        <v>2298</v>
      </c>
      <c r="I514" s="1182">
        <v>12700</v>
      </c>
      <c r="J514" s="1453">
        <f>I514*D514</f>
        <v>3403600</v>
      </c>
    </row>
    <row r="515" spans="1:11" ht="47.25">
      <c r="A515" s="660"/>
      <c r="B515" s="578" t="s">
        <v>899</v>
      </c>
      <c r="C515" s="579" t="s">
        <v>1559</v>
      </c>
      <c r="D515" s="580">
        <v>227</v>
      </c>
      <c r="E515" s="580" t="s">
        <v>122</v>
      </c>
      <c r="F515" s="678" t="s">
        <v>901</v>
      </c>
      <c r="G515" s="678" t="s">
        <v>4873</v>
      </c>
      <c r="H515" s="678" t="s">
        <v>2298</v>
      </c>
      <c r="I515" s="1182">
        <v>32200</v>
      </c>
      <c r="J515" s="1453">
        <f>I515*D515</f>
        <v>7309400</v>
      </c>
    </row>
    <row r="516" spans="1:11" s="1456" customFormat="1" ht="31.5">
      <c r="A516" s="1455" t="s">
        <v>2361</v>
      </c>
      <c r="B516" s="731" t="s">
        <v>2362</v>
      </c>
      <c r="C516" s="736"/>
      <c r="D516" s="580"/>
      <c r="E516" s="580"/>
      <c r="F516" s="678"/>
      <c r="G516" s="678"/>
      <c r="H516" s="678"/>
      <c r="I516" s="1182"/>
      <c r="J516" s="1453"/>
      <c r="K516" s="633"/>
    </row>
    <row r="517" spans="1:11" s="1456" customFormat="1">
      <c r="A517" s="1455" t="s">
        <v>2295</v>
      </c>
      <c r="B517" s="731" t="s">
        <v>2371</v>
      </c>
      <c r="C517" s="736"/>
      <c r="D517" s="580"/>
      <c r="E517" s="580"/>
      <c r="F517" s="678"/>
      <c r="G517" s="678"/>
      <c r="H517" s="678"/>
      <c r="I517" s="1182"/>
      <c r="J517" s="1453"/>
      <c r="K517" s="633"/>
    </row>
    <row r="518" spans="1:11" s="1456" customFormat="1">
      <c r="A518" s="1455">
        <v>1</v>
      </c>
      <c r="B518" s="731" t="s">
        <v>2741</v>
      </c>
      <c r="C518" s="736"/>
      <c r="D518" s="580"/>
      <c r="E518" s="580"/>
      <c r="F518" s="678"/>
      <c r="G518" s="678"/>
      <c r="H518" s="678"/>
      <c r="I518" s="1182"/>
      <c r="J518" s="1453"/>
      <c r="K518" s="633"/>
    </row>
    <row r="519" spans="1:11" ht="126">
      <c r="A519" s="660"/>
      <c r="B519" s="578" t="s">
        <v>1600</v>
      </c>
      <c r="C519" s="579" t="s">
        <v>125</v>
      </c>
      <c r="D519" s="580">
        <v>68</v>
      </c>
      <c r="E519" s="580" t="s">
        <v>229</v>
      </c>
      <c r="F519" s="678" t="s">
        <v>1602</v>
      </c>
      <c r="G519" s="678" t="s">
        <v>5001</v>
      </c>
      <c r="H519" s="678" t="s">
        <v>2298</v>
      </c>
      <c r="I519" s="1182">
        <v>26200</v>
      </c>
      <c r="J519" s="1453">
        <f>I519*D519</f>
        <v>1781600</v>
      </c>
    </row>
    <row r="520" spans="1:11" ht="126">
      <c r="A520" s="660"/>
      <c r="B520" s="578" t="s">
        <v>1608</v>
      </c>
      <c r="C520" s="579" t="s">
        <v>125</v>
      </c>
      <c r="D520" s="580">
        <v>69</v>
      </c>
      <c r="E520" s="580" t="s">
        <v>229</v>
      </c>
      <c r="F520" s="678" t="s">
        <v>1610</v>
      </c>
      <c r="G520" s="678" t="s">
        <v>5002</v>
      </c>
      <c r="H520" s="678" t="s">
        <v>2298</v>
      </c>
      <c r="I520" s="1182">
        <v>26200</v>
      </c>
      <c r="J520" s="1453">
        <f>I520*D520</f>
        <v>1807800</v>
      </c>
    </row>
    <row r="521" spans="1:11" ht="110.25">
      <c r="A521" s="660"/>
      <c r="B521" s="578" t="s">
        <v>1615</v>
      </c>
      <c r="C521" s="579" t="s">
        <v>125</v>
      </c>
      <c r="D521" s="580">
        <v>68</v>
      </c>
      <c r="E521" s="580" t="s">
        <v>229</v>
      </c>
      <c r="F521" s="678" t="s">
        <v>1617</v>
      </c>
      <c r="G521" s="678" t="s">
        <v>5003</v>
      </c>
      <c r="H521" s="678" t="s">
        <v>2298</v>
      </c>
      <c r="I521" s="1182">
        <v>26200</v>
      </c>
      <c r="J521" s="1453">
        <f>I521*D521</f>
        <v>1781600</v>
      </c>
    </row>
    <row r="522" spans="1:11" ht="126">
      <c r="A522" s="660"/>
      <c r="B522" s="578" t="s">
        <v>4257</v>
      </c>
      <c r="C522" s="579" t="s">
        <v>125</v>
      </c>
      <c r="D522" s="580">
        <v>70</v>
      </c>
      <c r="E522" s="580" t="s">
        <v>229</v>
      </c>
      <c r="F522" s="678" t="s">
        <v>1624</v>
      </c>
      <c r="G522" s="678" t="s">
        <v>5004</v>
      </c>
      <c r="H522" s="678" t="s">
        <v>2298</v>
      </c>
      <c r="I522" s="1182">
        <v>26200</v>
      </c>
      <c r="J522" s="1453">
        <f>I522*D522</f>
        <v>1834000</v>
      </c>
    </row>
    <row r="523" spans="1:11" s="1456" customFormat="1" ht="31.5">
      <c r="A523" s="1455">
        <v>2</v>
      </c>
      <c r="B523" s="731" t="s">
        <v>2742</v>
      </c>
      <c r="C523" s="736"/>
      <c r="D523" s="580"/>
      <c r="E523" s="580"/>
      <c r="F523" s="678"/>
      <c r="G523" s="678"/>
      <c r="H523" s="678"/>
      <c r="I523" s="1182"/>
      <c r="J523" s="1453"/>
      <c r="K523" s="633"/>
    </row>
    <row r="524" spans="1:11" ht="126">
      <c r="A524" s="660"/>
      <c r="B524" s="578" t="s">
        <v>1629</v>
      </c>
      <c r="C524" s="579" t="s">
        <v>125</v>
      </c>
      <c r="D524" s="580">
        <v>70</v>
      </c>
      <c r="E524" s="580" t="s">
        <v>229</v>
      </c>
      <c r="F524" s="678" t="s">
        <v>1631</v>
      </c>
      <c r="G524" s="678" t="s">
        <v>5005</v>
      </c>
      <c r="H524" s="678" t="s">
        <v>2298</v>
      </c>
      <c r="I524" s="1182">
        <v>26200</v>
      </c>
      <c r="J524" s="1453">
        <f>I524*D524</f>
        <v>1834000</v>
      </c>
    </row>
    <row r="525" spans="1:11" ht="126">
      <c r="A525" s="660"/>
      <c r="B525" s="578" t="s">
        <v>1636</v>
      </c>
      <c r="C525" s="579" t="s">
        <v>125</v>
      </c>
      <c r="D525" s="580">
        <v>71</v>
      </c>
      <c r="E525" s="580" t="s">
        <v>229</v>
      </c>
      <c r="F525" s="678" t="s">
        <v>1638</v>
      </c>
      <c r="G525" s="678" t="s">
        <v>5006</v>
      </c>
      <c r="H525" s="678" t="s">
        <v>2298</v>
      </c>
      <c r="I525" s="1182">
        <v>26200</v>
      </c>
      <c r="J525" s="1453">
        <f>I525*D525</f>
        <v>1860200</v>
      </c>
    </row>
    <row r="526" spans="1:11" ht="141.75">
      <c r="A526" s="660"/>
      <c r="B526" s="578" t="s">
        <v>1643</v>
      </c>
      <c r="C526" s="579" t="s">
        <v>125</v>
      </c>
      <c r="D526" s="580">
        <v>66</v>
      </c>
      <c r="E526" s="580" t="s">
        <v>229</v>
      </c>
      <c r="F526" s="678" t="s">
        <v>1645</v>
      </c>
      <c r="G526" s="678" t="s">
        <v>5007</v>
      </c>
      <c r="H526" s="678" t="s">
        <v>2298</v>
      </c>
      <c r="I526" s="1182">
        <v>26200</v>
      </c>
      <c r="J526" s="1453">
        <f>I526*D526</f>
        <v>1729200</v>
      </c>
    </row>
    <row r="527" spans="1:11" s="1456" customFormat="1">
      <c r="A527" s="1455">
        <v>3</v>
      </c>
      <c r="B527" s="731" t="s">
        <v>2743</v>
      </c>
      <c r="C527" s="736"/>
      <c r="D527" s="580"/>
      <c r="E527" s="580"/>
      <c r="F527" s="678"/>
      <c r="G527" s="678"/>
      <c r="H527" s="678"/>
      <c r="I527" s="1182"/>
      <c r="J527" s="1453"/>
      <c r="K527" s="633"/>
    </row>
    <row r="528" spans="1:11" ht="110.25">
      <c r="A528" s="660"/>
      <c r="B528" s="578" t="s">
        <v>1650</v>
      </c>
      <c r="C528" s="579" t="s">
        <v>125</v>
      </c>
      <c r="D528" s="580">
        <v>68</v>
      </c>
      <c r="E528" s="580" t="s">
        <v>229</v>
      </c>
      <c r="F528" s="678" t="s">
        <v>1652</v>
      </c>
      <c r="G528" s="678" t="s">
        <v>5008</v>
      </c>
      <c r="H528" s="678" t="s">
        <v>2298</v>
      </c>
      <c r="I528" s="1182">
        <v>26200</v>
      </c>
      <c r="J528" s="1453">
        <f>I528*D528</f>
        <v>1781600</v>
      </c>
    </row>
    <row r="529" spans="1:11" ht="141.75">
      <c r="A529" s="660"/>
      <c r="B529" s="578" t="s">
        <v>1658</v>
      </c>
      <c r="C529" s="579" t="s">
        <v>125</v>
      </c>
      <c r="D529" s="580">
        <v>68</v>
      </c>
      <c r="E529" s="580" t="s">
        <v>229</v>
      </c>
      <c r="F529" s="678" t="s">
        <v>1660</v>
      </c>
      <c r="G529" s="678" t="s">
        <v>5009</v>
      </c>
      <c r="H529" s="678" t="s">
        <v>2298</v>
      </c>
      <c r="I529" s="1182">
        <v>26200</v>
      </c>
      <c r="J529" s="1453">
        <f>I529*D529</f>
        <v>1781600</v>
      </c>
    </row>
    <row r="530" spans="1:11" ht="110.25">
      <c r="A530" s="660"/>
      <c r="B530" s="578" t="s">
        <v>1665</v>
      </c>
      <c r="C530" s="579" t="s">
        <v>125</v>
      </c>
      <c r="D530" s="580">
        <v>69</v>
      </c>
      <c r="E530" s="580" t="s">
        <v>229</v>
      </c>
      <c r="F530" s="678" t="s">
        <v>1667</v>
      </c>
      <c r="G530" s="678" t="s">
        <v>5010</v>
      </c>
      <c r="H530" s="678" t="s">
        <v>2298</v>
      </c>
      <c r="I530" s="1182">
        <v>26200</v>
      </c>
      <c r="J530" s="1453">
        <f>I530*D530</f>
        <v>1807800</v>
      </c>
    </row>
    <row r="531" spans="1:11" s="1456" customFormat="1" ht="31.5">
      <c r="A531" s="1455">
        <v>4</v>
      </c>
      <c r="B531" s="731" t="s">
        <v>2744</v>
      </c>
      <c r="C531" s="736"/>
      <c r="D531" s="580"/>
      <c r="E531" s="580"/>
      <c r="F531" s="678"/>
      <c r="G531" s="678"/>
      <c r="H531" s="678"/>
      <c r="I531" s="1182"/>
      <c r="J531" s="1453"/>
      <c r="K531" s="633"/>
    </row>
    <row r="532" spans="1:11" ht="110.25">
      <c r="A532" s="660"/>
      <c r="B532" s="578" t="s">
        <v>1672</v>
      </c>
      <c r="C532" s="579" t="s">
        <v>125</v>
      </c>
      <c r="D532" s="580">
        <v>64</v>
      </c>
      <c r="E532" s="580" t="s">
        <v>229</v>
      </c>
      <c r="F532" s="678" t="s">
        <v>1674</v>
      </c>
      <c r="G532" s="678" t="s">
        <v>5011</v>
      </c>
      <c r="H532" s="678" t="s">
        <v>2298</v>
      </c>
      <c r="I532" s="1182">
        <v>26200</v>
      </c>
      <c r="J532" s="1453">
        <f>I532*D532</f>
        <v>1676800</v>
      </c>
    </row>
    <row r="533" spans="1:11" ht="110.25">
      <c r="A533" s="660"/>
      <c r="B533" s="578" t="s">
        <v>1680</v>
      </c>
      <c r="C533" s="579" t="s">
        <v>125</v>
      </c>
      <c r="D533" s="580">
        <v>65</v>
      </c>
      <c r="E533" s="580" t="s">
        <v>229</v>
      </c>
      <c r="F533" s="678" t="s">
        <v>1682</v>
      </c>
      <c r="G533" s="678" t="s">
        <v>5012</v>
      </c>
      <c r="H533" s="678" t="s">
        <v>2298</v>
      </c>
      <c r="I533" s="1182">
        <v>26200</v>
      </c>
      <c r="J533" s="1453">
        <f>I533*D533</f>
        <v>1703000</v>
      </c>
    </row>
    <row r="534" spans="1:11" ht="110.25">
      <c r="A534" s="660"/>
      <c r="B534" s="578" t="s">
        <v>1688</v>
      </c>
      <c r="C534" s="579" t="s">
        <v>125</v>
      </c>
      <c r="D534" s="580">
        <v>73</v>
      </c>
      <c r="E534" s="580" t="s">
        <v>229</v>
      </c>
      <c r="F534" s="678" t="s">
        <v>1690</v>
      </c>
      <c r="G534" s="678" t="s">
        <v>5013</v>
      </c>
      <c r="H534" s="678" t="s">
        <v>2298</v>
      </c>
      <c r="I534" s="1182">
        <v>26200</v>
      </c>
      <c r="J534" s="1453">
        <f>I534*D534</f>
        <v>1912600</v>
      </c>
    </row>
    <row r="535" spans="1:11" s="1456" customFormat="1">
      <c r="A535" s="1455">
        <v>5</v>
      </c>
      <c r="B535" s="731" t="s">
        <v>3170</v>
      </c>
      <c r="C535" s="736"/>
      <c r="D535" s="580"/>
      <c r="E535" s="580"/>
      <c r="F535" s="678"/>
      <c r="G535" s="678"/>
      <c r="H535" s="678"/>
      <c r="I535" s="1182"/>
      <c r="J535" s="1453"/>
      <c r="K535" s="633"/>
    </row>
    <row r="536" spans="1:11" ht="126">
      <c r="A536" s="660"/>
      <c r="B536" s="578" t="s">
        <v>1696</v>
      </c>
      <c r="C536" s="579" t="s">
        <v>228</v>
      </c>
      <c r="D536" s="580">
        <v>85</v>
      </c>
      <c r="E536" s="580" t="s">
        <v>229</v>
      </c>
      <c r="F536" s="678" t="s">
        <v>1698</v>
      </c>
      <c r="G536" s="678" t="s">
        <v>5014</v>
      </c>
      <c r="H536" s="678" t="s">
        <v>2298</v>
      </c>
      <c r="I536" s="1182">
        <v>26200</v>
      </c>
      <c r="J536" s="1453">
        <f>I536*D536</f>
        <v>2227000</v>
      </c>
    </row>
    <row r="537" spans="1:11" s="1456" customFormat="1" ht="31.5">
      <c r="A537" s="1455">
        <v>6</v>
      </c>
      <c r="B537" s="731" t="s">
        <v>3171</v>
      </c>
      <c r="C537" s="736"/>
      <c r="D537" s="580"/>
      <c r="E537" s="580"/>
      <c r="F537" s="678"/>
      <c r="G537" s="678"/>
      <c r="H537" s="678"/>
      <c r="I537" s="1182"/>
      <c r="J537" s="1453"/>
      <c r="K537" s="633"/>
    </row>
    <row r="538" spans="1:11" ht="126">
      <c r="A538" s="660"/>
      <c r="B538" s="578" t="s">
        <v>1703</v>
      </c>
      <c r="C538" s="579" t="s">
        <v>228</v>
      </c>
      <c r="D538" s="580">
        <v>85</v>
      </c>
      <c r="E538" s="580" t="s">
        <v>229</v>
      </c>
      <c r="F538" s="678" t="s">
        <v>1705</v>
      </c>
      <c r="G538" s="678" t="s">
        <v>5015</v>
      </c>
      <c r="H538" s="678" t="s">
        <v>2298</v>
      </c>
      <c r="I538" s="1182">
        <v>26200</v>
      </c>
      <c r="J538" s="1453">
        <f>I538*D538</f>
        <v>2227000</v>
      </c>
    </row>
    <row r="539" spans="1:11" s="1456" customFormat="1">
      <c r="A539" s="1455">
        <v>7</v>
      </c>
      <c r="B539" s="731" t="s">
        <v>3172</v>
      </c>
      <c r="C539" s="736"/>
      <c r="D539" s="580"/>
      <c r="E539" s="580"/>
      <c r="F539" s="678"/>
      <c r="G539" s="678"/>
      <c r="H539" s="678"/>
      <c r="I539" s="1182"/>
      <c r="J539" s="1453"/>
      <c r="K539" s="633"/>
    </row>
    <row r="540" spans="1:11" ht="126">
      <c r="A540" s="660"/>
      <c r="B540" s="578" t="s">
        <v>1710</v>
      </c>
      <c r="C540" s="579" t="s">
        <v>228</v>
      </c>
      <c r="D540" s="580">
        <v>83</v>
      </c>
      <c r="E540" s="580" t="s">
        <v>229</v>
      </c>
      <c r="F540" s="678" t="s">
        <v>1712</v>
      </c>
      <c r="G540" s="678" t="s">
        <v>5016</v>
      </c>
      <c r="H540" s="678" t="s">
        <v>2298</v>
      </c>
      <c r="I540" s="1182">
        <v>26200</v>
      </c>
      <c r="J540" s="1453">
        <f>I540*D540</f>
        <v>2174600</v>
      </c>
    </row>
    <row r="541" spans="1:11" s="1456" customFormat="1">
      <c r="A541" s="1455">
        <v>8</v>
      </c>
      <c r="B541" s="731" t="s">
        <v>3173</v>
      </c>
      <c r="C541" s="736"/>
      <c r="D541" s="580"/>
      <c r="E541" s="580"/>
      <c r="F541" s="678"/>
      <c r="G541" s="678"/>
      <c r="H541" s="678"/>
      <c r="I541" s="1182"/>
      <c r="J541" s="1453"/>
      <c r="K541" s="633"/>
    </row>
    <row r="542" spans="1:11" ht="126">
      <c r="A542" s="660"/>
      <c r="B542" s="578" t="s">
        <v>1717</v>
      </c>
      <c r="C542" s="579" t="s">
        <v>228</v>
      </c>
      <c r="D542" s="580">
        <v>95</v>
      </c>
      <c r="E542" s="580" t="s">
        <v>229</v>
      </c>
      <c r="F542" s="678" t="s">
        <v>1719</v>
      </c>
      <c r="G542" s="678" t="s">
        <v>5017</v>
      </c>
      <c r="H542" s="678" t="s">
        <v>2298</v>
      </c>
      <c r="I542" s="1182">
        <v>26200</v>
      </c>
      <c r="J542" s="1453">
        <f>I542*D542</f>
        <v>2489000</v>
      </c>
    </row>
    <row r="543" spans="1:11" s="1456" customFormat="1">
      <c r="A543" s="1455">
        <v>9</v>
      </c>
      <c r="B543" s="731" t="s">
        <v>3174</v>
      </c>
      <c r="C543" s="736"/>
      <c r="D543" s="580"/>
      <c r="E543" s="580"/>
      <c r="F543" s="678"/>
      <c r="G543" s="678"/>
      <c r="H543" s="678"/>
      <c r="I543" s="1182"/>
      <c r="J543" s="1453"/>
      <c r="K543" s="633"/>
    </row>
    <row r="544" spans="1:11" ht="63">
      <c r="A544" s="660"/>
      <c r="B544" s="578" t="s">
        <v>1724</v>
      </c>
      <c r="C544" s="579" t="s">
        <v>238</v>
      </c>
      <c r="D544" s="580">
        <v>105</v>
      </c>
      <c r="E544" s="580" t="s">
        <v>229</v>
      </c>
      <c r="F544" s="678" t="s">
        <v>5097</v>
      </c>
      <c r="G544" s="678" t="s">
        <v>5017</v>
      </c>
      <c r="H544" s="678" t="s">
        <v>2298</v>
      </c>
      <c r="I544" s="1182">
        <v>57700</v>
      </c>
      <c r="J544" s="1453">
        <f>I544*D544</f>
        <v>6058500</v>
      </c>
    </row>
    <row r="545" spans="1:11" ht="78.75">
      <c r="A545" s="660"/>
      <c r="B545" s="578" t="s">
        <v>1729</v>
      </c>
      <c r="C545" s="579" t="s">
        <v>238</v>
      </c>
      <c r="D545" s="580">
        <v>93</v>
      </c>
      <c r="E545" s="580" t="s">
        <v>229</v>
      </c>
      <c r="F545" s="678" t="s">
        <v>5098</v>
      </c>
      <c r="G545" s="678" t="s">
        <v>5017</v>
      </c>
      <c r="H545" s="678" t="s">
        <v>2298</v>
      </c>
      <c r="I545" s="1182">
        <v>57700</v>
      </c>
      <c r="J545" s="1453">
        <f>I545*D545</f>
        <v>5366100</v>
      </c>
    </row>
    <row r="546" spans="1:11" s="1456" customFormat="1">
      <c r="A546" s="1455">
        <v>10</v>
      </c>
      <c r="B546" s="731" t="s">
        <v>3175</v>
      </c>
      <c r="C546" s="736"/>
      <c r="D546" s="580"/>
      <c r="E546" s="580"/>
      <c r="F546" s="678"/>
      <c r="G546" s="678"/>
      <c r="H546" s="678"/>
      <c r="I546" s="1182"/>
      <c r="J546" s="1453"/>
      <c r="K546" s="633"/>
    </row>
    <row r="547" spans="1:11" ht="63">
      <c r="A547" s="660"/>
      <c r="B547" s="578" t="s">
        <v>1735</v>
      </c>
      <c r="C547" s="579" t="s">
        <v>238</v>
      </c>
      <c r="D547" s="580">
        <v>88</v>
      </c>
      <c r="E547" s="580" t="s">
        <v>229</v>
      </c>
      <c r="F547" s="678" t="s">
        <v>5099</v>
      </c>
      <c r="G547" s="678" t="s">
        <v>5012</v>
      </c>
      <c r="H547" s="678" t="s">
        <v>2298</v>
      </c>
      <c r="I547" s="1182">
        <v>57700</v>
      </c>
      <c r="J547" s="1453">
        <f>I547*D547</f>
        <v>5077600</v>
      </c>
    </row>
    <row r="548" spans="1:11" ht="63">
      <c r="A548" s="660"/>
      <c r="B548" s="578" t="s">
        <v>1741</v>
      </c>
      <c r="C548" s="579" t="s">
        <v>238</v>
      </c>
      <c r="D548" s="580">
        <v>93</v>
      </c>
      <c r="E548" s="580" t="s">
        <v>229</v>
      </c>
      <c r="F548" s="678" t="s">
        <v>5100</v>
      </c>
      <c r="G548" s="678" t="s">
        <v>5018</v>
      </c>
      <c r="H548" s="678" t="s">
        <v>2298</v>
      </c>
      <c r="I548" s="1182">
        <v>57700</v>
      </c>
      <c r="J548" s="1453">
        <f>I548*D548</f>
        <v>5366100</v>
      </c>
    </row>
    <row r="549" spans="1:11" s="1456" customFormat="1">
      <c r="A549" s="1455">
        <v>11</v>
      </c>
      <c r="B549" s="731" t="s">
        <v>3176</v>
      </c>
      <c r="C549" s="736"/>
      <c r="D549" s="580"/>
      <c r="E549" s="580"/>
      <c r="F549" s="678"/>
      <c r="G549" s="678"/>
      <c r="H549" s="678"/>
      <c r="I549" s="1182"/>
      <c r="J549" s="1453"/>
      <c r="K549" s="633"/>
    </row>
    <row r="550" spans="1:11" ht="78.75">
      <c r="A550" s="660"/>
      <c r="B550" s="578" t="s">
        <v>1747</v>
      </c>
      <c r="C550" s="579" t="s">
        <v>238</v>
      </c>
      <c r="D550" s="580">
        <v>94</v>
      </c>
      <c r="E550" s="580" t="s">
        <v>229</v>
      </c>
      <c r="F550" s="678" t="s">
        <v>5101</v>
      </c>
      <c r="G550" s="678" t="s">
        <v>5019</v>
      </c>
      <c r="H550" s="678" t="s">
        <v>2298</v>
      </c>
      <c r="I550" s="1182">
        <v>57700</v>
      </c>
      <c r="J550" s="1453">
        <f>I550*D550</f>
        <v>5423800</v>
      </c>
    </row>
    <row r="551" spans="1:11" ht="63">
      <c r="A551" s="660"/>
      <c r="B551" s="578" t="s">
        <v>1753</v>
      </c>
      <c r="C551" s="579" t="s">
        <v>238</v>
      </c>
      <c r="D551" s="580">
        <v>94</v>
      </c>
      <c r="E551" s="580" t="s">
        <v>229</v>
      </c>
      <c r="F551" s="678" t="s">
        <v>5102</v>
      </c>
      <c r="G551" s="678" t="s">
        <v>5020</v>
      </c>
      <c r="H551" s="678" t="s">
        <v>2298</v>
      </c>
      <c r="I551" s="1182">
        <v>57700</v>
      </c>
      <c r="J551" s="1453">
        <f>I551*D551</f>
        <v>5423800</v>
      </c>
    </row>
    <row r="552" spans="1:11" s="1456" customFormat="1">
      <c r="A552" s="1455" t="s">
        <v>2432</v>
      </c>
      <c r="B552" s="731" t="s">
        <v>2745</v>
      </c>
      <c r="C552" s="736"/>
      <c r="D552" s="580"/>
      <c r="E552" s="580"/>
      <c r="F552" s="678"/>
      <c r="G552" s="678"/>
      <c r="H552" s="678"/>
      <c r="I552" s="1182"/>
      <c r="J552" s="1453"/>
      <c r="K552" s="633"/>
    </row>
    <row r="553" spans="1:11" s="1456" customFormat="1">
      <c r="A553" s="1455">
        <v>1</v>
      </c>
      <c r="B553" s="731" t="s">
        <v>2743</v>
      </c>
      <c r="C553" s="736"/>
      <c r="D553" s="580"/>
      <c r="E553" s="580"/>
      <c r="F553" s="678"/>
      <c r="G553" s="678"/>
      <c r="H553" s="678"/>
      <c r="I553" s="1182"/>
      <c r="J553" s="1453"/>
      <c r="K553" s="633"/>
    </row>
    <row r="554" spans="1:11" ht="31.5">
      <c r="A554" s="660"/>
      <c r="B554" s="578" t="s">
        <v>1758</v>
      </c>
      <c r="C554" s="579" t="s">
        <v>125</v>
      </c>
      <c r="D554" s="580">
        <v>126</v>
      </c>
      <c r="E554" s="580" t="s">
        <v>550</v>
      </c>
      <c r="F554" s="678" t="s">
        <v>1761</v>
      </c>
      <c r="G554" s="678" t="s">
        <v>5021</v>
      </c>
      <c r="H554" s="678" t="s">
        <v>2298</v>
      </c>
      <c r="I554" s="1182">
        <v>96000</v>
      </c>
      <c r="J554" s="1453">
        <f>I554*D554</f>
        <v>12096000</v>
      </c>
    </row>
    <row r="555" spans="1:11" s="1456" customFormat="1" ht="31.5">
      <c r="A555" s="1455">
        <v>2</v>
      </c>
      <c r="B555" s="731" t="s">
        <v>2744</v>
      </c>
      <c r="C555" s="736"/>
      <c r="D555" s="580"/>
      <c r="E555" s="580"/>
      <c r="F555" s="678"/>
      <c r="G555" s="678"/>
      <c r="H555" s="678"/>
      <c r="I555" s="1182"/>
      <c r="J555" s="1453"/>
      <c r="K555" s="633"/>
    </row>
    <row r="556" spans="1:11" ht="110.25">
      <c r="A556" s="660"/>
      <c r="B556" s="578" t="s">
        <v>1672</v>
      </c>
      <c r="C556" s="579" t="s">
        <v>125</v>
      </c>
      <c r="D556" s="580">
        <v>510</v>
      </c>
      <c r="E556" s="580" t="s">
        <v>122</v>
      </c>
      <c r="F556" s="678" t="s">
        <v>1764</v>
      </c>
      <c r="G556" s="678" t="s">
        <v>5103</v>
      </c>
      <c r="H556" s="678" t="s">
        <v>3107</v>
      </c>
      <c r="I556" s="1182">
        <v>1950000</v>
      </c>
      <c r="J556" s="1453">
        <f>I556*D556</f>
        <v>994500000</v>
      </c>
    </row>
    <row r="557" spans="1:11" ht="94.5">
      <c r="A557" s="660"/>
      <c r="B557" s="578" t="s">
        <v>1680</v>
      </c>
      <c r="C557" s="579" t="s">
        <v>125</v>
      </c>
      <c r="D557" s="580">
        <v>517</v>
      </c>
      <c r="E557" s="580" t="s">
        <v>122</v>
      </c>
      <c r="F557" s="678" t="s">
        <v>1769</v>
      </c>
      <c r="G557" s="678" t="s">
        <v>5022</v>
      </c>
      <c r="H557" s="678" t="s">
        <v>3107</v>
      </c>
      <c r="I557" s="1182">
        <v>2220000</v>
      </c>
      <c r="J557" s="1453">
        <f>I557*D557</f>
        <v>1147740000</v>
      </c>
    </row>
    <row r="558" spans="1:11" ht="189">
      <c r="A558" s="660"/>
      <c r="B558" s="578" t="s">
        <v>1772</v>
      </c>
      <c r="C558" s="579" t="s">
        <v>125</v>
      </c>
      <c r="D558" s="580">
        <v>494</v>
      </c>
      <c r="E558" s="580" t="s">
        <v>126</v>
      </c>
      <c r="F558" s="678" t="s">
        <v>3423</v>
      </c>
      <c r="G558" s="678" t="s">
        <v>3545</v>
      </c>
      <c r="H558" s="678" t="s">
        <v>2298</v>
      </c>
      <c r="I558" s="1182">
        <v>222000</v>
      </c>
      <c r="J558" s="1453">
        <f>I558*D558</f>
        <v>109668000</v>
      </c>
    </row>
    <row r="559" spans="1:11" ht="94.5">
      <c r="A559" s="660"/>
      <c r="B559" s="578" t="s">
        <v>1774</v>
      </c>
      <c r="C559" s="579" t="s">
        <v>125</v>
      </c>
      <c r="D559" s="580">
        <v>520</v>
      </c>
      <c r="E559" s="580" t="s">
        <v>122</v>
      </c>
      <c r="F559" s="678" t="s">
        <v>1777</v>
      </c>
      <c r="G559" s="678" t="s">
        <v>3546</v>
      </c>
      <c r="H559" s="678" t="s">
        <v>2298</v>
      </c>
      <c r="I559" s="1182">
        <v>690000</v>
      </c>
      <c r="J559" s="1453">
        <f>I559*D559</f>
        <v>358800000</v>
      </c>
    </row>
    <row r="560" spans="1:11" s="1456" customFormat="1">
      <c r="A560" s="1455">
        <v>3</v>
      </c>
      <c r="B560" s="731" t="s">
        <v>3174</v>
      </c>
      <c r="C560" s="736"/>
      <c r="D560" s="580"/>
      <c r="E560" s="580"/>
      <c r="F560" s="678"/>
      <c r="G560" s="678"/>
      <c r="H560" s="678"/>
      <c r="I560" s="1182"/>
      <c r="J560" s="1453"/>
      <c r="K560" s="633"/>
    </row>
    <row r="561" spans="1:11" ht="63">
      <c r="A561" s="660"/>
      <c r="B561" s="578" t="s">
        <v>1780</v>
      </c>
      <c r="C561" s="579" t="s">
        <v>238</v>
      </c>
      <c r="D561" s="580">
        <v>184</v>
      </c>
      <c r="E561" s="580" t="s">
        <v>126</v>
      </c>
      <c r="F561" s="678" t="s">
        <v>1781</v>
      </c>
      <c r="G561" s="678" t="s">
        <v>5023</v>
      </c>
      <c r="H561" s="678" t="s">
        <v>2298</v>
      </c>
      <c r="I561" s="1182">
        <v>2933699.9999999995</v>
      </c>
      <c r="J561" s="1453">
        <f>I561*D561</f>
        <v>539800799.99999988</v>
      </c>
    </row>
    <row r="562" spans="1:11" s="1456" customFormat="1">
      <c r="A562" s="1455">
        <v>4</v>
      </c>
      <c r="B562" s="731" t="s">
        <v>3177</v>
      </c>
      <c r="C562" s="736"/>
      <c r="D562" s="580"/>
      <c r="E562" s="580"/>
      <c r="F562" s="678"/>
      <c r="G562" s="678"/>
      <c r="H562" s="678"/>
      <c r="I562" s="1182"/>
      <c r="J562" s="1453"/>
      <c r="K562" s="633"/>
    </row>
    <row r="563" spans="1:11" ht="47.25">
      <c r="A563" s="660"/>
      <c r="B563" s="578" t="s">
        <v>3044</v>
      </c>
      <c r="C563" s="579" t="s">
        <v>238</v>
      </c>
      <c r="D563" s="580">
        <v>273</v>
      </c>
      <c r="E563" s="580" t="s">
        <v>126</v>
      </c>
      <c r="F563" s="678" t="s">
        <v>3045</v>
      </c>
      <c r="G563" s="678" t="s">
        <v>5024</v>
      </c>
      <c r="H563" s="678" t="s">
        <v>2298</v>
      </c>
      <c r="I563" s="1182">
        <v>3002999.9999999995</v>
      </c>
      <c r="J563" s="1453">
        <f>I563*D563</f>
        <v>819818999.99999988</v>
      </c>
    </row>
    <row r="564" spans="1:11" ht="31.5">
      <c r="A564" s="660"/>
      <c r="B564" s="578" t="s">
        <v>1786</v>
      </c>
      <c r="C564" s="579" t="s">
        <v>238</v>
      </c>
      <c r="D564" s="580">
        <v>520</v>
      </c>
      <c r="E564" s="580" t="s">
        <v>126</v>
      </c>
      <c r="F564" s="678" t="s">
        <v>1787</v>
      </c>
      <c r="G564" s="678" t="s">
        <v>5025</v>
      </c>
      <c r="H564" s="678" t="s">
        <v>4834</v>
      </c>
      <c r="I564" s="1182">
        <v>3002999.9999999995</v>
      </c>
      <c r="J564" s="1453">
        <f>I564*D564</f>
        <v>1561559999.9999998</v>
      </c>
    </row>
    <row r="565" spans="1:11" s="1456" customFormat="1">
      <c r="A565" s="1455" t="s">
        <v>2436</v>
      </c>
      <c r="B565" s="731" t="s">
        <v>2408</v>
      </c>
      <c r="C565" s="736"/>
      <c r="D565" s="580"/>
      <c r="E565" s="580"/>
      <c r="F565" s="678"/>
      <c r="G565" s="678"/>
      <c r="H565" s="678"/>
      <c r="I565" s="1182"/>
      <c r="J565" s="1453"/>
      <c r="K565" s="633"/>
    </row>
    <row r="566" spans="1:11" s="1456" customFormat="1" ht="31.5">
      <c r="A566" s="1455">
        <v>1</v>
      </c>
      <c r="B566" s="731" t="s">
        <v>2742</v>
      </c>
      <c r="C566" s="736"/>
      <c r="D566" s="580"/>
      <c r="E566" s="580"/>
      <c r="F566" s="678"/>
      <c r="G566" s="678"/>
      <c r="H566" s="678"/>
      <c r="I566" s="1182"/>
      <c r="J566" s="1453"/>
      <c r="K566" s="633"/>
    </row>
    <row r="567" spans="1:11" ht="173.25">
      <c r="A567" s="660"/>
      <c r="B567" s="578" t="s">
        <v>1790</v>
      </c>
      <c r="C567" s="579" t="s">
        <v>125</v>
      </c>
      <c r="D567" s="580">
        <v>590</v>
      </c>
      <c r="E567" s="580" t="s">
        <v>126</v>
      </c>
      <c r="F567" s="678" t="s">
        <v>1793</v>
      </c>
      <c r="G567" s="678" t="s">
        <v>5026</v>
      </c>
      <c r="H567" s="678" t="s">
        <v>2298</v>
      </c>
      <c r="I567" s="1182">
        <v>826800</v>
      </c>
      <c r="J567" s="1453">
        <f>I567*D567</f>
        <v>487812000</v>
      </c>
    </row>
    <row r="568" spans="1:11" ht="110.25">
      <c r="A568" s="660"/>
      <c r="B568" s="578" t="s">
        <v>1795</v>
      </c>
      <c r="C568" s="579" t="s">
        <v>125</v>
      </c>
      <c r="D568" s="580">
        <v>564</v>
      </c>
      <c r="E568" s="580" t="s">
        <v>126</v>
      </c>
      <c r="F568" s="678" t="s">
        <v>1798</v>
      </c>
      <c r="G568" s="678" t="s">
        <v>5027</v>
      </c>
      <c r="H568" s="678" t="s">
        <v>2298</v>
      </c>
      <c r="I568" s="1182">
        <v>238500</v>
      </c>
      <c r="J568" s="1453">
        <f>I568*D568</f>
        <v>134514000</v>
      </c>
    </row>
    <row r="569" spans="1:11" s="1456" customFormat="1" ht="31.5">
      <c r="A569" s="1455">
        <v>2</v>
      </c>
      <c r="B569" s="731" t="s">
        <v>3171</v>
      </c>
      <c r="C569" s="736"/>
      <c r="D569" s="580"/>
      <c r="E569" s="580"/>
      <c r="F569" s="678"/>
      <c r="G569" s="678"/>
      <c r="H569" s="678"/>
      <c r="I569" s="1182"/>
      <c r="J569" s="1453"/>
      <c r="K569" s="633"/>
    </row>
    <row r="570" spans="1:11" ht="78.75">
      <c r="A570" s="660"/>
      <c r="B570" s="578" t="s">
        <v>1802</v>
      </c>
      <c r="C570" s="579" t="s">
        <v>228</v>
      </c>
      <c r="D570" s="580">
        <v>624</v>
      </c>
      <c r="E570" s="580" t="s">
        <v>126</v>
      </c>
      <c r="F570" s="678" t="s">
        <v>1803</v>
      </c>
      <c r="G570" s="678" t="s">
        <v>5028</v>
      </c>
      <c r="H570" s="678" t="s">
        <v>2298</v>
      </c>
      <c r="I570" s="1182">
        <v>477000</v>
      </c>
      <c r="J570" s="1453">
        <f>I570*D570</f>
        <v>297648000</v>
      </c>
    </row>
    <row r="571" spans="1:11" s="1456" customFormat="1">
      <c r="A571" s="1455">
        <v>3</v>
      </c>
      <c r="B571" s="731" t="s">
        <v>3173</v>
      </c>
      <c r="C571" s="736"/>
      <c r="D571" s="580"/>
      <c r="E571" s="580"/>
      <c r="F571" s="678"/>
      <c r="G571" s="678"/>
      <c r="H571" s="678"/>
      <c r="I571" s="1182"/>
      <c r="J571" s="1453"/>
      <c r="K571" s="633"/>
    </row>
    <row r="572" spans="1:11" ht="31.5">
      <c r="A572" s="660"/>
      <c r="B572" s="578" t="s">
        <v>4295</v>
      </c>
      <c r="C572" s="579" t="s">
        <v>228</v>
      </c>
      <c r="D572" s="580">
        <v>643</v>
      </c>
      <c r="E572" s="580" t="s">
        <v>122</v>
      </c>
      <c r="F572" s="678" t="s">
        <v>5029</v>
      </c>
      <c r="G572" s="678" t="s">
        <v>5030</v>
      </c>
      <c r="H572" s="678" t="s">
        <v>3590</v>
      </c>
      <c r="I572" s="1182">
        <v>1431000</v>
      </c>
      <c r="J572" s="1453">
        <f>I572*D572</f>
        <v>920133000</v>
      </c>
    </row>
    <row r="573" spans="1:11" ht="60">
      <c r="A573" s="660"/>
      <c r="B573" s="578" t="s">
        <v>1809</v>
      </c>
      <c r="C573" s="579" t="s">
        <v>228</v>
      </c>
      <c r="D573" s="580">
        <v>593</v>
      </c>
      <c r="E573" s="580" t="s">
        <v>122</v>
      </c>
      <c r="F573" s="1465" t="s">
        <v>1812</v>
      </c>
      <c r="G573" s="678" t="s">
        <v>5031</v>
      </c>
      <c r="H573" s="678" t="s">
        <v>2298</v>
      </c>
      <c r="I573" s="1182">
        <v>286500</v>
      </c>
      <c r="J573" s="1453">
        <f>I573*D573</f>
        <v>169894500</v>
      </c>
    </row>
    <row r="574" spans="1:11" ht="63">
      <c r="A574" s="660"/>
      <c r="B574" s="578" t="s">
        <v>1814</v>
      </c>
      <c r="C574" s="579" t="s">
        <v>228</v>
      </c>
      <c r="D574" s="580">
        <v>323</v>
      </c>
      <c r="E574" s="580" t="s">
        <v>122</v>
      </c>
      <c r="F574" s="678" t="s">
        <v>1815</v>
      </c>
      <c r="G574" s="678" t="s">
        <v>5032</v>
      </c>
      <c r="H574" s="678" t="s">
        <v>2298</v>
      </c>
      <c r="I574" s="1182">
        <v>540000</v>
      </c>
      <c r="J574" s="1453">
        <f>I574*D574</f>
        <v>174420000</v>
      </c>
    </row>
    <row r="575" spans="1:11" s="1456" customFormat="1">
      <c r="A575" s="1455">
        <v>4</v>
      </c>
      <c r="B575" s="731" t="s">
        <v>3174</v>
      </c>
      <c r="C575" s="736"/>
      <c r="D575" s="580"/>
      <c r="E575" s="580"/>
      <c r="F575" s="678"/>
      <c r="G575" s="678"/>
      <c r="H575" s="678"/>
      <c r="I575" s="1182"/>
      <c r="J575" s="1453"/>
      <c r="K575" s="633"/>
    </row>
    <row r="576" spans="1:11" ht="63">
      <c r="A576" s="660"/>
      <c r="B576" s="578" t="s">
        <v>1819</v>
      </c>
      <c r="C576" s="579" t="s">
        <v>238</v>
      </c>
      <c r="D576" s="580">
        <v>319</v>
      </c>
      <c r="E576" s="580" t="s">
        <v>126</v>
      </c>
      <c r="F576" s="678" t="s">
        <v>1822</v>
      </c>
      <c r="G576" s="678" t="s">
        <v>5033</v>
      </c>
      <c r="H576" s="678" t="s">
        <v>2298</v>
      </c>
      <c r="I576" s="1182">
        <v>556500</v>
      </c>
      <c r="J576" s="1453">
        <f>I576*D576</f>
        <v>177523500</v>
      </c>
    </row>
    <row r="577" spans="1:11" s="1456" customFormat="1">
      <c r="A577" s="1455">
        <v>5</v>
      </c>
      <c r="B577" s="731" t="s">
        <v>3177</v>
      </c>
      <c r="C577" s="736"/>
      <c r="D577" s="580"/>
      <c r="E577" s="580"/>
      <c r="F577" s="678"/>
      <c r="G577" s="678"/>
      <c r="H577" s="678"/>
      <c r="I577" s="1182"/>
      <c r="J577" s="1453"/>
      <c r="K577" s="633"/>
    </row>
    <row r="578" spans="1:11" ht="31.5">
      <c r="A578" s="660"/>
      <c r="B578" s="578" t="s">
        <v>1824</v>
      </c>
      <c r="C578" s="579" t="s">
        <v>238</v>
      </c>
      <c r="D578" s="580">
        <v>564</v>
      </c>
      <c r="E578" s="580" t="s">
        <v>126</v>
      </c>
      <c r="F578" s="678" t="s">
        <v>1825</v>
      </c>
      <c r="G578" s="678" t="s">
        <v>5034</v>
      </c>
      <c r="H578" s="678" t="s">
        <v>3540</v>
      </c>
      <c r="I578" s="1182">
        <v>1590000</v>
      </c>
      <c r="J578" s="1453">
        <f>I578*D578</f>
        <v>896760000</v>
      </c>
    </row>
    <row r="579" spans="1:11" s="1456" customFormat="1">
      <c r="A579" s="1455">
        <v>6</v>
      </c>
      <c r="B579" s="731" t="s">
        <v>3175</v>
      </c>
      <c r="C579" s="736"/>
      <c r="D579" s="580"/>
      <c r="E579" s="580"/>
      <c r="F579" s="678"/>
      <c r="G579" s="678"/>
      <c r="H579" s="678"/>
      <c r="I579" s="1182"/>
      <c r="J579" s="1453"/>
      <c r="K579" s="633"/>
    </row>
    <row r="580" spans="1:11" ht="31.5">
      <c r="A580" s="660"/>
      <c r="B580" s="578" t="s">
        <v>1827</v>
      </c>
      <c r="C580" s="579" t="s">
        <v>238</v>
      </c>
      <c r="D580" s="580">
        <v>597</v>
      </c>
      <c r="E580" s="580" t="s">
        <v>126</v>
      </c>
      <c r="F580" s="678" t="s">
        <v>1828</v>
      </c>
      <c r="G580" s="678" t="s">
        <v>5035</v>
      </c>
      <c r="H580" s="678" t="s">
        <v>2298</v>
      </c>
      <c r="I580" s="1182">
        <v>636000</v>
      </c>
      <c r="J580" s="1453">
        <f>I580*D580</f>
        <v>379692000</v>
      </c>
    </row>
    <row r="581" spans="1:11">
      <c r="A581" s="660"/>
      <c r="B581" s="736" t="s">
        <v>2754</v>
      </c>
      <c r="C581" s="579"/>
      <c r="D581" s="580"/>
      <c r="E581" s="580"/>
      <c r="F581" s="678"/>
      <c r="G581" s="678"/>
      <c r="H581" s="678"/>
      <c r="I581" s="1182"/>
      <c r="J581" s="1453"/>
    </row>
    <row r="582" spans="1:11" s="1456" customFormat="1" ht="31.5">
      <c r="A582" s="1455" t="s">
        <v>2295</v>
      </c>
      <c r="B582" s="731" t="s">
        <v>2755</v>
      </c>
      <c r="C582" s="736"/>
      <c r="D582" s="580"/>
      <c r="E582" s="580"/>
      <c r="F582" s="678"/>
      <c r="G582" s="678"/>
      <c r="H582" s="678"/>
      <c r="I582" s="1182"/>
      <c r="J582" s="1453"/>
      <c r="K582" s="633"/>
    </row>
    <row r="583" spans="1:11" ht="409.5">
      <c r="A583" s="660"/>
      <c r="B583" s="578" t="s">
        <v>3047</v>
      </c>
      <c r="C583" s="579"/>
      <c r="D583" s="580">
        <v>47</v>
      </c>
      <c r="E583" s="580" t="s">
        <v>126</v>
      </c>
      <c r="F583" s="678" t="s">
        <v>3534</v>
      </c>
      <c r="G583" s="678" t="s">
        <v>3535</v>
      </c>
      <c r="H583" s="678" t="s">
        <v>2298</v>
      </c>
      <c r="I583" s="1182">
        <v>22500000</v>
      </c>
      <c r="J583" s="1453">
        <f t="shared" ref="J583:J592" si="12">I583*D583</f>
        <v>1057500000</v>
      </c>
    </row>
    <row r="584" spans="1:11" ht="409.5">
      <c r="A584" s="660"/>
      <c r="B584" s="578" t="s">
        <v>3050</v>
      </c>
      <c r="C584" s="579" t="s">
        <v>3051</v>
      </c>
      <c r="D584" s="580">
        <v>2901</v>
      </c>
      <c r="E584" s="580" t="s">
        <v>126</v>
      </c>
      <c r="F584" s="678" t="s">
        <v>3493</v>
      </c>
      <c r="G584" s="678" t="s">
        <v>3494</v>
      </c>
      <c r="H584" s="678" t="s">
        <v>4721</v>
      </c>
      <c r="I584" s="1182">
        <v>18000000</v>
      </c>
      <c r="J584" s="1453">
        <f t="shared" si="12"/>
        <v>52218000000</v>
      </c>
    </row>
    <row r="585" spans="1:11" ht="252">
      <c r="A585" s="660"/>
      <c r="B585" s="578" t="s">
        <v>1830</v>
      </c>
      <c r="C585" s="579"/>
      <c r="D585" s="580">
        <v>96</v>
      </c>
      <c r="E585" s="580" t="s">
        <v>126</v>
      </c>
      <c r="F585" s="678" t="s">
        <v>1833</v>
      </c>
      <c r="G585" s="678" t="s">
        <v>3536</v>
      </c>
      <c r="H585" s="678" t="s">
        <v>3107</v>
      </c>
      <c r="I585" s="1182">
        <v>18600000</v>
      </c>
      <c r="J585" s="1453">
        <f t="shared" si="12"/>
        <v>1785600000</v>
      </c>
    </row>
    <row r="586" spans="1:11" ht="189">
      <c r="A586" s="660"/>
      <c r="B586" s="578" t="s">
        <v>1840</v>
      </c>
      <c r="C586" s="579" t="s">
        <v>1841</v>
      </c>
      <c r="D586" s="580">
        <v>2401</v>
      </c>
      <c r="E586" s="580" t="s">
        <v>126</v>
      </c>
      <c r="F586" s="678" t="s">
        <v>1844</v>
      </c>
      <c r="G586" s="678" t="s">
        <v>3537</v>
      </c>
      <c r="H586" s="678" t="s">
        <v>2298</v>
      </c>
      <c r="I586" s="1182">
        <v>2340000</v>
      </c>
      <c r="J586" s="1453">
        <f t="shared" si="12"/>
        <v>5618340000</v>
      </c>
    </row>
    <row r="587" spans="1:11" ht="189">
      <c r="A587" s="660"/>
      <c r="B587" s="578" t="s">
        <v>3053</v>
      </c>
      <c r="C587" s="579"/>
      <c r="D587" s="580">
        <v>152</v>
      </c>
      <c r="E587" s="580" t="s">
        <v>122</v>
      </c>
      <c r="F587" s="678" t="s">
        <v>55</v>
      </c>
      <c r="G587" s="678" t="s">
        <v>3484</v>
      </c>
      <c r="H587" s="678" t="s">
        <v>2298</v>
      </c>
      <c r="I587" s="1182">
        <v>5088000</v>
      </c>
      <c r="J587" s="1453">
        <f t="shared" si="12"/>
        <v>773376000</v>
      </c>
    </row>
    <row r="588" spans="1:11" ht="236.25">
      <c r="A588" s="660"/>
      <c r="B588" s="578" t="s">
        <v>3056</v>
      </c>
      <c r="C588" s="579"/>
      <c r="D588" s="580">
        <v>138</v>
      </c>
      <c r="E588" s="580" t="s">
        <v>43</v>
      </c>
      <c r="F588" s="678" t="s">
        <v>3501</v>
      </c>
      <c r="G588" s="678" t="s">
        <v>3502</v>
      </c>
      <c r="H588" s="678" t="s">
        <v>3497</v>
      </c>
      <c r="I588" s="1182">
        <v>7908000</v>
      </c>
      <c r="J588" s="1453">
        <f t="shared" si="12"/>
        <v>1091304000</v>
      </c>
    </row>
    <row r="589" spans="1:11" ht="409.5">
      <c r="A589" s="660"/>
      <c r="B589" s="578" t="s">
        <v>2984</v>
      </c>
      <c r="C589" s="579"/>
      <c r="D589" s="580">
        <v>112</v>
      </c>
      <c r="E589" s="580" t="s">
        <v>43</v>
      </c>
      <c r="F589" s="649" t="s">
        <v>3375</v>
      </c>
      <c r="G589" s="678" t="s">
        <v>3496</v>
      </c>
      <c r="H589" s="678" t="s">
        <v>3497</v>
      </c>
      <c r="I589" s="1182">
        <v>17160000</v>
      </c>
      <c r="J589" s="1453">
        <f t="shared" si="12"/>
        <v>1921920000</v>
      </c>
    </row>
    <row r="590" spans="1:11" ht="94.5">
      <c r="A590" s="660"/>
      <c r="B590" s="578" t="s">
        <v>1847</v>
      </c>
      <c r="C590" s="579"/>
      <c r="D590" s="580">
        <v>45</v>
      </c>
      <c r="E590" s="580" t="s">
        <v>122</v>
      </c>
      <c r="F590" s="678" t="s">
        <v>1850</v>
      </c>
      <c r="G590" s="678" t="s">
        <v>3538</v>
      </c>
      <c r="H590" s="678" t="s">
        <v>3107</v>
      </c>
      <c r="I590" s="1182">
        <v>4200000</v>
      </c>
      <c r="J590" s="1453">
        <f t="shared" si="12"/>
        <v>189000000</v>
      </c>
    </row>
    <row r="591" spans="1:11" ht="63">
      <c r="A591" s="660"/>
      <c r="B591" s="578" t="s">
        <v>1853</v>
      </c>
      <c r="C591" s="579"/>
      <c r="D591" s="580">
        <v>156</v>
      </c>
      <c r="E591" s="580" t="s">
        <v>126</v>
      </c>
      <c r="F591" s="678" t="s">
        <v>1855</v>
      </c>
      <c r="G591" s="678" t="s">
        <v>3539</v>
      </c>
      <c r="H591" s="678" t="s">
        <v>3540</v>
      </c>
      <c r="I591" s="1182">
        <v>874500</v>
      </c>
      <c r="J591" s="1453">
        <f t="shared" si="12"/>
        <v>136422000</v>
      </c>
    </row>
    <row r="592" spans="1:11" ht="141.75">
      <c r="A592" s="660"/>
      <c r="B592" s="578" t="s">
        <v>1857</v>
      </c>
      <c r="C592" s="579"/>
      <c r="D592" s="580">
        <v>152</v>
      </c>
      <c r="E592" s="580" t="s">
        <v>126</v>
      </c>
      <c r="F592" s="678" t="s">
        <v>3541</v>
      </c>
      <c r="G592" s="678" t="s">
        <v>3542</v>
      </c>
      <c r="H592" s="678" t="s">
        <v>3543</v>
      </c>
      <c r="I592" s="1182">
        <v>5250000</v>
      </c>
      <c r="J592" s="1453">
        <f t="shared" si="12"/>
        <v>798000000</v>
      </c>
    </row>
    <row r="593" spans="1:11" s="1456" customFormat="1">
      <c r="A593" s="1455" t="s">
        <v>2436</v>
      </c>
      <c r="B593" s="731" t="s">
        <v>2408</v>
      </c>
      <c r="C593" s="736"/>
      <c r="D593" s="580"/>
      <c r="E593" s="580"/>
      <c r="F593" s="678"/>
      <c r="G593" s="678"/>
      <c r="H593" s="678"/>
      <c r="I593" s="1182"/>
      <c r="J593" s="1453"/>
      <c r="K593" s="633"/>
    </row>
    <row r="594" spans="1:11" ht="31.5">
      <c r="A594" s="660"/>
      <c r="B594" s="578" t="s">
        <v>3179</v>
      </c>
      <c r="C594" s="579"/>
      <c r="D594" s="580">
        <v>10</v>
      </c>
      <c r="E594" s="580"/>
      <c r="F594" s="678"/>
      <c r="G594" s="678"/>
      <c r="H594" s="678"/>
      <c r="I594" s="1182"/>
      <c r="J594" s="1453"/>
    </row>
    <row r="595" spans="1:11" ht="157.5">
      <c r="A595" s="660"/>
      <c r="B595" s="578" t="s">
        <v>1863</v>
      </c>
      <c r="C595" s="579" t="s">
        <v>125</v>
      </c>
      <c r="D595" s="580">
        <v>124</v>
      </c>
      <c r="E595" s="580" t="s">
        <v>43</v>
      </c>
      <c r="F595" s="678" t="s">
        <v>5036</v>
      </c>
      <c r="G595" s="678" t="s">
        <v>5037</v>
      </c>
      <c r="H595" s="678" t="s">
        <v>3107</v>
      </c>
      <c r="I595" s="1182">
        <v>808500</v>
      </c>
      <c r="J595" s="1453">
        <f>I595*D595</f>
        <v>100254000</v>
      </c>
    </row>
    <row r="596" spans="1:11" ht="78.75">
      <c r="A596" s="660"/>
      <c r="B596" s="578" t="s">
        <v>1869</v>
      </c>
      <c r="C596" s="579" t="s">
        <v>125</v>
      </c>
      <c r="D596" s="580">
        <v>127</v>
      </c>
      <c r="E596" s="580" t="s">
        <v>43</v>
      </c>
      <c r="F596" s="678" t="s">
        <v>1871</v>
      </c>
      <c r="G596" s="678" t="s">
        <v>5038</v>
      </c>
      <c r="H596" s="678" t="s">
        <v>3107</v>
      </c>
      <c r="I596" s="1182">
        <v>5700000</v>
      </c>
      <c r="J596" s="1453">
        <f>I596*D596</f>
        <v>723900000</v>
      </c>
    </row>
    <row r="597" spans="1:11">
      <c r="A597" s="660"/>
      <c r="B597" s="578" t="s">
        <v>1874</v>
      </c>
      <c r="C597" s="579" t="s">
        <v>125</v>
      </c>
      <c r="D597" s="580">
        <v>11126</v>
      </c>
      <c r="E597" s="580" t="s">
        <v>1875</v>
      </c>
      <c r="F597" s="678" t="s">
        <v>1817</v>
      </c>
      <c r="G597" s="678" t="s">
        <v>5039</v>
      </c>
      <c r="H597" s="678" t="s">
        <v>3107</v>
      </c>
      <c r="I597" s="1182">
        <v>31500</v>
      </c>
      <c r="J597" s="1453">
        <f>I597*D597</f>
        <v>350469000</v>
      </c>
    </row>
    <row r="598" spans="1:11">
      <c r="A598" s="660"/>
      <c r="B598" s="578" t="s">
        <v>1879</v>
      </c>
      <c r="C598" s="579" t="s">
        <v>125</v>
      </c>
      <c r="D598" s="580">
        <v>11665</v>
      </c>
      <c r="E598" s="580" t="s">
        <v>122</v>
      </c>
      <c r="F598" s="678" t="s">
        <v>1880</v>
      </c>
      <c r="G598" s="678" t="s">
        <v>5040</v>
      </c>
      <c r="H598" s="678" t="s">
        <v>3107</v>
      </c>
      <c r="I598" s="1182">
        <v>12300</v>
      </c>
      <c r="J598" s="1453">
        <f>I598*D598</f>
        <v>143479500</v>
      </c>
    </row>
    <row r="599" spans="1:11" ht="31.5">
      <c r="A599" s="660"/>
      <c r="B599" s="737" t="s">
        <v>2765</v>
      </c>
      <c r="C599" s="579"/>
      <c r="D599" s="580"/>
      <c r="E599" s="580"/>
      <c r="F599" s="678"/>
      <c r="G599" s="678"/>
      <c r="H599" s="678"/>
      <c r="I599" s="1182"/>
      <c r="J599" s="1453"/>
    </row>
    <row r="600" spans="1:11" s="1456" customFormat="1" ht="31.5">
      <c r="A600" s="1455" t="s">
        <v>2295</v>
      </c>
      <c r="B600" s="731" t="s">
        <v>2278</v>
      </c>
      <c r="C600" s="736"/>
      <c r="D600" s="580"/>
      <c r="E600" s="580"/>
      <c r="F600" s="678"/>
      <c r="G600" s="678"/>
      <c r="H600" s="678"/>
      <c r="I600" s="1182"/>
      <c r="J600" s="1453"/>
      <c r="K600" s="633"/>
    </row>
    <row r="601" spans="1:11" ht="47.25">
      <c r="A601" s="660"/>
      <c r="B601" s="578" t="s">
        <v>840</v>
      </c>
      <c r="C601" s="579"/>
      <c r="D601" s="580">
        <v>246</v>
      </c>
      <c r="E601" s="580" t="s">
        <v>43</v>
      </c>
      <c r="F601" s="678" t="s">
        <v>1882</v>
      </c>
      <c r="G601" s="678" t="s">
        <v>3547</v>
      </c>
      <c r="H601" s="678" t="s">
        <v>4793</v>
      </c>
      <c r="I601" s="1182">
        <v>5300000</v>
      </c>
      <c r="J601" s="1453">
        <f t="shared" ref="J601:J611" si="13">I601*D601</f>
        <v>1303800000</v>
      </c>
    </row>
    <row r="602" spans="1:11">
      <c r="A602" s="660"/>
      <c r="B602" s="578" t="s">
        <v>1883</v>
      </c>
      <c r="C602" s="579"/>
      <c r="D602" s="580">
        <v>624</v>
      </c>
      <c r="E602" s="580" t="s">
        <v>43</v>
      </c>
      <c r="F602" s="678" t="s">
        <v>1886</v>
      </c>
      <c r="G602" s="678" t="s">
        <v>3548</v>
      </c>
      <c r="H602" s="678" t="s">
        <v>2298</v>
      </c>
      <c r="I602" s="1182">
        <v>9600</v>
      </c>
      <c r="J602" s="1453">
        <f t="shared" si="13"/>
        <v>5990400</v>
      </c>
    </row>
    <row r="603" spans="1:11" ht="31.5">
      <c r="A603" s="660"/>
      <c r="B603" s="578" t="s">
        <v>1890</v>
      </c>
      <c r="C603" s="579"/>
      <c r="D603" s="580">
        <v>242</v>
      </c>
      <c r="E603" s="580" t="s">
        <v>43</v>
      </c>
      <c r="F603" s="678" t="s">
        <v>1893</v>
      </c>
      <c r="G603" s="678" t="s">
        <v>3549</v>
      </c>
      <c r="H603" s="678" t="s">
        <v>2298</v>
      </c>
      <c r="I603" s="1182">
        <v>87700</v>
      </c>
      <c r="J603" s="1453">
        <f t="shared" si="13"/>
        <v>21223400</v>
      </c>
    </row>
    <row r="604" spans="1:11" ht="31.5">
      <c r="A604" s="660"/>
      <c r="B604" s="578" t="s">
        <v>1895</v>
      </c>
      <c r="C604" s="579"/>
      <c r="D604" s="580">
        <v>1001</v>
      </c>
      <c r="E604" s="580" t="s">
        <v>43</v>
      </c>
      <c r="F604" s="678" t="s">
        <v>1897</v>
      </c>
      <c r="G604" s="678" t="s">
        <v>3550</v>
      </c>
      <c r="H604" s="678" t="s">
        <v>2298</v>
      </c>
      <c r="I604" s="1182">
        <v>191200</v>
      </c>
      <c r="J604" s="1453">
        <f t="shared" si="13"/>
        <v>191391200</v>
      </c>
    </row>
    <row r="605" spans="1:11" ht="173.25">
      <c r="A605" s="660"/>
      <c r="B605" s="578" t="s">
        <v>2768</v>
      </c>
      <c r="C605" s="579"/>
      <c r="D605" s="580">
        <v>281</v>
      </c>
      <c r="E605" s="580" t="s">
        <v>126</v>
      </c>
      <c r="F605" s="678" t="s">
        <v>3551</v>
      </c>
      <c r="G605" s="678" t="s">
        <v>3552</v>
      </c>
      <c r="H605" s="678" t="s">
        <v>2298</v>
      </c>
      <c r="I605" s="1182">
        <v>954000</v>
      </c>
      <c r="J605" s="1453">
        <f t="shared" si="13"/>
        <v>268074000</v>
      </c>
    </row>
    <row r="606" spans="1:11" ht="31.5">
      <c r="A606" s="660"/>
      <c r="B606" s="578" t="s">
        <v>1899</v>
      </c>
      <c r="C606" s="579"/>
      <c r="D606" s="580">
        <v>4928</v>
      </c>
      <c r="E606" s="580" t="s">
        <v>43</v>
      </c>
      <c r="F606" s="678" t="s">
        <v>1901</v>
      </c>
      <c r="G606" s="678" t="s">
        <v>3553</v>
      </c>
      <c r="H606" s="678" t="s">
        <v>2298</v>
      </c>
      <c r="I606" s="1182">
        <v>24000</v>
      </c>
      <c r="J606" s="1453">
        <f t="shared" si="13"/>
        <v>118272000</v>
      </c>
    </row>
    <row r="607" spans="1:11" ht="31.5">
      <c r="A607" s="660"/>
      <c r="B607" s="578" t="s">
        <v>1904</v>
      </c>
      <c r="C607" s="579"/>
      <c r="D607" s="580">
        <v>310</v>
      </c>
      <c r="E607" s="580" t="s">
        <v>43</v>
      </c>
      <c r="F607" s="678" t="s">
        <v>1905</v>
      </c>
      <c r="G607" s="678" t="s">
        <v>3554</v>
      </c>
      <c r="H607" s="678" t="s">
        <v>2298</v>
      </c>
      <c r="I607" s="1182">
        <v>397500</v>
      </c>
      <c r="J607" s="1453">
        <f t="shared" si="13"/>
        <v>123225000</v>
      </c>
    </row>
    <row r="608" spans="1:11" ht="47.25">
      <c r="A608" s="660"/>
      <c r="B608" s="578" t="s">
        <v>3426</v>
      </c>
      <c r="C608" s="579"/>
      <c r="D608" s="580">
        <v>1842</v>
      </c>
      <c r="E608" s="580" t="s">
        <v>43</v>
      </c>
      <c r="F608" s="678" t="s">
        <v>1910</v>
      </c>
      <c r="G608" s="678" t="s">
        <v>3555</v>
      </c>
      <c r="H608" s="678" t="s">
        <v>2298</v>
      </c>
      <c r="I608" s="1182">
        <v>39700</v>
      </c>
      <c r="J608" s="1453">
        <f t="shared" si="13"/>
        <v>73127400</v>
      </c>
    </row>
    <row r="609" spans="1:11" ht="31.5">
      <c r="A609" s="660"/>
      <c r="B609" s="578" t="s">
        <v>1913</v>
      </c>
      <c r="C609" s="579"/>
      <c r="D609" s="580">
        <v>113</v>
      </c>
      <c r="E609" s="580" t="s">
        <v>43</v>
      </c>
      <c r="F609" s="678" t="s">
        <v>1916</v>
      </c>
      <c r="G609" s="678" t="s">
        <v>3556</v>
      </c>
      <c r="H609" s="678" t="s">
        <v>2298</v>
      </c>
      <c r="I609" s="1182">
        <v>72000</v>
      </c>
      <c r="J609" s="1453">
        <f t="shared" si="13"/>
        <v>8136000</v>
      </c>
    </row>
    <row r="610" spans="1:11" ht="31.5">
      <c r="A610" s="660"/>
      <c r="B610" s="578" t="s">
        <v>1920</v>
      </c>
      <c r="C610" s="579"/>
      <c r="D610" s="580">
        <v>487</v>
      </c>
      <c r="E610" s="580" t="s">
        <v>533</v>
      </c>
      <c r="F610" s="678" t="s">
        <v>1923</v>
      </c>
      <c r="G610" s="678" t="s">
        <v>5041</v>
      </c>
      <c r="H610" s="678" t="s">
        <v>2298</v>
      </c>
      <c r="I610" s="1182">
        <v>548500</v>
      </c>
      <c r="J610" s="1453">
        <f t="shared" si="13"/>
        <v>267119500</v>
      </c>
    </row>
    <row r="611" spans="1:11" ht="31.5">
      <c r="A611" s="660"/>
      <c r="B611" s="578" t="s">
        <v>1924</v>
      </c>
      <c r="C611" s="579"/>
      <c r="D611" s="580">
        <v>289</v>
      </c>
      <c r="E611" s="580" t="s">
        <v>1925</v>
      </c>
      <c r="F611" s="678" t="s">
        <v>1926</v>
      </c>
      <c r="G611" s="678" t="s">
        <v>3557</v>
      </c>
      <c r="H611" s="678" t="s">
        <v>2298</v>
      </c>
      <c r="I611" s="1182">
        <v>1192500</v>
      </c>
      <c r="J611" s="1453">
        <f t="shared" si="13"/>
        <v>344632500</v>
      </c>
    </row>
    <row r="612" spans="1:11" s="1456" customFormat="1" ht="31.5">
      <c r="A612" s="1455" t="s">
        <v>2432</v>
      </c>
      <c r="B612" s="731" t="s">
        <v>2770</v>
      </c>
      <c r="C612" s="736"/>
      <c r="D612" s="580"/>
      <c r="E612" s="580"/>
      <c r="F612" s="678"/>
      <c r="G612" s="678"/>
      <c r="H612" s="678"/>
      <c r="I612" s="1182"/>
      <c r="J612" s="1453"/>
      <c r="K612" s="633"/>
    </row>
    <row r="613" spans="1:11" s="1456" customFormat="1">
      <c r="A613" s="1455">
        <v>1</v>
      </c>
      <c r="B613" s="731" t="s">
        <v>2771</v>
      </c>
      <c r="C613" s="579" t="s">
        <v>125</v>
      </c>
      <c r="D613" s="580"/>
      <c r="E613" s="580"/>
      <c r="F613" s="678"/>
      <c r="G613" s="678"/>
      <c r="H613" s="678"/>
      <c r="I613" s="1182"/>
      <c r="J613" s="1453"/>
      <c r="K613" s="633"/>
    </row>
    <row r="614" spans="1:11" ht="31.5">
      <c r="A614" s="660"/>
      <c r="B614" s="578" t="s">
        <v>1929</v>
      </c>
      <c r="C614" s="579"/>
      <c r="D614" s="580">
        <v>1737</v>
      </c>
      <c r="E614" s="580" t="s">
        <v>533</v>
      </c>
      <c r="F614" s="678" t="s">
        <v>1932</v>
      </c>
      <c r="G614" s="678" t="s">
        <v>5042</v>
      </c>
      <c r="H614" s="678" t="s">
        <v>2298</v>
      </c>
      <c r="I614" s="1182">
        <v>27000</v>
      </c>
      <c r="J614" s="1453">
        <f>I614*D614</f>
        <v>46899000</v>
      </c>
    </row>
    <row r="615" spans="1:11" ht="47.25">
      <c r="A615" s="660"/>
      <c r="B615" s="578" t="s">
        <v>1933</v>
      </c>
      <c r="C615" s="579"/>
      <c r="D615" s="580">
        <v>287</v>
      </c>
      <c r="E615" s="580" t="s">
        <v>122</v>
      </c>
      <c r="F615" s="678" t="s">
        <v>1936</v>
      </c>
      <c r="G615" s="678" t="s">
        <v>5043</v>
      </c>
      <c r="H615" s="678" t="s">
        <v>2298</v>
      </c>
      <c r="I615" s="1182">
        <v>1113000</v>
      </c>
      <c r="J615" s="1453">
        <f>I615*D615</f>
        <v>319431000</v>
      </c>
    </row>
    <row r="616" spans="1:11" s="1456" customFormat="1" ht="31.5">
      <c r="A616" s="1455">
        <v>2</v>
      </c>
      <c r="B616" s="731" t="s">
        <v>3180</v>
      </c>
      <c r="C616" s="579" t="s">
        <v>1559</v>
      </c>
      <c r="D616" s="580"/>
      <c r="E616" s="580"/>
      <c r="F616" s="678"/>
      <c r="G616" s="678"/>
      <c r="H616" s="678"/>
      <c r="I616" s="1182"/>
      <c r="J616" s="1453"/>
      <c r="K616" s="633"/>
    </row>
    <row r="617" spans="1:11" ht="78.75">
      <c r="A617" s="660"/>
      <c r="B617" s="578" t="s">
        <v>1938</v>
      </c>
      <c r="C617" s="579"/>
      <c r="D617" s="580">
        <v>691</v>
      </c>
      <c r="E617" s="580" t="s">
        <v>126</v>
      </c>
      <c r="F617" s="678" t="s">
        <v>1939</v>
      </c>
      <c r="G617" s="678" t="s">
        <v>5044</v>
      </c>
      <c r="H617" s="678" t="s">
        <v>2298</v>
      </c>
      <c r="I617" s="1182">
        <v>620100</v>
      </c>
      <c r="J617" s="1453">
        <f>I617*D617</f>
        <v>428489100</v>
      </c>
    </row>
    <row r="618" spans="1:11" ht="31.5">
      <c r="A618" s="660"/>
      <c r="B618" s="578" t="s">
        <v>1943</v>
      </c>
      <c r="C618" s="579"/>
      <c r="D618" s="580">
        <v>328</v>
      </c>
      <c r="E618" s="580" t="s">
        <v>43</v>
      </c>
      <c r="F618" s="678" t="s">
        <v>1944</v>
      </c>
      <c r="G618" s="678" t="s">
        <v>5045</v>
      </c>
      <c r="H618" s="678" t="s">
        <v>2298</v>
      </c>
      <c r="I618" s="1182">
        <v>96000</v>
      </c>
      <c r="J618" s="1453">
        <f>I618*D618</f>
        <v>31488000</v>
      </c>
    </row>
    <row r="619" spans="1:11" s="1456" customFormat="1">
      <c r="A619" s="1455">
        <v>3</v>
      </c>
      <c r="B619" s="731" t="s">
        <v>3181</v>
      </c>
      <c r="C619" s="579" t="s">
        <v>228</v>
      </c>
      <c r="D619" s="580">
        <v>2</v>
      </c>
      <c r="E619" s="580"/>
      <c r="F619" s="678"/>
      <c r="G619" s="678"/>
      <c r="H619" s="678"/>
      <c r="I619" s="1182"/>
      <c r="J619" s="1453"/>
      <c r="K619" s="633"/>
    </row>
    <row r="620" spans="1:11" ht="78.75">
      <c r="A620" s="660"/>
      <c r="B620" s="578" t="s">
        <v>1946</v>
      </c>
      <c r="C620" s="579"/>
      <c r="D620" s="580">
        <v>172</v>
      </c>
      <c r="E620" s="580" t="s">
        <v>43</v>
      </c>
      <c r="F620" s="678" t="s">
        <v>1948</v>
      </c>
      <c r="G620" s="678" t="s">
        <v>5046</v>
      </c>
      <c r="H620" s="678" t="s">
        <v>2298</v>
      </c>
      <c r="I620" s="1182">
        <v>954000</v>
      </c>
      <c r="J620" s="1453">
        <f>I620*D620</f>
        <v>164088000</v>
      </c>
    </row>
    <row r="621" spans="1:11">
      <c r="A621" s="660"/>
      <c r="B621" s="578" t="s">
        <v>1952</v>
      </c>
      <c r="C621" s="579"/>
      <c r="D621" s="580">
        <v>307</v>
      </c>
      <c r="E621" s="580" t="s">
        <v>43</v>
      </c>
      <c r="F621" s="678" t="s">
        <v>1953</v>
      </c>
      <c r="G621" s="678" t="s">
        <v>5047</v>
      </c>
      <c r="H621" s="678" t="s">
        <v>2298</v>
      </c>
      <c r="I621" s="1182">
        <v>1192500</v>
      </c>
      <c r="J621" s="1453">
        <f>I621*D621</f>
        <v>366097500</v>
      </c>
    </row>
    <row r="622" spans="1:11" ht="31.5">
      <c r="A622" s="660"/>
      <c r="B622" s="578" t="s">
        <v>1956</v>
      </c>
      <c r="C622" s="579"/>
      <c r="D622" s="580">
        <v>319</v>
      </c>
      <c r="E622" s="580" t="s">
        <v>43</v>
      </c>
      <c r="F622" s="678" t="s">
        <v>1957</v>
      </c>
      <c r="G622" s="678" t="s">
        <v>5048</v>
      </c>
      <c r="H622" s="678" t="s">
        <v>2298</v>
      </c>
      <c r="I622" s="1182">
        <v>1033500</v>
      </c>
      <c r="J622" s="1453">
        <f>I622*D622</f>
        <v>329686500</v>
      </c>
    </row>
    <row r="623" spans="1:11" s="1456" customFormat="1">
      <c r="A623" s="1455">
        <v>4</v>
      </c>
      <c r="B623" s="731" t="s">
        <v>3182</v>
      </c>
      <c r="C623" s="579" t="s">
        <v>238</v>
      </c>
      <c r="D623" s="580"/>
      <c r="E623" s="580"/>
      <c r="F623" s="678"/>
      <c r="G623" s="678"/>
      <c r="H623" s="678"/>
      <c r="I623" s="1182"/>
      <c r="J623" s="1453"/>
      <c r="K623" s="633"/>
    </row>
    <row r="624" spans="1:11" ht="94.5">
      <c r="A624" s="660"/>
      <c r="B624" s="578" t="s">
        <v>1960</v>
      </c>
      <c r="C624" s="579"/>
      <c r="D624" s="580">
        <v>174</v>
      </c>
      <c r="E624" s="580" t="s">
        <v>126</v>
      </c>
      <c r="F624" s="678" t="s">
        <v>1962</v>
      </c>
      <c r="G624" s="678" t="s">
        <v>5049</v>
      </c>
      <c r="H624" s="678" t="s">
        <v>2298</v>
      </c>
      <c r="I624" s="1182">
        <v>2385000</v>
      </c>
      <c r="J624" s="1453">
        <f>I624*D624</f>
        <v>414990000</v>
      </c>
    </row>
    <row r="625" spans="1:11" ht="47.25">
      <c r="A625" s="660"/>
      <c r="B625" s="578" t="s">
        <v>1965</v>
      </c>
      <c r="C625" s="579"/>
      <c r="D625" s="580">
        <v>229</v>
      </c>
      <c r="E625" s="580" t="s">
        <v>43</v>
      </c>
      <c r="F625" s="678" t="s">
        <v>1968</v>
      </c>
      <c r="G625" s="678" t="s">
        <v>5050</v>
      </c>
      <c r="H625" s="678" t="s">
        <v>2298</v>
      </c>
      <c r="I625" s="1182">
        <v>556500</v>
      </c>
      <c r="J625" s="1453">
        <f>I625*D625</f>
        <v>127438500</v>
      </c>
    </row>
    <row r="626" spans="1:11" ht="63">
      <c r="A626" s="660"/>
      <c r="B626" s="578" t="s">
        <v>1970</v>
      </c>
      <c r="C626" s="579"/>
      <c r="D626" s="580">
        <v>247</v>
      </c>
      <c r="E626" s="580" t="s">
        <v>1971</v>
      </c>
      <c r="F626" s="678" t="s">
        <v>1974</v>
      </c>
      <c r="G626" s="678" t="s">
        <v>5051</v>
      </c>
      <c r="H626" s="678" t="s">
        <v>2298</v>
      </c>
      <c r="I626" s="1182">
        <v>23850000</v>
      </c>
      <c r="J626" s="1453">
        <f>I626*D626</f>
        <v>5890950000</v>
      </c>
    </row>
    <row r="627" spans="1:11" s="1456" customFormat="1" ht="31.5">
      <c r="A627" s="1455" t="s">
        <v>2436</v>
      </c>
      <c r="B627" s="731" t="s">
        <v>2772</v>
      </c>
      <c r="C627" s="736"/>
      <c r="D627" s="580"/>
      <c r="E627" s="580"/>
      <c r="F627" s="678"/>
      <c r="G627" s="678"/>
      <c r="H627" s="678"/>
      <c r="I627" s="1182"/>
      <c r="J627" s="1453"/>
      <c r="K627" s="633"/>
    </row>
    <row r="628" spans="1:11" ht="63">
      <c r="A628" s="660"/>
      <c r="B628" s="578" t="s">
        <v>3183</v>
      </c>
      <c r="C628" s="579"/>
      <c r="D628" s="580"/>
      <c r="E628" s="580"/>
      <c r="F628" s="678"/>
      <c r="G628" s="678"/>
      <c r="H628" s="678"/>
      <c r="I628" s="1182"/>
      <c r="J628" s="1453"/>
    </row>
    <row r="629" spans="1:11" s="1456" customFormat="1" ht="31.5">
      <c r="A629" s="1455">
        <v>1</v>
      </c>
      <c r="B629" s="731" t="s">
        <v>2773</v>
      </c>
      <c r="C629" s="579" t="s">
        <v>1559</v>
      </c>
      <c r="D629" s="580"/>
      <c r="E629" s="580"/>
      <c r="F629" s="678"/>
      <c r="G629" s="678"/>
      <c r="H629" s="678"/>
      <c r="I629" s="1182"/>
      <c r="J629" s="1453"/>
      <c r="K629" s="633"/>
    </row>
    <row r="630" spans="1:11" ht="47.25">
      <c r="A630" s="660"/>
      <c r="B630" s="578" t="s">
        <v>1977</v>
      </c>
      <c r="C630" s="579"/>
      <c r="D630" s="580">
        <v>1738</v>
      </c>
      <c r="E630" s="580" t="s">
        <v>533</v>
      </c>
      <c r="F630" s="678" t="s">
        <v>1978</v>
      </c>
      <c r="G630" s="678" t="s">
        <v>5052</v>
      </c>
      <c r="H630" s="678" t="s">
        <v>2298</v>
      </c>
      <c r="I630" s="1182">
        <v>238500</v>
      </c>
      <c r="J630" s="1453">
        <f>I630*D630</f>
        <v>414513000</v>
      </c>
    </row>
    <row r="631" spans="1:11" ht="110.25">
      <c r="A631" s="660"/>
      <c r="B631" s="578" t="s">
        <v>1982</v>
      </c>
      <c r="C631" s="579"/>
      <c r="D631" s="580">
        <v>65</v>
      </c>
      <c r="E631" s="580" t="s">
        <v>126</v>
      </c>
      <c r="F631" s="678" t="s">
        <v>1985</v>
      </c>
      <c r="G631" s="678" t="s">
        <v>5053</v>
      </c>
      <c r="H631" s="678" t="s">
        <v>2298</v>
      </c>
      <c r="I631" s="1182">
        <v>19080000</v>
      </c>
      <c r="J631" s="1453">
        <f>I631*D631</f>
        <v>1240200000</v>
      </c>
    </row>
    <row r="632" spans="1:11" s="1456" customFormat="1" ht="31.5">
      <c r="A632" s="1455">
        <v>2</v>
      </c>
      <c r="B632" s="731" t="s">
        <v>2777</v>
      </c>
      <c r="C632" s="579" t="s">
        <v>1559</v>
      </c>
      <c r="D632" s="580"/>
      <c r="E632" s="580"/>
      <c r="F632" s="678"/>
      <c r="G632" s="678"/>
      <c r="H632" s="678"/>
      <c r="I632" s="1182"/>
      <c r="J632" s="1453"/>
      <c r="K632" s="633"/>
    </row>
    <row r="633" spans="1:11" ht="110.25">
      <c r="A633" s="660"/>
      <c r="B633" s="578" t="s">
        <v>1988</v>
      </c>
      <c r="C633" s="579"/>
      <c r="D633" s="580">
        <v>1303</v>
      </c>
      <c r="E633" s="580" t="s">
        <v>533</v>
      </c>
      <c r="F633" s="678" t="s">
        <v>1991</v>
      </c>
      <c r="G633" s="678" t="s">
        <v>5054</v>
      </c>
      <c r="H633" s="678" t="s">
        <v>2298</v>
      </c>
      <c r="I633" s="1182">
        <v>349800</v>
      </c>
      <c r="J633" s="1453">
        <f>I633*D633</f>
        <v>455789400</v>
      </c>
    </row>
    <row r="634" spans="1:11" ht="157.5">
      <c r="A634" s="660"/>
      <c r="B634" s="578" t="s">
        <v>1994</v>
      </c>
      <c r="C634" s="579"/>
      <c r="D634" s="580">
        <v>86</v>
      </c>
      <c r="E634" s="580" t="s">
        <v>126</v>
      </c>
      <c r="F634" s="678" t="s">
        <v>1997</v>
      </c>
      <c r="G634" s="678" t="s">
        <v>5055</v>
      </c>
      <c r="H634" s="678" t="s">
        <v>2298</v>
      </c>
      <c r="I634" s="1182">
        <v>63600000</v>
      </c>
      <c r="J634" s="1453">
        <f>I634*D634</f>
        <v>5469600000</v>
      </c>
    </row>
    <row r="635" spans="1:11" s="1456" customFormat="1" ht="31.5">
      <c r="A635" s="1455">
        <v>5</v>
      </c>
      <c r="B635" s="731" t="s">
        <v>3184</v>
      </c>
      <c r="C635" s="579" t="s">
        <v>1559</v>
      </c>
      <c r="D635" s="580"/>
      <c r="E635" s="580"/>
      <c r="F635" s="678"/>
      <c r="G635" s="678"/>
      <c r="H635" s="678"/>
      <c r="I635" s="1182"/>
      <c r="J635" s="1453"/>
      <c r="K635" s="633"/>
    </row>
    <row r="636" spans="1:11" ht="47.25">
      <c r="A636" s="660"/>
      <c r="B636" s="578" t="s">
        <v>1999</v>
      </c>
      <c r="C636" s="579"/>
      <c r="D636" s="580">
        <v>8955</v>
      </c>
      <c r="E636" s="580" t="s">
        <v>533</v>
      </c>
      <c r="F636" s="678" t="s">
        <v>2000</v>
      </c>
      <c r="G636" s="678" t="s">
        <v>5056</v>
      </c>
      <c r="H636" s="678" t="s">
        <v>2298</v>
      </c>
      <c r="I636" s="1182">
        <v>19200</v>
      </c>
      <c r="J636" s="1453">
        <f>I636*D636</f>
        <v>171936000</v>
      </c>
    </row>
    <row r="637" spans="1:11" ht="63">
      <c r="A637" s="660"/>
      <c r="B637" s="578" t="s">
        <v>2004</v>
      </c>
      <c r="C637" s="579"/>
      <c r="D637" s="580">
        <v>3612</v>
      </c>
      <c r="E637" s="580" t="s">
        <v>43</v>
      </c>
      <c r="F637" s="678" t="s">
        <v>2005</v>
      </c>
      <c r="G637" s="678" t="s">
        <v>5057</v>
      </c>
      <c r="H637" s="678" t="s">
        <v>2298</v>
      </c>
      <c r="I637" s="1182">
        <v>238500</v>
      </c>
      <c r="J637" s="1453">
        <f>I637*D637</f>
        <v>861462000</v>
      </c>
    </row>
    <row r="638" spans="1:11" ht="94.5">
      <c r="A638" s="660"/>
      <c r="B638" s="578" t="s">
        <v>2009</v>
      </c>
      <c r="C638" s="579"/>
      <c r="D638" s="580">
        <v>288</v>
      </c>
      <c r="E638" s="580" t="s">
        <v>126</v>
      </c>
      <c r="F638" s="678" t="s">
        <v>2012</v>
      </c>
      <c r="G638" s="678" t="s">
        <v>5058</v>
      </c>
      <c r="H638" s="678" t="s">
        <v>2298</v>
      </c>
      <c r="I638" s="1182">
        <v>3975000</v>
      </c>
      <c r="J638" s="1453">
        <f>I638*D638</f>
        <v>1144800000</v>
      </c>
    </row>
    <row r="639" spans="1:11" s="1456" customFormat="1" ht="31.5">
      <c r="A639" s="1455">
        <v>6</v>
      </c>
      <c r="B639" s="731" t="s">
        <v>2780</v>
      </c>
      <c r="C639" s="579" t="s">
        <v>1559</v>
      </c>
      <c r="D639" s="580"/>
      <c r="E639" s="580"/>
      <c r="F639" s="678"/>
      <c r="G639" s="678"/>
      <c r="H639" s="678"/>
      <c r="I639" s="1182"/>
      <c r="J639" s="1453"/>
      <c r="K639" s="633"/>
    </row>
    <row r="640" spans="1:11" ht="47.25">
      <c r="A640" s="660"/>
      <c r="B640" s="578" t="s">
        <v>2014</v>
      </c>
      <c r="C640" s="579"/>
      <c r="D640" s="580">
        <v>6652</v>
      </c>
      <c r="E640" s="580" t="s">
        <v>533</v>
      </c>
      <c r="F640" s="678" t="s">
        <v>2015</v>
      </c>
      <c r="G640" s="678" t="s">
        <v>5059</v>
      </c>
      <c r="H640" s="678" t="s">
        <v>2298</v>
      </c>
      <c r="I640" s="1182">
        <v>19200</v>
      </c>
      <c r="J640" s="1453">
        <f>I640*D640</f>
        <v>127718400</v>
      </c>
    </row>
    <row r="641" spans="1:11" ht="94.5">
      <c r="A641" s="660"/>
      <c r="B641" s="578" t="s">
        <v>2009</v>
      </c>
      <c r="C641" s="579"/>
      <c r="D641" s="580">
        <v>313</v>
      </c>
      <c r="E641" s="580" t="s">
        <v>126</v>
      </c>
      <c r="F641" s="678" t="s">
        <v>2019</v>
      </c>
      <c r="G641" s="678" t="s">
        <v>5104</v>
      </c>
      <c r="H641" s="678" t="s">
        <v>2298</v>
      </c>
      <c r="I641" s="1182">
        <v>3975000</v>
      </c>
      <c r="J641" s="1453">
        <f>I641*D641</f>
        <v>1244175000</v>
      </c>
    </row>
    <row r="642" spans="1:11">
      <c r="A642" s="660"/>
      <c r="B642" s="736" t="s">
        <v>2782</v>
      </c>
      <c r="C642" s="579"/>
      <c r="D642" s="580"/>
      <c r="E642" s="580"/>
      <c r="F642" s="678"/>
      <c r="G642" s="678"/>
      <c r="H642" s="678"/>
      <c r="I642" s="1182"/>
      <c r="J642" s="1453"/>
    </row>
    <row r="643" spans="1:11" s="1456" customFormat="1">
      <c r="A643" s="1455" t="s">
        <v>2295</v>
      </c>
      <c r="B643" s="731" t="s">
        <v>2783</v>
      </c>
      <c r="C643" s="736"/>
      <c r="D643" s="580"/>
      <c r="E643" s="580"/>
      <c r="F643" s="678"/>
      <c r="G643" s="678"/>
      <c r="H643" s="678"/>
      <c r="I643" s="1182"/>
      <c r="J643" s="1453"/>
      <c r="K643" s="633"/>
    </row>
    <row r="644" spans="1:11" ht="31.5">
      <c r="A644" s="660"/>
      <c r="B644" s="578" t="s">
        <v>2022</v>
      </c>
      <c r="C644" s="579" t="s">
        <v>2023</v>
      </c>
      <c r="D644" s="580">
        <v>866</v>
      </c>
      <c r="E644" s="580" t="s">
        <v>126</v>
      </c>
      <c r="F644" s="678" t="s">
        <v>2024</v>
      </c>
      <c r="G644" s="678" t="s">
        <v>3558</v>
      </c>
      <c r="H644" s="678" t="s">
        <v>2298</v>
      </c>
      <c r="I644" s="1182">
        <v>103300</v>
      </c>
      <c r="J644" s="1453">
        <f t="shared" ref="J644:J651" si="14">I644*D644</f>
        <v>89457800</v>
      </c>
    </row>
    <row r="645" spans="1:11" ht="47.25">
      <c r="A645" s="660"/>
      <c r="B645" s="578" t="s">
        <v>2027</v>
      </c>
      <c r="C645" s="579" t="s">
        <v>2028</v>
      </c>
      <c r="D645" s="580">
        <v>1799</v>
      </c>
      <c r="E645" s="580" t="s">
        <v>122</v>
      </c>
      <c r="F645" s="678" t="s">
        <v>2029</v>
      </c>
      <c r="G645" s="678" t="s">
        <v>3559</v>
      </c>
      <c r="H645" s="678" t="s">
        <v>2298</v>
      </c>
      <c r="I645" s="1182">
        <v>19200</v>
      </c>
      <c r="J645" s="1453">
        <f t="shared" si="14"/>
        <v>34540800</v>
      </c>
    </row>
    <row r="646" spans="1:11" ht="31.5">
      <c r="A646" s="660"/>
      <c r="B646" s="578" t="s">
        <v>2032</v>
      </c>
      <c r="C646" s="579" t="s">
        <v>2023</v>
      </c>
      <c r="D646" s="580">
        <v>2973</v>
      </c>
      <c r="E646" s="580" t="s">
        <v>2033</v>
      </c>
      <c r="F646" s="678" t="s">
        <v>2034</v>
      </c>
      <c r="G646" s="678" t="s">
        <v>3560</v>
      </c>
      <c r="H646" s="678" t="s">
        <v>2298</v>
      </c>
      <c r="I646" s="1182">
        <v>19200</v>
      </c>
      <c r="J646" s="1453">
        <f t="shared" si="14"/>
        <v>57081600</v>
      </c>
    </row>
    <row r="647" spans="1:11" ht="47.25">
      <c r="A647" s="660"/>
      <c r="B647" s="578" t="s">
        <v>2036</v>
      </c>
      <c r="C647" s="579" t="s">
        <v>2028</v>
      </c>
      <c r="D647" s="580">
        <v>829</v>
      </c>
      <c r="E647" s="580" t="s">
        <v>126</v>
      </c>
      <c r="F647" s="678" t="s">
        <v>2037</v>
      </c>
      <c r="G647" s="678" t="s">
        <v>3561</v>
      </c>
      <c r="H647" s="678" t="s">
        <v>2298</v>
      </c>
      <c r="I647" s="1182">
        <v>79500</v>
      </c>
      <c r="J647" s="1453">
        <f t="shared" si="14"/>
        <v>65905500</v>
      </c>
    </row>
    <row r="648" spans="1:11" ht="31.5">
      <c r="A648" s="660"/>
      <c r="B648" s="578" t="s">
        <v>2041</v>
      </c>
      <c r="C648" s="579" t="s">
        <v>2028</v>
      </c>
      <c r="D648" s="580">
        <v>814</v>
      </c>
      <c r="E648" s="580" t="s">
        <v>122</v>
      </c>
      <c r="F648" s="678" t="s">
        <v>2042</v>
      </c>
      <c r="G648" s="678" t="s">
        <v>3562</v>
      </c>
      <c r="H648" s="678" t="s">
        <v>3107</v>
      </c>
      <c r="I648" s="1182">
        <v>445200</v>
      </c>
      <c r="J648" s="1453">
        <f t="shared" si="14"/>
        <v>362392800</v>
      </c>
    </row>
    <row r="649" spans="1:11" ht="47.25">
      <c r="A649" s="660"/>
      <c r="B649" s="578" t="s">
        <v>2045</v>
      </c>
      <c r="C649" s="579" t="s">
        <v>2046</v>
      </c>
      <c r="D649" s="580">
        <v>864</v>
      </c>
      <c r="E649" s="580" t="s">
        <v>122</v>
      </c>
      <c r="F649" s="678" t="s">
        <v>2047</v>
      </c>
      <c r="G649" s="678" t="s">
        <v>3563</v>
      </c>
      <c r="H649" s="678" t="s">
        <v>2298</v>
      </c>
      <c r="I649" s="1182">
        <v>72000</v>
      </c>
      <c r="J649" s="1453">
        <f t="shared" si="14"/>
        <v>62208000</v>
      </c>
    </row>
    <row r="650" spans="1:11" ht="47.25">
      <c r="A650" s="660"/>
      <c r="B650" s="578" t="s">
        <v>2050</v>
      </c>
      <c r="C650" s="579" t="s">
        <v>2046</v>
      </c>
      <c r="D650" s="580">
        <v>893</v>
      </c>
      <c r="E650" s="580" t="s">
        <v>2033</v>
      </c>
      <c r="F650" s="678" t="s">
        <v>2051</v>
      </c>
      <c r="G650" s="678" t="s">
        <v>3564</v>
      </c>
      <c r="H650" s="678" t="s">
        <v>2298</v>
      </c>
      <c r="I650" s="1182">
        <v>111300</v>
      </c>
      <c r="J650" s="1453">
        <f t="shared" si="14"/>
        <v>99390900</v>
      </c>
    </row>
    <row r="651" spans="1:11" ht="47.25">
      <c r="A651" s="660"/>
      <c r="B651" s="578" t="s">
        <v>2053</v>
      </c>
      <c r="C651" s="579" t="s">
        <v>2046</v>
      </c>
      <c r="D651" s="580">
        <v>553</v>
      </c>
      <c r="E651" s="580" t="s">
        <v>122</v>
      </c>
      <c r="F651" s="678" t="s">
        <v>2054</v>
      </c>
      <c r="G651" s="678" t="s">
        <v>3565</v>
      </c>
      <c r="H651" s="678" t="s">
        <v>2298</v>
      </c>
      <c r="I651" s="1182">
        <v>191200</v>
      </c>
      <c r="J651" s="1453">
        <f t="shared" si="14"/>
        <v>105733600</v>
      </c>
    </row>
    <row r="652" spans="1:11" s="1456" customFormat="1" ht="31.5">
      <c r="A652" s="1455" t="s">
        <v>2432</v>
      </c>
      <c r="B652" s="731" t="s">
        <v>2786</v>
      </c>
      <c r="C652" s="736"/>
      <c r="D652" s="580"/>
      <c r="E652" s="580"/>
      <c r="F652" s="678"/>
      <c r="G652" s="678"/>
      <c r="H652" s="678"/>
      <c r="I652" s="1182"/>
      <c r="J652" s="1453"/>
      <c r="K652" s="633"/>
    </row>
    <row r="653" spans="1:11" ht="78.75">
      <c r="A653" s="660"/>
      <c r="B653" s="578" t="s">
        <v>2056</v>
      </c>
      <c r="C653" s="579" t="s">
        <v>2028</v>
      </c>
      <c r="D653" s="580">
        <v>1798</v>
      </c>
      <c r="E653" s="580" t="s">
        <v>122</v>
      </c>
      <c r="F653" s="678" t="s">
        <v>2058</v>
      </c>
      <c r="G653" s="678" t="s">
        <v>3566</v>
      </c>
      <c r="H653" s="678" t="s">
        <v>2298</v>
      </c>
      <c r="I653" s="1182">
        <v>461100</v>
      </c>
      <c r="J653" s="1453">
        <f>I653*D653</f>
        <v>829057800</v>
      </c>
    </row>
    <row r="654" spans="1:11" ht="47.25">
      <c r="A654" s="660"/>
      <c r="B654" s="578" t="s">
        <v>2062</v>
      </c>
      <c r="C654" s="579" t="s">
        <v>2028</v>
      </c>
      <c r="D654" s="580">
        <v>4094</v>
      </c>
      <c r="E654" s="580" t="s">
        <v>122</v>
      </c>
      <c r="F654" s="678" t="s">
        <v>2063</v>
      </c>
      <c r="G654" s="678" t="s">
        <v>3567</v>
      </c>
      <c r="H654" s="678" t="s">
        <v>2298</v>
      </c>
      <c r="I654" s="1182">
        <v>238500</v>
      </c>
      <c r="J654" s="1453">
        <f>I654*D654</f>
        <v>976419000</v>
      </c>
    </row>
    <row r="655" spans="1:11" ht="47.25">
      <c r="A655" s="660"/>
      <c r="B655" s="578" t="s">
        <v>2064</v>
      </c>
      <c r="C655" s="579" t="s">
        <v>2028</v>
      </c>
      <c r="D655" s="580">
        <v>164</v>
      </c>
      <c r="E655" s="580" t="s">
        <v>122</v>
      </c>
      <c r="F655" s="678" t="s">
        <v>2065</v>
      </c>
      <c r="G655" s="678" t="s">
        <v>3568</v>
      </c>
      <c r="H655" s="678" t="s">
        <v>3107</v>
      </c>
      <c r="I655" s="1182">
        <v>723400</v>
      </c>
      <c r="J655" s="1453">
        <f>I655*D655</f>
        <v>118637600</v>
      </c>
    </row>
    <row r="656" spans="1:11" ht="63">
      <c r="A656" s="660"/>
      <c r="B656" s="578" t="s">
        <v>2068</v>
      </c>
      <c r="C656" s="579" t="s">
        <v>2046</v>
      </c>
      <c r="D656" s="580">
        <v>281</v>
      </c>
      <c r="E656" s="580" t="s">
        <v>2069</v>
      </c>
      <c r="F656" s="678" t="s">
        <v>2071</v>
      </c>
      <c r="G656" s="678" t="s">
        <v>3569</v>
      </c>
      <c r="H656" s="678" t="s">
        <v>3107</v>
      </c>
      <c r="I656" s="1182">
        <v>715500</v>
      </c>
      <c r="J656" s="1453">
        <f>I656*D656</f>
        <v>201055500</v>
      </c>
    </row>
    <row r="657" spans="1:11" ht="409.5">
      <c r="A657" s="660"/>
      <c r="B657" s="578" t="s">
        <v>2075</v>
      </c>
      <c r="C657" s="579" t="s">
        <v>2028</v>
      </c>
      <c r="D657" s="580">
        <v>131</v>
      </c>
      <c r="E657" s="580" t="s">
        <v>2069</v>
      </c>
      <c r="F657" s="678" t="s">
        <v>2078</v>
      </c>
      <c r="G657" s="678" t="s">
        <v>3570</v>
      </c>
      <c r="H657" s="678" t="s">
        <v>3107</v>
      </c>
      <c r="I657" s="1182">
        <v>8160000</v>
      </c>
      <c r="J657" s="1453">
        <f>I657*D657</f>
        <v>1068960000</v>
      </c>
    </row>
    <row r="658" spans="1:11" s="1456" customFormat="1" ht="31.5">
      <c r="A658" s="1455" t="s">
        <v>2436</v>
      </c>
      <c r="B658" s="731" t="s">
        <v>3185</v>
      </c>
      <c r="C658" s="736"/>
      <c r="D658" s="580"/>
      <c r="E658" s="580"/>
      <c r="F658" s="678"/>
      <c r="G658" s="678"/>
      <c r="H658" s="678"/>
      <c r="I658" s="1182"/>
      <c r="J658" s="1453"/>
      <c r="K658" s="633"/>
    </row>
    <row r="659" spans="1:11" ht="409.5">
      <c r="A659" s="660"/>
      <c r="B659" s="578" t="s">
        <v>2866</v>
      </c>
      <c r="C659" s="579" t="s">
        <v>3060</v>
      </c>
      <c r="D659" s="580">
        <v>91</v>
      </c>
      <c r="E659" s="580" t="s">
        <v>126</v>
      </c>
      <c r="F659" s="678" t="s">
        <v>3491</v>
      </c>
      <c r="G659" s="678" t="s">
        <v>3492</v>
      </c>
      <c r="H659" s="678" t="s">
        <v>4720</v>
      </c>
      <c r="I659" s="1182">
        <v>12720000</v>
      </c>
      <c r="J659" s="1453">
        <f>I659*D659</f>
        <v>1157520000</v>
      </c>
    </row>
    <row r="660" spans="1:11">
      <c r="A660" s="660"/>
      <c r="B660" s="736" t="s">
        <v>2787</v>
      </c>
      <c r="C660" s="579"/>
      <c r="D660" s="580"/>
      <c r="E660" s="580"/>
      <c r="F660" s="678"/>
      <c r="G660" s="678"/>
      <c r="H660" s="678"/>
      <c r="I660" s="1182"/>
      <c r="J660" s="1453"/>
    </row>
    <row r="661" spans="1:11" s="1456" customFormat="1" ht="47.25">
      <c r="A661" s="1455" t="s">
        <v>2295</v>
      </c>
      <c r="B661" s="731" t="s">
        <v>3186</v>
      </c>
      <c r="C661" s="736"/>
      <c r="D661" s="580"/>
      <c r="E661" s="580"/>
      <c r="F661" s="678"/>
      <c r="G661" s="678"/>
      <c r="H661" s="678"/>
      <c r="I661" s="1182"/>
      <c r="J661" s="1453"/>
      <c r="K661" s="633"/>
    </row>
    <row r="662" spans="1:11" ht="409.5">
      <c r="A662" s="660"/>
      <c r="B662" s="578" t="s">
        <v>3062</v>
      </c>
      <c r="C662" s="579" t="s">
        <v>2081</v>
      </c>
      <c r="D662" s="580">
        <v>96</v>
      </c>
      <c r="E662" s="580" t="s">
        <v>126</v>
      </c>
      <c r="F662" s="678" t="s">
        <v>3493</v>
      </c>
      <c r="G662" s="678" t="s">
        <v>3494</v>
      </c>
      <c r="H662" s="678" t="s">
        <v>4721</v>
      </c>
      <c r="I662" s="1182">
        <v>18000000</v>
      </c>
      <c r="J662" s="1453">
        <f t="shared" ref="J662:J677" si="15">I662*D662</f>
        <v>1728000000</v>
      </c>
    </row>
    <row r="663" spans="1:11" ht="409.5">
      <c r="A663" s="660"/>
      <c r="B663" s="578" t="s">
        <v>3064</v>
      </c>
      <c r="C663" s="579" t="s">
        <v>2081</v>
      </c>
      <c r="D663" s="580">
        <v>84</v>
      </c>
      <c r="E663" s="580" t="s">
        <v>126</v>
      </c>
      <c r="F663" s="649" t="s">
        <v>3375</v>
      </c>
      <c r="G663" s="678" t="s">
        <v>3496</v>
      </c>
      <c r="H663" s="678" t="s">
        <v>3497</v>
      </c>
      <c r="I663" s="1182">
        <v>17160000</v>
      </c>
      <c r="J663" s="1453">
        <f t="shared" si="15"/>
        <v>1441440000</v>
      </c>
    </row>
    <row r="664" spans="1:11" ht="94.5">
      <c r="A664" s="660"/>
      <c r="B664" s="578" t="s">
        <v>2080</v>
      </c>
      <c r="C664" s="579" t="s">
        <v>2081</v>
      </c>
      <c r="D664" s="580">
        <v>171</v>
      </c>
      <c r="E664" s="580" t="s">
        <v>126</v>
      </c>
      <c r="F664" s="678" t="s">
        <v>2084</v>
      </c>
      <c r="G664" s="678" t="s">
        <v>5061</v>
      </c>
      <c r="H664" s="678" t="s">
        <v>2298</v>
      </c>
      <c r="I664" s="1182">
        <v>5578800</v>
      </c>
      <c r="J664" s="1453">
        <f t="shared" si="15"/>
        <v>953974800</v>
      </c>
    </row>
    <row r="665" spans="1:11" ht="63">
      <c r="A665" s="660"/>
      <c r="B665" s="578" t="s">
        <v>2086</v>
      </c>
      <c r="C665" s="579" t="s">
        <v>2081</v>
      </c>
      <c r="D665" s="580">
        <v>247</v>
      </c>
      <c r="E665" s="580" t="s">
        <v>122</v>
      </c>
      <c r="F665" s="678" t="s">
        <v>2087</v>
      </c>
      <c r="G665" s="678" t="s">
        <v>5062</v>
      </c>
      <c r="H665" s="678" t="s">
        <v>2298</v>
      </c>
      <c r="I665" s="1182">
        <v>3498000</v>
      </c>
      <c r="J665" s="1453">
        <f t="shared" si="15"/>
        <v>864006000</v>
      </c>
    </row>
    <row r="666" spans="1:11" ht="78.75">
      <c r="A666" s="660"/>
      <c r="B666" s="578" t="s">
        <v>2091</v>
      </c>
      <c r="C666" s="579" t="s">
        <v>2081</v>
      </c>
      <c r="D666" s="580">
        <v>2181</v>
      </c>
      <c r="E666" s="580" t="s">
        <v>126</v>
      </c>
      <c r="F666" s="678" t="s">
        <v>2094</v>
      </c>
      <c r="G666" s="678" t="s">
        <v>3531</v>
      </c>
      <c r="H666" s="678" t="s">
        <v>2298</v>
      </c>
      <c r="I666" s="1182">
        <v>5940000</v>
      </c>
      <c r="J666" s="1453">
        <f t="shared" si="15"/>
        <v>12955140000</v>
      </c>
    </row>
    <row r="667" spans="1:11" ht="94.5">
      <c r="A667" s="660"/>
      <c r="B667" s="578" t="s">
        <v>2097</v>
      </c>
      <c r="C667" s="579" t="s">
        <v>2081</v>
      </c>
      <c r="D667" s="580">
        <v>95</v>
      </c>
      <c r="E667" s="580" t="s">
        <v>126</v>
      </c>
      <c r="F667" s="678" t="s">
        <v>2100</v>
      </c>
      <c r="G667" s="678" t="s">
        <v>5063</v>
      </c>
      <c r="H667" s="678" t="s">
        <v>2298</v>
      </c>
      <c r="I667" s="1182">
        <v>3498000</v>
      </c>
      <c r="J667" s="1453">
        <f t="shared" si="15"/>
        <v>332310000</v>
      </c>
    </row>
    <row r="668" spans="1:11" ht="189">
      <c r="A668" s="660"/>
      <c r="B668" s="578" t="s">
        <v>2102</v>
      </c>
      <c r="C668" s="579" t="s">
        <v>2103</v>
      </c>
      <c r="D668" s="580">
        <v>310</v>
      </c>
      <c r="E668" s="580" t="s">
        <v>122</v>
      </c>
      <c r="F668" s="678" t="s">
        <v>55</v>
      </c>
      <c r="G668" s="678" t="s">
        <v>3484</v>
      </c>
      <c r="H668" s="678" t="s">
        <v>2298</v>
      </c>
      <c r="I668" s="1182">
        <v>5088000</v>
      </c>
      <c r="J668" s="1453">
        <f t="shared" si="15"/>
        <v>1577280000</v>
      </c>
    </row>
    <row r="669" spans="1:11" ht="236.25">
      <c r="A669" s="660"/>
      <c r="B669" s="578" t="s">
        <v>2106</v>
      </c>
      <c r="C669" s="579" t="s">
        <v>2081</v>
      </c>
      <c r="D669" s="580">
        <v>259</v>
      </c>
      <c r="E669" s="580"/>
      <c r="F669" s="678" t="s">
        <v>2107</v>
      </c>
      <c r="G669" s="678" t="s">
        <v>5064</v>
      </c>
      <c r="H669" s="678" t="s">
        <v>2298</v>
      </c>
      <c r="I669" s="1182">
        <v>1749000</v>
      </c>
      <c r="J669" s="1453">
        <f t="shared" si="15"/>
        <v>452991000</v>
      </c>
    </row>
    <row r="670" spans="1:11" ht="126">
      <c r="A670" s="660"/>
      <c r="B670" s="578" t="s">
        <v>2111</v>
      </c>
      <c r="C670" s="579" t="s">
        <v>2081</v>
      </c>
      <c r="D670" s="580">
        <v>5043</v>
      </c>
      <c r="E670" s="580" t="s">
        <v>122</v>
      </c>
      <c r="F670" s="1454" t="s">
        <v>2113</v>
      </c>
      <c r="G670" s="678" t="s">
        <v>3571</v>
      </c>
      <c r="H670" s="678" t="s">
        <v>2298</v>
      </c>
      <c r="I670" s="1182">
        <v>210000</v>
      </c>
      <c r="J670" s="1453">
        <f t="shared" si="15"/>
        <v>1059030000</v>
      </c>
    </row>
    <row r="671" spans="1:11" ht="78.75">
      <c r="A671" s="660"/>
      <c r="B671" s="578" t="s">
        <v>2119</v>
      </c>
      <c r="C671" s="579" t="s">
        <v>2081</v>
      </c>
      <c r="D671" s="580">
        <v>5244</v>
      </c>
      <c r="E671" s="580" t="s">
        <v>122</v>
      </c>
      <c r="F671" s="1454" t="s">
        <v>2121</v>
      </c>
      <c r="G671" s="678" t="s">
        <v>5065</v>
      </c>
      <c r="H671" s="678" t="s">
        <v>2298</v>
      </c>
      <c r="I671" s="1182">
        <v>174900.00000000003</v>
      </c>
      <c r="J671" s="1453">
        <f t="shared" si="15"/>
        <v>917175600.00000012</v>
      </c>
    </row>
    <row r="672" spans="1:11" ht="31.5">
      <c r="A672" s="660"/>
      <c r="B672" s="578" t="s">
        <v>2126</v>
      </c>
      <c r="C672" s="579" t="s">
        <v>2028</v>
      </c>
      <c r="D672" s="580">
        <v>6964</v>
      </c>
      <c r="E672" s="580"/>
      <c r="F672" s="678" t="s">
        <v>2127</v>
      </c>
      <c r="G672" s="678" t="s">
        <v>3572</v>
      </c>
      <c r="H672" s="678" t="s">
        <v>3107</v>
      </c>
      <c r="I672" s="1182">
        <v>79500</v>
      </c>
      <c r="J672" s="1453">
        <f t="shared" si="15"/>
        <v>553638000</v>
      </c>
    </row>
    <row r="673" spans="1:11" ht="94.5">
      <c r="A673" s="660"/>
      <c r="B673" s="578" t="s">
        <v>2131</v>
      </c>
      <c r="C673" s="579" t="s">
        <v>2081</v>
      </c>
      <c r="D673" s="580">
        <v>5482</v>
      </c>
      <c r="E673" s="580" t="s">
        <v>122</v>
      </c>
      <c r="F673" s="678" t="s">
        <v>2134</v>
      </c>
      <c r="G673" s="678" t="s">
        <v>3573</v>
      </c>
      <c r="H673" s="678" t="s">
        <v>2298</v>
      </c>
      <c r="I673" s="1182">
        <v>63000</v>
      </c>
      <c r="J673" s="1453">
        <f t="shared" si="15"/>
        <v>345366000</v>
      </c>
    </row>
    <row r="674" spans="1:11" ht="63">
      <c r="A674" s="660"/>
      <c r="B674" s="578" t="s">
        <v>2137</v>
      </c>
      <c r="C674" s="579" t="s">
        <v>2081</v>
      </c>
      <c r="D674" s="580">
        <v>5519</v>
      </c>
      <c r="E674" s="580" t="s">
        <v>122</v>
      </c>
      <c r="F674" s="678" t="s">
        <v>2140</v>
      </c>
      <c r="G674" s="678" t="s">
        <v>3574</v>
      </c>
      <c r="H674" s="678" t="s">
        <v>2298</v>
      </c>
      <c r="I674" s="1182">
        <v>76500</v>
      </c>
      <c r="J674" s="1453">
        <f t="shared" si="15"/>
        <v>422203500</v>
      </c>
    </row>
    <row r="675" spans="1:11" ht="78.75">
      <c r="A675" s="660"/>
      <c r="B675" s="578" t="s">
        <v>2144</v>
      </c>
      <c r="C675" s="579" t="s">
        <v>2081</v>
      </c>
      <c r="D675" s="580">
        <v>10890</v>
      </c>
      <c r="E675" s="580" t="s">
        <v>122</v>
      </c>
      <c r="F675" s="678" t="s">
        <v>2146</v>
      </c>
      <c r="G675" s="678" t="s">
        <v>5066</v>
      </c>
      <c r="H675" s="678" t="s">
        <v>2298</v>
      </c>
      <c r="I675" s="1182">
        <v>140200</v>
      </c>
      <c r="J675" s="1453">
        <f t="shared" si="15"/>
        <v>1526778000</v>
      </c>
    </row>
    <row r="676" spans="1:11" ht="94.5">
      <c r="A676" s="660"/>
      <c r="B676" s="578" t="s">
        <v>2150</v>
      </c>
      <c r="C676" s="579" t="s">
        <v>2081</v>
      </c>
      <c r="D676" s="580">
        <v>7923</v>
      </c>
      <c r="E676" s="580" t="s">
        <v>550</v>
      </c>
      <c r="F676" s="678" t="s">
        <v>2151</v>
      </c>
      <c r="G676" s="678" t="s">
        <v>3576</v>
      </c>
      <c r="H676" s="678" t="s">
        <v>3107</v>
      </c>
      <c r="I676" s="1182">
        <v>811500</v>
      </c>
      <c r="J676" s="1453">
        <f t="shared" si="15"/>
        <v>6429514500</v>
      </c>
    </row>
    <row r="677" spans="1:11" ht="94.5">
      <c r="A677" s="660"/>
      <c r="B677" s="578" t="s">
        <v>2155</v>
      </c>
      <c r="C677" s="579" t="s">
        <v>2081</v>
      </c>
      <c r="D677" s="580">
        <v>8102</v>
      </c>
      <c r="E677" s="580" t="s">
        <v>550</v>
      </c>
      <c r="F677" s="678" t="s">
        <v>2156</v>
      </c>
      <c r="G677" s="678" t="s">
        <v>3575</v>
      </c>
      <c r="H677" s="678" t="s">
        <v>3107</v>
      </c>
      <c r="I677" s="1182">
        <v>3060700</v>
      </c>
      <c r="J677" s="1453">
        <f t="shared" si="15"/>
        <v>24797791400</v>
      </c>
    </row>
    <row r="678" spans="1:11" s="1456" customFormat="1" ht="31.5">
      <c r="A678" s="1455" t="s">
        <v>2432</v>
      </c>
      <c r="B678" s="731" t="s">
        <v>3187</v>
      </c>
      <c r="C678" s="736"/>
      <c r="D678" s="580"/>
      <c r="E678" s="580"/>
      <c r="F678" s="678"/>
      <c r="G678" s="678"/>
      <c r="H678" s="678"/>
      <c r="I678" s="1182"/>
      <c r="J678" s="1453"/>
      <c r="K678" s="633"/>
    </row>
    <row r="679" spans="1:11" ht="126">
      <c r="A679" s="660"/>
      <c r="B679" s="578" t="s">
        <v>2159</v>
      </c>
      <c r="C679" s="579" t="s">
        <v>2081</v>
      </c>
      <c r="D679" s="580">
        <v>3518</v>
      </c>
      <c r="E679" s="580" t="s">
        <v>229</v>
      </c>
      <c r="F679" s="678" t="s">
        <v>2162</v>
      </c>
      <c r="G679" s="678" t="s">
        <v>3577</v>
      </c>
      <c r="H679" s="678" t="s">
        <v>2298</v>
      </c>
      <c r="I679" s="1182">
        <v>26200</v>
      </c>
      <c r="J679" s="1453">
        <f t="shared" ref="J679:J685" si="16">I679*D679</f>
        <v>92171600</v>
      </c>
    </row>
    <row r="680" spans="1:11" ht="252">
      <c r="A680" s="660"/>
      <c r="B680" s="578" t="s">
        <v>2165</v>
      </c>
      <c r="C680" s="579" t="s">
        <v>125</v>
      </c>
      <c r="D680" s="580">
        <v>73</v>
      </c>
      <c r="E680" s="580" t="s">
        <v>126</v>
      </c>
      <c r="F680" s="678" t="s">
        <v>2167</v>
      </c>
      <c r="G680" s="678" t="s">
        <v>5067</v>
      </c>
      <c r="H680" s="678" t="s">
        <v>2298</v>
      </c>
      <c r="I680" s="1182">
        <v>86200</v>
      </c>
      <c r="J680" s="1453">
        <f t="shared" si="16"/>
        <v>6292600</v>
      </c>
    </row>
    <row r="681" spans="1:11" ht="252">
      <c r="A681" s="660"/>
      <c r="B681" s="578" t="s">
        <v>2173</v>
      </c>
      <c r="C681" s="579" t="s">
        <v>125</v>
      </c>
      <c r="D681" s="580">
        <v>72</v>
      </c>
      <c r="E681" s="580" t="s">
        <v>126</v>
      </c>
      <c r="F681" s="678" t="s">
        <v>2175</v>
      </c>
      <c r="G681" s="678" t="s">
        <v>5068</v>
      </c>
      <c r="H681" s="678" t="s">
        <v>2298</v>
      </c>
      <c r="I681" s="1182">
        <v>111300</v>
      </c>
      <c r="J681" s="1453">
        <f t="shared" si="16"/>
        <v>8013600</v>
      </c>
    </row>
    <row r="682" spans="1:11" ht="204.75">
      <c r="A682" s="660"/>
      <c r="B682" s="578" t="s">
        <v>2181</v>
      </c>
      <c r="C682" s="579" t="s">
        <v>228</v>
      </c>
      <c r="D682" s="580">
        <v>82</v>
      </c>
      <c r="E682" s="580" t="s">
        <v>126</v>
      </c>
      <c r="F682" s="678" t="s">
        <v>2183</v>
      </c>
      <c r="G682" s="678" t="s">
        <v>5069</v>
      </c>
      <c r="H682" s="678" t="s">
        <v>2298</v>
      </c>
      <c r="I682" s="1182">
        <v>86200</v>
      </c>
      <c r="J682" s="1453">
        <f t="shared" si="16"/>
        <v>7068400</v>
      </c>
    </row>
    <row r="683" spans="1:11" ht="173.25">
      <c r="A683" s="660"/>
      <c r="B683" s="578" t="s">
        <v>2189</v>
      </c>
      <c r="C683" s="579" t="s">
        <v>2190</v>
      </c>
      <c r="D683" s="580">
        <v>83</v>
      </c>
      <c r="E683" s="580" t="s">
        <v>126</v>
      </c>
      <c r="F683" s="678" t="s">
        <v>2192</v>
      </c>
      <c r="G683" s="678" t="s">
        <v>5070</v>
      </c>
      <c r="H683" s="678" t="s">
        <v>2298</v>
      </c>
      <c r="I683" s="1182">
        <v>105000</v>
      </c>
      <c r="J683" s="1453">
        <f t="shared" si="16"/>
        <v>8715000</v>
      </c>
    </row>
    <row r="684" spans="1:11" ht="173.25">
      <c r="A684" s="660"/>
      <c r="B684" s="578" t="s">
        <v>2198</v>
      </c>
      <c r="C684" s="579" t="s">
        <v>228</v>
      </c>
      <c r="D684" s="580">
        <v>81</v>
      </c>
      <c r="E684" s="580" t="s">
        <v>126</v>
      </c>
      <c r="F684" s="678" t="s">
        <v>2200</v>
      </c>
      <c r="G684" s="678" t="s">
        <v>5071</v>
      </c>
      <c r="H684" s="678" t="s">
        <v>2298</v>
      </c>
      <c r="I684" s="1182">
        <v>86200</v>
      </c>
      <c r="J684" s="1453">
        <f t="shared" si="16"/>
        <v>6982200</v>
      </c>
    </row>
    <row r="685" spans="1:11" ht="110.25">
      <c r="A685" s="660"/>
      <c r="B685" s="578" t="s">
        <v>2207</v>
      </c>
      <c r="C685" s="579" t="s">
        <v>238</v>
      </c>
      <c r="D685" s="580">
        <v>83</v>
      </c>
      <c r="E685" s="580" t="s">
        <v>126</v>
      </c>
      <c r="F685" s="678" t="s">
        <v>2209</v>
      </c>
      <c r="G685" s="678" t="s">
        <v>5072</v>
      </c>
      <c r="H685" s="678" t="s">
        <v>2298</v>
      </c>
      <c r="I685" s="1182">
        <v>75000</v>
      </c>
      <c r="J685" s="1453">
        <f t="shared" si="16"/>
        <v>6225000</v>
      </c>
    </row>
    <row r="686" spans="1:11" ht="47.25">
      <c r="A686" s="660"/>
      <c r="B686" s="736" t="s">
        <v>2819</v>
      </c>
      <c r="C686" s="579"/>
      <c r="D686" s="580"/>
      <c r="E686" s="580"/>
      <c r="F686" s="678"/>
      <c r="G686" s="678"/>
      <c r="H686" s="678"/>
      <c r="I686" s="1182"/>
      <c r="J686" s="1453"/>
    </row>
    <row r="687" spans="1:11" s="1456" customFormat="1" ht="31.5">
      <c r="A687" s="1455" t="s">
        <v>2327</v>
      </c>
      <c r="B687" s="731" t="s">
        <v>2278</v>
      </c>
      <c r="C687" s="736"/>
      <c r="D687" s="580"/>
      <c r="E687" s="580"/>
      <c r="F687" s="678"/>
      <c r="G687" s="678"/>
      <c r="H687" s="678"/>
      <c r="I687" s="1182"/>
      <c r="J687" s="1453"/>
      <c r="K687" s="633"/>
    </row>
    <row r="688" spans="1:11" ht="330.75">
      <c r="A688" s="660"/>
      <c r="B688" s="578" t="s">
        <v>3066</v>
      </c>
      <c r="C688" s="579" t="s">
        <v>1559</v>
      </c>
      <c r="D688" s="580">
        <v>355</v>
      </c>
      <c r="E688" s="580" t="s">
        <v>126</v>
      </c>
      <c r="F688" s="678" t="s">
        <v>5073</v>
      </c>
      <c r="G688" s="678" t="s">
        <v>5074</v>
      </c>
      <c r="H688" s="678" t="s">
        <v>2298</v>
      </c>
      <c r="I688" s="1182">
        <v>10335000</v>
      </c>
      <c r="J688" s="1453">
        <f>I688*D688</f>
        <v>3668925000</v>
      </c>
    </row>
    <row r="689" spans="1:11" s="1456" customFormat="1" ht="31.5">
      <c r="A689" s="1455" t="s">
        <v>2361</v>
      </c>
      <c r="B689" s="731" t="s">
        <v>2362</v>
      </c>
      <c r="C689" s="736"/>
      <c r="D689" s="580"/>
      <c r="E689" s="580"/>
      <c r="F689" s="678"/>
      <c r="G689" s="678"/>
      <c r="H689" s="678"/>
      <c r="I689" s="1182"/>
      <c r="J689" s="1453"/>
      <c r="K689" s="633"/>
    </row>
    <row r="690" spans="1:11" s="1456" customFormat="1">
      <c r="A690" s="1455" t="s">
        <v>2295</v>
      </c>
      <c r="B690" s="731" t="s">
        <v>2371</v>
      </c>
      <c r="C690" s="736"/>
      <c r="D690" s="580"/>
      <c r="E690" s="580"/>
      <c r="F690" s="678"/>
      <c r="G690" s="678"/>
      <c r="H690" s="678"/>
      <c r="I690" s="1182"/>
      <c r="J690" s="1453"/>
      <c r="K690" s="633"/>
    </row>
    <row r="691" spans="1:11" ht="141.75">
      <c r="A691" s="660"/>
      <c r="B691" s="578" t="s">
        <v>2820</v>
      </c>
      <c r="C691" s="579" t="s">
        <v>1559</v>
      </c>
      <c r="D691" s="580">
        <v>1780</v>
      </c>
      <c r="E691" s="580" t="s">
        <v>126</v>
      </c>
      <c r="F691" s="678" t="s">
        <v>3867</v>
      </c>
      <c r="G691" s="678" t="s">
        <v>5076</v>
      </c>
      <c r="H691" s="678" t="s">
        <v>2298</v>
      </c>
      <c r="I691" s="1182">
        <v>61500</v>
      </c>
      <c r="J691" s="1453">
        <f>I691*D691</f>
        <v>109470000</v>
      </c>
    </row>
    <row r="692" spans="1:11" ht="173.25">
      <c r="A692" s="660"/>
      <c r="B692" s="578" t="s">
        <v>2214</v>
      </c>
      <c r="C692" s="579" t="s">
        <v>2028</v>
      </c>
      <c r="D692" s="580">
        <v>1640</v>
      </c>
      <c r="E692" s="580" t="s">
        <v>126</v>
      </c>
      <c r="F692" s="678" t="s">
        <v>5105</v>
      </c>
      <c r="G692" s="678" t="s">
        <v>5077</v>
      </c>
      <c r="H692" s="678" t="s">
        <v>2298</v>
      </c>
      <c r="I692" s="1182">
        <v>43500</v>
      </c>
      <c r="J692" s="1453">
        <f>I692*D692</f>
        <v>71340000</v>
      </c>
    </row>
    <row r="693" spans="1:11" ht="393.75">
      <c r="A693" s="660"/>
      <c r="B693" s="578" t="s">
        <v>2838</v>
      </c>
      <c r="C693" s="579" t="s">
        <v>2023</v>
      </c>
      <c r="D693" s="580">
        <v>1612</v>
      </c>
      <c r="E693" s="580" t="s">
        <v>126</v>
      </c>
      <c r="F693" s="678" t="s">
        <v>3868</v>
      </c>
      <c r="G693" s="678" t="s">
        <v>5079</v>
      </c>
      <c r="H693" s="678" t="s">
        <v>2298</v>
      </c>
      <c r="I693" s="1182">
        <v>66000</v>
      </c>
      <c r="J693" s="1453">
        <f>I693*D693</f>
        <v>106392000</v>
      </c>
    </row>
    <row r="694" spans="1:11" s="1456" customFormat="1">
      <c r="A694" s="1455" t="s">
        <v>2436</v>
      </c>
      <c r="B694" s="731" t="s">
        <v>2408</v>
      </c>
      <c r="C694" s="736"/>
      <c r="D694" s="580"/>
      <c r="E694" s="580"/>
      <c r="F694" s="678"/>
      <c r="G694" s="678"/>
      <c r="H694" s="678"/>
      <c r="I694" s="1182"/>
      <c r="J694" s="1453"/>
      <c r="K694" s="633"/>
    </row>
    <row r="695" spans="1:11" ht="47.25">
      <c r="A695" s="660"/>
      <c r="B695" s="578" t="s">
        <v>2222</v>
      </c>
      <c r="C695" s="579" t="s">
        <v>1559</v>
      </c>
      <c r="D695" s="580">
        <v>1783</v>
      </c>
      <c r="E695" s="580" t="s">
        <v>126</v>
      </c>
      <c r="F695" s="678" t="s">
        <v>2225</v>
      </c>
      <c r="G695" s="678" t="s">
        <v>3578</v>
      </c>
      <c r="H695" s="678" t="s">
        <v>2298</v>
      </c>
      <c r="I695" s="1182">
        <v>397500</v>
      </c>
      <c r="J695" s="1453">
        <f>I695*D695</f>
        <v>708742500</v>
      </c>
    </row>
    <row r="696" spans="1:11" ht="47.25">
      <c r="A696" s="660"/>
      <c r="B696" s="578" t="s">
        <v>2227</v>
      </c>
      <c r="C696" s="579" t="s">
        <v>1559</v>
      </c>
      <c r="D696" s="580">
        <v>709</v>
      </c>
      <c r="E696" s="580" t="s">
        <v>126</v>
      </c>
      <c r="F696" s="678" t="s">
        <v>2230</v>
      </c>
      <c r="G696" s="678" t="s">
        <v>3579</v>
      </c>
      <c r="H696" s="678" t="s">
        <v>2298</v>
      </c>
      <c r="I696" s="1182">
        <v>429300</v>
      </c>
      <c r="J696" s="1453">
        <f>I696*D696</f>
        <v>304373700</v>
      </c>
    </row>
    <row r="697" spans="1:11" ht="63">
      <c r="A697" s="660"/>
      <c r="B697" s="578" t="s">
        <v>2232</v>
      </c>
      <c r="C697" s="579" t="s">
        <v>1559</v>
      </c>
      <c r="D697" s="580">
        <v>1742</v>
      </c>
      <c r="E697" s="580" t="s">
        <v>126</v>
      </c>
      <c r="F697" s="678" t="s">
        <v>2235</v>
      </c>
      <c r="G697" s="678" t="s">
        <v>3580</v>
      </c>
      <c r="H697" s="678" t="s">
        <v>2298</v>
      </c>
      <c r="I697" s="1182">
        <v>8250000</v>
      </c>
      <c r="J697" s="1453">
        <f>I697*D697</f>
        <v>14371500000</v>
      </c>
    </row>
    <row r="698" spans="1:11" ht="18.75">
      <c r="A698" s="660"/>
      <c r="B698" s="1933" t="s">
        <v>2238</v>
      </c>
      <c r="C698" s="1934"/>
      <c r="D698" s="1934"/>
      <c r="E698" s="1934"/>
      <c r="F698" s="1935"/>
      <c r="G698" s="1452"/>
      <c r="H698" s="1452"/>
      <c r="I698" s="1182"/>
      <c r="J698" s="1470">
        <f>ROUND(SUM(J8:J697),0)</f>
        <v>368384097568</v>
      </c>
    </row>
    <row r="701" spans="1:11">
      <c r="A701" s="1936" t="s">
        <v>5106</v>
      </c>
      <c r="B701" s="1936"/>
      <c r="C701" s="1936"/>
      <c r="D701" s="1936"/>
      <c r="E701" s="1936"/>
      <c r="F701" s="1936"/>
      <c r="G701" s="1936"/>
    </row>
    <row r="702" spans="1:11">
      <c r="A702" s="1937" t="s">
        <v>5107</v>
      </c>
      <c r="B702" s="1937"/>
      <c r="C702" s="1937"/>
      <c r="D702" s="1937"/>
      <c r="E702" s="1937"/>
      <c r="F702" s="1937"/>
      <c r="G702" s="1937"/>
    </row>
    <row r="703" spans="1:11">
      <c r="A703" s="1937" t="s">
        <v>3591</v>
      </c>
      <c r="B703" s="1937"/>
      <c r="C703" s="1937"/>
      <c r="D703" s="1937"/>
      <c r="E703" s="1937"/>
      <c r="F703" s="1937"/>
      <c r="G703" s="1472"/>
    </row>
    <row r="704" spans="1:11">
      <c r="A704" s="1937" t="s">
        <v>3592</v>
      </c>
      <c r="B704" s="1937"/>
      <c r="C704" s="1937"/>
      <c r="D704" s="1937"/>
      <c r="E704" s="1937"/>
      <c r="F704" s="1937"/>
      <c r="G704" s="1472"/>
    </row>
    <row r="705" spans="1:10">
      <c r="A705" s="1937" t="s">
        <v>3593</v>
      </c>
      <c r="B705" s="1937"/>
      <c r="C705" s="1937"/>
      <c r="D705" s="1937"/>
      <c r="E705" s="1937"/>
      <c r="F705" s="1937"/>
      <c r="G705" s="1472"/>
    </row>
    <row r="706" spans="1:10">
      <c r="A706" s="1937" t="s">
        <v>5108</v>
      </c>
      <c r="B706" s="1937"/>
      <c r="C706" s="1937"/>
      <c r="D706" s="1937"/>
      <c r="E706" s="1937"/>
      <c r="F706" s="1937"/>
      <c r="G706" s="1472"/>
    </row>
    <row r="707" spans="1:10" ht="18.75">
      <c r="A707" s="1473"/>
      <c r="B707" s="1926" t="s">
        <v>5109</v>
      </c>
      <c r="C707" s="1926"/>
      <c r="D707" s="1926"/>
      <c r="E707" s="1926"/>
      <c r="F707" s="1926"/>
      <c r="G707" s="1926"/>
      <c r="H707" s="1926"/>
      <c r="I707" s="1926"/>
      <c r="J707" s="1926"/>
    </row>
  </sheetData>
  <mergeCells count="22">
    <mergeCell ref="A1:J1"/>
    <mergeCell ref="A2:I2"/>
    <mergeCell ref="A3:I3"/>
    <mergeCell ref="A4:I4"/>
    <mergeCell ref="A5:A6"/>
    <mergeCell ref="B5:B6"/>
    <mergeCell ref="C5:C6"/>
    <mergeCell ref="D5:D6"/>
    <mergeCell ref="E5:E6"/>
    <mergeCell ref="F5:F6"/>
    <mergeCell ref="B707:J707"/>
    <mergeCell ref="G5:G6"/>
    <mergeCell ref="H5:H6"/>
    <mergeCell ref="I5:I6"/>
    <mergeCell ref="J5:J6"/>
    <mergeCell ref="B698:F698"/>
    <mergeCell ref="A701:G701"/>
    <mergeCell ref="A702:G702"/>
    <mergeCell ref="A703:F703"/>
    <mergeCell ref="A704:F704"/>
    <mergeCell ref="A705:F705"/>
    <mergeCell ref="A706:F706"/>
  </mergeCells>
  <conditionalFormatting sqref="B398">
    <cfRule type="duplicateValues" dxfId="19" priority="13"/>
    <cfRule type="colorScale" priority="14">
      <colorScale>
        <cfvo type="min"/>
        <cfvo type="max"/>
        <color rgb="FFFF7128"/>
        <color rgb="FFFFEF9C"/>
      </colorScale>
    </cfRule>
    <cfRule type="duplicateValues" dxfId="18" priority="15"/>
  </conditionalFormatting>
  <conditionalFormatting sqref="B400">
    <cfRule type="duplicateValues" dxfId="17" priority="10"/>
    <cfRule type="colorScale" priority="11">
      <colorScale>
        <cfvo type="min"/>
        <cfvo type="max"/>
        <color rgb="FFFF7128"/>
        <color rgb="FFFFEF9C"/>
      </colorScale>
    </cfRule>
    <cfRule type="duplicateValues" dxfId="16" priority="12"/>
  </conditionalFormatting>
  <conditionalFormatting sqref="B414">
    <cfRule type="duplicateValues" dxfId="15" priority="7"/>
    <cfRule type="colorScale" priority="8">
      <colorScale>
        <cfvo type="min"/>
        <cfvo type="max"/>
        <color rgb="FFFF7128"/>
        <color rgb="FFFFEF9C"/>
      </colorScale>
    </cfRule>
    <cfRule type="duplicateValues" dxfId="14" priority="9"/>
  </conditionalFormatting>
  <conditionalFormatting sqref="B416">
    <cfRule type="duplicateValues" dxfId="13" priority="4"/>
    <cfRule type="colorScale" priority="5">
      <colorScale>
        <cfvo type="min"/>
        <cfvo type="max"/>
        <color rgb="FFFF7128"/>
        <color rgb="FFFFEF9C"/>
      </colorScale>
    </cfRule>
    <cfRule type="duplicateValues" dxfId="12" priority="6"/>
  </conditionalFormatting>
  <conditionalFormatting sqref="B431">
    <cfRule type="duplicateValues" dxfId="11" priority="1"/>
    <cfRule type="colorScale" priority="2">
      <colorScale>
        <cfvo type="min"/>
        <cfvo type="max"/>
        <color rgb="FFFF7128"/>
        <color rgb="FFFFEF9C"/>
      </colorScale>
    </cfRule>
    <cfRule type="duplicateValues" dxfId="10" priority="3"/>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725"/>
  <sheetViews>
    <sheetView topLeftCell="A521" workbookViewId="0">
      <selection activeCell="B677" sqref="B677"/>
    </sheetView>
  </sheetViews>
  <sheetFormatPr defaultColWidth="10.28515625" defaultRowHeight="15.75"/>
  <cols>
    <col min="1" max="1" width="7.42578125" style="1474" customWidth="1"/>
    <col min="2" max="2" width="26.5703125" style="1475" customWidth="1"/>
    <col min="3" max="3" width="17.140625" style="1474" customWidth="1"/>
    <col min="4" max="4" width="57" style="633" customWidth="1"/>
    <col min="5" max="5" width="7.42578125" style="1474" customWidth="1"/>
    <col min="6" max="6" width="6" style="1474" customWidth="1"/>
    <col min="7" max="7" width="23" style="633" customWidth="1"/>
    <col min="8" max="8" width="19" style="633" customWidth="1"/>
    <col min="9" max="9" width="17" style="722" customWidth="1"/>
    <col min="10" max="10" width="20.140625" style="1471" customWidth="1"/>
    <col min="11" max="16384" width="10.28515625" style="633"/>
  </cols>
  <sheetData>
    <row r="1" spans="1:242">
      <c r="A1" s="1855" t="s">
        <v>5110</v>
      </c>
      <c r="B1" s="1855"/>
      <c r="C1" s="1855"/>
      <c r="D1" s="1855"/>
      <c r="E1" s="1855"/>
      <c r="F1" s="1855"/>
      <c r="G1" s="1855"/>
      <c r="H1" s="1855"/>
      <c r="I1" s="1855"/>
      <c r="J1" s="1855"/>
    </row>
    <row r="2" spans="1:242" ht="85.5" customHeight="1">
      <c r="A2" s="1949"/>
      <c r="B2" s="1949"/>
      <c r="C2" s="1949"/>
      <c r="D2" s="1949"/>
      <c r="E2" s="1949"/>
      <c r="F2" s="1949"/>
      <c r="G2" s="1949"/>
      <c r="H2" s="1949"/>
      <c r="I2" s="1949"/>
    </row>
    <row r="3" spans="1:242" s="725" customFormat="1" ht="29.25" customHeight="1">
      <c r="A3" s="723"/>
      <c r="B3" s="723"/>
      <c r="C3" s="723"/>
      <c r="D3" s="723"/>
      <c r="E3" s="723"/>
      <c r="F3" s="724"/>
      <c r="G3" s="723"/>
      <c r="H3" s="723"/>
      <c r="I3" s="723"/>
      <c r="J3" s="1476"/>
      <c r="K3" s="723"/>
      <c r="L3" s="723"/>
      <c r="M3" s="723"/>
      <c r="N3" s="723"/>
      <c r="O3" s="723"/>
      <c r="P3" s="723"/>
      <c r="Q3" s="723"/>
      <c r="R3" s="723"/>
      <c r="S3" s="723"/>
      <c r="T3" s="723"/>
      <c r="U3" s="723"/>
      <c r="V3" s="723"/>
      <c r="W3" s="723"/>
      <c r="X3" s="723"/>
      <c r="Y3" s="723"/>
      <c r="Z3" s="723"/>
      <c r="AA3" s="723"/>
      <c r="AB3" s="723"/>
      <c r="AC3" s="723"/>
      <c r="AD3" s="723"/>
      <c r="AE3" s="723"/>
      <c r="AF3" s="723"/>
      <c r="AG3" s="723"/>
      <c r="AH3" s="723"/>
      <c r="AI3" s="723"/>
      <c r="AJ3" s="723"/>
      <c r="AK3" s="723"/>
      <c r="AL3" s="723"/>
      <c r="AM3" s="723"/>
      <c r="AN3" s="723"/>
      <c r="AO3" s="723"/>
      <c r="AP3" s="723"/>
      <c r="AQ3" s="723"/>
      <c r="AR3" s="723"/>
      <c r="AS3" s="723"/>
      <c r="AT3" s="723"/>
      <c r="AU3" s="723"/>
      <c r="AV3" s="723"/>
      <c r="AW3" s="723"/>
      <c r="AX3" s="723"/>
      <c r="AY3" s="723"/>
      <c r="AZ3" s="723"/>
      <c r="BA3" s="723"/>
      <c r="BB3" s="723"/>
      <c r="BC3" s="723"/>
      <c r="BD3" s="723"/>
      <c r="BE3" s="723"/>
      <c r="BF3" s="723"/>
      <c r="BG3" s="723"/>
      <c r="BH3" s="723"/>
      <c r="BI3" s="723"/>
      <c r="BJ3" s="723"/>
      <c r="BK3" s="723"/>
      <c r="BL3" s="723"/>
      <c r="BM3" s="723"/>
      <c r="BN3" s="723"/>
      <c r="BO3" s="723"/>
      <c r="BP3" s="723"/>
      <c r="BQ3" s="723"/>
      <c r="BR3" s="723"/>
      <c r="BS3" s="723"/>
      <c r="BT3" s="723"/>
      <c r="BU3" s="723"/>
      <c r="BV3" s="723"/>
      <c r="BW3" s="723"/>
      <c r="BX3" s="723"/>
      <c r="BY3" s="723"/>
      <c r="BZ3" s="723"/>
      <c r="CA3" s="723"/>
      <c r="CB3" s="723"/>
      <c r="CC3" s="723"/>
      <c r="CD3" s="723"/>
      <c r="CE3" s="723"/>
      <c r="CF3" s="723"/>
      <c r="CG3" s="723"/>
      <c r="CH3" s="723"/>
      <c r="CI3" s="723"/>
      <c r="CJ3" s="723"/>
      <c r="CK3" s="723"/>
      <c r="CL3" s="723"/>
      <c r="CM3" s="723"/>
      <c r="CN3" s="723"/>
      <c r="CO3" s="723"/>
      <c r="CP3" s="723"/>
      <c r="CQ3" s="723"/>
      <c r="CR3" s="723"/>
      <c r="CS3" s="723"/>
      <c r="CT3" s="723"/>
      <c r="CU3" s="723"/>
      <c r="CV3" s="723"/>
      <c r="CW3" s="723"/>
      <c r="CX3" s="723"/>
      <c r="CY3" s="723"/>
      <c r="CZ3" s="723"/>
      <c r="DA3" s="723"/>
      <c r="DB3" s="723"/>
      <c r="DC3" s="723"/>
      <c r="DD3" s="723"/>
      <c r="DE3" s="723"/>
      <c r="DF3" s="723"/>
      <c r="DG3" s="723"/>
      <c r="DH3" s="723"/>
      <c r="DI3" s="723"/>
      <c r="DJ3" s="723"/>
      <c r="DK3" s="723"/>
      <c r="DL3" s="723"/>
      <c r="DM3" s="723"/>
      <c r="DN3" s="723"/>
      <c r="DO3" s="723"/>
      <c r="DP3" s="723"/>
      <c r="DQ3" s="723"/>
      <c r="DR3" s="723"/>
      <c r="DS3" s="723"/>
      <c r="DT3" s="723"/>
      <c r="DU3" s="723"/>
      <c r="DV3" s="723"/>
      <c r="DW3" s="723"/>
      <c r="DX3" s="723"/>
      <c r="DY3" s="723"/>
      <c r="DZ3" s="723"/>
      <c r="EA3" s="723"/>
      <c r="EB3" s="723"/>
      <c r="EC3" s="723"/>
      <c r="ED3" s="723"/>
      <c r="EE3" s="723"/>
      <c r="EF3" s="723"/>
      <c r="EG3" s="723"/>
      <c r="EH3" s="723"/>
      <c r="EI3" s="723"/>
      <c r="EJ3" s="723"/>
      <c r="EK3" s="723"/>
      <c r="EL3" s="723"/>
      <c r="EM3" s="723"/>
      <c r="EN3" s="723"/>
      <c r="EO3" s="723"/>
      <c r="EP3" s="723"/>
      <c r="EQ3" s="723"/>
      <c r="ER3" s="723"/>
      <c r="ES3" s="723"/>
      <c r="ET3" s="723"/>
      <c r="EU3" s="723"/>
      <c r="EV3" s="723"/>
      <c r="EW3" s="723"/>
      <c r="EX3" s="723"/>
      <c r="EY3" s="723"/>
      <c r="EZ3" s="723"/>
      <c r="FA3" s="723"/>
      <c r="FB3" s="723"/>
      <c r="FC3" s="723"/>
      <c r="FD3" s="723"/>
      <c r="FE3" s="723"/>
      <c r="FF3" s="723"/>
      <c r="FG3" s="723"/>
      <c r="FH3" s="723"/>
      <c r="FI3" s="723"/>
      <c r="FJ3" s="723"/>
      <c r="FK3" s="723"/>
      <c r="FL3" s="723"/>
      <c r="FM3" s="723"/>
      <c r="FN3" s="723"/>
      <c r="FO3" s="723"/>
      <c r="FP3" s="723"/>
      <c r="FQ3" s="723"/>
      <c r="FR3" s="723"/>
      <c r="FS3" s="723"/>
      <c r="FT3" s="723"/>
      <c r="FU3" s="723"/>
      <c r="FV3" s="723"/>
      <c r="FW3" s="723"/>
      <c r="FX3" s="723"/>
      <c r="FY3" s="723"/>
      <c r="FZ3" s="723"/>
      <c r="GA3" s="723"/>
      <c r="GB3" s="723"/>
      <c r="GC3" s="723"/>
      <c r="GD3" s="723"/>
      <c r="GE3" s="723"/>
      <c r="GF3" s="723"/>
      <c r="GG3" s="723"/>
      <c r="GH3" s="723"/>
      <c r="GI3" s="723"/>
      <c r="GJ3" s="723"/>
      <c r="GK3" s="723"/>
      <c r="GL3" s="723"/>
      <c r="GM3" s="723"/>
      <c r="GN3" s="723"/>
      <c r="GO3" s="723"/>
      <c r="GP3" s="723"/>
      <c r="GQ3" s="723"/>
      <c r="GR3" s="723"/>
      <c r="GS3" s="723"/>
      <c r="GT3" s="723"/>
      <c r="GU3" s="723"/>
      <c r="GV3" s="723"/>
      <c r="GW3" s="723"/>
      <c r="GX3" s="723"/>
      <c r="GY3" s="723"/>
      <c r="GZ3" s="723"/>
      <c r="HA3" s="723"/>
      <c r="HB3" s="723"/>
      <c r="HC3" s="723"/>
      <c r="HD3" s="723"/>
      <c r="HE3" s="723"/>
      <c r="HF3" s="723"/>
      <c r="HG3" s="723"/>
      <c r="HH3" s="723"/>
      <c r="HI3" s="723"/>
      <c r="HJ3" s="723"/>
      <c r="HK3" s="723"/>
      <c r="HL3" s="723"/>
      <c r="HM3" s="723"/>
      <c r="HN3" s="723"/>
      <c r="HO3" s="723"/>
      <c r="HP3" s="723"/>
      <c r="HQ3" s="723"/>
      <c r="HR3" s="723"/>
      <c r="HS3" s="723"/>
      <c r="HT3" s="723"/>
      <c r="HU3" s="723"/>
      <c r="HV3" s="723"/>
      <c r="HW3" s="723"/>
      <c r="HX3" s="723"/>
      <c r="HY3" s="723"/>
      <c r="HZ3" s="723"/>
      <c r="IA3" s="723"/>
      <c r="IB3" s="723"/>
      <c r="IC3" s="723"/>
      <c r="ID3" s="723"/>
      <c r="IE3" s="723"/>
      <c r="IF3" s="723"/>
      <c r="IG3" s="723"/>
      <c r="IH3" s="723"/>
    </row>
    <row r="4" spans="1:242" s="725" customFormat="1" ht="21.75" customHeight="1">
      <c r="A4" s="723"/>
      <c r="B4" s="1950" t="s">
        <v>3594</v>
      </c>
      <c r="C4" s="1950"/>
      <c r="D4" s="1950"/>
      <c r="E4" s="1950"/>
      <c r="F4" s="1950"/>
      <c r="G4" s="1950"/>
      <c r="H4" s="1950"/>
      <c r="I4" s="723"/>
      <c r="J4" s="1476"/>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c r="AJ4" s="723"/>
      <c r="AK4" s="723"/>
      <c r="AL4" s="723"/>
      <c r="AM4" s="723"/>
      <c r="AN4" s="723"/>
      <c r="AO4" s="723"/>
      <c r="AP4" s="723"/>
      <c r="AQ4" s="723"/>
      <c r="AR4" s="723"/>
      <c r="AS4" s="723"/>
      <c r="AT4" s="723"/>
      <c r="AU4" s="723"/>
      <c r="AV4" s="723"/>
      <c r="AW4" s="723"/>
      <c r="AX4" s="723"/>
      <c r="AY4" s="723"/>
      <c r="AZ4" s="723"/>
      <c r="BA4" s="723"/>
      <c r="BB4" s="723"/>
      <c r="BC4" s="723"/>
      <c r="BD4" s="723"/>
      <c r="BE4" s="723"/>
      <c r="BF4" s="723"/>
      <c r="BG4" s="723"/>
      <c r="BH4" s="723"/>
      <c r="BI4" s="723"/>
      <c r="BJ4" s="723"/>
      <c r="BK4" s="723"/>
      <c r="BL4" s="723"/>
      <c r="BM4" s="723"/>
      <c r="BN4" s="723"/>
      <c r="BO4" s="723"/>
      <c r="BP4" s="723"/>
      <c r="BQ4" s="723"/>
      <c r="BR4" s="723"/>
      <c r="BS4" s="723"/>
      <c r="BT4" s="723"/>
      <c r="BU4" s="723"/>
      <c r="BV4" s="723"/>
      <c r="BW4" s="723"/>
      <c r="BX4" s="723"/>
      <c r="BY4" s="723"/>
      <c r="BZ4" s="723"/>
      <c r="CA4" s="723"/>
      <c r="CB4" s="723"/>
      <c r="CC4" s="723"/>
      <c r="CD4" s="723"/>
      <c r="CE4" s="723"/>
      <c r="CF4" s="723"/>
      <c r="CG4" s="723"/>
      <c r="CH4" s="723"/>
      <c r="CI4" s="723"/>
      <c r="CJ4" s="723"/>
      <c r="CK4" s="723"/>
      <c r="CL4" s="723"/>
      <c r="CM4" s="723"/>
      <c r="CN4" s="723"/>
      <c r="CO4" s="723"/>
      <c r="CP4" s="723"/>
      <c r="CQ4" s="723"/>
      <c r="CR4" s="723"/>
      <c r="CS4" s="723"/>
      <c r="CT4" s="723"/>
      <c r="CU4" s="723"/>
      <c r="CV4" s="723"/>
      <c r="CW4" s="723"/>
      <c r="CX4" s="723"/>
      <c r="CY4" s="723"/>
      <c r="CZ4" s="723"/>
      <c r="DA4" s="723"/>
      <c r="DB4" s="723"/>
      <c r="DC4" s="723"/>
      <c r="DD4" s="723"/>
      <c r="DE4" s="723"/>
      <c r="DF4" s="723"/>
      <c r="DG4" s="723"/>
      <c r="DH4" s="723"/>
      <c r="DI4" s="723"/>
      <c r="DJ4" s="723"/>
      <c r="DK4" s="723"/>
      <c r="DL4" s="723"/>
      <c r="DM4" s="723"/>
      <c r="DN4" s="723"/>
      <c r="DO4" s="723"/>
      <c r="DP4" s="723"/>
      <c r="DQ4" s="723"/>
      <c r="DR4" s="723"/>
      <c r="DS4" s="723"/>
      <c r="DT4" s="723"/>
      <c r="DU4" s="723"/>
      <c r="DV4" s="723"/>
      <c r="DW4" s="723"/>
      <c r="DX4" s="723"/>
      <c r="DY4" s="723"/>
      <c r="DZ4" s="723"/>
      <c r="EA4" s="723"/>
      <c r="EB4" s="723"/>
      <c r="EC4" s="723"/>
      <c r="ED4" s="723"/>
      <c r="EE4" s="723"/>
      <c r="EF4" s="723"/>
      <c r="EG4" s="723"/>
      <c r="EH4" s="723"/>
      <c r="EI4" s="723"/>
      <c r="EJ4" s="723"/>
      <c r="EK4" s="723"/>
      <c r="EL4" s="723"/>
      <c r="EM4" s="723"/>
      <c r="EN4" s="723"/>
      <c r="EO4" s="723"/>
      <c r="EP4" s="723"/>
      <c r="EQ4" s="723"/>
      <c r="ER4" s="723"/>
      <c r="ES4" s="723"/>
      <c r="ET4" s="723"/>
      <c r="EU4" s="723"/>
      <c r="EV4" s="723"/>
      <c r="EW4" s="723"/>
      <c r="EX4" s="723"/>
      <c r="EY4" s="723"/>
      <c r="EZ4" s="723"/>
      <c r="FA4" s="723"/>
      <c r="FB4" s="723"/>
      <c r="FC4" s="723"/>
      <c r="FD4" s="723"/>
      <c r="FE4" s="723"/>
      <c r="FF4" s="723"/>
      <c r="FG4" s="723"/>
      <c r="FH4" s="723"/>
      <c r="FI4" s="723"/>
      <c r="FJ4" s="723"/>
      <c r="FK4" s="723"/>
      <c r="FL4" s="723"/>
      <c r="FM4" s="723"/>
      <c r="FN4" s="723"/>
      <c r="FO4" s="723"/>
      <c r="FP4" s="723"/>
      <c r="FQ4" s="723"/>
      <c r="FR4" s="723"/>
      <c r="FS4" s="723"/>
      <c r="FT4" s="723"/>
      <c r="FU4" s="723"/>
      <c r="FV4" s="723"/>
      <c r="FW4" s="723"/>
      <c r="FX4" s="723"/>
      <c r="FY4" s="723"/>
      <c r="FZ4" s="723"/>
      <c r="GA4" s="723"/>
      <c r="GB4" s="723"/>
      <c r="GC4" s="723"/>
      <c r="GD4" s="723"/>
      <c r="GE4" s="723"/>
      <c r="GF4" s="723"/>
      <c r="GG4" s="723"/>
      <c r="GH4" s="723"/>
      <c r="GI4" s="723"/>
      <c r="GJ4" s="723"/>
      <c r="GK4" s="723"/>
      <c r="GL4" s="723"/>
      <c r="GM4" s="723"/>
      <c r="GN4" s="723"/>
      <c r="GO4" s="723"/>
      <c r="GP4" s="723"/>
      <c r="GQ4" s="723"/>
      <c r="GR4" s="723"/>
      <c r="GS4" s="723"/>
      <c r="GT4" s="723"/>
      <c r="GU4" s="723"/>
      <c r="GV4" s="723"/>
      <c r="GW4" s="723"/>
      <c r="GX4" s="723"/>
      <c r="GY4" s="723"/>
      <c r="GZ4" s="723"/>
      <c r="HA4" s="723"/>
      <c r="HB4" s="723"/>
      <c r="HC4" s="723"/>
      <c r="HD4" s="723"/>
      <c r="HE4" s="723"/>
      <c r="HF4" s="723"/>
      <c r="HG4" s="723"/>
      <c r="HH4" s="723"/>
      <c r="HI4" s="723"/>
      <c r="HJ4" s="723"/>
      <c r="HK4" s="723"/>
      <c r="HL4" s="723"/>
      <c r="HM4" s="723"/>
      <c r="HN4" s="723"/>
      <c r="HO4" s="723"/>
      <c r="HP4" s="723"/>
      <c r="HQ4" s="723"/>
      <c r="HR4" s="723"/>
      <c r="HS4" s="723"/>
      <c r="HT4" s="723"/>
      <c r="HU4" s="723"/>
      <c r="HV4" s="723"/>
      <c r="HW4" s="723"/>
      <c r="HX4" s="723"/>
      <c r="HY4" s="723"/>
      <c r="HZ4" s="723"/>
      <c r="IA4" s="723"/>
      <c r="IB4" s="723"/>
      <c r="IC4" s="723"/>
      <c r="ID4" s="723"/>
      <c r="IE4" s="723"/>
      <c r="IF4" s="723"/>
      <c r="IG4" s="723"/>
      <c r="IH4" s="723"/>
    </row>
    <row r="5" spans="1:242" s="725" customFormat="1" ht="15">
      <c r="A5" s="723"/>
      <c r="B5" s="1950" t="s">
        <v>3595</v>
      </c>
      <c r="C5" s="1950"/>
      <c r="D5" s="1950"/>
      <c r="E5" s="1950"/>
      <c r="F5" s="1950"/>
      <c r="G5" s="1950"/>
      <c r="H5" s="1950"/>
      <c r="I5" s="723"/>
      <c r="J5" s="1476"/>
      <c r="K5" s="723"/>
      <c r="L5" s="723"/>
      <c r="M5" s="723"/>
      <c r="N5" s="723"/>
      <c r="O5" s="723"/>
      <c r="P5" s="723"/>
      <c r="Q5" s="723"/>
      <c r="R5" s="723"/>
      <c r="S5" s="723"/>
      <c r="T5" s="723"/>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c r="AT5" s="723"/>
      <c r="AU5" s="723"/>
      <c r="AV5" s="723"/>
      <c r="AW5" s="723"/>
      <c r="AX5" s="723"/>
      <c r="AY5" s="723"/>
      <c r="AZ5" s="723"/>
      <c r="BA5" s="723"/>
      <c r="BB5" s="723"/>
      <c r="BC5" s="723"/>
      <c r="BD5" s="723"/>
      <c r="BE5" s="723"/>
      <c r="BF5" s="723"/>
      <c r="BG5" s="723"/>
      <c r="BH5" s="723"/>
      <c r="BI5" s="723"/>
      <c r="BJ5" s="723"/>
      <c r="BK5" s="723"/>
      <c r="BL5" s="723"/>
      <c r="BM5" s="723"/>
      <c r="BN5" s="723"/>
      <c r="BO5" s="723"/>
      <c r="BP5" s="723"/>
      <c r="BQ5" s="723"/>
      <c r="BR5" s="723"/>
      <c r="BS5" s="723"/>
      <c r="BT5" s="723"/>
      <c r="BU5" s="723"/>
      <c r="BV5" s="723"/>
      <c r="BW5" s="723"/>
      <c r="BX5" s="723"/>
      <c r="BY5" s="723"/>
      <c r="BZ5" s="723"/>
      <c r="CA5" s="723"/>
      <c r="CB5" s="723"/>
      <c r="CC5" s="723"/>
      <c r="CD5" s="723"/>
      <c r="CE5" s="723"/>
      <c r="CF5" s="723"/>
      <c r="CG5" s="723"/>
      <c r="CH5" s="723"/>
      <c r="CI5" s="723"/>
      <c r="CJ5" s="723"/>
      <c r="CK5" s="723"/>
      <c r="CL5" s="723"/>
      <c r="CM5" s="723"/>
      <c r="CN5" s="723"/>
      <c r="CO5" s="723"/>
      <c r="CP5" s="723"/>
      <c r="CQ5" s="723"/>
      <c r="CR5" s="723"/>
      <c r="CS5" s="723"/>
      <c r="CT5" s="723"/>
      <c r="CU5" s="723"/>
      <c r="CV5" s="723"/>
      <c r="CW5" s="723"/>
      <c r="CX5" s="723"/>
      <c r="CY5" s="723"/>
      <c r="CZ5" s="723"/>
      <c r="DA5" s="723"/>
      <c r="DB5" s="723"/>
      <c r="DC5" s="723"/>
      <c r="DD5" s="723"/>
      <c r="DE5" s="723"/>
      <c r="DF5" s="723"/>
      <c r="DG5" s="723"/>
      <c r="DH5" s="723"/>
      <c r="DI5" s="723"/>
      <c r="DJ5" s="723"/>
      <c r="DK5" s="723"/>
      <c r="DL5" s="723"/>
      <c r="DM5" s="723"/>
      <c r="DN5" s="723"/>
      <c r="DO5" s="723"/>
      <c r="DP5" s="723"/>
      <c r="DQ5" s="723"/>
      <c r="DR5" s="723"/>
      <c r="DS5" s="723"/>
      <c r="DT5" s="723"/>
      <c r="DU5" s="723"/>
      <c r="DV5" s="723"/>
      <c r="DW5" s="723"/>
      <c r="DX5" s="723"/>
      <c r="DY5" s="723"/>
      <c r="DZ5" s="723"/>
      <c r="EA5" s="723"/>
      <c r="EB5" s="723"/>
      <c r="EC5" s="723"/>
      <c r="ED5" s="723"/>
      <c r="EE5" s="723"/>
      <c r="EF5" s="723"/>
      <c r="EG5" s="723"/>
      <c r="EH5" s="723"/>
      <c r="EI5" s="723"/>
      <c r="EJ5" s="723"/>
      <c r="EK5" s="723"/>
      <c r="EL5" s="723"/>
      <c r="EM5" s="723"/>
      <c r="EN5" s="723"/>
      <c r="EO5" s="723"/>
      <c r="EP5" s="723"/>
      <c r="EQ5" s="723"/>
      <c r="ER5" s="723"/>
      <c r="ES5" s="723"/>
      <c r="ET5" s="723"/>
      <c r="EU5" s="723"/>
      <c r="EV5" s="723"/>
      <c r="EW5" s="723"/>
      <c r="EX5" s="723"/>
      <c r="EY5" s="723"/>
      <c r="EZ5" s="723"/>
      <c r="FA5" s="723"/>
      <c r="FB5" s="723"/>
      <c r="FC5" s="723"/>
      <c r="FD5" s="723"/>
      <c r="FE5" s="723"/>
      <c r="FF5" s="723"/>
      <c r="FG5" s="723"/>
      <c r="FH5" s="723"/>
      <c r="FI5" s="723"/>
      <c r="FJ5" s="723"/>
      <c r="FK5" s="723"/>
      <c r="FL5" s="723"/>
      <c r="FM5" s="723"/>
      <c r="FN5" s="723"/>
      <c r="FO5" s="723"/>
      <c r="FP5" s="723"/>
      <c r="FQ5" s="723"/>
      <c r="FR5" s="723"/>
      <c r="FS5" s="723"/>
      <c r="FT5" s="723"/>
      <c r="FU5" s="723"/>
      <c r="FV5" s="723"/>
      <c r="FW5" s="723"/>
      <c r="FX5" s="723"/>
      <c r="FY5" s="723"/>
      <c r="FZ5" s="723"/>
      <c r="GA5" s="723"/>
      <c r="GB5" s="723"/>
      <c r="GC5" s="723"/>
      <c r="GD5" s="723"/>
      <c r="GE5" s="723"/>
      <c r="GF5" s="723"/>
      <c r="GG5" s="723"/>
      <c r="GH5" s="723"/>
      <c r="GI5" s="723"/>
      <c r="GJ5" s="723"/>
      <c r="GK5" s="723"/>
      <c r="GL5" s="723"/>
      <c r="GM5" s="723"/>
      <c r="GN5" s="723"/>
      <c r="GO5" s="723"/>
      <c r="GP5" s="723"/>
      <c r="GQ5" s="723"/>
      <c r="GR5" s="723"/>
      <c r="GS5" s="723"/>
      <c r="GT5" s="723"/>
      <c r="GU5" s="723"/>
      <c r="GV5" s="723"/>
      <c r="GW5" s="723"/>
      <c r="GX5" s="723"/>
      <c r="GY5" s="723"/>
      <c r="GZ5" s="723"/>
      <c r="HA5" s="723"/>
      <c r="HB5" s="723"/>
      <c r="HC5" s="723"/>
      <c r="HD5" s="723"/>
      <c r="HE5" s="723"/>
      <c r="HF5" s="723"/>
      <c r="HG5" s="723"/>
      <c r="HH5" s="723"/>
      <c r="HI5" s="723"/>
      <c r="HJ5" s="723"/>
      <c r="HK5" s="723"/>
      <c r="HL5" s="723"/>
      <c r="HM5" s="723"/>
      <c r="HN5" s="723"/>
      <c r="HO5" s="723"/>
      <c r="HP5" s="723"/>
      <c r="HQ5" s="723"/>
      <c r="HR5" s="723"/>
      <c r="HS5" s="723"/>
      <c r="HT5" s="723"/>
      <c r="HU5" s="723"/>
      <c r="HV5" s="723"/>
      <c r="HW5" s="723"/>
      <c r="HX5" s="723"/>
      <c r="HY5" s="723"/>
      <c r="HZ5" s="723"/>
      <c r="IA5" s="723"/>
      <c r="IB5" s="723"/>
      <c r="IC5" s="723"/>
      <c r="ID5" s="723"/>
      <c r="IE5" s="723"/>
      <c r="IF5" s="723"/>
      <c r="IG5" s="723"/>
      <c r="IH5" s="723"/>
    </row>
    <row r="6" spans="1:242" s="725" customFormat="1" ht="15">
      <c r="A6" s="723"/>
      <c r="B6" s="1951" t="s">
        <v>5111</v>
      </c>
      <c r="C6" s="1951"/>
      <c r="D6" s="1951"/>
      <c r="E6" s="1951"/>
      <c r="F6" s="1951"/>
      <c r="G6" s="1951"/>
      <c r="H6" s="1951"/>
      <c r="I6" s="723"/>
      <c r="J6" s="1476"/>
      <c r="K6" s="723"/>
      <c r="L6" s="723"/>
      <c r="M6" s="723"/>
      <c r="N6" s="723"/>
      <c r="O6" s="723"/>
      <c r="P6" s="723"/>
      <c r="Q6" s="723"/>
      <c r="R6" s="723"/>
      <c r="S6" s="723"/>
      <c r="T6" s="72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c r="AT6" s="723"/>
      <c r="AU6" s="723"/>
      <c r="AV6" s="723"/>
      <c r="AW6" s="723"/>
      <c r="AX6" s="723"/>
      <c r="AY6" s="723"/>
      <c r="AZ6" s="723"/>
      <c r="BA6" s="723"/>
      <c r="BB6" s="723"/>
      <c r="BC6" s="723"/>
      <c r="BD6" s="723"/>
      <c r="BE6" s="723"/>
      <c r="BF6" s="723"/>
      <c r="BG6" s="723"/>
      <c r="BH6" s="723"/>
      <c r="BI6" s="723"/>
      <c r="BJ6" s="723"/>
      <c r="BK6" s="723"/>
      <c r="BL6" s="723"/>
      <c r="BM6" s="723"/>
      <c r="BN6" s="723"/>
      <c r="BO6" s="723"/>
      <c r="BP6" s="723"/>
      <c r="BQ6" s="723"/>
      <c r="BR6" s="723"/>
      <c r="BS6" s="723"/>
      <c r="BT6" s="723"/>
      <c r="BU6" s="723"/>
      <c r="BV6" s="723"/>
      <c r="BW6" s="723"/>
      <c r="BX6" s="723"/>
      <c r="BY6" s="723"/>
      <c r="BZ6" s="723"/>
      <c r="CA6" s="723"/>
      <c r="CB6" s="723"/>
      <c r="CC6" s="723"/>
      <c r="CD6" s="723"/>
      <c r="CE6" s="723"/>
      <c r="CF6" s="723"/>
      <c r="CG6" s="723"/>
      <c r="CH6" s="723"/>
      <c r="CI6" s="723"/>
      <c r="CJ6" s="723"/>
      <c r="CK6" s="723"/>
      <c r="CL6" s="723"/>
      <c r="CM6" s="723"/>
      <c r="CN6" s="723"/>
      <c r="CO6" s="723"/>
      <c r="CP6" s="723"/>
      <c r="CQ6" s="723"/>
      <c r="CR6" s="723"/>
      <c r="CS6" s="723"/>
      <c r="CT6" s="723"/>
      <c r="CU6" s="723"/>
      <c r="CV6" s="723"/>
      <c r="CW6" s="723"/>
      <c r="CX6" s="723"/>
      <c r="CY6" s="723"/>
      <c r="CZ6" s="723"/>
      <c r="DA6" s="723"/>
      <c r="DB6" s="723"/>
      <c r="DC6" s="723"/>
      <c r="DD6" s="723"/>
      <c r="DE6" s="723"/>
      <c r="DF6" s="723"/>
      <c r="DG6" s="723"/>
      <c r="DH6" s="723"/>
      <c r="DI6" s="723"/>
      <c r="DJ6" s="723"/>
      <c r="DK6" s="723"/>
      <c r="DL6" s="723"/>
      <c r="DM6" s="723"/>
      <c r="DN6" s="723"/>
      <c r="DO6" s="723"/>
      <c r="DP6" s="723"/>
      <c r="DQ6" s="723"/>
      <c r="DR6" s="723"/>
      <c r="DS6" s="723"/>
      <c r="DT6" s="723"/>
      <c r="DU6" s="723"/>
      <c r="DV6" s="723"/>
      <c r="DW6" s="723"/>
      <c r="DX6" s="723"/>
      <c r="DY6" s="723"/>
      <c r="DZ6" s="723"/>
      <c r="EA6" s="723"/>
      <c r="EB6" s="723"/>
      <c r="EC6" s="723"/>
      <c r="ED6" s="723"/>
      <c r="EE6" s="723"/>
      <c r="EF6" s="723"/>
      <c r="EG6" s="723"/>
      <c r="EH6" s="723"/>
      <c r="EI6" s="723"/>
      <c r="EJ6" s="723"/>
      <c r="EK6" s="723"/>
      <c r="EL6" s="723"/>
      <c r="EM6" s="723"/>
      <c r="EN6" s="723"/>
      <c r="EO6" s="723"/>
      <c r="EP6" s="723"/>
      <c r="EQ6" s="723"/>
      <c r="ER6" s="723"/>
      <c r="ES6" s="723"/>
      <c r="ET6" s="723"/>
      <c r="EU6" s="723"/>
      <c r="EV6" s="723"/>
      <c r="EW6" s="723"/>
      <c r="EX6" s="723"/>
      <c r="EY6" s="723"/>
      <c r="EZ6" s="723"/>
      <c r="FA6" s="723"/>
      <c r="FB6" s="723"/>
      <c r="FC6" s="723"/>
      <c r="FD6" s="723"/>
      <c r="FE6" s="723"/>
      <c r="FF6" s="723"/>
      <c r="FG6" s="723"/>
      <c r="FH6" s="723"/>
      <c r="FI6" s="723"/>
      <c r="FJ6" s="723"/>
      <c r="FK6" s="723"/>
      <c r="FL6" s="723"/>
      <c r="FM6" s="723"/>
      <c r="FN6" s="723"/>
      <c r="FO6" s="723"/>
      <c r="FP6" s="723"/>
      <c r="FQ6" s="723"/>
      <c r="FR6" s="723"/>
      <c r="FS6" s="723"/>
      <c r="FT6" s="723"/>
      <c r="FU6" s="723"/>
      <c r="FV6" s="723"/>
      <c r="FW6" s="723"/>
      <c r="FX6" s="723"/>
      <c r="FY6" s="723"/>
      <c r="FZ6" s="723"/>
      <c r="GA6" s="723"/>
      <c r="GB6" s="723"/>
      <c r="GC6" s="723"/>
      <c r="GD6" s="723"/>
      <c r="GE6" s="723"/>
      <c r="GF6" s="723"/>
      <c r="GG6" s="723"/>
      <c r="GH6" s="723"/>
      <c r="GI6" s="723"/>
      <c r="GJ6" s="723"/>
      <c r="GK6" s="723"/>
      <c r="GL6" s="723"/>
      <c r="GM6" s="723"/>
      <c r="GN6" s="723"/>
      <c r="GO6" s="723"/>
      <c r="GP6" s="723"/>
      <c r="GQ6" s="723"/>
      <c r="GR6" s="723"/>
      <c r="GS6" s="723"/>
      <c r="GT6" s="723"/>
      <c r="GU6" s="723"/>
      <c r="GV6" s="723"/>
      <c r="GW6" s="723"/>
      <c r="GX6" s="723"/>
      <c r="GY6" s="723"/>
      <c r="GZ6" s="723"/>
      <c r="HA6" s="723"/>
      <c r="HB6" s="723"/>
      <c r="HC6" s="723"/>
      <c r="HD6" s="723"/>
      <c r="HE6" s="723"/>
      <c r="HF6" s="723"/>
      <c r="HG6" s="723"/>
      <c r="HH6" s="723"/>
      <c r="HI6" s="723"/>
      <c r="HJ6" s="723"/>
      <c r="HK6" s="723"/>
      <c r="HL6" s="723"/>
      <c r="HM6" s="723"/>
      <c r="HN6" s="723"/>
      <c r="HO6" s="723"/>
      <c r="HP6" s="723"/>
      <c r="HQ6" s="723"/>
      <c r="HR6" s="723"/>
      <c r="HS6" s="723"/>
      <c r="HT6" s="723"/>
      <c r="HU6" s="723"/>
      <c r="HV6" s="723"/>
      <c r="HW6" s="723"/>
      <c r="HX6" s="723"/>
      <c r="HY6" s="723"/>
      <c r="HZ6" s="723"/>
      <c r="IA6" s="723"/>
      <c r="IB6" s="723"/>
      <c r="IC6" s="723"/>
      <c r="ID6" s="723"/>
      <c r="IE6" s="723"/>
      <c r="IF6" s="723"/>
      <c r="IG6" s="723"/>
      <c r="IH6" s="723"/>
    </row>
    <row r="7" spans="1:242" s="725" customFormat="1" ht="75" customHeight="1">
      <c r="A7" s="723"/>
      <c r="B7" s="1952" t="s">
        <v>5112</v>
      </c>
      <c r="C7" s="1953"/>
      <c r="D7" s="1953"/>
      <c r="E7" s="1953"/>
      <c r="F7" s="1953"/>
      <c r="G7" s="1953"/>
      <c r="H7" s="1953"/>
      <c r="I7" s="723"/>
      <c r="J7" s="1476"/>
      <c r="K7" s="723"/>
      <c r="L7" s="723"/>
      <c r="M7" s="723"/>
      <c r="N7" s="723"/>
      <c r="O7" s="723"/>
      <c r="P7" s="723"/>
      <c r="Q7" s="723"/>
      <c r="R7" s="723"/>
      <c r="S7" s="723"/>
      <c r="T7" s="723"/>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c r="AT7" s="723"/>
      <c r="AU7" s="723"/>
      <c r="AV7" s="723"/>
      <c r="AW7" s="723"/>
      <c r="AX7" s="723"/>
      <c r="AY7" s="723"/>
      <c r="AZ7" s="723"/>
      <c r="BA7" s="723"/>
      <c r="BB7" s="723"/>
      <c r="BC7" s="723"/>
      <c r="BD7" s="723"/>
      <c r="BE7" s="723"/>
      <c r="BF7" s="723"/>
      <c r="BG7" s="723"/>
      <c r="BH7" s="723"/>
      <c r="BI7" s="723"/>
      <c r="BJ7" s="723"/>
      <c r="BK7" s="723"/>
      <c r="BL7" s="723"/>
      <c r="BM7" s="723"/>
      <c r="BN7" s="723"/>
      <c r="BO7" s="723"/>
      <c r="BP7" s="723"/>
      <c r="BQ7" s="723"/>
      <c r="BR7" s="723"/>
      <c r="BS7" s="723"/>
      <c r="BT7" s="723"/>
      <c r="BU7" s="723"/>
      <c r="BV7" s="723"/>
      <c r="BW7" s="723"/>
      <c r="BX7" s="723"/>
      <c r="BY7" s="723"/>
      <c r="BZ7" s="723"/>
      <c r="CA7" s="723"/>
      <c r="CB7" s="723"/>
      <c r="CC7" s="723"/>
      <c r="CD7" s="723"/>
      <c r="CE7" s="723"/>
      <c r="CF7" s="723"/>
      <c r="CG7" s="723"/>
      <c r="CH7" s="723"/>
      <c r="CI7" s="723"/>
      <c r="CJ7" s="723"/>
      <c r="CK7" s="723"/>
      <c r="CL7" s="723"/>
      <c r="CM7" s="723"/>
      <c r="CN7" s="723"/>
      <c r="CO7" s="723"/>
      <c r="CP7" s="723"/>
      <c r="CQ7" s="723"/>
      <c r="CR7" s="723"/>
      <c r="CS7" s="723"/>
      <c r="CT7" s="723"/>
      <c r="CU7" s="723"/>
      <c r="CV7" s="723"/>
      <c r="CW7" s="723"/>
      <c r="CX7" s="723"/>
      <c r="CY7" s="723"/>
      <c r="CZ7" s="723"/>
      <c r="DA7" s="723"/>
      <c r="DB7" s="723"/>
      <c r="DC7" s="723"/>
      <c r="DD7" s="723"/>
      <c r="DE7" s="723"/>
      <c r="DF7" s="723"/>
      <c r="DG7" s="723"/>
      <c r="DH7" s="723"/>
      <c r="DI7" s="723"/>
      <c r="DJ7" s="723"/>
      <c r="DK7" s="723"/>
      <c r="DL7" s="723"/>
      <c r="DM7" s="723"/>
      <c r="DN7" s="723"/>
      <c r="DO7" s="723"/>
      <c r="DP7" s="723"/>
      <c r="DQ7" s="723"/>
      <c r="DR7" s="723"/>
      <c r="DS7" s="723"/>
      <c r="DT7" s="723"/>
      <c r="DU7" s="723"/>
      <c r="DV7" s="723"/>
      <c r="DW7" s="723"/>
      <c r="DX7" s="723"/>
      <c r="DY7" s="723"/>
      <c r="DZ7" s="723"/>
      <c r="EA7" s="723"/>
      <c r="EB7" s="723"/>
      <c r="EC7" s="723"/>
      <c r="ED7" s="723"/>
      <c r="EE7" s="723"/>
      <c r="EF7" s="723"/>
      <c r="EG7" s="723"/>
      <c r="EH7" s="723"/>
      <c r="EI7" s="723"/>
      <c r="EJ7" s="723"/>
      <c r="EK7" s="723"/>
      <c r="EL7" s="723"/>
      <c r="EM7" s="723"/>
      <c r="EN7" s="723"/>
      <c r="EO7" s="723"/>
      <c r="EP7" s="723"/>
      <c r="EQ7" s="723"/>
      <c r="ER7" s="723"/>
      <c r="ES7" s="723"/>
      <c r="ET7" s="723"/>
      <c r="EU7" s="723"/>
      <c r="EV7" s="723"/>
      <c r="EW7" s="723"/>
      <c r="EX7" s="723"/>
      <c r="EY7" s="723"/>
      <c r="EZ7" s="723"/>
      <c r="FA7" s="723"/>
      <c r="FB7" s="723"/>
      <c r="FC7" s="723"/>
      <c r="FD7" s="723"/>
      <c r="FE7" s="723"/>
      <c r="FF7" s="723"/>
      <c r="FG7" s="723"/>
      <c r="FH7" s="723"/>
      <c r="FI7" s="723"/>
      <c r="FJ7" s="723"/>
      <c r="FK7" s="723"/>
      <c r="FL7" s="723"/>
      <c r="FM7" s="723"/>
      <c r="FN7" s="723"/>
      <c r="FO7" s="723"/>
      <c r="FP7" s="723"/>
      <c r="FQ7" s="723"/>
      <c r="FR7" s="723"/>
      <c r="FS7" s="723"/>
      <c r="FT7" s="723"/>
      <c r="FU7" s="723"/>
      <c r="FV7" s="723"/>
      <c r="FW7" s="723"/>
      <c r="FX7" s="723"/>
      <c r="FY7" s="723"/>
      <c r="FZ7" s="723"/>
      <c r="GA7" s="723"/>
      <c r="GB7" s="723"/>
      <c r="GC7" s="723"/>
      <c r="GD7" s="723"/>
      <c r="GE7" s="723"/>
      <c r="GF7" s="723"/>
      <c r="GG7" s="723"/>
      <c r="GH7" s="723"/>
      <c r="GI7" s="723"/>
      <c r="GJ7" s="723"/>
      <c r="GK7" s="723"/>
      <c r="GL7" s="723"/>
      <c r="GM7" s="723"/>
      <c r="GN7" s="723"/>
      <c r="GO7" s="723"/>
      <c r="GP7" s="723"/>
      <c r="GQ7" s="723"/>
      <c r="GR7" s="723"/>
      <c r="GS7" s="723"/>
      <c r="GT7" s="723"/>
      <c r="GU7" s="723"/>
      <c r="GV7" s="723"/>
      <c r="GW7" s="723"/>
      <c r="GX7" s="723"/>
      <c r="GY7" s="723"/>
      <c r="GZ7" s="723"/>
      <c r="HA7" s="723"/>
      <c r="HB7" s="723"/>
      <c r="HC7" s="723"/>
      <c r="HD7" s="723"/>
      <c r="HE7" s="723"/>
      <c r="HF7" s="723"/>
      <c r="HG7" s="723"/>
      <c r="HH7" s="723"/>
      <c r="HI7" s="723"/>
      <c r="HJ7" s="723"/>
      <c r="HK7" s="723"/>
      <c r="HL7" s="723"/>
      <c r="HM7" s="723"/>
      <c r="HN7" s="723"/>
      <c r="HO7" s="723"/>
      <c r="HP7" s="723"/>
      <c r="HQ7" s="723"/>
      <c r="HR7" s="723"/>
      <c r="HS7" s="723"/>
      <c r="HT7" s="723"/>
      <c r="HU7" s="723"/>
      <c r="HV7" s="723"/>
      <c r="HW7" s="723"/>
      <c r="HX7" s="723"/>
      <c r="HY7" s="723"/>
      <c r="HZ7" s="723"/>
      <c r="IA7" s="723"/>
      <c r="IB7" s="723"/>
      <c r="IC7" s="723"/>
      <c r="ID7" s="723"/>
      <c r="IE7" s="723"/>
      <c r="IF7" s="723"/>
      <c r="IG7" s="723"/>
      <c r="IH7" s="723"/>
    </row>
    <row r="8" spans="1:242" s="725" customFormat="1" ht="21.75" customHeight="1">
      <c r="A8" s="723"/>
      <c r="B8" s="1950" t="s">
        <v>5113</v>
      </c>
      <c r="C8" s="1950"/>
      <c r="D8" s="1950"/>
      <c r="E8" s="1950"/>
      <c r="F8" s="1950"/>
      <c r="G8" s="1950"/>
      <c r="H8" s="1950"/>
      <c r="I8" s="723"/>
      <c r="J8" s="1476"/>
      <c r="K8" s="723"/>
      <c r="L8" s="723"/>
      <c r="M8" s="723"/>
      <c r="N8" s="723"/>
      <c r="O8" s="723"/>
      <c r="P8" s="723"/>
      <c r="Q8" s="723"/>
      <c r="R8" s="723"/>
      <c r="S8" s="723"/>
      <c r="T8" s="72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c r="BK8" s="723"/>
      <c r="BL8" s="723"/>
      <c r="BM8" s="723"/>
      <c r="BN8" s="723"/>
      <c r="BO8" s="723"/>
      <c r="BP8" s="723"/>
      <c r="BQ8" s="723"/>
      <c r="BR8" s="723"/>
      <c r="BS8" s="723"/>
      <c r="BT8" s="723"/>
      <c r="BU8" s="723"/>
      <c r="BV8" s="723"/>
      <c r="BW8" s="723"/>
      <c r="BX8" s="723"/>
      <c r="BY8" s="723"/>
      <c r="BZ8" s="723"/>
      <c r="CA8" s="723"/>
      <c r="CB8" s="723"/>
      <c r="CC8" s="723"/>
      <c r="CD8" s="723"/>
      <c r="CE8" s="723"/>
      <c r="CF8" s="723"/>
      <c r="CG8" s="723"/>
      <c r="CH8" s="723"/>
      <c r="CI8" s="723"/>
      <c r="CJ8" s="723"/>
      <c r="CK8" s="723"/>
      <c r="CL8" s="723"/>
      <c r="CM8" s="723"/>
      <c r="CN8" s="723"/>
      <c r="CO8" s="723"/>
      <c r="CP8" s="723"/>
      <c r="CQ8" s="723"/>
      <c r="CR8" s="723"/>
      <c r="CS8" s="723"/>
      <c r="CT8" s="723"/>
      <c r="CU8" s="723"/>
      <c r="CV8" s="723"/>
      <c r="CW8" s="723"/>
      <c r="CX8" s="723"/>
      <c r="CY8" s="723"/>
      <c r="CZ8" s="723"/>
      <c r="DA8" s="723"/>
      <c r="DB8" s="723"/>
      <c r="DC8" s="723"/>
      <c r="DD8" s="723"/>
      <c r="DE8" s="723"/>
      <c r="DF8" s="723"/>
      <c r="DG8" s="723"/>
      <c r="DH8" s="723"/>
      <c r="DI8" s="723"/>
      <c r="DJ8" s="723"/>
      <c r="DK8" s="723"/>
      <c r="DL8" s="723"/>
      <c r="DM8" s="723"/>
      <c r="DN8" s="723"/>
      <c r="DO8" s="723"/>
      <c r="DP8" s="723"/>
      <c r="DQ8" s="723"/>
      <c r="DR8" s="723"/>
      <c r="DS8" s="723"/>
      <c r="DT8" s="723"/>
      <c r="DU8" s="723"/>
      <c r="DV8" s="723"/>
      <c r="DW8" s="723"/>
      <c r="DX8" s="723"/>
      <c r="DY8" s="723"/>
      <c r="DZ8" s="723"/>
      <c r="EA8" s="723"/>
      <c r="EB8" s="723"/>
      <c r="EC8" s="723"/>
      <c r="ED8" s="723"/>
      <c r="EE8" s="723"/>
      <c r="EF8" s="723"/>
      <c r="EG8" s="723"/>
      <c r="EH8" s="723"/>
      <c r="EI8" s="723"/>
      <c r="EJ8" s="723"/>
      <c r="EK8" s="723"/>
      <c r="EL8" s="723"/>
      <c r="EM8" s="723"/>
      <c r="EN8" s="723"/>
      <c r="EO8" s="723"/>
      <c r="EP8" s="723"/>
      <c r="EQ8" s="723"/>
      <c r="ER8" s="723"/>
      <c r="ES8" s="723"/>
      <c r="ET8" s="723"/>
      <c r="EU8" s="723"/>
      <c r="EV8" s="723"/>
      <c r="EW8" s="723"/>
      <c r="EX8" s="723"/>
      <c r="EY8" s="723"/>
      <c r="EZ8" s="723"/>
      <c r="FA8" s="723"/>
      <c r="FB8" s="723"/>
      <c r="FC8" s="723"/>
      <c r="FD8" s="723"/>
      <c r="FE8" s="723"/>
      <c r="FF8" s="723"/>
      <c r="FG8" s="723"/>
      <c r="FH8" s="723"/>
      <c r="FI8" s="723"/>
      <c r="FJ8" s="723"/>
      <c r="FK8" s="723"/>
      <c r="FL8" s="723"/>
      <c r="FM8" s="723"/>
      <c r="FN8" s="723"/>
      <c r="FO8" s="723"/>
      <c r="FP8" s="723"/>
      <c r="FQ8" s="723"/>
      <c r="FR8" s="723"/>
      <c r="FS8" s="723"/>
      <c r="FT8" s="723"/>
      <c r="FU8" s="723"/>
      <c r="FV8" s="723"/>
      <c r="FW8" s="723"/>
      <c r="FX8" s="723"/>
      <c r="FY8" s="723"/>
      <c r="FZ8" s="723"/>
      <c r="GA8" s="723"/>
      <c r="GB8" s="723"/>
      <c r="GC8" s="723"/>
      <c r="GD8" s="723"/>
      <c r="GE8" s="723"/>
      <c r="GF8" s="723"/>
      <c r="GG8" s="723"/>
      <c r="GH8" s="723"/>
      <c r="GI8" s="723"/>
      <c r="GJ8" s="723"/>
      <c r="GK8" s="723"/>
      <c r="GL8" s="723"/>
      <c r="GM8" s="723"/>
      <c r="GN8" s="723"/>
      <c r="GO8" s="723"/>
      <c r="GP8" s="723"/>
      <c r="GQ8" s="723"/>
      <c r="GR8" s="723"/>
      <c r="GS8" s="723"/>
      <c r="GT8" s="723"/>
      <c r="GU8" s="723"/>
      <c r="GV8" s="723"/>
      <c r="GW8" s="723"/>
      <c r="GX8" s="723"/>
      <c r="GY8" s="723"/>
      <c r="GZ8" s="723"/>
      <c r="HA8" s="723"/>
      <c r="HB8" s="723"/>
      <c r="HC8" s="723"/>
      <c r="HD8" s="723"/>
      <c r="HE8" s="723"/>
      <c r="HF8" s="723"/>
      <c r="HG8" s="723"/>
      <c r="HH8" s="723"/>
      <c r="HI8" s="723"/>
      <c r="HJ8" s="723"/>
      <c r="HK8" s="723"/>
      <c r="HL8" s="723"/>
      <c r="HM8" s="723"/>
      <c r="HN8" s="723"/>
      <c r="HO8" s="723"/>
      <c r="HP8" s="723"/>
      <c r="HQ8" s="723"/>
      <c r="HR8" s="723"/>
      <c r="HS8" s="723"/>
      <c r="HT8" s="723"/>
      <c r="HU8" s="723"/>
      <c r="HV8" s="723"/>
      <c r="HW8" s="723"/>
      <c r="HX8" s="723"/>
      <c r="HY8" s="723"/>
      <c r="HZ8" s="723"/>
      <c r="IA8" s="723"/>
      <c r="IB8" s="723"/>
      <c r="IC8" s="723"/>
      <c r="ID8" s="723"/>
      <c r="IE8" s="723"/>
      <c r="IF8" s="723"/>
      <c r="IG8" s="723"/>
      <c r="IH8" s="723"/>
    </row>
    <row r="9" spans="1:242" s="725" customFormat="1" ht="28.5" customHeight="1">
      <c r="A9" s="723"/>
      <c r="B9" s="726" t="s">
        <v>3596</v>
      </c>
      <c r="C9" s="1954" t="s">
        <v>3597</v>
      </c>
      <c r="D9" s="1954"/>
      <c r="E9" s="747"/>
      <c r="F9" s="747"/>
      <c r="G9" s="726" t="s">
        <v>3598</v>
      </c>
      <c r="H9" s="1955" t="s">
        <v>3599</v>
      </c>
      <c r="I9" s="1955"/>
      <c r="J9" s="1955"/>
      <c r="K9" s="723"/>
      <c r="L9" s="723"/>
      <c r="M9" s="723"/>
      <c r="N9" s="723"/>
      <c r="O9" s="723"/>
      <c r="P9" s="723"/>
      <c r="Q9" s="723"/>
      <c r="R9" s="723"/>
      <c r="S9" s="723"/>
      <c r="T9" s="723"/>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c r="BL9" s="723"/>
      <c r="BM9" s="723"/>
      <c r="BN9" s="723"/>
      <c r="BO9" s="723"/>
      <c r="BP9" s="723"/>
      <c r="BQ9" s="723"/>
      <c r="BR9" s="723"/>
      <c r="BS9" s="723"/>
      <c r="BT9" s="723"/>
      <c r="BU9" s="723"/>
      <c r="BV9" s="723"/>
      <c r="BW9" s="723"/>
      <c r="BX9" s="723"/>
      <c r="BY9" s="723"/>
      <c r="BZ9" s="723"/>
      <c r="CA9" s="723"/>
      <c r="CB9" s="723"/>
      <c r="CC9" s="723"/>
      <c r="CD9" s="723"/>
      <c r="CE9" s="723"/>
      <c r="CF9" s="723"/>
      <c r="CG9" s="723"/>
      <c r="CH9" s="723"/>
      <c r="CI9" s="723"/>
      <c r="CJ9" s="723"/>
      <c r="CK9" s="723"/>
      <c r="CL9" s="723"/>
      <c r="CM9" s="723"/>
      <c r="CN9" s="723"/>
      <c r="CO9" s="723"/>
      <c r="CP9" s="723"/>
      <c r="CQ9" s="723"/>
      <c r="CR9" s="723"/>
      <c r="CS9" s="723"/>
      <c r="CT9" s="723"/>
      <c r="CU9" s="723"/>
      <c r="CV9" s="723"/>
      <c r="CW9" s="723"/>
      <c r="CX9" s="723"/>
      <c r="CY9" s="723"/>
      <c r="CZ9" s="723"/>
      <c r="DA9" s="723"/>
      <c r="DB9" s="723"/>
      <c r="DC9" s="723"/>
      <c r="DD9" s="723"/>
      <c r="DE9" s="723"/>
      <c r="DF9" s="723"/>
      <c r="DG9" s="723"/>
      <c r="DH9" s="723"/>
      <c r="DI9" s="723"/>
      <c r="DJ9" s="723"/>
      <c r="DK9" s="723"/>
      <c r="DL9" s="723"/>
      <c r="DM9" s="723"/>
      <c r="DN9" s="723"/>
      <c r="DO9" s="723"/>
      <c r="DP9" s="723"/>
      <c r="DQ9" s="723"/>
      <c r="DR9" s="723"/>
      <c r="DS9" s="723"/>
      <c r="DT9" s="723"/>
      <c r="DU9" s="723"/>
      <c r="DV9" s="723"/>
      <c r="DW9" s="723"/>
      <c r="DX9" s="723"/>
      <c r="DY9" s="723"/>
      <c r="DZ9" s="723"/>
      <c r="EA9" s="723"/>
      <c r="EB9" s="723"/>
      <c r="EC9" s="723"/>
      <c r="ED9" s="723"/>
      <c r="EE9" s="723"/>
      <c r="EF9" s="723"/>
      <c r="EG9" s="723"/>
      <c r="EH9" s="723"/>
      <c r="EI9" s="723"/>
      <c r="EJ9" s="723"/>
      <c r="EK9" s="723"/>
      <c r="EL9" s="723"/>
      <c r="EM9" s="723"/>
      <c r="EN9" s="723"/>
      <c r="EO9" s="723"/>
      <c r="EP9" s="723"/>
      <c r="EQ9" s="723"/>
      <c r="ER9" s="723"/>
      <c r="ES9" s="723"/>
      <c r="ET9" s="723"/>
      <c r="EU9" s="723"/>
      <c r="EV9" s="723"/>
      <c r="EW9" s="723"/>
      <c r="EX9" s="723"/>
      <c r="EY9" s="723"/>
      <c r="EZ9" s="723"/>
      <c r="FA9" s="723"/>
      <c r="FB9" s="723"/>
      <c r="FC9" s="723"/>
      <c r="FD9" s="723"/>
      <c r="FE9" s="723"/>
      <c r="FF9" s="723"/>
      <c r="FG9" s="723"/>
      <c r="FH9" s="723"/>
      <c r="FI9" s="723"/>
      <c r="FJ9" s="723"/>
      <c r="FK9" s="723"/>
      <c r="FL9" s="723"/>
      <c r="FM9" s="723"/>
      <c r="FN9" s="723"/>
      <c r="FO9" s="723"/>
      <c r="FP9" s="723"/>
      <c r="FQ9" s="723"/>
      <c r="FR9" s="723"/>
      <c r="FS9" s="723"/>
      <c r="FT9" s="723"/>
      <c r="FU9" s="723"/>
      <c r="FV9" s="723"/>
      <c r="FW9" s="723"/>
      <c r="FX9" s="723"/>
      <c r="FY9" s="723"/>
      <c r="FZ9" s="723"/>
      <c r="GA9" s="723"/>
      <c r="GB9" s="723"/>
      <c r="GC9" s="723"/>
      <c r="GD9" s="723"/>
      <c r="GE9" s="723"/>
      <c r="GF9" s="723"/>
      <c r="GG9" s="723"/>
      <c r="GH9" s="723"/>
      <c r="GI9" s="723"/>
      <c r="GJ9" s="723"/>
      <c r="GK9" s="723"/>
      <c r="GL9" s="723"/>
      <c r="GM9" s="723"/>
      <c r="GN9" s="723"/>
      <c r="GO9" s="723"/>
      <c r="GP9" s="723"/>
      <c r="GQ9" s="723"/>
      <c r="GR9" s="723"/>
      <c r="GS9" s="723"/>
      <c r="GT9" s="723"/>
      <c r="GU9" s="723"/>
      <c r="GV9" s="723"/>
      <c r="GW9" s="723"/>
      <c r="GX9" s="723"/>
      <c r="GY9" s="723"/>
      <c r="GZ9" s="723"/>
      <c r="HA9" s="723"/>
      <c r="HB9" s="723"/>
      <c r="HC9" s="723"/>
      <c r="HD9" s="723"/>
      <c r="HE9" s="723"/>
      <c r="HF9" s="723"/>
      <c r="HG9" s="723"/>
      <c r="HH9" s="723"/>
      <c r="HI9" s="723"/>
      <c r="HJ9" s="723"/>
      <c r="HK9" s="723"/>
      <c r="HL9" s="723"/>
      <c r="HM9" s="723"/>
      <c r="HN9" s="723"/>
      <c r="HO9" s="723"/>
      <c r="HP9" s="723"/>
      <c r="HQ9" s="723"/>
      <c r="HR9" s="723"/>
      <c r="HS9" s="723"/>
      <c r="HT9" s="723"/>
      <c r="HU9" s="723"/>
      <c r="HV9" s="723"/>
      <c r="HW9" s="723"/>
      <c r="HX9" s="723"/>
      <c r="HY9" s="723"/>
      <c r="HZ9" s="723"/>
      <c r="IA9" s="723"/>
      <c r="IB9" s="723"/>
      <c r="IC9" s="723"/>
      <c r="ID9" s="723"/>
      <c r="IE9" s="723"/>
      <c r="IF9" s="723"/>
      <c r="IG9" s="723"/>
      <c r="IH9" s="723"/>
    </row>
    <row r="10" spans="1:242" s="725" customFormat="1" ht="35.25" customHeight="1">
      <c r="A10" s="723"/>
      <c r="B10" s="727" t="s">
        <v>3600</v>
      </c>
      <c r="C10" s="728"/>
      <c r="D10" s="727"/>
      <c r="E10" s="1944"/>
      <c r="F10" s="1944"/>
      <c r="G10" s="727" t="s">
        <v>3600</v>
      </c>
      <c r="H10" s="1944" t="s">
        <v>3601</v>
      </c>
      <c r="I10" s="1944"/>
      <c r="J10" s="1944"/>
      <c r="K10" s="723"/>
      <c r="L10" s="723"/>
      <c r="M10" s="723"/>
      <c r="N10" s="723"/>
      <c r="O10" s="723"/>
      <c r="P10" s="723"/>
      <c r="Q10" s="723"/>
      <c r="R10" s="723"/>
      <c r="S10" s="723"/>
      <c r="T10" s="723"/>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c r="AT10" s="723"/>
      <c r="AU10" s="723"/>
      <c r="AV10" s="723"/>
      <c r="AW10" s="723"/>
      <c r="AX10" s="723"/>
      <c r="AY10" s="723"/>
      <c r="AZ10" s="723"/>
      <c r="BA10" s="723"/>
      <c r="BB10" s="723"/>
      <c r="BC10" s="723"/>
      <c r="BD10" s="723"/>
      <c r="BE10" s="723"/>
      <c r="BF10" s="723"/>
      <c r="BG10" s="723"/>
      <c r="BH10" s="723"/>
      <c r="BI10" s="723"/>
      <c r="BJ10" s="723"/>
      <c r="BK10" s="723"/>
      <c r="BL10" s="723"/>
      <c r="BM10" s="723"/>
      <c r="BN10" s="723"/>
      <c r="BO10" s="723"/>
      <c r="BP10" s="723"/>
      <c r="BQ10" s="723"/>
      <c r="BR10" s="723"/>
      <c r="BS10" s="723"/>
      <c r="BT10" s="723"/>
      <c r="BU10" s="723"/>
      <c r="BV10" s="723"/>
      <c r="BW10" s="723"/>
      <c r="BX10" s="723"/>
      <c r="BY10" s="723"/>
      <c r="BZ10" s="723"/>
      <c r="CA10" s="723"/>
      <c r="CB10" s="723"/>
      <c r="CC10" s="723"/>
      <c r="CD10" s="723"/>
      <c r="CE10" s="723"/>
      <c r="CF10" s="723"/>
      <c r="CG10" s="723"/>
      <c r="CH10" s="723"/>
      <c r="CI10" s="723"/>
      <c r="CJ10" s="723"/>
      <c r="CK10" s="723"/>
      <c r="CL10" s="723"/>
      <c r="CM10" s="723"/>
      <c r="CN10" s="723"/>
      <c r="CO10" s="723"/>
      <c r="CP10" s="723"/>
      <c r="CQ10" s="723"/>
      <c r="CR10" s="723"/>
      <c r="CS10" s="723"/>
      <c r="CT10" s="723"/>
      <c r="CU10" s="723"/>
      <c r="CV10" s="723"/>
      <c r="CW10" s="723"/>
      <c r="CX10" s="723"/>
      <c r="CY10" s="723"/>
      <c r="CZ10" s="723"/>
      <c r="DA10" s="723"/>
      <c r="DB10" s="723"/>
      <c r="DC10" s="723"/>
      <c r="DD10" s="723"/>
      <c r="DE10" s="723"/>
      <c r="DF10" s="723"/>
      <c r="DG10" s="723"/>
      <c r="DH10" s="723"/>
      <c r="DI10" s="723"/>
      <c r="DJ10" s="723"/>
      <c r="DK10" s="723"/>
      <c r="DL10" s="723"/>
      <c r="DM10" s="723"/>
      <c r="DN10" s="723"/>
      <c r="DO10" s="723"/>
      <c r="DP10" s="723"/>
      <c r="DQ10" s="723"/>
      <c r="DR10" s="723"/>
      <c r="DS10" s="723"/>
      <c r="DT10" s="723"/>
      <c r="DU10" s="723"/>
      <c r="DV10" s="723"/>
      <c r="DW10" s="723"/>
      <c r="DX10" s="723"/>
      <c r="DY10" s="723"/>
      <c r="DZ10" s="723"/>
      <c r="EA10" s="723"/>
      <c r="EB10" s="723"/>
      <c r="EC10" s="723"/>
      <c r="ED10" s="723"/>
      <c r="EE10" s="723"/>
      <c r="EF10" s="723"/>
      <c r="EG10" s="723"/>
      <c r="EH10" s="723"/>
      <c r="EI10" s="723"/>
      <c r="EJ10" s="723"/>
      <c r="EK10" s="723"/>
      <c r="EL10" s="723"/>
      <c r="EM10" s="723"/>
      <c r="EN10" s="723"/>
      <c r="EO10" s="723"/>
      <c r="EP10" s="723"/>
      <c r="EQ10" s="723"/>
      <c r="ER10" s="723"/>
      <c r="ES10" s="723"/>
      <c r="ET10" s="723"/>
      <c r="EU10" s="723"/>
      <c r="EV10" s="723"/>
      <c r="EW10" s="723"/>
      <c r="EX10" s="723"/>
      <c r="EY10" s="723"/>
      <c r="EZ10" s="723"/>
      <c r="FA10" s="723"/>
      <c r="FB10" s="723"/>
      <c r="FC10" s="723"/>
      <c r="FD10" s="723"/>
      <c r="FE10" s="723"/>
      <c r="FF10" s="723"/>
      <c r="FG10" s="723"/>
      <c r="FH10" s="723"/>
      <c r="FI10" s="723"/>
      <c r="FJ10" s="723"/>
      <c r="FK10" s="723"/>
      <c r="FL10" s="723"/>
      <c r="FM10" s="723"/>
      <c r="FN10" s="723"/>
      <c r="FO10" s="723"/>
      <c r="FP10" s="723"/>
      <c r="FQ10" s="723"/>
      <c r="FR10" s="723"/>
      <c r="FS10" s="723"/>
      <c r="FT10" s="723"/>
      <c r="FU10" s="723"/>
      <c r="FV10" s="723"/>
      <c r="FW10" s="723"/>
      <c r="FX10" s="723"/>
      <c r="FY10" s="723"/>
      <c r="FZ10" s="723"/>
      <c r="GA10" s="723"/>
      <c r="GB10" s="723"/>
      <c r="GC10" s="723"/>
      <c r="GD10" s="723"/>
      <c r="GE10" s="723"/>
      <c r="GF10" s="723"/>
      <c r="GG10" s="723"/>
      <c r="GH10" s="723"/>
      <c r="GI10" s="723"/>
      <c r="GJ10" s="723"/>
      <c r="GK10" s="723"/>
      <c r="GL10" s="723"/>
      <c r="GM10" s="723"/>
      <c r="GN10" s="723"/>
      <c r="GO10" s="723"/>
      <c r="GP10" s="723"/>
      <c r="GQ10" s="723"/>
      <c r="GR10" s="723"/>
      <c r="GS10" s="723"/>
      <c r="GT10" s="723"/>
      <c r="GU10" s="723"/>
      <c r="GV10" s="723"/>
      <c r="GW10" s="723"/>
      <c r="GX10" s="723"/>
      <c r="GY10" s="723"/>
      <c r="GZ10" s="723"/>
      <c r="HA10" s="723"/>
      <c r="HB10" s="723"/>
      <c r="HC10" s="723"/>
      <c r="HD10" s="723"/>
      <c r="HE10" s="723"/>
      <c r="HF10" s="723"/>
      <c r="HG10" s="723"/>
      <c r="HH10" s="723"/>
      <c r="HI10" s="723"/>
      <c r="HJ10" s="723"/>
      <c r="HK10" s="723"/>
      <c r="HL10" s="723"/>
      <c r="HM10" s="723"/>
      <c r="HN10" s="723"/>
      <c r="HO10" s="723"/>
      <c r="HP10" s="723"/>
      <c r="HQ10" s="723"/>
      <c r="HR10" s="723"/>
      <c r="HS10" s="723"/>
      <c r="HT10" s="723"/>
      <c r="HU10" s="723"/>
      <c r="HV10" s="723"/>
      <c r="HW10" s="723"/>
      <c r="HX10" s="723"/>
      <c r="HY10" s="723"/>
      <c r="HZ10" s="723"/>
      <c r="IA10" s="723"/>
      <c r="IB10" s="723"/>
      <c r="IC10" s="723"/>
      <c r="ID10" s="723"/>
      <c r="IE10" s="723"/>
      <c r="IF10" s="723"/>
      <c r="IG10" s="723"/>
      <c r="IH10" s="723"/>
    </row>
    <row r="11" spans="1:242" s="725" customFormat="1" ht="27.75" customHeight="1">
      <c r="A11" s="723"/>
      <c r="B11" s="727" t="s">
        <v>3602</v>
      </c>
      <c r="C11" s="728"/>
      <c r="D11" s="727"/>
      <c r="E11" s="1944"/>
      <c r="F11" s="1944"/>
      <c r="G11" s="727" t="s">
        <v>3603</v>
      </c>
      <c r="H11" s="1944" t="s">
        <v>3601</v>
      </c>
      <c r="I11" s="1944"/>
      <c r="J11" s="1944"/>
      <c r="K11" s="723"/>
      <c r="L11" s="723"/>
      <c r="M11" s="723"/>
      <c r="N11" s="723"/>
      <c r="O11" s="723"/>
      <c r="P11" s="723"/>
      <c r="Q11" s="723"/>
      <c r="R11" s="723"/>
      <c r="S11" s="723"/>
      <c r="T11" s="723"/>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c r="AT11" s="723"/>
      <c r="AU11" s="723"/>
      <c r="AV11" s="723"/>
      <c r="AW11" s="723"/>
      <c r="AX11" s="723"/>
      <c r="AY11" s="723"/>
      <c r="AZ11" s="723"/>
      <c r="BA11" s="723"/>
      <c r="BB11" s="723"/>
      <c r="BC11" s="723"/>
      <c r="BD11" s="723"/>
      <c r="BE11" s="723"/>
      <c r="BF11" s="723"/>
      <c r="BG11" s="723"/>
      <c r="BH11" s="723"/>
      <c r="BI11" s="723"/>
      <c r="BJ11" s="723"/>
      <c r="BK11" s="723"/>
      <c r="BL11" s="723"/>
      <c r="BM11" s="723"/>
      <c r="BN11" s="723"/>
      <c r="BO11" s="723"/>
      <c r="BP11" s="723"/>
      <c r="BQ11" s="723"/>
      <c r="BR11" s="723"/>
      <c r="BS11" s="723"/>
      <c r="BT11" s="723"/>
      <c r="BU11" s="723"/>
      <c r="BV11" s="723"/>
      <c r="BW11" s="723"/>
      <c r="BX11" s="723"/>
      <c r="BY11" s="723"/>
      <c r="BZ11" s="723"/>
      <c r="CA11" s="723"/>
      <c r="CB11" s="723"/>
      <c r="CC11" s="723"/>
      <c r="CD11" s="723"/>
      <c r="CE11" s="723"/>
      <c r="CF11" s="723"/>
      <c r="CG11" s="723"/>
      <c r="CH11" s="723"/>
      <c r="CI11" s="723"/>
      <c r="CJ11" s="723"/>
      <c r="CK11" s="723"/>
      <c r="CL11" s="723"/>
      <c r="CM11" s="723"/>
      <c r="CN11" s="723"/>
      <c r="CO11" s="723"/>
      <c r="CP11" s="723"/>
      <c r="CQ11" s="723"/>
      <c r="CR11" s="723"/>
      <c r="CS11" s="723"/>
      <c r="CT11" s="723"/>
      <c r="CU11" s="723"/>
      <c r="CV11" s="723"/>
      <c r="CW11" s="723"/>
      <c r="CX11" s="723"/>
      <c r="CY11" s="723"/>
      <c r="CZ11" s="723"/>
      <c r="DA11" s="723"/>
      <c r="DB11" s="723"/>
      <c r="DC11" s="723"/>
      <c r="DD11" s="723"/>
      <c r="DE11" s="723"/>
      <c r="DF11" s="723"/>
      <c r="DG11" s="723"/>
      <c r="DH11" s="723"/>
      <c r="DI11" s="723"/>
      <c r="DJ11" s="723"/>
      <c r="DK11" s="723"/>
      <c r="DL11" s="723"/>
      <c r="DM11" s="723"/>
      <c r="DN11" s="723"/>
      <c r="DO11" s="723"/>
      <c r="DP11" s="723"/>
      <c r="DQ11" s="723"/>
      <c r="DR11" s="723"/>
      <c r="DS11" s="723"/>
      <c r="DT11" s="723"/>
      <c r="DU11" s="723"/>
      <c r="DV11" s="723"/>
      <c r="DW11" s="723"/>
      <c r="DX11" s="723"/>
      <c r="DY11" s="723"/>
      <c r="DZ11" s="723"/>
      <c r="EA11" s="723"/>
      <c r="EB11" s="723"/>
      <c r="EC11" s="723"/>
      <c r="ED11" s="723"/>
      <c r="EE11" s="723"/>
      <c r="EF11" s="723"/>
      <c r="EG11" s="723"/>
      <c r="EH11" s="723"/>
      <c r="EI11" s="723"/>
      <c r="EJ11" s="723"/>
      <c r="EK11" s="723"/>
      <c r="EL11" s="723"/>
      <c r="EM11" s="723"/>
      <c r="EN11" s="723"/>
      <c r="EO11" s="723"/>
      <c r="EP11" s="723"/>
      <c r="EQ11" s="723"/>
      <c r="ER11" s="723"/>
      <c r="ES11" s="723"/>
      <c r="ET11" s="723"/>
      <c r="EU11" s="723"/>
      <c r="EV11" s="723"/>
      <c r="EW11" s="723"/>
      <c r="EX11" s="723"/>
      <c r="EY11" s="723"/>
      <c r="EZ11" s="723"/>
      <c r="FA11" s="723"/>
      <c r="FB11" s="723"/>
      <c r="FC11" s="723"/>
      <c r="FD11" s="723"/>
      <c r="FE11" s="723"/>
      <c r="FF11" s="723"/>
      <c r="FG11" s="723"/>
      <c r="FH11" s="723"/>
      <c r="FI11" s="723"/>
      <c r="FJ11" s="723"/>
      <c r="FK11" s="723"/>
      <c r="FL11" s="723"/>
      <c r="FM11" s="723"/>
      <c r="FN11" s="723"/>
      <c r="FO11" s="723"/>
      <c r="FP11" s="723"/>
      <c r="FQ11" s="723"/>
      <c r="FR11" s="723"/>
      <c r="FS11" s="723"/>
      <c r="FT11" s="723"/>
      <c r="FU11" s="723"/>
      <c r="FV11" s="723"/>
      <c r="FW11" s="723"/>
      <c r="FX11" s="723"/>
      <c r="FY11" s="723"/>
      <c r="FZ11" s="723"/>
      <c r="GA11" s="723"/>
      <c r="GB11" s="723"/>
      <c r="GC11" s="723"/>
      <c r="GD11" s="723"/>
      <c r="GE11" s="723"/>
      <c r="GF11" s="723"/>
      <c r="GG11" s="723"/>
      <c r="GH11" s="723"/>
      <c r="GI11" s="723"/>
      <c r="GJ11" s="723"/>
      <c r="GK11" s="723"/>
      <c r="GL11" s="723"/>
      <c r="GM11" s="723"/>
      <c r="GN11" s="723"/>
      <c r="GO11" s="723"/>
      <c r="GP11" s="723"/>
      <c r="GQ11" s="723"/>
      <c r="GR11" s="723"/>
      <c r="GS11" s="723"/>
      <c r="GT11" s="723"/>
      <c r="GU11" s="723"/>
      <c r="GV11" s="723"/>
      <c r="GW11" s="723"/>
      <c r="GX11" s="723"/>
      <c r="GY11" s="723"/>
      <c r="GZ11" s="723"/>
      <c r="HA11" s="723"/>
      <c r="HB11" s="723"/>
      <c r="HC11" s="723"/>
      <c r="HD11" s="723"/>
      <c r="HE11" s="723"/>
      <c r="HF11" s="723"/>
      <c r="HG11" s="723"/>
      <c r="HH11" s="723"/>
      <c r="HI11" s="723"/>
      <c r="HJ11" s="723"/>
      <c r="HK11" s="723"/>
      <c r="HL11" s="723"/>
      <c r="HM11" s="723"/>
      <c r="HN11" s="723"/>
      <c r="HO11" s="723"/>
      <c r="HP11" s="723"/>
      <c r="HQ11" s="723"/>
      <c r="HR11" s="723"/>
      <c r="HS11" s="723"/>
      <c r="HT11" s="723"/>
      <c r="HU11" s="723"/>
      <c r="HV11" s="723"/>
      <c r="HW11" s="723"/>
      <c r="HX11" s="723"/>
      <c r="HY11" s="723"/>
      <c r="HZ11" s="723"/>
      <c r="IA11" s="723"/>
      <c r="IB11" s="723"/>
      <c r="IC11" s="723"/>
      <c r="ID11" s="723"/>
      <c r="IE11" s="723"/>
      <c r="IF11" s="723"/>
      <c r="IG11" s="723"/>
      <c r="IH11" s="723"/>
    </row>
    <row r="12" spans="1:242" s="725" customFormat="1" ht="15.75" customHeight="1">
      <c r="A12" s="723"/>
      <c r="B12" s="727" t="s">
        <v>3604</v>
      </c>
      <c r="C12" s="728"/>
      <c r="D12" s="729"/>
      <c r="E12" s="1944"/>
      <c r="F12" s="1944"/>
      <c r="G12" s="727" t="s">
        <v>3605</v>
      </c>
      <c r="H12" s="1948" t="s">
        <v>3606</v>
      </c>
      <c r="I12" s="1948"/>
      <c r="J12" s="1948"/>
      <c r="K12" s="723"/>
      <c r="L12" s="723"/>
      <c r="M12" s="723"/>
      <c r="N12" s="723"/>
      <c r="O12" s="723"/>
      <c r="P12" s="723"/>
      <c r="Q12" s="723"/>
      <c r="R12" s="723"/>
      <c r="S12" s="723"/>
      <c r="T12" s="723"/>
      <c r="U12" s="723"/>
      <c r="V12" s="723"/>
      <c r="W12" s="723"/>
      <c r="X12" s="723"/>
      <c r="Y12" s="723"/>
      <c r="Z12" s="723"/>
      <c r="AA12" s="723"/>
      <c r="AB12" s="723"/>
      <c r="AC12" s="723"/>
      <c r="AD12" s="723"/>
      <c r="AE12" s="723"/>
      <c r="AF12" s="723"/>
      <c r="AG12" s="723"/>
      <c r="AH12" s="723"/>
      <c r="AI12" s="723"/>
      <c r="AJ12" s="723"/>
      <c r="AK12" s="723"/>
      <c r="AL12" s="723"/>
      <c r="AM12" s="723"/>
      <c r="AN12" s="723"/>
      <c r="AO12" s="723"/>
      <c r="AP12" s="723"/>
      <c r="AQ12" s="723"/>
      <c r="AR12" s="723"/>
      <c r="AS12" s="723"/>
      <c r="AT12" s="723"/>
      <c r="AU12" s="723"/>
      <c r="AV12" s="723"/>
      <c r="AW12" s="723"/>
      <c r="AX12" s="723"/>
      <c r="AY12" s="723"/>
      <c r="AZ12" s="723"/>
      <c r="BA12" s="723"/>
      <c r="BB12" s="723"/>
      <c r="BC12" s="723"/>
      <c r="BD12" s="723"/>
      <c r="BE12" s="723"/>
      <c r="BF12" s="723"/>
      <c r="BG12" s="723"/>
      <c r="BH12" s="723"/>
      <c r="BI12" s="723"/>
      <c r="BJ12" s="723"/>
      <c r="BK12" s="723"/>
      <c r="BL12" s="723"/>
      <c r="BM12" s="723"/>
      <c r="BN12" s="723"/>
      <c r="BO12" s="723"/>
      <c r="BP12" s="723"/>
      <c r="BQ12" s="723"/>
      <c r="BR12" s="723"/>
      <c r="BS12" s="723"/>
      <c r="BT12" s="723"/>
      <c r="BU12" s="723"/>
      <c r="BV12" s="723"/>
      <c r="BW12" s="723"/>
      <c r="BX12" s="723"/>
      <c r="BY12" s="723"/>
      <c r="BZ12" s="723"/>
      <c r="CA12" s="723"/>
      <c r="CB12" s="723"/>
      <c r="CC12" s="723"/>
      <c r="CD12" s="723"/>
      <c r="CE12" s="723"/>
      <c r="CF12" s="723"/>
      <c r="CG12" s="723"/>
      <c r="CH12" s="723"/>
      <c r="CI12" s="723"/>
      <c r="CJ12" s="723"/>
      <c r="CK12" s="723"/>
      <c r="CL12" s="723"/>
      <c r="CM12" s="723"/>
      <c r="CN12" s="723"/>
      <c r="CO12" s="723"/>
      <c r="CP12" s="723"/>
      <c r="CQ12" s="723"/>
      <c r="CR12" s="723"/>
      <c r="CS12" s="723"/>
      <c r="CT12" s="723"/>
      <c r="CU12" s="723"/>
      <c r="CV12" s="723"/>
      <c r="CW12" s="723"/>
      <c r="CX12" s="723"/>
      <c r="CY12" s="723"/>
      <c r="CZ12" s="723"/>
      <c r="DA12" s="723"/>
      <c r="DB12" s="723"/>
      <c r="DC12" s="723"/>
      <c r="DD12" s="723"/>
      <c r="DE12" s="723"/>
      <c r="DF12" s="723"/>
      <c r="DG12" s="723"/>
      <c r="DH12" s="723"/>
      <c r="DI12" s="723"/>
      <c r="DJ12" s="723"/>
      <c r="DK12" s="723"/>
      <c r="DL12" s="723"/>
      <c r="DM12" s="723"/>
      <c r="DN12" s="723"/>
      <c r="DO12" s="723"/>
      <c r="DP12" s="723"/>
      <c r="DQ12" s="723"/>
      <c r="DR12" s="723"/>
      <c r="DS12" s="723"/>
      <c r="DT12" s="723"/>
      <c r="DU12" s="723"/>
      <c r="DV12" s="723"/>
      <c r="DW12" s="723"/>
      <c r="DX12" s="723"/>
      <c r="DY12" s="723"/>
      <c r="DZ12" s="723"/>
      <c r="EA12" s="723"/>
      <c r="EB12" s="723"/>
      <c r="EC12" s="723"/>
      <c r="ED12" s="723"/>
      <c r="EE12" s="723"/>
      <c r="EF12" s="723"/>
      <c r="EG12" s="723"/>
      <c r="EH12" s="723"/>
      <c r="EI12" s="723"/>
      <c r="EJ12" s="723"/>
      <c r="EK12" s="723"/>
      <c r="EL12" s="723"/>
      <c r="EM12" s="723"/>
      <c r="EN12" s="723"/>
      <c r="EO12" s="723"/>
      <c r="EP12" s="723"/>
      <c r="EQ12" s="723"/>
      <c r="ER12" s="723"/>
      <c r="ES12" s="723"/>
      <c r="ET12" s="723"/>
      <c r="EU12" s="723"/>
      <c r="EV12" s="723"/>
      <c r="EW12" s="723"/>
      <c r="EX12" s="723"/>
      <c r="EY12" s="723"/>
      <c r="EZ12" s="723"/>
      <c r="FA12" s="723"/>
      <c r="FB12" s="723"/>
      <c r="FC12" s="723"/>
      <c r="FD12" s="723"/>
      <c r="FE12" s="723"/>
      <c r="FF12" s="723"/>
      <c r="FG12" s="723"/>
      <c r="FH12" s="723"/>
      <c r="FI12" s="723"/>
      <c r="FJ12" s="723"/>
      <c r="FK12" s="723"/>
      <c r="FL12" s="723"/>
      <c r="FM12" s="723"/>
      <c r="FN12" s="723"/>
      <c r="FO12" s="723"/>
      <c r="FP12" s="723"/>
      <c r="FQ12" s="723"/>
      <c r="FR12" s="723"/>
      <c r="FS12" s="723"/>
      <c r="FT12" s="723"/>
      <c r="FU12" s="723"/>
      <c r="FV12" s="723"/>
      <c r="FW12" s="723"/>
      <c r="FX12" s="723"/>
      <c r="FY12" s="723"/>
      <c r="FZ12" s="723"/>
      <c r="GA12" s="723"/>
      <c r="GB12" s="723"/>
      <c r="GC12" s="723"/>
      <c r="GD12" s="723"/>
      <c r="GE12" s="723"/>
      <c r="GF12" s="723"/>
      <c r="GG12" s="723"/>
      <c r="GH12" s="723"/>
      <c r="GI12" s="723"/>
      <c r="GJ12" s="723"/>
      <c r="GK12" s="723"/>
      <c r="GL12" s="723"/>
      <c r="GM12" s="723"/>
      <c r="GN12" s="723"/>
      <c r="GO12" s="723"/>
      <c r="GP12" s="723"/>
      <c r="GQ12" s="723"/>
      <c r="GR12" s="723"/>
      <c r="GS12" s="723"/>
      <c r="GT12" s="723"/>
      <c r="GU12" s="723"/>
      <c r="GV12" s="723"/>
      <c r="GW12" s="723"/>
      <c r="GX12" s="723"/>
      <c r="GY12" s="723"/>
      <c r="GZ12" s="723"/>
      <c r="HA12" s="723"/>
      <c r="HB12" s="723"/>
      <c r="HC12" s="723"/>
      <c r="HD12" s="723"/>
      <c r="HE12" s="723"/>
      <c r="HF12" s="723"/>
      <c r="HG12" s="723"/>
      <c r="HH12" s="723"/>
      <c r="HI12" s="723"/>
      <c r="HJ12" s="723"/>
      <c r="HK12" s="723"/>
      <c r="HL12" s="723"/>
      <c r="HM12" s="723"/>
      <c r="HN12" s="723"/>
      <c r="HO12" s="723"/>
      <c r="HP12" s="723"/>
      <c r="HQ12" s="723"/>
      <c r="HR12" s="723"/>
      <c r="HS12" s="723"/>
      <c r="HT12" s="723"/>
      <c r="HU12" s="723"/>
      <c r="HV12" s="723"/>
      <c r="HW12" s="723"/>
      <c r="HX12" s="723"/>
      <c r="HY12" s="723"/>
      <c r="HZ12" s="723"/>
      <c r="IA12" s="723"/>
      <c r="IB12" s="723"/>
      <c r="IC12" s="723"/>
      <c r="ID12" s="723"/>
      <c r="IE12" s="723"/>
      <c r="IF12" s="723"/>
      <c r="IG12" s="723"/>
      <c r="IH12" s="723"/>
    </row>
    <row r="13" spans="1:242" s="725" customFormat="1" ht="18.75" customHeight="1">
      <c r="A13" s="723"/>
      <c r="B13" s="727" t="s">
        <v>3607</v>
      </c>
      <c r="C13" s="728"/>
      <c r="D13" s="730"/>
      <c r="E13" s="1944"/>
      <c r="F13" s="1944"/>
      <c r="G13" s="727" t="s">
        <v>3607</v>
      </c>
      <c r="H13" s="1945" t="s">
        <v>3608</v>
      </c>
      <c r="I13" s="1945"/>
      <c r="J13" s="1945"/>
      <c r="K13" s="723"/>
      <c r="L13" s="723"/>
      <c r="M13" s="723"/>
      <c r="N13" s="723"/>
      <c r="O13" s="723"/>
      <c r="P13" s="723"/>
      <c r="Q13" s="723"/>
      <c r="R13" s="723"/>
      <c r="S13" s="723"/>
      <c r="T13" s="723"/>
      <c r="U13" s="723"/>
      <c r="V13" s="723"/>
      <c r="W13" s="723"/>
      <c r="X13" s="723"/>
      <c r="Y13" s="723"/>
      <c r="Z13" s="723"/>
      <c r="AA13" s="723"/>
      <c r="AB13" s="723"/>
      <c r="AC13" s="723"/>
      <c r="AD13" s="723"/>
      <c r="AE13" s="723"/>
      <c r="AF13" s="723"/>
      <c r="AG13" s="723"/>
      <c r="AH13" s="723"/>
      <c r="AI13" s="723"/>
      <c r="AJ13" s="723"/>
      <c r="AK13" s="723"/>
      <c r="AL13" s="723"/>
      <c r="AM13" s="723"/>
      <c r="AN13" s="723"/>
      <c r="AO13" s="723"/>
      <c r="AP13" s="723"/>
      <c r="AQ13" s="723"/>
      <c r="AR13" s="723"/>
      <c r="AS13" s="723"/>
      <c r="AT13" s="723"/>
      <c r="AU13" s="723"/>
      <c r="AV13" s="723"/>
      <c r="AW13" s="723"/>
      <c r="AX13" s="723"/>
      <c r="AY13" s="723"/>
      <c r="AZ13" s="723"/>
      <c r="BA13" s="723"/>
      <c r="BB13" s="723"/>
      <c r="BC13" s="723"/>
      <c r="BD13" s="723"/>
      <c r="BE13" s="723"/>
      <c r="BF13" s="723"/>
      <c r="BG13" s="723"/>
      <c r="BH13" s="723"/>
      <c r="BI13" s="723"/>
      <c r="BJ13" s="723"/>
      <c r="BK13" s="723"/>
      <c r="BL13" s="723"/>
      <c r="BM13" s="723"/>
      <c r="BN13" s="723"/>
      <c r="BO13" s="723"/>
      <c r="BP13" s="723"/>
      <c r="BQ13" s="723"/>
      <c r="BR13" s="723"/>
      <c r="BS13" s="723"/>
      <c r="BT13" s="723"/>
      <c r="BU13" s="723"/>
      <c r="BV13" s="723"/>
      <c r="BW13" s="723"/>
      <c r="BX13" s="723"/>
      <c r="BY13" s="723"/>
      <c r="BZ13" s="723"/>
      <c r="CA13" s="723"/>
      <c r="CB13" s="723"/>
      <c r="CC13" s="723"/>
      <c r="CD13" s="723"/>
      <c r="CE13" s="723"/>
      <c r="CF13" s="723"/>
      <c r="CG13" s="723"/>
      <c r="CH13" s="723"/>
      <c r="CI13" s="723"/>
      <c r="CJ13" s="723"/>
      <c r="CK13" s="723"/>
      <c r="CL13" s="723"/>
      <c r="CM13" s="723"/>
      <c r="CN13" s="723"/>
      <c r="CO13" s="723"/>
      <c r="CP13" s="723"/>
      <c r="CQ13" s="723"/>
      <c r="CR13" s="723"/>
      <c r="CS13" s="723"/>
      <c r="CT13" s="723"/>
      <c r="CU13" s="723"/>
      <c r="CV13" s="723"/>
      <c r="CW13" s="723"/>
      <c r="CX13" s="723"/>
      <c r="CY13" s="723"/>
      <c r="CZ13" s="723"/>
      <c r="DA13" s="723"/>
      <c r="DB13" s="723"/>
      <c r="DC13" s="723"/>
      <c r="DD13" s="723"/>
      <c r="DE13" s="723"/>
      <c r="DF13" s="723"/>
      <c r="DG13" s="723"/>
      <c r="DH13" s="723"/>
      <c r="DI13" s="723"/>
      <c r="DJ13" s="723"/>
      <c r="DK13" s="723"/>
      <c r="DL13" s="723"/>
      <c r="DM13" s="723"/>
      <c r="DN13" s="723"/>
      <c r="DO13" s="723"/>
      <c r="DP13" s="723"/>
      <c r="DQ13" s="723"/>
      <c r="DR13" s="723"/>
      <c r="DS13" s="723"/>
      <c r="DT13" s="723"/>
      <c r="DU13" s="723"/>
      <c r="DV13" s="723"/>
      <c r="DW13" s="723"/>
      <c r="DX13" s="723"/>
      <c r="DY13" s="723"/>
      <c r="DZ13" s="723"/>
      <c r="EA13" s="723"/>
      <c r="EB13" s="723"/>
      <c r="EC13" s="723"/>
      <c r="ED13" s="723"/>
      <c r="EE13" s="723"/>
      <c r="EF13" s="723"/>
      <c r="EG13" s="723"/>
      <c r="EH13" s="723"/>
      <c r="EI13" s="723"/>
      <c r="EJ13" s="723"/>
      <c r="EK13" s="723"/>
      <c r="EL13" s="723"/>
      <c r="EM13" s="723"/>
      <c r="EN13" s="723"/>
      <c r="EO13" s="723"/>
      <c r="EP13" s="723"/>
      <c r="EQ13" s="723"/>
      <c r="ER13" s="723"/>
      <c r="ES13" s="723"/>
      <c r="ET13" s="723"/>
      <c r="EU13" s="723"/>
      <c r="EV13" s="723"/>
      <c r="EW13" s="723"/>
      <c r="EX13" s="723"/>
      <c r="EY13" s="723"/>
      <c r="EZ13" s="723"/>
      <c r="FA13" s="723"/>
      <c r="FB13" s="723"/>
      <c r="FC13" s="723"/>
      <c r="FD13" s="723"/>
      <c r="FE13" s="723"/>
      <c r="FF13" s="723"/>
      <c r="FG13" s="723"/>
      <c r="FH13" s="723"/>
      <c r="FI13" s="723"/>
      <c r="FJ13" s="723"/>
      <c r="FK13" s="723"/>
      <c r="FL13" s="723"/>
      <c r="FM13" s="723"/>
      <c r="FN13" s="723"/>
      <c r="FO13" s="723"/>
      <c r="FP13" s="723"/>
      <c r="FQ13" s="723"/>
      <c r="FR13" s="723"/>
      <c r="FS13" s="723"/>
      <c r="FT13" s="723"/>
      <c r="FU13" s="723"/>
      <c r="FV13" s="723"/>
      <c r="FW13" s="723"/>
      <c r="FX13" s="723"/>
      <c r="FY13" s="723"/>
      <c r="FZ13" s="723"/>
      <c r="GA13" s="723"/>
      <c r="GB13" s="723"/>
      <c r="GC13" s="723"/>
      <c r="GD13" s="723"/>
      <c r="GE13" s="723"/>
      <c r="GF13" s="723"/>
      <c r="GG13" s="723"/>
      <c r="GH13" s="723"/>
      <c r="GI13" s="723"/>
      <c r="GJ13" s="723"/>
      <c r="GK13" s="723"/>
      <c r="GL13" s="723"/>
      <c r="GM13" s="723"/>
      <c r="GN13" s="723"/>
      <c r="GO13" s="723"/>
      <c r="GP13" s="723"/>
      <c r="GQ13" s="723"/>
      <c r="GR13" s="723"/>
      <c r="GS13" s="723"/>
      <c r="GT13" s="723"/>
      <c r="GU13" s="723"/>
      <c r="GV13" s="723"/>
      <c r="GW13" s="723"/>
      <c r="GX13" s="723"/>
      <c r="GY13" s="723"/>
      <c r="GZ13" s="723"/>
      <c r="HA13" s="723"/>
      <c r="HB13" s="723"/>
      <c r="HC13" s="723"/>
      <c r="HD13" s="723"/>
      <c r="HE13" s="723"/>
      <c r="HF13" s="723"/>
      <c r="HG13" s="723"/>
      <c r="HH13" s="723"/>
      <c r="HI13" s="723"/>
      <c r="HJ13" s="723"/>
      <c r="HK13" s="723"/>
      <c r="HL13" s="723"/>
      <c r="HM13" s="723"/>
      <c r="HN13" s="723"/>
      <c r="HO13" s="723"/>
      <c r="HP13" s="723"/>
      <c r="HQ13" s="723"/>
      <c r="HR13" s="723"/>
      <c r="HS13" s="723"/>
      <c r="HT13" s="723"/>
      <c r="HU13" s="723"/>
      <c r="HV13" s="723"/>
      <c r="HW13" s="723"/>
      <c r="HX13" s="723"/>
      <c r="HY13" s="723"/>
      <c r="HZ13" s="723"/>
      <c r="IA13" s="723"/>
      <c r="IB13" s="723"/>
      <c r="IC13" s="723"/>
      <c r="ID13" s="723"/>
      <c r="IE13" s="723"/>
      <c r="IF13" s="723"/>
      <c r="IG13" s="723"/>
      <c r="IH13" s="723"/>
    </row>
    <row r="14" spans="1:242" s="725" customFormat="1" ht="18.75" customHeight="1">
      <c r="A14" s="723"/>
      <c r="B14" s="727" t="s">
        <v>3609</v>
      </c>
      <c r="C14" s="728"/>
      <c r="D14" s="730"/>
      <c r="E14" s="1944"/>
      <c r="F14" s="1944"/>
      <c r="G14" s="727" t="s">
        <v>3609</v>
      </c>
      <c r="H14" s="1945" t="s">
        <v>3610</v>
      </c>
      <c r="I14" s="1945"/>
      <c r="J14" s="1945"/>
      <c r="K14" s="723"/>
      <c r="L14" s="723"/>
      <c r="M14" s="723"/>
      <c r="N14" s="723"/>
      <c r="O14" s="723"/>
      <c r="P14" s="723"/>
      <c r="Q14" s="723"/>
      <c r="R14" s="723"/>
      <c r="S14" s="723"/>
      <c r="T14" s="72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c r="AT14" s="723"/>
      <c r="AU14" s="723"/>
      <c r="AV14" s="723"/>
      <c r="AW14" s="723"/>
      <c r="AX14" s="723"/>
      <c r="AY14" s="723"/>
      <c r="AZ14" s="723"/>
      <c r="BA14" s="723"/>
      <c r="BB14" s="723"/>
      <c r="BC14" s="723"/>
      <c r="BD14" s="723"/>
      <c r="BE14" s="723"/>
      <c r="BF14" s="723"/>
      <c r="BG14" s="723"/>
      <c r="BH14" s="723"/>
      <c r="BI14" s="723"/>
      <c r="BJ14" s="723"/>
      <c r="BK14" s="723"/>
      <c r="BL14" s="723"/>
      <c r="BM14" s="723"/>
      <c r="BN14" s="723"/>
      <c r="BO14" s="723"/>
      <c r="BP14" s="723"/>
      <c r="BQ14" s="723"/>
      <c r="BR14" s="723"/>
      <c r="BS14" s="723"/>
      <c r="BT14" s="723"/>
      <c r="BU14" s="723"/>
      <c r="BV14" s="723"/>
      <c r="BW14" s="723"/>
      <c r="BX14" s="723"/>
      <c r="BY14" s="723"/>
      <c r="BZ14" s="723"/>
      <c r="CA14" s="723"/>
      <c r="CB14" s="723"/>
      <c r="CC14" s="723"/>
      <c r="CD14" s="723"/>
      <c r="CE14" s="723"/>
      <c r="CF14" s="723"/>
      <c r="CG14" s="723"/>
      <c r="CH14" s="723"/>
      <c r="CI14" s="723"/>
      <c r="CJ14" s="723"/>
      <c r="CK14" s="723"/>
      <c r="CL14" s="723"/>
      <c r="CM14" s="723"/>
      <c r="CN14" s="723"/>
      <c r="CO14" s="723"/>
      <c r="CP14" s="723"/>
      <c r="CQ14" s="723"/>
      <c r="CR14" s="723"/>
      <c r="CS14" s="723"/>
      <c r="CT14" s="723"/>
      <c r="CU14" s="723"/>
      <c r="CV14" s="723"/>
      <c r="CW14" s="723"/>
      <c r="CX14" s="723"/>
      <c r="CY14" s="723"/>
      <c r="CZ14" s="723"/>
      <c r="DA14" s="723"/>
      <c r="DB14" s="723"/>
      <c r="DC14" s="723"/>
      <c r="DD14" s="723"/>
      <c r="DE14" s="723"/>
      <c r="DF14" s="723"/>
      <c r="DG14" s="723"/>
      <c r="DH14" s="723"/>
      <c r="DI14" s="723"/>
      <c r="DJ14" s="723"/>
      <c r="DK14" s="723"/>
      <c r="DL14" s="723"/>
      <c r="DM14" s="723"/>
      <c r="DN14" s="723"/>
      <c r="DO14" s="723"/>
      <c r="DP14" s="723"/>
      <c r="DQ14" s="723"/>
      <c r="DR14" s="723"/>
      <c r="DS14" s="723"/>
      <c r="DT14" s="723"/>
      <c r="DU14" s="723"/>
      <c r="DV14" s="723"/>
      <c r="DW14" s="723"/>
      <c r="DX14" s="723"/>
      <c r="DY14" s="723"/>
      <c r="DZ14" s="723"/>
      <c r="EA14" s="723"/>
      <c r="EB14" s="723"/>
      <c r="EC14" s="723"/>
      <c r="ED14" s="723"/>
      <c r="EE14" s="723"/>
      <c r="EF14" s="723"/>
      <c r="EG14" s="723"/>
      <c r="EH14" s="723"/>
      <c r="EI14" s="723"/>
      <c r="EJ14" s="723"/>
      <c r="EK14" s="723"/>
      <c r="EL14" s="723"/>
      <c r="EM14" s="723"/>
      <c r="EN14" s="723"/>
      <c r="EO14" s="723"/>
      <c r="EP14" s="723"/>
      <c r="EQ14" s="723"/>
      <c r="ER14" s="723"/>
      <c r="ES14" s="723"/>
      <c r="ET14" s="723"/>
      <c r="EU14" s="723"/>
      <c r="EV14" s="723"/>
      <c r="EW14" s="723"/>
      <c r="EX14" s="723"/>
      <c r="EY14" s="723"/>
      <c r="EZ14" s="723"/>
      <c r="FA14" s="723"/>
      <c r="FB14" s="723"/>
      <c r="FC14" s="723"/>
      <c r="FD14" s="723"/>
      <c r="FE14" s="723"/>
      <c r="FF14" s="723"/>
      <c r="FG14" s="723"/>
      <c r="FH14" s="723"/>
      <c r="FI14" s="723"/>
      <c r="FJ14" s="723"/>
      <c r="FK14" s="723"/>
      <c r="FL14" s="723"/>
      <c r="FM14" s="723"/>
      <c r="FN14" s="723"/>
      <c r="FO14" s="723"/>
      <c r="FP14" s="723"/>
      <c r="FQ14" s="723"/>
      <c r="FR14" s="723"/>
      <c r="FS14" s="723"/>
      <c r="FT14" s="723"/>
      <c r="FU14" s="723"/>
      <c r="FV14" s="723"/>
      <c r="FW14" s="723"/>
      <c r="FX14" s="723"/>
      <c r="FY14" s="723"/>
      <c r="FZ14" s="723"/>
      <c r="GA14" s="723"/>
      <c r="GB14" s="723"/>
      <c r="GC14" s="723"/>
      <c r="GD14" s="723"/>
      <c r="GE14" s="723"/>
      <c r="GF14" s="723"/>
      <c r="GG14" s="723"/>
      <c r="GH14" s="723"/>
      <c r="GI14" s="723"/>
      <c r="GJ14" s="723"/>
      <c r="GK14" s="723"/>
      <c r="GL14" s="723"/>
      <c r="GM14" s="723"/>
      <c r="GN14" s="723"/>
      <c r="GO14" s="723"/>
      <c r="GP14" s="723"/>
      <c r="GQ14" s="723"/>
      <c r="GR14" s="723"/>
      <c r="GS14" s="723"/>
      <c r="GT14" s="723"/>
      <c r="GU14" s="723"/>
      <c r="GV14" s="723"/>
      <c r="GW14" s="723"/>
      <c r="GX14" s="723"/>
      <c r="GY14" s="723"/>
      <c r="GZ14" s="723"/>
      <c r="HA14" s="723"/>
      <c r="HB14" s="723"/>
      <c r="HC14" s="723"/>
      <c r="HD14" s="723"/>
      <c r="HE14" s="723"/>
      <c r="HF14" s="723"/>
      <c r="HG14" s="723"/>
      <c r="HH14" s="723"/>
      <c r="HI14" s="723"/>
      <c r="HJ14" s="723"/>
      <c r="HK14" s="723"/>
      <c r="HL14" s="723"/>
      <c r="HM14" s="723"/>
      <c r="HN14" s="723"/>
      <c r="HO14" s="723"/>
      <c r="HP14" s="723"/>
      <c r="HQ14" s="723"/>
      <c r="HR14" s="723"/>
      <c r="HS14" s="723"/>
      <c r="HT14" s="723"/>
      <c r="HU14" s="723"/>
      <c r="HV14" s="723"/>
      <c r="HW14" s="723"/>
      <c r="HX14" s="723"/>
      <c r="HY14" s="723"/>
      <c r="HZ14" s="723"/>
      <c r="IA14" s="723"/>
      <c r="IB14" s="723"/>
      <c r="IC14" s="723"/>
      <c r="ID14" s="723"/>
      <c r="IE14" s="723"/>
      <c r="IF14" s="723"/>
      <c r="IG14" s="723"/>
      <c r="IH14" s="723"/>
    </row>
    <row r="15" spans="1:242" s="725" customFormat="1" ht="18.75" customHeight="1">
      <c r="A15" s="723"/>
      <c r="B15" s="727" t="s">
        <v>3611</v>
      </c>
      <c r="C15" s="728"/>
      <c r="D15" s="730"/>
      <c r="E15" s="1944"/>
      <c r="F15" s="1944"/>
      <c r="G15" s="727" t="s">
        <v>3611</v>
      </c>
      <c r="H15" s="1945" t="s">
        <v>3612</v>
      </c>
      <c r="I15" s="1945"/>
      <c r="J15" s="1945"/>
      <c r="K15" s="723"/>
      <c r="L15" s="723"/>
      <c r="M15" s="723"/>
      <c r="N15" s="723"/>
      <c r="O15" s="723"/>
      <c r="P15" s="723"/>
      <c r="Q15" s="723"/>
      <c r="R15" s="723"/>
      <c r="S15" s="723"/>
      <c r="T15" s="723"/>
      <c r="U15" s="723"/>
      <c r="V15" s="723"/>
      <c r="W15" s="723"/>
      <c r="X15" s="723"/>
      <c r="Y15" s="723"/>
      <c r="Z15" s="723"/>
      <c r="AA15" s="723"/>
      <c r="AB15" s="723"/>
      <c r="AC15" s="723"/>
      <c r="AD15" s="723"/>
      <c r="AE15" s="723"/>
      <c r="AF15" s="723"/>
      <c r="AG15" s="723"/>
      <c r="AH15" s="723"/>
      <c r="AI15" s="723"/>
      <c r="AJ15" s="723"/>
      <c r="AK15" s="723"/>
      <c r="AL15" s="723"/>
      <c r="AM15" s="723"/>
      <c r="AN15" s="723"/>
      <c r="AO15" s="723"/>
      <c r="AP15" s="723"/>
      <c r="AQ15" s="723"/>
      <c r="AR15" s="723"/>
      <c r="AS15" s="723"/>
      <c r="AT15" s="723"/>
      <c r="AU15" s="723"/>
      <c r="AV15" s="723"/>
      <c r="AW15" s="723"/>
      <c r="AX15" s="723"/>
      <c r="AY15" s="723"/>
      <c r="AZ15" s="723"/>
      <c r="BA15" s="723"/>
      <c r="BB15" s="723"/>
      <c r="BC15" s="723"/>
      <c r="BD15" s="723"/>
      <c r="BE15" s="723"/>
      <c r="BF15" s="723"/>
      <c r="BG15" s="723"/>
      <c r="BH15" s="723"/>
      <c r="BI15" s="723"/>
      <c r="BJ15" s="723"/>
      <c r="BK15" s="723"/>
      <c r="BL15" s="723"/>
      <c r="BM15" s="723"/>
      <c r="BN15" s="723"/>
      <c r="BO15" s="723"/>
      <c r="BP15" s="723"/>
      <c r="BQ15" s="723"/>
      <c r="BR15" s="723"/>
      <c r="BS15" s="723"/>
      <c r="BT15" s="723"/>
      <c r="BU15" s="723"/>
      <c r="BV15" s="723"/>
      <c r="BW15" s="723"/>
      <c r="BX15" s="723"/>
      <c r="BY15" s="723"/>
      <c r="BZ15" s="723"/>
      <c r="CA15" s="723"/>
      <c r="CB15" s="723"/>
      <c r="CC15" s="723"/>
      <c r="CD15" s="723"/>
      <c r="CE15" s="723"/>
      <c r="CF15" s="723"/>
      <c r="CG15" s="723"/>
      <c r="CH15" s="723"/>
      <c r="CI15" s="723"/>
      <c r="CJ15" s="723"/>
      <c r="CK15" s="723"/>
      <c r="CL15" s="723"/>
      <c r="CM15" s="723"/>
      <c r="CN15" s="723"/>
      <c r="CO15" s="723"/>
      <c r="CP15" s="723"/>
      <c r="CQ15" s="723"/>
      <c r="CR15" s="723"/>
      <c r="CS15" s="723"/>
      <c r="CT15" s="723"/>
      <c r="CU15" s="723"/>
      <c r="CV15" s="723"/>
      <c r="CW15" s="723"/>
      <c r="CX15" s="723"/>
      <c r="CY15" s="723"/>
      <c r="CZ15" s="723"/>
      <c r="DA15" s="723"/>
      <c r="DB15" s="723"/>
      <c r="DC15" s="723"/>
      <c r="DD15" s="723"/>
      <c r="DE15" s="723"/>
      <c r="DF15" s="723"/>
      <c r="DG15" s="723"/>
      <c r="DH15" s="723"/>
      <c r="DI15" s="723"/>
      <c r="DJ15" s="723"/>
      <c r="DK15" s="723"/>
      <c r="DL15" s="723"/>
      <c r="DM15" s="723"/>
      <c r="DN15" s="723"/>
      <c r="DO15" s="723"/>
      <c r="DP15" s="723"/>
      <c r="DQ15" s="723"/>
      <c r="DR15" s="723"/>
      <c r="DS15" s="723"/>
      <c r="DT15" s="723"/>
      <c r="DU15" s="723"/>
      <c r="DV15" s="723"/>
      <c r="DW15" s="723"/>
      <c r="DX15" s="723"/>
      <c r="DY15" s="723"/>
      <c r="DZ15" s="723"/>
      <c r="EA15" s="723"/>
      <c r="EB15" s="723"/>
      <c r="EC15" s="723"/>
      <c r="ED15" s="723"/>
      <c r="EE15" s="723"/>
      <c r="EF15" s="723"/>
      <c r="EG15" s="723"/>
      <c r="EH15" s="723"/>
      <c r="EI15" s="723"/>
      <c r="EJ15" s="723"/>
      <c r="EK15" s="723"/>
      <c r="EL15" s="723"/>
      <c r="EM15" s="723"/>
      <c r="EN15" s="723"/>
      <c r="EO15" s="723"/>
      <c r="EP15" s="723"/>
      <c r="EQ15" s="723"/>
      <c r="ER15" s="723"/>
      <c r="ES15" s="723"/>
      <c r="ET15" s="723"/>
      <c r="EU15" s="723"/>
      <c r="EV15" s="723"/>
      <c r="EW15" s="723"/>
      <c r="EX15" s="723"/>
      <c r="EY15" s="723"/>
      <c r="EZ15" s="723"/>
      <c r="FA15" s="723"/>
      <c r="FB15" s="723"/>
      <c r="FC15" s="723"/>
      <c r="FD15" s="723"/>
      <c r="FE15" s="723"/>
      <c r="FF15" s="723"/>
      <c r="FG15" s="723"/>
      <c r="FH15" s="723"/>
      <c r="FI15" s="723"/>
      <c r="FJ15" s="723"/>
      <c r="FK15" s="723"/>
      <c r="FL15" s="723"/>
      <c r="FM15" s="723"/>
      <c r="FN15" s="723"/>
      <c r="FO15" s="723"/>
      <c r="FP15" s="723"/>
      <c r="FQ15" s="723"/>
      <c r="FR15" s="723"/>
      <c r="FS15" s="723"/>
      <c r="FT15" s="723"/>
      <c r="FU15" s="723"/>
      <c r="FV15" s="723"/>
      <c r="FW15" s="723"/>
      <c r="FX15" s="723"/>
      <c r="FY15" s="723"/>
      <c r="FZ15" s="723"/>
      <c r="GA15" s="723"/>
      <c r="GB15" s="723"/>
      <c r="GC15" s="723"/>
      <c r="GD15" s="723"/>
      <c r="GE15" s="723"/>
      <c r="GF15" s="723"/>
      <c r="GG15" s="723"/>
      <c r="GH15" s="723"/>
      <c r="GI15" s="723"/>
      <c r="GJ15" s="723"/>
      <c r="GK15" s="723"/>
      <c r="GL15" s="723"/>
      <c r="GM15" s="723"/>
      <c r="GN15" s="723"/>
      <c r="GO15" s="723"/>
      <c r="GP15" s="723"/>
      <c r="GQ15" s="723"/>
      <c r="GR15" s="723"/>
      <c r="GS15" s="723"/>
      <c r="GT15" s="723"/>
      <c r="GU15" s="723"/>
      <c r="GV15" s="723"/>
      <c r="GW15" s="723"/>
      <c r="GX15" s="723"/>
      <c r="GY15" s="723"/>
      <c r="GZ15" s="723"/>
      <c r="HA15" s="723"/>
      <c r="HB15" s="723"/>
      <c r="HC15" s="723"/>
      <c r="HD15" s="723"/>
      <c r="HE15" s="723"/>
      <c r="HF15" s="723"/>
      <c r="HG15" s="723"/>
      <c r="HH15" s="723"/>
      <c r="HI15" s="723"/>
      <c r="HJ15" s="723"/>
      <c r="HK15" s="723"/>
      <c r="HL15" s="723"/>
      <c r="HM15" s="723"/>
      <c r="HN15" s="723"/>
      <c r="HO15" s="723"/>
      <c r="HP15" s="723"/>
      <c r="HQ15" s="723"/>
      <c r="HR15" s="723"/>
      <c r="HS15" s="723"/>
      <c r="HT15" s="723"/>
      <c r="HU15" s="723"/>
      <c r="HV15" s="723"/>
      <c r="HW15" s="723"/>
      <c r="HX15" s="723"/>
      <c r="HY15" s="723"/>
      <c r="HZ15" s="723"/>
      <c r="IA15" s="723"/>
      <c r="IB15" s="723"/>
      <c r="IC15" s="723"/>
      <c r="ID15" s="723"/>
      <c r="IE15" s="723"/>
      <c r="IF15" s="723"/>
      <c r="IG15" s="723"/>
      <c r="IH15" s="723"/>
    </row>
    <row r="16" spans="1:242" s="725" customFormat="1" ht="30.75" customHeight="1">
      <c r="A16" s="723"/>
      <c r="B16" s="1946" t="s">
        <v>3613</v>
      </c>
      <c r="C16" s="1946"/>
      <c r="D16" s="1946"/>
      <c r="E16" s="1946"/>
      <c r="F16" s="1946"/>
      <c r="G16" s="1946"/>
      <c r="H16" s="1946"/>
      <c r="I16" s="723"/>
      <c r="J16" s="1476"/>
      <c r="K16" s="723"/>
      <c r="L16" s="723"/>
      <c r="M16" s="723"/>
      <c r="N16" s="723"/>
      <c r="O16" s="723"/>
      <c r="P16" s="723"/>
      <c r="Q16" s="723"/>
      <c r="R16" s="723"/>
      <c r="S16" s="723"/>
      <c r="T16" s="723"/>
      <c r="U16" s="723"/>
      <c r="V16" s="723"/>
      <c r="W16" s="723"/>
      <c r="X16" s="723"/>
      <c r="Y16" s="723"/>
      <c r="Z16" s="723"/>
      <c r="AA16" s="723"/>
      <c r="AB16" s="723"/>
      <c r="AC16" s="723"/>
      <c r="AD16" s="723"/>
      <c r="AE16" s="723"/>
      <c r="AF16" s="723"/>
      <c r="AG16" s="723"/>
      <c r="AH16" s="723"/>
      <c r="AI16" s="723"/>
      <c r="AJ16" s="723"/>
      <c r="AK16" s="723"/>
      <c r="AL16" s="723"/>
      <c r="AM16" s="723"/>
      <c r="AN16" s="723"/>
      <c r="AO16" s="723"/>
      <c r="AP16" s="723"/>
      <c r="AQ16" s="723"/>
      <c r="AR16" s="723"/>
      <c r="AS16" s="723"/>
      <c r="AT16" s="723"/>
      <c r="AU16" s="723"/>
      <c r="AV16" s="723"/>
      <c r="AW16" s="723"/>
      <c r="AX16" s="723"/>
      <c r="AY16" s="723"/>
      <c r="AZ16" s="723"/>
      <c r="BA16" s="723"/>
      <c r="BB16" s="723"/>
      <c r="BC16" s="723"/>
      <c r="BD16" s="723"/>
      <c r="BE16" s="723"/>
      <c r="BF16" s="723"/>
      <c r="BG16" s="723"/>
      <c r="BH16" s="723"/>
      <c r="BI16" s="723"/>
      <c r="BJ16" s="723"/>
      <c r="BK16" s="723"/>
      <c r="BL16" s="723"/>
      <c r="BM16" s="723"/>
      <c r="BN16" s="723"/>
      <c r="BO16" s="723"/>
      <c r="BP16" s="723"/>
      <c r="BQ16" s="723"/>
      <c r="BR16" s="723"/>
      <c r="BS16" s="723"/>
      <c r="BT16" s="723"/>
      <c r="BU16" s="723"/>
      <c r="BV16" s="723"/>
      <c r="BW16" s="723"/>
      <c r="BX16" s="723"/>
      <c r="BY16" s="723"/>
      <c r="BZ16" s="723"/>
      <c r="CA16" s="723"/>
      <c r="CB16" s="723"/>
      <c r="CC16" s="723"/>
      <c r="CD16" s="723"/>
      <c r="CE16" s="723"/>
      <c r="CF16" s="723"/>
      <c r="CG16" s="723"/>
      <c r="CH16" s="723"/>
      <c r="CI16" s="723"/>
      <c r="CJ16" s="723"/>
      <c r="CK16" s="723"/>
      <c r="CL16" s="723"/>
      <c r="CM16" s="723"/>
      <c r="CN16" s="723"/>
      <c r="CO16" s="723"/>
      <c r="CP16" s="723"/>
      <c r="CQ16" s="723"/>
      <c r="CR16" s="723"/>
      <c r="CS16" s="723"/>
      <c r="CT16" s="723"/>
      <c r="CU16" s="723"/>
      <c r="CV16" s="723"/>
      <c r="CW16" s="723"/>
      <c r="CX16" s="723"/>
      <c r="CY16" s="723"/>
      <c r="CZ16" s="723"/>
      <c r="DA16" s="723"/>
      <c r="DB16" s="723"/>
      <c r="DC16" s="723"/>
      <c r="DD16" s="723"/>
      <c r="DE16" s="723"/>
      <c r="DF16" s="723"/>
      <c r="DG16" s="723"/>
      <c r="DH16" s="723"/>
      <c r="DI16" s="723"/>
      <c r="DJ16" s="723"/>
      <c r="DK16" s="723"/>
      <c r="DL16" s="723"/>
      <c r="DM16" s="723"/>
      <c r="DN16" s="723"/>
      <c r="DO16" s="723"/>
      <c r="DP16" s="723"/>
      <c r="DQ16" s="723"/>
      <c r="DR16" s="723"/>
      <c r="DS16" s="723"/>
      <c r="DT16" s="723"/>
      <c r="DU16" s="723"/>
      <c r="DV16" s="723"/>
      <c r="DW16" s="723"/>
      <c r="DX16" s="723"/>
      <c r="DY16" s="723"/>
      <c r="DZ16" s="723"/>
      <c r="EA16" s="723"/>
      <c r="EB16" s="723"/>
      <c r="EC16" s="723"/>
      <c r="ED16" s="723"/>
      <c r="EE16" s="723"/>
      <c r="EF16" s="723"/>
      <c r="EG16" s="723"/>
      <c r="EH16" s="723"/>
      <c r="EI16" s="723"/>
      <c r="EJ16" s="723"/>
      <c r="EK16" s="723"/>
      <c r="EL16" s="723"/>
      <c r="EM16" s="723"/>
      <c r="EN16" s="723"/>
      <c r="EO16" s="723"/>
      <c r="EP16" s="723"/>
      <c r="EQ16" s="723"/>
      <c r="ER16" s="723"/>
      <c r="ES16" s="723"/>
      <c r="ET16" s="723"/>
      <c r="EU16" s="723"/>
      <c r="EV16" s="723"/>
      <c r="EW16" s="723"/>
      <c r="EX16" s="723"/>
      <c r="EY16" s="723"/>
      <c r="EZ16" s="723"/>
      <c r="FA16" s="723"/>
      <c r="FB16" s="723"/>
      <c r="FC16" s="723"/>
      <c r="FD16" s="723"/>
      <c r="FE16" s="723"/>
      <c r="FF16" s="723"/>
      <c r="FG16" s="723"/>
      <c r="FH16" s="723"/>
      <c r="FI16" s="723"/>
      <c r="FJ16" s="723"/>
      <c r="FK16" s="723"/>
      <c r="FL16" s="723"/>
      <c r="FM16" s="723"/>
      <c r="FN16" s="723"/>
      <c r="FO16" s="723"/>
      <c r="FP16" s="723"/>
      <c r="FQ16" s="723"/>
      <c r="FR16" s="723"/>
      <c r="FS16" s="723"/>
      <c r="FT16" s="723"/>
      <c r="FU16" s="723"/>
      <c r="FV16" s="723"/>
      <c r="FW16" s="723"/>
      <c r="FX16" s="723"/>
      <c r="FY16" s="723"/>
      <c r="FZ16" s="723"/>
      <c r="GA16" s="723"/>
      <c r="GB16" s="723"/>
      <c r="GC16" s="723"/>
      <c r="GD16" s="723"/>
      <c r="GE16" s="723"/>
      <c r="GF16" s="723"/>
      <c r="GG16" s="723"/>
      <c r="GH16" s="723"/>
      <c r="GI16" s="723"/>
      <c r="GJ16" s="723"/>
      <c r="GK16" s="723"/>
      <c r="GL16" s="723"/>
      <c r="GM16" s="723"/>
      <c r="GN16" s="723"/>
      <c r="GO16" s="723"/>
      <c r="GP16" s="723"/>
      <c r="GQ16" s="723"/>
      <c r="GR16" s="723"/>
      <c r="GS16" s="723"/>
      <c r="GT16" s="723"/>
      <c r="GU16" s="723"/>
      <c r="GV16" s="723"/>
      <c r="GW16" s="723"/>
      <c r="GX16" s="723"/>
      <c r="GY16" s="723"/>
      <c r="GZ16" s="723"/>
      <c r="HA16" s="723"/>
      <c r="HB16" s="723"/>
      <c r="HC16" s="723"/>
      <c r="HD16" s="723"/>
      <c r="HE16" s="723"/>
      <c r="HF16" s="723"/>
      <c r="HG16" s="723"/>
      <c r="HH16" s="723"/>
      <c r="HI16" s="723"/>
      <c r="HJ16" s="723"/>
      <c r="HK16" s="723"/>
      <c r="HL16" s="723"/>
      <c r="HM16" s="723"/>
      <c r="HN16" s="723"/>
      <c r="HO16" s="723"/>
      <c r="HP16" s="723"/>
      <c r="HQ16" s="723"/>
      <c r="HR16" s="723"/>
      <c r="HS16" s="723"/>
      <c r="HT16" s="723"/>
      <c r="HU16" s="723"/>
      <c r="HV16" s="723"/>
      <c r="HW16" s="723"/>
      <c r="HX16" s="723"/>
      <c r="HY16" s="723"/>
      <c r="HZ16" s="723"/>
      <c r="IA16" s="723"/>
      <c r="IB16" s="723"/>
      <c r="IC16" s="723"/>
      <c r="ID16" s="723"/>
      <c r="IE16" s="723"/>
      <c r="IF16" s="723"/>
      <c r="IG16" s="723"/>
      <c r="IH16" s="723"/>
    </row>
    <row r="17" spans="1:10" ht="21" customHeight="1">
      <c r="A17" s="1939"/>
      <c r="B17" s="1939"/>
      <c r="C17" s="1939"/>
      <c r="E17" s="633"/>
      <c r="F17" s="633"/>
    </row>
    <row r="19" spans="1:10" s="1450" customFormat="1">
      <c r="A19" s="1941" t="s">
        <v>1</v>
      </c>
      <c r="B19" s="1942" t="s">
        <v>2</v>
      </c>
      <c r="C19" s="1942" t="s">
        <v>3</v>
      </c>
      <c r="D19" s="1477" t="s">
        <v>2243</v>
      </c>
      <c r="E19" s="1942" t="s">
        <v>4</v>
      </c>
      <c r="F19" s="1942" t="s">
        <v>5</v>
      </c>
      <c r="G19" s="1927" t="s">
        <v>3589</v>
      </c>
      <c r="H19" s="1927" t="s">
        <v>2263</v>
      </c>
      <c r="I19" s="1929" t="s">
        <v>2265</v>
      </c>
      <c r="J19" s="1931" t="s">
        <v>24</v>
      </c>
    </row>
    <row r="20" spans="1:10" s="1450" customFormat="1">
      <c r="A20" s="1941"/>
      <c r="B20" s="1942"/>
      <c r="C20" s="1942"/>
      <c r="D20" s="1478"/>
      <c r="E20" s="1942"/>
      <c r="F20" s="1942"/>
      <c r="G20" s="1928"/>
      <c r="H20" s="1928"/>
      <c r="I20" s="1930"/>
      <c r="J20" s="1932"/>
    </row>
    <row r="21" spans="1:10" ht="31.5">
      <c r="A21" s="660"/>
      <c r="B21" s="736" t="s">
        <v>2278</v>
      </c>
      <c r="C21" s="579"/>
      <c r="D21" s="1452"/>
      <c r="E21" s="580"/>
      <c r="F21" s="580"/>
      <c r="G21" s="1452"/>
      <c r="H21" s="1452"/>
      <c r="I21" s="1182"/>
      <c r="J21" s="1453"/>
    </row>
    <row r="22" spans="1:10" ht="189">
      <c r="A22" s="660">
        <v>1</v>
      </c>
      <c r="B22" s="578" t="s">
        <v>42</v>
      </c>
      <c r="C22" s="579"/>
      <c r="D22" s="678" t="s">
        <v>48</v>
      </c>
      <c r="E22" s="580">
        <v>1285</v>
      </c>
      <c r="F22" s="580" t="s">
        <v>43</v>
      </c>
      <c r="G22" s="678" t="s">
        <v>3483</v>
      </c>
      <c r="H22" s="678" t="s">
        <v>2298</v>
      </c>
      <c r="I22" s="1182">
        <v>73400</v>
      </c>
      <c r="J22" s="1453">
        <f>I22*E22</f>
        <v>94319000</v>
      </c>
    </row>
    <row r="23" spans="1:10" ht="189">
      <c r="A23" s="660">
        <f>+A22+1</f>
        <v>2</v>
      </c>
      <c r="B23" s="578" t="s">
        <v>51</v>
      </c>
      <c r="C23" s="579"/>
      <c r="D23" s="678" t="s">
        <v>55</v>
      </c>
      <c r="E23" s="580">
        <v>322</v>
      </c>
      <c r="F23" s="580" t="s">
        <v>43</v>
      </c>
      <c r="G23" s="678" t="s">
        <v>3484</v>
      </c>
      <c r="H23" s="678" t="s">
        <v>2298</v>
      </c>
      <c r="I23" s="1182">
        <v>5189700</v>
      </c>
      <c r="J23" s="1453">
        <f t="shared" ref="J23:J86" si="0">I23*E23</f>
        <v>1671083400</v>
      </c>
    </row>
    <row r="24" spans="1:10" ht="236.25">
      <c r="A24" s="660">
        <f t="shared" ref="A24:A38" si="1">+A23+1</f>
        <v>3</v>
      </c>
      <c r="B24" s="578" t="s">
        <v>59</v>
      </c>
      <c r="C24" s="579"/>
      <c r="D24" s="678" t="s">
        <v>62</v>
      </c>
      <c r="E24" s="580">
        <v>287</v>
      </c>
      <c r="F24" s="580" t="s">
        <v>43</v>
      </c>
      <c r="G24" s="678" t="s">
        <v>4719</v>
      </c>
      <c r="H24" s="678" t="s">
        <v>2298</v>
      </c>
      <c r="I24" s="1182">
        <v>3243600</v>
      </c>
      <c r="J24" s="1453">
        <f t="shared" si="0"/>
        <v>930913200</v>
      </c>
    </row>
    <row r="25" spans="1:10" ht="31.5">
      <c r="A25" s="660">
        <f t="shared" si="1"/>
        <v>4</v>
      </c>
      <c r="B25" s="578" t="s">
        <v>66</v>
      </c>
      <c r="C25" s="579"/>
      <c r="D25" s="678" t="s">
        <v>69</v>
      </c>
      <c r="E25" s="580">
        <v>3610</v>
      </c>
      <c r="F25" s="580" t="s">
        <v>43</v>
      </c>
      <c r="G25" s="678" t="s">
        <v>3485</v>
      </c>
      <c r="H25" s="678" t="s">
        <v>2298</v>
      </c>
      <c r="I25" s="1182">
        <v>8000</v>
      </c>
      <c r="J25" s="1453">
        <f t="shared" si="0"/>
        <v>28880000</v>
      </c>
    </row>
    <row r="26" spans="1:10" ht="47.25">
      <c r="A26" s="660">
        <f t="shared" si="1"/>
        <v>5</v>
      </c>
      <c r="B26" s="578" t="s">
        <v>72</v>
      </c>
      <c r="C26" s="579"/>
      <c r="D26" s="678" t="s">
        <v>73</v>
      </c>
      <c r="E26" s="580">
        <v>1597</v>
      </c>
      <c r="F26" s="580" t="s">
        <v>43</v>
      </c>
      <c r="G26" s="678" t="s">
        <v>3486</v>
      </c>
      <c r="H26" s="678" t="s">
        <v>2298</v>
      </c>
      <c r="I26" s="1182">
        <v>73400</v>
      </c>
      <c r="J26" s="1453">
        <f t="shared" si="0"/>
        <v>117219800</v>
      </c>
    </row>
    <row r="27" spans="1:10" ht="141.75">
      <c r="A27" s="660">
        <f t="shared" si="1"/>
        <v>6</v>
      </c>
      <c r="B27" s="578" t="s">
        <v>78</v>
      </c>
      <c r="C27" s="579"/>
      <c r="D27" s="678" t="s">
        <v>81</v>
      </c>
      <c r="E27" s="580">
        <v>212</v>
      </c>
      <c r="F27" s="580" t="s">
        <v>43</v>
      </c>
      <c r="G27" s="678" t="s">
        <v>3487</v>
      </c>
      <c r="H27" s="678" t="s">
        <v>2298</v>
      </c>
      <c r="I27" s="1182">
        <v>1054100</v>
      </c>
      <c r="J27" s="1453">
        <f t="shared" si="0"/>
        <v>223469200</v>
      </c>
    </row>
    <row r="28" spans="1:10" ht="47.25">
      <c r="A28" s="660">
        <f t="shared" si="1"/>
        <v>7</v>
      </c>
      <c r="B28" s="578" t="s">
        <v>84</v>
      </c>
      <c r="C28" s="579"/>
      <c r="D28" s="678" t="s">
        <v>87</v>
      </c>
      <c r="E28" s="580">
        <v>132</v>
      </c>
      <c r="F28" s="580" t="s">
        <v>43</v>
      </c>
      <c r="G28" s="678" t="s">
        <v>3488</v>
      </c>
      <c r="H28" s="678" t="s">
        <v>3107</v>
      </c>
      <c r="I28" s="1182">
        <v>3133400</v>
      </c>
      <c r="J28" s="1453">
        <f t="shared" si="0"/>
        <v>413608800</v>
      </c>
    </row>
    <row r="29" spans="1:10" ht="157.5">
      <c r="A29" s="660">
        <f t="shared" si="1"/>
        <v>8</v>
      </c>
      <c r="B29" s="578" t="s">
        <v>91</v>
      </c>
      <c r="C29" s="579"/>
      <c r="D29" s="678" t="s">
        <v>3489</v>
      </c>
      <c r="E29" s="580">
        <v>274</v>
      </c>
      <c r="F29" s="580" t="s">
        <v>43</v>
      </c>
      <c r="G29" s="678" t="s">
        <v>3490</v>
      </c>
      <c r="H29" s="678" t="s">
        <v>3438</v>
      </c>
      <c r="I29" s="1182">
        <v>1713600</v>
      </c>
      <c r="J29" s="1453">
        <f t="shared" si="0"/>
        <v>469526400</v>
      </c>
    </row>
    <row r="30" spans="1:10" ht="409.5">
      <c r="A30" s="660">
        <f t="shared" si="1"/>
        <v>9</v>
      </c>
      <c r="B30" s="578" t="s">
        <v>2866</v>
      </c>
      <c r="C30" s="579"/>
      <c r="D30" s="678" t="s">
        <v>3491</v>
      </c>
      <c r="E30" s="580">
        <v>220</v>
      </c>
      <c r="F30" s="580" t="s">
        <v>126</v>
      </c>
      <c r="G30" s="678" t="s">
        <v>3492</v>
      </c>
      <c r="H30" s="678" t="s">
        <v>4720</v>
      </c>
      <c r="I30" s="1182">
        <v>12974400</v>
      </c>
      <c r="J30" s="1453">
        <f t="shared" si="0"/>
        <v>2854368000</v>
      </c>
    </row>
    <row r="31" spans="1:10" ht="409.5">
      <c r="A31" s="660">
        <f t="shared" si="1"/>
        <v>10</v>
      </c>
      <c r="B31" s="578" t="s">
        <v>2869</v>
      </c>
      <c r="C31" s="579"/>
      <c r="D31" s="678" t="s">
        <v>3493</v>
      </c>
      <c r="E31" s="580">
        <v>206</v>
      </c>
      <c r="F31" s="580" t="s">
        <v>126</v>
      </c>
      <c r="G31" s="678" t="s">
        <v>3494</v>
      </c>
      <c r="H31" s="678" t="s">
        <v>4721</v>
      </c>
      <c r="I31" s="1182">
        <v>18360000</v>
      </c>
      <c r="J31" s="1453">
        <f t="shared" si="0"/>
        <v>3782160000</v>
      </c>
    </row>
    <row r="32" spans="1:10" ht="409.5">
      <c r="A32" s="660">
        <f t="shared" si="1"/>
        <v>11</v>
      </c>
      <c r="B32" s="578" t="s">
        <v>2984</v>
      </c>
      <c r="C32" s="579"/>
      <c r="D32" s="678" t="s">
        <v>3495</v>
      </c>
      <c r="E32" s="580">
        <v>200</v>
      </c>
      <c r="F32" s="580" t="s">
        <v>126</v>
      </c>
      <c r="G32" s="678" t="s">
        <v>3496</v>
      </c>
      <c r="H32" s="678" t="s">
        <v>3497</v>
      </c>
      <c r="I32" s="1182">
        <v>17503200</v>
      </c>
      <c r="J32" s="1453">
        <f t="shared" si="0"/>
        <v>3500640000</v>
      </c>
    </row>
    <row r="33" spans="1:10" ht="126">
      <c r="A33" s="660">
        <f t="shared" si="1"/>
        <v>12</v>
      </c>
      <c r="B33" s="578" t="s">
        <v>94</v>
      </c>
      <c r="C33" s="579"/>
      <c r="D33" s="678" t="s">
        <v>97</v>
      </c>
      <c r="E33" s="580">
        <v>35</v>
      </c>
      <c r="F33" s="580" t="s">
        <v>43</v>
      </c>
      <c r="G33" s="678" t="s">
        <v>3498</v>
      </c>
      <c r="H33" s="678" t="s">
        <v>3107</v>
      </c>
      <c r="I33" s="1182">
        <v>1701300</v>
      </c>
      <c r="J33" s="1453">
        <f t="shared" si="0"/>
        <v>59545500</v>
      </c>
    </row>
    <row r="34" spans="1:10" ht="409.5">
      <c r="A34" s="660">
        <f t="shared" si="1"/>
        <v>13</v>
      </c>
      <c r="B34" s="578" t="s">
        <v>101</v>
      </c>
      <c r="C34" s="579"/>
      <c r="D34" s="678" t="s">
        <v>3499</v>
      </c>
      <c r="E34" s="580">
        <v>38</v>
      </c>
      <c r="F34" s="580" t="s">
        <v>43</v>
      </c>
      <c r="G34" s="678" t="s">
        <v>3500</v>
      </c>
      <c r="H34" s="678" t="s">
        <v>3590</v>
      </c>
      <c r="I34" s="1182">
        <v>12341500</v>
      </c>
      <c r="J34" s="1453">
        <f t="shared" si="0"/>
        <v>468977000</v>
      </c>
    </row>
    <row r="35" spans="1:10" ht="236.25">
      <c r="A35" s="660">
        <f t="shared" si="1"/>
        <v>14</v>
      </c>
      <c r="B35" s="578" t="s">
        <v>2895</v>
      </c>
      <c r="C35" s="579"/>
      <c r="D35" s="678" t="s">
        <v>3501</v>
      </c>
      <c r="E35" s="580">
        <v>105</v>
      </c>
      <c r="F35" s="580" t="s">
        <v>43</v>
      </c>
      <c r="G35" s="678" t="s">
        <v>3502</v>
      </c>
      <c r="H35" s="678" t="s">
        <v>3497</v>
      </c>
      <c r="I35" s="1182">
        <v>8066100</v>
      </c>
      <c r="J35" s="1453">
        <f t="shared" si="0"/>
        <v>846940500</v>
      </c>
    </row>
    <row r="36" spans="1:10" ht="173.25">
      <c r="A36" s="660">
        <f>+A35+1</f>
        <v>15</v>
      </c>
      <c r="B36" s="578" t="s">
        <v>104</v>
      </c>
      <c r="C36" s="579"/>
      <c r="D36" s="678" t="s">
        <v>107</v>
      </c>
      <c r="E36" s="580">
        <v>46</v>
      </c>
      <c r="F36" s="580" t="s">
        <v>43</v>
      </c>
      <c r="G36" s="678" t="s">
        <v>3503</v>
      </c>
      <c r="H36" s="678" t="s">
        <v>3504</v>
      </c>
      <c r="I36" s="1182">
        <v>20795700</v>
      </c>
      <c r="J36" s="1453">
        <f t="shared" si="0"/>
        <v>956602200</v>
      </c>
    </row>
    <row r="37" spans="1:10" ht="141.75">
      <c r="A37" s="660">
        <f t="shared" si="1"/>
        <v>16</v>
      </c>
      <c r="B37" s="578" t="s">
        <v>113</v>
      </c>
      <c r="C37" s="579"/>
      <c r="D37" s="678" t="s">
        <v>116</v>
      </c>
      <c r="E37" s="580">
        <v>94</v>
      </c>
      <c r="F37" s="580" t="s">
        <v>43</v>
      </c>
      <c r="G37" s="678" t="s">
        <v>3505</v>
      </c>
      <c r="H37" s="678" t="s">
        <v>3107</v>
      </c>
      <c r="I37" s="1182">
        <v>973000</v>
      </c>
      <c r="J37" s="1453">
        <f t="shared" si="0"/>
        <v>91462000</v>
      </c>
    </row>
    <row r="38" spans="1:10" ht="78.75">
      <c r="A38" s="660">
        <f t="shared" si="1"/>
        <v>17</v>
      </c>
      <c r="B38" s="578" t="s">
        <v>121</v>
      </c>
      <c r="C38" s="579"/>
      <c r="D38" s="678" t="s">
        <v>3506</v>
      </c>
      <c r="E38" s="580">
        <v>87</v>
      </c>
      <c r="F38" s="580" t="s">
        <v>122</v>
      </c>
      <c r="G38" s="678" t="s">
        <v>3507</v>
      </c>
      <c r="H38" s="678" t="s">
        <v>4722</v>
      </c>
      <c r="I38" s="1182">
        <v>1323300</v>
      </c>
      <c r="J38" s="1453">
        <f t="shared" si="0"/>
        <v>115127100</v>
      </c>
    </row>
    <row r="39" spans="1:10">
      <c r="A39" s="660"/>
      <c r="B39" s="736" t="s">
        <v>2294</v>
      </c>
      <c r="C39" s="579"/>
      <c r="D39" s="678"/>
      <c r="E39" s="580"/>
      <c r="F39" s="580"/>
      <c r="G39" s="678"/>
      <c r="H39" s="678"/>
      <c r="I39" s="1182"/>
      <c r="J39" s="1453"/>
    </row>
    <row r="40" spans="1:10" s="1456" customFormat="1">
      <c r="A40" s="1455" t="s">
        <v>2295</v>
      </c>
      <c r="B40" s="731" t="s">
        <v>2296</v>
      </c>
      <c r="C40" s="736"/>
      <c r="D40" s="678"/>
      <c r="E40" s="580"/>
      <c r="F40" s="580"/>
      <c r="G40" s="678"/>
      <c r="H40" s="678"/>
      <c r="I40" s="1182"/>
      <c r="J40" s="1453"/>
    </row>
    <row r="41" spans="1:10" s="1456" customFormat="1">
      <c r="A41" s="1455"/>
      <c r="B41" s="731" t="s">
        <v>2297</v>
      </c>
      <c r="C41" s="736"/>
      <c r="D41" s="678"/>
      <c r="E41" s="580"/>
      <c r="F41" s="580"/>
      <c r="G41" s="678"/>
      <c r="H41" s="678"/>
      <c r="I41" s="1182"/>
      <c r="J41" s="1453"/>
    </row>
    <row r="42" spans="1:10" ht="157.5">
      <c r="A42" s="660">
        <v>1</v>
      </c>
      <c r="B42" s="578" t="s">
        <v>124</v>
      </c>
      <c r="C42" s="579" t="s">
        <v>125</v>
      </c>
      <c r="D42" s="678" t="s">
        <v>129</v>
      </c>
      <c r="E42" s="580">
        <v>59</v>
      </c>
      <c r="F42" s="580" t="s">
        <v>126</v>
      </c>
      <c r="G42" s="678" t="s">
        <v>4723</v>
      </c>
      <c r="H42" s="678" t="s">
        <v>2298</v>
      </c>
      <c r="I42" s="1182">
        <v>52000</v>
      </c>
      <c r="J42" s="1453">
        <f t="shared" si="0"/>
        <v>3068000</v>
      </c>
    </row>
    <row r="43" spans="1:10" ht="204.75">
      <c r="A43" s="660">
        <f>+A42+1</f>
        <v>2</v>
      </c>
      <c r="B43" s="578" t="s">
        <v>135</v>
      </c>
      <c r="C43" s="579" t="s">
        <v>125</v>
      </c>
      <c r="D43" s="678" t="s">
        <v>138</v>
      </c>
      <c r="E43" s="580">
        <v>64</v>
      </c>
      <c r="F43" s="580" t="s">
        <v>126</v>
      </c>
      <c r="G43" s="678" t="s">
        <v>4724</v>
      </c>
      <c r="H43" s="678" t="s">
        <v>2298</v>
      </c>
      <c r="I43" s="1182">
        <v>70300</v>
      </c>
      <c r="J43" s="1453">
        <f t="shared" si="0"/>
        <v>4499200</v>
      </c>
    </row>
    <row r="44" spans="1:10" ht="157.5">
      <c r="A44" s="660">
        <f t="shared" ref="A44:A46" si="2">+A43+1</f>
        <v>3</v>
      </c>
      <c r="B44" s="578" t="s">
        <v>144</v>
      </c>
      <c r="C44" s="579" t="s">
        <v>125</v>
      </c>
      <c r="D44" s="678" t="s">
        <v>147</v>
      </c>
      <c r="E44" s="580">
        <v>64</v>
      </c>
      <c r="F44" s="580" t="s">
        <v>126</v>
      </c>
      <c r="G44" s="678" t="s">
        <v>4725</v>
      </c>
      <c r="H44" s="678" t="s">
        <v>2298</v>
      </c>
      <c r="I44" s="1182">
        <v>52000</v>
      </c>
      <c r="J44" s="1453">
        <f t="shared" si="0"/>
        <v>3328000</v>
      </c>
    </row>
    <row r="45" spans="1:10" ht="126">
      <c r="A45" s="660">
        <f t="shared" si="2"/>
        <v>4</v>
      </c>
      <c r="B45" s="578" t="s">
        <v>152</v>
      </c>
      <c r="C45" s="579" t="s">
        <v>125</v>
      </c>
      <c r="D45" s="678" t="s">
        <v>155</v>
      </c>
      <c r="E45" s="580">
        <v>64</v>
      </c>
      <c r="F45" s="580" t="s">
        <v>126</v>
      </c>
      <c r="G45" s="678" t="s">
        <v>4726</v>
      </c>
      <c r="H45" s="678" t="s">
        <v>2298</v>
      </c>
      <c r="I45" s="1182">
        <v>52000</v>
      </c>
      <c r="J45" s="1453">
        <f t="shared" si="0"/>
        <v>3328000</v>
      </c>
    </row>
    <row r="46" spans="1:10" ht="157.5">
      <c r="A46" s="660">
        <f t="shared" si="2"/>
        <v>5</v>
      </c>
      <c r="B46" s="578" t="s">
        <v>160</v>
      </c>
      <c r="C46" s="579" t="s">
        <v>125</v>
      </c>
      <c r="D46" s="678" t="s">
        <v>163</v>
      </c>
      <c r="E46" s="580">
        <v>62</v>
      </c>
      <c r="F46" s="580" t="s">
        <v>126</v>
      </c>
      <c r="G46" s="678" t="s">
        <v>4727</v>
      </c>
      <c r="H46" s="678" t="s">
        <v>2298</v>
      </c>
      <c r="I46" s="1182">
        <v>52000</v>
      </c>
      <c r="J46" s="1453">
        <f t="shared" si="0"/>
        <v>3224000</v>
      </c>
    </row>
    <row r="47" spans="1:10" ht="157.5">
      <c r="A47" s="660">
        <f>+A46+1</f>
        <v>6</v>
      </c>
      <c r="B47" s="578" t="s">
        <v>168</v>
      </c>
      <c r="C47" s="579" t="s">
        <v>125</v>
      </c>
      <c r="D47" s="678" t="s">
        <v>171</v>
      </c>
      <c r="E47" s="580">
        <v>57</v>
      </c>
      <c r="F47" s="580" t="s">
        <v>126</v>
      </c>
      <c r="G47" s="678" t="s">
        <v>4728</v>
      </c>
      <c r="H47" s="678" t="s">
        <v>2298</v>
      </c>
      <c r="I47" s="1182">
        <v>52000</v>
      </c>
      <c r="J47" s="1453">
        <f t="shared" si="0"/>
        <v>2964000</v>
      </c>
    </row>
    <row r="48" spans="1:10" s="1456" customFormat="1">
      <c r="A48" s="1455"/>
      <c r="B48" s="731" t="s">
        <v>2314</v>
      </c>
      <c r="C48" s="736"/>
      <c r="D48" s="678"/>
      <c r="E48" s="580"/>
      <c r="F48" s="580"/>
      <c r="G48" s="678"/>
      <c r="H48" s="678"/>
      <c r="I48" s="1182"/>
      <c r="J48" s="1453"/>
    </row>
    <row r="49" spans="1:10" ht="126">
      <c r="A49" s="660">
        <f>+A47+1</f>
        <v>7</v>
      </c>
      <c r="B49" s="578" t="s">
        <v>176</v>
      </c>
      <c r="C49" s="579" t="s">
        <v>125</v>
      </c>
      <c r="D49" s="678" t="s">
        <v>179</v>
      </c>
      <c r="E49" s="580">
        <v>64</v>
      </c>
      <c r="F49" s="580" t="s">
        <v>126</v>
      </c>
      <c r="G49" s="678" t="s">
        <v>4729</v>
      </c>
      <c r="H49" s="678" t="s">
        <v>2298</v>
      </c>
      <c r="I49" s="1182">
        <v>26700</v>
      </c>
      <c r="J49" s="1453">
        <f t="shared" si="0"/>
        <v>1708800</v>
      </c>
    </row>
    <row r="50" spans="1:10" ht="252">
      <c r="A50" s="660">
        <f>+A48+1</f>
        <v>1</v>
      </c>
      <c r="B50" s="578" t="s">
        <v>184</v>
      </c>
      <c r="C50" s="579" t="s">
        <v>125</v>
      </c>
      <c r="D50" s="678" t="s">
        <v>187</v>
      </c>
      <c r="E50" s="580">
        <v>64</v>
      </c>
      <c r="F50" s="580" t="s">
        <v>126</v>
      </c>
      <c r="G50" s="678" t="s">
        <v>4730</v>
      </c>
      <c r="H50" s="678" t="s">
        <v>2298</v>
      </c>
      <c r="I50" s="1182">
        <v>129700</v>
      </c>
      <c r="J50" s="1453">
        <f t="shared" si="0"/>
        <v>8300800</v>
      </c>
    </row>
    <row r="51" spans="1:10">
      <c r="A51" s="660"/>
      <c r="B51" s="736" t="s">
        <v>2326</v>
      </c>
      <c r="C51" s="579"/>
      <c r="D51" s="678"/>
      <c r="E51" s="580"/>
      <c r="F51" s="580"/>
      <c r="G51" s="678"/>
      <c r="H51" s="678"/>
      <c r="I51" s="1182"/>
      <c r="J51" s="1453"/>
    </row>
    <row r="52" spans="1:10" s="1456" customFormat="1" ht="31.5">
      <c r="A52" s="1455" t="s">
        <v>2327</v>
      </c>
      <c r="B52" s="731" t="s">
        <v>2278</v>
      </c>
      <c r="C52" s="736"/>
      <c r="D52" s="678"/>
      <c r="E52" s="580"/>
      <c r="F52" s="580"/>
      <c r="G52" s="678"/>
      <c r="H52" s="678"/>
      <c r="I52" s="1182"/>
      <c r="J52" s="1453"/>
    </row>
    <row r="53" spans="1:10" ht="182.25" customHeight="1">
      <c r="A53" s="660">
        <v>1</v>
      </c>
      <c r="B53" s="578" t="s">
        <v>2328</v>
      </c>
      <c r="C53" s="579"/>
      <c r="D53" s="678" t="s">
        <v>4731</v>
      </c>
      <c r="E53" s="580">
        <v>642</v>
      </c>
      <c r="F53" s="580" t="s">
        <v>126</v>
      </c>
      <c r="G53" s="678" t="s">
        <v>3508</v>
      </c>
      <c r="H53" s="678" t="s">
        <v>2298</v>
      </c>
      <c r="I53" s="1182">
        <v>324300</v>
      </c>
      <c r="J53" s="1453">
        <f t="shared" si="0"/>
        <v>208200600</v>
      </c>
    </row>
    <row r="54" spans="1:10" s="1463" customFormat="1" ht="337.5">
      <c r="A54" s="1457">
        <f>+A53+1</f>
        <v>2</v>
      </c>
      <c r="B54" s="1458" t="s">
        <v>191</v>
      </c>
      <c r="C54" s="1459"/>
      <c r="D54" s="1461" t="s">
        <v>192</v>
      </c>
      <c r="E54" s="1460">
        <v>1953</v>
      </c>
      <c r="F54" s="1460" t="s">
        <v>126</v>
      </c>
      <c r="G54" s="678" t="s">
        <v>4732</v>
      </c>
      <c r="H54" s="678" t="s">
        <v>2298</v>
      </c>
      <c r="I54" s="1182">
        <v>3162500</v>
      </c>
      <c r="J54" s="1453">
        <f t="shared" si="0"/>
        <v>6176362500</v>
      </c>
    </row>
    <row r="55" spans="1:10" ht="220.5">
      <c r="A55" s="660">
        <f>+A54+1</f>
        <v>3</v>
      </c>
      <c r="B55" s="578" t="s">
        <v>2355</v>
      </c>
      <c r="C55" s="578"/>
      <c r="D55" s="678" t="s">
        <v>4733</v>
      </c>
      <c r="E55" s="735">
        <v>4147</v>
      </c>
      <c r="F55" s="580" t="s">
        <v>126</v>
      </c>
      <c r="G55" s="678" t="s">
        <v>3509</v>
      </c>
      <c r="H55" s="678" t="s">
        <v>2298</v>
      </c>
      <c r="I55" s="1182">
        <v>73400</v>
      </c>
      <c r="J55" s="1453">
        <f t="shared" si="0"/>
        <v>304389800</v>
      </c>
    </row>
    <row r="56" spans="1:10" s="1456" customFormat="1" ht="31.5">
      <c r="A56" s="1455" t="s">
        <v>2361</v>
      </c>
      <c r="B56" s="731" t="s">
        <v>2362</v>
      </c>
      <c r="C56" s="736"/>
      <c r="D56" s="678"/>
      <c r="E56" s="580"/>
      <c r="F56" s="580"/>
      <c r="G56" s="678"/>
      <c r="H56" s="678"/>
      <c r="I56" s="1182"/>
      <c r="J56" s="1453"/>
    </row>
    <row r="57" spans="1:10" s="1456" customFormat="1">
      <c r="A57" s="1455" t="s">
        <v>2295</v>
      </c>
      <c r="B57" s="731" t="s">
        <v>2363</v>
      </c>
      <c r="C57" s="736"/>
      <c r="D57" s="678"/>
      <c r="E57" s="580"/>
      <c r="F57" s="580"/>
      <c r="G57" s="678"/>
      <c r="H57" s="678"/>
      <c r="I57" s="1182"/>
      <c r="J57" s="1453"/>
    </row>
    <row r="58" spans="1:10" s="1456" customFormat="1" ht="31.5">
      <c r="A58" s="1455">
        <v>1</v>
      </c>
      <c r="B58" s="731" t="s">
        <v>2364</v>
      </c>
      <c r="C58" s="736"/>
      <c r="D58" s="678"/>
      <c r="E58" s="580"/>
      <c r="F58" s="580"/>
      <c r="G58" s="678"/>
      <c r="H58" s="678"/>
      <c r="I58" s="1182"/>
      <c r="J58" s="1453"/>
    </row>
    <row r="59" spans="1:10" ht="204.75">
      <c r="A59" s="660">
        <v>1</v>
      </c>
      <c r="B59" s="578" t="s">
        <v>3887</v>
      </c>
      <c r="C59" s="579" t="s">
        <v>199</v>
      </c>
      <c r="D59" s="678" t="s">
        <v>203</v>
      </c>
      <c r="E59" s="580">
        <v>3837</v>
      </c>
      <c r="F59" s="580" t="s">
        <v>126</v>
      </c>
      <c r="G59" s="678" t="s">
        <v>4734</v>
      </c>
      <c r="H59" s="678" t="s">
        <v>2298</v>
      </c>
      <c r="I59" s="1182">
        <v>89400</v>
      </c>
      <c r="J59" s="1453">
        <f t="shared" si="0"/>
        <v>343027800</v>
      </c>
    </row>
    <row r="60" spans="1:10" ht="393.75">
      <c r="A60" s="660">
        <f>+A59+1</f>
        <v>2</v>
      </c>
      <c r="B60" s="578" t="s">
        <v>2990</v>
      </c>
      <c r="C60" s="579" t="s">
        <v>5114</v>
      </c>
      <c r="D60" s="1454" t="s">
        <v>4735</v>
      </c>
      <c r="E60" s="580">
        <v>2417</v>
      </c>
      <c r="F60" s="580" t="s">
        <v>126</v>
      </c>
      <c r="G60" s="678" t="s">
        <v>4736</v>
      </c>
      <c r="H60" s="678" t="s">
        <v>2298</v>
      </c>
      <c r="I60" s="1182">
        <v>891900</v>
      </c>
      <c r="J60" s="1453">
        <f t="shared" si="0"/>
        <v>2155722300</v>
      </c>
    </row>
    <row r="61" spans="1:10">
      <c r="A61" s="660"/>
      <c r="B61" s="736" t="s">
        <v>2973</v>
      </c>
      <c r="C61" s="579"/>
      <c r="D61" s="678"/>
      <c r="E61" s="580"/>
      <c r="F61" s="580"/>
      <c r="G61" s="678"/>
      <c r="H61" s="678"/>
      <c r="I61" s="1182"/>
      <c r="J61" s="1453"/>
    </row>
    <row r="62" spans="1:10" s="1456" customFormat="1" ht="47.25">
      <c r="A62" s="1455" t="s">
        <v>2295</v>
      </c>
      <c r="B62" s="731" t="s">
        <v>3079</v>
      </c>
      <c r="C62" s="736"/>
      <c r="D62" s="678"/>
      <c r="E62" s="580"/>
      <c r="F62" s="580"/>
      <c r="G62" s="678"/>
      <c r="H62" s="678"/>
      <c r="I62" s="1182"/>
      <c r="J62" s="1453"/>
    </row>
    <row r="63" spans="1:10" ht="47.25">
      <c r="A63" s="660">
        <v>1</v>
      </c>
      <c r="B63" s="578" t="s">
        <v>204</v>
      </c>
      <c r="C63" s="579" t="s">
        <v>205</v>
      </c>
      <c r="D63" s="678" t="s">
        <v>87</v>
      </c>
      <c r="E63" s="580">
        <v>42</v>
      </c>
      <c r="F63" s="580" t="s">
        <v>43</v>
      </c>
      <c r="G63" s="678" t="s">
        <v>3510</v>
      </c>
      <c r="H63" s="678" t="s">
        <v>3107</v>
      </c>
      <c r="I63" s="1182">
        <v>3133400</v>
      </c>
      <c r="J63" s="1453">
        <f t="shared" si="0"/>
        <v>131602800</v>
      </c>
    </row>
    <row r="64" spans="1:10" ht="126">
      <c r="A64" s="660">
        <f>+A63+1</f>
        <v>2</v>
      </c>
      <c r="B64" s="578" t="s">
        <v>209</v>
      </c>
      <c r="C64" s="579" t="s">
        <v>205</v>
      </c>
      <c r="D64" s="678" t="s">
        <v>212</v>
      </c>
      <c r="E64" s="580">
        <v>13</v>
      </c>
      <c r="F64" s="580" t="s">
        <v>43</v>
      </c>
      <c r="G64" s="678" t="s">
        <v>3498</v>
      </c>
      <c r="H64" s="678" t="s">
        <v>3107</v>
      </c>
      <c r="I64" s="1182">
        <v>1701300</v>
      </c>
      <c r="J64" s="1453">
        <f t="shared" si="0"/>
        <v>22116900</v>
      </c>
    </row>
    <row r="65" spans="1:10" ht="409.5">
      <c r="A65" s="660">
        <f t="shared" ref="A65:A67" si="3">+A64+1</f>
        <v>3</v>
      </c>
      <c r="B65" s="578" t="s">
        <v>2984</v>
      </c>
      <c r="C65" s="579"/>
      <c r="D65" s="678" t="s">
        <v>3495</v>
      </c>
      <c r="E65" s="580">
        <v>43</v>
      </c>
      <c r="F65" s="580" t="s">
        <v>43</v>
      </c>
      <c r="G65" s="678" t="s">
        <v>3496</v>
      </c>
      <c r="H65" s="678" t="s">
        <v>3497</v>
      </c>
      <c r="I65" s="1182">
        <v>17503200</v>
      </c>
      <c r="J65" s="1453">
        <f t="shared" si="0"/>
        <v>752637600</v>
      </c>
    </row>
    <row r="66" spans="1:10" ht="409.5">
      <c r="A66" s="660">
        <f t="shared" si="3"/>
        <v>4</v>
      </c>
      <c r="B66" s="578" t="s">
        <v>2997</v>
      </c>
      <c r="C66" s="579"/>
      <c r="D66" s="678" t="s">
        <v>3493</v>
      </c>
      <c r="E66" s="580">
        <v>71</v>
      </c>
      <c r="F66" s="580" t="s">
        <v>43</v>
      </c>
      <c r="G66" s="678" t="s">
        <v>3494</v>
      </c>
      <c r="H66" s="678" t="s">
        <v>4721</v>
      </c>
      <c r="I66" s="1182">
        <v>18360000</v>
      </c>
      <c r="J66" s="1453">
        <f t="shared" si="0"/>
        <v>1303560000</v>
      </c>
    </row>
    <row r="67" spans="1:10" ht="409.5">
      <c r="A67" s="660">
        <f t="shared" si="3"/>
        <v>5</v>
      </c>
      <c r="B67" s="578" t="s">
        <v>2866</v>
      </c>
      <c r="C67" s="579"/>
      <c r="D67" s="678" t="s">
        <v>3491</v>
      </c>
      <c r="E67" s="580">
        <v>76</v>
      </c>
      <c r="F67" s="580" t="s">
        <v>43</v>
      </c>
      <c r="G67" s="678" t="s">
        <v>3492</v>
      </c>
      <c r="H67" s="678" t="s">
        <v>4720</v>
      </c>
      <c r="I67" s="1182">
        <v>12974400</v>
      </c>
      <c r="J67" s="1453">
        <f t="shared" si="0"/>
        <v>986054400</v>
      </c>
    </row>
    <row r="68" spans="1:10" ht="315">
      <c r="A68" s="660">
        <f>+A67+1</f>
        <v>6</v>
      </c>
      <c r="B68" s="578" t="s">
        <v>3394</v>
      </c>
      <c r="C68" s="579"/>
      <c r="D68" s="678" t="s">
        <v>4737</v>
      </c>
      <c r="E68" s="580">
        <v>97</v>
      </c>
      <c r="F68" s="580" t="s">
        <v>126</v>
      </c>
      <c r="G68" s="678" t="s">
        <v>4738</v>
      </c>
      <c r="H68" s="678" t="s">
        <v>4721</v>
      </c>
      <c r="I68" s="1182">
        <v>16661700</v>
      </c>
      <c r="J68" s="1453">
        <f t="shared" si="0"/>
        <v>1616184900</v>
      </c>
    </row>
    <row r="69" spans="1:10" s="1456" customFormat="1" ht="47.25">
      <c r="A69" s="1455" t="s">
        <v>2432</v>
      </c>
      <c r="B69" s="731" t="s">
        <v>3080</v>
      </c>
      <c r="C69" s="736"/>
      <c r="D69" s="678"/>
      <c r="E69" s="580"/>
      <c r="F69" s="580"/>
      <c r="G69" s="678"/>
      <c r="H69" s="678"/>
      <c r="I69" s="1182"/>
      <c r="J69" s="1453"/>
    </row>
    <row r="70" spans="1:10" ht="47.25">
      <c r="A70" s="660"/>
      <c r="B70" s="1464" t="s">
        <v>3081</v>
      </c>
      <c r="C70" s="579"/>
      <c r="D70" s="678"/>
      <c r="E70" s="580"/>
      <c r="F70" s="580"/>
      <c r="G70" s="678"/>
      <c r="H70" s="678"/>
      <c r="I70" s="1182"/>
      <c r="J70" s="1453">
        <f t="shared" si="0"/>
        <v>0</v>
      </c>
    </row>
    <row r="71" spans="1:10" ht="409.5">
      <c r="A71" s="660">
        <f>+A68+1</f>
        <v>7</v>
      </c>
      <c r="B71" s="578" t="s">
        <v>3005</v>
      </c>
      <c r="C71" s="579"/>
      <c r="D71" s="678" t="s">
        <v>3495</v>
      </c>
      <c r="E71" s="580">
        <v>21</v>
      </c>
      <c r="F71" s="580" t="s">
        <v>43</v>
      </c>
      <c r="G71" s="678" t="s">
        <v>3496</v>
      </c>
      <c r="H71" s="678" t="s">
        <v>3497</v>
      </c>
      <c r="I71" s="1182">
        <v>17503200</v>
      </c>
      <c r="J71" s="1453">
        <f t="shared" si="0"/>
        <v>367567200</v>
      </c>
    </row>
    <row r="72" spans="1:10" ht="409.5">
      <c r="A72" s="660">
        <f>+A71+1</f>
        <v>8</v>
      </c>
      <c r="B72" s="578" t="s">
        <v>2866</v>
      </c>
      <c r="C72" s="579"/>
      <c r="D72" s="678" t="s">
        <v>3491</v>
      </c>
      <c r="E72" s="580">
        <v>14</v>
      </c>
      <c r="F72" s="580" t="s">
        <v>126</v>
      </c>
      <c r="G72" s="678" t="s">
        <v>3492</v>
      </c>
      <c r="H72" s="678" t="s">
        <v>4720</v>
      </c>
      <c r="I72" s="1182">
        <v>12974400</v>
      </c>
      <c r="J72" s="1453">
        <f t="shared" si="0"/>
        <v>181641600</v>
      </c>
    </row>
    <row r="73" spans="1:10" ht="315">
      <c r="A73" s="660">
        <f t="shared" ref="A73:A85" si="4">+A72+1</f>
        <v>9</v>
      </c>
      <c r="B73" s="578" t="s">
        <v>3002</v>
      </c>
      <c r="C73" s="579"/>
      <c r="D73" s="678" t="s">
        <v>4739</v>
      </c>
      <c r="E73" s="580">
        <v>72</v>
      </c>
      <c r="F73" s="580" t="s">
        <v>126</v>
      </c>
      <c r="G73" s="678" t="s">
        <v>4738</v>
      </c>
      <c r="H73" s="678" t="s">
        <v>2298</v>
      </c>
      <c r="I73" s="1182">
        <v>16661700</v>
      </c>
      <c r="J73" s="1453">
        <f t="shared" si="0"/>
        <v>1199642400</v>
      </c>
    </row>
    <row r="74" spans="1:10">
      <c r="A74" s="660">
        <f t="shared" si="4"/>
        <v>10</v>
      </c>
      <c r="B74" s="578" t="s">
        <v>3008</v>
      </c>
      <c r="C74" s="579"/>
      <c r="D74" s="678" t="s">
        <v>3396</v>
      </c>
      <c r="E74" s="580">
        <v>1754</v>
      </c>
      <c r="F74" s="580" t="s">
        <v>126</v>
      </c>
      <c r="G74" s="678"/>
      <c r="H74" s="678"/>
      <c r="I74" s="1182">
        <v>3649000</v>
      </c>
      <c r="J74" s="1453">
        <f t="shared" si="0"/>
        <v>6400346000</v>
      </c>
    </row>
    <row r="75" spans="1:10" ht="240">
      <c r="A75" s="660"/>
      <c r="B75" s="578" t="s">
        <v>3511</v>
      </c>
      <c r="C75" s="579"/>
      <c r="D75" s="1465" t="s">
        <v>3512</v>
      </c>
      <c r="E75" s="580"/>
      <c r="F75" s="580"/>
      <c r="G75" s="678" t="s">
        <v>3513</v>
      </c>
      <c r="H75" s="678" t="s">
        <v>4740</v>
      </c>
      <c r="I75" s="1182">
        <v>0</v>
      </c>
      <c r="J75" s="1453">
        <f t="shared" si="0"/>
        <v>0</v>
      </c>
    </row>
    <row r="76" spans="1:10" ht="225">
      <c r="A76" s="660"/>
      <c r="B76" s="578" t="s">
        <v>3514</v>
      </c>
      <c r="C76" s="579"/>
      <c r="D76" s="1465" t="s">
        <v>3515</v>
      </c>
      <c r="E76" s="580"/>
      <c r="F76" s="580"/>
      <c r="G76" s="678" t="s">
        <v>3516</v>
      </c>
      <c r="H76" s="678" t="s">
        <v>4740</v>
      </c>
      <c r="I76" s="1182">
        <v>0</v>
      </c>
      <c r="J76" s="1453">
        <f t="shared" si="0"/>
        <v>0</v>
      </c>
    </row>
    <row r="77" spans="1:10" ht="110.25">
      <c r="A77" s="660"/>
      <c r="B77" s="578" t="s">
        <v>3517</v>
      </c>
      <c r="C77" s="579"/>
      <c r="D77" s="1466" t="s">
        <v>3518</v>
      </c>
      <c r="E77" s="580"/>
      <c r="F77" s="580"/>
      <c r="G77" s="678" t="s">
        <v>3519</v>
      </c>
      <c r="H77" s="678" t="s">
        <v>4740</v>
      </c>
      <c r="I77" s="1182">
        <v>0</v>
      </c>
      <c r="J77" s="1453">
        <f t="shared" si="0"/>
        <v>0</v>
      </c>
    </row>
    <row r="78" spans="1:10" ht="409.5">
      <c r="A78" s="660">
        <f>+A74+1</f>
        <v>11</v>
      </c>
      <c r="B78" s="578" t="s">
        <v>2997</v>
      </c>
      <c r="C78" s="579"/>
      <c r="D78" s="678" t="s">
        <v>3493</v>
      </c>
      <c r="E78" s="580">
        <v>37</v>
      </c>
      <c r="F78" s="580" t="s">
        <v>126</v>
      </c>
      <c r="G78" s="678" t="s">
        <v>3494</v>
      </c>
      <c r="H78" s="678" t="s">
        <v>4721</v>
      </c>
      <c r="I78" s="1182">
        <v>18360000</v>
      </c>
      <c r="J78" s="1453">
        <f t="shared" si="0"/>
        <v>679320000</v>
      </c>
    </row>
    <row r="79" spans="1:10" ht="31.5">
      <c r="A79" s="660">
        <f t="shared" si="4"/>
        <v>12</v>
      </c>
      <c r="B79" s="578" t="s">
        <v>3011</v>
      </c>
      <c r="C79" s="579"/>
      <c r="D79" s="678" t="s">
        <v>3396</v>
      </c>
      <c r="E79" s="580">
        <v>39</v>
      </c>
      <c r="F79" s="580" t="s">
        <v>126</v>
      </c>
      <c r="G79" s="678"/>
      <c r="H79" s="678"/>
      <c r="I79" s="1182">
        <v>97308000</v>
      </c>
      <c r="J79" s="1453">
        <f t="shared" si="0"/>
        <v>3795012000</v>
      </c>
    </row>
    <row r="80" spans="1:10" ht="157.5">
      <c r="A80" s="660"/>
      <c r="B80" s="578" t="s">
        <v>3520</v>
      </c>
      <c r="C80" s="579"/>
      <c r="D80" s="678" t="s">
        <v>3522</v>
      </c>
      <c r="E80" s="580"/>
      <c r="F80" s="580"/>
      <c r="G80" s="678" t="s">
        <v>3521</v>
      </c>
      <c r="H80" s="678" t="s">
        <v>4740</v>
      </c>
      <c r="I80" s="1182">
        <v>0</v>
      </c>
      <c r="J80" s="1453">
        <f t="shared" si="0"/>
        <v>0</v>
      </c>
    </row>
    <row r="81" spans="1:10" ht="126">
      <c r="A81" s="660"/>
      <c r="B81" s="578" t="s">
        <v>3523</v>
      </c>
      <c r="C81" s="579"/>
      <c r="D81" s="678" t="s">
        <v>3525</v>
      </c>
      <c r="E81" s="580"/>
      <c r="F81" s="580"/>
      <c r="G81" s="678" t="s">
        <v>3524</v>
      </c>
      <c r="H81" s="678" t="s">
        <v>4740</v>
      </c>
      <c r="I81" s="1182">
        <v>0</v>
      </c>
      <c r="J81" s="1453">
        <f t="shared" si="0"/>
        <v>0</v>
      </c>
    </row>
    <row r="82" spans="1:10" ht="409.5">
      <c r="A82" s="660"/>
      <c r="B82" s="578" t="s">
        <v>3526</v>
      </c>
      <c r="C82" s="579"/>
      <c r="D82" s="678" t="s">
        <v>3528</v>
      </c>
      <c r="E82" s="580"/>
      <c r="F82" s="580"/>
      <c r="G82" s="678" t="s">
        <v>3527</v>
      </c>
      <c r="H82" s="678" t="s">
        <v>4740</v>
      </c>
      <c r="I82" s="1182">
        <v>0</v>
      </c>
      <c r="J82" s="1453">
        <f t="shared" si="0"/>
        <v>0</v>
      </c>
    </row>
    <row r="83" spans="1:10" ht="236.25">
      <c r="A83" s="660"/>
      <c r="B83" s="578" t="s">
        <v>3529</v>
      </c>
      <c r="C83" s="579"/>
      <c r="D83" s="678" t="s">
        <v>3515</v>
      </c>
      <c r="E83" s="580"/>
      <c r="F83" s="580"/>
      <c r="G83" s="678" t="s">
        <v>3516</v>
      </c>
      <c r="H83" s="678" t="s">
        <v>4740</v>
      </c>
      <c r="I83" s="1182">
        <v>0</v>
      </c>
      <c r="J83" s="1453">
        <f t="shared" si="0"/>
        <v>0</v>
      </c>
    </row>
    <row r="84" spans="1:10" ht="110.25">
      <c r="A84" s="660">
        <f>+A79+1</f>
        <v>13</v>
      </c>
      <c r="B84" s="578" t="s">
        <v>213</v>
      </c>
      <c r="C84" s="579"/>
      <c r="D84" s="678" t="s">
        <v>4741</v>
      </c>
      <c r="E84" s="580">
        <v>36</v>
      </c>
      <c r="F84" s="580" t="s">
        <v>126</v>
      </c>
      <c r="G84" s="678" t="s">
        <v>3530</v>
      </c>
      <c r="H84" s="678" t="s">
        <v>2298</v>
      </c>
      <c r="I84" s="1182">
        <v>3519000</v>
      </c>
      <c r="J84" s="1453">
        <f t="shared" si="0"/>
        <v>126684000</v>
      </c>
    </row>
    <row r="85" spans="1:10" ht="126">
      <c r="A85" s="660">
        <f t="shared" si="4"/>
        <v>14</v>
      </c>
      <c r="B85" s="578" t="s">
        <v>216</v>
      </c>
      <c r="C85" s="579" t="s">
        <v>3013</v>
      </c>
      <c r="D85" s="678" t="s">
        <v>4742</v>
      </c>
      <c r="E85" s="580">
        <v>996</v>
      </c>
      <c r="F85" s="580" t="s">
        <v>126</v>
      </c>
      <c r="G85" s="678" t="s">
        <v>3531</v>
      </c>
      <c r="H85" s="678" t="s">
        <v>2298</v>
      </c>
      <c r="I85" s="1182">
        <v>3519000</v>
      </c>
      <c r="J85" s="1453">
        <f t="shared" si="0"/>
        <v>3504924000</v>
      </c>
    </row>
    <row r="86" spans="1:10" s="1456" customFormat="1" ht="63">
      <c r="A86" s="1455" t="s">
        <v>2436</v>
      </c>
      <c r="B86" s="731" t="s">
        <v>3082</v>
      </c>
      <c r="C86" s="736"/>
      <c r="D86" s="678"/>
      <c r="E86" s="580"/>
      <c r="F86" s="580"/>
      <c r="G86" s="678"/>
      <c r="H86" s="678"/>
      <c r="I86" s="1182"/>
      <c r="J86" s="1453">
        <f t="shared" si="0"/>
        <v>0</v>
      </c>
    </row>
    <row r="87" spans="1:10" ht="78.75">
      <c r="A87" s="660"/>
      <c r="B87" s="1464" t="s">
        <v>3083</v>
      </c>
      <c r="C87" s="579"/>
      <c r="D87" s="678"/>
      <c r="E87" s="580"/>
      <c r="F87" s="580"/>
      <c r="G87" s="678"/>
      <c r="H87" s="678"/>
      <c r="I87" s="1182"/>
      <c r="J87" s="1453">
        <f t="shared" ref="J87:J147" si="5">I87*E87</f>
        <v>0</v>
      </c>
    </row>
    <row r="88" spans="1:10">
      <c r="A88" s="660">
        <f>+A85+1</f>
        <v>15</v>
      </c>
      <c r="B88" s="578" t="s">
        <v>3014</v>
      </c>
      <c r="C88" s="579"/>
      <c r="D88" s="678"/>
      <c r="E88" s="580"/>
      <c r="F88" s="580"/>
      <c r="G88" s="678"/>
      <c r="H88" s="678"/>
      <c r="I88" s="1182"/>
      <c r="J88" s="1453">
        <f t="shared" si="5"/>
        <v>0</v>
      </c>
    </row>
    <row r="89" spans="1:10" ht="315">
      <c r="A89" s="660"/>
      <c r="B89" s="578" t="s">
        <v>3002</v>
      </c>
      <c r="C89" s="579"/>
      <c r="D89" s="678" t="s">
        <v>4739</v>
      </c>
      <c r="E89" s="580">
        <v>1</v>
      </c>
      <c r="F89" s="580" t="s">
        <v>126</v>
      </c>
      <c r="G89" s="678" t="s">
        <v>4738</v>
      </c>
      <c r="H89" s="678" t="s">
        <v>2298</v>
      </c>
      <c r="I89" s="1182">
        <v>16661700</v>
      </c>
      <c r="J89" s="1453">
        <f t="shared" si="5"/>
        <v>16661700</v>
      </c>
    </row>
    <row r="90" spans="1:10" ht="110.25">
      <c r="A90" s="660">
        <f t="shared" ref="A90:A91" si="6">+A89+1</f>
        <v>1</v>
      </c>
      <c r="B90" s="578" t="s">
        <v>213</v>
      </c>
      <c r="C90" s="579"/>
      <c r="D90" s="678" t="s">
        <v>4741</v>
      </c>
      <c r="E90" s="580">
        <v>3</v>
      </c>
      <c r="F90" s="580" t="s">
        <v>126</v>
      </c>
      <c r="G90" s="678" t="s">
        <v>3530</v>
      </c>
      <c r="H90" s="678" t="s">
        <v>2298</v>
      </c>
      <c r="I90" s="1182">
        <v>3519000</v>
      </c>
      <c r="J90" s="1453">
        <f t="shared" si="5"/>
        <v>10557000</v>
      </c>
    </row>
    <row r="91" spans="1:10" ht="126">
      <c r="A91" s="660">
        <f t="shared" si="6"/>
        <v>2</v>
      </c>
      <c r="B91" s="578" t="s">
        <v>216</v>
      </c>
      <c r="C91" s="579" t="s">
        <v>217</v>
      </c>
      <c r="D91" s="678" t="s">
        <v>4742</v>
      </c>
      <c r="E91" s="580">
        <v>12</v>
      </c>
      <c r="F91" s="580" t="s">
        <v>126</v>
      </c>
      <c r="G91" s="678" t="s">
        <v>3531</v>
      </c>
      <c r="H91" s="678" t="s">
        <v>2298</v>
      </c>
      <c r="I91" s="1182">
        <v>3519000</v>
      </c>
      <c r="J91" s="1453">
        <f t="shared" si="5"/>
        <v>42228000</v>
      </c>
    </row>
    <row r="92" spans="1:10" ht="31.5">
      <c r="A92" s="660"/>
      <c r="B92" s="736" t="s">
        <v>2370</v>
      </c>
      <c r="C92" s="579"/>
      <c r="D92" s="678"/>
      <c r="E92" s="580"/>
      <c r="F92" s="580"/>
      <c r="G92" s="678"/>
      <c r="H92" s="678"/>
      <c r="I92" s="1182"/>
      <c r="J92" s="1453"/>
    </row>
    <row r="93" spans="1:10" s="1456" customFormat="1">
      <c r="A93" s="1455" t="s">
        <v>2327</v>
      </c>
      <c r="B93" s="731" t="s">
        <v>2371</v>
      </c>
      <c r="C93" s="736"/>
      <c r="D93" s="678"/>
      <c r="E93" s="580"/>
      <c r="F93" s="580"/>
      <c r="G93" s="678"/>
      <c r="H93" s="678"/>
      <c r="I93" s="1182"/>
      <c r="J93" s="1453"/>
    </row>
    <row r="94" spans="1:10" s="1456" customFormat="1">
      <c r="A94" s="660">
        <v>1</v>
      </c>
      <c r="B94" s="731" t="s">
        <v>2372</v>
      </c>
      <c r="C94" s="736"/>
      <c r="D94" s="678"/>
      <c r="E94" s="580"/>
      <c r="F94" s="580"/>
      <c r="G94" s="678"/>
      <c r="H94" s="678"/>
      <c r="I94" s="1182"/>
      <c r="J94" s="1453"/>
    </row>
    <row r="95" spans="1:10" ht="94.5">
      <c r="A95" s="660"/>
      <c r="B95" s="578" t="s">
        <v>219</v>
      </c>
      <c r="C95" s="579" t="s">
        <v>199</v>
      </c>
      <c r="D95" s="678" t="s">
        <v>222</v>
      </c>
      <c r="E95" s="580">
        <v>119</v>
      </c>
      <c r="F95" s="580" t="s">
        <v>126</v>
      </c>
      <c r="G95" s="678" t="s">
        <v>4743</v>
      </c>
      <c r="H95" s="678" t="s">
        <v>2298</v>
      </c>
      <c r="I95" s="1182">
        <v>116900</v>
      </c>
      <c r="J95" s="1453">
        <f t="shared" si="5"/>
        <v>13911100</v>
      </c>
    </row>
    <row r="96" spans="1:10" ht="63">
      <c r="A96" s="660"/>
      <c r="B96" s="578" t="s">
        <v>227</v>
      </c>
      <c r="C96" s="579" t="s">
        <v>228</v>
      </c>
      <c r="D96" s="678" t="s">
        <v>232</v>
      </c>
      <c r="E96" s="580">
        <v>97</v>
      </c>
      <c r="F96" s="580" t="s">
        <v>229</v>
      </c>
      <c r="G96" s="678" t="s">
        <v>4744</v>
      </c>
      <c r="H96" s="678" t="s">
        <v>2298</v>
      </c>
      <c r="I96" s="1182">
        <v>44300</v>
      </c>
      <c r="J96" s="1453">
        <f t="shared" si="5"/>
        <v>4297100</v>
      </c>
    </row>
    <row r="97" spans="1:10" ht="110.25">
      <c r="A97" s="660"/>
      <c r="B97" s="578" t="s">
        <v>237</v>
      </c>
      <c r="C97" s="579" t="s">
        <v>238</v>
      </c>
      <c r="D97" s="678" t="s">
        <v>241</v>
      </c>
      <c r="E97" s="580">
        <v>96</v>
      </c>
      <c r="F97" s="580" t="s">
        <v>126</v>
      </c>
      <c r="G97" s="678" t="s">
        <v>4745</v>
      </c>
      <c r="H97" s="678" t="s">
        <v>2298</v>
      </c>
      <c r="I97" s="1182">
        <v>114700</v>
      </c>
      <c r="J97" s="1453">
        <f t="shared" si="5"/>
        <v>11011200</v>
      </c>
    </row>
    <row r="98" spans="1:10" s="1456" customFormat="1">
      <c r="A98" s="660">
        <v>2</v>
      </c>
      <c r="B98" s="731" t="s">
        <v>2378</v>
      </c>
      <c r="C98" s="736"/>
      <c r="D98" s="678"/>
      <c r="E98" s="580"/>
      <c r="F98" s="580"/>
      <c r="G98" s="678"/>
      <c r="H98" s="678"/>
      <c r="I98" s="1182"/>
      <c r="J98" s="1453"/>
    </row>
    <row r="99" spans="1:10" ht="126">
      <c r="A99" s="660"/>
      <c r="B99" s="578" t="s">
        <v>246</v>
      </c>
      <c r="C99" s="579" t="s">
        <v>199</v>
      </c>
      <c r="D99" s="678" t="s">
        <v>249</v>
      </c>
      <c r="E99" s="580">
        <v>111</v>
      </c>
      <c r="F99" s="580" t="s">
        <v>126</v>
      </c>
      <c r="G99" s="678" t="s">
        <v>4746</v>
      </c>
      <c r="H99" s="678" t="s">
        <v>2298</v>
      </c>
      <c r="I99" s="1182">
        <v>195000</v>
      </c>
      <c r="J99" s="1453">
        <f t="shared" si="5"/>
        <v>21645000</v>
      </c>
    </row>
    <row r="100" spans="1:10" s="1456" customFormat="1">
      <c r="A100" s="660">
        <v>3</v>
      </c>
      <c r="B100" s="731" t="s">
        <v>2386</v>
      </c>
      <c r="C100" s="736"/>
      <c r="D100" s="678"/>
      <c r="E100" s="580"/>
      <c r="F100" s="580"/>
      <c r="G100" s="678"/>
      <c r="H100" s="678"/>
      <c r="I100" s="1182"/>
      <c r="J100" s="1453"/>
    </row>
    <row r="101" spans="1:10" ht="110.25">
      <c r="A101" s="660"/>
      <c r="B101" s="578" t="s">
        <v>253</v>
      </c>
      <c r="C101" s="579" t="s">
        <v>125</v>
      </c>
      <c r="D101" s="678" t="s">
        <v>256</v>
      </c>
      <c r="E101" s="580">
        <v>78</v>
      </c>
      <c r="F101" s="580" t="s">
        <v>126</v>
      </c>
      <c r="G101" s="678" t="s">
        <v>4747</v>
      </c>
      <c r="H101" s="678" t="s">
        <v>2298</v>
      </c>
      <c r="I101" s="1182">
        <v>78000</v>
      </c>
      <c r="J101" s="1453">
        <f t="shared" si="5"/>
        <v>6084000</v>
      </c>
    </row>
    <row r="102" spans="1:10" ht="78.75">
      <c r="A102" s="660"/>
      <c r="B102" s="578" t="s">
        <v>261</v>
      </c>
      <c r="C102" s="579" t="s">
        <v>228</v>
      </c>
      <c r="D102" s="678" t="s">
        <v>264</v>
      </c>
      <c r="E102" s="580">
        <v>97</v>
      </c>
      <c r="F102" s="580" t="s">
        <v>229</v>
      </c>
      <c r="G102" s="678" t="s">
        <v>4748</v>
      </c>
      <c r="H102" s="678" t="s">
        <v>2298</v>
      </c>
      <c r="I102" s="1182">
        <v>44300</v>
      </c>
      <c r="J102" s="1453">
        <f t="shared" si="5"/>
        <v>4297100</v>
      </c>
    </row>
    <row r="103" spans="1:10" ht="63">
      <c r="A103" s="660"/>
      <c r="B103" s="578" t="s">
        <v>269</v>
      </c>
      <c r="C103" s="579" t="s">
        <v>238</v>
      </c>
      <c r="D103" s="678" t="s">
        <v>272</v>
      </c>
      <c r="E103" s="580">
        <v>93</v>
      </c>
      <c r="F103" s="580" t="s">
        <v>229</v>
      </c>
      <c r="G103" s="678" t="s">
        <v>4749</v>
      </c>
      <c r="H103" s="678" t="s">
        <v>2298</v>
      </c>
      <c r="I103" s="1182">
        <v>44300</v>
      </c>
      <c r="J103" s="1453">
        <f t="shared" si="5"/>
        <v>4119900</v>
      </c>
    </row>
    <row r="104" spans="1:10" s="1456" customFormat="1">
      <c r="A104" s="660">
        <v>4</v>
      </c>
      <c r="B104" s="731" t="s">
        <v>3084</v>
      </c>
      <c r="C104" s="736"/>
      <c r="D104" s="678"/>
      <c r="E104" s="580"/>
      <c r="F104" s="580"/>
      <c r="G104" s="678"/>
      <c r="H104" s="678"/>
      <c r="I104" s="1182"/>
      <c r="J104" s="1453"/>
    </row>
    <row r="105" spans="1:10" ht="94.5">
      <c r="A105" s="660"/>
      <c r="B105" s="578" t="s">
        <v>277</v>
      </c>
      <c r="C105" s="579" t="s">
        <v>238</v>
      </c>
      <c r="D105" s="678" t="s">
        <v>280</v>
      </c>
      <c r="E105" s="580">
        <v>88</v>
      </c>
      <c r="F105" s="580" t="s">
        <v>126</v>
      </c>
      <c r="G105" s="678" t="s">
        <v>4750</v>
      </c>
      <c r="H105" s="678" t="s">
        <v>2298</v>
      </c>
      <c r="I105" s="1182">
        <v>175900</v>
      </c>
      <c r="J105" s="1453">
        <f t="shared" si="5"/>
        <v>15479200</v>
      </c>
    </row>
    <row r="106" spans="1:10" s="1456" customFormat="1" ht="31.5">
      <c r="A106" s="660">
        <v>5</v>
      </c>
      <c r="B106" s="731" t="s">
        <v>3085</v>
      </c>
      <c r="C106" s="736"/>
      <c r="D106" s="678"/>
      <c r="E106" s="580"/>
      <c r="F106" s="580"/>
      <c r="G106" s="678"/>
      <c r="H106" s="678"/>
      <c r="I106" s="1182"/>
      <c r="J106" s="1453"/>
    </row>
    <row r="107" spans="1:10" ht="189">
      <c r="A107" s="660"/>
      <c r="B107" s="578" t="s">
        <v>282</v>
      </c>
      <c r="C107" s="579" t="s">
        <v>228</v>
      </c>
      <c r="D107" s="678" t="s">
        <v>285</v>
      </c>
      <c r="E107" s="580">
        <v>94</v>
      </c>
      <c r="F107" s="580" t="s">
        <v>229</v>
      </c>
      <c r="G107" s="678" t="s">
        <v>4751</v>
      </c>
      <c r="H107" s="678" t="s">
        <v>2298</v>
      </c>
      <c r="I107" s="1182">
        <v>44300</v>
      </c>
      <c r="J107" s="1453">
        <f t="shared" si="5"/>
        <v>4164200</v>
      </c>
    </row>
    <row r="108" spans="1:10" ht="236.25">
      <c r="A108" s="660"/>
      <c r="B108" s="578" t="s">
        <v>290</v>
      </c>
      <c r="C108" s="579" t="s">
        <v>238</v>
      </c>
      <c r="D108" s="678" t="s">
        <v>293</v>
      </c>
      <c r="E108" s="580">
        <v>84</v>
      </c>
      <c r="F108" s="580" t="s">
        <v>126</v>
      </c>
      <c r="G108" s="678" t="s">
        <v>4752</v>
      </c>
      <c r="H108" s="678" t="s">
        <v>2298</v>
      </c>
      <c r="I108" s="1182">
        <v>76500</v>
      </c>
      <c r="J108" s="1453">
        <f t="shared" si="5"/>
        <v>6426000</v>
      </c>
    </row>
    <row r="109" spans="1:10" s="1456" customFormat="1" ht="31.5">
      <c r="A109" s="660">
        <v>6</v>
      </c>
      <c r="B109" s="731" t="s">
        <v>2391</v>
      </c>
      <c r="C109" s="736"/>
      <c r="D109" s="678"/>
      <c r="E109" s="580"/>
      <c r="F109" s="580"/>
      <c r="G109" s="678"/>
      <c r="H109" s="678"/>
      <c r="I109" s="1182"/>
      <c r="J109" s="1453"/>
    </row>
    <row r="110" spans="1:10" ht="141.75">
      <c r="A110" s="660"/>
      <c r="B110" s="578" t="s">
        <v>298</v>
      </c>
      <c r="C110" s="579" t="s">
        <v>125</v>
      </c>
      <c r="D110" s="678" t="s">
        <v>301</v>
      </c>
      <c r="E110" s="580">
        <v>77</v>
      </c>
      <c r="F110" s="580" t="s">
        <v>126</v>
      </c>
      <c r="G110" s="678" t="s">
        <v>4753</v>
      </c>
      <c r="H110" s="678" t="s">
        <v>2298</v>
      </c>
      <c r="I110" s="1182">
        <v>116900</v>
      </c>
      <c r="J110" s="1453">
        <f t="shared" si="5"/>
        <v>9001300</v>
      </c>
    </row>
    <row r="111" spans="1:10" ht="220.5">
      <c r="A111" s="660"/>
      <c r="B111" s="578" t="s">
        <v>306</v>
      </c>
      <c r="C111" s="579" t="s">
        <v>228</v>
      </c>
      <c r="D111" s="678" t="s">
        <v>309</v>
      </c>
      <c r="E111" s="580">
        <v>96</v>
      </c>
      <c r="F111" s="580" t="s">
        <v>229</v>
      </c>
      <c r="G111" s="678" t="s">
        <v>4754</v>
      </c>
      <c r="H111" s="678" t="s">
        <v>2298</v>
      </c>
      <c r="I111" s="1182">
        <v>44300</v>
      </c>
      <c r="J111" s="1453">
        <f t="shared" si="5"/>
        <v>4252800</v>
      </c>
    </row>
    <row r="112" spans="1:10" ht="220.5">
      <c r="A112" s="660"/>
      <c r="B112" s="578" t="s">
        <v>314</v>
      </c>
      <c r="C112" s="579" t="s">
        <v>238</v>
      </c>
      <c r="D112" s="678" t="s">
        <v>317</v>
      </c>
      <c r="E112" s="580">
        <v>83</v>
      </c>
      <c r="F112" s="580" t="s">
        <v>229</v>
      </c>
      <c r="G112" s="678" t="s">
        <v>4754</v>
      </c>
      <c r="H112" s="678" t="s">
        <v>2298</v>
      </c>
      <c r="I112" s="1182">
        <v>44300</v>
      </c>
      <c r="J112" s="1453">
        <f t="shared" si="5"/>
        <v>3676900</v>
      </c>
    </row>
    <row r="113" spans="1:10" s="1456" customFormat="1" ht="31.5">
      <c r="A113" s="660">
        <v>7</v>
      </c>
      <c r="B113" s="731" t="s">
        <v>2399</v>
      </c>
      <c r="C113" s="736"/>
      <c r="D113" s="678"/>
      <c r="E113" s="580"/>
      <c r="F113" s="580"/>
      <c r="G113" s="678"/>
      <c r="H113" s="678"/>
      <c r="I113" s="1182"/>
      <c r="J113" s="1453"/>
    </row>
    <row r="114" spans="1:10" ht="78.75">
      <c r="A114" s="660"/>
      <c r="B114" s="578" t="s">
        <v>322</v>
      </c>
      <c r="C114" s="579" t="s">
        <v>125</v>
      </c>
      <c r="D114" s="678" t="s">
        <v>325</v>
      </c>
      <c r="E114" s="580">
        <v>76</v>
      </c>
      <c r="F114" s="580" t="s">
        <v>126</v>
      </c>
      <c r="G114" s="678" t="s">
        <v>4756</v>
      </c>
      <c r="H114" s="678" t="s">
        <v>2298</v>
      </c>
      <c r="I114" s="1182">
        <v>78000</v>
      </c>
      <c r="J114" s="1453">
        <f t="shared" si="5"/>
        <v>5928000</v>
      </c>
    </row>
    <row r="115" spans="1:10" ht="157.5">
      <c r="A115" s="660"/>
      <c r="B115" s="578" t="s">
        <v>331</v>
      </c>
      <c r="C115" s="579" t="s">
        <v>228</v>
      </c>
      <c r="D115" s="678" t="s">
        <v>334</v>
      </c>
      <c r="E115" s="580">
        <v>94</v>
      </c>
      <c r="F115" s="580" t="s">
        <v>229</v>
      </c>
      <c r="G115" s="678" t="s">
        <v>4757</v>
      </c>
      <c r="H115" s="678" t="s">
        <v>2298</v>
      </c>
      <c r="I115" s="1182">
        <v>44300</v>
      </c>
      <c r="J115" s="1453">
        <f t="shared" si="5"/>
        <v>4164200</v>
      </c>
    </row>
    <row r="116" spans="1:10" s="1456" customFormat="1" ht="31.5">
      <c r="A116" s="660">
        <v>8</v>
      </c>
      <c r="B116" s="731" t="s">
        <v>2403</v>
      </c>
      <c r="C116" s="736"/>
      <c r="D116" s="678"/>
      <c r="E116" s="580"/>
      <c r="F116" s="580"/>
      <c r="G116" s="678"/>
      <c r="H116" s="678"/>
      <c r="I116" s="1182"/>
      <c r="J116" s="1453"/>
    </row>
    <row r="117" spans="1:10" ht="78.75">
      <c r="A117" s="660"/>
      <c r="B117" s="578" t="s">
        <v>339</v>
      </c>
      <c r="C117" s="579" t="s">
        <v>125</v>
      </c>
      <c r="D117" s="678" t="s">
        <v>342</v>
      </c>
      <c r="E117" s="580">
        <v>78</v>
      </c>
      <c r="F117" s="580" t="s">
        <v>229</v>
      </c>
      <c r="G117" s="678" t="s">
        <v>4758</v>
      </c>
      <c r="H117" s="678" t="s">
        <v>2298</v>
      </c>
      <c r="I117" s="1182">
        <v>44300</v>
      </c>
      <c r="J117" s="1453">
        <f t="shared" si="5"/>
        <v>3455400</v>
      </c>
    </row>
    <row r="118" spans="1:10" ht="126">
      <c r="A118" s="660"/>
      <c r="B118" s="578" t="s">
        <v>347</v>
      </c>
      <c r="C118" s="579" t="s">
        <v>125</v>
      </c>
      <c r="D118" s="678" t="s">
        <v>350</v>
      </c>
      <c r="E118" s="580">
        <v>75</v>
      </c>
      <c r="F118" s="580" t="s">
        <v>126</v>
      </c>
      <c r="G118" s="678" t="s">
        <v>4759</v>
      </c>
      <c r="H118" s="678" t="s">
        <v>2298</v>
      </c>
      <c r="I118" s="1182">
        <v>154000</v>
      </c>
      <c r="J118" s="1453">
        <f t="shared" si="5"/>
        <v>11550000</v>
      </c>
    </row>
    <row r="119" spans="1:10" ht="189">
      <c r="A119" s="660"/>
      <c r="B119" s="578" t="s">
        <v>355</v>
      </c>
      <c r="C119" s="579" t="s">
        <v>228</v>
      </c>
      <c r="D119" s="678" t="s">
        <v>358</v>
      </c>
      <c r="E119" s="580">
        <v>85</v>
      </c>
      <c r="F119" s="580" t="s">
        <v>229</v>
      </c>
      <c r="G119" s="678" t="s">
        <v>4760</v>
      </c>
      <c r="H119" s="678" t="s">
        <v>2298</v>
      </c>
      <c r="I119" s="1182">
        <v>44300</v>
      </c>
      <c r="J119" s="1453">
        <f t="shared" si="5"/>
        <v>3765500</v>
      </c>
    </row>
    <row r="120" spans="1:10" ht="157.5">
      <c r="A120" s="660"/>
      <c r="B120" s="578" t="s">
        <v>363</v>
      </c>
      <c r="C120" s="579" t="s">
        <v>238</v>
      </c>
      <c r="D120" s="678" t="s">
        <v>366</v>
      </c>
      <c r="E120" s="580">
        <v>97</v>
      </c>
      <c r="F120" s="580" t="s">
        <v>229</v>
      </c>
      <c r="G120" s="678" t="s">
        <v>4761</v>
      </c>
      <c r="H120" s="678" t="s">
        <v>4762</v>
      </c>
      <c r="I120" s="1182">
        <v>44300</v>
      </c>
      <c r="J120" s="1453">
        <f t="shared" si="5"/>
        <v>4297100</v>
      </c>
    </row>
    <row r="121" spans="1:10" s="1456" customFormat="1">
      <c r="A121" s="1455" t="s">
        <v>2407</v>
      </c>
      <c r="B121" s="731" t="s">
        <v>2408</v>
      </c>
      <c r="C121" s="736"/>
      <c r="D121" s="678"/>
      <c r="E121" s="580"/>
      <c r="F121" s="580"/>
      <c r="G121" s="678"/>
      <c r="H121" s="678"/>
      <c r="I121" s="1182"/>
      <c r="J121" s="1453"/>
    </row>
    <row r="122" spans="1:10" ht="204.75">
      <c r="A122" s="660"/>
      <c r="B122" s="578" t="s">
        <v>371</v>
      </c>
      <c r="C122" s="579" t="s">
        <v>125</v>
      </c>
      <c r="D122" s="678" t="s">
        <v>374</v>
      </c>
      <c r="E122" s="580">
        <v>2007</v>
      </c>
      <c r="F122" s="580" t="s">
        <v>126</v>
      </c>
      <c r="G122" s="678" t="s">
        <v>4763</v>
      </c>
      <c r="H122" s="678" t="s">
        <v>2298</v>
      </c>
      <c r="I122" s="1182">
        <v>1621800</v>
      </c>
      <c r="J122" s="1453">
        <f t="shared" si="5"/>
        <v>3254952600</v>
      </c>
    </row>
    <row r="123" spans="1:10" ht="126">
      <c r="A123" s="660"/>
      <c r="B123" s="578" t="s">
        <v>376</v>
      </c>
      <c r="C123" s="579" t="s">
        <v>125</v>
      </c>
      <c r="D123" s="678" t="s">
        <v>379</v>
      </c>
      <c r="E123" s="580">
        <v>472</v>
      </c>
      <c r="F123" s="580" t="s">
        <v>126</v>
      </c>
      <c r="G123" s="678" t="s">
        <v>4764</v>
      </c>
      <c r="H123" s="678" t="s">
        <v>2298</v>
      </c>
      <c r="I123" s="1182">
        <v>4054500</v>
      </c>
      <c r="J123" s="1453">
        <f t="shared" si="5"/>
        <v>1913724000</v>
      </c>
    </row>
    <row r="124" spans="1:10" ht="78.75">
      <c r="A124" s="660"/>
      <c r="B124" s="578" t="s">
        <v>382</v>
      </c>
      <c r="C124" s="579" t="s">
        <v>383</v>
      </c>
      <c r="D124" s="678" t="s">
        <v>384</v>
      </c>
      <c r="E124" s="580">
        <v>4256</v>
      </c>
      <c r="F124" s="580" t="s">
        <v>126</v>
      </c>
      <c r="G124" s="678" t="s">
        <v>4765</v>
      </c>
      <c r="H124" s="678" t="s">
        <v>2298</v>
      </c>
      <c r="I124" s="1182">
        <v>162100</v>
      </c>
      <c r="J124" s="1453">
        <f t="shared" si="5"/>
        <v>689897600</v>
      </c>
    </row>
    <row r="125" spans="1:10" ht="31.5">
      <c r="A125" s="660"/>
      <c r="B125" s="736" t="s">
        <v>2425</v>
      </c>
      <c r="C125" s="579"/>
      <c r="D125" s="678"/>
      <c r="E125" s="580"/>
      <c r="F125" s="580"/>
      <c r="G125" s="678"/>
      <c r="H125" s="678"/>
      <c r="I125" s="1182"/>
      <c r="J125" s="1453"/>
    </row>
    <row r="126" spans="1:10" s="1456" customFormat="1">
      <c r="A126" s="1455" t="s">
        <v>2327</v>
      </c>
      <c r="B126" s="731" t="s">
        <v>2426</v>
      </c>
      <c r="C126" s="736"/>
      <c r="D126" s="678"/>
      <c r="E126" s="580"/>
      <c r="F126" s="580"/>
      <c r="G126" s="678"/>
      <c r="H126" s="678"/>
      <c r="I126" s="1182"/>
      <c r="J126" s="1453"/>
    </row>
    <row r="127" spans="1:10" s="1456" customFormat="1">
      <c r="A127" s="1455"/>
      <c r="B127" s="731" t="s">
        <v>2427</v>
      </c>
      <c r="C127" s="736"/>
      <c r="D127" s="678"/>
      <c r="E127" s="580"/>
      <c r="F127" s="580"/>
      <c r="G127" s="678"/>
      <c r="H127" s="678"/>
      <c r="I127" s="1182"/>
      <c r="J127" s="1453"/>
    </row>
    <row r="128" spans="1:10" s="1456" customFormat="1">
      <c r="A128" s="1455" t="s">
        <v>2295</v>
      </c>
      <c r="B128" s="731" t="s">
        <v>2428</v>
      </c>
      <c r="C128" s="736"/>
      <c r="D128" s="678"/>
      <c r="E128" s="580"/>
      <c r="F128" s="580"/>
      <c r="G128" s="678"/>
      <c r="H128" s="678"/>
      <c r="I128" s="1182"/>
      <c r="J128" s="1453"/>
    </row>
    <row r="129" spans="1:10" s="1456" customFormat="1" ht="31.5">
      <c r="A129" s="1455">
        <v>1</v>
      </c>
      <c r="B129" s="731" t="s">
        <v>2429</v>
      </c>
      <c r="C129" s="736"/>
      <c r="D129" s="678"/>
      <c r="E129" s="580"/>
      <c r="F129" s="580"/>
      <c r="G129" s="678"/>
      <c r="H129" s="678"/>
      <c r="I129" s="1182"/>
      <c r="J129" s="1453"/>
    </row>
    <row r="130" spans="1:10" ht="110.25">
      <c r="A130" s="660"/>
      <c r="B130" s="578" t="s">
        <v>2430</v>
      </c>
      <c r="C130" s="579"/>
      <c r="D130" s="678" t="s">
        <v>4766</v>
      </c>
      <c r="E130" s="580">
        <v>592</v>
      </c>
      <c r="F130" s="580" t="s">
        <v>229</v>
      </c>
      <c r="G130" s="678" t="s">
        <v>4767</v>
      </c>
      <c r="H130" s="678" t="s">
        <v>2298</v>
      </c>
      <c r="I130" s="1182">
        <v>11400</v>
      </c>
      <c r="J130" s="1453">
        <f t="shared" si="5"/>
        <v>6748800</v>
      </c>
    </row>
    <row r="131" spans="1:10" s="1456" customFormat="1">
      <c r="A131" s="1455" t="s">
        <v>2432</v>
      </c>
      <c r="B131" s="731" t="s">
        <v>2433</v>
      </c>
      <c r="C131" s="736"/>
      <c r="D131" s="678"/>
      <c r="E131" s="580"/>
      <c r="F131" s="580"/>
      <c r="G131" s="678"/>
      <c r="H131" s="678"/>
      <c r="I131" s="1182"/>
      <c r="J131" s="1453"/>
    </row>
    <row r="132" spans="1:10" s="1450" customFormat="1">
      <c r="A132" s="1455">
        <v>1</v>
      </c>
      <c r="B132" s="731" t="s">
        <v>2434</v>
      </c>
      <c r="C132" s="736"/>
      <c r="D132" s="678"/>
      <c r="E132" s="580"/>
      <c r="F132" s="580"/>
      <c r="G132" s="678"/>
      <c r="H132" s="678"/>
      <c r="I132" s="1182"/>
      <c r="J132" s="1453"/>
    </row>
    <row r="133" spans="1:10" s="586" customFormat="1" ht="126">
      <c r="A133" s="660"/>
      <c r="B133" s="578" t="s">
        <v>386</v>
      </c>
      <c r="C133" s="579"/>
      <c r="D133" s="678" t="s">
        <v>389</v>
      </c>
      <c r="E133" s="580">
        <v>99</v>
      </c>
      <c r="F133" s="580" t="s">
        <v>126</v>
      </c>
      <c r="G133" s="678" t="s">
        <v>4768</v>
      </c>
      <c r="H133" s="678" t="s">
        <v>2298</v>
      </c>
      <c r="I133" s="1182">
        <v>78000</v>
      </c>
      <c r="J133" s="1453">
        <f t="shared" si="5"/>
        <v>7722000</v>
      </c>
    </row>
    <row r="134" spans="1:10" s="1450" customFormat="1">
      <c r="A134" s="1455" t="s">
        <v>2436</v>
      </c>
      <c r="B134" s="731" t="s">
        <v>2437</v>
      </c>
      <c r="C134" s="736"/>
      <c r="D134" s="678"/>
      <c r="E134" s="580"/>
      <c r="F134" s="580"/>
      <c r="G134" s="678"/>
      <c r="H134" s="678"/>
      <c r="I134" s="1182"/>
      <c r="J134" s="1453"/>
    </row>
    <row r="135" spans="1:10" s="586" customFormat="1" ht="94.5">
      <c r="A135" s="660"/>
      <c r="B135" s="578" t="s">
        <v>393</v>
      </c>
      <c r="C135" s="579"/>
      <c r="D135" s="678" t="s">
        <v>396</v>
      </c>
      <c r="E135" s="580">
        <v>96</v>
      </c>
      <c r="F135" s="580" t="s">
        <v>126</v>
      </c>
      <c r="G135" s="678" t="s">
        <v>4769</v>
      </c>
      <c r="H135" s="678" t="s">
        <v>2298</v>
      </c>
      <c r="I135" s="1182">
        <v>260100</v>
      </c>
      <c r="J135" s="1453">
        <f t="shared" si="5"/>
        <v>24969600</v>
      </c>
    </row>
    <row r="136" spans="1:10" s="1450" customFormat="1" ht="47.25">
      <c r="A136" s="1455" t="s">
        <v>2439</v>
      </c>
      <c r="B136" s="731" t="s">
        <v>2440</v>
      </c>
      <c r="C136" s="736"/>
      <c r="D136" s="678"/>
      <c r="E136" s="580"/>
      <c r="F136" s="580"/>
      <c r="G136" s="678"/>
      <c r="H136" s="678"/>
      <c r="I136" s="1182"/>
      <c r="J136" s="1453"/>
    </row>
    <row r="137" spans="1:10" s="1450" customFormat="1" ht="47.25">
      <c r="A137" s="660">
        <v>1</v>
      </c>
      <c r="B137" s="731" t="s">
        <v>2441</v>
      </c>
      <c r="C137" s="736"/>
      <c r="D137" s="678"/>
      <c r="E137" s="580"/>
      <c r="F137" s="580"/>
      <c r="G137" s="678"/>
      <c r="H137" s="678"/>
      <c r="I137" s="1182"/>
      <c r="J137" s="1453"/>
    </row>
    <row r="138" spans="1:10" s="586" customFormat="1" ht="78.75">
      <c r="A138" s="660"/>
      <c r="B138" s="578" t="s">
        <v>400</v>
      </c>
      <c r="C138" s="579"/>
      <c r="D138" s="678" t="s">
        <v>403</v>
      </c>
      <c r="E138" s="580">
        <v>95</v>
      </c>
      <c r="F138" s="580" t="s">
        <v>229</v>
      </c>
      <c r="G138" s="678" t="s">
        <v>4770</v>
      </c>
      <c r="H138" s="678" t="s">
        <v>2298</v>
      </c>
      <c r="I138" s="1182">
        <v>44300</v>
      </c>
      <c r="J138" s="1453">
        <f t="shared" si="5"/>
        <v>4208500</v>
      </c>
    </row>
    <row r="139" spans="1:10" s="1450" customFormat="1" ht="31.5">
      <c r="A139" s="1455" t="s">
        <v>3087</v>
      </c>
      <c r="B139" s="731" t="s">
        <v>3088</v>
      </c>
      <c r="C139" s="736"/>
      <c r="D139" s="678"/>
      <c r="E139" s="580"/>
      <c r="F139" s="580"/>
      <c r="G139" s="678"/>
      <c r="H139" s="678"/>
      <c r="I139" s="1182"/>
      <c r="J139" s="1453"/>
    </row>
    <row r="140" spans="1:10" s="1450" customFormat="1" ht="63">
      <c r="A140" s="660">
        <v>2</v>
      </c>
      <c r="B140" s="731" t="s">
        <v>3089</v>
      </c>
      <c r="C140" s="736"/>
      <c r="D140" s="678"/>
      <c r="E140" s="580"/>
      <c r="F140" s="580"/>
      <c r="G140" s="678"/>
      <c r="H140" s="678"/>
      <c r="I140" s="1182"/>
      <c r="J140" s="1453"/>
    </row>
    <row r="141" spans="1:10" s="586" customFormat="1" ht="47.25">
      <c r="A141" s="660"/>
      <c r="B141" s="578" t="s">
        <v>406</v>
      </c>
      <c r="C141" s="579"/>
      <c r="D141" s="678" t="s">
        <v>409</v>
      </c>
      <c r="E141" s="580">
        <v>99</v>
      </c>
      <c r="F141" s="580" t="s">
        <v>229</v>
      </c>
      <c r="G141" s="678" t="s">
        <v>4771</v>
      </c>
      <c r="H141" s="678" t="s">
        <v>2298</v>
      </c>
      <c r="I141" s="1182">
        <v>44300</v>
      </c>
      <c r="J141" s="1453">
        <f t="shared" si="5"/>
        <v>4385700</v>
      </c>
    </row>
    <row r="142" spans="1:10" s="1450" customFormat="1">
      <c r="A142" s="1455"/>
      <c r="B142" s="731" t="s">
        <v>3090</v>
      </c>
      <c r="C142" s="736"/>
      <c r="D142" s="678"/>
      <c r="E142" s="580"/>
      <c r="F142" s="580"/>
      <c r="G142" s="678"/>
      <c r="H142" s="678"/>
      <c r="I142" s="1182"/>
      <c r="J142" s="1453"/>
    </row>
    <row r="143" spans="1:10" s="1450" customFormat="1" ht="31.5">
      <c r="A143" s="1455" t="s">
        <v>2295</v>
      </c>
      <c r="B143" s="731" t="s">
        <v>3091</v>
      </c>
      <c r="C143" s="736"/>
      <c r="D143" s="678"/>
      <c r="E143" s="580"/>
      <c r="F143" s="580"/>
      <c r="G143" s="678"/>
      <c r="H143" s="678"/>
      <c r="I143" s="1182"/>
      <c r="J143" s="1453"/>
    </row>
    <row r="144" spans="1:10" s="1450" customFormat="1">
      <c r="A144" s="1455">
        <v>1</v>
      </c>
      <c r="B144" s="731" t="s">
        <v>3092</v>
      </c>
      <c r="C144" s="736"/>
      <c r="D144" s="678"/>
      <c r="E144" s="580"/>
      <c r="F144" s="580"/>
      <c r="G144" s="678"/>
      <c r="H144" s="678"/>
      <c r="I144" s="1182"/>
      <c r="J144" s="1453"/>
    </row>
    <row r="145" spans="1:10" s="586" customFormat="1" ht="173.25">
      <c r="A145" s="660"/>
      <c r="B145" s="578" t="s">
        <v>412</v>
      </c>
      <c r="C145" s="579"/>
      <c r="D145" s="678" t="s">
        <v>415</v>
      </c>
      <c r="E145" s="580">
        <v>109</v>
      </c>
      <c r="F145" s="580" t="s">
        <v>229</v>
      </c>
      <c r="G145" s="678" t="s">
        <v>4772</v>
      </c>
      <c r="H145" s="678" t="s">
        <v>2298</v>
      </c>
      <c r="I145" s="1182">
        <v>44300</v>
      </c>
      <c r="J145" s="1453">
        <f t="shared" si="5"/>
        <v>4828700</v>
      </c>
    </row>
    <row r="146" spans="1:10" s="1450" customFormat="1" ht="47.25">
      <c r="A146" s="1455" t="s">
        <v>2436</v>
      </c>
      <c r="B146" s="731" t="s">
        <v>3093</v>
      </c>
      <c r="C146" s="736"/>
      <c r="D146" s="678"/>
      <c r="E146" s="580"/>
      <c r="F146" s="580"/>
      <c r="G146" s="678"/>
      <c r="H146" s="678"/>
      <c r="I146" s="1182"/>
      <c r="J146" s="1453"/>
    </row>
    <row r="147" spans="1:10" s="586" customFormat="1" ht="63">
      <c r="A147" s="660"/>
      <c r="B147" s="578" t="s">
        <v>418</v>
      </c>
      <c r="C147" s="579"/>
      <c r="D147" s="678" t="s">
        <v>421</v>
      </c>
      <c r="E147" s="580">
        <v>108</v>
      </c>
      <c r="F147" s="580" t="s">
        <v>229</v>
      </c>
      <c r="G147" s="678" t="s">
        <v>4773</v>
      </c>
      <c r="H147" s="678" t="s">
        <v>2298</v>
      </c>
      <c r="I147" s="1182">
        <v>44300</v>
      </c>
      <c r="J147" s="1453">
        <f t="shared" si="5"/>
        <v>4784400</v>
      </c>
    </row>
    <row r="148" spans="1:10" s="1450" customFormat="1">
      <c r="A148" s="1455"/>
      <c r="B148" s="731" t="s">
        <v>3094</v>
      </c>
      <c r="C148" s="736"/>
      <c r="D148" s="678"/>
      <c r="E148" s="580"/>
      <c r="F148" s="580"/>
      <c r="G148" s="678"/>
      <c r="H148" s="678"/>
      <c r="I148" s="1182"/>
      <c r="J148" s="1453"/>
    </row>
    <row r="149" spans="1:10" s="1450" customFormat="1" ht="47.25">
      <c r="A149" s="1455" t="s">
        <v>2295</v>
      </c>
      <c r="B149" s="731" t="s">
        <v>3095</v>
      </c>
      <c r="C149" s="736"/>
      <c r="D149" s="678"/>
      <c r="E149" s="580"/>
      <c r="F149" s="580"/>
      <c r="G149" s="678"/>
      <c r="H149" s="678"/>
      <c r="I149" s="1182"/>
      <c r="J149" s="1453"/>
    </row>
    <row r="150" spans="1:10" s="1450" customFormat="1" ht="31.5">
      <c r="A150" s="660">
        <v>1</v>
      </c>
      <c r="B150" s="731" t="s">
        <v>3096</v>
      </c>
      <c r="C150" s="736"/>
      <c r="D150" s="678"/>
      <c r="E150" s="580"/>
      <c r="F150" s="580"/>
      <c r="G150" s="678"/>
      <c r="H150" s="678"/>
      <c r="I150" s="1182"/>
      <c r="J150" s="1453"/>
    </row>
    <row r="151" spans="1:10" s="586" customFormat="1" ht="78.75">
      <c r="A151" s="660"/>
      <c r="B151" s="578" t="s">
        <v>425</v>
      </c>
      <c r="C151" s="579"/>
      <c r="D151" s="678" t="s">
        <v>429</v>
      </c>
      <c r="E151" s="580">
        <v>104</v>
      </c>
      <c r="F151" s="580" t="s">
        <v>229</v>
      </c>
      <c r="G151" s="678" t="s">
        <v>4774</v>
      </c>
      <c r="H151" s="678" t="s">
        <v>2298</v>
      </c>
      <c r="I151" s="1182">
        <v>44300</v>
      </c>
      <c r="J151" s="1453">
        <f t="shared" ref="J151:J214" si="7">I151*E151</f>
        <v>4607200</v>
      </c>
    </row>
    <row r="152" spans="1:10" s="1450" customFormat="1" ht="47.25">
      <c r="A152" s="660">
        <v>2</v>
      </c>
      <c r="B152" s="731" t="s">
        <v>3097</v>
      </c>
      <c r="C152" s="736"/>
      <c r="D152" s="678"/>
      <c r="E152" s="580"/>
      <c r="F152" s="580"/>
      <c r="G152" s="678"/>
      <c r="H152" s="678"/>
      <c r="I152" s="1182"/>
      <c r="J152" s="1453"/>
    </row>
    <row r="153" spans="1:10" s="586" customFormat="1" ht="63">
      <c r="A153" s="660"/>
      <c r="B153" s="578" t="s">
        <v>434</v>
      </c>
      <c r="C153" s="579"/>
      <c r="D153" s="678" t="s">
        <v>437</v>
      </c>
      <c r="E153" s="580">
        <v>97</v>
      </c>
      <c r="F153" s="580" t="s">
        <v>229</v>
      </c>
      <c r="G153" s="678" t="s">
        <v>4775</v>
      </c>
      <c r="H153" s="678" t="s">
        <v>2298</v>
      </c>
      <c r="I153" s="1182">
        <v>44300</v>
      </c>
      <c r="J153" s="1453">
        <f t="shared" si="7"/>
        <v>4297100</v>
      </c>
    </row>
    <row r="154" spans="1:10" s="1450" customFormat="1" ht="31.5">
      <c r="A154" s="1455">
        <v>3</v>
      </c>
      <c r="B154" s="731" t="s">
        <v>3098</v>
      </c>
      <c r="C154" s="736"/>
      <c r="D154" s="678"/>
      <c r="E154" s="580"/>
      <c r="F154" s="580"/>
      <c r="G154" s="678"/>
      <c r="H154" s="678"/>
      <c r="I154" s="1182"/>
      <c r="J154" s="1453"/>
    </row>
    <row r="155" spans="1:10" s="586" customFormat="1" ht="63">
      <c r="A155" s="660"/>
      <c r="B155" s="578" t="s">
        <v>441</v>
      </c>
      <c r="C155" s="579"/>
      <c r="D155" s="678" t="s">
        <v>444</v>
      </c>
      <c r="E155" s="580">
        <v>105</v>
      </c>
      <c r="F155" s="580" t="s">
        <v>229</v>
      </c>
      <c r="G155" s="678" t="s">
        <v>4776</v>
      </c>
      <c r="H155" s="678" t="s">
        <v>2298</v>
      </c>
      <c r="I155" s="1182">
        <v>44300</v>
      </c>
      <c r="J155" s="1453">
        <f t="shared" si="7"/>
        <v>4651500</v>
      </c>
    </row>
    <row r="156" spans="1:10" s="1450" customFormat="1">
      <c r="A156" s="1455">
        <v>4</v>
      </c>
      <c r="B156" s="731" t="s">
        <v>3099</v>
      </c>
      <c r="C156" s="736"/>
      <c r="D156" s="678"/>
      <c r="E156" s="580"/>
      <c r="F156" s="580"/>
      <c r="G156" s="678"/>
      <c r="H156" s="678"/>
      <c r="I156" s="1182"/>
      <c r="J156" s="1453"/>
    </row>
    <row r="157" spans="1:10" s="586" customFormat="1" ht="78.75">
      <c r="A157" s="660"/>
      <c r="B157" s="578" t="s">
        <v>448</v>
      </c>
      <c r="C157" s="579"/>
      <c r="D157" s="678" t="s">
        <v>451</v>
      </c>
      <c r="E157" s="580">
        <v>103</v>
      </c>
      <c r="F157" s="580" t="s">
        <v>229</v>
      </c>
      <c r="G157" s="678" t="s">
        <v>4777</v>
      </c>
      <c r="H157" s="678" t="s">
        <v>2298</v>
      </c>
      <c r="I157" s="1182">
        <v>44300</v>
      </c>
      <c r="J157" s="1453">
        <f t="shared" si="7"/>
        <v>4562900</v>
      </c>
    </row>
    <row r="158" spans="1:10" s="1450" customFormat="1" ht="47.25">
      <c r="A158" s="1455" t="s">
        <v>2436</v>
      </c>
      <c r="B158" s="731" t="s">
        <v>3100</v>
      </c>
      <c r="C158" s="736"/>
      <c r="D158" s="678"/>
      <c r="E158" s="580"/>
      <c r="F158" s="580"/>
      <c r="G158" s="678"/>
      <c r="H158" s="678"/>
      <c r="I158" s="1182"/>
      <c r="J158" s="1453"/>
    </row>
    <row r="159" spans="1:10" s="1450" customFormat="1" ht="47.25">
      <c r="A159" s="1455">
        <v>1</v>
      </c>
      <c r="B159" s="731" t="s">
        <v>3101</v>
      </c>
      <c r="C159" s="736"/>
      <c r="D159" s="678"/>
      <c r="E159" s="580"/>
      <c r="F159" s="580"/>
      <c r="G159" s="678"/>
      <c r="H159" s="678"/>
      <c r="I159" s="1182"/>
      <c r="J159" s="1453"/>
    </row>
    <row r="160" spans="1:10" s="586" customFormat="1" ht="78.75">
      <c r="A160" s="660"/>
      <c r="B160" s="578" t="s">
        <v>455</v>
      </c>
      <c r="C160" s="579"/>
      <c r="D160" s="678" t="s">
        <v>458</v>
      </c>
      <c r="E160" s="580">
        <v>102</v>
      </c>
      <c r="F160" s="580" t="s">
        <v>229</v>
      </c>
      <c r="G160" s="678" t="s">
        <v>4778</v>
      </c>
      <c r="H160" s="678" t="s">
        <v>2298</v>
      </c>
      <c r="I160" s="1182">
        <v>44300</v>
      </c>
      <c r="J160" s="1453">
        <f t="shared" si="7"/>
        <v>4518600</v>
      </c>
    </row>
    <row r="161" spans="1:10" s="586" customFormat="1" ht="63">
      <c r="A161" s="660"/>
      <c r="B161" s="578" t="s">
        <v>462</v>
      </c>
      <c r="C161" s="579"/>
      <c r="D161" s="678" t="s">
        <v>465</v>
      </c>
      <c r="E161" s="580">
        <v>102</v>
      </c>
      <c r="F161" s="580" t="s">
        <v>229</v>
      </c>
      <c r="G161" s="678" t="s">
        <v>4779</v>
      </c>
      <c r="H161" s="678" t="s">
        <v>2298</v>
      </c>
      <c r="I161" s="1182">
        <v>44300</v>
      </c>
      <c r="J161" s="1453">
        <f t="shared" si="7"/>
        <v>4518600</v>
      </c>
    </row>
    <row r="162" spans="1:10" s="586" customFormat="1" ht="63">
      <c r="A162" s="660"/>
      <c r="B162" s="578" t="s">
        <v>468</v>
      </c>
      <c r="C162" s="579"/>
      <c r="D162" s="678" t="s">
        <v>471</v>
      </c>
      <c r="E162" s="580">
        <v>104</v>
      </c>
      <c r="F162" s="580" t="s">
        <v>229</v>
      </c>
      <c r="G162" s="678" t="s">
        <v>4780</v>
      </c>
      <c r="H162" s="678" t="s">
        <v>2298</v>
      </c>
      <c r="I162" s="1182">
        <v>44300</v>
      </c>
      <c r="J162" s="1453">
        <f t="shared" si="7"/>
        <v>4607200</v>
      </c>
    </row>
    <row r="163" spans="1:10" s="1450" customFormat="1" ht="47.25">
      <c r="A163" s="1455" t="s">
        <v>2439</v>
      </c>
      <c r="B163" s="731" t="s">
        <v>3102</v>
      </c>
      <c r="C163" s="736"/>
      <c r="D163" s="678"/>
      <c r="E163" s="580"/>
      <c r="F163" s="580"/>
      <c r="G163" s="678"/>
      <c r="H163" s="678"/>
      <c r="I163" s="1182"/>
      <c r="J163" s="1453"/>
    </row>
    <row r="164" spans="1:10" s="1450" customFormat="1" ht="63">
      <c r="A164" s="1455">
        <v>1</v>
      </c>
      <c r="B164" s="731" t="s">
        <v>3103</v>
      </c>
      <c r="C164" s="736"/>
      <c r="D164" s="678"/>
      <c r="E164" s="580"/>
      <c r="F164" s="580"/>
      <c r="G164" s="678"/>
      <c r="H164" s="678"/>
      <c r="I164" s="1182"/>
      <c r="J164" s="1453"/>
    </row>
    <row r="165" spans="1:10" s="586" customFormat="1" ht="63">
      <c r="A165" s="660"/>
      <c r="B165" s="578" t="s">
        <v>474</v>
      </c>
      <c r="C165" s="579"/>
      <c r="D165" s="678" t="s">
        <v>477</v>
      </c>
      <c r="E165" s="580">
        <v>103</v>
      </c>
      <c r="F165" s="580" t="s">
        <v>229</v>
      </c>
      <c r="G165" s="678" t="s">
        <v>4781</v>
      </c>
      <c r="H165" s="678" t="s">
        <v>2298</v>
      </c>
      <c r="I165" s="1182">
        <v>44300</v>
      </c>
      <c r="J165" s="1453">
        <f t="shared" si="7"/>
        <v>4562900</v>
      </c>
    </row>
    <row r="166" spans="1:10" s="1450" customFormat="1" ht="31.5">
      <c r="A166" s="1455">
        <v>4</v>
      </c>
      <c r="B166" s="731" t="s">
        <v>3104</v>
      </c>
      <c r="C166" s="736"/>
      <c r="D166" s="678"/>
      <c r="E166" s="580"/>
      <c r="F166" s="580"/>
      <c r="G166" s="678"/>
      <c r="H166" s="678"/>
      <c r="I166" s="1182"/>
      <c r="J166" s="1453"/>
    </row>
    <row r="167" spans="1:10" s="586" customFormat="1" ht="78.75">
      <c r="A167" s="660"/>
      <c r="B167" s="578" t="s">
        <v>480</v>
      </c>
      <c r="C167" s="579"/>
      <c r="D167" s="678" t="s">
        <v>483</v>
      </c>
      <c r="E167" s="580">
        <v>100</v>
      </c>
      <c r="F167" s="580" t="s">
        <v>229</v>
      </c>
      <c r="G167" s="678" t="s">
        <v>4782</v>
      </c>
      <c r="H167" s="678" t="s">
        <v>2298</v>
      </c>
      <c r="I167" s="1182">
        <v>44300</v>
      </c>
      <c r="J167" s="1453">
        <f t="shared" si="7"/>
        <v>4430000</v>
      </c>
    </row>
    <row r="168" spans="1:10" s="1450" customFormat="1" ht="47.25">
      <c r="A168" s="1455" t="s">
        <v>3105</v>
      </c>
      <c r="B168" s="731" t="s">
        <v>3106</v>
      </c>
      <c r="C168" s="736"/>
      <c r="D168" s="678"/>
      <c r="E168" s="580"/>
      <c r="F168" s="580"/>
      <c r="G168" s="678"/>
      <c r="H168" s="678"/>
      <c r="I168" s="1182"/>
      <c r="J168" s="1453"/>
    </row>
    <row r="169" spans="1:10" s="1450" customFormat="1">
      <c r="A169" s="1455">
        <v>1</v>
      </c>
      <c r="B169" s="731" t="s">
        <v>3107</v>
      </c>
      <c r="C169" s="736"/>
      <c r="D169" s="678"/>
      <c r="E169" s="580"/>
      <c r="F169" s="580"/>
      <c r="G169" s="678"/>
      <c r="H169" s="678"/>
      <c r="I169" s="1182"/>
      <c r="J169" s="1453"/>
    </row>
    <row r="170" spans="1:10" s="586" customFormat="1" ht="78.75">
      <c r="A170" s="660"/>
      <c r="B170" s="578" t="s">
        <v>486</v>
      </c>
      <c r="C170" s="579"/>
      <c r="D170" s="678" t="s">
        <v>489</v>
      </c>
      <c r="E170" s="580">
        <v>100</v>
      </c>
      <c r="F170" s="580" t="s">
        <v>229</v>
      </c>
      <c r="G170" s="678" t="s">
        <v>4783</v>
      </c>
      <c r="H170" s="678" t="s">
        <v>2298</v>
      </c>
      <c r="I170" s="1182">
        <v>44300</v>
      </c>
      <c r="J170" s="1453">
        <f t="shared" si="7"/>
        <v>4430000</v>
      </c>
    </row>
    <row r="171" spans="1:10" s="1450" customFormat="1">
      <c r="A171" s="1455">
        <v>2</v>
      </c>
      <c r="B171" s="731" t="s">
        <v>3108</v>
      </c>
      <c r="C171" s="736"/>
      <c r="D171" s="678"/>
      <c r="E171" s="580"/>
      <c r="F171" s="580"/>
      <c r="G171" s="678"/>
      <c r="H171" s="678"/>
      <c r="I171" s="1182"/>
      <c r="J171" s="1453"/>
    </row>
    <row r="172" spans="1:10" s="586" customFormat="1" ht="78.75">
      <c r="A172" s="660"/>
      <c r="B172" s="578" t="s">
        <v>493</v>
      </c>
      <c r="C172" s="579"/>
      <c r="D172" s="678" t="s">
        <v>496</v>
      </c>
      <c r="E172" s="580">
        <v>99</v>
      </c>
      <c r="F172" s="580" t="s">
        <v>229</v>
      </c>
      <c r="G172" s="678" t="s">
        <v>4784</v>
      </c>
      <c r="H172" s="678" t="s">
        <v>2298</v>
      </c>
      <c r="I172" s="1182">
        <v>44300</v>
      </c>
      <c r="J172" s="1453">
        <f t="shared" si="7"/>
        <v>4385700</v>
      </c>
    </row>
    <row r="173" spans="1:10" s="1450" customFormat="1">
      <c r="A173" s="1455">
        <v>3</v>
      </c>
      <c r="B173" s="731" t="s">
        <v>3109</v>
      </c>
      <c r="C173" s="736"/>
      <c r="D173" s="678"/>
      <c r="E173" s="580"/>
      <c r="F173" s="580"/>
      <c r="G173" s="678"/>
      <c r="H173" s="678"/>
      <c r="I173" s="1182"/>
      <c r="J173" s="1453"/>
    </row>
    <row r="174" spans="1:10" s="586" customFormat="1" ht="63">
      <c r="A174" s="660"/>
      <c r="B174" s="578" t="s">
        <v>500</v>
      </c>
      <c r="C174" s="579"/>
      <c r="D174" s="678" t="s">
        <v>503</v>
      </c>
      <c r="E174" s="580">
        <v>98</v>
      </c>
      <c r="F174" s="580" t="s">
        <v>229</v>
      </c>
      <c r="G174" s="678" t="s">
        <v>4785</v>
      </c>
      <c r="H174" s="678" t="s">
        <v>2298</v>
      </c>
      <c r="I174" s="1182">
        <v>44300</v>
      </c>
      <c r="J174" s="1453">
        <f t="shared" si="7"/>
        <v>4341400</v>
      </c>
    </row>
    <row r="175" spans="1:10" s="1450" customFormat="1" ht="47.25">
      <c r="A175" s="1455" t="s">
        <v>3110</v>
      </c>
      <c r="B175" s="731" t="s">
        <v>3111</v>
      </c>
      <c r="C175" s="736"/>
      <c r="D175" s="678"/>
      <c r="E175" s="580"/>
      <c r="F175" s="580"/>
      <c r="G175" s="678"/>
      <c r="H175" s="678"/>
      <c r="I175" s="1182"/>
      <c r="J175" s="1453"/>
    </row>
    <row r="176" spans="1:10" s="1450" customFormat="1" ht="31.5">
      <c r="A176" s="1455">
        <v>1</v>
      </c>
      <c r="B176" s="731" t="s">
        <v>3112</v>
      </c>
      <c r="C176" s="736"/>
      <c r="D176" s="678"/>
      <c r="E176" s="580"/>
      <c r="F176" s="580"/>
      <c r="G176" s="678"/>
      <c r="H176" s="678"/>
      <c r="I176" s="1182"/>
      <c r="J176" s="1453"/>
    </row>
    <row r="177" spans="1:10" s="586" customFormat="1" ht="94.5">
      <c r="A177" s="660"/>
      <c r="B177" s="578" t="s">
        <v>506</v>
      </c>
      <c r="C177" s="579"/>
      <c r="D177" s="678" t="s">
        <v>509</v>
      </c>
      <c r="E177" s="580">
        <v>101</v>
      </c>
      <c r="F177" s="580" t="s">
        <v>229</v>
      </c>
      <c r="G177" s="678" t="s">
        <v>4786</v>
      </c>
      <c r="H177" s="678" t="s">
        <v>2298</v>
      </c>
      <c r="I177" s="1182">
        <v>44300</v>
      </c>
      <c r="J177" s="1453">
        <f t="shared" si="7"/>
        <v>4474300</v>
      </c>
    </row>
    <row r="178" spans="1:10" s="1450" customFormat="1" ht="31.5">
      <c r="A178" s="1455">
        <v>2</v>
      </c>
      <c r="B178" s="731" t="s">
        <v>3113</v>
      </c>
      <c r="C178" s="736"/>
      <c r="D178" s="678"/>
      <c r="E178" s="580"/>
      <c r="F178" s="580"/>
      <c r="G178" s="678"/>
      <c r="H178" s="678"/>
      <c r="I178" s="1182"/>
      <c r="J178" s="1453"/>
    </row>
    <row r="179" spans="1:10" s="586" customFormat="1" ht="94.5">
      <c r="A179" s="660"/>
      <c r="B179" s="578" t="s">
        <v>512</v>
      </c>
      <c r="C179" s="579"/>
      <c r="D179" s="678" t="s">
        <v>515</v>
      </c>
      <c r="E179" s="580">
        <v>99</v>
      </c>
      <c r="F179" s="580" t="s">
        <v>126</v>
      </c>
      <c r="G179" s="678" t="s">
        <v>4787</v>
      </c>
      <c r="H179" s="678" t="s">
        <v>2298</v>
      </c>
      <c r="I179" s="1182">
        <v>102000</v>
      </c>
      <c r="J179" s="1453">
        <f t="shared" si="7"/>
        <v>10098000</v>
      </c>
    </row>
    <row r="180" spans="1:10" s="1450" customFormat="1">
      <c r="A180" s="1455">
        <v>3</v>
      </c>
      <c r="B180" s="731" t="s">
        <v>3114</v>
      </c>
      <c r="C180" s="736"/>
      <c r="D180" s="678"/>
      <c r="E180" s="580"/>
      <c r="F180" s="580"/>
      <c r="G180" s="678"/>
      <c r="H180" s="678"/>
      <c r="I180" s="1182"/>
      <c r="J180" s="1453"/>
    </row>
    <row r="181" spans="1:10" s="1450" customFormat="1">
      <c r="A181" s="1455"/>
      <c r="B181" s="731" t="s">
        <v>3115</v>
      </c>
      <c r="C181" s="736"/>
      <c r="D181" s="678"/>
      <c r="E181" s="580"/>
      <c r="F181" s="580"/>
      <c r="G181" s="678"/>
      <c r="H181" s="678"/>
      <c r="I181" s="1182"/>
      <c r="J181" s="1453"/>
    </row>
    <row r="182" spans="1:10" s="1450" customFormat="1" ht="94.5">
      <c r="A182" s="1455" t="s">
        <v>3116</v>
      </c>
      <c r="B182" s="731" t="s">
        <v>3117</v>
      </c>
      <c r="C182" s="736"/>
      <c r="D182" s="678"/>
      <c r="E182" s="580"/>
      <c r="F182" s="580"/>
      <c r="G182" s="678"/>
      <c r="H182" s="678"/>
      <c r="I182" s="1182"/>
      <c r="J182" s="1453"/>
    </row>
    <row r="183" spans="1:10" s="1450" customFormat="1" ht="47.25">
      <c r="A183" s="1455">
        <v>1</v>
      </c>
      <c r="B183" s="731" t="s">
        <v>3118</v>
      </c>
      <c r="C183" s="736"/>
      <c r="D183" s="678"/>
      <c r="E183" s="580"/>
      <c r="F183" s="580"/>
      <c r="G183" s="678"/>
      <c r="H183" s="678"/>
      <c r="I183" s="1182"/>
      <c r="J183" s="1453"/>
    </row>
    <row r="184" spans="1:10" s="586" customFormat="1" ht="63">
      <c r="A184" s="660"/>
      <c r="B184" s="578" t="s">
        <v>519</v>
      </c>
      <c r="C184" s="579"/>
      <c r="D184" s="678" t="s">
        <v>522</v>
      </c>
      <c r="E184" s="580">
        <v>108</v>
      </c>
      <c r="F184" s="580" t="s">
        <v>229</v>
      </c>
      <c r="G184" s="678" t="s">
        <v>4788</v>
      </c>
      <c r="H184" s="678" t="s">
        <v>2298</v>
      </c>
      <c r="I184" s="1182">
        <v>44300</v>
      </c>
      <c r="J184" s="1453">
        <f t="shared" si="7"/>
        <v>4784400</v>
      </c>
    </row>
    <row r="185" spans="1:10" s="1450" customFormat="1" ht="47.25">
      <c r="A185" s="1455">
        <v>2</v>
      </c>
      <c r="B185" s="731" t="s">
        <v>3119</v>
      </c>
      <c r="C185" s="736"/>
      <c r="D185" s="678"/>
      <c r="E185" s="580"/>
      <c r="F185" s="580"/>
      <c r="G185" s="678"/>
      <c r="H185" s="678"/>
      <c r="I185" s="1182"/>
      <c r="J185" s="1453"/>
    </row>
    <row r="186" spans="1:10" s="586" customFormat="1" ht="63">
      <c r="A186" s="660"/>
      <c r="B186" s="578" t="s">
        <v>525</v>
      </c>
      <c r="C186" s="579"/>
      <c r="D186" s="678" t="s">
        <v>528</v>
      </c>
      <c r="E186" s="580">
        <v>107</v>
      </c>
      <c r="F186" s="580" t="s">
        <v>229</v>
      </c>
      <c r="G186" s="678" t="s">
        <v>4789</v>
      </c>
      <c r="H186" s="678" t="s">
        <v>2298</v>
      </c>
      <c r="I186" s="1182">
        <v>44300</v>
      </c>
      <c r="J186" s="1453">
        <f t="shared" si="7"/>
        <v>4740100</v>
      </c>
    </row>
    <row r="187" spans="1:10" s="1450" customFormat="1" ht="78.75">
      <c r="A187" s="1455" t="s">
        <v>3116</v>
      </c>
      <c r="B187" s="731" t="s">
        <v>3120</v>
      </c>
      <c r="C187" s="736"/>
      <c r="D187" s="678"/>
      <c r="E187" s="580"/>
      <c r="F187" s="580"/>
      <c r="G187" s="678"/>
      <c r="H187" s="678"/>
      <c r="I187" s="1182"/>
      <c r="J187" s="1453"/>
    </row>
    <row r="188" spans="1:10" s="586" customFormat="1" ht="409.5">
      <c r="A188" s="660"/>
      <c r="B188" s="578" t="s">
        <v>3019</v>
      </c>
      <c r="C188" s="579"/>
      <c r="D188" s="678" t="s">
        <v>4790</v>
      </c>
      <c r="E188" s="580">
        <v>214</v>
      </c>
      <c r="F188" s="580" t="s">
        <v>126</v>
      </c>
      <c r="G188" s="678" t="s">
        <v>4791</v>
      </c>
      <c r="H188" s="678" t="s">
        <v>2298</v>
      </c>
      <c r="I188" s="1182">
        <v>11475000</v>
      </c>
      <c r="J188" s="1453">
        <f t="shared" si="7"/>
        <v>2455650000</v>
      </c>
    </row>
    <row r="189" spans="1:10" s="1450" customFormat="1">
      <c r="A189" s="1455" t="s">
        <v>2361</v>
      </c>
      <c r="B189" s="731" t="s">
        <v>2445</v>
      </c>
      <c r="C189" s="736"/>
      <c r="D189" s="678"/>
      <c r="E189" s="580"/>
      <c r="F189" s="580"/>
      <c r="G189" s="678"/>
      <c r="H189" s="678"/>
      <c r="I189" s="1182"/>
      <c r="J189" s="1453"/>
    </row>
    <row r="190" spans="1:10" s="1450" customFormat="1" ht="31.5">
      <c r="A190" s="1455" t="s">
        <v>2327</v>
      </c>
      <c r="B190" s="731" t="s">
        <v>2278</v>
      </c>
      <c r="C190" s="736"/>
      <c r="D190" s="678"/>
      <c r="E190" s="580"/>
      <c r="F190" s="580"/>
      <c r="G190" s="678"/>
      <c r="H190" s="678"/>
      <c r="I190" s="1182"/>
      <c r="J190" s="1453"/>
    </row>
    <row r="191" spans="1:10" s="586" customFormat="1" ht="47.25">
      <c r="A191" s="660"/>
      <c r="B191" s="578" t="s">
        <v>532</v>
      </c>
      <c r="C191" s="579"/>
      <c r="D191" s="678" t="s">
        <v>536</v>
      </c>
      <c r="E191" s="580">
        <v>414</v>
      </c>
      <c r="F191" s="580" t="s">
        <v>533</v>
      </c>
      <c r="G191" s="678" t="s">
        <v>4792</v>
      </c>
      <c r="H191" s="678" t="s">
        <v>2298</v>
      </c>
      <c r="I191" s="1182">
        <v>486500</v>
      </c>
      <c r="J191" s="1453">
        <f t="shared" si="7"/>
        <v>201411000</v>
      </c>
    </row>
    <row r="192" spans="1:10" s="586" customFormat="1" ht="47.25">
      <c r="A192" s="660"/>
      <c r="B192" s="578" t="s">
        <v>540</v>
      </c>
      <c r="C192" s="579"/>
      <c r="D192" s="678" t="s">
        <v>536</v>
      </c>
      <c r="E192" s="580">
        <v>395</v>
      </c>
      <c r="F192" s="580" t="s">
        <v>533</v>
      </c>
      <c r="G192" s="678" t="s">
        <v>3532</v>
      </c>
      <c r="H192" s="678" t="s">
        <v>2298</v>
      </c>
      <c r="I192" s="1182">
        <v>486500</v>
      </c>
      <c r="J192" s="1453">
        <f t="shared" si="7"/>
        <v>192167500</v>
      </c>
    </row>
    <row r="193" spans="1:10" s="586" customFormat="1" ht="31.5">
      <c r="A193" s="660"/>
      <c r="B193" s="578" t="s">
        <v>543</v>
      </c>
      <c r="C193" s="579"/>
      <c r="D193" s="678" t="s">
        <v>546</v>
      </c>
      <c r="E193" s="580">
        <v>277</v>
      </c>
      <c r="F193" s="580" t="s">
        <v>43</v>
      </c>
      <c r="G193" s="678" t="s">
        <v>3959</v>
      </c>
      <c r="H193" s="678" t="s">
        <v>4793</v>
      </c>
      <c r="I193" s="1182">
        <v>81000</v>
      </c>
      <c r="J193" s="1453">
        <f t="shared" si="7"/>
        <v>22437000</v>
      </c>
    </row>
    <row r="194" spans="1:10" s="586" customFormat="1" ht="78.75">
      <c r="A194" s="660"/>
      <c r="B194" s="578" t="s">
        <v>549</v>
      </c>
      <c r="C194" s="579"/>
      <c r="D194" s="678" t="s">
        <v>553</v>
      </c>
      <c r="E194" s="580">
        <v>229</v>
      </c>
      <c r="F194" s="580" t="s">
        <v>550</v>
      </c>
      <c r="G194" s="678" t="s">
        <v>4794</v>
      </c>
      <c r="H194" s="678" t="s">
        <v>2298</v>
      </c>
      <c r="I194" s="1182">
        <v>195000</v>
      </c>
      <c r="J194" s="1453">
        <f t="shared" si="7"/>
        <v>44655000</v>
      </c>
    </row>
    <row r="195" spans="1:10" s="586" customFormat="1" ht="78.75">
      <c r="A195" s="660"/>
      <c r="B195" s="578" t="s">
        <v>555</v>
      </c>
      <c r="C195" s="579"/>
      <c r="D195" s="678" t="s">
        <v>4795</v>
      </c>
      <c r="E195" s="580">
        <v>257</v>
      </c>
      <c r="F195" s="580" t="s">
        <v>43</v>
      </c>
      <c r="G195" s="678" t="s">
        <v>4796</v>
      </c>
      <c r="H195" s="678" t="s">
        <v>4793</v>
      </c>
      <c r="I195" s="1182">
        <v>81000</v>
      </c>
      <c r="J195" s="1453">
        <f t="shared" si="7"/>
        <v>20817000</v>
      </c>
    </row>
    <row r="196" spans="1:10" s="1450" customFormat="1" ht="31.5">
      <c r="A196" s="1455" t="s">
        <v>2361</v>
      </c>
      <c r="B196" s="731" t="s">
        <v>2362</v>
      </c>
      <c r="C196" s="736"/>
      <c r="D196" s="678"/>
      <c r="E196" s="580"/>
      <c r="F196" s="580"/>
      <c r="G196" s="678"/>
      <c r="H196" s="678"/>
      <c r="I196" s="1182"/>
      <c r="J196" s="1453"/>
    </row>
    <row r="197" spans="1:10" s="1450" customFormat="1">
      <c r="A197" s="1455" t="s">
        <v>2295</v>
      </c>
      <c r="B197" s="731" t="s">
        <v>2371</v>
      </c>
      <c r="C197" s="736"/>
      <c r="D197" s="678"/>
      <c r="E197" s="580"/>
      <c r="F197" s="580"/>
      <c r="G197" s="678"/>
      <c r="H197" s="678"/>
      <c r="I197" s="1182"/>
      <c r="J197" s="1453"/>
    </row>
    <row r="198" spans="1:10" s="1450" customFormat="1">
      <c r="A198" s="1455"/>
      <c r="B198" s="731" t="s">
        <v>2427</v>
      </c>
      <c r="C198" s="736"/>
      <c r="D198" s="678"/>
      <c r="E198" s="580"/>
      <c r="F198" s="580"/>
      <c r="G198" s="678"/>
      <c r="H198" s="678"/>
      <c r="I198" s="1182"/>
      <c r="J198" s="1453"/>
    </row>
    <row r="199" spans="1:10" s="1450" customFormat="1" ht="47.25">
      <c r="A199" s="1455">
        <v>1</v>
      </c>
      <c r="B199" s="731" t="s">
        <v>2470</v>
      </c>
      <c r="C199" s="736"/>
      <c r="D199" s="678"/>
      <c r="E199" s="580"/>
      <c r="F199" s="580"/>
      <c r="G199" s="678"/>
      <c r="H199" s="678"/>
      <c r="I199" s="1182"/>
      <c r="J199" s="1453"/>
    </row>
    <row r="200" spans="1:10" s="586" customFormat="1" ht="78.75">
      <c r="A200" s="660"/>
      <c r="B200" s="578" t="s">
        <v>557</v>
      </c>
      <c r="C200" s="579"/>
      <c r="D200" s="678" t="s">
        <v>560</v>
      </c>
      <c r="E200" s="580">
        <v>308</v>
      </c>
      <c r="F200" s="580" t="s">
        <v>229</v>
      </c>
      <c r="G200" s="678" t="s">
        <v>4797</v>
      </c>
      <c r="H200" s="678" t="s">
        <v>2298</v>
      </c>
      <c r="I200" s="1182">
        <v>19500</v>
      </c>
      <c r="J200" s="1453">
        <f t="shared" si="7"/>
        <v>6006000</v>
      </c>
    </row>
    <row r="201" spans="1:10" s="1450" customFormat="1" ht="31.5">
      <c r="A201" s="1455">
        <v>2</v>
      </c>
      <c r="B201" s="731" t="s">
        <v>2473</v>
      </c>
      <c r="C201" s="736"/>
      <c r="D201" s="678"/>
      <c r="E201" s="580"/>
      <c r="F201" s="580"/>
      <c r="G201" s="678"/>
      <c r="H201" s="678"/>
      <c r="I201" s="1182"/>
      <c r="J201" s="1453"/>
    </row>
    <row r="202" spans="1:10" s="586" customFormat="1" ht="47.25">
      <c r="A202" s="660"/>
      <c r="B202" s="578" t="s">
        <v>564</v>
      </c>
      <c r="C202" s="579"/>
      <c r="D202" s="678" t="s">
        <v>567</v>
      </c>
      <c r="E202" s="580">
        <v>280</v>
      </c>
      <c r="F202" s="580" t="s">
        <v>229</v>
      </c>
      <c r="G202" s="678" t="s">
        <v>4798</v>
      </c>
      <c r="H202" s="678" t="s">
        <v>2298</v>
      </c>
      <c r="I202" s="1182">
        <v>19500</v>
      </c>
      <c r="J202" s="1453">
        <f t="shared" si="7"/>
        <v>5460000</v>
      </c>
    </row>
    <row r="203" spans="1:10" s="1450" customFormat="1" ht="31.5">
      <c r="A203" s="1455">
        <v>3</v>
      </c>
      <c r="B203" s="731" t="s">
        <v>2476</v>
      </c>
      <c r="C203" s="736"/>
      <c r="D203" s="678"/>
      <c r="E203" s="580"/>
      <c r="F203" s="580"/>
      <c r="G203" s="678"/>
      <c r="H203" s="678"/>
      <c r="I203" s="1182"/>
      <c r="J203" s="1453"/>
    </row>
    <row r="204" spans="1:10" s="586" customFormat="1" ht="141.75">
      <c r="A204" s="660"/>
      <c r="B204" s="578" t="s">
        <v>569</v>
      </c>
      <c r="C204" s="579"/>
      <c r="D204" s="678" t="s">
        <v>572</v>
      </c>
      <c r="E204" s="580">
        <v>77</v>
      </c>
      <c r="F204" s="580" t="s">
        <v>229</v>
      </c>
      <c r="G204" s="678" t="s">
        <v>4799</v>
      </c>
      <c r="H204" s="678" t="s">
        <v>2298</v>
      </c>
      <c r="I204" s="1182">
        <v>44300</v>
      </c>
      <c r="J204" s="1453">
        <f t="shared" si="7"/>
        <v>3411100</v>
      </c>
    </row>
    <row r="205" spans="1:10" s="586" customFormat="1" ht="63">
      <c r="A205" s="660"/>
      <c r="B205" s="578" t="s">
        <v>575</v>
      </c>
      <c r="C205" s="579"/>
      <c r="D205" s="678" t="s">
        <v>578</v>
      </c>
      <c r="E205" s="580">
        <v>84</v>
      </c>
      <c r="F205" s="580" t="s">
        <v>229</v>
      </c>
      <c r="G205" s="678" t="s">
        <v>4800</v>
      </c>
      <c r="H205" s="678" t="s">
        <v>2298</v>
      </c>
      <c r="I205" s="1182">
        <v>44300</v>
      </c>
      <c r="J205" s="1453">
        <f t="shared" si="7"/>
        <v>3721200</v>
      </c>
    </row>
    <row r="206" spans="1:10" s="586" customFormat="1" ht="63">
      <c r="A206" s="660"/>
      <c r="B206" s="578" t="s">
        <v>3967</v>
      </c>
      <c r="C206" s="579"/>
      <c r="D206" s="678" t="s">
        <v>585</v>
      </c>
      <c r="E206" s="580">
        <v>322</v>
      </c>
      <c r="F206" s="580" t="s">
        <v>229</v>
      </c>
      <c r="G206" s="678" t="s">
        <v>4801</v>
      </c>
      <c r="H206" s="678" t="s">
        <v>2298</v>
      </c>
      <c r="I206" s="1182">
        <v>19500</v>
      </c>
      <c r="J206" s="1453">
        <f t="shared" si="7"/>
        <v>6279000</v>
      </c>
    </row>
    <row r="207" spans="1:10" s="586" customFormat="1" ht="110.25">
      <c r="A207" s="660"/>
      <c r="B207" s="578" t="s">
        <v>588</v>
      </c>
      <c r="C207" s="579"/>
      <c r="D207" s="678" t="s">
        <v>591</v>
      </c>
      <c r="E207" s="580">
        <v>283</v>
      </c>
      <c r="F207" s="580" t="s">
        <v>229</v>
      </c>
      <c r="G207" s="678" t="s">
        <v>4802</v>
      </c>
      <c r="H207" s="678" t="s">
        <v>2298</v>
      </c>
      <c r="I207" s="1182">
        <v>19500</v>
      </c>
      <c r="J207" s="1453">
        <f t="shared" si="7"/>
        <v>5518500</v>
      </c>
    </row>
    <row r="208" spans="1:10" s="1450" customFormat="1" ht="31.5">
      <c r="A208" s="1455">
        <v>4</v>
      </c>
      <c r="B208" s="731" t="s">
        <v>2488</v>
      </c>
      <c r="C208" s="736"/>
      <c r="D208" s="678"/>
      <c r="E208" s="580"/>
      <c r="F208" s="580"/>
      <c r="G208" s="678"/>
      <c r="H208" s="678"/>
      <c r="I208" s="1182"/>
      <c r="J208" s="1453"/>
    </row>
    <row r="209" spans="1:10" s="586" customFormat="1" ht="78.75">
      <c r="A209" s="660"/>
      <c r="B209" s="578" t="s">
        <v>594</v>
      </c>
      <c r="C209" s="579"/>
      <c r="D209" s="678" t="s">
        <v>597</v>
      </c>
      <c r="E209" s="580">
        <v>81</v>
      </c>
      <c r="F209" s="580" t="s">
        <v>229</v>
      </c>
      <c r="G209" s="678" t="s">
        <v>4803</v>
      </c>
      <c r="H209" s="678" t="s">
        <v>2298</v>
      </c>
      <c r="I209" s="1182">
        <v>19500</v>
      </c>
      <c r="J209" s="1453">
        <f t="shared" si="7"/>
        <v>1579500</v>
      </c>
    </row>
    <row r="210" spans="1:10" s="1450" customFormat="1" ht="31.5">
      <c r="A210" s="1455">
        <v>5</v>
      </c>
      <c r="B210" s="731" t="s">
        <v>2491</v>
      </c>
      <c r="C210" s="736"/>
      <c r="D210" s="678"/>
      <c r="E210" s="580"/>
      <c r="F210" s="580"/>
      <c r="G210" s="678"/>
      <c r="H210" s="678"/>
      <c r="I210" s="1182"/>
      <c r="J210" s="1453"/>
    </row>
    <row r="211" spans="1:10" s="586" customFormat="1" ht="126">
      <c r="A211" s="660"/>
      <c r="B211" s="578" t="s">
        <v>3971</v>
      </c>
      <c r="C211" s="579"/>
      <c r="D211" s="678" t="s">
        <v>603</v>
      </c>
      <c r="E211" s="580">
        <v>85</v>
      </c>
      <c r="F211" s="580" t="s">
        <v>229</v>
      </c>
      <c r="G211" s="678" t="s">
        <v>4804</v>
      </c>
      <c r="H211" s="678" t="s">
        <v>2298</v>
      </c>
      <c r="I211" s="1182">
        <v>44300</v>
      </c>
      <c r="J211" s="1453">
        <f t="shared" si="7"/>
        <v>3765500</v>
      </c>
    </row>
    <row r="212" spans="1:10" s="1450" customFormat="1" ht="31.5">
      <c r="A212" s="1455">
        <v>6</v>
      </c>
      <c r="B212" s="731" t="s">
        <v>2496</v>
      </c>
      <c r="C212" s="736"/>
      <c r="D212" s="678"/>
      <c r="E212" s="580"/>
      <c r="F212" s="580"/>
      <c r="G212" s="678"/>
      <c r="H212" s="678"/>
      <c r="I212" s="1182"/>
      <c r="J212" s="1453"/>
    </row>
    <row r="213" spans="1:10" s="586" customFormat="1" ht="63">
      <c r="A213" s="660"/>
      <c r="B213" s="578" t="s">
        <v>606</v>
      </c>
      <c r="C213" s="579"/>
      <c r="D213" s="678" t="s">
        <v>609</v>
      </c>
      <c r="E213" s="580">
        <v>286</v>
      </c>
      <c r="F213" s="580" t="s">
        <v>229</v>
      </c>
      <c r="G213" s="678" t="s">
        <v>4805</v>
      </c>
      <c r="H213" s="678" t="s">
        <v>2298</v>
      </c>
      <c r="I213" s="1182">
        <v>19500</v>
      </c>
      <c r="J213" s="1453">
        <f t="shared" si="7"/>
        <v>5577000</v>
      </c>
    </row>
    <row r="214" spans="1:10" s="586" customFormat="1" ht="78.75">
      <c r="A214" s="660"/>
      <c r="B214" s="578" t="s">
        <v>612</v>
      </c>
      <c r="C214" s="579"/>
      <c r="D214" s="678" t="s">
        <v>615</v>
      </c>
      <c r="E214" s="580">
        <v>275</v>
      </c>
      <c r="F214" s="580" t="s">
        <v>229</v>
      </c>
      <c r="G214" s="678" t="s">
        <v>4806</v>
      </c>
      <c r="H214" s="678" t="s">
        <v>2298</v>
      </c>
      <c r="I214" s="1182">
        <v>19500</v>
      </c>
      <c r="J214" s="1453">
        <f t="shared" si="7"/>
        <v>5362500</v>
      </c>
    </row>
    <row r="215" spans="1:10" s="1450" customFormat="1">
      <c r="A215" s="1455"/>
      <c r="B215" s="731" t="s">
        <v>3090</v>
      </c>
      <c r="C215" s="736"/>
      <c r="D215" s="678"/>
      <c r="E215" s="580"/>
      <c r="F215" s="580"/>
      <c r="G215" s="678"/>
      <c r="H215" s="678"/>
      <c r="I215" s="1182"/>
      <c r="J215" s="1453"/>
    </row>
    <row r="216" spans="1:10" s="1450" customFormat="1">
      <c r="A216" s="1455">
        <v>1</v>
      </c>
      <c r="B216" s="731" t="s">
        <v>3121</v>
      </c>
      <c r="C216" s="736"/>
      <c r="D216" s="678"/>
      <c r="E216" s="580"/>
      <c r="F216" s="580"/>
      <c r="G216" s="678"/>
      <c r="H216" s="678"/>
      <c r="I216" s="1182"/>
      <c r="J216" s="1453"/>
    </row>
    <row r="217" spans="1:10" s="586" customFormat="1" ht="63">
      <c r="A217" s="660"/>
      <c r="B217" s="578" t="s">
        <v>617</v>
      </c>
      <c r="C217" s="579"/>
      <c r="D217" s="678" t="s">
        <v>620</v>
      </c>
      <c r="E217" s="580">
        <v>320</v>
      </c>
      <c r="F217" s="580" t="s">
        <v>229</v>
      </c>
      <c r="G217" s="678" t="s">
        <v>4807</v>
      </c>
      <c r="H217" s="678" t="s">
        <v>2298</v>
      </c>
      <c r="I217" s="1182">
        <v>19500</v>
      </c>
      <c r="J217" s="1453">
        <f t="shared" ref="J217:J280" si="8">I217*E217</f>
        <v>6240000</v>
      </c>
    </row>
    <row r="218" spans="1:10" s="1450" customFormat="1">
      <c r="A218" s="1455" t="s">
        <v>2432</v>
      </c>
      <c r="B218" s="731" t="s">
        <v>2500</v>
      </c>
      <c r="C218" s="736"/>
      <c r="D218" s="678"/>
      <c r="E218" s="580"/>
      <c r="F218" s="580"/>
      <c r="G218" s="678"/>
      <c r="H218" s="678"/>
      <c r="I218" s="1182"/>
      <c r="J218" s="1453"/>
    </row>
    <row r="219" spans="1:10" s="1450" customFormat="1">
      <c r="A219" s="1455"/>
      <c r="B219" s="731" t="s">
        <v>2427</v>
      </c>
      <c r="C219" s="736"/>
      <c r="D219" s="678"/>
      <c r="E219" s="580"/>
      <c r="F219" s="580"/>
      <c r="G219" s="678"/>
      <c r="H219" s="678"/>
      <c r="I219" s="1182"/>
      <c r="J219" s="1453"/>
    </row>
    <row r="220" spans="1:10" s="1450" customFormat="1" ht="31.5">
      <c r="A220" s="1455">
        <v>1</v>
      </c>
      <c r="B220" s="731" t="s">
        <v>2473</v>
      </c>
      <c r="C220" s="736"/>
      <c r="D220" s="678"/>
      <c r="E220" s="580"/>
      <c r="F220" s="580"/>
      <c r="G220" s="678"/>
      <c r="H220" s="678"/>
      <c r="I220" s="1182"/>
      <c r="J220" s="1453"/>
    </row>
    <row r="221" spans="1:10" s="586" customFormat="1" ht="47.25">
      <c r="A221" s="660"/>
      <c r="B221" s="578" t="s">
        <v>3976</v>
      </c>
      <c r="C221" s="579"/>
      <c r="D221" s="678" t="s">
        <v>625</v>
      </c>
      <c r="E221" s="580">
        <v>91</v>
      </c>
      <c r="F221" s="580" t="s">
        <v>229</v>
      </c>
      <c r="G221" s="678" t="s">
        <v>4808</v>
      </c>
      <c r="H221" s="678" t="s">
        <v>2298</v>
      </c>
      <c r="I221" s="1182">
        <v>44300</v>
      </c>
      <c r="J221" s="1453">
        <f t="shared" si="8"/>
        <v>4031300</v>
      </c>
    </row>
    <row r="222" spans="1:10" s="1450" customFormat="1" ht="31.5">
      <c r="A222" s="1455">
        <v>2</v>
      </c>
      <c r="B222" s="731" t="s">
        <v>2476</v>
      </c>
      <c r="C222" s="736"/>
      <c r="D222" s="678"/>
      <c r="E222" s="580"/>
      <c r="F222" s="580"/>
      <c r="G222" s="678"/>
      <c r="H222" s="678"/>
      <c r="I222" s="1182"/>
      <c r="J222" s="1453"/>
    </row>
    <row r="223" spans="1:10" s="586" customFormat="1" ht="94.5">
      <c r="A223" s="660"/>
      <c r="B223" s="578" t="s">
        <v>628</v>
      </c>
      <c r="C223" s="579"/>
      <c r="D223" s="678" t="s">
        <v>631</v>
      </c>
      <c r="E223" s="580">
        <v>89</v>
      </c>
      <c r="F223" s="580" t="s">
        <v>229</v>
      </c>
      <c r="G223" s="678" t="s">
        <v>4809</v>
      </c>
      <c r="H223" s="678" t="s">
        <v>2298</v>
      </c>
      <c r="I223" s="1182">
        <v>44300</v>
      </c>
      <c r="J223" s="1453">
        <f t="shared" si="8"/>
        <v>3942700</v>
      </c>
    </row>
    <row r="224" spans="1:10" s="1450" customFormat="1" ht="31.5">
      <c r="A224" s="1455">
        <v>3</v>
      </c>
      <c r="B224" s="731" t="s">
        <v>2488</v>
      </c>
      <c r="C224" s="736"/>
      <c r="D224" s="678"/>
      <c r="E224" s="580"/>
      <c r="F224" s="580"/>
      <c r="G224" s="678"/>
      <c r="H224" s="678"/>
      <c r="I224" s="1182"/>
      <c r="J224" s="1453"/>
    </row>
    <row r="225" spans="1:10" s="586" customFormat="1" ht="78.75">
      <c r="A225" s="660"/>
      <c r="B225" s="578" t="s">
        <v>3979</v>
      </c>
      <c r="C225" s="579"/>
      <c r="D225" s="678" t="s">
        <v>638</v>
      </c>
      <c r="E225" s="580">
        <v>89</v>
      </c>
      <c r="F225" s="580" t="s">
        <v>229</v>
      </c>
      <c r="G225" s="678" t="s">
        <v>4810</v>
      </c>
      <c r="H225" s="678" t="s">
        <v>2298</v>
      </c>
      <c r="I225" s="1182">
        <v>44300</v>
      </c>
      <c r="J225" s="1453">
        <f t="shared" si="8"/>
        <v>3942700</v>
      </c>
    </row>
    <row r="226" spans="1:10" s="586" customFormat="1" ht="63">
      <c r="A226" s="660"/>
      <c r="B226" s="578" t="s">
        <v>3981</v>
      </c>
      <c r="C226" s="579"/>
      <c r="D226" s="678" t="s">
        <v>645</v>
      </c>
      <c r="E226" s="580">
        <v>97</v>
      </c>
      <c r="F226" s="580" t="s">
        <v>229</v>
      </c>
      <c r="G226" s="678" t="s">
        <v>4811</v>
      </c>
      <c r="H226" s="678" t="s">
        <v>2298</v>
      </c>
      <c r="I226" s="1182">
        <v>44300</v>
      </c>
      <c r="J226" s="1453">
        <f t="shared" si="8"/>
        <v>4297100</v>
      </c>
    </row>
    <row r="227" spans="1:10" s="586" customFormat="1" ht="110.25">
      <c r="A227" s="660"/>
      <c r="B227" s="578" t="s">
        <v>649</v>
      </c>
      <c r="C227" s="579"/>
      <c r="D227" s="678" t="s">
        <v>652</v>
      </c>
      <c r="E227" s="580">
        <v>84</v>
      </c>
      <c r="F227" s="580" t="s">
        <v>229</v>
      </c>
      <c r="G227" s="678" t="s">
        <v>4812</v>
      </c>
      <c r="H227" s="678" t="s">
        <v>2298</v>
      </c>
      <c r="I227" s="1182">
        <v>44300</v>
      </c>
      <c r="J227" s="1453">
        <f t="shared" si="8"/>
        <v>3721200</v>
      </c>
    </row>
    <row r="228" spans="1:10" s="1450" customFormat="1" ht="31.5">
      <c r="A228" s="1455">
        <v>4</v>
      </c>
      <c r="B228" s="731" t="s">
        <v>2509</v>
      </c>
      <c r="C228" s="736"/>
      <c r="D228" s="678"/>
      <c r="E228" s="580"/>
      <c r="F228" s="580"/>
      <c r="G228" s="678"/>
      <c r="H228" s="678"/>
      <c r="I228" s="1182"/>
      <c r="J228" s="1453"/>
    </row>
    <row r="229" spans="1:10" s="586" customFormat="1" ht="126">
      <c r="A229" s="660"/>
      <c r="B229" s="578" t="s">
        <v>655</v>
      </c>
      <c r="C229" s="579"/>
      <c r="D229" s="678" t="s">
        <v>658</v>
      </c>
      <c r="E229" s="580">
        <v>91</v>
      </c>
      <c r="F229" s="580" t="s">
        <v>229</v>
      </c>
      <c r="G229" s="678" t="s">
        <v>4813</v>
      </c>
      <c r="H229" s="678" t="s">
        <v>2298</v>
      </c>
      <c r="I229" s="1182">
        <v>44300</v>
      </c>
      <c r="J229" s="1453">
        <f t="shared" si="8"/>
        <v>4031300</v>
      </c>
    </row>
    <row r="230" spans="1:10" s="1450" customFormat="1" ht="31.5">
      <c r="A230" s="1455">
        <v>5</v>
      </c>
      <c r="B230" s="731" t="s">
        <v>2496</v>
      </c>
      <c r="C230" s="736"/>
      <c r="D230" s="678"/>
      <c r="E230" s="580"/>
      <c r="F230" s="580"/>
      <c r="G230" s="678"/>
      <c r="H230" s="678"/>
      <c r="I230" s="1182"/>
      <c r="J230" s="1453"/>
    </row>
    <row r="231" spans="1:10" s="586" customFormat="1" ht="63">
      <c r="A231" s="660"/>
      <c r="B231" s="578" t="s">
        <v>662</v>
      </c>
      <c r="C231" s="579"/>
      <c r="D231" s="678" t="s">
        <v>665</v>
      </c>
      <c r="E231" s="580">
        <v>85</v>
      </c>
      <c r="F231" s="580" t="s">
        <v>229</v>
      </c>
      <c r="G231" s="678" t="s">
        <v>4814</v>
      </c>
      <c r="H231" s="678" t="s">
        <v>2298</v>
      </c>
      <c r="I231" s="1182">
        <v>44300</v>
      </c>
      <c r="J231" s="1453">
        <f t="shared" si="8"/>
        <v>3765500</v>
      </c>
    </row>
    <row r="232" spans="1:10" s="586" customFormat="1" ht="63">
      <c r="A232" s="660"/>
      <c r="B232" s="578" t="s">
        <v>669</v>
      </c>
      <c r="C232" s="579"/>
      <c r="D232" s="678" t="s">
        <v>672</v>
      </c>
      <c r="E232" s="580">
        <v>87</v>
      </c>
      <c r="F232" s="580" t="s">
        <v>229</v>
      </c>
      <c r="G232" s="678" t="s">
        <v>4815</v>
      </c>
      <c r="H232" s="678" t="s">
        <v>2298</v>
      </c>
      <c r="I232" s="1182">
        <v>44300</v>
      </c>
      <c r="J232" s="1453">
        <f t="shared" si="8"/>
        <v>3854100</v>
      </c>
    </row>
    <row r="233" spans="1:10" s="1450" customFormat="1" ht="31.5">
      <c r="A233" s="1455">
        <v>6</v>
      </c>
      <c r="B233" s="731" t="s">
        <v>2515</v>
      </c>
      <c r="C233" s="736"/>
      <c r="D233" s="678"/>
      <c r="E233" s="580"/>
      <c r="F233" s="580"/>
      <c r="G233" s="678"/>
      <c r="H233" s="678"/>
      <c r="I233" s="1182"/>
      <c r="J233" s="1453"/>
    </row>
    <row r="234" spans="1:10" s="586" customFormat="1" ht="78.75">
      <c r="A234" s="660"/>
      <c r="B234" s="578" t="s">
        <v>675</v>
      </c>
      <c r="C234" s="579"/>
      <c r="D234" s="678" t="s">
        <v>678</v>
      </c>
      <c r="E234" s="580">
        <v>79</v>
      </c>
      <c r="F234" s="580" t="s">
        <v>229</v>
      </c>
      <c r="G234" s="678" t="s">
        <v>4816</v>
      </c>
      <c r="H234" s="678" t="s">
        <v>2298</v>
      </c>
      <c r="I234" s="1182">
        <v>44300</v>
      </c>
      <c r="J234" s="1453">
        <f t="shared" si="8"/>
        <v>3499700</v>
      </c>
    </row>
    <row r="235" spans="1:10" s="1450" customFormat="1">
      <c r="A235" s="1455"/>
      <c r="B235" s="731" t="s">
        <v>3090</v>
      </c>
      <c r="C235" s="736"/>
      <c r="D235" s="678"/>
      <c r="E235" s="580"/>
      <c r="F235" s="580"/>
      <c r="G235" s="678"/>
      <c r="H235" s="678"/>
      <c r="I235" s="1182"/>
      <c r="J235" s="1453"/>
    </row>
    <row r="236" spans="1:10" s="1450" customFormat="1">
      <c r="A236" s="1455">
        <v>1</v>
      </c>
      <c r="B236" s="731" t="s">
        <v>3122</v>
      </c>
      <c r="C236" s="736"/>
      <c r="D236" s="678"/>
      <c r="E236" s="580"/>
      <c r="F236" s="580"/>
      <c r="G236" s="678"/>
      <c r="H236" s="678"/>
      <c r="I236" s="1182"/>
      <c r="J236" s="1453"/>
    </row>
    <row r="237" spans="1:10" s="586" customFormat="1" ht="110.25">
      <c r="A237" s="660"/>
      <c r="B237" s="578" t="s">
        <v>681</v>
      </c>
      <c r="C237" s="579"/>
      <c r="D237" s="678" t="s">
        <v>684</v>
      </c>
      <c r="E237" s="580">
        <v>89</v>
      </c>
      <c r="F237" s="580" t="s">
        <v>229</v>
      </c>
      <c r="G237" s="678" t="s">
        <v>4817</v>
      </c>
      <c r="H237" s="678" t="s">
        <v>2298</v>
      </c>
      <c r="I237" s="1182">
        <v>44300</v>
      </c>
      <c r="J237" s="1453">
        <f t="shared" si="8"/>
        <v>3942700</v>
      </c>
    </row>
    <row r="238" spans="1:10" s="586" customFormat="1" ht="78.75">
      <c r="A238" s="660"/>
      <c r="B238" s="578" t="s">
        <v>3989</v>
      </c>
      <c r="C238" s="579"/>
      <c r="D238" s="678" t="s">
        <v>690</v>
      </c>
      <c r="E238" s="580">
        <v>90</v>
      </c>
      <c r="F238" s="580" t="s">
        <v>229</v>
      </c>
      <c r="G238" s="678" t="s">
        <v>4818</v>
      </c>
      <c r="H238" s="678" t="s">
        <v>2298</v>
      </c>
      <c r="I238" s="1182">
        <v>44300</v>
      </c>
      <c r="J238" s="1453">
        <f t="shared" si="8"/>
        <v>3987000</v>
      </c>
    </row>
    <row r="239" spans="1:10" s="1450" customFormat="1">
      <c r="A239" s="1455">
        <v>2</v>
      </c>
      <c r="B239" s="731" t="s">
        <v>3123</v>
      </c>
      <c r="C239" s="736"/>
      <c r="D239" s="678"/>
      <c r="E239" s="580">
        <v>3</v>
      </c>
      <c r="F239" s="580"/>
      <c r="G239" s="678"/>
      <c r="H239" s="678"/>
      <c r="I239" s="1182"/>
      <c r="J239" s="1453"/>
    </row>
    <row r="240" spans="1:10" s="586" customFormat="1" ht="110.25">
      <c r="A240" s="660"/>
      <c r="B240" s="578" t="s">
        <v>694</v>
      </c>
      <c r="C240" s="579"/>
      <c r="D240" s="678" t="s">
        <v>697</v>
      </c>
      <c r="E240" s="580">
        <v>90</v>
      </c>
      <c r="F240" s="580" t="s">
        <v>229</v>
      </c>
      <c r="G240" s="678" t="s">
        <v>4819</v>
      </c>
      <c r="H240" s="678" t="s">
        <v>2298</v>
      </c>
      <c r="I240" s="1182">
        <v>44300</v>
      </c>
      <c r="J240" s="1453">
        <f t="shared" si="8"/>
        <v>3987000</v>
      </c>
    </row>
    <row r="241" spans="1:10" s="586" customFormat="1" ht="63">
      <c r="A241" s="660"/>
      <c r="B241" s="578" t="s">
        <v>3992</v>
      </c>
      <c r="C241" s="579"/>
      <c r="D241" s="678" t="s">
        <v>703</v>
      </c>
      <c r="E241" s="580">
        <v>96</v>
      </c>
      <c r="F241" s="580" t="s">
        <v>229</v>
      </c>
      <c r="G241" s="678" t="s">
        <v>4820</v>
      </c>
      <c r="H241" s="678" t="s">
        <v>2298</v>
      </c>
      <c r="I241" s="1182">
        <v>44300</v>
      </c>
      <c r="J241" s="1453">
        <f t="shared" si="8"/>
        <v>4252800</v>
      </c>
    </row>
    <row r="242" spans="1:10" s="1450" customFormat="1">
      <c r="A242" s="1455">
        <v>3</v>
      </c>
      <c r="B242" s="731" t="s">
        <v>3124</v>
      </c>
      <c r="C242" s="736"/>
      <c r="D242" s="678"/>
      <c r="E242" s="580"/>
      <c r="F242" s="580"/>
      <c r="G242" s="678"/>
      <c r="H242" s="678"/>
      <c r="I242" s="1182"/>
      <c r="J242" s="1453"/>
    </row>
    <row r="243" spans="1:10" s="586" customFormat="1" ht="110.25">
      <c r="A243" s="660"/>
      <c r="B243" s="578" t="s">
        <v>706</v>
      </c>
      <c r="C243" s="579"/>
      <c r="D243" s="678" t="s">
        <v>709</v>
      </c>
      <c r="E243" s="580">
        <v>87</v>
      </c>
      <c r="F243" s="580" t="s">
        <v>229</v>
      </c>
      <c r="G243" s="678" t="s">
        <v>4821</v>
      </c>
      <c r="H243" s="678" t="s">
        <v>2298</v>
      </c>
      <c r="I243" s="1182">
        <v>44300</v>
      </c>
      <c r="J243" s="1453">
        <f t="shared" si="8"/>
        <v>3854100</v>
      </c>
    </row>
    <row r="244" spans="1:10" s="586" customFormat="1" ht="63">
      <c r="A244" s="660"/>
      <c r="B244" s="578" t="s">
        <v>3995</v>
      </c>
      <c r="C244" s="579"/>
      <c r="D244" s="678" t="s">
        <v>716</v>
      </c>
      <c r="E244" s="580">
        <v>92</v>
      </c>
      <c r="F244" s="580" t="s">
        <v>229</v>
      </c>
      <c r="G244" s="678" t="s">
        <v>4822</v>
      </c>
      <c r="H244" s="678" t="s">
        <v>2298</v>
      </c>
      <c r="I244" s="1182">
        <v>44300</v>
      </c>
      <c r="J244" s="1453">
        <f t="shared" si="8"/>
        <v>4075600</v>
      </c>
    </row>
    <row r="245" spans="1:10" s="1450" customFormat="1">
      <c r="A245" s="1455">
        <v>4</v>
      </c>
      <c r="B245" s="731" t="s">
        <v>3125</v>
      </c>
      <c r="C245" s="736"/>
      <c r="D245" s="678"/>
      <c r="E245" s="580"/>
      <c r="F245" s="580"/>
      <c r="G245" s="678"/>
      <c r="H245" s="678"/>
      <c r="I245" s="1182"/>
      <c r="J245" s="1453"/>
    </row>
    <row r="246" spans="1:10" s="586" customFormat="1" ht="110.25">
      <c r="A246" s="660"/>
      <c r="B246" s="578" t="s">
        <v>719</v>
      </c>
      <c r="C246" s="579"/>
      <c r="D246" s="678" t="s">
        <v>722</v>
      </c>
      <c r="E246" s="580">
        <v>88</v>
      </c>
      <c r="F246" s="580" t="s">
        <v>229</v>
      </c>
      <c r="G246" s="678" t="s">
        <v>4823</v>
      </c>
      <c r="H246" s="678" t="s">
        <v>2298</v>
      </c>
      <c r="I246" s="1182">
        <v>44300</v>
      </c>
      <c r="J246" s="1453">
        <f t="shared" si="8"/>
        <v>3898400</v>
      </c>
    </row>
    <row r="247" spans="1:10" s="586" customFormat="1" ht="63">
      <c r="A247" s="660"/>
      <c r="B247" s="578" t="s">
        <v>3998</v>
      </c>
      <c r="C247" s="579"/>
      <c r="D247" s="678" t="s">
        <v>729</v>
      </c>
      <c r="E247" s="580">
        <v>89</v>
      </c>
      <c r="F247" s="580" t="s">
        <v>229</v>
      </c>
      <c r="G247" s="678" t="s">
        <v>4824</v>
      </c>
      <c r="H247" s="678" t="s">
        <v>2298</v>
      </c>
      <c r="I247" s="1182">
        <v>44300</v>
      </c>
      <c r="J247" s="1453">
        <f t="shared" si="8"/>
        <v>3942700</v>
      </c>
    </row>
    <row r="248" spans="1:10" s="1450" customFormat="1">
      <c r="A248" s="1455">
        <v>5</v>
      </c>
      <c r="B248" s="731" t="s">
        <v>3126</v>
      </c>
      <c r="C248" s="736"/>
      <c r="D248" s="678"/>
      <c r="E248" s="580"/>
      <c r="F248" s="580"/>
      <c r="G248" s="678"/>
      <c r="H248" s="678"/>
      <c r="I248" s="1182"/>
      <c r="J248" s="1453"/>
    </row>
    <row r="249" spans="1:10" s="586" customFormat="1" ht="94.5">
      <c r="A249" s="660"/>
      <c r="B249" s="578" t="s">
        <v>733</v>
      </c>
      <c r="C249" s="579"/>
      <c r="D249" s="678" t="s">
        <v>736</v>
      </c>
      <c r="E249" s="580">
        <v>91</v>
      </c>
      <c r="F249" s="580" t="s">
        <v>229</v>
      </c>
      <c r="G249" s="678" t="s">
        <v>4825</v>
      </c>
      <c r="H249" s="678" t="s">
        <v>2298</v>
      </c>
      <c r="I249" s="1182">
        <v>44300</v>
      </c>
      <c r="J249" s="1453">
        <f t="shared" si="8"/>
        <v>4031300</v>
      </c>
    </row>
    <row r="250" spans="1:10" s="586" customFormat="1" ht="63">
      <c r="A250" s="660"/>
      <c r="B250" s="578" t="s">
        <v>739</v>
      </c>
      <c r="C250" s="579"/>
      <c r="D250" s="678" t="s">
        <v>742</v>
      </c>
      <c r="E250" s="580">
        <v>92</v>
      </c>
      <c r="F250" s="580" t="s">
        <v>229</v>
      </c>
      <c r="G250" s="678" t="s">
        <v>4826</v>
      </c>
      <c r="H250" s="678" t="s">
        <v>2298</v>
      </c>
      <c r="I250" s="1182">
        <v>44300</v>
      </c>
      <c r="J250" s="1453">
        <f t="shared" si="8"/>
        <v>4075600</v>
      </c>
    </row>
    <row r="251" spans="1:10" s="1450" customFormat="1">
      <c r="A251" s="1455">
        <v>6</v>
      </c>
      <c r="B251" s="731" t="s">
        <v>3127</v>
      </c>
      <c r="C251" s="736"/>
      <c r="D251" s="678"/>
      <c r="E251" s="580"/>
      <c r="F251" s="580"/>
      <c r="G251" s="678"/>
      <c r="H251" s="678"/>
      <c r="I251" s="1182"/>
      <c r="J251" s="1453"/>
    </row>
    <row r="252" spans="1:10" s="586" customFormat="1" ht="141.75">
      <c r="A252" s="660"/>
      <c r="B252" s="578" t="s">
        <v>746</v>
      </c>
      <c r="C252" s="579"/>
      <c r="D252" s="678" t="s">
        <v>749</v>
      </c>
      <c r="E252" s="580">
        <v>86</v>
      </c>
      <c r="F252" s="580" t="s">
        <v>229</v>
      </c>
      <c r="G252" s="678" t="s">
        <v>4827</v>
      </c>
      <c r="H252" s="678" t="s">
        <v>2298</v>
      </c>
      <c r="I252" s="1182">
        <v>44300</v>
      </c>
      <c r="J252" s="1453">
        <f t="shared" si="8"/>
        <v>3809800</v>
      </c>
    </row>
    <row r="253" spans="1:10" s="1450" customFormat="1">
      <c r="A253" s="1455"/>
      <c r="B253" s="731" t="s">
        <v>3094</v>
      </c>
      <c r="C253" s="736"/>
      <c r="D253" s="678"/>
      <c r="E253" s="580"/>
      <c r="F253" s="580"/>
      <c r="G253" s="678"/>
      <c r="H253" s="678"/>
      <c r="I253" s="1182"/>
      <c r="J253" s="1453"/>
    </row>
    <row r="254" spans="1:10" s="1450" customFormat="1" ht="47.25">
      <c r="A254" s="1455">
        <v>1</v>
      </c>
      <c r="B254" s="731" t="s">
        <v>3128</v>
      </c>
      <c r="C254" s="736"/>
      <c r="D254" s="678"/>
      <c r="E254" s="580"/>
      <c r="F254" s="580"/>
      <c r="G254" s="678"/>
      <c r="H254" s="678"/>
      <c r="I254" s="1182"/>
      <c r="J254" s="1453"/>
    </row>
    <row r="255" spans="1:10" s="586" customFormat="1" ht="63">
      <c r="A255" s="660"/>
      <c r="B255" s="578" t="s">
        <v>752</v>
      </c>
      <c r="C255" s="579"/>
      <c r="D255" s="678" t="s">
        <v>755</v>
      </c>
      <c r="E255" s="580">
        <v>100</v>
      </c>
      <c r="F255" s="580" t="s">
        <v>229</v>
      </c>
      <c r="G255" s="678" t="s">
        <v>4828</v>
      </c>
      <c r="H255" s="678" t="s">
        <v>2298</v>
      </c>
      <c r="I255" s="1182">
        <v>136100</v>
      </c>
      <c r="J255" s="1453">
        <f t="shared" si="8"/>
        <v>13610000</v>
      </c>
    </row>
    <row r="256" spans="1:10" s="1450" customFormat="1" ht="47.25">
      <c r="A256" s="1455">
        <v>2</v>
      </c>
      <c r="B256" s="731" t="s">
        <v>3129</v>
      </c>
      <c r="C256" s="736"/>
      <c r="D256" s="678"/>
      <c r="E256" s="580"/>
      <c r="F256" s="580"/>
      <c r="G256" s="678"/>
      <c r="H256" s="678"/>
      <c r="I256" s="1182"/>
      <c r="J256" s="1453"/>
    </row>
    <row r="257" spans="1:10" s="586" customFormat="1" ht="157.5">
      <c r="A257" s="660"/>
      <c r="B257" s="578" t="s">
        <v>757</v>
      </c>
      <c r="C257" s="579"/>
      <c r="D257" s="678" t="s">
        <v>760</v>
      </c>
      <c r="E257" s="580">
        <v>94</v>
      </c>
      <c r="F257" s="580" t="s">
        <v>229</v>
      </c>
      <c r="G257" s="678" t="s">
        <v>4829</v>
      </c>
      <c r="H257" s="678" t="s">
        <v>2298</v>
      </c>
      <c r="I257" s="1182">
        <v>136100</v>
      </c>
      <c r="J257" s="1453">
        <f t="shared" si="8"/>
        <v>12793400</v>
      </c>
    </row>
    <row r="258" spans="1:10" s="1450" customFormat="1" ht="31.5">
      <c r="A258" s="1455">
        <v>3</v>
      </c>
      <c r="B258" s="731" t="s">
        <v>3130</v>
      </c>
      <c r="C258" s="736"/>
      <c r="D258" s="678"/>
      <c r="E258" s="580"/>
      <c r="F258" s="580"/>
      <c r="G258" s="678"/>
      <c r="H258" s="678"/>
      <c r="I258" s="1182"/>
      <c r="J258" s="1453"/>
    </row>
    <row r="259" spans="1:10" s="586" customFormat="1" ht="94.5">
      <c r="A259" s="660"/>
      <c r="B259" s="578" t="s">
        <v>762</v>
      </c>
      <c r="C259" s="579"/>
      <c r="D259" s="678" t="s">
        <v>765</v>
      </c>
      <c r="E259" s="580">
        <v>94</v>
      </c>
      <c r="F259" s="580" t="s">
        <v>229</v>
      </c>
      <c r="G259" s="678" t="s">
        <v>4830</v>
      </c>
      <c r="H259" s="678" t="s">
        <v>2298</v>
      </c>
      <c r="I259" s="1182">
        <v>136100</v>
      </c>
      <c r="J259" s="1453">
        <f t="shared" si="8"/>
        <v>12793400</v>
      </c>
    </row>
    <row r="260" spans="1:10" s="586" customFormat="1" ht="173.25">
      <c r="A260" s="660"/>
      <c r="B260" s="578" t="s">
        <v>767</v>
      </c>
      <c r="C260" s="579"/>
      <c r="D260" s="678" t="s">
        <v>770</v>
      </c>
      <c r="E260" s="580">
        <v>94</v>
      </c>
      <c r="F260" s="580" t="s">
        <v>229</v>
      </c>
      <c r="G260" s="678" t="s">
        <v>4831</v>
      </c>
      <c r="H260" s="678" t="s">
        <v>2298</v>
      </c>
      <c r="I260" s="1182">
        <v>136100</v>
      </c>
      <c r="J260" s="1453">
        <f t="shared" si="8"/>
        <v>12793400</v>
      </c>
    </row>
    <row r="261" spans="1:10" s="1450" customFormat="1" ht="47.25">
      <c r="A261" s="1455">
        <v>4</v>
      </c>
      <c r="B261" s="731" t="s">
        <v>3131</v>
      </c>
      <c r="C261" s="736"/>
      <c r="D261" s="678"/>
      <c r="E261" s="580"/>
      <c r="F261" s="580"/>
      <c r="G261" s="678"/>
      <c r="H261" s="678"/>
      <c r="I261" s="1182"/>
      <c r="J261" s="1453"/>
    </row>
    <row r="262" spans="1:10" s="586" customFormat="1" ht="78.75">
      <c r="A262" s="660"/>
      <c r="B262" s="578" t="s">
        <v>773</v>
      </c>
      <c r="C262" s="579"/>
      <c r="D262" s="678" t="s">
        <v>776</v>
      </c>
      <c r="E262" s="580">
        <v>95</v>
      </c>
      <c r="F262" s="580" t="s">
        <v>229</v>
      </c>
      <c r="G262" s="678" t="s">
        <v>4832</v>
      </c>
      <c r="H262" s="678" t="s">
        <v>2298</v>
      </c>
      <c r="I262" s="1182">
        <v>136100</v>
      </c>
      <c r="J262" s="1453">
        <f t="shared" si="8"/>
        <v>12929500</v>
      </c>
    </row>
    <row r="263" spans="1:10" s="1450" customFormat="1" ht="31.5">
      <c r="A263" s="1455">
        <v>5</v>
      </c>
      <c r="B263" s="731" t="s">
        <v>3132</v>
      </c>
      <c r="C263" s="736"/>
      <c r="D263" s="678"/>
      <c r="E263" s="580"/>
      <c r="F263" s="580"/>
      <c r="G263" s="678"/>
      <c r="H263" s="678"/>
      <c r="I263" s="1182"/>
      <c r="J263" s="1453"/>
    </row>
    <row r="264" spans="1:10" s="586" customFormat="1" ht="141.75">
      <c r="A264" s="660"/>
      <c r="B264" s="578" t="s">
        <v>778</v>
      </c>
      <c r="C264" s="579"/>
      <c r="D264" s="678" t="s">
        <v>781</v>
      </c>
      <c r="E264" s="580">
        <v>97</v>
      </c>
      <c r="F264" s="580" t="s">
        <v>229</v>
      </c>
      <c r="G264" s="678" t="s">
        <v>4833</v>
      </c>
      <c r="H264" s="678" t="s">
        <v>4834</v>
      </c>
      <c r="I264" s="1182">
        <v>136100</v>
      </c>
      <c r="J264" s="1453">
        <f t="shared" si="8"/>
        <v>13201700</v>
      </c>
    </row>
    <row r="265" spans="1:10" s="1456" customFormat="1">
      <c r="A265" s="1455" t="s">
        <v>2407</v>
      </c>
      <c r="B265" s="731" t="s">
        <v>3133</v>
      </c>
      <c r="C265" s="736"/>
      <c r="D265" s="678"/>
      <c r="E265" s="580"/>
      <c r="F265" s="580"/>
      <c r="G265" s="678"/>
      <c r="H265" s="678"/>
      <c r="I265" s="1182"/>
      <c r="J265" s="1453"/>
    </row>
    <row r="266" spans="1:10" ht="409.5">
      <c r="A266" s="660"/>
      <c r="B266" s="578" t="s">
        <v>3021</v>
      </c>
      <c r="C266" s="579" t="s">
        <v>2028</v>
      </c>
      <c r="D266" s="678" t="s">
        <v>4835</v>
      </c>
      <c r="E266" s="580">
        <v>243</v>
      </c>
      <c r="F266" s="580" t="s">
        <v>126</v>
      </c>
      <c r="G266" s="678" t="s">
        <v>4791</v>
      </c>
      <c r="H266" s="678" t="s">
        <v>2298</v>
      </c>
      <c r="I266" s="1182">
        <v>11475000</v>
      </c>
      <c r="J266" s="1453">
        <f t="shared" si="8"/>
        <v>2788425000</v>
      </c>
    </row>
    <row r="267" spans="1:10" ht="31.5">
      <c r="A267" s="660"/>
      <c r="B267" s="736" t="s">
        <v>2518</v>
      </c>
      <c r="C267" s="579"/>
      <c r="D267" s="678"/>
      <c r="E267" s="580"/>
      <c r="F267" s="580"/>
      <c r="G267" s="678"/>
      <c r="H267" s="678"/>
      <c r="I267" s="1182"/>
      <c r="J267" s="1453"/>
    </row>
    <row r="268" spans="1:10" s="1456" customFormat="1" ht="63">
      <c r="A268" s="1455" t="s">
        <v>2295</v>
      </c>
      <c r="B268" s="731" t="s">
        <v>3134</v>
      </c>
      <c r="C268" s="736"/>
      <c r="D268" s="678"/>
      <c r="E268" s="580"/>
      <c r="F268" s="580"/>
      <c r="G268" s="678"/>
      <c r="H268" s="678"/>
      <c r="I268" s="1182"/>
      <c r="J268" s="1453"/>
    </row>
    <row r="269" spans="1:10" ht="189">
      <c r="A269" s="660">
        <v>1</v>
      </c>
      <c r="B269" s="578" t="s">
        <v>784</v>
      </c>
      <c r="C269" s="579"/>
      <c r="D269" s="678" t="s">
        <v>4836</v>
      </c>
      <c r="E269" s="580">
        <v>930</v>
      </c>
      <c r="F269" s="580" t="s">
        <v>122</v>
      </c>
      <c r="G269" s="678" t="s">
        <v>4837</v>
      </c>
      <c r="H269" s="678" t="s">
        <v>2298</v>
      </c>
      <c r="I269" s="1182">
        <v>1383100</v>
      </c>
      <c r="J269" s="1453">
        <f t="shared" si="8"/>
        <v>1286283000</v>
      </c>
    </row>
    <row r="270" spans="1:10" ht="204.75">
      <c r="A270" s="660">
        <f>+A269+1</f>
        <v>2</v>
      </c>
      <c r="B270" s="578" t="s">
        <v>787</v>
      </c>
      <c r="C270" s="579"/>
      <c r="D270" s="678" t="s">
        <v>790</v>
      </c>
      <c r="E270" s="580">
        <v>837</v>
      </c>
      <c r="F270" s="580" t="s">
        <v>122</v>
      </c>
      <c r="G270" s="678" t="s">
        <v>4838</v>
      </c>
      <c r="H270" s="678" t="s">
        <v>2298</v>
      </c>
      <c r="I270" s="1182">
        <v>1240000</v>
      </c>
      <c r="J270" s="1453">
        <f t="shared" si="8"/>
        <v>1037880000</v>
      </c>
    </row>
    <row r="271" spans="1:10" s="586" customFormat="1" ht="141.75">
      <c r="A271" s="660">
        <f t="shared" ref="A271:A325" si="9">+A270+1</f>
        <v>3</v>
      </c>
      <c r="B271" s="578" t="s">
        <v>794</v>
      </c>
      <c r="C271" s="579"/>
      <c r="D271" s="678" t="s">
        <v>797</v>
      </c>
      <c r="E271" s="580">
        <v>405</v>
      </c>
      <c r="F271" s="580" t="s">
        <v>122</v>
      </c>
      <c r="G271" s="678" t="s">
        <v>4839</v>
      </c>
      <c r="H271" s="678" t="s">
        <v>2298</v>
      </c>
      <c r="I271" s="1182">
        <v>1545300</v>
      </c>
      <c r="J271" s="1453">
        <f t="shared" si="8"/>
        <v>625846500</v>
      </c>
    </row>
    <row r="272" spans="1:10" s="586" customFormat="1" ht="78.75">
      <c r="A272" s="660">
        <f t="shared" si="9"/>
        <v>4</v>
      </c>
      <c r="B272" s="578" t="s">
        <v>799</v>
      </c>
      <c r="C272" s="579"/>
      <c r="D272" s="678" t="s">
        <v>802</v>
      </c>
      <c r="E272" s="580">
        <v>798</v>
      </c>
      <c r="F272" s="580" t="s">
        <v>122</v>
      </c>
      <c r="G272" s="678" t="s">
        <v>4840</v>
      </c>
      <c r="H272" s="678" t="s">
        <v>4793</v>
      </c>
      <c r="I272" s="1182">
        <v>107100</v>
      </c>
      <c r="J272" s="1453">
        <f t="shared" si="8"/>
        <v>85465800</v>
      </c>
    </row>
    <row r="273" spans="1:10" s="586" customFormat="1" ht="78.75">
      <c r="A273" s="660">
        <f t="shared" si="9"/>
        <v>5</v>
      </c>
      <c r="B273" s="578" t="s">
        <v>2524</v>
      </c>
      <c r="C273" s="579"/>
      <c r="D273" s="678" t="s">
        <v>2525</v>
      </c>
      <c r="E273" s="580">
        <v>1184</v>
      </c>
      <c r="F273" s="580" t="s">
        <v>122</v>
      </c>
      <c r="G273" s="678" t="s">
        <v>4841</v>
      </c>
      <c r="H273" s="678" t="s">
        <v>2298</v>
      </c>
      <c r="I273" s="1182">
        <v>537000</v>
      </c>
      <c r="J273" s="1453">
        <f t="shared" si="8"/>
        <v>635808000</v>
      </c>
    </row>
    <row r="274" spans="1:10" s="586" customFormat="1">
      <c r="A274" s="660">
        <f t="shared" si="9"/>
        <v>6</v>
      </c>
      <c r="B274" s="578" t="s">
        <v>803</v>
      </c>
      <c r="C274" s="579"/>
      <c r="D274" s="678" t="s">
        <v>806</v>
      </c>
      <c r="E274" s="580">
        <v>1095</v>
      </c>
      <c r="F274" s="580" t="s">
        <v>550</v>
      </c>
      <c r="G274" s="678" t="s">
        <v>4842</v>
      </c>
      <c r="H274" s="678" t="s">
        <v>2298</v>
      </c>
      <c r="I274" s="1182">
        <v>293700</v>
      </c>
      <c r="J274" s="1453">
        <f t="shared" si="8"/>
        <v>321601500</v>
      </c>
    </row>
    <row r="275" spans="1:10" s="586" customFormat="1" ht="110.25">
      <c r="A275" s="660">
        <f t="shared" si="9"/>
        <v>7</v>
      </c>
      <c r="B275" s="578" t="s">
        <v>808</v>
      </c>
      <c r="C275" s="579"/>
      <c r="D275" s="678" t="s">
        <v>809</v>
      </c>
      <c r="E275" s="580">
        <v>1171</v>
      </c>
      <c r="F275" s="580" t="s">
        <v>122</v>
      </c>
      <c r="G275" s="678" t="s">
        <v>4843</v>
      </c>
      <c r="H275" s="678" t="s">
        <v>3107</v>
      </c>
      <c r="I275" s="1182">
        <v>891900</v>
      </c>
      <c r="J275" s="1453">
        <f t="shared" si="8"/>
        <v>1044414900</v>
      </c>
    </row>
    <row r="276" spans="1:10" s="586" customFormat="1" ht="31.5">
      <c r="A276" s="660">
        <f t="shared" si="9"/>
        <v>8</v>
      </c>
      <c r="B276" s="578" t="s">
        <v>811</v>
      </c>
      <c r="C276" s="579"/>
      <c r="D276" s="678" t="s">
        <v>812</v>
      </c>
      <c r="E276" s="580">
        <v>1064</v>
      </c>
      <c r="F276" s="580" t="s">
        <v>126</v>
      </c>
      <c r="G276" s="678" t="s">
        <v>4844</v>
      </c>
      <c r="H276" s="678" t="s">
        <v>2298</v>
      </c>
      <c r="I276" s="1182">
        <v>423800</v>
      </c>
      <c r="J276" s="1453">
        <f t="shared" si="8"/>
        <v>450923200</v>
      </c>
    </row>
    <row r="277" spans="1:10" s="586" customFormat="1">
      <c r="A277" s="660">
        <f t="shared" si="9"/>
        <v>9</v>
      </c>
      <c r="B277" s="578" t="s">
        <v>813</v>
      </c>
      <c r="C277" s="579"/>
      <c r="D277" s="678" t="s">
        <v>815</v>
      </c>
      <c r="E277" s="580">
        <v>1085</v>
      </c>
      <c r="F277" s="580" t="s">
        <v>814</v>
      </c>
      <c r="G277" s="678" t="s">
        <v>4845</v>
      </c>
      <c r="H277" s="678" t="s">
        <v>2298</v>
      </c>
      <c r="I277" s="1182">
        <v>16000</v>
      </c>
      <c r="J277" s="1453">
        <f t="shared" si="8"/>
        <v>17360000</v>
      </c>
    </row>
    <row r="278" spans="1:10" s="586" customFormat="1" ht="63">
      <c r="A278" s="660">
        <f t="shared" si="9"/>
        <v>10</v>
      </c>
      <c r="B278" s="578" t="s">
        <v>817</v>
      </c>
      <c r="C278" s="579"/>
      <c r="D278" s="678" t="s">
        <v>818</v>
      </c>
      <c r="E278" s="580">
        <v>298</v>
      </c>
      <c r="F278" s="580" t="s">
        <v>122</v>
      </c>
      <c r="G278" s="678" t="s">
        <v>4846</v>
      </c>
      <c r="H278" s="678" t="s">
        <v>2298</v>
      </c>
      <c r="I278" s="1182">
        <v>732800</v>
      </c>
      <c r="J278" s="1453">
        <f t="shared" si="8"/>
        <v>218374400</v>
      </c>
    </row>
    <row r="279" spans="1:10" s="586" customFormat="1" ht="47.25">
      <c r="A279" s="660">
        <f t="shared" si="9"/>
        <v>11</v>
      </c>
      <c r="B279" s="578" t="s">
        <v>822</v>
      </c>
      <c r="C279" s="579"/>
      <c r="D279" s="678" t="s">
        <v>823</v>
      </c>
      <c r="E279" s="580">
        <v>382</v>
      </c>
      <c r="F279" s="580" t="s">
        <v>122</v>
      </c>
      <c r="G279" s="678" t="s">
        <v>4847</v>
      </c>
      <c r="H279" s="678" t="s">
        <v>2298</v>
      </c>
      <c r="I279" s="1182">
        <v>1380000</v>
      </c>
      <c r="J279" s="1453">
        <f t="shared" si="8"/>
        <v>527160000</v>
      </c>
    </row>
    <row r="280" spans="1:10" s="586" customFormat="1" ht="110.25">
      <c r="A280" s="660">
        <f t="shared" si="9"/>
        <v>12</v>
      </c>
      <c r="B280" s="578" t="s">
        <v>825</v>
      </c>
      <c r="C280" s="579"/>
      <c r="D280" s="678" t="s">
        <v>828</v>
      </c>
      <c r="E280" s="580">
        <v>731</v>
      </c>
      <c r="F280" s="580" t="s">
        <v>122</v>
      </c>
      <c r="G280" s="678" t="s">
        <v>4848</v>
      </c>
      <c r="H280" s="678" t="s">
        <v>2298</v>
      </c>
      <c r="I280" s="1182">
        <v>195800</v>
      </c>
      <c r="J280" s="1453">
        <f t="shared" si="8"/>
        <v>143129800</v>
      </c>
    </row>
    <row r="281" spans="1:10" s="586" customFormat="1" ht="409.5">
      <c r="A281" s="660">
        <f t="shared" si="9"/>
        <v>13</v>
      </c>
      <c r="B281" s="578" t="s">
        <v>832</v>
      </c>
      <c r="C281" s="579"/>
      <c r="D281" s="678" t="s">
        <v>4849</v>
      </c>
      <c r="E281" s="580">
        <v>200</v>
      </c>
      <c r="F281" s="580" t="s">
        <v>122</v>
      </c>
      <c r="G281" s="678" t="s">
        <v>4850</v>
      </c>
      <c r="H281" s="678" t="s">
        <v>2298</v>
      </c>
      <c r="I281" s="1182">
        <v>12175700</v>
      </c>
      <c r="J281" s="1453">
        <f t="shared" ref="J281:J344" si="10">I281*E281</f>
        <v>2435140000</v>
      </c>
    </row>
    <row r="282" spans="1:10" s="586" customFormat="1" ht="78.75">
      <c r="A282" s="660">
        <f t="shared" si="9"/>
        <v>14</v>
      </c>
      <c r="B282" s="578" t="s">
        <v>834</v>
      </c>
      <c r="C282" s="579"/>
      <c r="D282" s="678" t="s">
        <v>4851</v>
      </c>
      <c r="E282" s="580">
        <v>375</v>
      </c>
      <c r="F282" s="580" t="s">
        <v>122</v>
      </c>
      <c r="G282" s="678" t="s">
        <v>4852</v>
      </c>
      <c r="H282" s="678" t="s">
        <v>2298</v>
      </c>
      <c r="I282" s="1182">
        <v>2597900</v>
      </c>
      <c r="J282" s="1453">
        <f t="shared" si="10"/>
        <v>974212500</v>
      </c>
    </row>
    <row r="283" spans="1:10" s="586" customFormat="1" ht="63">
      <c r="A283" s="660">
        <f t="shared" si="9"/>
        <v>15</v>
      </c>
      <c r="B283" s="578" t="s">
        <v>836</v>
      </c>
      <c r="C283" s="579"/>
      <c r="D283" s="678" t="s">
        <v>4853</v>
      </c>
      <c r="E283" s="580">
        <v>373</v>
      </c>
      <c r="F283" s="580" t="s">
        <v>122</v>
      </c>
      <c r="G283" s="678" t="s">
        <v>4854</v>
      </c>
      <c r="H283" s="678" t="s">
        <v>2298</v>
      </c>
      <c r="I283" s="1182">
        <v>2597900</v>
      </c>
      <c r="J283" s="1453">
        <f t="shared" si="10"/>
        <v>969016700</v>
      </c>
    </row>
    <row r="284" spans="1:10" s="586" customFormat="1" ht="63">
      <c r="A284" s="660">
        <f t="shared" si="9"/>
        <v>16</v>
      </c>
      <c r="B284" s="578" t="s">
        <v>838</v>
      </c>
      <c r="C284" s="579"/>
      <c r="D284" s="1454" t="s">
        <v>4855</v>
      </c>
      <c r="E284" s="580">
        <v>348</v>
      </c>
      <c r="F284" s="580" t="s">
        <v>122</v>
      </c>
      <c r="G284" s="678" t="s">
        <v>4856</v>
      </c>
      <c r="H284" s="678" t="s">
        <v>2298</v>
      </c>
      <c r="I284" s="1182">
        <v>2435700</v>
      </c>
      <c r="J284" s="1453">
        <f t="shared" si="10"/>
        <v>847623600</v>
      </c>
    </row>
    <row r="285" spans="1:10" s="586" customFormat="1" ht="31.5">
      <c r="A285" s="660">
        <f t="shared" si="9"/>
        <v>17</v>
      </c>
      <c r="B285" s="578" t="s">
        <v>840</v>
      </c>
      <c r="C285" s="579"/>
      <c r="D285" s="678" t="s">
        <v>841</v>
      </c>
      <c r="E285" s="580">
        <v>369</v>
      </c>
      <c r="F285" s="580" t="s">
        <v>122</v>
      </c>
      <c r="G285" s="678" t="s">
        <v>3547</v>
      </c>
      <c r="H285" s="678" t="s">
        <v>4793</v>
      </c>
      <c r="I285" s="1182">
        <v>276900</v>
      </c>
      <c r="J285" s="1453">
        <f t="shared" si="10"/>
        <v>102176100</v>
      </c>
    </row>
    <row r="286" spans="1:10" s="586" customFormat="1" ht="63">
      <c r="A286" s="660">
        <f t="shared" si="9"/>
        <v>18</v>
      </c>
      <c r="B286" s="578" t="s">
        <v>843</v>
      </c>
      <c r="C286" s="579"/>
      <c r="D286" s="678" t="s">
        <v>846</v>
      </c>
      <c r="E286" s="580">
        <v>1030</v>
      </c>
      <c r="F286" s="580" t="s">
        <v>126</v>
      </c>
      <c r="G286" s="678" t="s">
        <v>4857</v>
      </c>
      <c r="H286" s="678" t="s">
        <v>2298</v>
      </c>
      <c r="I286" s="1182">
        <v>141400</v>
      </c>
      <c r="J286" s="1453">
        <f t="shared" si="10"/>
        <v>145642000</v>
      </c>
    </row>
    <row r="287" spans="1:10" s="586" customFormat="1" ht="31.5">
      <c r="A287" s="660">
        <f t="shared" si="9"/>
        <v>19</v>
      </c>
      <c r="B287" s="578" t="s">
        <v>849</v>
      </c>
      <c r="C287" s="579"/>
      <c r="D287" s="678" t="s">
        <v>852</v>
      </c>
      <c r="E287" s="580">
        <v>1035</v>
      </c>
      <c r="F287" s="580" t="s">
        <v>122</v>
      </c>
      <c r="G287" s="678" t="s">
        <v>4858</v>
      </c>
      <c r="H287" s="678" t="s">
        <v>4793</v>
      </c>
      <c r="I287" s="1182">
        <v>105500</v>
      </c>
      <c r="J287" s="1453">
        <f t="shared" si="10"/>
        <v>109192500</v>
      </c>
    </row>
    <row r="288" spans="1:10" s="586" customFormat="1" ht="31.5">
      <c r="A288" s="660">
        <f t="shared" si="9"/>
        <v>20</v>
      </c>
      <c r="B288" s="578" t="s">
        <v>854</v>
      </c>
      <c r="C288" s="579"/>
      <c r="D288" s="678" t="s">
        <v>855</v>
      </c>
      <c r="E288" s="580">
        <v>909</v>
      </c>
      <c r="F288" s="580" t="s">
        <v>122</v>
      </c>
      <c r="G288" s="678" t="s">
        <v>4859</v>
      </c>
      <c r="H288" s="678" t="s">
        <v>4793</v>
      </c>
      <c r="I288" s="1182">
        <v>114700</v>
      </c>
      <c r="J288" s="1453">
        <f t="shared" si="10"/>
        <v>104262300</v>
      </c>
    </row>
    <row r="289" spans="1:10" s="586" customFormat="1" ht="47.25">
      <c r="A289" s="660">
        <f t="shared" si="9"/>
        <v>21</v>
      </c>
      <c r="B289" s="578" t="s">
        <v>859</v>
      </c>
      <c r="C289" s="579"/>
      <c r="D289" s="678" t="s">
        <v>862</v>
      </c>
      <c r="E289" s="580">
        <v>1053</v>
      </c>
      <c r="F289" s="580" t="s">
        <v>122</v>
      </c>
      <c r="G289" s="678" t="s">
        <v>4860</v>
      </c>
      <c r="H289" s="678" t="s">
        <v>2298</v>
      </c>
      <c r="I289" s="1182">
        <v>422200</v>
      </c>
      <c r="J289" s="1453">
        <f t="shared" si="10"/>
        <v>444576600</v>
      </c>
    </row>
    <row r="290" spans="1:10" s="586" customFormat="1" ht="47.25">
      <c r="A290" s="660">
        <f t="shared" si="9"/>
        <v>22</v>
      </c>
      <c r="B290" s="578" t="s">
        <v>864</v>
      </c>
      <c r="C290" s="579"/>
      <c r="D290" s="678" t="s">
        <v>865</v>
      </c>
      <c r="E290" s="580">
        <v>903</v>
      </c>
      <c r="F290" s="580" t="s">
        <v>122</v>
      </c>
      <c r="G290" s="678" t="s">
        <v>4861</v>
      </c>
      <c r="H290" s="678" t="s">
        <v>2298</v>
      </c>
      <c r="I290" s="1182">
        <v>261600</v>
      </c>
      <c r="J290" s="1453">
        <f t="shared" si="10"/>
        <v>236224800</v>
      </c>
    </row>
    <row r="291" spans="1:10" s="586" customFormat="1" ht="47.25">
      <c r="A291" s="660">
        <f t="shared" si="9"/>
        <v>23</v>
      </c>
      <c r="B291" s="578" t="s">
        <v>866</v>
      </c>
      <c r="C291" s="579"/>
      <c r="D291" s="678" t="s">
        <v>867</v>
      </c>
      <c r="E291" s="580">
        <v>899</v>
      </c>
      <c r="F291" s="580" t="s">
        <v>122</v>
      </c>
      <c r="G291" s="678" t="s">
        <v>4862</v>
      </c>
      <c r="H291" s="678" t="s">
        <v>2298</v>
      </c>
      <c r="I291" s="1182">
        <v>261600</v>
      </c>
      <c r="J291" s="1453">
        <f t="shared" si="10"/>
        <v>235178400</v>
      </c>
    </row>
    <row r="292" spans="1:10" s="586" customFormat="1" ht="157.5">
      <c r="A292" s="660">
        <f t="shared" si="9"/>
        <v>24</v>
      </c>
      <c r="B292" s="578" t="s">
        <v>868</v>
      </c>
      <c r="C292" s="579"/>
      <c r="D292" s="678" t="s">
        <v>4863</v>
      </c>
      <c r="E292" s="580">
        <v>1143</v>
      </c>
      <c r="F292" s="580" t="s">
        <v>126</v>
      </c>
      <c r="G292" s="678" t="s">
        <v>4864</v>
      </c>
      <c r="H292" s="678" t="s">
        <v>2298</v>
      </c>
      <c r="I292" s="1182">
        <v>1217800</v>
      </c>
      <c r="J292" s="1453">
        <f t="shared" si="10"/>
        <v>1391945400</v>
      </c>
    </row>
    <row r="293" spans="1:10" s="586" customFormat="1" ht="141.75">
      <c r="A293" s="660">
        <f t="shared" si="9"/>
        <v>25</v>
      </c>
      <c r="B293" s="578" t="s">
        <v>870</v>
      </c>
      <c r="C293" s="579"/>
      <c r="D293" s="678" t="s">
        <v>4865</v>
      </c>
      <c r="E293" s="580">
        <v>1190</v>
      </c>
      <c r="F293" s="580" t="s">
        <v>122</v>
      </c>
      <c r="G293" s="678" t="s">
        <v>4866</v>
      </c>
      <c r="H293" s="678" t="s">
        <v>2298</v>
      </c>
      <c r="I293" s="1182">
        <v>41300</v>
      </c>
      <c r="J293" s="1453">
        <f t="shared" si="10"/>
        <v>49147000</v>
      </c>
    </row>
    <row r="294" spans="1:10" s="586" customFormat="1" ht="31.5">
      <c r="A294" s="660">
        <f t="shared" si="9"/>
        <v>26</v>
      </c>
      <c r="B294" s="578" t="s">
        <v>871</v>
      </c>
      <c r="C294" s="579"/>
      <c r="D294" s="678" t="s">
        <v>874</v>
      </c>
      <c r="E294" s="580">
        <v>893</v>
      </c>
      <c r="F294" s="580" t="s">
        <v>122</v>
      </c>
      <c r="G294" s="678" t="s">
        <v>3533</v>
      </c>
      <c r="H294" s="678" t="s">
        <v>4793</v>
      </c>
      <c r="I294" s="1182">
        <v>25100</v>
      </c>
      <c r="J294" s="1453">
        <f t="shared" si="10"/>
        <v>22414300</v>
      </c>
    </row>
    <row r="295" spans="1:10" s="586" customFormat="1" ht="47.25">
      <c r="A295" s="660">
        <f t="shared" si="9"/>
        <v>27</v>
      </c>
      <c r="B295" s="578" t="s">
        <v>2541</v>
      </c>
      <c r="C295" s="579"/>
      <c r="D295" s="678" t="s">
        <v>2542</v>
      </c>
      <c r="E295" s="580">
        <v>956</v>
      </c>
      <c r="F295" s="580" t="s">
        <v>122</v>
      </c>
      <c r="G295" s="678" t="s">
        <v>4867</v>
      </c>
      <c r="H295" s="678" t="s">
        <v>2298</v>
      </c>
      <c r="I295" s="1182">
        <v>448200</v>
      </c>
      <c r="J295" s="1453">
        <f t="shared" si="10"/>
        <v>428479200</v>
      </c>
    </row>
    <row r="296" spans="1:10" s="586" customFormat="1" ht="31.5">
      <c r="A296" s="660">
        <f t="shared" si="9"/>
        <v>28</v>
      </c>
      <c r="B296" s="578" t="s">
        <v>2543</v>
      </c>
      <c r="C296" s="579"/>
      <c r="D296" s="678" t="s">
        <v>2544</v>
      </c>
      <c r="E296" s="580">
        <v>959</v>
      </c>
      <c r="F296" s="580" t="s">
        <v>122</v>
      </c>
      <c r="G296" s="678" t="s">
        <v>4868</v>
      </c>
      <c r="H296" s="678" t="s">
        <v>2298</v>
      </c>
      <c r="I296" s="1182">
        <v>224900</v>
      </c>
      <c r="J296" s="1453">
        <f t="shared" si="10"/>
        <v>215679100</v>
      </c>
    </row>
    <row r="297" spans="1:10" s="586" customFormat="1" ht="78.75">
      <c r="A297" s="660">
        <f t="shared" si="9"/>
        <v>29</v>
      </c>
      <c r="B297" s="578" t="s">
        <v>876</v>
      </c>
      <c r="C297" s="579"/>
      <c r="D297" s="678" t="s">
        <v>879</v>
      </c>
      <c r="E297" s="580">
        <v>633</v>
      </c>
      <c r="F297" s="580" t="s">
        <v>122</v>
      </c>
      <c r="G297" s="678" t="s">
        <v>4869</v>
      </c>
      <c r="H297" s="678" t="s">
        <v>2298</v>
      </c>
      <c r="I297" s="1182">
        <v>34300</v>
      </c>
      <c r="J297" s="1453">
        <f t="shared" si="10"/>
        <v>21711900</v>
      </c>
    </row>
    <row r="298" spans="1:10" s="586" customFormat="1" ht="31.5">
      <c r="A298" s="660">
        <f t="shared" si="9"/>
        <v>30</v>
      </c>
      <c r="B298" s="578" t="s">
        <v>882</v>
      </c>
      <c r="C298" s="579"/>
      <c r="D298" s="678" t="s">
        <v>885</v>
      </c>
      <c r="E298" s="580">
        <v>617</v>
      </c>
      <c r="F298" s="580" t="s">
        <v>122</v>
      </c>
      <c r="G298" s="678" t="s">
        <v>4870</v>
      </c>
      <c r="H298" s="678" t="s">
        <v>4793</v>
      </c>
      <c r="I298" s="1182">
        <v>41300</v>
      </c>
      <c r="J298" s="1453">
        <f t="shared" si="10"/>
        <v>25482100</v>
      </c>
    </row>
    <row r="299" spans="1:10" s="586" customFormat="1" ht="31.5">
      <c r="A299" s="660">
        <f t="shared" si="9"/>
        <v>31</v>
      </c>
      <c r="B299" s="578" t="s">
        <v>888</v>
      </c>
      <c r="C299" s="579"/>
      <c r="D299" s="678" t="s">
        <v>890</v>
      </c>
      <c r="E299" s="580">
        <v>693</v>
      </c>
      <c r="F299" s="580" t="s">
        <v>122</v>
      </c>
      <c r="G299" s="678" t="s">
        <v>4057</v>
      </c>
      <c r="H299" s="678" t="s">
        <v>2298</v>
      </c>
      <c r="I299" s="1182">
        <v>19500</v>
      </c>
      <c r="J299" s="1453">
        <f t="shared" si="10"/>
        <v>13513500</v>
      </c>
    </row>
    <row r="300" spans="1:10" s="586" customFormat="1">
      <c r="A300" s="660">
        <f t="shared" si="9"/>
        <v>32</v>
      </c>
      <c r="B300" s="578" t="s">
        <v>891</v>
      </c>
      <c r="C300" s="579"/>
      <c r="D300" s="678" t="s">
        <v>893</v>
      </c>
      <c r="E300" s="580">
        <v>7091</v>
      </c>
      <c r="F300" s="580" t="s">
        <v>892</v>
      </c>
      <c r="G300" s="678" t="s">
        <v>4871</v>
      </c>
      <c r="H300" s="678" t="s">
        <v>2298</v>
      </c>
      <c r="I300" s="1182">
        <v>57300</v>
      </c>
      <c r="J300" s="1453">
        <f t="shared" si="10"/>
        <v>406314300</v>
      </c>
    </row>
    <row r="301" spans="1:10" s="586" customFormat="1">
      <c r="A301" s="660">
        <f t="shared" si="9"/>
        <v>33</v>
      </c>
      <c r="B301" s="578" t="s">
        <v>896</v>
      </c>
      <c r="C301" s="579"/>
      <c r="D301" s="678" t="s">
        <v>897</v>
      </c>
      <c r="E301" s="580">
        <v>6885</v>
      </c>
      <c r="F301" s="580" t="s">
        <v>122</v>
      </c>
      <c r="G301" s="678" t="s">
        <v>4872</v>
      </c>
      <c r="H301" s="678" t="s">
        <v>2298</v>
      </c>
      <c r="I301" s="1182">
        <v>146000</v>
      </c>
      <c r="J301" s="1453">
        <f t="shared" si="10"/>
        <v>1005210000</v>
      </c>
    </row>
    <row r="302" spans="1:10" s="586" customFormat="1">
      <c r="A302" s="660">
        <f t="shared" si="9"/>
        <v>34</v>
      </c>
      <c r="B302" s="578" t="s">
        <v>899</v>
      </c>
      <c r="C302" s="579"/>
      <c r="D302" s="678" t="s">
        <v>900</v>
      </c>
      <c r="E302" s="580">
        <v>6816</v>
      </c>
      <c r="F302" s="580" t="s">
        <v>122</v>
      </c>
      <c r="G302" s="678" t="s">
        <v>4873</v>
      </c>
      <c r="H302" s="678" t="s">
        <v>2298</v>
      </c>
      <c r="I302" s="1182">
        <v>32800</v>
      </c>
      <c r="J302" s="1453">
        <f t="shared" si="10"/>
        <v>223564800</v>
      </c>
    </row>
    <row r="303" spans="1:10" s="586" customFormat="1" ht="31.5">
      <c r="A303" s="660">
        <f t="shared" si="9"/>
        <v>35</v>
      </c>
      <c r="B303" s="578" t="s">
        <v>903</v>
      </c>
      <c r="C303" s="579"/>
      <c r="D303" s="678" t="s">
        <v>904</v>
      </c>
      <c r="E303" s="580">
        <v>795</v>
      </c>
      <c r="F303" s="580" t="s">
        <v>122</v>
      </c>
      <c r="G303" s="678" t="s">
        <v>4874</v>
      </c>
      <c r="H303" s="678" t="s">
        <v>2298</v>
      </c>
      <c r="I303" s="1182">
        <v>19500</v>
      </c>
      <c r="J303" s="1453">
        <f t="shared" si="10"/>
        <v>15502500</v>
      </c>
    </row>
    <row r="304" spans="1:10" s="586" customFormat="1" ht="110.25">
      <c r="A304" s="660">
        <f t="shared" si="9"/>
        <v>36</v>
      </c>
      <c r="B304" s="578" t="s">
        <v>905</v>
      </c>
      <c r="C304" s="579"/>
      <c r="D304" s="678" t="s">
        <v>908</v>
      </c>
      <c r="E304" s="580">
        <v>821</v>
      </c>
      <c r="F304" s="580" t="s">
        <v>122</v>
      </c>
      <c r="G304" s="678" t="s">
        <v>4875</v>
      </c>
      <c r="H304" s="678" t="s">
        <v>2298</v>
      </c>
      <c r="I304" s="1182">
        <v>238600</v>
      </c>
      <c r="J304" s="1453">
        <f t="shared" si="10"/>
        <v>195890600</v>
      </c>
    </row>
    <row r="305" spans="1:10" s="586" customFormat="1" ht="47.25">
      <c r="A305" s="660">
        <f t="shared" si="9"/>
        <v>37</v>
      </c>
      <c r="B305" s="578" t="s">
        <v>2559</v>
      </c>
      <c r="C305" s="579"/>
      <c r="D305" s="678" t="s">
        <v>4639</v>
      </c>
      <c r="E305" s="580">
        <v>798</v>
      </c>
      <c r="F305" s="580" t="s">
        <v>122</v>
      </c>
      <c r="G305" s="678" t="s">
        <v>4876</v>
      </c>
      <c r="H305" s="678" t="s">
        <v>4793</v>
      </c>
      <c r="I305" s="1182">
        <v>78000</v>
      </c>
      <c r="J305" s="1453">
        <f t="shared" si="10"/>
        <v>62244000</v>
      </c>
    </row>
    <row r="306" spans="1:10" s="586" customFormat="1" ht="31.5">
      <c r="A306" s="660">
        <f t="shared" si="9"/>
        <v>38</v>
      </c>
      <c r="B306" s="578" t="s">
        <v>911</v>
      </c>
      <c r="C306" s="579"/>
      <c r="D306" s="678" t="s">
        <v>912</v>
      </c>
      <c r="E306" s="580">
        <v>675</v>
      </c>
      <c r="F306" s="580" t="s">
        <v>122</v>
      </c>
      <c r="G306" s="678" t="s">
        <v>4877</v>
      </c>
      <c r="H306" s="678" t="s">
        <v>4793</v>
      </c>
      <c r="I306" s="1182">
        <v>35900</v>
      </c>
      <c r="J306" s="1453">
        <f t="shared" si="10"/>
        <v>24232500</v>
      </c>
    </row>
    <row r="307" spans="1:10" s="586" customFormat="1" ht="31.5">
      <c r="A307" s="660">
        <f t="shared" si="9"/>
        <v>39</v>
      </c>
      <c r="B307" s="578" t="s">
        <v>916</v>
      </c>
      <c r="C307" s="579"/>
      <c r="D307" s="678" t="s">
        <v>917</v>
      </c>
      <c r="E307" s="580">
        <v>716</v>
      </c>
      <c r="F307" s="580" t="s">
        <v>122</v>
      </c>
      <c r="G307" s="678" t="s">
        <v>4878</v>
      </c>
      <c r="H307" s="678" t="s">
        <v>4793</v>
      </c>
      <c r="I307" s="1182">
        <v>27500</v>
      </c>
      <c r="J307" s="1453">
        <f t="shared" si="10"/>
        <v>19690000</v>
      </c>
    </row>
    <row r="308" spans="1:10" s="586" customFormat="1" ht="31.5">
      <c r="A308" s="660">
        <f t="shared" si="9"/>
        <v>40</v>
      </c>
      <c r="B308" s="578" t="s">
        <v>4879</v>
      </c>
      <c r="C308" s="579"/>
      <c r="D308" s="678" t="s">
        <v>922</v>
      </c>
      <c r="E308" s="580">
        <v>645</v>
      </c>
      <c r="F308" s="580" t="s">
        <v>122</v>
      </c>
      <c r="G308" s="678" t="s">
        <v>4880</v>
      </c>
      <c r="H308" s="678" t="s">
        <v>2298</v>
      </c>
      <c r="I308" s="1182">
        <v>105500</v>
      </c>
      <c r="J308" s="1453">
        <f t="shared" si="10"/>
        <v>68047500</v>
      </c>
    </row>
    <row r="309" spans="1:10" s="586" customFormat="1" ht="31.5">
      <c r="A309" s="660">
        <f t="shared" si="9"/>
        <v>41</v>
      </c>
      <c r="B309" s="578" t="s">
        <v>926</v>
      </c>
      <c r="C309" s="579"/>
      <c r="D309" s="678" t="s">
        <v>927</v>
      </c>
      <c r="E309" s="580">
        <v>5876</v>
      </c>
      <c r="F309" s="580" t="s">
        <v>122</v>
      </c>
      <c r="G309" s="678" t="s">
        <v>4881</v>
      </c>
      <c r="H309" s="678" t="s">
        <v>2298</v>
      </c>
      <c r="I309" s="1182">
        <v>5300</v>
      </c>
      <c r="J309" s="1453">
        <f t="shared" si="10"/>
        <v>31142800</v>
      </c>
    </row>
    <row r="310" spans="1:10" s="586" customFormat="1" ht="31.5">
      <c r="A310" s="660">
        <f t="shared" si="9"/>
        <v>42</v>
      </c>
      <c r="B310" s="578" t="s">
        <v>931</v>
      </c>
      <c r="C310" s="579"/>
      <c r="D310" s="678" t="s">
        <v>932</v>
      </c>
      <c r="E310" s="580">
        <v>1025</v>
      </c>
      <c r="F310" s="580" t="s">
        <v>122</v>
      </c>
      <c r="G310" s="678" t="s">
        <v>4882</v>
      </c>
      <c r="H310" s="678" t="s">
        <v>4793</v>
      </c>
      <c r="I310" s="1182">
        <v>39700</v>
      </c>
      <c r="J310" s="1453">
        <f t="shared" si="10"/>
        <v>40692500</v>
      </c>
    </row>
    <row r="311" spans="1:10" s="586" customFormat="1" ht="47.25">
      <c r="A311" s="660">
        <f t="shared" si="9"/>
        <v>43</v>
      </c>
      <c r="B311" s="578" t="s">
        <v>935</v>
      </c>
      <c r="C311" s="579"/>
      <c r="D311" s="678" t="s">
        <v>936</v>
      </c>
      <c r="E311" s="580">
        <v>730</v>
      </c>
      <c r="F311" s="580" t="s">
        <v>122</v>
      </c>
      <c r="G311" s="678" t="s">
        <v>4883</v>
      </c>
      <c r="H311" s="678" t="s">
        <v>4793</v>
      </c>
      <c r="I311" s="1182">
        <v>39700</v>
      </c>
      <c r="J311" s="1453">
        <f t="shared" si="10"/>
        <v>28981000</v>
      </c>
    </row>
    <row r="312" spans="1:10" s="586" customFormat="1" ht="47.25">
      <c r="A312" s="660">
        <f t="shared" si="9"/>
        <v>44</v>
      </c>
      <c r="B312" s="578" t="s">
        <v>940</v>
      </c>
      <c r="C312" s="579"/>
      <c r="D312" s="678" t="s">
        <v>941</v>
      </c>
      <c r="E312" s="580">
        <v>747</v>
      </c>
      <c r="F312" s="580" t="s">
        <v>122</v>
      </c>
      <c r="G312" s="678" t="s">
        <v>4884</v>
      </c>
      <c r="H312" s="678" t="s">
        <v>4793</v>
      </c>
      <c r="I312" s="1182">
        <v>29700</v>
      </c>
      <c r="J312" s="1453">
        <f t="shared" si="10"/>
        <v>22185900</v>
      </c>
    </row>
    <row r="313" spans="1:10" s="586" customFormat="1" ht="189">
      <c r="A313" s="660">
        <f t="shared" si="9"/>
        <v>45</v>
      </c>
      <c r="B313" s="578" t="s">
        <v>4885</v>
      </c>
      <c r="C313" s="579"/>
      <c r="D313" s="678" t="s">
        <v>947</v>
      </c>
      <c r="E313" s="580">
        <v>794</v>
      </c>
      <c r="F313" s="580" t="s">
        <v>126</v>
      </c>
      <c r="G313" s="678" t="s">
        <v>4886</v>
      </c>
      <c r="H313" s="678" t="s">
        <v>2298</v>
      </c>
      <c r="I313" s="1182">
        <v>41300</v>
      </c>
      <c r="J313" s="1453">
        <f t="shared" si="10"/>
        <v>32792200</v>
      </c>
    </row>
    <row r="314" spans="1:10" s="586" customFormat="1" ht="94.5">
      <c r="A314" s="660">
        <f t="shared" si="9"/>
        <v>46</v>
      </c>
      <c r="B314" s="578" t="s">
        <v>950</v>
      </c>
      <c r="C314" s="579"/>
      <c r="D314" s="678" t="s">
        <v>951</v>
      </c>
      <c r="E314" s="580">
        <v>837</v>
      </c>
      <c r="F314" s="580" t="s">
        <v>126</v>
      </c>
      <c r="G314" s="678" t="s">
        <v>4887</v>
      </c>
      <c r="H314" s="678" t="s">
        <v>2298</v>
      </c>
      <c r="I314" s="1182">
        <v>107100</v>
      </c>
      <c r="J314" s="1453">
        <f t="shared" si="10"/>
        <v>89642700</v>
      </c>
    </row>
    <row r="315" spans="1:10" s="586" customFormat="1">
      <c r="A315" s="660">
        <f t="shared" si="9"/>
        <v>47</v>
      </c>
      <c r="B315" s="578" t="s">
        <v>955</v>
      </c>
      <c r="C315" s="579"/>
      <c r="D315" s="678" t="s">
        <v>958</v>
      </c>
      <c r="E315" s="580">
        <v>667</v>
      </c>
      <c r="F315" s="580" t="s">
        <v>122</v>
      </c>
      <c r="G315" s="678" t="s">
        <v>4888</v>
      </c>
      <c r="H315" s="678" t="s">
        <v>2298</v>
      </c>
      <c r="I315" s="1182">
        <v>29000</v>
      </c>
      <c r="J315" s="1453">
        <f t="shared" si="10"/>
        <v>19343000</v>
      </c>
    </row>
    <row r="316" spans="1:10" s="586" customFormat="1" ht="126">
      <c r="A316" s="660">
        <f t="shared" si="9"/>
        <v>48</v>
      </c>
      <c r="B316" s="578" t="s">
        <v>960</v>
      </c>
      <c r="C316" s="579"/>
      <c r="D316" s="678" t="s">
        <v>961</v>
      </c>
      <c r="E316" s="580">
        <v>917</v>
      </c>
      <c r="F316" s="580" t="s">
        <v>126</v>
      </c>
      <c r="G316" s="678" t="s">
        <v>4889</v>
      </c>
      <c r="H316" s="678" t="s">
        <v>4793</v>
      </c>
      <c r="I316" s="1182">
        <v>134600</v>
      </c>
      <c r="J316" s="1453">
        <f t="shared" si="10"/>
        <v>123428200</v>
      </c>
    </row>
    <row r="317" spans="1:10" s="586" customFormat="1">
      <c r="A317" s="660">
        <f t="shared" si="9"/>
        <v>49</v>
      </c>
      <c r="B317" s="578" t="s">
        <v>965</v>
      </c>
      <c r="C317" s="579"/>
      <c r="D317" s="678" t="s">
        <v>966</v>
      </c>
      <c r="E317" s="580">
        <v>798</v>
      </c>
      <c r="F317" s="580" t="s">
        <v>122</v>
      </c>
      <c r="G317" s="678" t="s">
        <v>4080</v>
      </c>
      <c r="H317" s="678" t="s">
        <v>2298</v>
      </c>
      <c r="I317" s="1182">
        <v>12900</v>
      </c>
      <c r="J317" s="1453">
        <f t="shared" si="10"/>
        <v>10294200</v>
      </c>
    </row>
    <row r="318" spans="1:10" s="586" customFormat="1">
      <c r="A318" s="660">
        <f t="shared" si="9"/>
        <v>50</v>
      </c>
      <c r="B318" s="578" t="s">
        <v>969</v>
      </c>
      <c r="C318" s="579"/>
      <c r="D318" s="678" t="s">
        <v>970</v>
      </c>
      <c r="E318" s="580">
        <v>673</v>
      </c>
      <c r="F318" s="580" t="s">
        <v>122</v>
      </c>
      <c r="G318" s="678" t="s">
        <v>4081</v>
      </c>
      <c r="H318" s="678" t="s">
        <v>2298</v>
      </c>
      <c r="I318" s="1182">
        <v>11400</v>
      </c>
      <c r="J318" s="1453">
        <f t="shared" si="10"/>
        <v>7672200</v>
      </c>
    </row>
    <row r="319" spans="1:10" s="586" customFormat="1" ht="47.25">
      <c r="A319" s="660">
        <f t="shared" si="9"/>
        <v>51</v>
      </c>
      <c r="B319" s="578" t="s">
        <v>973</v>
      </c>
      <c r="C319" s="579"/>
      <c r="D319" s="678" t="s">
        <v>976</v>
      </c>
      <c r="E319" s="580">
        <v>967</v>
      </c>
      <c r="F319" s="580" t="s">
        <v>122</v>
      </c>
      <c r="G319" s="678" t="s">
        <v>4082</v>
      </c>
      <c r="H319" s="678" t="s">
        <v>4793</v>
      </c>
      <c r="I319" s="1182">
        <v>34300</v>
      </c>
      <c r="J319" s="1453">
        <f t="shared" si="10"/>
        <v>33168100</v>
      </c>
    </row>
    <row r="320" spans="1:10" s="586" customFormat="1" ht="63">
      <c r="A320" s="660">
        <f t="shared" si="9"/>
        <v>52</v>
      </c>
      <c r="B320" s="578" t="s">
        <v>979</v>
      </c>
      <c r="C320" s="579"/>
      <c r="D320" s="678" t="s">
        <v>4890</v>
      </c>
      <c r="E320" s="580">
        <v>341</v>
      </c>
      <c r="F320" s="580" t="s">
        <v>122</v>
      </c>
      <c r="G320" s="678" t="s">
        <v>5088</v>
      </c>
      <c r="H320" s="678" t="s">
        <v>4793</v>
      </c>
      <c r="I320" s="1182">
        <v>488000</v>
      </c>
      <c r="J320" s="1453">
        <f t="shared" si="10"/>
        <v>166408000</v>
      </c>
    </row>
    <row r="321" spans="1:10" s="586" customFormat="1" ht="31.5">
      <c r="A321" s="660">
        <f t="shared" si="9"/>
        <v>53</v>
      </c>
      <c r="B321" s="578" t="s">
        <v>981</v>
      </c>
      <c r="C321" s="579"/>
      <c r="D321" s="678" t="s">
        <v>982</v>
      </c>
      <c r="E321" s="580">
        <v>1046</v>
      </c>
      <c r="F321" s="580" t="s">
        <v>550</v>
      </c>
      <c r="G321" s="678" t="s">
        <v>4084</v>
      </c>
      <c r="H321" s="678" t="s">
        <v>4793</v>
      </c>
      <c r="I321" s="1182">
        <v>105500</v>
      </c>
      <c r="J321" s="1453">
        <f t="shared" si="10"/>
        <v>110353000</v>
      </c>
    </row>
    <row r="322" spans="1:10" s="586" customFormat="1">
      <c r="A322" s="660">
        <f t="shared" si="9"/>
        <v>54</v>
      </c>
      <c r="B322" s="578" t="s">
        <v>984</v>
      </c>
      <c r="C322" s="579"/>
      <c r="D322" s="678" t="s">
        <v>4891</v>
      </c>
      <c r="E322" s="580">
        <v>983</v>
      </c>
      <c r="F322" s="580" t="s">
        <v>122</v>
      </c>
      <c r="G322" s="678" t="s">
        <v>4892</v>
      </c>
      <c r="H322" s="678" t="s">
        <v>2298</v>
      </c>
      <c r="I322" s="1182">
        <v>40400</v>
      </c>
      <c r="J322" s="1453">
        <f t="shared" si="10"/>
        <v>39713200</v>
      </c>
    </row>
    <row r="323" spans="1:10" s="586" customFormat="1" ht="236.25">
      <c r="A323" s="660">
        <f t="shared" si="9"/>
        <v>55</v>
      </c>
      <c r="B323" s="578" t="s">
        <v>986</v>
      </c>
      <c r="C323" s="579"/>
      <c r="D323" s="678" t="s">
        <v>4893</v>
      </c>
      <c r="E323" s="580">
        <v>907</v>
      </c>
      <c r="F323" s="580" t="s">
        <v>122</v>
      </c>
      <c r="G323" s="678" t="s">
        <v>4894</v>
      </c>
      <c r="H323" s="678" t="s">
        <v>4895</v>
      </c>
      <c r="I323" s="1182">
        <v>3658200</v>
      </c>
      <c r="J323" s="1453">
        <f t="shared" si="10"/>
        <v>3317987400</v>
      </c>
    </row>
    <row r="324" spans="1:10" s="586" customFormat="1">
      <c r="A324" s="660">
        <f t="shared" si="9"/>
        <v>56</v>
      </c>
      <c r="B324" s="578" t="s">
        <v>988</v>
      </c>
      <c r="C324" s="579"/>
      <c r="D324" s="678" t="s">
        <v>991</v>
      </c>
      <c r="E324" s="580">
        <v>1728</v>
      </c>
      <c r="F324" s="580" t="s">
        <v>122</v>
      </c>
      <c r="G324" s="678" t="s">
        <v>4089</v>
      </c>
      <c r="H324" s="678" t="s">
        <v>2298</v>
      </c>
      <c r="I324" s="1182">
        <v>16800</v>
      </c>
      <c r="J324" s="1453">
        <f t="shared" si="10"/>
        <v>29030400</v>
      </c>
    </row>
    <row r="325" spans="1:10" s="586" customFormat="1" ht="409.5">
      <c r="A325" s="660">
        <f t="shared" si="9"/>
        <v>57</v>
      </c>
      <c r="B325" s="578" t="s">
        <v>3027</v>
      </c>
      <c r="C325" s="579"/>
      <c r="D325" s="678" t="s">
        <v>4896</v>
      </c>
      <c r="E325" s="580">
        <v>383</v>
      </c>
      <c r="F325" s="580" t="s">
        <v>126</v>
      </c>
      <c r="G325" s="678" t="s">
        <v>4897</v>
      </c>
      <c r="H325" s="678" t="s">
        <v>4721</v>
      </c>
      <c r="I325" s="1182">
        <v>18650700</v>
      </c>
      <c r="J325" s="1453">
        <f t="shared" si="10"/>
        <v>7143218100</v>
      </c>
    </row>
    <row r="326" spans="1:10" s="1450" customFormat="1">
      <c r="A326" s="1455"/>
      <c r="B326" s="731" t="s">
        <v>2578</v>
      </c>
      <c r="C326" s="736"/>
      <c r="D326" s="678"/>
      <c r="E326" s="580"/>
      <c r="F326" s="580"/>
      <c r="G326" s="678"/>
      <c r="H326" s="678"/>
      <c r="I326" s="1182"/>
      <c r="J326" s="1453"/>
    </row>
    <row r="327" spans="1:10" s="586" customFormat="1">
      <c r="A327" s="660">
        <f>+A325+1</f>
        <v>58</v>
      </c>
      <c r="B327" s="1467" t="s">
        <v>993</v>
      </c>
      <c r="C327" s="579"/>
      <c r="D327" s="678" t="s">
        <v>998</v>
      </c>
      <c r="E327" s="580">
        <v>14682</v>
      </c>
      <c r="F327" s="580" t="s">
        <v>994</v>
      </c>
      <c r="G327" s="678" t="s">
        <v>4092</v>
      </c>
      <c r="H327" s="678" t="s">
        <v>2298</v>
      </c>
      <c r="I327" s="1182">
        <v>322</v>
      </c>
      <c r="J327" s="1453">
        <f t="shared" si="10"/>
        <v>4727604</v>
      </c>
    </row>
    <row r="328" spans="1:10" s="586" customFormat="1" ht="18.75">
      <c r="A328" s="660">
        <f>+A327+1</f>
        <v>59</v>
      </c>
      <c r="B328" s="1467" t="s">
        <v>3333</v>
      </c>
      <c r="C328" s="579"/>
      <c r="D328" s="678" t="s">
        <v>1003</v>
      </c>
      <c r="E328" s="580">
        <v>778</v>
      </c>
      <c r="F328" s="580" t="s">
        <v>994</v>
      </c>
      <c r="G328" s="678" t="s">
        <v>4094</v>
      </c>
      <c r="H328" s="678" t="s">
        <v>2298</v>
      </c>
      <c r="I328" s="1182">
        <v>8897</v>
      </c>
      <c r="J328" s="1453">
        <f t="shared" si="10"/>
        <v>6921866</v>
      </c>
    </row>
    <row r="329" spans="1:10" s="586" customFormat="1" ht="34.5">
      <c r="A329" s="660">
        <f t="shared" ref="A329:A360" si="11">+A328+1</f>
        <v>60</v>
      </c>
      <c r="B329" s="1467" t="s">
        <v>3334</v>
      </c>
      <c r="C329" s="579"/>
      <c r="D329" s="678" t="s">
        <v>1009</v>
      </c>
      <c r="E329" s="580">
        <v>7501</v>
      </c>
      <c r="F329" s="580" t="s">
        <v>1007</v>
      </c>
      <c r="G329" s="678" t="s">
        <v>4096</v>
      </c>
      <c r="H329" s="678" t="s">
        <v>2298</v>
      </c>
      <c r="I329" s="1182">
        <v>1078</v>
      </c>
      <c r="J329" s="1453">
        <f t="shared" si="10"/>
        <v>8086078</v>
      </c>
    </row>
    <row r="330" spans="1:10" s="586" customFormat="1">
      <c r="A330" s="660">
        <f t="shared" si="11"/>
        <v>61</v>
      </c>
      <c r="B330" s="1467" t="s">
        <v>1012</v>
      </c>
      <c r="C330" s="579"/>
      <c r="D330" s="678" t="s">
        <v>998</v>
      </c>
      <c r="E330" s="580">
        <v>14715</v>
      </c>
      <c r="F330" s="580" t="s">
        <v>994</v>
      </c>
      <c r="G330" s="678" t="s">
        <v>4097</v>
      </c>
      <c r="H330" s="678" t="s">
        <v>2298</v>
      </c>
      <c r="I330" s="1182">
        <v>901</v>
      </c>
      <c r="J330" s="1453">
        <f t="shared" si="10"/>
        <v>13258215</v>
      </c>
    </row>
    <row r="331" spans="1:10" s="586" customFormat="1">
      <c r="A331" s="660">
        <f t="shared" si="11"/>
        <v>62</v>
      </c>
      <c r="B331" s="1467" t="s">
        <v>1016</v>
      </c>
      <c r="C331" s="579"/>
      <c r="D331" s="678" t="s">
        <v>998</v>
      </c>
      <c r="E331" s="580">
        <v>14536</v>
      </c>
      <c r="F331" s="580" t="s">
        <v>994</v>
      </c>
      <c r="G331" s="678" t="s">
        <v>4898</v>
      </c>
      <c r="H331" s="678" t="s">
        <v>2298</v>
      </c>
      <c r="I331" s="1182">
        <v>361</v>
      </c>
      <c r="J331" s="1453">
        <f t="shared" si="10"/>
        <v>5247496</v>
      </c>
    </row>
    <row r="332" spans="1:10" s="586" customFormat="1">
      <c r="A332" s="660">
        <f t="shared" si="11"/>
        <v>63</v>
      </c>
      <c r="B332" s="1467" t="s">
        <v>1019</v>
      </c>
      <c r="C332" s="579"/>
      <c r="D332" s="678" t="s">
        <v>998</v>
      </c>
      <c r="E332" s="580">
        <v>14283</v>
      </c>
      <c r="F332" s="580" t="s">
        <v>994</v>
      </c>
      <c r="G332" s="678" t="s">
        <v>4898</v>
      </c>
      <c r="H332" s="678" t="s">
        <v>2298</v>
      </c>
      <c r="I332" s="1182">
        <v>268</v>
      </c>
      <c r="J332" s="1453">
        <f t="shared" si="10"/>
        <v>3827844</v>
      </c>
    </row>
    <row r="333" spans="1:10" s="586" customFormat="1">
      <c r="A333" s="660">
        <f t="shared" si="11"/>
        <v>64</v>
      </c>
      <c r="B333" s="1467" t="s">
        <v>1021</v>
      </c>
      <c r="C333" s="579"/>
      <c r="D333" s="678" t="s">
        <v>998</v>
      </c>
      <c r="E333" s="580">
        <v>14205</v>
      </c>
      <c r="F333" s="580" t="s">
        <v>994</v>
      </c>
      <c r="G333" s="678" t="s">
        <v>4100</v>
      </c>
      <c r="H333" s="678" t="s">
        <v>2298</v>
      </c>
      <c r="I333" s="1182">
        <v>817</v>
      </c>
      <c r="J333" s="1453">
        <f t="shared" si="10"/>
        <v>11605485</v>
      </c>
    </row>
    <row r="334" spans="1:10" s="586" customFormat="1">
      <c r="A334" s="660">
        <f t="shared" si="11"/>
        <v>65</v>
      </c>
      <c r="B334" s="1467" t="s">
        <v>1024</v>
      </c>
      <c r="C334" s="579"/>
      <c r="D334" s="678" t="s">
        <v>1026</v>
      </c>
      <c r="E334" s="580">
        <v>7273</v>
      </c>
      <c r="F334" s="580" t="s">
        <v>994</v>
      </c>
      <c r="G334" s="678" t="s">
        <v>4101</v>
      </c>
      <c r="H334" s="678" t="s">
        <v>2298</v>
      </c>
      <c r="I334" s="1182">
        <v>3581</v>
      </c>
      <c r="J334" s="1453">
        <f t="shared" si="10"/>
        <v>26044613</v>
      </c>
    </row>
    <row r="335" spans="1:10" s="586" customFormat="1">
      <c r="A335" s="660">
        <f t="shared" si="11"/>
        <v>66</v>
      </c>
      <c r="B335" s="1467" t="s">
        <v>1028</v>
      </c>
      <c r="C335" s="579"/>
      <c r="D335" s="678" t="s">
        <v>1030</v>
      </c>
      <c r="E335" s="580">
        <v>7527</v>
      </c>
      <c r="F335" s="580" t="s">
        <v>994</v>
      </c>
      <c r="G335" s="678" t="s">
        <v>4102</v>
      </c>
      <c r="H335" s="678" t="s">
        <v>2298</v>
      </c>
      <c r="I335" s="1182">
        <v>1443</v>
      </c>
      <c r="J335" s="1453">
        <f t="shared" si="10"/>
        <v>10861461</v>
      </c>
    </row>
    <row r="336" spans="1:10" s="586" customFormat="1">
      <c r="A336" s="660">
        <f t="shared" si="11"/>
        <v>67</v>
      </c>
      <c r="B336" s="1467" t="s">
        <v>1032</v>
      </c>
      <c r="C336" s="579"/>
      <c r="D336" s="678" t="s">
        <v>1030</v>
      </c>
      <c r="E336" s="580">
        <v>7478</v>
      </c>
      <c r="F336" s="580" t="s">
        <v>994</v>
      </c>
      <c r="G336" s="678" t="s">
        <v>4103</v>
      </c>
      <c r="H336" s="678" t="s">
        <v>2298</v>
      </c>
      <c r="I336" s="1182">
        <v>1259</v>
      </c>
      <c r="J336" s="1453">
        <f t="shared" si="10"/>
        <v>9414802</v>
      </c>
    </row>
    <row r="337" spans="1:10" s="586" customFormat="1">
      <c r="A337" s="660">
        <f t="shared" si="11"/>
        <v>68</v>
      </c>
      <c r="B337" s="1467" t="s">
        <v>1035</v>
      </c>
      <c r="C337" s="579"/>
      <c r="D337" s="678" t="s">
        <v>1030</v>
      </c>
      <c r="E337" s="580">
        <v>7641</v>
      </c>
      <c r="F337" s="580" t="s">
        <v>994</v>
      </c>
      <c r="G337" s="678" t="s">
        <v>4900</v>
      </c>
      <c r="H337" s="678" t="s">
        <v>2298</v>
      </c>
      <c r="I337" s="1182">
        <v>536</v>
      </c>
      <c r="J337" s="1453">
        <f t="shared" si="10"/>
        <v>4095576</v>
      </c>
    </row>
    <row r="338" spans="1:10" s="586" customFormat="1" ht="34.5">
      <c r="A338" s="660">
        <f t="shared" si="11"/>
        <v>69</v>
      </c>
      <c r="B338" s="1467" t="s">
        <v>3335</v>
      </c>
      <c r="C338" s="579"/>
      <c r="D338" s="678" t="s">
        <v>1041</v>
      </c>
      <c r="E338" s="580">
        <v>1549</v>
      </c>
      <c r="F338" s="580" t="s">
        <v>994</v>
      </c>
      <c r="G338" s="678" t="s">
        <v>4106</v>
      </c>
      <c r="H338" s="678" t="s">
        <v>2298</v>
      </c>
      <c r="I338" s="1182">
        <v>2521</v>
      </c>
      <c r="J338" s="1453">
        <f t="shared" si="10"/>
        <v>3905029</v>
      </c>
    </row>
    <row r="339" spans="1:10" s="586" customFormat="1">
      <c r="A339" s="660">
        <f t="shared" si="11"/>
        <v>70</v>
      </c>
      <c r="B339" s="1467" t="s">
        <v>1047</v>
      </c>
      <c r="C339" s="579"/>
      <c r="D339" s="678" t="s">
        <v>998</v>
      </c>
      <c r="E339" s="580">
        <v>13996</v>
      </c>
      <c r="F339" s="580" t="s">
        <v>994</v>
      </c>
      <c r="G339" s="678" t="s">
        <v>4107</v>
      </c>
      <c r="H339" s="678" t="s">
        <v>2298</v>
      </c>
      <c r="I339" s="1182">
        <v>322</v>
      </c>
      <c r="J339" s="1453">
        <f t="shared" si="10"/>
        <v>4506712</v>
      </c>
    </row>
    <row r="340" spans="1:10" s="586" customFormat="1" ht="18.75">
      <c r="A340" s="660">
        <f t="shared" si="11"/>
        <v>71</v>
      </c>
      <c r="B340" s="1467" t="s">
        <v>3336</v>
      </c>
      <c r="C340" s="579"/>
      <c r="D340" s="678" t="s">
        <v>1030</v>
      </c>
      <c r="E340" s="580">
        <v>7404</v>
      </c>
      <c r="F340" s="580" t="s">
        <v>994</v>
      </c>
      <c r="G340" s="678" t="s">
        <v>4109</v>
      </c>
      <c r="H340" s="678" t="s">
        <v>2298</v>
      </c>
      <c r="I340" s="1182">
        <v>539</v>
      </c>
      <c r="J340" s="1453">
        <f t="shared" si="10"/>
        <v>3990756</v>
      </c>
    </row>
    <row r="341" spans="1:10" s="586" customFormat="1" ht="31.5">
      <c r="A341" s="660">
        <f t="shared" si="11"/>
        <v>72</v>
      </c>
      <c r="B341" s="1467" t="s">
        <v>1052</v>
      </c>
      <c r="C341" s="579"/>
      <c r="D341" s="678" t="s">
        <v>1056</v>
      </c>
      <c r="E341" s="580">
        <v>74.935000000000002</v>
      </c>
      <c r="F341" s="580" t="s">
        <v>1053</v>
      </c>
      <c r="G341" s="678" t="s">
        <v>4110</v>
      </c>
      <c r="H341" s="678" t="s">
        <v>2298</v>
      </c>
      <c r="I341" s="1182">
        <v>960</v>
      </c>
      <c r="J341" s="1453">
        <f t="shared" si="10"/>
        <v>71937.600000000006</v>
      </c>
    </row>
    <row r="342" spans="1:10" s="586" customFormat="1" ht="18.75">
      <c r="A342" s="660">
        <f t="shared" si="11"/>
        <v>73</v>
      </c>
      <c r="B342" s="1467" t="s">
        <v>3337</v>
      </c>
      <c r="C342" s="579"/>
      <c r="D342" s="678" t="s">
        <v>1056</v>
      </c>
      <c r="E342" s="580">
        <v>29.200000000000003</v>
      </c>
      <c r="F342" s="580" t="s">
        <v>1053</v>
      </c>
      <c r="G342" s="678" t="s">
        <v>4112</v>
      </c>
      <c r="H342" s="678" t="s">
        <v>2298</v>
      </c>
      <c r="I342" s="1182">
        <v>1520</v>
      </c>
      <c r="J342" s="1453">
        <f t="shared" si="10"/>
        <v>44384.000000000007</v>
      </c>
    </row>
    <row r="343" spans="1:10" s="586" customFormat="1" ht="34.5">
      <c r="A343" s="660">
        <f t="shared" si="11"/>
        <v>74</v>
      </c>
      <c r="B343" s="1467" t="s">
        <v>3338</v>
      </c>
      <c r="C343" s="579"/>
      <c r="D343" s="678" t="s">
        <v>1065</v>
      </c>
      <c r="E343" s="580">
        <v>34.099999999999994</v>
      </c>
      <c r="F343" s="580" t="s">
        <v>1053</v>
      </c>
      <c r="G343" s="678" t="s">
        <v>4114</v>
      </c>
      <c r="H343" s="678" t="s">
        <v>2298</v>
      </c>
      <c r="I343" s="1182">
        <v>1054</v>
      </c>
      <c r="J343" s="1453">
        <f t="shared" si="10"/>
        <v>35941.399999999994</v>
      </c>
    </row>
    <row r="344" spans="1:10" s="586" customFormat="1" ht="34.5">
      <c r="A344" s="660">
        <f t="shared" si="11"/>
        <v>75</v>
      </c>
      <c r="B344" s="1467" t="s">
        <v>3339</v>
      </c>
      <c r="C344" s="579"/>
      <c r="D344" s="678" t="s">
        <v>1041</v>
      </c>
      <c r="E344" s="580">
        <v>1682</v>
      </c>
      <c r="F344" s="580" t="s">
        <v>994</v>
      </c>
      <c r="G344" s="678" t="s">
        <v>4116</v>
      </c>
      <c r="H344" s="678" t="s">
        <v>2298</v>
      </c>
      <c r="I344" s="1182">
        <v>2152</v>
      </c>
      <c r="J344" s="1453">
        <f t="shared" si="10"/>
        <v>3619664</v>
      </c>
    </row>
    <row r="345" spans="1:10" s="586" customFormat="1" ht="18.75">
      <c r="A345" s="660">
        <f t="shared" si="11"/>
        <v>76</v>
      </c>
      <c r="B345" s="1467" t="s">
        <v>3340</v>
      </c>
      <c r="C345" s="579"/>
      <c r="D345" s="678" t="s">
        <v>1041</v>
      </c>
      <c r="E345" s="580">
        <v>1529</v>
      </c>
      <c r="F345" s="580" t="s">
        <v>994</v>
      </c>
      <c r="G345" s="678" t="s">
        <v>4118</v>
      </c>
      <c r="H345" s="678" t="s">
        <v>2298</v>
      </c>
      <c r="I345" s="1182">
        <v>1787</v>
      </c>
      <c r="J345" s="1453">
        <f t="shared" ref="J345:J405" si="12">I345*E345</f>
        <v>2732323</v>
      </c>
    </row>
    <row r="346" spans="1:10" s="586" customFormat="1">
      <c r="A346" s="660">
        <f t="shared" si="11"/>
        <v>77</v>
      </c>
      <c r="B346" s="1467" t="s">
        <v>1076</v>
      </c>
      <c r="C346" s="579"/>
      <c r="D346" s="678" t="s">
        <v>998</v>
      </c>
      <c r="E346" s="580">
        <v>14861</v>
      </c>
      <c r="F346" s="580" t="s">
        <v>994</v>
      </c>
      <c r="G346" s="678" t="s">
        <v>4119</v>
      </c>
      <c r="H346" s="678" t="s">
        <v>2298</v>
      </c>
      <c r="I346" s="1182">
        <v>215</v>
      </c>
      <c r="J346" s="1453">
        <f t="shared" si="12"/>
        <v>3195115</v>
      </c>
    </row>
    <row r="347" spans="1:10" s="586" customFormat="1" ht="31.5">
      <c r="A347" s="660">
        <f t="shared" si="11"/>
        <v>78</v>
      </c>
      <c r="B347" s="1467" t="s">
        <v>1079</v>
      </c>
      <c r="C347" s="579"/>
      <c r="D347" s="678" t="s">
        <v>1065</v>
      </c>
      <c r="E347" s="580">
        <v>78.550000000000026</v>
      </c>
      <c r="F347" s="580" t="s">
        <v>1053</v>
      </c>
      <c r="G347" s="678" t="s">
        <v>4120</v>
      </c>
      <c r="H347" s="678" t="s">
        <v>2298</v>
      </c>
      <c r="I347" s="1182">
        <v>516</v>
      </c>
      <c r="J347" s="1453">
        <f t="shared" si="12"/>
        <v>40531.80000000001</v>
      </c>
    </row>
    <row r="348" spans="1:10" s="586" customFormat="1" ht="18.75">
      <c r="A348" s="660">
        <f t="shared" si="11"/>
        <v>79</v>
      </c>
      <c r="B348" s="1467" t="s">
        <v>3341</v>
      </c>
      <c r="C348" s="579"/>
      <c r="D348" s="678" t="s">
        <v>1084</v>
      </c>
      <c r="E348" s="580">
        <v>29.01</v>
      </c>
      <c r="F348" s="580" t="s">
        <v>1053</v>
      </c>
      <c r="G348" s="678" t="s">
        <v>4122</v>
      </c>
      <c r="H348" s="678" t="s">
        <v>2298</v>
      </c>
      <c r="I348" s="1182">
        <v>6150</v>
      </c>
      <c r="J348" s="1453">
        <f t="shared" si="12"/>
        <v>178411.5</v>
      </c>
    </row>
    <row r="349" spans="1:10" s="586" customFormat="1" ht="37.5">
      <c r="A349" s="660">
        <f t="shared" si="11"/>
        <v>80</v>
      </c>
      <c r="B349" s="1467" t="s">
        <v>3342</v>
      </c>
      <c r="C349" s="579"/>
      <c r="D349" s="678" t="s">
        <v>1065</v>
      </c>
      <c r="E349" s="580">
        <v>29.250000000000004</v>
      </c>
      <c r="F349" s="580" t="s">
        <v>1053</v>
      </c>
      <c r="G349" s="678" t="s">
        <v>4124</v>
      </c>
      <c r="H349" s="678" t="s">
        <v>2298</v>
      </c>
      <c r="I349" s="1182">
        <v>1099</v>
      </c>
      <c r="J349" s="1453">
        <f t="shared" si="12"/>
        <v>32145.750000000004</v>
      </c>
    </row>
    <row r="350" spans="1:10" s="586" customFormat="1" ht="34.5">
      <c r="A350" s="660">
        <f>+A349+1</f>
        <v>81</v>
      </c>
      <c r="B350" s="1467" t="s">
        <v>3343</v>
      </c>
      <c r="C350" s="579"/>
      <c r="D350" s="678" t="s">
        <v>998</v>
      </c>
      <c r="E350" s="580">
        <v>14824.15</v>
      </c>
      <c r="F350" s="580" t="s">
        <v>994</v>
      </c>
      <c r="G350" s="678" t="s">
        <v>4126</v>
      </c>
      <c r="H350" s="678" t="s">
        <v>2298</v>
      </c>
      <c r="I350" s="1182">
        <v>323</v>
      </c>
      <c r="J350" s="1453">
        <f t="shared" si="12"/>
        <v>4788200.45</v>
      </c>
    </row>
    <row r="351" spans="1:10" s="586" customFormat="1">
      <c r="A351" s="660">
        <f t="shared" si="11"/>
        <v>82</v>
      </c>
      <c r="B351" s="1467" t="s">
        <v>1095</v>
      </c>
      <c r="C351" s="579"/>
      <c r="D351" s="678" t="s">
        <v>998</v>
      </c>
      <c r="E351" s="580">
        <v>14891</v>
      </c>
      <c r="F351" s="580" t="s">
        <v>994</v>
      </c>
      <c r="G351" s="678" t="s">
        <v>4127</v>
      </c>
      <c r="H351" s="678" t="s">
        <v>2298</v>
      </c>
      <c r="I351" s="1182">
        <v>268</v>
      </c>
      <c r="J351" s="1453">
        <f t="shared" si="12"/>
        <v>3990788</v>
      </c>
    </row>
    <row r="352" spans="1:10" s="586" customFormat="1">
      <c r="A352" s="660">
        <f t="shared" si="11"/>
        <v>83</v>
      </c>
      <c r="B352" s="1467" t="s">
        <v>1099</v>
      </c>
      <c r="C352" s="579"/>
      <c r="D352" s="678" t="s">
        <v>1101</v>
      </c>
      <c r="E352" s="580">
        <v>320.7</v>
      </c>
      <c r="F352" s="580" t="s">
        <v>550</v>
      </c>
      <c r="G352" s="678" t="s">
        <v>1099</v>
      </c>
      <c r="H352" s="678" t="s">
        <v>2298</v>
      </c>
      <c r="I352" s="1182">
        <v>40533</v>
      </c>
      <c r="J352" s="1453">
        <f t="shared" si="12"/>
        <v>12998933.1</v>
      </c>
    </row>
    <row r="353" spans="1:10" s="586" customFormat="1" ht="31.5">
      <c r="A353" s="660">
        <f t="shared" si="11"/>
        <v>84</v>
      </c>
      <c r="B353" s="1467" t="s">
        <v>1104</v>
      </c>
      <c r="C353" s="579"/>
      <c r="D353" s="678" t="s">
        <v>1065</v>
      </c>
      <c r="E353" s="580">
        <v>29.600000000000005</v>
      </c>
      <c r="F353" s="580" t="s">
        <v>1053</v>
      </c>
      <c r="G353" s="678" t="s">
        <v>1104</v>
      </c>
      <c r="H353" s="678" t="s">
        <v>2298</v>
      </c>
      <c r="I353" s="1182">
        <v>1937</v>
      </c>
      <c r="J353" s="1453">
        <f t="shared" si="12"/>
        <v>57335.200000000012</v>
      </c>
    </row>
    <row r="354" spans="1:10" s="586" customFormat="1">
      <c r="A354" s="660">
        <f t="shared" si="11"/>
        <v>85</v>
      </c>
      <c r="B354" s="1467" t="s">
        <v>1107</v>
      </c>
      <c r="C354" s="579"/>
      <c r="D354" s="678" t="s">
        <v>1065</v>
      </c>
      <c r="E354" s="580">
        <v>31.450000000000006</v>
      </c>
      <c r="F354" s="580" t="s">
        <v>1053</v>
      </c>
      <c r="G354" s="678" t="s">
        <v>4128</v>
      </c>
      <c r="H354" s="678" t="s">
        <v>2298</v>
      </c>
      <c r="I354" s="1182">
        <v>1142</v>
      </c>
      <c r="J354" s="1453">
        <f t="shared" si="12"/>
        <v>35915.900000000009</v>
      </c>
    </row>
    <row r="355" spans="1:10" s="586" customFormat="1">
      <c r="A355" s="660">
        <f t="shared" si="11"/>
        <v>86</v>
      </c>
      <c r="B355" s="1467" t="s">
        <v>1111</v>
      </c>
      <c r="C355" s="579"/>
      <c r="D355" s="678" t="s">
        <v>1113</v>
      </c>
      <c r="E355" s="580">
        <v>334.2</v>
      </c>
      <c r="F355" s="580" t="s">
        <v>1053</v>
      </c>
      <c r="G355" s="678" t="s">
        <v>4124</v>
      </c>
      <c r="H355" s="678" t="s">
        <v>2298</v>
      </c>
      <c r="I355" s="1182">
        <v>78451</v>
      </c>
      <c r="J355" s="1453">
        <f t="shared" si="12"/>
        <v>26218324.199999999</v>
      </c>
    </row>
    <row r="356" spans="1:10" s="586" customFormat="1">
      <c r="A356" s="660">
        <f t="shared" si="11"/>
        <v>87</v>
      </c>
      <c r="B356" s="1467" t="s">
        <v>1116</v>
      </c>
      <c r="C356" s="579"/>
      <c r="D356" s="678" t="s">
        <v>1118</v>
      </c>
      <c r="E356" s="580">
        <v>172</v>
      </c>
      <c r="F356" s="580" t="s">
        <v>1053</v>
      </c>
      <c r="G356" s="678" t="s">
        <v>4129</v>
      </c>
      <c r="H356" s="678" t="s">
        <v>2298</v>
      </c>
      <c r="I356" s="1182">
        <v>28726</v>
      </c>
      <c r="J356" s="1453">
        <f t="shared" si="12"/>
        <v>4940872</v>
      </c>
    </row>
    <row r="357" spans="1:10" s="586" customFormat="1">
      <c r="A357" s="660">
        <f t="shared" si="11"/>
        <v>88</v>
      </c>
      <c r="B357" s="1467" t="s">
        <v>1121</v>
      </c>
      <c r="C357" s="579"/>
      <c r="D357" s="678" t="s">
        <v>998</v>
      </c>
      <c r="E357" s="580">
        <v>14972</v>
      </c>
      <c r="F357" s="580" t="s">
        <v>994</v>
      </c>
      <c r="G357" s="678" t="s">
        <v>4130</v>
      </c>
      <c r="H357" s="678" t="s">
        <v>2298</v>
      </c>
      <c r="I357" s="1182">
        <v>629</v>
      </c>
      <c r="J357" s="1453">
        <f t="shared" si="12"/>
        <v>9417388</v>
      </c>
    </row>
    <row r="358" spans="1:10" s="586" customFormat="1" ht="18.75">
      <c r="A358" s="660">
        <f t="shared" si="11"/>
        <v>89</v>
      </c>
      <c r="B358" s="1467" t="s">
        <v>3344</v>
      </c>
      <c r="C358" s="579"/>
      <c r="D358" s="678" t="s">
        <v>1030</v>
      </c>
      <c r="E358" s="580">
        <v>7509</v>
      </c>
      <c r="F358" s="580" t="s">
        <v>994</v>
      </c>
      <c r="G358" s="678" t="s">
        <v>4132</v>
      </c>
      <c r="H358" s="678" t="s">
        <v>2298</v>
      </c>
      <c r="I358" s="1182">
        <v>493</v>
      </c>
      <c r="J358" s="1453">
        <f t="shared" si="12"/>
        <v>3701937</v>
      </c>
    </row>
    <row r="359" spans="1:10" s="586" customFormat="1">
      <c r="A359" s="660">
        <f t="shared" si="11"/>
        <v>90</v>
      </c>
      <c r="B359" s="1467" t="s">
        <v>4653</v>
      </c>
      <c r="C359" s="579"/>
      <c r="D359" s="678" t="s">
        <v>1030</v>
      </c>
      <c r="E359" s="580">
        <v>7523</v>
      </c>
      <c r="F359" s="580" t="s">
        <v>994</v>
      </c>
      <c r="G359" s="678" t="s">
        <v>4134</v>
      </c>
      <c r="H359" s="678" t="s">
        <v>2298</v>
      </c>
      <c r="I359" s="1182">
        <v>492</v>
      </c>
      <c r="J359" s="1453">
        <f t="shared" si="12"/>
        <v>3701316</v>
      </c>
    </row>
    <row r="360" spans="1:10" s="586" customFormat="1">
      <c r="A360" s="660">
        <f t="shared" si="11"/>
        <v>91</v>
      </c>
      <c r="B360" s="1467" t="s">
        <v>4135</v>
      </c>
      <c r="C360" s="579"/>
      <c r="D360" s="678" t="s">
        <v>998</v>
      </c>
      <c r="E360" s="580">
        <v>15024</v>
      </c>
      <c r="F360" s="580" t="s">
        <v>994</v>
      </c>
      <c r="G360" s="678" t="s">
        <v>4136</v>
      </c>
      <c r="H360" s="678" t="s">
        <v>2298</v>
      </c>
      <c r="I360" s="1182">
        <v>247</v>
      </c>
      <c r="J360" s="1453">
        <f t="shared" si="12"/>
        <v>3710928</v>
      </c>
    </row>
    <row r="361" spans="1:10" s="1450" customFormat="1">
      <c r="A361" s="1455" t="s">
        <v>2432</v>
      </c>
      <c r="B361" s="731" t="s">
        <v>2626</v>
      </c>
      <c r="C361" s="736"/>
      <c r="D361" s="678"/>
      <c r="E361" s="580"/>
      <c r="F361" s="580"/>
      <c r="G361" s="678"/>
      <c r="H361" s="678"/>
      <c r="I361" s="1182"/>
      <c r="J361" s="1453"/>
    </row>
    <row r="362" spans="1:10" s="1450" customFormat="1">
      <c r="A362" s="1455"/>
      <c r="B362" s="731" t="s">
        <v>2427</v>
      </c>
      <c r="C362" s="736"/>
      <c r="D362" s="678"/>
      <c r="E362" s="580"/>
      <c r="F362" s="580"/>
      <c r="G362" s="678"/>
      <c r="H362" s="678"/>
      <c r="I362" s="1182"/>
      <c r="J362" s="1453"/>
    </row>
    <row r="363" spans="1:10" s="1450" customFormat="1">
      <c r="A363" s="1455"/>
      <c r="B363" s="731" t="s">
        <v>2627</v>
      </c>
      <c r="C363" s="736"/>
      <c r="D363" s="678"/>
      <c r="E363" s="580"/>
      <c r="F363" s="580"/>
      <c r="G363" s="678"/>
      <c r="H363" s="678"/>
      <c r="I363" s="1182"/>
      <c r="J363" s="1453"/>
    </row>
    <row r="364" spans="1:10" s="1450" customFormat="1" ht="31.5">
      <c r="A364" s="1455"/>
      <c r="B364" s="731" t="s">
        <v>2628</v>
      </c>
      <c r="C364" s="736"/>
      <c r="D364" s="678"/>
      <c r="E364" s="580"/>
      <c r="F364" s="580"/>
      <c r="G364" s="678"/>
      <c r="H364" s="678"/>
      <c r="I364" s="1182"/>
      <c r="J364" s="1453"/>
    </row>
    <row r="365" spans="1:10" s="586" customFormat="1" ht="94.5">
      <c r="A365" s="660"/>
      <c r="B365" s="578" t="s">
        <v>1137</v>
      </c>
      <c r="C365" s="579"/>
      <c r="D365" s="678" t="s">
        <v>1140</v>
      </c>
      <c r="E365" s="580">
        <v>86</v>
      </c>
      <c r="F365" s="580" t="s">
        <v>229</v>
      </c>
      <c r="G365" s="678" t="s">
        <v>4901</v>
      </c>
      <c r="H365" s="678" t="s">
        <v>2298</v>
      </c>
      <c r="I365" s="1182">
        <v>44300</v>
      </c>
      <c r="J365" s="1453">
        <f t="shared" si="12"/>
        <v>3809800</v>
      </c>
    </row>
    <row r="366" spans="1:10" s="1450" customFormat="1">
      <c r="A366" s="1455"/>
      <c r="B366" s="731" t="s">
        <v>2631</v>
      </c>
      <c r="C366" s="736"/>
      <c r="D366" s="678"/>
      <c r="E366" s="580"/>
      <c r="F366" s="580"/>
      <c r="G366" s="678"/>
      <c r="H366" s="678"/>
      <c r="I366" s="1182"/>
      <c r="J366" s="1453"/>
    </row>
    <row r="367" spans="1:10" s="1450" customFormat="1" ht="31.5">
      <c r="A367" s="1455"/>
      <c r="B367" s="731" t="s">
        <v>2632</v>
      </c>
      <c r="C367" s="736"/>
      <c r="D367" s="678"/>
      <c r="E367" s="580"/>
      <c r="F367" s="580"/>
      <c r="G367" s="678"/>
      <c r="H367" s="678"/>
      <c r="I367" s="1182"/>
      <c r="J367" s="1453"/>
    </row>
    <row r="368" spans="1:10" s="586" customFormat="1" ht="94.5">
      <c r="A368" s="660"/>
      <c r="B368" s="578" t="s">
        <v>1145</v>
      </c>
      <c r="C368" s="579"/>
      <c r="D368" s="678" t="s">
        <v>1148</v>
      </c>
      <c r="E368" s="580">
        <v>84</v>
      </c>
      <c r="F368" s="580" t="s">
        <v>229</v>
      </c>
      <c r="G368" s="678" t="s">
        <v>4902</v>
      </c>
      <c r="H368" s="678" t="s">
        <v>2298</v>
      </c>
      <c r="I368" s="1182">
        <v>44300</v>
      </c>
      <c r="J368" s="1453">
        <f t="shared" si="12"/>
        <v>3721200</v>
      </c>
    </row>
    <row r="369" spans="1:10" s="586" customFormat="1" ht="94.5">
      <c r="A369" s="660"/>
      <c r="B369" s="578" t="s">
        <v>1152</v>
      </c>
      <c r="C369" s="579"/>
      <c r="D369" s="678" t="s">
        <v>1155</v>
      </c>
      <c r="E369" s="580">
        <v>84</v>
      </c>
      <c r="F369" s="580" t="s">
        <v>229</v>
      </c>
      <c r="G369" s="678" t="s">
        <v>4903</v>
      </c>
      <c r="H369" s="678" t="s">
        <v>2298</v>
      </c>
      <c r="I369" s="1182">
        <v>44300</v>
      </c>
      <c r="J369" s="1453">
        <f t="shared" si="12"/>
        <v>3721200</v>
      </c>
    </row>
    <row r="370" spans="1:10" s="1450" customFormat="1">
      <c r="A370" s="1455"/>
      <c r="B370" s="731" t="s">
        <v>2635</v>
      </c>
      <c r="C370" s="736"/>
      <c r="D370" s="678"/>
      <c r="E370" s="580"/>
      <c r="F370" s="580"/>
      <c r="G370" s="678"/>
      <c r="H370" s="678"/>
      <c r="I370" s="1182"/>
      <c r="J370" s="1453"/>
    </row>
    <row r="371" spans="1:10" s="1450" customFormat="1" ht="31.5">
      <c r="A371" s="1455"/>
      <c r="B371" s="731" t="s">
        <v>2636</v>
      </c>
      <c r="C371" s="736"/>
      <c r="D371" s="678"/>
      <c r="E371" s="580"/>
      <c r="F371" s="580"/>
      <c r="G371" s="678"/>
      <c r="H371" s="678"/>
      <c r="I371" s="1182"/>
      <c r="J371" s="1453"/>
    </row>
    <row r="372" spans="1:10" s="586" customFormat="1" ht="94.5">
      <c r="A372" s="660"/>
      <c r="B372" s="578" t="s">
        <v>1158</v>
      </c>
      <c r="C372" s="579"/>
      <c r="D372" s="678" t="s">
        <v>1161</v>
      </c>
      <c r="E372" s="580">
        <v>85</v>
      </c>
      <c r="F372" s="580" t="s">
        <v>229</v>
      </c>
      <c r="G372" s="678" t="s">
        <v>4904</v>
      </c>
      <c r="H372" s="678" t="s">
        <v>2298</v>
      </c>
      <c r="I372" s="1182">
        <v>44300</v>
      </c>
      <c r="J372" s="1453">
        <f t="shared" si="12"/>
        <v>3765500</v>
      </c>
    </row>
    <row r="373" spans="1:10" s="586" customFormat="1" ht="110.25">
      <c r="A373" s="660"/>
      <c r="B373" s="578" t="s">
        <v>1165</v>
      </c>
      <c r="C373" s="579"/>
      <c r="D373" s="678" t="s">
        <v>1168</v>
      </c>
      <c r="E373" s="580">
        <v>85</v>
      </c>
      <c r="F373" s="580" t="s">
        <v>229</v>
      </c>
      <c r="G373" s="678" t="s">
        <v>4905</v>
      </c>
      <c r="H373" s="678" t="s">
        <v>2298</v>
      </c>
      <c r="I373" s="1182">
        <v>44300</v>
      </c>
      <c r="J373" s="1453">
        <f t="shared" si="12"/>
        <v>3765500</v>
      </c>
    </row>
    <row r="374" spans="1:10" s="586" customFormat="1" ht="94.5">
      <c r="A374" s="660"/>
      <c r="B374" s="578" t="s">
        <v>1173</v>
      </c>
      <c r="C374" s="579"/>
      <c r="D374" s="678" t="s">
        <v>1176</v>
      </c>
      <c r="E374" s="580">
        <v>85</v>
      </c>
      <c r="F374" s="580" t="s">
        <v>229</v>
      </c>
      <c r="G374" s="678" t="s">
        <v>4906</v>
      </c>
      <c r="H374" s="678" t="s">
        <v>2298</v>
      </c>
      <c r="I374" s="1182">
        <v>44300</v>
      </c>
      <c r="J374" s="1453">
        <f t="shared" si="12"/>
        <v>3765500</v>
      </c>
    </row>
    <row r="375" spans="1:10" s="586" customFormat="1" ht="78.75">
      <c r="A375" s="660"/>
      <c r="B375" s="578" t="s">
        <v>1181</v>
      </c>
      <c r="C375" s="579"/>
      <c r="D375" s="678" t="s">
        <v>1184</v>
      </c>
      <c r="E375" s="580">
        <v>85</v>
      </c>
      <c r="F375" s="580" t="s">
        <v>229</v>
      </c>
      <c r="G375" s="678" t="s">
        <v>4907</v>
      </c>
      <c r="H375" s="678" t="s">
        <v>2298</v>
      </c>
      <c r="I375" s="1182">
        <v>44300</v>
      </c>
      <c r="J375" s="1453">
        <f t="shared" si="12"/>
        <v>3765500</v>
      </c>
    </row>
    <row r="376" spans="1:10" s="1450" customFormat="1" ht="31.5">
      <c r="A376" s="1455"/>
      <c r="B376" s="731" t="s">
        <v>2644</v>
      </c>
      <c r="C376" s="736"/>
      <c r="D376" s="678"/>
      <c r="E376" s="580"/>
      <c r="F376" s="580"/>
      <c r="G376" s="678"/>
      <c r="H376" s="678"/>
      <c r="I376" s="1182"/>
      <c r="J376" s="1453"/>
    </row>
    <row r="377" spans="1:10" s="586" customFormat="1" ht="78.75">
      <c r="A377" s="660"/>
      <c r="B377" s="578" t="s">
        <v>1188</v>
      </c>
      <c r="C377" s="579"/>
      <c r="D377" s="678" t="s">
        <v>1191</v>
      </c>
      <c r="E377" s="580">
        <v>81</v>
      </c>
      <c r="F377" s="580" t="s">
        <v>229</v>
      </c>
      <c r="G377" s="678" t="s">
        <v>4908</v>
      </c>
      <c r="H377" s="678" t="s">
        <v>2298</v>
      </c>
      <c r="I377" s="1182">
        <v>44300</v>
      </c>
      <c r="J377" s="1453">
        <f t="shared" si="12"/>
        <v>3588300</v>
      </c>
    </row>
    <row r="378" spans="1:10" s="1450" customFormat="1">
      <c r="A378" s="1455"/>
      <c r="B378" s="731" t="s">
        <v>2646</v>
      </c>
      <c r="C378" s="736"/>
      <c r="D378" s="678"/>
      <c r="E378" s="580"/>
      <c r="F378" s="580"/>
      <c r="G378" s="678"/>
      <c r="H378" s="678"/>
      <c r="I378" s="1182"/>
      <c r="J378" s="1453"/>
    </row>
    <row r="379" spans="1:10" s="586" customFormat="1" ht="78.75">
      <c r="A379" s="660"/>
      <c r="B379" s="578" t="s">
        <v>1195</v>
      </c>
      <c r="C379" s="579"/>
      <c r="D379" s="678" t="s">
        <v>1198</v>
      </c>
      <c r="E379" s="580">
        <v>100</v>
      </c>
      <c r="F379" s="580" t="s">
        <v>229</v>
      </c>
      <c r="G379" s="678" t="s">
        <v>4909</v>
      </c>
      <c r="H379" s="678" t="s">
        <v>2298</v>
      </c>
      <c r="I379" s="1182">
        <v>44300</v>
      </c>
      <c r="J379" s="1453">
        <f t="shared" si="12"/>
        <v>4430000</v>
      </c>
    </row>
    <row r="380" spans="1:10" s="586" customFormat="1" ht="78.75">
      <c r="A380" s="660"/>
      <c r="B380" s="578" t="s">
        <v>1202</v>
      </c>
      <c r="C380" s="579"/>
      <c r="D380" s="678" t="s">
        <v>1205</v>
      </c>
      <c r="E380" s="580">
        <v>99</v>
      </c>
      <c r="F380" s="580" t="s">
        <v>229</v>
      </c>
      <c r="G380" s="678" t="s">
        <v>4910</v>
      </c>
      <c r="H380" s="678" t="s">
        <v>2298</v>
      </c>
      <c r="I380" s="1182">
        <v>44300</v>
      </c>
      <c r="J380" s="1453">
        <f t="shared" si="12"/>
        <v>4385700</v>
      </c>
    </row>
    <row r="381" spans="1:10" s="586" customFormat="1" ht="78.75">
      <c r="A381" s="660"/>
      <c r="B381" s="578" t="s">
        <v>1209</v>
      </c>
      <c r="C381" s="579"/>
      <c r="D381" s="678" t="s">
        <v>1212</v>
      </c>
      <c r="E381" s="580">
        <v>100</v>
      </c>
      <c r="F381" s="580" t="s">
        <v>229</v>
      </c>
      <c r="G381" s="678" t="s">
        <v>4911</v>
      </c>
      <c r="H381" s="678" t="s">
        <v>2298</v>
      </c>
      <c r="I381" s="1182">
        <v>44300</v>
      </c>
      <c r="J381" s="1453">
        <f t="shared" si="12"/>
        <v>4430000</v>
      </c>
    </row>
    <row r="382" spans="1:10" s="586" customFormat="1" ht="63">
      <c r="A382" s="660"/>
      <c r="B382" s="578" t="s">
        <v>1216</v>
      </c>
      <c r="C382" s="579"/>
      <c r="D382" s="678" t="s">
        <v>1219</v>
      </c>
      <c r="E382" s="580">
        <v>99</v>
      </c>
      <c r="F382" s="580" t="s">
        <v>229</v>
      </c>
      <c r="G382" s="678" t="s">
        <v>4912</v>
      </c>
      <c r="H382" s="678" t="s">
        <v>2298</v>
      </c>
      <c r="I382" s="1182">
        <v>44300</v>
      </c>
      <c r="J382" s="1453">
        <f t="shared" si="12"/>
        <v>4385700</v>
      </c>
    </row>
    <row r="383" spans="1:10" s="1450" customFormat="1">
      <c r="A383" s="1455"/>
      <c r="B383" s="731" t="s">
        <v>3090</v>
      </c>
      <c r="C383" s="736"/>
      <c r="D383" s="678"/>
      <c r="E383" s="580"/>
      <c r="F383" s="580"/>
      <c r="G383" s="678"/>
      <c r="H383" s="678"/>
      <c r="I383" s="1182"/>
      <c r="J383" s="1453"/>
    </row>
    <row r="384" spans="1:10" s="1450" customFormat="1">
      <c r="A384" s="1455"/>
      <c r="B384" s="731" t="s">
        <v>2627</v>
      </c>
      <c r="C384" s="736"/>
      <c r="D384" s="678"/>
      <c r="E384" s="580"/>
      <c r="F384" s="580"/>
      <c r="G384" s="678"/>
      <c r="H384" s="678"/>
      <c r="I384" s="1182"/>
      <c r="J384" s="1453"/>
    </row>
    <row r="385" spans="1:10" s="586" customFormat="1" ht="94.5">
      <c r="A385" s="660"/>
      <c r="B385" s="578" t="s">
        <v>1224</v>
      </c>
      <c r="C385" s="579"/>
      <c r="D385" s="678" t="s">
        <v>1227</v>
      </c>
      <c r="E385" s="580">
        <v>103</v>
      </c>
      <c r="F385" s="580" t="s">
        <v>229</v>
      </c>
      <c r="G385" s="678" t="s">
        <v>4913</v>
      </c>
      <c r="H385" s="678" t="s">
        <v>2298</v>
      </c>
      <c r="I385" s="1182">
        <v>44300</v>
      </c>
      <c r="J385" s="1453">
        <f t="shared" si="12"/>
        <v>4562900</v>
      </c>
    </row>
    <row r="386" spans="1:10" s="1450" customFormat="1">
      <c r="A386" s="1455"/>
      <c r="B386" s="731" t="s">
        <v>3135</v>
      </c>
      <c r="C386" s="736"/>
      <c r="D386" s="678"/>
      <c r="E386" s="580"/>
      <c r="F386" s="580"/>
      <c r="G386" s="678"/>
      <c r="H386" s="678"/>
      <c r="I386" s="1182"/>
      <c r="J386" s="1453"/>
    </row>
    <row r="387" spans="1:10" s="586" customFormat="1" ht="63">
      <c r="A387" s="660"/>
      <c r="B387" s="578" t="s">
        <v>1232</v>
      </c>
      <c r="C387" s="579"/>
      <c r="D387" s="678" t="s">
        <v>1235</v>
      </c>
      <c r="E387" s="580">
        <v>113</v>
      </c>
      <c r="F387" s="580" t="s">
        <v>229</v>
      </c>
      <c r="G387" s="678" t="s">
        <v>4914</v>
      </c>
      <c r="H387" s="678" t="s">
        <v>2298</v>
      </c>
      <c r="I387" s="1182">
        <v>44300</v>
      </c>
      <c r="J387" s="1453">
        <f t="shared" si="12"/>
        <v>5005900</v>
      </c>
    </row>
    <row r="388" spans="1:10" s="586" customFormat="1" ht="78.75">
      <c r="A388" s="660"/>
      <c r="B388" s="578" t="s">
        <v>1239</v>
      </c>
      <c r="C388" s="579"/>
      <c r="D388" s="678" t="s">
        <v>1242</v>
      </c>
      <c r="E388" s="580">
        <v>114</v>
      </c>
      <c r="F388" s="580" t="s">
        <v>229</v>
      </c>
      <c r="G388" s="678" t="s">
        <v>4915</v>
      </c>
      <c r="H388" s="678" t="s">
        <v>2298</v>
      </c>
      <c r="I388" s="1182">
        <v>44300</v>
      </c>
      <c r="J388" s="1453">
        <f t="shared" si="12"/>
        <v>5050200</v>
      </c>
    </row>
    <row r="389" spans="1:10" s="586" customFormat="1" ht="63">
      <c r="A389" s="660"/>
      <c r="B389" s="578" t="s">
        <v>1246</v>
      </c>
      <c r="C389" s="579"/>
      <c r="D389" s="678" t="s">
        <v>1249</v>
      </c>
      <c r="E389" s="580">
        <v>112</v>
      </c>
      <c r="F389" s="580" t="s">
        <v>229</v>
      </c>
      <c r="G389" s="678" t="s">
        <v>4916</v>
      </c>
      <c r="H389" s="678" t="s">
        <v>2298</v>
      </c>
      <c r="I389" s="1182">
        <v>44300</v>
      </c>
      <c r="J389" s="1453">
        <f t="shared" si="12"/>
        <v>4961600</v>
      </c>
    </row>
    <row r="390" spans="1:10" s="1450" customFormat="1">
      <c r="A390" s="1455"/>
      <c r="B390" s="731" t="s">
        <v>3136</v>
      </c>
      <c r="C390" s="736"/>
      <c r="D390" s="678"/>
      <c r="E390" s="580"/>
      <c r="F390" s="580"/>
      <c r="G390" s="678"/>
      <c r="H390" s="678"/>
      <c r="I390" s="1182"/>
      <c r="J390" s="1453"/>
    </row>
    <row r="391" spans="1:10" s="1450" customFormat="1">
      <c r="A391" s="1455"/>
      <c r="B391" s="731" t="s">
        <v>2631</v>
      </c>
      <c r="C391" s="736"/>
      <c r="D391" s="678"/>
      <c r="E391" s="580"/>
      <c r="F391" s="580"/>
      <c r="G391" s="678"/>
      <c r="H391" s="678"/>
      <c r="I391" s="1182"/>
      <c r="J391" s="1453"/>
    </row>
    <row r="392" spans="1:10" s="1450" customFormat="1" ht="31.5">
      <c r="A392" s="1455"/>
      <c r="B392" s="731" t="s">
        <v>3137</v>
      </c>
      <c r="C392" s="736"/>
      <c r="D392" s="678"/>
      <c r="E392" s="580"/>
      <c r="F392" s="580"/>
      <c r="G392" s="678"/>
      <c r="H392" s="678"/>
      <c r="I392" s="1182"/>
      <c r="J392" s="1453"/>
    </row>
    <row r="393" spans="1:10" s="586" customFormat="1" ht="78.75">
      <c r="A393" s="660"/>
      <c r="B393" s="578" t="s">
        <v>1253</v>
      </c>
      <c r="C393" s="579"/>
      <c r="D393" s="678" t="s">
        <v>1256</v>
      </c>
      <c r="E393" s="580">
        <v>92</v>
      </c>
      <c r="F393" s="580" t="s">
        <v>229</v>
      </c>
      <c r="G393" s="678" t="s">
        <v>4917</v>
      </c>
      <c r="H393" s="678" t="s">
        <v>2298</v>
      </c>
      <c r="I393" s="1182">
        <v>44300</v>
      </c>
      <c r="J393" s="1453">
        <f t="shared" si="12"/>
        <v>4075600</v>
      </c>
    </row>
    <row r="394" spans="1:10" s="586" customFormat="1" ht="63">
      <c r="A394" s="660"/>
      <c r="B394" s="578" t="s">
        <v>1261</v>
      </c>
      <c r="C394" s="579"/>
      <c r="D394" s="678" t="s">
        <v>1264</v>
      </c>
      <c r="E394" s="580">
        <v>92</v>
      </c>
      <c r="F394" s="580" t="s">
        <v>229</v>
      </c>
      <c r="G394" s="678" t="s">
        <v>4918</v>
      </c>
      <c r="H394" s="678" t="s">
        <v>2298</v>
      </c>
      <c r="I394" s="1182">
        <v>44300</v>
      </c>
      <c r="J394" s="1453">
        <f t="shared" si="12"/>
        <v>4075600</v>
      </c>
    </row>
    <row r="395" spans="1:10" s="1450" customFormat="1" ht="31.5">
      <c r="A395" s="1455"/>
      <c r="B395" s="731" t="s">
        <v>3138</v>
      </c>
      <c r="C395" s="736"/>
      <c r="D395" s="678"/>
      <c r="E395" s="580"/>
      <c r="F395" s="580"/>
      <c r="G395" s="678"/>
      <c r="H395" s="678"/>
      <c r="I395" s="1182"/>
      <c r="J395" s="1453"/>
    </row>
    <row r="396" spans="1:10" s="586" customFormat="1" ht="78.75">
      <c r="A396" s="660"/>
      <c r="B396" s="578" t="s">
        <v>1268</v>
      </c>
      <c r="C396" s="579"/>
      <c r="D396" s="678" t="s">
        <v>1271</v>
      </c>
      <c r="E396" s="580">
        <v>93</v>
      </c>
      <c r="F396" s="580" t="s">
        <v>229</v>
      </c>
      <c r="G396" s="678" t="s">
        <v>4919</v>
      </c>
      <c r="H396" s="678" t="s">
        <v>2298</v>
      </c>
      <c r="I396" s="1182">
        <v>44300</v>
      </c>
      <c r="J396" s="1453">
        <f t="shared" si="12"/>
        <v>4119900</v>
      </c>
    </row>
    <row r="397" spans="1:10" s="1450" customFormat="1">
      <c r="A397" s="1455"/>
      <c r="B397" s="731" t="s">
        <v>3139</v>
      </c>
      <c r="C397" s="736"/>
      <c r="D397" s="678"/>
      <c r="E397" s="580"/>
      <c r="F397" s="580"/>
      <c r="G397" s="678"/>
      <c r="H397" s="678"/>
      <c r="I397" s="1182"/>
      <c r="J397" s="1453"/>
    </row>
    <row r="398" spans="1:10" s="586" customFormat="1" ht="63">
      <c r="A398" s="660"/>
      <c r="B398" s="578" t="s">
        <v>1275</v>
      </c>
      <c r="C398" s="579"/>
      <c r="D398" s="678" t="s">
        <v>1278</v>
      </c>
      <c r="E398" s="580">
        <v>93</v>
      </c>
      <c r="F398" s="580" t="s">
        <v>229</v>
      </c>
      <c r="G398" s="678" t="s">
        <v>4920</v>
      </c>
      <c r="H398" s="678" t="s">
        <v>2298</v>
      </c>
      <c r="I398" s="1182">
        <v>44300</v>
      </c>
      <c r="J398" s="1453">
        <f t="shared" si="12"/>
        <v>4119900</v>
      </c>
    </row>
    <row r="399" spans="1:10" s="586" customFormat="1" ht="78.75">
      <c r="A399" s="660"/>
      <c r="B399" s="578" t="s">
        <v>1282</v>
      </c>
      <c r="C399" s="579"/>
      <c r="D399" s="678" t="s">
        <v>1285</v>
      </c>
      <c r="E399" s="580">
        <v>93</v>
      </c>
      <c r="F399" s="580" t="s">
        <v>229</v>
      </c>
      <c r="G399" s="678" t="s">
        <v>4921</v>
      </c>
      <c r="H399" s="678" t="s">
        <v>2298</v>
      </c>
      <c r="I399" s="1182">
        <v>44300</v>
      </c>
      <c r="J399" s="1453">
        <f t="shared" si="12"/>
        <v>4119900</v>
      </c>
    </row>
    <row r="400" spans="1:10" s="1450" customFormat="1">
      <c r="A400" s="1455"/>
      <c r="B400" s="731" t="s">
        <v>3094</v>
      </c>
      <c r="C400" s="736"/>
      <c r="D400" s="678"/>
      <c r="E400" s="580"/>
      <c r="F400" s="580"/>
      <c r="G400" s="678"/>
      <c r="H400" s="678"/>
      <c r="I400" s="1182"/>
      <c r="J400" s="1453"/>
    </row>
    <row r="401" spans="1:10" s="1450" customFormat="1">
      <c r="A401" s="1455"/>
      <c r="B401" s="731" t="s">
        <v>2627</v>
      </c>
      <c r="C401" s="736"/>
      <c r="D401" s="678"/>
      <c r="E401" s="580"/>
      <c r="F401" s="580"/>
      <c r="G401" s="678"/>
      <c r="H401" s="678"/>
      <c r="I401" s="1182"/>
      <c r="J401" s="1453"/>
    </row>
    <row r="402" spans="1:10" s="586" customFormat="1" ht="94.5">
      <c r="A402" s="660"/>
      <c r="B402" s="578" t="s">
        <v>1289</v>
      </c>
      <c r="C402" s="579"/>
      <c r="D402" s="678" t="s">
        <v>1292</v>
      </c>
      <c r="E402" s="580">
        <v>108</v>
      </c>
      <c r="F402" s="580" t="s">
        <v>229</v>
      </c>
      <c r="G402" s="678" t="s">
        <v>4922</v>
      </c>
      <c r="H402" s="678" t="s">
        <v>2298</v>
      </c>
      <c r="I402" s="1182">
        <v>47400</v>
      </c>
      <c r="J402" s="1453">
        <f t="shared" si="12"/>
        <v>5119200</v>
      </c>
    </row>
    <row r="403" spans="1:10" s="586" customFormat="1" ht="78.75">
      <c r="A403" s="660"/>
      <c r="B403" s="578" t="s">
        <v>1296</v>
      </c>
      <c r="C403" s="579"/>
      <c r="D403" s="678" t="s">
        <v>1299</v>
      </c>
      <c r="E403" s="580">
        <v>95</v>
      </c>
      <c r="F403" s="580" t="s">
        <v>229</v>
      </c>
      <c r="G403" s="678" t="s">
        <v>4923</v>
      </c>
      <c r="H403" s="678" t="s">
        <v>2298</v>
      </c>
      <c r="I403" s="1182">
        <v>136100</v>
      </c>
      <c r="J403" s="1453">
        <f t="shared" si="12"/>
        <v>12929500</v>
      </c>
    </row>
    <row r="404" spans="1:10" s="1450" customFormat="1" ht="31.5">
      <c r="A404" s="1455"/>
      <c r="B404" s="731" t="s">
        <v>2644</v>
      </c>
      <c r="C404" s="736"/>
      <c r="D404" s="678"/>
      <c r="E404" s="580"/>
      <c r="F404" s="580"/>
      <c r="G404" s="678"/>
      <c r="H404" s="678"/>
      <c r="I404" s="1182"/>
      <c r="J404" s="1453"/>
    </row>
    <row r="405" spans="1:10" s="586" customFormat="1" ht="78.75">
      <c r="A405" s="660"/>
      <c r="B405" s="578" t="s">
        <v>1301</v>
      </c>
      <c r="C405" s="579"/>
      <c r="D405" s="678" t="s">
        <v>1304</v>
      </c>
      <c r="E405" s="580">
        <v>87</v>
      </c>
      <c r="F405" s="580" t="s">
        <v>229</v>
      </c>
      <c r="G405" s="678" t="s">
        <v>4924</v>
      </c>
      <c r="H405" s="678" t="s">
        <v>2298</v>
      </c>
      <c r="I405" s="1182">
        <v>47400</v>
      </c>
      <c r="J405" s="1453">
        <f t="shared" si="12"/>
        <v>4123800</v>
      </c>
    </row>
    <row r="406" spans="1:10" s="1450" customFormat="1">
      <c r="A406" s="1455"/>
      <c r="B406" s="731" t="s">
        <v>2631</v>
      </c>
      <c r="C406" s="736"/>
      <c r="D406" s="678"/>
      <c r="E406" s="580"/>
      <c r="F406" s="580"/>
      <c r="G406" s="678"/>
      <c r="H406" s="678"/>
      <c r="I406" s="1182"/>
      <c r="J406" s="1453"/>
    </row>
    <row r="407" spans="1:10" s="1450" customFormat="1">
      <c r="A407" s="1455"/>
      <c r="B407" s="731" t="s">
        <v>3140</v>
      </c>
      <c r="C407" s="736"/>
      <c r="D407" s="678"/>
      <c r="E407" s="580"/>
      <c r="F407" s="580"/>
      <c r="G407" s="678"/>
      <c r="H407" s="678"/>
      <c r="I407" s="1182"/>
      <c r="J407" s="1453"/>
    </row>
    <row r="408" spans="1:10" s="586" customFormat="1" ht="63">
      <c r="A408" s="660"/>
      <c r="B408" s="578" t="s">
        <v>4158</v>
      </c>
      <c r="C408" s="579"/>
      <c r="D408" s="678" t="s">
        <v>1311</v>
      </c>
      <c r="E408" s="580">
        <v>93</v>
      </c>
      <c r="F408" s="580" t="s">
        <v>229</v>
      </c>
      <c r="G408" s="678" t="s">
        <v>4925</v>
      </c>
      <c r="H408" s="678" t="s">
        <v>2298</v>
      </c>
      <c r="I408" s="1182">
        <v>88700</v>
      </c>
      <c r="J408" s="1453">
        <f t="shared" ref="J408:J470" si="13">I408*E408</f>
        <v>8249100</v>
      </c>
    </row>
    <row r="409" spans="1:10" s="586" customFormat="1" ht="63">
      <c r="A409" s="660"/>
      <c r="B409" s="1468" t="s">
        <v>4160</v>
      </c>
      <c r="C409" s="579"/>
      <c r="D409" s="678" t="s">
        <v>1316</v>
      </c>
      <c r="E409" s="580">
        <v>91</v>
      </c>
      <c r="F409" s="580" t="s">
        <v>229</v>
      </c>
      <c r="G409" s="678" t="s">
        <v>4926</v>
      </c>
      <c r="H409" s="678" t="s">
        <v>2298</v>
      </c>
      <c r="I409" s="1182">
        <v>88700</v>
      </c>
      <c r="J409" s="1453">
        <f t="shared" si="13"/>
        <v>8071700</v>
      </c>
    </row>
    <row r="410" spans="1:10" s="1450" customFormat="1" ht="31.5">
      <c r="A410" s="1455"/>
      <c r="B410" s="731" t="s">
        <v>3141</v>
      </c>
      <c r="C410" s="736"/>
      <c r="D410" s="678"/>
      <c r="E410" s="580"/>
      <c r="F410" s="580"/>
      <c r="G410" s="678"/>
      <c r="H410" s="678"/>
      <c r="I410" s="1182"/>
      <c r="J410" s="1453"/>
    </row>
    <row r="411" spans="1:10" s="586" customFormat="1" ht="63">
      <c r="A411" s="660"/>
      <c r="B411" s="1468" t="s">
        <v>4162</v>
      </c>
      <c r="C411" s="579"/>
      <c r="D411" s="678" t="s">
        <v>1321</v>
      </c>
      <c r="E411" s="580">
        <v>94</v>
      </c>
      <c r="F411" s="580" t="s">
        <v>229</v>
      </c>
      <c r="G411" s="678" t="s">
        <v>4927</v>
      </c>
      <c r="H411" s="678" t="s">
        <v>2298</v>
      </c>
      <c r="I411" s="1182">
        <v>88700</v>
      </c>
      <c r="J411" s="1453">
        <f t="shared" si="13"/>
        <v>8337800</v>
      </c>
    </row>
    <row r="412" spans="1:10" s="1450" customFormat="1" ht="31.5">
      <c r="A412" s="1455"/>
      <c r="B412" s="731" t="s">
        <v>3142</v>
      </c>
      <c r="C412" s="736"/>
      <c r="D412" s="678"/>
      <c r="E412" s="580"/>
      <c r="F412" s="580"/>
      <c r="G412" s="678"/>
      <c r="H412" s="678"/>
      <c r="I412" s="1182"/>
      <c r="J412" s="1453"/>
    </row>
    <row r="413" spans="1:10" s="586" customFormat="1" ht="78.75">
      <c r="A413" s="660"/>
      <c r="B413" s="578" t="s">
        <v>1323</v>
      </c>
      <c r="C413" s="579"/>
      <c r="D413" s="678" t="s">
        <v>1326</v>
      </c>
      <c r="E413" s="580">
        <v>97</v>
      </c>
      <c r="F413" s="580" t="s">
        <v>229</v>
      </c>
      <c r="G413" s="678" t="s">
        <v>4928</v>
      </c>
      <c r="H413" s="678" t="s">
        <v>2298</v>
      </c>
      <c r="I413" s="1182">
        <v>88700</v>
      </c>
      <c r="J413" s="1453">
        <f t="shared" si="13"/>
        <v>8603900</v>
      </c>
    </row>
    <row r="414" spans="1:10" s="1450" customFormat="1">
      <c r="A414" s="1455"/>
      <c r="B414" s="731" t="s">
        <v>3143</v>
      </c>
      <c r="C414" s="736"/>
      <c r="D414" s="678"/>
      <c r="E414" s="580">
        <v>2</v>
      </c>
      <c r="F414" s="580"/>
      <c r="G414" s="678"/>
      <c r="H414" s="678"/>
      <c r="I414" s="1182"/>
      <c r="J414" s="1453"/>
    </row>
    <row r="415" spans="1:10" s="586" customFormat="1" ht="63">
      <c r="A415" s="660"/>
      <c r="B415" s="578" t="s">
        <v>1328</v>
      </c>
      <c r="C415" s="579"/>
      <c r="D415" s="678" t="s">
        <v>1331</v>
      </c>
      <c r="E415" s="580">
        <v>92</v>
      </c>
      <c r="F415" s="580" t="s">
        <v>229</v>
      </c>
      <c r="G415" s="678" t="s">
        <v>4929</v>
      </c>
      <c r="H415" s="678" t="s">
        <v>2298</v>
      </c>
      <c r="I415" s="1182">
        <v>88700</v>
      </c>
      <c r="J415" s="1453">
        <f t="shared" si="13"/>
        <v>8160400</v>
      </c>
    </row>
    <row r="416" spans="1:10" s="1450" customFormat="1">
      <c r="A416" s="1455"/>
      <c r="B416" s="731" t="s">
        <v>3144</v>
      </c>
      <c r="C416" s="736"/>
      <c r="D416" s="678"/>
      <c r="E416" s="580"/>
      <c r="F416" s="580"/>
      <c r="G416" s="678"/>
      <c r="H416" s="678"/>
      <c r="I416" s="1182"/>
      <c r="J416" s="1453"/>
    </row>
    <row r="417" spans="1:10" s="586" customFormat="1" ht="78.75">
      <c r="A417" s="660"/>
      <c r="B417" s="578" t="s">
        <v>1333</v>
      </c>
      <c r="C417" s="579"/>
      <c r="D417" s="678" t="s">
        <v>1336</v>
      </c>
      <c r="E417" s="580">
        <v>91</v>
      </c>
      <c r="F417" s="580" t="s">
        <v>229</v>
      </c>
      <c r="G417" s="678" t="s">
        <v>4930</v>
      </c>
      <c r="H417" s="678" t="s">
        <v>2298</v>
      </c>
      <c r="I417" s="1182">
        <v>88700</v>
      </c>
      <c r="J417" s="1453">
        <f t="shared" si="13"/>
        <v>8071700</v>
      </c>
    </row>
    <row r="418" spans="1:10" s="1450" customFormat="1" ht="141.75">
      <c r="A418" s="1455" t="s">
        <v>2436</v>
      </c>
      <c r="B418" s="731" t="s">
        <v>4590</v>
      </c>
      <c r="C418" s="736"/>
      <c r="D418" s="678"/>
      <c r="E418" s="580"/>
      <c r="F418" s="580"/>
      <c r="G418" s="678"/>
      <c r="H418" s="678"/>
      <c r="I418" s="1182"/>
      <c r="J418" s="1453"/>
    </row>
    <row r="419" spans="1:10" s="1450" customFormat="1">
      <c r="A419" s="1455"/>
      <c r="B419" s="731" t="s">
        <v>2427</v>
      </c>
      <c r="C419" s="736"/>
      <c r="D419" s="678"/>
      <c r="E419" s="580"/>
      <c r="F419" s="580"/>
      <c r="G419" s="678"/>
      <c r="H419" s="678"/>
      <c r="I419" s="1182"/>
      <c r="J419" s="1453"/>
    </row>
    <row r="420" spans="1:10" s="1450" customFormat="1">
      <c r="A420" s="1455"/>
      <c r="B420" s="731" t="s">
        <v>2627</v>
      </c>
      <c r="C420" s="736"/>
      <c r="D420" s="678"/>
      <c r="E420" s="580"/>
      <c r="F420" s="580"/>
      <c r="G420" s="678"/>
      <c r="H420" s="678"/>
      <c r="I420" s="1182"/>
      <c r="J420" s="1453"/>
    </row>
    <row r="421" spans="1:10" s="1450" customFormat="1" ht="31.5">
      <c r="A421" s="1455"/>
      <c r="B421" s="731" t="s">
        <v>2628</v>
      </c>
      <c r="C421" s="736"/>
      <c r="D421" s="678"/>
      <c r="E421" s="580"/>
      <c r="F421" s="580"/>
      <c r="G421" s="678"/>
      <c r="H421" s="678"/>
      <c r="I421" s="1182"/>
      <c r="J421" s="1453"/>
    </row>
    <row r="422" spans="1:10" s="586" customFormat="1" ht="110.25">
      <c r="A422" s="660"/>
      <c r="B422" s="578" t="s">
        <v>1338</v>
      </c>
      <c r="C422" s="579"/>
      <c r="D422" s="678" t="s">
        <v>1341</v>
      </c>
      <c r="E422" s="580">
        <v>1171</v>
      </c>
      <c r="F422" s="580" t="s">
        <v>126</v>
      </c>
      <c r="G422" s="678" t="s">
        <v>4931</v>
      </c>
      <c r="H422" s="678" t="s">
        <v>4932</v>
      </c>
      <c r="I422" s="1182">
        <v>190400</v>
      </c>
      <c r="J422" s="1453">
        <f t="shared" si="13"/>
        <v>222958400</v>
      </c>
    </row>
    <row r="423" spans="1:10" s="1450" customFormat="1" ht="31.5">
      <c r="A423" s="1455"/>
      <c r="B423" s="731" t="s">
        <v>3146</v>
      </c>
      <c r="C423" s="736"/>
      <c r="D423" s="678"/>
      <c r="E423" s="580"/>
      <c r="F423" s="580"/>
      <c r="G423" s="678"/>
      <c r="H423" s="678"/>
      <c r="I423" s="1182"/>
      <c r="J423" s="1453"/>
    </row>
    <row r="424" spans="1:10" s="586" customFormat="1" ht="94.5">
      <c r="A424" s="660"/>
      <c r="B424" s="578" t="s">
        <v>1344</v>
      </c>
      <c r="C424" s="579"/>
      <c r="D424" s="678" t="s">
        <v>1345</v>
      </c>
      <c r="E424" s="580">
        <v>1149</v>
      </c>
      <c r="F424" s="580" t="s">
        <v>126</v>
      </c>
      <c r="G424" s="678" t="s">
        <v>4169</v>
      </c>
      <c r="H424" s="678" t="s">
        <v>4932</v>
      </c>
      <c r="I424" s="1182">
        <v>211100</v>
      </c>
      <c r="J424" s="1453">
        <f t="shared" si="13"/>
        <v>242553900</v>
      </c>
    </row>
    <row r="425" spans="1:10" s="586" customFormat="1" ht="63">
      <c r="A425" s="660"/>
      <c r="B425" s="1468" t="s">
        <v>4170</v>
      </c>
      <c r="C425" s="579"/>
      <c r="D425" s="678" t="s">
        <v>1350</v>
      </c>
      <c r="E425" s="580">
        <v>1151</v>
      </c>
      <c r="F425" s="580" t="s">
        <v>126</v>
      </c>
      <c r="G425" s="678" t="s">
        <v>4171</v>
      </c>
      <c r="H425" s="678" t="s">
        <v>4932</v>
      </c>
      <c r="I425" s="1182">
        <v>250100</v>
      </c>
      <c r="J425" s="1453">
        <f t="shared" si="13"/>
        <v>287865100</v>
      </c>
    </row>
    <row r="426" spans="1:10" s="1450" customFormat="1" ht="31.5">
      <c r="A426" s="1455"/>
      <c r="B426" s="731" t="s">
        <v>3147</v>
      </c>
      <c r="C426" s="736"/>
      <c r="D426" s="678"/>
      <c r="E426" s="580"/>
      <c r="F426" s="580"/>
      <c r="G426" s="678"/>
      <c r="H426" s="678"/>
      <c r="I426" s="1182"/>
      <c r="J426" s="1453"/>
    </row>
    <row r="427" spans="1:10" s="586" customFormat="1" ht="63">
      <c r="A427" s="660"/>
      <c r="B427" s="1468" t="s">
        <v>4172</v>
      </c>
      <c r="C427" s="579"/>
      <c r="D427" s="678" t="s">
        <v>1357</v>
      </c>
      <c r="E427" s="580">
        <v>1159</v>
      </c>
      <c r="F427" s="580" t="s">
        <v>126</v>
      </c>
      <c r="G427" s="678" t="s">
        <v>4173</v>
      </c>
      <c r="H427" s="678" t="s">
        <v>4932</v>
      </c>
      <c r="I427" s="1182">
        <v>102200</v>
      </c>
      <c r="J427" s="1453">
        <f t="shared" si="13"/>
        <v>118449800</v>
      </c>
    </row>
    <row r="428" spans="1:10" s="1450" customFormat="1">
      <c r="A428" s="1455"/>
      <c r="B428" s="731" t="s">
        <v>3148</v>
      </c>
      <c r="C428" s="736"/>
      <c r="D428" s="678"/>
      <c r="E428" s="580"/>
      <c r="F428" s="580"/>
      <c r="G428" s="678"/>
      <c r="H428" s="678"/>
      <c r="I428" s="1182"/>
      <c r="J428" s="1453"/>
    </row>
    <row r="429" spans="1:10" s="586" customFormat="1" ht="220.5">
      <c r="A429" s="660"/>
      <c r="B429" s="578" t="s">
        <v>1359</v>
      </c>
      <c r="C429" s="579"/>
      <c r="D429" s="678" t="s">
        <v>1362</v>
      </c>
      <c r="E429" s="580">
        <v>1165</v>
      </c>
      <c r="F429" s="580" t="s">
        <v>126</v>
      </c>
      <c r="G429" s="678" t="s">
        <v>4174</v>
      </c>
      <c r="H429" s="678" t="s">
        <v>4932</v>
      </c>
      <c r="I429" s="1182">
        <v>576800</v>
      </c>
      <c r="J429" s="1453">
        <f t="shared" si="13"/>
        <v>671972000</v>
      </c>
    </row>
    <row r="430" spans="1:10" s="1450" customFormat="1">
      <c r="A430" s="1455"/>
      <c r="B430" s="731" t="s">
        <v>2631</v>
      </c>
      <c r="C430" s="736"/>
      <c r="D430" s="678"/>
      <c r="E430" s="580"/>
      <c r="F430" s="580"/>
      <c r="G430" s="678"/>
      <c r="H430" s="678"/>
      <c r="I430" s="1182"/>
      <c r="J430" s="1453"/>
    </row>
    <row r="431" spans="1:10" s="1450" customFormat="1" ht="31.5">
      <c r="A431" s="1455"/>
      <c r="B431" s="731" t="s">
        <v>2632</v>
      </c>
      <c r="C431" s="736"/>
      <c r="D431" s="678"/>
      <c r="E431" s="580"/>
      <c r="F431" s="580"/>
      <c r="G431" s="678"/>
      <c r="H431" s="678"/>
      <c r="I431" s="1182"/>
      <c r="J431" s="1453"/>
    </row>
    <row r="432" spans="1:10" s="586" customFormat="1" ht="133.5">
      <c r="A432" s="660"/>
      <c r="B432" s="578" t="s">
        <v>1365</v>
      </c>
      <c r="C432" s="579"/>
      <c r="D432" s="1465" t="s">
        <v>4933</v>
      </c>
      <c r="E432" s="580">
        <v>1148</v>
      </c>
      <c r="F432" s="580" t="s">
        <v>126</v>
      </c>
      <c r="G432" s="678" t="s">
        <v>4934</v>
      </c>
      <c r="H432" s="678" t="s">
        <v>4932</v>
      </c>
      <c r="I432" s="1182">
        <v>1070300</v>
      </c>
      <c r="J432" s="1453">
        <f t="shared" si="13"/>
        <v>1228704400</v>
      </c>
    </row>
    <row r="433" spans="1:10" s="586" customFormat="1" ht="126">
      <c r="A433" s="660"/>
      <c r="B433" s="578" t="s">
        <v>1371</v>
      </c>
      <c r="C433" s="579"/>
      <c r="D433" s="678" t="s">
        <v>4935</v>
      </c>
      <c r="E433" s="580">
        <v>1129</v>
      </c>
      <c r="F433" s="580" t="s">
        <v>126</v>
      </c>
      <c r="G433" s="678" t="s">
        <v>4936</v>
      </c>
      <c r="H433" s="678" t="s">
        <v>4932</v>
      </c>
      <c r="I433" s="1182">
        <v>284500</v>
      </c>
      <c r="J433" s="1453">
        <f t="shared" si="13"/>
        <v>321200500</v>
      </c>
    </row>
    <row r="434" spans="1:10" s="586" customFormat="1" ht="118.5">
      <c r="A434" s="660"/>
      <c r="B434" s="578" t="s">
        <v>1373</v>
      </c>
      <c r="C434" s="579"/>
      <c r="D434" s="1465" t="s">
        <v>4937</v>
      </c>
      <c r="E434" s="580">
        <v>1151</v>
      </c>
      <c r="F434" s="580" t="s">
        <v>126</v>
      </c>
      <c r="G434" s="678" t="s">
        <v>4938</v>
      </c>
      <c r="H434" s="678" t="s">
        <v>4932</v>
      </c>
      <c r="I434" s="1182">
        <v>270800</v>
      </c>
      <c r="J434" s="1453">
        <f t="shared" si="13"/>
        <v>311690800</v>
      </c>
    </row>
    <row r="435" spans="1:10" s="586" customFormat="1" ht="73.5">
      <c r="A435" s="660"/>
      <c r="B435" s="578" t="s">
        <v>1375</v>
      </c>
      <c r="C435" s="579"/>
      <c r="D435" s="1465" t="s">
        <v>4939</v>
      </c>
      <c r="E435" s="580">
        <v>1144</v>
      </c>
      <c r="F435" s="580" t="s">
        <v>126</v>
      </c>
      <c r="G435" s="678" t="s">
        <v>4940</v>
      </c>
      <c r="H435" s="678" t="s">
        <v>4932</v>
      </c>
      <c r="I435" s="1182">
        <v>186600</v>
      </c>
      <c r="J435" s="1453">
        <f t="shared" si="13"/>
        <v>213470400</v>
      </c>
    </row>
    <row r="436" spans="1:10" s="586" customFormat="1" ht="31.5">
      <c r="A436" s="660"/>
      <c r="B436" s="578" t="s">
        <v>1377</v>
      </c>
      <c r="C436" s="579"/>
      <c r="D436" s="678" t="s">
        <v>1378</v>
      </c>
      <c r="E436" s="580">
        <v>1140</v>
      </c>
      <c r="F436" s="580" t="s">
        <v>126</v>
      </c>
      <c r="G436" s="678" t="s">
        <v>4941</v>
      </c>
      <c r="H436" s="678" t="s">
        <v>4932</v>
      </c>
      <c r="I436" s="1182">
        <v>405400</v>
      </c>
      <c r="J436" s="1453">
        <f t="shared" si="13"/>
        <v>462156000</v>
      </c>
    </row>
    <row r="437" spans="1:10" s="586" customFormat="1" ht="94.5">
      <c r="A437" s="660"/>
      <c r="B437" s="578" t="s">
        <v>1381</v>
      </c>
      <c r="C437" s="579"/>
      <c r="D437" s="678" t="s">
        <v>1384</v>
      </c>
      <c r="E437" s="580">
        <v>1125</v>
      </c>
      <c r="F437" s="580" t="s">
        <v>126</v>
      </c>
      <c r="G437" s="678" t="s">
        <v>4942</v>
      </c>
      <c r="H437" s="678" t="s">
        <v>4932</v>
      </c>
      <c r="I437" s="1182">
        <v>2028700</v>
      </c>
      <c r="J437" s="1453">
        <f t="shared" si="13"/>
        <v>2282287500</v>
      </c>
    </row>
    <row r="438" spans="1:10" s="1450" customFormat="1" ht="31.5">
      <c r="A438" s="1455"/>
      <c r="B438" s="731" t="s">
        <v>2644</v>
      </c>
      <c r="C438" s="736"/>
      <c r="D438" s="678"/>
      <c r="E438" s="580"/>
      <c r="F438" s="580"/>
      <c r="G438" s="678"/>
      <c r="H438" s="678"/>
      <c r="I438" s="1182"/>
      <c r="J438" s="1453"/>
    </row>
    <row r="439" spans="1:10" s="1450" customFormat="1">
      <c r="A439" s="1455"/>
      <c r="B439" s="731" t="s">
        <v>2654</v>
      </c>
      <c r="C439" s="736"/>
      <c r="D439" s="678"/>
      <c r="E439" s="580"/>
      <c r="F439" s="580"/>
      <c r="G439" s="678"/>
      <c r="H439" s="678"/>
      <c r="I439" s="1182"/>
      <c r="J439" s="1453"/>
    </row>
    <row r="440" spans="1:10" s="586" customFormat="1" ht="78.75">
      <c r="A440" s="660"/>
      <c r="B440" s="578" t="s">
        <v>1388</v>
      </c>
      <c r="C440" s="579"/>
      <c r="D440" s="678" t="s">
        <v>1389</v>
      </c>
      <c r="E440" s="580">
        <v>1087</v>
      </c>
      <c r="F440" s="580" t="s">
        <v>126</v>
      </c>
      <c r="G440" s="678" t="s">
        <v>4943</v>
      </c>
      <c r="H440" s="678" t="s">
        <v>4932</v>
      </c>
      <c r="I440" s="1182">
        <v>867500</v>
      </c>
      <c r="J440" s="1453">
        <f t="shared" si="13"/>
        <v>942972500</v>
      </c>
    </row>
    <row r="441" spans="1:10" s="1450" customFormat="1">
      <c r="A441" s="1455"/>
      <c r="B441" s="731" t="s">
        <v>2661</v>
      </c>
      <c r="C441" s="736"/>
      <c r="D441" s="678"/>
      <c r="E441" s="580"/>
      <c r="F441" s="580"/>
      <c r="G441" s="678"/>
      <c r="H441" s="678"/>
      <c r="I441" s="1182"/>
      <c r="J441" s="1453"/>
    </row>
    <row r="442" spans="1:10" s="586" customFormat="1" ht="78.75">
      <c r="A442" s="660"/>
      <c r="B442" s="1468" t="s">
        <v>4944</v>
      </c>
      <c r="C442" s="579"/>
      <c r="D442" s="678" t="s">
        <v>1393</v>
      </c>
      <c r="E442" s="580">
        <v>1154</v>
      </c>
      <c r="F442" s="580" t="s">
        <v>126</v>
      </c>
      <c r="G442" s="678" t="s">
        <v>4945</v>
      </c>
      <c r="H442" s="678" t="s">
        <v>4932</v>
      </c>
      <c r="I442" s="1182">
        <v>982900</v>
      </c>
      <c r="J442" s="1453">
        <f t="shared" si="13"/>
        <v>1134266600</v>
      </c>
    </row>
    <row r="443" spans="1:10" s="586" customFormat="1" ht="94.5">
      <c r="A443" s="660"/>
      <c r="B443" s="578" t="s">
        <v>1395</v>
      </c>
      <c r="C443" s="579"/>
      <c r="D443" s="678" t="s">
        <v>1398</v>
      </c>
      <c r="E443" s="580">
        <v>1141</v>
      </c>
      <c r="F443" s="580" t="s">
        <v>126</v>
      </c>
      <c r="G443" s="678" t="s">
        <v>4946</v>
      </c>
      <c r="H443" s="678" t="s">
        <v>2298</v>
      </c>
      <c r="I443" s="1182">
        <v>1660000</v>
      </c>
      <c r="J443" s="1453">
        <f t="shared" si="13"/>
        <v>1894060000</v>
      </c>
    </row>
    <row r="444" spans="1:10" s="586" customFormat="1" ht="47.25">
      <c r="A444" s="660"/>
      <c r="B444" s="578" t="s">
        <v>1402</v>
      </c>
      <c r="C444" s="579"/>
      <c r="D444" s="678" t="s">
        <v>1403</v>
      </c>
      <c r="E444" s="580">
        <v>1166</v>
      </c>
      <c r="F444" s="580" t="s">
        <v>126</v>
      </c>
      <c r="G444" s="678" t="s">
        <v>4947</v>
      </c>
      <c r="H444" s="678" t="s">
        <v>2298</v>
      </c>
      <c r="I444" s="1182">
        <v>569100</v>
      </c>
      <c r="J444" s="1453">
        <f t="shared" si="13"/>
        <v>663570600</v>
      </c>
    </row>
    <row r="445" spans="1:10" s="1450" customFormat="1">
      <c r="A445" s="1455"/>
      <c r="B445" s="731" t="s">
        <v>3090</v>
      </c>
      <c r="C445" s="736"/>
      <c r="D445" s="678"/>
      <c r="E445" s="580">
        <v>14</v>
      </c>
      <c r="F445" s="580"/>
      <c r="G445" s="678"/>
      <c r="H445" s="678"/>
      <c r="I445" s="1182"/>
      <c r="J445" s="1453"/>
    </row>
    <row r="446" spans="1:10" s="1450" customFormat="1">
      <c r="A446" s="1455"/>
      <c r="B446" s="731" t="s">
        <v>3149</v>
      </c>
      <c r="C446" s="736"/>
      <c r="D446" s="678"/>
      <c r="E446" s="580"/>
      <c r="F446" s="580"/>
      <c r="G446" s="678"/>
      <c r="H446" s="678"/>
      <c r="I446" s="1182"/>
      <c r="J446" s="1453"/>
    </row>
    <row r="447" spans="1:10" s="1450" customFormat="1">
      <c r="A447" s="1455"/>
      <c r="B447" s="731" t="s">
        <v>3135</v>
      </c>
      <c r="C447" s="736"/>
      <c r="D447" s="678"/>
      <c r="E447" s="580"/>
      <c r="F447" s="580"/>
      <c r="G447" s="678"/>
      <c r="H447" s="678"/>
      <c r="I447" s="1182"/>
      <c r="J447" s="1453"/>
    </row>
    <row r="448" spans="1:10" s="586" customFormat="1" ht="31.5">
      <c r="A448" s="660"/>
      <c r="B448" s="578" t="s">
        <v>1408</v>
      </c>
      <c r="C448" s="579"/>
      <c r="D448" s="678" t="s">
        <v>1409</v>
      </c>
      <c r="E448" s="580">
        <v>1230</v>
      </c>
      <c r="F448" s="580" t="s">
        <v>126</v>
      </c>
      <c r="G448" s="678" t="s">
        <v>4948</v>
      </c>
      <c r="H448" s="678" t="s">
        <v>4932</v>
      </c>
      <c r="I448" s="1182">
        <v>472700</v>
      </c>
      <c r="J448" s="1453">
        <f t="shared" si="13"/>
        <v>581421000</v>
      </c>
    </row>
    <row r="449" spans="1:10" s="1450" customFormat="1">
      <c r="A449" s="1455"/>
      <c r="B449" s="731" t="s">
        <v>3150</v>
      </c>
      <c r="C449" s="736"/>
      <c r="D449" s="678"/>
      <c r="E449" s="580"/>
      <c r="F449" s="580"/>
      <c r="G449" s="678"/>
      <c r="H449" s="678"/>
      <c r="I449" s="1182"/>
      <c r="J449" s="1453"/>
    </row>
    <row r="450" spans="1:10" s="586" customFormat="1" ht="63">
      <c r="A450" s="660"/>
      <c r="B450" s="578" t="s">
        <v>1410</v>
      </c>
      <c r="C450" s="579"/>
      <c r="D450" s="678" t="s">
        <v>4949</v>
      </c>
      <c r="E450" s="580">
        <v>1149</v>
      </c>
      <c r="F450" s="580" t="s">
        <v>126</v>
      </c>
      <c r="G450" s="678" t="s">
        <v>4190</v>
      </c>
      <c r="H450" s="678" t="s">
        <v>2298</v>
      </c>
      <c r="I450" s="1182">
        <v>812400</v>
      </c>
      <c r="J450" s="1453">
        <f t="shared" si="13"/>
        <v>933447600</v>
      </c>
    </row>
    <row r="451" spans="1:10" s="586" customFormat="1" ht="110.25">
      <c r="A451" s="660"/>
      <c r="B451" s="578" t="s">
        <v>1412</v>
      </c>
      <c r="C451" s="579"/>
      <c r="D451" s="678" t="s">
        <v>4950</v>
      </c>
      <c r="E451" s="580">
        <v>1233</v>
      </c>
      <c r="F451" s="580" t="s">
        <v>126</v>
      </c>
      <c r="G451" s="678" t="s">
        <v>4951</v>
      </c>
      <c r="H451" s="678" t="s">
        <v>2298</v>
      </c>
      <c r="I451" s="1182">
        <v>3245100</v>
      </c>
      <c r="J451" s="1453">
        <f t="shared" si="13"/>
        <v>4001208300</v>
      </c>
    </row>
    <row r="452" spans="1:10" s="1450" customFormat="1">
      <c r="A452" s="1455"/>
      <c r="B452" s="731" t="s">
        <v>3151</v>
      </c>
      <c r="C452" s="736"/>
      <c r="D452" s="678"/>
      <c r="E452" s="580"/>
      <c r="F452" s="580"/>
      <c r="G452" s="678"/>
      <c r="H452" s="678"/>
      <c r="I452" s="1182"/>
      <c r="J452" s="1453"/>
    </row>
    <row r="453" spans="1:10" s="586" customFormat="1" ht="31.5">
      <c r="A453" s="660"/>
      <c r="B453" s="578" t="s">
        <v>1415</v>
      </c>
      <c r="C453" s="579"/>
      <c r="D453" s="678" t="s">
        <v>1416</v>
      </c>
      <c r="E453" s="580">
        <v>1239</v>
      </c>
      <c r="F453" s="580" t="s">
        <v>126</v>
      </c>
      <c r="G453" s="678" t="s">
        <v>4193</v>
      </c>
      <c r="H453" s="678" t="s">
        <v>2298</v>
      </c>
      <c r="I453" s="1182">
        <v>364100</v>
      </c>
      <c r="J453" s="1453">
        <f t="shared" si="13"/>
        <v>451119900</v>
      </c>
    </row>
    <row r="454" spans="1:10" s="586" customFormat="1" ht="63">
      <c r="A454" s="660"/>
      <c r="B454" s="578" t="s">
        <v>1421</v>
      </c>
      <c r="C454" s="579"/>
      <c r="D454" s="678" t="s">
        <v>1422</v>
      </c>
      <c r="E454" s="580">
        <v>1204</v>
      </c>
      <c r="F454" s="580" t="s">
        <v>126</v>
      </c>
      <c r="G454" s="678" t="s">
        <v>4194</v>
      </c>
      <c r="H454" s="678" t="s">
        <v>2298</v>
      </c>
      <c r="I454" s="1182">
        <v>1575900</v>
      </c>
      <c r="J454" s="1453">
        <f t="shared" si="13"/>
        <v>1897383600</v>
      </c>
    </row>
    <row r="455" spans="1:10" s="1450" customFormat="1">
      <c r="A455" s="1455"/>
      <c r="B455" s="731" t="s">
        <v>3152</v>
      </c>
      <c r="C455" s="736"/>
      <c r="D455" s="678"/>
      <c r="E455" s="580"/>
      <c r="F455" s="580"/>
      <c r="G455" s="678"/>
      <c r="H455" s="678"/>
      <c r="I455" s="1182"/>
      <c r="J455" s="1453"/>
    </row>
    <row r="456" spans="1:10" s="586" customFormat="1" ht="94.5">
      <c r="A456" s="660"/>
      <c r="B456" s="578" t="s">
        <v>1423</v>
      </c>
      <c r="C456" s="579"/>
      <c r="D456" s="678" t="s">
        <v>1424</v>
      </c>
      <c r="E456" s="580">
        <v>1177</v>
      </c>
      <c r="F456" s="580" t="s">
        <v>126</v>
      </c>
      <c r="G456" s="678" t="s">
        <v>4952</v>
      </c>
      <c r="H456" s="678" t="s">
        <v>4932</v>
      </c>
      <c r="I456" s="1182">
        <v>364100</v>
      </c>
      <c r="J456" s="1453">
        <f t="shared" si="13"/>
        <v>428545700</v>
      </c>
    </row>
    <row r="457" spans="1:10" s="586" customFormat="1" ht="110.25">
      <c r="A457" s="678"/>
      <c r="B457" s="578" t="s">
        <v>3029</v>
      </c>
      <c r="C457" s="578"/>
      <c r="D457" s="678" t="s">
        <v>4953</v>
      </c>
      <c r="E457" s="735">
        <v>1227</v>
      </c>
      <c r="F457" s="580" t="s">
        <v>126</v>
      </c>
      <c r="G457" s="678" t="s">
        <v>4197</v>
      </c>
      <c r="H457" s="678" t="s">
        <v>2298</v>
      </c>
      <c r="I457" s="1182">
        <v>812400</v>
      </c>
      <c r="J457" s="1453">
        <f t="shared" si="13"/>
        <v>996814800</v>
      </c>
    </row>
    <row r="458" spans="1:10" s="586" customFormat="1" ht="63">
      <c r="A458" s="660"/>
      <c r="B458" s="578" t="s">
        <v>1428</v>
      </c>
      <c r="C458" s="579"/>
      <c r="D458" s="678" t="s">
        <v>1431</v>
      </c>
      <c r="E458" s="580">
        <v>1179</v>
      </c>
      <c r="F458" s="580" t="s">
        <v>126</v>
      </c>
      <c r="G458" s="678" t="s">
        <v>4198</v>
      </c>
      <c r="H458" s="678" t="s">
        <v>4932</v>
      </c>
      <c r="I458" s="1182">
        <v>358000</v>
      </c>
      <c r="J458" s="1453">
        <f t="shared" si="13"/>
        <v>422082000</v>
      </c>
    </row>
    <row r="459" spans="1:10" s="1450" customFormat="1" ht="31.5">
      <c r="A459" s="1455"/>
      <c r="B459" s="731" t="s">
        <v>3153</v>
      </c>
      <c r="C459" s="736"/>
      <c r="D459" s="678"/>
      <c r="E459" s="580"/>
      <c r="F459" s="580"/>
      <c r="G459" s="678"/>
      <c r="H459" s="678"/>
      <c r="I459" s="1182"/>
      <c r="J459" s="1453"/>
    </row>
    <row r="460" spans="1:10" s="586" customFormat="1" ht="63">
      <c r="A460" s="660"/>
      <c r="B460" s="578" t="s">
        <v>1433</v>
      </c>
      <c r="C460" s="579"/>
      <c r="D460" s="678" t="s">
        <v>1436</v>
      </c>
      <c r="E460" s="580">
        <v>1225</v>
      </c>
      <c r="F460" s="580" t="s">
        <v>126</v>
      </c>
      <c r="G460" s="678" t="s">
        <v>4199</v>
      </c>
      <c r="H460" s="678" t="s">
        <v>4932</v>
      </c>
      <c r="I460" s="1182">
        <v>569100</v>
      </c>
      <c r="J460" s="1453">
        <f t="shared" si="13"/>
        <v>697147500</v>
      </c>
    </row>
    <row r="461" spans="1:10" s="586" customFormat="1" ht="63">
      <c r="A461" s="660"/>
      <c r="B461" s="578" t="s">
        <v>1437</v>
      </c>
      <c r="C461" s="579"/>
      <c r="D461" s="678" t="s">
        <v>1438</v>
      </c>
      <c r="E461" s="580">
        <v>1236</v>
      </c>
      <c r="F461" s="580" t="s">
        <v>126</v>
      </c>
      <c r="G461" s="678" t="s">
        <v>4200</v>
      </c>
      <c r="H461" s="678" t="s">
        <v>4932</v>
      </c>
      <c r="I461" s="1182">
        <v>214200</v>
      </c>
      <c r="J461" s="1453">
        <f t="shared" si="13"/>
        <v>264751200</v>
      </c>
    </row>
    <row r="462" spans="1:10" s="586" customFormat="1" ht="94.5">
      <c r="A462" s="660"/>
      <c r="B462" s="578" t="s">
        <v>1442</v>
      </c>
      <c r="C462" s="579"/>
      <c r="D462" s="678" t="s">
        <v>1445</v>
      </c>
      <c r="E462" s="580">
        <v>1240</v>
      </c>
      <c r="F462" s="580" t="s">
        <v>126</v>
      </c>
      <c r="G462" s="678" t="s">
        <v>4201</v>
      </c>
      <c r="H462" s="678" t="s">
        <v>4932</v>
      </c>
      <c r="I462" s="1182">
        <v>963900</v>
      </c>
      <c r="J462" s="1453">
        <f t="shared" si="13"/>
        <v>1195236000</v>
      </c>
    </row>
    <row r="463" spans="1:10" s="586" customFormat="1" ht="47.25">
      <c r="A463" s="660"/>
      <c r="B463" s="578" t="s">
        <v>1447</v>
      </c>
      <c r="C463" s="579"/>
      <c r="D463" s="678" t="s">
        <v>1450</v>
      </c>
      <c r="E463" s="580">
        <v>1225</v>
      </c>
      <c r="F463" s="580" t="s">
        <v>126</v>
      </c>
      <c r="G463" s="678" t="s">
        <v>4202</v>
      </c>
      <c r="H463" s="678" t="s">
        <v>4932</v>
      </c>
      <c r="I463" s="1182">
        <v>888900</v>
      </c>
      <c r="J463" s="1453">
        <f t="shared" si="13"/>
        <v>1088902500</v>
      </c>
    </row>
    <row r="464" spans="1:10" s="1450" customFormat="1">
      <c r="A464" s="1455"/>
      <c r="B464" s="731" t="s">
        <v>3094</v>
      </c>
      <c r="C464" s="736"/>
      <c r="D464" s="678"/>
      <c r="E464" s="580"/>
      <c r="F464" s="580"/>
      <c r="G464" s="678"/>
      <c r="H464" s="678"/>
      <c r="I464" s="1182"/>
      <c r="J464" s="1453"/>
    </row>
    <row r="465" spans="1:10" s="1450" customFormat="1">
      <c r="A465" s="1455"/>
      <c r="B465" s="731" t="s">
        <v>2627</v>
      </c>
      <c r="C465" s="736"/>
      <c r="D465" s="678"/>
      <c r="E465" s="580"/>
      <c r="F465" s="580"/>
      <c r="G465" s="678"/>
      <c r="H465" s="678"/>
      <c r="I465" s="1182"/>
      <c r="J465" s="1453"/>
    </row>
    <row r="466" spans="1:10" s="1450" customFormat="1">
      <c r="A466" s="1455"/>
      <c r="B466" s="731" t="s">
        <v>3154</v>
      </c>
      <c r="C466" s="736"/>
      <c r="D466" s="678"/>
      <c r="E466" s="580"/>
      <c r="F466" s="580"/>
      <c r="G466" s="678"/>
      <c r="H466" s="678"/>
      <c r="I466" s="1182"/>
      <c r="J466" s="1453"/>
    </row>
    <row r="467" spans="1:10" s="586" customFormat="1" ht="47.25">
      <c r="A467" s="660"/>
      <c r="B467" s="578" t="s">
        <v>1453</v>
      </c>
      <c r="C467" s="579"/>
      <c r="D467" s="678" t="s">
        <v>1454</v>
      </c>
      <c r="E467" s="580">
        <v>1198</v>
      </c>
      <c r="F467" s="580" t="s">
        <v>126</v>
      </c>
      <c r="G467" s="678" t="s">
        <v>4954</v>
      </c>
      <c r="H467" s="678" t="s">
        <v>4932</v>
      </c>
      <c r="I467" s="1182">
        <v>253100</v>
      </c>
      <c r="J467" s="1453">
        <f t="shared" si="13"/>
        <v>303213800</v>
      </c>
    </row>
    <row r="468" spans="1:10" s="586" customFormat="1" ht="31.5">
      <c r="A468" s="660"/>
      <c r="B468" s="578" t="s">
        <v>4205</v>
      </c>
      <c r="C468" s="579"/>
      <c r="D468" s="678" t="s">
        <v>1460</v>
      </c>
      <c r="E468" s="580">
        <v>1191</v>
      </c>
      <c r="F468" s="580" t="s">
        <v>126</v>
      </c>
      <c r="G468" s="678" t="s">
        <v>4955</v>
      </c>
      <c r="H468" s="678" t="s">
        <v>2298</v>
      </c>
      <c r="I468" s="1182">
        <v>178300</v>
      </c>
      <c r="J468" s="1453">
        <f t="shared" si="13"/>
        <v>212355300</v>
      </c>
    </row>
    <row r="469" spans="1:10" s="586" customFormat="1" ht="63">
      <c r="A469" s="660"/>
      <c r="B469" s="578" t="s">
        <v>1465</v>
      </c>
      <c r="C469" s="579"/>
      <c r="D469" s="678" t="s">
        <v>1466</v>
      </c>
      <c r="E469" s="580">
        <v>1228</v>
      </c>
      <c r="F469" s="580" t="s">
        <v>126</v>
      </c>
      <c r="G469" s="678" t="s">
        <v>4956</v>
      </c>
      <c r="H469" s="678" t="s">
        <v>4932</v>
      </c>
      <c r="I469" s="1182">
        <v>786500</v>
      </c>
      <c r="J469" s="1453">
        <f t="shared" si="13"/>
        <v>965822000</v>
      </c>
    </row>
    <row r="470" spans="1:10" s="586" customFormat="1" ht="63">
      <c r="A470" s="660"/>
      <c r="B470" s="578" t="s">
        <v>4957</v>
      </c>
      <c r="C470" s="579"/>
      <c r="D470" s="678" t="s">
        <v>1471</v>
      </c>
      <c r="E470" s="580">
        <v>1214</v>
      </c>
      <c r="F470" s="580" t="s">
        <v>126</v>
      </c>
      <c r="G470" s="678" t="s">
        <v>4958</v>
      </c>
      <c r="H470" s="678" t="s">
        <v>4932</v>
      </c>
      <c r="I470" s="1182">
        <v>681100</v>
      </c>
      <c r="J470" s="1453">
        <f t="shared" si="13"/>
        <v>826855400</v>
      </c>
    </row>
    <row r="471" spans="1:10" s="1450" customFormat="1" ht="31.5">
      <c r="A471" s="1455"/>
      <c r="B471" s="731" t="s">
        <v>3155</v>
      </c>
      <c r="C471" s="736"/>
      <c r="D471" s="678"/>
      <c r="E471" s="580"/>
      <c r="F471" s="580"/>
      <c r="G471" s="678"/>
      <c r="H471" s="678"/>
      <c r="I471" s="1182"/>
      <c r="J471" s="1453"/>
    </row>
    <row r="472" spans="1:10" s="586" customFormat="1" ht="78.75">
      <c r="A472" s="660"/>
      <c r="B472" s="578" t="s">
        <v>1475</v>
      </c>
      <c r="C472" s="579"/>
      <c r="D472" s="678" t="s">
        <v>1476</v>
      </c>
      <c r="E472" s="580">
        <v>1235</v>
      </c>
      <c r="F472" s="580" t="s">
        <v>126</v>
      </c>
      <c r="G472" s="678" t="s">
        <v>4959</v>
      </c>
      <c r="H472" s="678" t="s">
        <v>2298</v>
      </c>
      <c r="I472" s="1182">
        <v>14790800</v>
      </c>
      <c r="J472" s="1453">
        <f t="shared" ref="J472:J533" si="14">I472*E472</f>
        <v>18266638000</v>
      </c>
    </row>
    <row r="473" spans="1:10" s="586" customFormat="1" ht="126">
      <c r="A473" s="660"/>
      <c r="B473" s="578" t="s">
        <v>3034</v>
      </c>
      <c r="C473" s="579"/>
      <c r="D473" s="678" t="s">
        <v>3156</v>
      </c>
      <c r="E473" s="580">
        <v>1223</v>
      </c>
      <c r="F473" s="580" t="s">
        <v>126</v>
      </c>
      <c r="G473" s="678" t="s">
        <v>4960</v>
      </c>
      <c r="H473" s="678" t="s">
        <v>4932</v>
      </c>
      <c r="I473" s="1182">
        <v>5351900</v>
      </c>
      <c r="J473" s="1453">
        <f t="shared" si="14"/>
        <v>6545373700</v>
      </c>
    </row>
    <row r="474" spans="1:10" s="586" customFormat="1" ht="47.25">
      <c r="A474" s="660"/>
      <c r="B474" s="578" t="s">
        <v>1479</v>
      </c>
      <c r="C474" s="579"/>
      <c r="D474" s="678" t="s">
        <v>1482</v>
      </c>
      <c r="E474" s="580">
        <v>1207</v>
      </c>
      <c r="F474" s="580" t="s">
        <v>126</v>
      </c>
      <c r="G474" s="678" t="s">
        <v>4961</v>
      </c>
      <c r="H474" s="678" t="s">
        <v>2298</v>
      </c>
      <c r="I474" s="1182">
        <v>2675900</v>
      </c>
      <c r="J474" s="1453">
        <f t="shared" si="14"/>
        <v>3229811300</v>
      </c>
    </row>
    <row r="475" spans="1:10" s="1450" customFormat="1" ht="31.5">
      <c r="A475" s="1455"/>
      <c r="B475" s="731" t="s">
        <v>3157</v>
      </c>
      <c r="C475" s="736"/>
      <c r="D475" s="678"/>
      <c r="E475" s="580"/>
      <c r="F475" s="580"/>
      <c r="G475" s="678"/>
      <c r="H475" s="678"/>
      <c r="I475" s="1182"/>
      <c r="J475" s="1453"/>
    </row>
    <row r="476" spans="1:10" s="586" customFormat="1" ht="31.5">
      <c r="A476" s="660"/>
      <c r="B476" s="578" t="s">
        <v>4962</v>
      </c>
      <c r="C476" s="579"/>
      <c r="D476" s="678" t="s">
        <v>1487</v>
      </c>
      <c r="E476" s="580">
        <v>1135</v>
      </c>
      <c r="F476" s="580" t="s">
        <v>126</v>
      </c>
      <c r="G476" s="678" t="s">
        <v>4963</v>
      </c>
      <c r="H476" s="678" t="s">
        <v>2298</v>
      </c>
      <c r="I476" s="1182">
        <v>211100</v>
      </c>
      <c r="J476" s="1453">
        <f t="shared" si="14"/>
        <v>239598500</v>
      </c>
    </row>
    <row r="477" spans="1:10" s="586" customFormat="1" ht="47.25">
      <c r="A477" s="660"/>
      <c r="B477" s="1469" t="s">
        <v>4964</v>
      </c>
      <c r="C477" s="579"/>
      <c r="D477" s="678" t="s">
        <v>1491</v>
      </c>
      <c r="E477" s="580">
        <v>1142</v>
      </c>
      <c r="F477" s="580" t="s">
        <v>126</v>
      </c>
      <c r="G477" s="678" t="s">
        <v>4965</v>
      </c>
      <c r="H477" s="678" t="s">
        <v>2298</v>
      </c>
      <c r="I477" s="1182">
        <v>267700</v>
      </c>
      <c r="J477" s="1453">
        <f t="shared" si="14"/>
        <v>305713400</v>
      </c>
    </row>
    <row r="478" spans="1:10" s="586" customFormat="1" ht="31.5">
      <c r="A478" s="660"/>
      <c r="B478" s="578" t="s">
        <v>4966</v>
      </c>
      <c r="C478" s="579"/>
      <c r="D478" s="678" t="s">
        <v>1496</v>
      </c>
      <c r="E478" s="580">
        <v>1161</v>
      </c>
      <c r="F478" s="580" t="s">
        <v>126</v>
      </c>
      <c r="G478" s="678" t="s">
        <v>4967</v>
      </c>
      <c r="H478" s="678" t="s">
        <v>4932</v>
      </c>
      <c r="I478" s="1182">
        <v>73400</v>
      </c>
      <c r="J478" s="1453">
        <f t="shared" si="14"/>
        <v>85217400</v>
      </c>
    </row>
    <row r="479" spans="1:10" s="586" customFormat="1" ht="47.25">
      <c r="A479" s="660"/>
      <c r="B479" s="578" t="s">
        <v>4968</v>
      </c>
      <c r="C479" s="579"/>
      <c r="D479" s="678" t="s">
        <v>1500</v>
      </c>
      <c r="E479" s="580">
        <v>1198</v>
      </c>
      <c r="F479" s="580" t="s">
        <v>126</v>
      </c>
      <c r="G479" s="678" t="s">
        <v>4969</v>
      </c>
      <c r="H479" s="678" t="s">
        <v>2298</v>
      </c>
      <c r="I479" s="1182">
        <v>260100</v>
      </c>
      <c r="J479" s="1453">
        <f t="shared" si="14"/>
        <v>311599800</v>
      </c>
    </row>
    <row r="480" spans="1:10" s="586" customFormat="1" ht="94.5">
      <c r="A480" s="660"/>
      <c r="B480" s="578" t="s">
        <v>4970</v>
      </c>
      <c r="C480" s="579"/>
      <c r="D480" s="678" t="s">
        <v>1505</v>
      </c>
      <c r="E480" s="580">
        <v>1198</v>
      </c>
      <c r="F480" s="580" t="s">
        <v>126</v>
      </c>
      <c r="G480" s="678" t="s">
        <v>4971</v>
      </c>
      <c r="H480" s="678" t="s">
        <v>2298</v>
      </c>
      <c r="I480" s="1182">
        <v>502700</v>
      </c>
      <c r="J480" s="1453">
        <f t="shared" si="14"/>
        <v>602234600</v>
      </c>
    </row>
    <row r="481" spans="1:10" s="1450" customFormat="1" ht="31.5">
      <c r="A481" s="1455"/>
      <c r="B481" s="731" t="s">
        <v>2644</v>
      </c>
      <c r="C481" s="736"/>
      <c r="D481" s="678"/>
      <c r="E481" s="580"/>
      <c r="F481" s="580"/>
      <c r="G481" s="678"/>
      <c r="H481" s="678"/>
      <c r="I481" s="1182"/>
      <c r="J481" s="1453"/>
    </row>
    <row r="482" spans="1:10" s="1450" customFormat="1" ht="31.5">
      <c r="A482" s="1455"/>
      <c r="B482" s="731" t="s">
        <v>3158</v>
      </c>
      <c r="C482" s="736"/>
      <c r="D482" s="678"/>
      <c r="E482" s="580"/>
      <c r="F482" s="580"/>
      <c r="G482" s="678"/>
      <c r="H482" s="678"/>
      <c r="I482" s="1182"/>
      <c r="J482" s="1453"/>
    </row>
    <row r="483" spans="1:10" s="586" customFormat="1" ht="63">
      <c r="A483" s="660"/>
      <c r="B483" s="578" t="s">
        <v>1509</v>
      </c>
      <c r="C483" s="579"/>
      <c r="D483" s="678" t="s">
        <v>1510</v>
      </c>
      <c r="E483" s="580">
        <v>1156</v>
      </c>
      <c r="F483" s="580" t="s">
        <v>126</v>
      </c>
      <c r="G483" s="678" t="s">
        <v>4972</v>
      </c>
      <c r="H483" s="678" t="s">
        <v>4932</v>
      </c>
      <c r="I483" s="1182">
        <v>746000</v>
      </c>
      <c r="J483" s="1453">
        <f t="shared" si="14"/>
        <v>862376000</v>
      </c>
    </row>
    <row r="484" spans="1:10" s="586" customFormat="1" ht="63">
      <c r="A484" s="660"/>
      <c r="B484" s="578" t="s">
        <v>1513</v>
      </c>
      <c r="C484" s="579"/>
      <c r="D484" s="678" t="s">
        <v>1514</v>
      </c>
      <c r="E484" s="580">
        <v>1201</v>
      </c>
      <c r="F484" s="580" t="s">
        <v>126</v>
      </c>
      <c r="G484" s="678" t="s">
        <v>4973</v>
      </c>
      <c r="H484" s="678" t="s">
        <v>2298</v>
      </c>
      <c r="I484" s="1182">
        <v>2019000</v>
      </c>
      <c r="J484" s="1453">
        <f t="shared" si="14"/>
        <v>2424819000</v>
      </c>
    </row>
    <row r="485" spans="1:10" s="586" customFormat="1" ht="63">
      <c r="A485" s="660"/>
      <c r="B485" s="578" t="s">
        <v>1517</v>
      </c>
      <c r="C485" s="579"/>
      <c r="D485" s="678" t="s">
        <v>1518</v>
      </c>
      <c r="E485" s="580">
        <v>1137</v>
      </c>
      <c r="F485" s="580" t="s">
        <v>126</v>
      </c>
      <c r="G485" s="678" t="s">
        <v>4974</v>
      </c>
      <c r="H485" s="678" t="s">
        <v>2298</v>
      </c>
      <c r="I485" s="1182">
        <v>2757000</v>
      </c>
      <c r="J485" s="1453">
        <f t="shared" si="14"/>
        <v>3134709000</v>
      </c>
    </row>
    <row r="486" spans="1:10" s="586" customFormat="1" ht="47.25">
      <c r="A486" s="660"/>
      <c r="B486" s="578" t="s">
        <v>3036</v>
      </c>
      <c r="C486" s="579"/>
      <c r="D486" s="678" t="s">
        <v>3037</v>
      </c>
      <c r="E486" s="580">
        <v>1159</v>
      </c>
      <c r="F486" s="580" t="s">
        <v>126</v>
      </c>
      <c r="G486" s="678" t="s">
        <v>4975</v>
      </c>
      <c r="H486" s="678" t="s">
        <v>4932</v>
      </c>
      <c r="I486" s="1182">
        <v>144500</v>
      </c>
      <c r="J486" s="1453">
        <f t="shared" si="14"/>
        <v>167475500</v>
      </c>
    </row>
    <row r="487" spans="1:10" s="1450" customFormat="1" ht="31.5">
      <c r="A487" s="1455"/>
      <c r="B487" s="731" t="s">
        <v>3159</v>
      </c>
      <c r="C487" s="736"/>
      <c r="D487" s="678"/>
      <c r="E487" s="580">
        <v>14</v>
      </c>
      <c r="F487" s="580"/>
      <c r="G487" s="678"/>
      <c r="H487" s="678"/>
      <c r="I487" s="1182"/>
      <c r="J487" s="1453"/>
    </row>
    <row r="488" spans="1:10" s="586" customFormat="1" ht="63">
      <c r="A488" s="660"/>
      <c r="B488" s="578" t="s">
        <v>3038</v>
      </c>
      <c r="C488" s="579"/>
      <c r="D488" s="678" t="s">
        <v>4976</v>
      </c>
      <c r="E488" s="580">
        <v>1151</v>
      </c>
      <c r="F488" s="580" t="s">
        <v>126</v>
      </c>
      <c r="G488" s="678" t="s">
        <v>4977</v>
      </c>
      <c r="H488" s="678" t="s">
        <v>2298</v>
      </c>
      <c r="I488" s="1182">
        <v>283700</v>
      </c>
      <c r="J488" s="1453">
        <f t="shared" si="14"/>
        <v>326538700</v>
      </c>
    </row>
    <row r="489" spans="1:10" s="1450" customFormat="1">
      <c r="A489" s="1455"/>
      <c r="B489" s="731" t="s">
        <v>3161</v>
      </c>
      <c r="C489" s="736"/>
      <c r="D489" s="678"/>
      <c r="E489" s="580">
        <v>14</v>
      </c>
      <c r="F489" s="580"/>
      <c r="G489" s="678"/>
      <c r="H489" s="678"/>
      <c r="I489" s="1182"/>
      <c r="J489" s="1453"/>
    </row>
    <row r="490" spans="1:10" s="586" customFormat="1" ht="63">
      <c r="A490" s="660"/>
      <c r="B490" s="578" t="s">
        <v>1521</v>
      </c>
      <c r="C490" s="579"/>
      <c r="D490" s="678" t="s">
        <v>1522</v>
      </c>
      <c r="E490" s="580">
        <v>1152</v>
      </c>
      <c r="F490" s="580" t="s">
        <v>126</v>
      </c>
      <c r="G490" s="678" t="s">
        <v>4978</v>
      </c>
      <c r="H490" s="678" t="s">
        <v>2298</v>
      </c>
      <c r="I490" s="1182">
        <v>2041000</v>
      </c>
      <c r="J490" s="1453">
        <f t="shared" si="14"/>
        <v>2351232000</v>
      </c>
    </row>
    <row r="491" spans="1:10" s="586" customFormat="1" ht="110.25">
      <c r="A491" s="660"/>
      <c r="B491" s="578" t="s">
        <v>1523</v>
      </c>
      <c r="C491" s="579"/>
      <c r="D491" s="678" t="s">
        <v>1524</v>
      </c>
      <c r="E491" s="580">
        <v>1136</v>
      </c>
      <c r="F491" s="580" t="s">
        <v>126</v>
      </c>
      <c r="G491" s="678" t="s">
        <v>4979</v>
      </c>
      <c r="H491" s="678" t="s">
        <v>4932</v>
      </c>
      <c r="I491" s="1182">
        <v>2667800</v>
      </c>
      <c r="J491" s="1453">
        <f t="shared" si="14"/>
        <v>3030620800</v>
      </c>
    </row>
    <row r="492" spans="1:10" s="1450" customFormat="1">
      <c r="A492" s="1455"/>
      <c r="B492" s="731" t="s">
        <v>3162</v>
      </c>
      <c r="C492" s="736"/>
      <c r="D492" s="678"/>
      <c r="E492" s="580">
        <v>7</v>
      </c>
      <c r="F492" s="580"/>
      <c r="G492" s="678"/>
      <c r="H492" s="678"/>
      <c r="I492" s="1182"/>
      <c r="J492" s="1453"/>
    </row>
    <row r="493" spans="1:10" s="586" customFormat="1" ht="94.5">
      <c r="A493" s="660"/>
      <c r="B493" s="578" t="s">
        <v>1525</v>
      </c>
      <c r="C493" s="579"/>
      <c r="D493" s="678" t="s">
        <v>1526</v>
      </c>
      <c r="E493" s="580">
        <v>1177</v>
      </c>
      <c r="F493" s="580" t="s">
        <v>126</v>
      </c>
      <c r="G493" s="678" t="s">
        <v>4980</v>
      </c>
      <c r="H493" s="678" t="s">
        <v>2298</v>
      </c>
      <c r="I493" s="1182">
        <v>1329800</v>
      </c>
      <c r="J493" s="1453">
        <f t="shared" si="14"/>
        <v>1565174600</v>
      </c>
    </row>
    <row r="494" spans="1:10" s="586" customFormat="1" ht="267.75">
      <c r="A494" s="660"/>
      <c r="B494" s="578" t="s">
        <v>1527</v>
      </c>
      <c r="C494" s="579"/>
      <c r="D494" s="678" t="s">
        <v>1528</v>
      </c>
      <c r="E494" s="580">
        <v>1181</v>
      </c>
      <c r="F494" s="580" t="s">
        <v>126</v>
      </c>
      <c r="G494" s="678" t="s">
        <v>4981</v>
      </c>
      <c r="H494" s="678" t="s">
        <v>2298</v>
      </c>
      <c r="I494" s="1182">
        <v>2238000</v>
      </c>
      <c r="J494" s="1453">
        <f t="shared" si="14"/>
        <v>2643078000</v>
      </c>
    </row>
    <row r="495" spans="1:10" s="1450" customFormat="1">
      <c r="A495" s="1455"/>
      <c r="B495" s="731" t="s">
        <v>2631</v>
      </c>
      <c r="C495" s="736"/>
      <c r="D495" s="678"/>
      <c r="E495" s="580">
        <v>39</v>
      </c>
      <c r="F495" s="580"/>
      <c r="G495" s="678"/>
      <c r="H495" s="678"/>
      <c r="I495" s="1182"/>
      <c r="J495" s="1453"/>
    </row>
    <row r="496" spans="1:10" s="1450" customFormat="1">
      <c r="A496" s="1455"/>
      <c r="B496" s="731" t="s">
        <v>3140</v>
      </c>
      <c r="C496" s="736"/>
      <c r="D496" s="678"/>
      <c r="E496" s="580">
        <v>7</v>
      </c>
      <c r="F496" s="580"/>
      <c r="G496" s="678"/>
      <c r="H496" s="678"/>
      <c r="I496" s="1182"/>
      <c r="J496" s="1453"/>
    </row>
    <row r="497" spans="1:10" s="586" customFormat="1" ht="47.25">
      <c r="A497" s="660"/>
      <c r="B497" s="578" t="s">
        <v>1533</v>
      </c>
      <c r="C497" s="579"/>
      <c r="D497" s="678" t="s">
        <v>1534</v>
      </c>
      <c r="E497" s="580">
        <v>1181</v>
      </c>
      <c r="F497" s="580" t="s">
        <v>126</v>
      </c>
      <c r="G497" s="678" t="s">
        <v>4982</v>
      </c>
      <c r="H497" s="678" t="s">
        <v>2298</v>
      </c>
      <c r="I497" s="1182">
        <v>567600</v>
      </c>
      <c r="J497" s="1453">
        <f t="shared" si="14"/>
        <v>670335600</v>
      </c>
    </row>
    <row r="498" spans="1:10" s="1450" customFormat="1" ht="31.5">
      <c r="A498" s="1455"/>
      <c r="B498" s="731" t="s">
        <v>3142</v>
      </c>
      <c r="C498" s="736"/>
      <c r="D498" s="678"/>
      <c r="E498" s="580"/>
      <c r="F498" s="580"/>
      <c r="G498" s="678"/>
      <c r="H498" s="678"/>
      <c r="I498" s="1182"/>
      <c r="J498" s="1453"/>
    </row>
    <row r="499" spans="1:10" s="586" customFormat="1" ht="94.5">
      <c r="A499" s="660"/>
      <c r="B499" s="578" t="s">
        <v>1537</v>
      </c>
      <c r="C499" s="579"/>
      <c r="D499" s="678" t="s">
        <v>1540</v>
      </c>
      <c r="E499" s="580">
        <v>426</v>
      </c>
      <c r="F499" s="580" t="s">
        <v>126</v>
      </c>
      <c r="G499" s="678" t="s">
        <v>4983</v>
      </c>
      <c r="H499" s="678" t="s">
        <v>4722</v>
      </c>
      <c r="I499" s="1182">
        <v>290700</v>
      </c>
      <c r="J499" s="1453">
        <f t="shared" si="14"/>
        <v>123838200</v>
      </c>
    </row>
    <row r="500" spans="1:10" s="1450" customFormat="1" ht="31.5">
      <c r="A500" s="1455"/>
      <c r="B500" s="731" t="s">
        <v>3163</v>
      </c>
      <c r="C500" s="736"/>
      <c r="D500" s="678"/>
      <c r="E500" s="580"/>
      <c r="F500" s="580"/>
      <c r="G500" s="678"/>
      <c r="H500" s="678"/>
      <c r="I500" s="1182"/>
      <c r="J500" s="1453"/>
    </row>
    <row r="501" spans="1:10" s="586" customFormat="1" ht="78.75">
      <c r="A501" s="660"/>
      <c r="B501" s="578" t="s">
        <v>1544</v>
      </c>
      <c r="C501" s="579"/>
      <c r="D501" s="678" t="s">
        <v>3506</v>
      </c>
      <c r="E501" s="580">
        <v>1142</v>
      </c>
      <c r="F501" s="580" t="s">
        <v>122</v>
      </c>
      <c r="G501" s="678" t="s">
        <v>3507</v>
      </c>
      <c r="H501" s="678" t="s">
        <v>4722</v>
      </c>
      <c r="I501" s="1182">
        <v>1654200</v>
      </c>
      <c r="J501" s="1453">
        <f t="shared" si="14"/>
        <v>1889096400</v>
      </c>
    </row>
    <row r="502" spans="1:10" s="1450" customFormat="1">
      <c r="A502" s="1455"/>
      <c r="B502" s="731" t="s">
        <v>3144</v>
      </c>
      <c r="C502" s="736"/>
      <c r="D502" s="678"/>
      <c r="E502" s="580"/>
      <c r="F502" s="580"/>
      <c r="G502" s="678"/>
      <c r="H502" s="678"/>
      <c r="I502" s="1182"/>
      <c r="J502" s="1453"/>
    </row>
    <row r="503" spans="1:10" s="586" customFormat="1" ht="47.25">
      <c r="A503" s="660"/>
      <c r="B503" s="578" t="s">
        <v>1546</v>
      </c>
      <c r="C503" s="579"/>
      <c r="D503" s="678" t="s">
        <v>1547</v>
      </c>
      <c r="E503" s="580">
        <v>1145</v>
      </c>
      <c r="F503" s="580" t="s">
        <v>126</v>
      </c>
      <c r="G503" s="678" t="s">
        <v>4984</v>
      </c>
      <c r="H503" s="678" t="s">
        <v>4793</v>
      </c>
      <c r="I503" s="1182">
        <v>648700</v>
      </c>
      <c r="J503" s="1453">
        <f t="shared" si="14"/>
        <v>742761500</v>
      </c>
    </row>
    <row r="504" spans="1:10" s="1450" customFormat="1">
      <c r="A504" s="1455" t="s">
        <v>3087</v>
      </c>
      <c r="B504" s="731" t="s">
        <v>3164</v>
      </c>
      <c r="C504" s="736"/>
      <c r="D504" s="678"/>
      <c r="E504" s="580"/>
      <c r="F504" s="580"/>
      <c r="G504" s="678"/>
      <c r="H504" s="678"/>
      <c r="I504" s="1182"/>
      <c r="J504" s="1453"/>
    </row>
    <row r="505" spans="1:10" s="1456" customFormat="1">
      <c r="A505" s="1455"/>
      <c r="B505" s="731" t="s">
        <v>3165</v>
      </c>
      <c r="C505" s="736"/>
      <c r="D505" s="678"/>
      <c r="E505" s="580"/>
      <c r="F505" s="580"/>
      <c r="G505" s="678"/>
      <c r="H505" s="678"/>
      <c r="I505" s="1182"/>
      <c r="J505" s="1453"/>
    </row>
    <row r="506" spans="1:10" s="1456" customFormat="1">
      <c r="A506" s="1455"/>
      <c r="B506" s="731" t="s">
        <v>2631</v>
      </c>
      <c r="C506" s="736"/>
      <c r="D506" s="678"/>
      <c r="E506" s="580"/>
      <c r="F506" s="580"/>
      <c r="G506" s="678"/>
      <c r="H506" s="678"/>
      <c r="I506" s="1182"/>
      <c r="J506" s="1453"/>
    </row>
    <row r="507" spans="1:10" ht="126">
      <c r="A507" s="660"/>
      <c r="B507" s="578" t="s">
        <v>1548</v>
      </c>
      <c r="C507" s="579"/>
      <c r="D507" s="678" t="s">
        <v>1552</v>
      </c>
      <c r="E507" s="580">
        <v>314</v>
      </c>
      <c r="F507" s="580" t="s">
        <v>1549</v>
      </c>
      <c r="G507" s="678" t="s">
        <v>4985</v>
      </c>
      <c r="H507" s="678" t="s">
        <v>2298</v>
      </c>
      <c r="I507" s="1182">
        <v>1265000</v>
      </c>
      <c r="J507" s="1453">
        <f t="shared" si="14"/>
        <v>397210000</v>
      </c>
    </row>
    <row r="508" spans="1:10" ht="141.75">
      <c r="A508" s="660"/>
      <c r="B508" s="578" t="s">
        <v>4986</v>
      </c>
      <c r="C508" s="579"/>
      <c r="D508" s="678" t="s">
        <v>4987</v>
      </c>
      <c r="E508" s="580">
        <v>153</v>
      </c>
      <c r="F508" s="580" t="s">
        <v>126</v>
      </c>
      <c r="G508" s="678" t="s">
        <v>4988</v>
      </c>
      <c r="H508" s="678" t="s">
        <v>4989</v>
      </c>
      <c r="I508" s="1182">
        <v>6487200</v>
      </c>
      <c r="J508" s="1453">
        <f t="shared" si="14"/>
        <v>992541600</v>
      </c>
    </row>
    <row r="509" spans="1:10">
      <c r="A509" s="660"/>
      <c r="B509" s="736" t="s">
        <v>2667</v>
      </c>
      <c r="C509" s="579"/>
      <c r="D509" s="678"/>
      <c r="E509" s="580"/>
      <c r="F509" s="580"/>
      <c r="G509" s="678"/>
      <c r="H509" s="678"/>
      <c r="I509" s="1182"/>
      <c r="J509" s="1453"/>
    </row>
    <row r="510" spans="1:10" s="1456" customFormat="1" ht="31.5">
      <c r="A510" s="1455" t="s">
        <v>2327</v>
      </c>
      <c r="B510" s="731" t="s">
        <v>2668</v>
      </c>
      <c r="C510" s="736"/>
      <c r="D510" s="678"/>
      <c r="E510" s="580"/>
      <c r="F510" s="580"/>
      <c r="G510" s="678"/>
      <c r="H510" s="678"/>
      <c r="I510" s="1182"/>
      <c r="J510" s="1453"/>
    </row>
    <row r="511" spans="1:10" s="1456" customFormat="1" ht="31.5">
      <c r="A511" s="1455" t="s">
        <v>2295</v>
      </c>
      <c r="B511" s="731" t="s">
        <v>2669</v>
      </c>
      <c r="C511" s="736"/>
      <c r="D511" s="678"/>
      <c r="E511" s="580"/>
      <c r="F511" s="580"/>
      <c r="G511" s="678"/>
      <c r="H511" s="678"/>
      <c r="I511" s="1182"/>
      <c r="J511" s="1453"/>
    </row>
    <row r="512" spans="1:10" ht="157.5">
      <c r="A512" s="660"/>
      <c r="B512" s="578" t="s">
        <v>1558</v>
      </c>
      <c r="C512" s="579" t="s">
        <v>1559</v>
      </c>
      <c r="D512" s="678" t="s">
        <v>1562</v>
      </c>
      <c r="E512" s="580">
        <v>522</v>
      </c>
      <c r="F512" s="580" t="s">
        <v>126</v>
      </c>
      <c r="G512" s="678" t="s">
        <v>4990</v>
      </c>
      <c r="H512" s="678" t="s">
        <v>3540</v>
      </c>
      <c r="I512" s="1182">
        <v>1461100</v>
      </c>
      <c r="J512" s="1453">
        <f t="shared" si="14"/>
        <v>762694200</v>
      </c>
    </row>
    <row r="513" spans="1:10" ht="236.25">
      <c r="A513" s="660"/>
      <c r="B513" s="578" t="s">
        <v>1565</v>
      </c>
      <c r="C513" s="579" t="s">
        <v>1559</v>
      </c>
      <c r="D513" s="678" t="s">
        <v>1568</v>
      </c>
      <c r="E513" s="580">
        <v>512</v>
      </c>
      <c r="F513" s="580" t="s">
        <v>126</v>
      </c>
      <c r="G513" s="678" t="s">
        <v>4991</v>
      </c>
      <c r="H513" s="678" t="s">
        <v>3540</v>
      </c>
      <c r="I513" s="1182">
        <v>2596400</v>
      </c>
      <c r="J513" s="1453">
        <f t="shared" si="14"/>
        <v>1329356800</v>
      </c>
    </row>
    <row r="514" spans="1:10" ht="94.5">
      <c r="A514" s="660"/>
      <c r="B514" s="578" t="s">
        <v>1571</v>
      </c>
      <c r="C514" s="579" t="s">
        <v>1559</v>
      </c>
      <c r="D514" s="678" t="s">
        <v>4992</v>
      </c>
      <c r="E514" s="580">
        <v>187</v>
      </c>
      <c r="F514" s="580" t="s">
        <v>126</v>
      </c>
      <c r="G514" s="678" t="s">
        <v>4993</v>
      </c>
      <c r="H514" s="678" t="s">
        <v>3540</v>
      </c>
      <c r="I514" s="1182">
        <v>13785300</v>
      </c>
      <c r="J514" s="1453">
        <f t="shared" si="14"/>
        <v>2577851100</v>
      </c>
    </row>
    <row r="515" spans="1:10" s="1456" customFormat="1" ht="31.5">
      <c r="A515" s="1455" t="s">
        <v>2432</v>
      </c>
      <c r="B515" s="731" t="s">
        <v>2694</v>
      </c>
      <c r="C515" s="736"/>
      <c r="D515" s="678"/>
      <c r="E515" s="580"/>
      <c r="F515" s="580"/>
      <c r="G515" s="678"/>
      <c r="H515" s="678"/>
      <c r="I515" s="1182"/>
      <c r="J515" s="1453"/>
    </row>
    <row r="516" spans="1:10" ht="236.25">
      <c r="A516" s="660"/>
      <c r="B516" s="578" t="s">
        <v>1573</v>
      </c>
      <c r="C516" s="579" t="s">
        <v>1559</v>
      </c>
      <c r="D516" s="678" t="s">
        <v>4994</v>
      </c>
      <c r="E516" s="580">
        <v>545</v>
      </c>
      <c r="F516" s="580" t="s">
        <v>126</v>
      </c>
      <c r="G516" s="678" t="s">
        <v>4995</v>
      </c>
      <c r="H516" s="678" t="s">
        <v>3540</v>
      </c>
      <c r="I516" s="1182">
        <v>2272000</v>
      </c>
      <c r="J516" s="1453">
        <f t="shared" si="14"/>
        <v>1238240000</v>
      </c>
    </row>
    <row r="517" spans="1:10" ht="157.5">
      <c r="A517" s="660"/>
      <c r="B517" s="578" t="s">
        <v>1576</v>
      </c>
      <c r="C517" s="579" t="s">
        <v>1559</v>
      </c>
      <c r="D517" s="678" t="s">
        <v>1579</v>
      </c>
      <c r="E517" s="580">
        <v>536</v>
      </c>
      <c r="F517" s="580" t="s">
        <v>126</v>
      </c>
      <c r="G517" s="678" t="s">
        <v>4996</v>
      </c>
      <c r="H517" s="678" t="s">
        <v>3540</v>
      </c>
      <c r="I517" s="1182">
        <v>2272000</v>
      </c>
      <c r="J517" s="1453">
        <f t="shared" si="14"/>
        <v>1217792000</v>
      </c>
    </row>
    <row r="518" spans="1:10" ht="409.5">
      <c r="A518" s="660"/>
      <c r="B518" s="578" t="s">
        <v>1582</v>
      </c>
      <c r="C518" s="579" t="s">
        <v>1559</v>
      </c>
      <c r="D518" s="678" t="s">
        <v>4997</v>
      </c>
      <c r="E518" s="580">
        <v>171</v>
      </c>
      <c r="F518" s="580" t="s">
        <v>126</v>
      </c>
      <c r="G518" s="678" t="s">
        <v>4998</v>
      </c>
      <c r="H518" s="678" t="s">
        <v>2298</v>
      </c>
      <c r="I518" s="1182">
        <v>84336600</v>
      </c>
      <c r="J518" s="1453">
        <f t="shared" si="14"/>
        <v>14421558600</v>
      </c>
    </row>
    <row r="519" spans="1:10" ht="378">
      <c r="A519" s="660"/>
      <c r="B519" s="578" t="s">
        <v>1584</v>
      </c>
      <c r="C519" s="579"/>
      <c r="D519" s="678" t="s">
        <v>1585</v>
      </c>
      <c r="E519" s="580">
        <v>268</v>
      </c>
      <c r="F519" s="580" t="s">
        <v>126</v>
      </c>
      <c r="G519" s="678" t="s">
        <v>4999</v>
      </c>
      <c r="H519" s="678" t="s">
        <v>2298</v>
      </c>
      <c r="I519" s="1182">
        <v>4871500</v>
      </c>
      <c r="J519" s="1453">
        <f t="shared" si="14"/>
        <v>1305562000</v>
      </c>
    </row>
    <row r="520" spans="1:10" s="1456" customFormat="1">
      <c r="A520" s="1455" t="s">
        <v>2436</v>
      </c>
      <c r="B520" s="731" t="s">
        <v>2736</v>
      </c>
      <c r="C520" s="736"/>
      <c r="D520" s="678"/>
      <c r="E520" s="580"/>
      <c r="F520" s="580"/>
      <c r="G520" s="678"/>
      <c r="H520" s="678"/>
      <c r="I520" s="1182"/>
      <c r="J520" s="1453"/>
    </row>
    <row r="521" spans="1:10" ht="409.5">
      <c r="A521" s="660"/>
      <c r="B521" s="578" t="s">
        <v>2869</v>
      </c>
      <c r="C521" s="579" t="s">
        <v>1559</v>
      </c>
      <c r="D521" s="678" t="s">
        <v>3493</v>
      </c>
      <c r="E521" s="580">
        <v>133</v>
      </c>
      <c r="F521" s="580" t="s">
        <v>126</v>
      </c>
      <c r="G521" s="678" t="s">
        <v>3494</v>
      </c>
      <c r="H521" s="678" t="s">
        <v>4721</v>
      </c>
      <c r="I521" s="1182">
        <v>18360000</v>
      </c>
      <c r="J521" s="1453">
        <f t="shared" si="14"/>
        <v>2441880000</v>
      </c>
    </row>
    <row r="522" spans="1:10" ht="189">
      <c r="A522" s="660"/>
      <c r="B522" s="578" t="s">
        <v>784</v>
      </c>
      <c r="C522" s="579" t="s">
        <v>1559</v>
      </c>
      <c r="D522" s="678" t="s">
        <v>4836</v>
      </c>
      <c r="E522" s="580">
        <v>459</v>
      </c>
      <c r="F522" s="580" t="s">
        <v>126</v>
      </c>
      <c r="G522" s="678" t="s">
        <v>4837</v>
      </c>
      <c r="H522" s="678" t="s">
        <v>2298</v>
      </c>
      <c r="I522" s="1182">
        <v>1383100</v>
      </c>
      <c r="J522" s="1453">
        <f t="shared" si="14"/>
        <v>634842900</v>
      </c>
    </row>
    <row r="523" spans="1:10" ht="409.5">
      <c r="A523" s="660"/>
      <c r="B523" s="578" t="s">
        <v>2984</v>
      </c>
      <c r="C523" s="579" t="s">
        <v>1559</v>
      </c>
      <c r="D523" s="678" t="s">
        <v>3495</v>
      </c>
      <c r="E523" s="580">
        <v>115</v>
      </c>
      <c r="F523" s="580" t="s">
        <v>126</v>
      </c>
      <c r="G523" s="678" t="s">
        <v>3496</v>
      </c>
      <c r="H523" s="678" t="s">
        <v>3497</v>
      </c>
      <c r="I523" s="1182">
        <v>17503200</v>
      </c>
      <c r="J523" s="1453">
        <f t="shared" si="14"/>
        <v>2012868000</v>
      </c>
    </row>
    <row r="524" spans="1:10" s="1456" customFormat="1">
      <c r="A524" s="1455" t="s">
        <v>2439</v>
      </c>
      <c r="B524" s="731" t="s">
        <v>3169</v>
      </c>
      <c r="C524" s="736"/>
      <c r="D524" s="678"/>
      <c r="E524" s="580"/>
      <c r="F524" s="580"/>
      <c r="G524" s="678"/>
      <c r="H524" s="678"/>
      <c r="I524" s="1182"/>
      <c r="J524" s="1453"/>
    </row>
    <row r="525" spans="1:10" ht="31.5">
      <c r="A525" s="660"/>
      <c r="B525" s="578" t="s">
        <v>1591</v>
      </c>
      <c r="C525" s="579" t="s">
        <v>1559</v>
      </c>
      <c r="D525" s="678" t="s">
        <v>1594</v>
      </c>
      <c r="E525" s="580">
        <v>268</v>
      </c>
      <c r="F525" s="580" t="s">
        <v>122</v>
      </c>
      <c r="G525" s="678" t="s">
        <v>5000</v>
      </c>
      <c r="H525" s="678" t="s">
        <v>2298</v>
      </c>
      <c r="I525" s="1182">
        <v>12900</v>
      </c>
      <c r="J525" s="1453">
        <f t="shared" si="14"/>
        <v>3457200</v>
      </c>
    </row>
    <row r="526" spans="1:10" ht="31.5">
      <c r="A526" s="660"/>
      <c r="B526" s="578" t="s">
        <v>899</v>
      </c>
      <c r="C526" s="579" t="s">
        <v>1559</v>
      </c>
      <c r="D526" s="678" t="s">
        <v>900</v>
      </c>
      <c r="E526" s="580">
        <v>227</v>
      </c>
      <c r="F526" s="580" t="s">
        <v>122</v>
      </c>
      <c r="G526" s="678" t="s">
        <v>4873</v>
      </c>
      <c r="H526" s="678" t="s">
        <v>2298</v>
      </c>
      <c r="I526" s="1182">
        <v>32800</v>
      </c>
      <c r="J526" s="1453">
        <f t="shared" si="14"/>
        <v>7445600</v>
      </c>
    </row>
    <row r="527" spans="1:10" s="1456" customFormat="1" ht="31.5">
      <c r="A527" s="1455" t="s">
        <v>2361</v>
      </c>
      <c r="B527" s="731" t="s">
        <v>2362</v>
      </c>
      <c r="C527" s="736"/>
      <c r="D527" s="678"/>
      <c r="E527" s="580"/>
      <c r="F527" s="580"/>
      <c r="G527" s="678"/>
      <c r="H527" s="678"/>
      <c r="I527" s="1182"/>
      <c r="J527" s="1453"/>
    </row>
    <row r="528" spans="1:10" s="1456" customFormat="1">
      <c r="A528" s="1455" t="s">
        <v>2295</v>
      </c>
      <c r="B528" s="731" t="s">
        <v>2371</v>
      </c>
      <c r="C528" s="736"/>
      <c r="D528" s="678"/>
      <c r="E528" s="580"/>
      <c r="F528" s="580"/>
      <c r="G528" s="678"/>
      <c r="H528" s="678"/>
      <c r="I528" s="1182"/>
      <c r="J528" s="1453"/>
    </row>
    <row r="529" spans="1:10" s="1456" customFormat="1">
      <c r="A529" s="1455">
        <v>1</v>
      </c>
      <c r="B529" s="731" t="s">
        <v>2741</v>
      </c>
      <c r="C529" s="736"/>
      <c r="D529" s="678"/>
      <c r="E529" s="580"/>
      <c r="F529" s="580"/>
      <c r="G529" s="678"/>
      <c r="H529" s="678"/>
      <c r="I529" s="1182"/>
      <c r="J529" s="1453"/>
    </row>
    <row r="530" spans="1:10" ht="94.5">
      <c r="A530" s="660"/>
      <c r="B530" s="578" t="s">
        <v>1600</v>
      </c>
      <c r="C530" s="579" t="s">
        <v>125</v>
      </c>
      <c r="D530" s="678" t="s">
        <v>1604</v>
      </c>
      <c r="E530" s="580">
        <v>68</v>
      </c>
      <c r="F530" s="580" t="s">
        <v>229</v>
      </c>
      <c r="G530" s="678" t="s">
        <v>5001</v>
      </c>
      <c r="H530" s="678" t="s">
        <v>2298</v>
      </c>
      <c r="I530" s="1182">
        <v>26700</v>
      </c>
      <c r="J530" s="1453">
        <f t="shared" si="14"/>
        <v>1815600</v>
      </c>
    </row>
    <row r="531" spans="1:10" ht="94.5">
      <c r="A531" s="660"/>
      <c r="B531" s="578" t="s">
        <v>1608</v>
      </c>
      <c r="C531" s="579" t="s">
        <v>125</v>
      </c>
      <c r="D531" s="678" t="s">
        <v>1611</v>
      </c>
      <c r="E531" s="580">
        <v>69</v>
      </c>
      <c r="F531" s="580" t="s">
        <v>229</v>
      </c>
      <c r="G531" s="678" t="s">
        <v>5002</v>
      </c>
      <c r="H531" s="678" t="s">
        <v>2298</v>
      </c>
      <c r="I531" s="1182">
        <v>26700</v>
      </c>
      <c r="J531" s="1453">
        <f t="shared" si="14"/>
        <v>1842300</v>
      </c>
    </row>
    <row r="532" spans="1:10" ht="78.75">
      <c r="A532" s="660"/>
      <c r="B532" s="578" t="s">
        <v>1615</v>
      </c>
      <c r="C532" s="579" t="s">
        <v>125</v>
      </c>
      <c r="D532" s="678" t="s">
        <v>1618</v>
      </c>
      <c r="E532" s="580">
        <v>68</v>
      </c>
      <c r="F532" s="580" t="s">
        <v>229</v>
      </c>
      <c r="G532" s="678" t="s">
        <v>5003</v>
      </c>
      <c r="H532" s="678" t="s">
        <v>2298</v>
      </c>
      <c r="I532" s="1182">
        <v>26700</v>
      </c>
      <c r="J532" s="1453">
        <f t="shared" si="14"/>
        <v>1815600</v>
      </c>
    </row>
    <row r="533" spans="1:10" ht="94.5">
      <c r="A533" s="660"/>
      <c r="B533" s="578" t="s">
        <v>4257</v>
      </c>
      <c r="C533" s="579" t="s">
        <v>125</v>
      </c>
      <c r="D533" s="678" t="s">
        <v>1625</v>
      </c>
      <c r="E533" s="580">
        <v>70</v>
      </c>
      <c r="F533" s="580" t="s">
        <v>229</v>
      </c>
      <c r="G533" s="678" t="s">
        <v>5004</v>
      </c>
      <c r="H533" s="678" t="s">
        <v>2298</v>
      </c>
      <c r="I533" s="1182">
        <v>26700</v>
      </c>
      <c r="J533" s="1453">
        <f t="shared" si="14"/>
        <v>1869000</v>
      </c>
    </row>
    <row r="534" spans="1:10" s="1456" customFormat="1" ht="31.5">
      <c r="A534" s="1455">
        <v>2</v>
      </c>
      <c r="B534" s="731" t="s">
        <v>2742</v>
      </c>
      <c r="C534" s="736"/>
      <c r="D534" s="678"/>
      <c r="E534" s="580"/>
      <c r="F534" s="580"/>
      <c r="G534" s="678"/>
      <c r="H534" s="678"/>
      <c r="I534" s="1182"/>
      <c r="J534" s="1453"/>
    </row>
    <row r="535" spans="1:10" ht="94.5">
      <c r="A535" s="660"/>
      <c r="B535" s="578" t="s">
        <v>1629</v>
      </c>
      <c r="C535" s="579" t="s">
        <v>125</v>
      </c>
      <c r="D535" s="678" t="s">
        <v>1632</v>
      </c>
      <c r="E535" s="580">
        <v>70</v>
      </c>
      <c r="F535" s="580" t="s">
        <v>229</v>
      </c>
      <c r="G535" s="678" t="s">
        <v>5005</v>
      </c>
      <c r="H535" s="678" t="s">
        <v>2298</v>
      </c>
      <c r="I535" s="1182">
        <v>26700</v>
      </c>
      <c r="J535" s="1453">
        <f t="shared" ref="J535:J598" si="15">I535*E535</f>
        <v>1869000</v>
      </c>
    </row>
    <row r="536" spans="1:10" ht="94.5">
      <c r="A536" s="660"/>
      <c r="B536" s="578" t="s">
        <v>1636</v>
      </c>
      <c r="C536" s="579" t="s">
        <v>125</v>
      </c>
      <c r="D536" s="678" t="s">
        <v>1639</v>
      </c>
      <c r="E536" s="580">
        <v>71</v>
      </c>
      <c r="F536" s="580" t="s">
        <v>229</v>
      </c>
      <c r="G536" s="678" t="s">
        <v>5006</v>
      </c>
      <c r="H536" s="678" t="s">
        <v>2298</v>
      </c>
      <c r="I536" s="1182">
        <v>26700</v>
      </c>
      <c r="J536" s="1453">
        <f t="shared" si="15"/>
        <v>1895700</v>
      </c>
    </row>
    <row r="537" spans="1:10" ht="110.25">
      <c r="A537" s="660"/>
      <c r="B537" s="578" t="s">
        <v>1643</v>
      </c>
      <c r="C537" s="579" t="s">
        <v>125</v>
      </c>
      <c r="D537" s="678" t="s">
        <v>1646</v>
      </c>
      <c r="E537" s="580">
        <v>66</v>
      </c>
      <c r="F537" s="580" t="s">
        <v>229</v>
      </c>
      <c r="G537" s="678" t="s">
        <v>5007</v>
      </c>
      <c r="H537" s="678" t="s">
        <v>2298</v>
      </c>
      <c r="I537" s="1182">
        <v>26700</v>
      </c>
      <c r="J537" s="1453">
        <f t="shared" si="15"/>
        <v>1762200</v>
      </c>
    </row>
    <row r="538" spans="1:10" s="1456" customFormat="1">
      <c r="A538" s="1455">
        <v>3</v>
      </c>
      <c r="B538" s="731" t="s">
        <v>2743</v>
      </c>
      <c r="C538" s="736"/>
      <c r="D538" s="678"/>
      <c r="E538" s="580"/>
      <c r="F538" s="580"/>
      <c r="G538" s="678"/>
      <c r="H538" s="678"/>
      <c r="I538" s="1182"/>
      <c r="J538" s="1453"/>
    </row>
    <row r="539" spans="1:10" ht="78.75">
      <c r="A539" s="660"/>
      <c r="B539" s="578" t="s">
        <v>1650</v>
      </c>
      <c r="C539" s="579" t="s">
        <v>125</v>
      </c>
      <c r="D539" s="678" t="s">
        <v>1653</v>
      </c>
      <c r="E539" s="580">
        <v>68</v>
      </c>
      <c r="F539" s="580" t="s">
        <v>229</v>
      </c>
      <c r="G539" s="678" t="s">
        <v>5008</v>
      </c>
      <c r="H539" s="678" t="s">
        <v>2298</v>
      </c>
      <c r="I539" s="1182">
        <v>26700</v>
      </c>
      <c r="J539" s="1453">
        <f t="shared" si="15"/>
        <v>1815600</v>
      </c>
    </row>
    <row r="540" spans="1:10" ht="110.25">
      <c r="A540" s="660"/>
      <c r="B540" s="578" t="s">
        <v>1658</v>
      </c>
      <c r="C540" s="579" t="s">
        <v>125</v>
      </c>
      <c r="D540" s="678" t="s">
        <v>1661</v>
      </c>
      <c r="E540" s="580">
        <v>68</v>
      </c>
      <c r="F540" s="580" t="s">
        <v>229</v>
      </c>
      <c r="G540" s="678" t="s">
        <v>5009</v>
      </c>
      <c r="H540" s="678" t="s">
        <v>2298</v>
      </c>
      <c r="I540" s="1182">
        <v>26700</v>
      </c>
      <c r="J540" s="1453">
        <f t="shared" si="15"/>
        <v>1815600</v>
      </c>
    </row>
    <row r="541" spans="1:10" ht="78.75">
      <c r="A541" s="660"/>
      <c r="B541" s="578" t="s">
        <v>1665</v>
      </c>
      <c r="C541" s="579" t="s">
        <v>125</v>
      </c>
      <c r="D541" s="678" t="s">
        <v>1668</v>
      </c>
      <c r="E541" s="580">
        <v>69</v>
      </c>
      <c r="F541" s="580" t="s">
        <v>229</v>
      </c>
      <c r="G541" s="678" t="s">
        <v>5010</v>
      </c>
      <c r="H541" s="678" t="s">
        <v>2298</v>
      </c>
      <c r="I541" s="1182">
        <v>26700</v>
      </c>
      <c r="J541" s="1453">
        <f t="shared" si="15"/>
        <v>1842300</v>
      </c>
    </row>
    <row r="542" spans="1:10" s="1456" customFormat="1" ht="31.5">
      <c r="A542" s="1455">
        <v>4</v>
      </c>
      <c r="B542" s="731" t="s">
        <v>2744</v>
      </c>
      <c r="C542" s="736"/>
      <c r="D542" s="678"/>
      <c r="E542" s="580"/>
      <c r="F542" s="580"/>
      <c r="G542" s="678"/>
      <c r="H542" s="678"/>
      <c r="I542" s="1182"/>
      <c r="J542" s="1453"/>
    </row>
    <row r="543" spans="1:10" ht="78.75">
      <c r="A543" s="660"/>
      <c r="B543" s="578" t="s">
        <v>1672</v>
      </c>
      <c r="C543" s="579" t="s">
        <v>125</v>
      </c>
      <c r="D543" s="678" t="s">
        <v>1675</v>
      </c>
      <c r="E543" s="580">
        <v>64</v>
      </c>
      <c r="F543" s="580" t="s">
        <v>229</v>
      </c>
      <c r="G543" s="678" t="s">
        <v>5011</v>
      </c>
      <c r="H543" s="678" t="s">
        <v>2298</v>
      </c>
      <c r="I543" s="1182">
        <v>26700</v>
      </c>
      <c r="J543" s="1453">
        <f t="shared" si="15"/>
        <v>1708800</v>
      </c>
    </row>
    <row r="544" spans="1:10" ht="78.75">
      <c r="A544" s="660"/>
      <c r="B544" s="578" t="s">
        <v>1680</v>
      </c>
      <c r="C544" s="579" t="s">
        <v>125</v>
      </c>
      <c r="D544" s="678" t="s">
        <v>1683</v>
      </c>
      <c r="E544" s="580">
        <v>65</v>
      </c>
      <c r="F544" s="580" t="s">
        <v>229</v>
      </c>
      <c r="G544" s="678" t="s">
        <v>5012</v>
      </c>
      <c r="H544" s="678" t="s">
        <v>2298</v>
      </c>
      <c r="I544" s="1182">
        <v>26700</v>
      </c>
      <c r="J544" s="1453">
        <f t="shared" si="15"/>
        <v>1735500</v>
      </c>
    </row>
    <row r="545" spans="1:10" ht="78.75">
      <c r="A545" s="660"/>
      <c r="B545" s="578" t="s">
        <v>1688</v>
      </c>
      <c r="C545" s="579" t="s">
        <v>125</v>
      </c>
      <c r="D545" s="678" t="s">
        <v>1691</v>
      </c>
      <c r="E545" s="580">
        <v>73</v>
      </c>
      <c r="F545" s="580" t="s">
        <v>229</v>
      </c>
      <c r="G545" s="678" t="s">
        <v>5013</v>
      </c>
      <c r="H545" s="678" t="s">
        <v>2298</v>
      </c>
      <c r="I545" s="1182">
        <v>26700</v>
      </c>
      <c r="J545" s="1453">
        <f t="shared" si="15"/>
        <v>1949100</v>
      </c>
    </row>
    <row r="546" spans="1:10" s="1456" customFormat="1">
      <c r="A546" s="1455">
        <v>5</v>
      </c>
      <c r="B546" s="731" t="s">
        <v>3170</v>
      </c>
      <c r="C546" s="736"/>
      <c r="D546" s="678"/>
      <c r="E546" s="580"/>
      <c r="F546" s="580"/>
      <c r="G546" s="678"/>
      <c r="H546" s="678"/>
      <c r="I546" s="1182"/>
      <c r="J546" s="1453"/>
    </row>
    <row r="547" spans="1:10" ht="94.5">
      <c r="A547" s="660"/>
      <c r="B547" s="578" t="s">
        <v>1696</v>
      </c>
      <c r="C547" s="579" t="s">
        <v>228</v>
      </c>
      <c r="D547" s="678" t="s">
        <v>1699</v>
      </c>
      <c r="E547" s="580">
        <v>85</v>
      </c>
      <c r="F547" s="580" t="s">
        <v>229</v>
      </c>
      <c r="G547" s="678" t="s">
        <v>5014</v>
      </c>
      <c r="H547" s="678" t="s">
        <v>2298</v>
      </c>
      <c r="I547" s="1182">
        <v>26700</v>
      </c>
      <c r="J547" s="1453">
        <f t="shared" si="15"/>
        <v>2269500</v>
      </c>
    </row>
    <row r="548" spans="1:10" s="1456" customFormat="1" ht="31.5">
      <c r="A548" s="1455">
        <v>6</v>
      </c>
      <c r="B548" s="731" t="s">
        <v>3171</v>
      </c>
      <c r="C548" s="736"/>
      <c r="D548" s="678"/>
      <c r="E548" s="580"/>
      <c r="F548" s="580"/>
      <c r="G548" s="678"/>
      <c r="H548" s="678"/>
      <c r="I548" s="1182"/>
      <c r="J548" s="1453"/>
    </row>
    <row r="549" spans="1:10" ht="94.5">
      <c r="A549" s="660"/>
      <c r="B549" s="578" t="s">
        <v>1703</v>
      </c>
      <c r="C549" s="579" t="s">
        <v>228</v>
      </c>
      <c r="D549" s="678" t="s">
        <v>1706</v>
      </c>
      <c r="E549" s="580">
        <v>85</v>
      </c>
      <c r="F549" s="580" t="s">
        <v>229</v>
      </c>
      <c r="G549" s="678" t="s">
        <v>5015</v>
      </c>
      <c r="H549" s="678" t="s">
        <v>2298</v>
      </c>
      <c r="I549" s="1182">
        <v>26700</v>
      </c>
      <c r="J549" s="1453">
        <f t="shared" si="15"/>
        <v>2269500</v>
      </c>
    </row>
    <row r="550" spans="1:10" s="1456" customFormat="1">
      <c r="A550" s="1455">
        <v>7</v>
      </c>
      <c r="B550" s="731" t="s">
        <v>3172</v>
      </c>
      <c r="C550" s="736"/>
      <c r="D550" s="678"/>
      <c r="E550" s="580"/>
      <c r="F550" s="580"/>
      <c r="G550" s="678"/>
      <c r="H550" s="678"/>
      <c r="I550" s="1182"/>
      <c r="J550" s="1453"/>
    </row>
    <row r="551" spans="1:10" ht="94.5">
      <c r="A551" s="660"/>
      <c r="B551" s="578" t="s">
        <v>1710</v>
      </c>
      <c r="C551" s="579" t="s">
        <v>228</v>
      </c>
      <c r="D551" s="678" t="s">
        <v>1713</v>
      </c>
      <c r="E551" s="580">
        <v>83</v>
      </c>
      <c r="F551" s="580" t="s">
        <v>229</v>
      </c>
      <c r="G551" s="678" t="s">
        <v>5016</v>
      </c>
      <c r="H551" s="678" t="s">
        <v>2298</v>
      </c>
      <c r="I551" s="1182">
        <v>26700</v>
      </c>
      <c r="J551" s="1453">
        <f t="shared" si="15"/>
        <v>2216100</v>
      </c>
    </row>
    <row r="552" spans="1:10" s="1456" customFormat="1">
      <c r="A552" s="1455">
        <v>8</v>
      </c>
      <c r="B552" s="731" t="s">
        <v>3173</v>
      </c>
      <c r="C552" s="736"/>
      <c r="D552" s="678"/>
      <c r="E552" s="580"/>
      <c r="F552" s="580"/>
      <c r="G552" s="678"/>
      <c r="H552" s="678"/>
      <c r="I552" s="1182"/>
      <c r="J552" s="1453"/>
    </row>
    <row r="553" spans="1:10" ht="94.5">
      <c r="A553" s="660"/>
      <c r="B553" s="578" t="s">
        <v>1717</v>
      </c>
      <c r="C553" s="579" t="s">
        <v>228</v>
      </c>
      <c r="D553" s="678" t="s">
        <v>1720</v>
      </c>
      <c r="E553" s="580">
        <v>95</v>
      </c>
      <c r="F553" s="580" t="s">
        <v>229</v>
      </c>
      <c r="G553" s="678" t="s">
        <v>5017</v>
      </c>
      <c r="H553" s="678" t="s">
        <v>2298</v>
      </c>
      <c r="I553" s="1182">
        <v>26700</v>
      </c>
      <c r="J553" s="1453">
        <f t="shared" si="15"/>
        <v>2536500</v>
      </c>
    </row>
    <row r="554" spans="1:10" s="1456" customFormat="1">
      <c r="A554" s="1455">
        <v>9</v>
      </c>
      <c r="B554" s="731" t="s">
        <v>3174</v>
      </c>
      <c r="C554" s="736"/>
      <c r="D554" s="678"/>
      <c r="E554" s="580"/>
      <c r="F554" s="580"/>
      <c r="G554" s="678"/>
      <c r="H554" s="678"/>
      <c r="I554" s="1182"/>
      <c r="J554" s="1453"/>
    </row>
    <row r="555" spans="1:10" ht="31.5">
      <c r="A555" s="660"/>
      <c r="B555" s="578" t="s">
        <v>1724</v>
      </c>
      <c r="C555" s="579" t="s">
        <v>238</v>
      </c>
      <c r="D555" s="678" t="s">
        <v>1725</v>
      </c>
      <c r="E555" s="580">
        <v>105</v>
      </c>
      <c r="F555" s="580" t="s">
        <v>229</v>
      </c>
      <c r="G555" s="678" t="s">
        <v>5017</v>
      </c>
      <c r="H555" s="678" t="s">
        <v>2298</v>
      </c>
      <c r="I555" s="1182">
        <v>58800</v>
      </c>
      <c r="J555" s="1453">
        <f t="shared" si="15"/>
        <v>6174000</v>
      </c>
    </row>
    <row r="556" spans="1:10" ht="47.25">
      <c r="A556" s="660"/>
      <c r="B556" s="578" t="s">
        <v>1729</v>
      </c>
      <c r="C556" s="579" t="s">
        <v>238</v>
      </c>
      <c r="D556" s="678" t="s">
        <v>1730</v>
      </c>
      <c r="E556" s="580">
        <v>93</v>
      </c>
      <c r="F556" s="580" t="s">
        <v>229</v>
      </c>
      <c r="G556" s="678" t="s">
        <v>5017</v>
      </c>
      <c r="H556" s="678" t="s">
        <v>2298</v>
      </c>
      <c r="I556" s="1182">
        <v>58800</v>
      </c>
      <c r="J556" s="1453">
        <f t="shared" si="15"/>
        <v>5468400</v>
      </c>
    </row>
    <row r="557" spans="1:10" s="1456" customFormat="1">
      <c r="A557" s="1455">
        <v>10</v>
      </c>
      <c r="B557" s="731" t="s">
        <v>3175</v>
      </c>
      <c r="C557" s="736"/>
      <c r="D557" s="678"/>
      <c r="E557" s="580"/>
      <c r="F557" s="580"/>
      <c r="G557" s="678"/>
      <c r="H557" s="678"/>
      <c r="I557" s="1182"/>
      <c r="J557" s="1453"/>
    </row>
    <row r="558" spans="1:10" ht="31.5">
      <c r="A558" s="660"/>
      <c r="B558" s="578" t="s">
        <v>1735</v>
      </c>
      <c r="C558" s="579" t="s">
        <v>238</v>
      </c>
      <c r="D558" s="678" t="s">
        <v>1736</v>
      </c>
      <c r="E558" s="580">
        <v>88</v>
      </c>
      <c r="F558" s="580" t="s">
        <v>229</v>
      </c>
      <c r="G558" s="678" t="s">
        <v>5012</v>
      </c>
      <c r="H558" s="678" t="s">
        <v>2298</v>
      </c>
      <c r="I558" s="1182">
        <v>58800</v>
      </c>
      <c r="J558" s="1453">
        <f t="shared" si="15"/>
        <v>5174400</v>
      </c>
    </row>
    <row r="559" spans="1:10" ht="31.5">
      <c r="A559" s="660"/>
      <c r="B559" s="578" t="s">
        <v>1741</v>
      </c>
      <c r="C559" s="579" t="s">
        <v>238</v>
      </c>
      <c r="D559" s="678" t="s">
        <v>1742</v>
      </c>
      <c r="E559" s="580">
        <v>93</v>
      </c>
      <c r="F559" s="580" t="s">
        <v>229</v>
      </c>
      <c r="G559" s="678" t="s">
        <v>5018</v>
      </c>
      <c r="H559" s="678" t="s">
        <v>2298</v>
      </c>
      <c r="I559" s="1182">
        <v>58800</v>
      </c>
      <c r="J559" s="1453">
        <f t="shared" si="15"/>
        <v>5468400</v>
      </c>
    </row>
    <row r="560" spans="1:10" s="1456" customFormat="1">
      <c r="A560" s="1455">
        <v>11</v>
      </c>
      <c r="B560" s="731" t="s">
        <v>3176</v>
      </c>
      <c r="C560" s="736"/>
      <c r="D560" s="678"/>
      <c r="E560" s="580"/>
      <c r="F560" s="580"/>
      <c r="G560" s="678"/>
      <c r="H560" s="678"/>
      <c r="I560" s="1182"/>
      <c r="J560" s="1453"/>
    </row>
    <row r="561" spans="1:10" ht="47.25">
      <c r="A561" s="660"/>
      <c r="B561" s="578" t="s">
        <v>1747</v>
      </c>
      <c r="C561" s="579" t="s">
        <v>238</v>
      </c>
      <c r="D561" s="678" t="s">
        <v>1748</v>
      </c>
      <c r="E561" s="580">
        <v>94</v>
      </c>
      <c r="F561" s="580" t="s">
        <v>229</v>
      </c>
      <c r="G561" s="678" t="s">
        <v>5019</v>
      </c>
      <c r="H561" s="678" t="s">
        <v>2298</v>
      </c>
      <c r="I561" s="1182">
        <v>58800</v>
      </c>
      <c r="J561" s="1453">
        <f t="shared" si="15"/>
        <v>5527200</v>
      </c>
    </row>
    <row r="562" spans="1:10" ht="31.5">
      <c r="A562" s="660"/>
      <c r="B562" s="578" t="s">
        <v>1753</v>
      </c>
      <c r="C562" s="579" t="s">
        <v>238</v>
      </c>
      <c r="D562" s="678" t="s">
        <v>1754</v>
      </c>
      <c r="E562" s="580">
        <v>94</v>
      </c>
      <c r="F562" s="580" t="s">
        <v>229</v>
      </c>
      <c r="G562" s="678" t="s">
        <v>5020</v>
      </c>
      <c r="H562" s="678" t="s">
        <v>2298</v>
      </c>
      <c r="I562" s="1182">
        <v>58800</v>
      </c>
      <c r="J562" s="1453">
        <f t="shared" si="15"/>
        <v>5527200</v>
      </c>
    </row>
    <row r="563" spans="1:10" s="1456" customFormat="1">
      <c r="A563" s="1455" t="s">
        <v>2432</v>
      </c>
      <c r="B563" s="731" t="s">
        <v>2745</v>
      </c>
      <c r="C563" s="736"/>
      <c r="D563" s="678"/>
      <c r="E563" s="580"/>
      <c r="F563" s="580"/>
      <c r="G563" s="678"/>
      <c r="H563" s="678"/>
      <c r="I563" s="1182"/>
      <c r="J563" s="1453"/>
    </row>
    <row r="564" spans="1:10" s="1456" customFormat="1">
      <c r="A564" s="1455">
        <v>1</v>
      </c>
      <c r="B564" s="731" t="s">
        <v>2743</v>
      </c>
      <c r="C564" s="736"/>
      <c r="D564" s="678"/>
      <c r="E564" s="580"/>
      <c r="F564" s="580"/>
      <c r="G564" s="678"/>
      <c r="H564" s="678"/>
      <c r="I564" s="1182"/>
      <c r="J564" s="1453"/>
    </row>
    <row r="565" spans="1:10" ht="31.5">
      <c r="A565" s="660"/>
      <c r="B565" s="578" t="s">
        <v>1758</v>
      </c>
      <c r="C565" s="579" t="s">
        <v>125</v>
      </c>
      <c r="D565" s="678" t="s">
        <v>1761</v>
      </c>
      <c r="E565" s="580">
        <v>126</v>
      </c>
      <c r="F565" s="580" t="s">
        <v>550</v>
      </c>
      <c r="G565" s="678" t="s">
        <v>5021</v>
      </c>
      <c r="H565" s="678" t="s">
        <v>2298</v>
      </c>
      <c r="I565" s="1182">
        <v>97900</v>
      </c>
      <c r="J565" s="1453">
        <f t="shared" si="15"/>
        <v>12335400</v>
      </c>
    </row>
    <row r="566" spans="1:10" s="1456" customFormat="1" ht="31.5">
      <c r="A566" s="1455">
        <v>2</v>
      </c>
      <c r="B566" s="731" t="s">
        <v>2744</v>
      </c>
      <c r="C566" s="736"/>
      <c r="D566" s="678"/>
      <c r="E566" s="580"/>
      <c r="F566" s="580"/>
      <c r="G566" s="678"/>
      <c r="H566" s="678"/>
      <c r="I566" s="1182"/>
      <c r="J566" s="1453"/>
    </row>
    <row r="567" spans="1:10" ht="110.25">
      <c r="A567" s="660"/>
      <c r="B567" s="578" t="s">
        <v>1672</v>
      </c>
      <c r="C567" s="579" t="s">
        <v>125</v>
      </c>
      <c r="D567" s="678" t="s">
        <v>1764</v>
      </c>
      <c r="E567" s="580">
        <v>510</v>
      </c>
      <c r="F567" s="580" t="s">
        <v>122</v>
      </c>
      <c r="G567" s="678" t="s">
        <v>5011</v>
      </c>
      <c r="H567" s="678" t="s">
        <v>3107</v>
      </c>
      <c r="I567" s="1182">
        <v>1989000</v>
      </c>
      <c r="J567" s="1453">
        <f t="shared" si="15"/>
        <v>1014390000</v>
      </c>
    </row>
    <row r="568" spans="1:10" ht="94.5">
      <c r="A568" s="660"/>
      <c r="B568" s="578" t="s">
        <v>1680</v>
      </c>
      <c r="C568" s="579" t="s">
        <v>125</v>
      </c>
      <c r="D568" s="678" t="s">
        <v>1769</v>
      </c>
      <c r="E568" s="580">
        <v>517</v>
      </c>
      <c r="F568" s="580" t="s">
        <v>122</v>
      </c>
      <c r="G568" s="653" t="s">
        <v>5022</v>
      </c>
      <c r="H568" s="678" t="s">
        <v>3107</v>
      </c>
      <c r="I568" s="1182">
        <v>2264400</v>
      </c>
      <c r="J568" s="1453">
        <f t="shared" si="15"/>
        <v>1170694800</v>
      </c>
    </row>
    <row r="569" spans="1:10" ht="157.5">
      <c r="A569" s="660"/>
      <c r="B569" s="578" t="s">
        <v>1772</v>
      </c>
      <c r="C569" s="579" t="s">
        <v>125</v>
      </c>
      <c r="D569" s="678" t="s">
        <v>3544</v>
      </c>
      <c r="E569" s="580">
        <v>494</v>
      </c>
      <c r="F569" s="580" t="s">
        <v>126</v>
      </c>
      <c r="G569" s="678" t="s">
        <v>3545</v>
      </c>
      <c r="H569" s="678" t="s">
        <v>2298</v>
      </c>
      <c r="I569" s="1182">
        <v>226400</v>
      </c>
      <c r="J569" s="1453">
        <f t="shared" si="15"/>
        <v>111841600</v>
      </c>
    </row>
    <row r="570" spans="1:10" ht="94.5">
      <c r="A570" s="660"/>
      <c r="B570" s="578" t="s">
        <v>1774</v>
      </c>
      <c r="C570" s="579" t="s">
        <v>125</v>
      </c>
      <c r="D570" s="678" t="s">
        <v>1777</v>
      </c>
      <c r="E570" s="580">
        <v>520</v>
      </c>
      <c r="F570" s="580" t="s">
        <v>122</v>
      </c>
      <c r="G570" s="678" t="s">
        <v>3546</v>
      </c>
      <c r="H570" s="678" t="s">
        <v>2298</v>
      </c>
      <c r="I570" s="1182">
        <v>703800</v>
      </c>
      <c r="J570" s="1453">
        <f t="shared" si="15"/>
        <v>365976000</v>
      </c>
    </row>
    <row r="571" spans="1:10" s="1456" customFormat="1">
      <c r="A571" s="1455">
        <v>3</v>
      </c>
      <c r="B571" s="731" t="s">
        <v>3174</v>
      </c>
      <c r="C571" s="736"/>
      <c r="D571" s="678"/>
      <c r="E571" s="580"/>
      <c r="F571" s="580"/>
      <c r="G571" s="678"/>
      <c r="H571" s="678"/>
      <c r="I571" s="1182"/>
      <c r="J571" s="1453"/>
    </row>
    <row r="572" spans="1:10" ht="63">
      <c r="A572" s="660"/>
      <c r="B572" s="578" t="s">
        <v>1780</v>
      </c>
      <c r="C572" s="579" t="s">
        <v>238</v>
      </c>
      <c r="D572" s="678" t="s">
        <v>1781</v>
      </c>
      <c r="E572" s="580">
        <v>184</v>
      </c>
      <c r="F572" s="580" t="s">
        <v>126</v>
      </c>
      <c r="G572" s="678" t="s">
        <v>5023</v>
      </c>
      <c r="H572" s="678" t="s">
        <v>2298</v>
      </c>
      <c r="I572" s="1182">
        <v>2992300</v>
      </c>
      <c r="J572" s="1453">
        <f t="shared" si="15"/>
        <v>550583200</v>
      </c>
    </row>
    <row r="573" spans="1:10" s="1456" customFormat="1">
      <c r="A573" s="1455">
        <v>4</v>
      </c>
      <c r="B573" s="731" t="s">
        <v>3177</v>
      </c>
      <c r="C573" s="736"/>
      <c r="D573" s="678"/>
      <c r="E573" s="580"/>
      <c r="F573" s="580"/>
      <c r="G573" s="678"/>
      <c r="H573" s="678"/>
      <c r="I573" s="1182"/>
      <c r="J573" s="1453"/>
    </row>
    <row r="574" spans="1:10" ht="47.25">
      <c r="A574" s="660"/>
      <c r="B574" s="578" t="s">
        <v>3044</v>
      </c>
      <c r="C574" s="579" t="s">
        <v>238</v>
      </c>
      <c r="D574" s="678" t="s">
        <v>3045</v>
      </c>
      <c r="E574" s="580">
        <v>273</v>
      </c>
      <c r="F574" s="580" t="s">
        <v>126</v>
      </c>
      <c r="G574" s="678" t="s">
        <v>5024</v>
      </c>
      <c r="H574" s="678" t="s">
        <v>2298</v>
      </c>
      <c r="I574" s="1182">
        <v>3063000</v>
      </c>
      <c r="J574" s="1453">
        <f t="shared" si="15"/>
        <v>836199000</v>
      </c>
    </row>
    <row r="575" spans="1:10" ht="31.5">
      <c r="A575" s="660"/>
      <c r="B575" s="578" t="s">
        <v>1786</v>
      </c>
      <c r="C575" s="579" t="s">
        <v>238</v>
      </c>
      <c r="D575" s="678" t="s">
        <v>1787</v>
      </c>
      <c r="E575" s="580">
        <v>520</v>
      </c>
      <c r="F575" s="580" t="s">
        <v>126</v>
      </c>
      <c r="G575" s="678" t="s">
        <v>5025</v>
      </c>
      <c r="H575" s="678" t="s">
        <v>4834</v>
      </c>
      <c r="I575" s="1182">
        <v>3063000</v>
      </c>
      <c r="J575" s="1453">
        <f t="shared" si="15"/>
        <v>1592760000</v>
      </c>
    </row>
    <row r="576" spans="1:10" s="1456" customFormat="1">
      <c r="A576" s="1455" t="s">
        <v>2436</v>
      </c>
      <c r="B576" s="731" t="s">
        <v>2408</v>
      </c>
      <c r="C576" s="736"/>
      <c r="D576" s="678"/>
      <c r="E576" s="580"/>
      <c r="F576" s="580"/>
      <c r="G576" s="678"/>
      <c r="H576" s="678"/>
      <c r="I576" s="1182"/>
      <c r="J576" s="1453"/>
    </row>
    <row r="577" spans="1:10" s="1456" customFormat="1" ht="31.5">
      <c r="A577" s="1455">
        <v>1</v>
      </c>
      <c r="B577" s="731" t="s">
        <v>2742</v>
      </c>
      <c r="C577" s="736"/>
      <c r="D577" s="678"/>
      <c r="E577" s="580"/>
      <c r="F577" s="580"/>
      <c r="G577" s="678"/>
      <c r="H577" s="678"/>
      <c r="I577" s="1182"/>
      <c r="J577" s="1453"/>
    </row>
    <row r="578" spans="1:10" ht="173.25">
      <c r="A578" s="660"/>
      <c r="B578" s="578" t="s">
        <v>1790</v>
      </c>
      <c r="C578" s="579" t="s">
        <v>125</v>
      </c>
      <c r="D578" s="678" t="s">
        <v>1793</v>
      </c>
      <c r="E578" s="580">
        <v>590</v>
      </c>
      <c r="F578" s="580" t="s">
        <v>126</v>
      </c>
      <c r="G578" s="678" t="s">
        <v>5026</v>
      </c>
      <c r="H578" s="678" t="s">
        <v>2298</v>
      </c>
      <c r="I578" s="1182">
        <v>843300</v>
      </c>
      <c r="J578" s="1453">
        <f t="shared" si="15"/>
        <v>497547000</v>
      </c>
    </row>
    <row r="579" spans="1:10" ht="110.25">
      <c r="A579" s="660"/>
      <c r="B579" s="578" t="s">
        <v>1795</v>
      </c>
      <c r="C579" s="579" t="s">
        <v>125</v>
      </c>
      <c r="D579" s="678" t="s">
        <v>1798</v>
      </c>
      <c r="E579" s="580">
        <v>564</v>
      </c>
      <c r="F579" s="580" t="s">
        <v>126</v>
      </c>
      <c r="G579" s="678" t="s">
        <v>5027</v>
      </c>
      <c r="H579" s="678" t="s">
        <v>2298</v>
      </c>
      <c r="I579" s="1182">
        <v>243200</v>
      </c>
      <c r="J579" s="1453">
        <f t="shared" si="15"/>
        <v>137164800</v>
      </c>
    </row>
    <row r="580" spans="1:10" s="1456" customFormat="1" ht="31.5">
      <c r="A580" s="1455">
        <v>2</v>
      </c>
      <c r="B580" s="731" t="s">
        <v>3171</v>
      </c>
      <c r="C580" s="736"/>
      <c r="D580" s="678"/>
      <c r="E580" s="580"/>
      <c r="F580" s="580"/>
      <c r="G580" s="678"/>
      <c r="H580" s="678"/>
      <c r="I580" s="1182"/>
      <c r="J580" s="1453"/>
    </row>
    <row r="581" spans="1:10" ht="78.75">
      <c r="A581" s="660"/>
      <c r="B581" s="578" t="s">
        <v>1802</v>
      </c>
      <c r="C581" s="579" t="s">
        <v>228</v>
      </c>
      <c r="D581" s="678" t="s">
        <v>1803</v>
      </c>
      <c r="E581" s="580">
        <v>624</v>
      </c>
      <c r="F581" s="580" t="s">
        <v>126</v>
      </c>
      <c r="G581" s="678" t="s">
        <v>5028</v>
      </c>
      <c r="H581" s="678" t="s">
        <v>2298</v>
      </c>
      <c r="I581" s="1182">
        <v>486500</v>
      </c>
      <c r="J581" s="1453">
        <f t="shared" si="15"/>
        <v>303576000</v>
      </c>
    </row>
    <row r="582" spans="1:10" s="1456" customFormat="1">
      <c r="A582" s="1455">
        <v>3</v>
      </c>
      <c r="B582" s="731" t="s">
        <v>3173</v>
      </c>
      <c r="C582" s="736"/>
      <c r="D582" s="678"/>
      <c r="E582" s="580"/>
      <c r="F582" s="580"/>
      <c r="G582" s="678"/>
      <c r="H582" s="678"/>
      <c r="I582" s="1182"/>
      <c r="J582" s="1453"/>
    </row>
    <row r="583" spans="1:10" ht="31.5">
      <c r="A583" s="660"/>
      <c r="B583" s="578" t="s">
        <v>4295</v>
      </c>
      <c r="C583" s="579" t="s">
        <v>228</v>
      </c>
      <c r="D583" s="678" t="s">
        <v>5029</v>
      </c>
      <c r="E583" s="580">
        <v>643</v>
      </c>
      <c r="F583" s="580" t="s">
        <v>122</v>
      </c>
      <c r="G583" s="678" t="s">
        <v>5030</v>
      </c>
      <c r="H583" s="678" t="s">
        <v>3590</v>
      </c>
      <c r="I583" s="1182">
        <v>1459600</v>
      </c>
      <c r="J583" s="1453">
        <f t="shared" si="15"/>
        <v>938522800</v>
      </c>
    </row>
    <row r="584" spans="1:10" ht="60">
      <c r="A584" s="660"/>
      <c r="B584" s="578" t="s">
        <v>1809</v>
      </c>
      <c r="C584" s="579" t="s">
        <v>228</v>
      </c>
      <c r="D584" s="1465" t="s">
        <v>1812</v>
      </c>
      <c r="E584" s="580">
        <v>593</v>
      </c>
      <c r="F584" s="580" t="s">
        <v>122</v>
      </c>
      <c r="G584" s="678" t="s">
        <v>5031</v>
      </c>
      <c r="H584" s="678" t="s">
        <v>2298</v>
      </c>
      <c r="I584" s="1182">
        <v>292200</v>
      </c>
      <c r="J584" s="1453">
        <f t="shared" si="15"/>
        <v>173274600</v>
      </c>
    </row>
    <row r="585" spans="1:10" ht="63">
      <c r="A585" s="660"/>
      <c r="B585" s="578" t="s">
        <v>1814</v>
      </c>
      <c r="C585" s="579" t="s">
        <v>228</v>
      </c>
      <c r="D585" s="678" t="s">
        <v>1815</v>
      </c>
      <c r="E585" s="580">
        <v>323</v>
      </c>
      <c r="F585" s="580" t="s">
        <v>122</v>
      </c>
      <c r="G585" s="678" t="s">
        <v>5032</v>
      </c>
      <c r="H585" s="678" t="s">
        <v>2298</v>
      </c>
      <c r="I585" s="1182">
        <v>550800</v>
      </c>
      <c r="J585" s="1453">
        <f t="shared" si="15"/>
        <v>177908400</v>
      </c>
    </row>
    <row r="586" spans="1:10" s="1456" customFormat="1">
      <c r="A586" s="1455">
        <v>4</v>
      </c>
      <c r="B586" s="731" t="s">
        <v>3174</v>
      </c>
      <c r="C586" s="736"/>
      <c r="D586" s="678"/>
      <c r="E586" s="580"/>
      <c r="F586" s="580"/>
      <c r="G586" s="678"/>
      <c r="H586" s="678"/>
      <c r="I586" s="1182"/>
      <c r="J586" s="1453"/>
    </row>
    <row r="587" spans="1:10" ht="63">
      <c r="A587" s="660"/>
      <c r="B587" s="578" t="s">
        <v>1819</v>
      </c>
      <c r="C587" s="579" t="s">
        <v>238</v>
      </c>
      <c r="D587" s="678" t="s">
        <v>1822</v>
      </c>
      <c r="E587" s="580">
        <v>319</v>
      </c>
      <c r="F587" s="580" t="s">
        <v>126</v>
      </c>
      <c r="G587" s="678" t="s">
        <v>5033</v>
      </c>
      <c r="H587" s="678" t="s">
        <v>2298</v>
      </c>
      <c r="I587" s="1182">
        <v>567600</v>
      </c>
      <c r="J587" s="1453">
        <f t="shared" si="15"/>
        <v>181064400</v>
      </c>
    </row>
    <row r="588" spans="1:10" s="1456" customFormat="1">
      <c r="A588" s="1455">
        <v>5</v>
      </c>
      <c r="B588" s="731" t="s">
        <v>3177</v>
      </c>
      <c r="C588" s="736"/>
      <c r="D588" s="678"/>
      <c r="E588" s="580"/>
      <c r="F588" s="580"/>
      <c r="G588" s="678"/>
      <c r="H588" s="678"/>
      <c r="I588" s="1182"/>
      <c r="J588" s="1453"/>
    </row>
    <row r="589" spans="1:10" ht="31.5">
      <c r="A589" s="660"/>
      <c r="B589" s="578" t="s">
        <v>1824</v>
      </c>
      <c r="C589" s="579" t="s">
        <v>238</v>
      </c>
      <c r="D589" s="678" t="s">
        <v>1825</v>
      </c>
      <c r="E589" s="580">
        <v>564</v>
      </c>
      <c r="F589" s="580" t="s">
        <v>126</v>
      </c>
      <c r="G589" s="678" t="s">
        <v>5034</v>
      </c>
      <c r="H589" s="678" t="s">
        <v>3540</v>
      </c>
      <c r="I589" s="1182">
        <v>1621800</v>
      </c>
      <c r="J589" s="1453">
        <f t="shared" si="15"/>
        <v>914695200</v>
      </c>
    </row>
    <row r="590" spans="1:10" s="1456" customFormat="1">
      <c r="A590" s="1455">
        <v>6</v>
      </c>
      <c r="B590" s="731" t="s">
        <v>3175</v>
      </c>
      <c r="C590" s="736"/>
      <c r="D590" s="678"/>
      <c r="E590" s="580"/>
      <c r="F590" s="580"/>
      <c r="G590" s="678"/>
      <c r="H590" s="678"/>
      <c r="I590" s="1182"/>
      <c r="J590" s="1453"/>
    </row>
    <row r="591" spans="1:10" ht="31.5">
      <c r="A591" s="660"/>
      <c r="B591" s="578" t="s">
        <v>1827</v>
      </c>
      <c r="C591" s="579" t="s">
        <v>238</v>
      </c>
      <c r="D591" s="678" t="s">
        <v>1828</v>
      </c>
      <c r="E591" s="580">
        <v>597</v>
      </c>
      <c r="F591" s="580" t="s">
        <v>126</v>
      </c>
      <c r="G591" s="678" t="s">
        <v>5035</v>
      </c>
      <c r="H591" s="678" t="s">
        <v>2298</v>
      </c>
      <c r="I591" s="1182">
        <v>648700</v>
      </c>
      <c r="J591" s="1453">
        <f t="shared" si="15"/>
        <v>387273900</v>
      </c>
    </row>
    <row r="592" spans="1:10">
      <c r="A592" s="660"/>
      <c r="B592" s="736" t="s">
        <v>2754</v>
      </c>
      <c r="C592" s="579"/>
      <c r="D592" s="678"/>
      <c r="E592" s="580"/>
      <c r="F592" s="580"/>
      <c r="G592" s="678"/>
      <c r="H592" s="678"/>
      <c r="I592" s="1182"/>
      <c r="J592" s="1453"/>
    </row>
    <row r="593" spans="1:10" s="1456" customFormat="1" ht="31.5">
      <c r="A593" s="1455" t="s">
        <v>2295</v>
      </c>
      <c r="B593" s="731" t="s">
        <v>2755</v>
      </c>
      <c r="C593" s="736"/>
      <c r="D593" s="678"/>
      <c r="E593" s="580"/>
      <c r="F593" s="580"/>
      <c r="G593" s="678"/>
      <c r="H593" s="678"/>
      <c r="I593" s="1182"/>
      <c r="J593" s="1453"/>
    </row>
    <row r="594" spans="1:10" ht="409.5">
      <c r="A594" s="660"/>
      <c r="B594" s="578" t="s">
        <v>3047</v>
      </c>
      <c r="C594" s="579"/>
      <c r="D594" s="678" t="s">
        <v>3534</v>
      </c>
      <c r="E594" s="580">
        <v>47</v>
      </c>
      <c r="F594" s="580" t="s">
        <v>126</v>
      </c>
      <c r="G594" s="678" t="s">
        <v>3535</v>
      </c>
      <c r="H594" s="678" t="s">
        <v>2298</v>
      </c>
      <c r="I594" s="1182">
        <v>22950000</v>
      </c>
      <c r="J594" s="1453">
        <f t="shared" si="15"/>
        <v>1078650000</v>
      </c>
    </row>
    <row r="595" spans="1:10" ht="409.5">
      <c r="A595" s="660"/>
      <c r="B595" s="578" t="s">
        <v>3050</v>
      </c>
      <c r="C595" s="579" t="s">
        <v>3051</v>
      </c>
      <c r="D595" s="678" t="s">
        <v>3493</v>
      </c>
      <c r="E595" s="580">
        <v>2901</v>
      </c>
      <c r="F595" s="580" t="s">
        <v>126</v>
      </c>
      <c r="G595" s="678" t="s">
        <v>3494</v>
      </c>
      <c r="H595" s="678" t="s">
        <v>4721</v>
      </c>
      <c r="I595" s="1182">
        <v>18360000</v>
      </c>
      <c r="J595" s="1453">
        <f t="shared" si="15"/>
        <v>53262360000</v>
      </c>
    </row>
    <row r="596" spans="1:10" ht="252">
      <c r="A596" s="660"/>
      <c r="B596" s="578" t="s">
        <v>1830</v>
      </c>
      <c r="C596" s="579"/>
      <c r="D596" s="678" t="s">
        <v>1833</v>
      </c>
      <c r="E596" s="580">
        <v>96</v>
      </c>
      <c r="F596" s="580" t="s">
        <v>126</v>
      </c>
      <c r="G596" s="678" t="s">
        <v>3536</v>
      </c>
      <c r="H596" s="678" t="s">
        <v>3107</v>
      </c>
      <c r="I596" s="1182">
        <v>18972000</v>
      </c>
      <c r="J596" s="1453">
        <f t="shared" si="15"/>
        <v>1821312000</v>
      </c>
    </row>
    <row r="597" spans="1:10" ht="189">
      <c r="A597" s="660"/>
      <c r="B597" s="578" t="s">
        <v>1840</v>
      </c>
      <c r="C597" s="579" t="s">
        <v>1841</v>
      </c>
      <c r="D597" s="678" t="s">
        <v>1844</v>
      </c>
      <c r="E597" s="580">
        <v>2401</v>
      </c>
      <c r="F597" s="580" t="s">
        <v>126</v>
      </c>
      <c r="G597" s="678" t="s">
        <v>3537</v>
      </c>
      <c r="H597" s="678" t="s">
        <v>2298</v>
      </c>
      <c r="I597" s="1182">
        <v>2386800</v>
      </c>
      <c r="J597" s="1453">
        <f t="shared" si="15"/>
        <v>5730706800</v>
      </c>
    </row>
    <row r="598" spans="1:10" ht="189">
      <c r="A598" s="660"/>
      <c r="B598" s="578" t="s">
        <v>3053</v>
      </c>
      <c r="C598" s="579"/>
      <c r="D598" s="678" t="s">
        <v>55</v>
      </c>
      <c r="E598" s="580">
        <v>152</v>
      </c>
      <c r="F598" s="580" t="s">
        <v>122</v>
      </c>
      <c r="G598" s="678" t="s">
        <v>3484</v>
      </c>
      <c r="H598" s="678" t="s">
        <v>2298</v>
      </c>
      <c r="I598" s="1182">
        <v>5189700</v>
      </c>
      <c r="J598" s="1453">
        <f t="shared" si="15"/>
        <v>788834400</v>
      </c>
    </row>
    <row r="599" spans="1:10" ht="236.25">
      <c r="A599" s="660"/>
      <c r="B599" s="578" t="s">
        <v>3056</v>
      </c>
      <c r="C599" s="579"/>
      <c r="D599" s="678" t="s">
        <v>3501</v>
      </c>
      <c r="E599" s="580">
        <v>138</v>
      </c>
      <c r="F599" s="580" t="s">
        <v>43</v>
      </c>
      <c r="G599" s="678" t="s">
        <v>3502</v>
      </c>
      <c r="H599" s="678" t="s">
        <v>3497</v>
      </c>
      <c r="I599" s="1182">
        <v>8066100</v>
      </c>
      <c r="J599" s="1453">
        <f t="shared" ref="J599:J662" si="16">I599*E599</f>
        <v>1113121800</v>
      </c>
    </row>
    <row r="600" spans="1:10" ht="409.5">
      <c r="A600" s="660"/>
      <c r="B600" s="578" t="s">
        <v>2984</v>
      </c>
      <c r="C600" s="579"/>
      <c r="D600" s="678" t="s">
        <v>3495</v>
      </c>
      <c r="E600" s="580">
        <v>112</v>
      </c>
      <c r="F600" s="580" t="s">
        <v>43</v>
      </c>
      <c r="G600" s="678" t="s">
        <v>3496</v>
      </c>
      <c r="H600" s="678" t="s">
        <v>3497</v>
      </c>
      <c r="I600" s="1182">
        <v>17503200</v>
      </c>
      <c r="J600" s="1453">
        <f t="shared" si="16"/>
        <v>1960358400</v>
      </c>
    </row>
    <row r="601" spans="1:10" ht="94.5">
      <c r="A601" s="660"/>
      <c r="B601" s="578" t="s">
        <v>1847</v>
      </c>
      <c r="C601" s="579"/>
      <c r="D601" s="678" t="s">
        <v>1850</v>
      </c>
      <c r="E601" s="580">
        <v>45</v>
      </c>
      <c r="F601" s="580" t="s">
        <v>122</v>
      </c>
      <c r="G601" s="678" t="s">
        <v>3538</v>
      </c>
      <c r="H601" s="678" t="s">
        <v>3107</v>
      </c>
      <c r="I601" s="1182">
        <v>4284000</v>
      </c>
      <c r="J601" s="1453">
        <f t="shared" si="16"/>
        <v>192780000</v>
      </c>
    </row>
    <row r="602" spans="1:10" ht="31.5">
      <c r="A602" s="660"/>
      <c r="B602" s="578" t="s">
        <v>1853</v>
      </c>
      <c r="C602" s="579"/>
      <c r="D602" s="678" t="s">
        <v>1854</v>
      </c>
      <c r="E602" s="580">
        <v>156</v>
      </c>
      <c r="F602" s="580" t="s">
        <v>126</v>
      </c>
      <c r="G602" s="678" t="s">
        <v>3539</v>
      </c>
      <c r="H602" s="678" t="s">
        <v>3540</v>
      </c>
      <c r="I602" s="1182">
        <v>891900</v>
      </c>
      <c r="J602" s="1453">
        <f t="shared" si="16"/>
        <v>139136400</v>
      </c>
    </row>
    <row r="603" spans="1:10" ht="141.75">
      <c r="A603" s="660"/>
      <c r="B603" s="578" t="s">
        <v>1857</v>
      </c>
      <c r="C603" s="579"/>
      <c r="D603" s="678" t="s">
        <v>3541</v>
      </c>
      <c r="E603" s="580">
        <v>152</v>
      </c>
      <c r="F603" s="580" t="s">
        <v>126</v>
      </c>
      <c r="G603" s="678" t="s">
        <v>3542</v>
      </c>
      <c r="H603" s="678" t="s">
        <v>3543</v>
      </c>
      <c r="I603" s="1182">
        <v>5355000</v>
      </c>
      <c r="J603" s="1453">
        <f t="shared" si="16"/>
        <v>813960000</v>
      </c>
    </row>
    <row r="604" spans="1:10" s="1456" customFormat="1">
      <c r="A604" s="1455" t="s">
        <v>2436</v>
      </c>
      <c r="B604" s="731" t="s">
        <v>2408</v>
      </c>
      <c r="C604" s="736"/>
      <c r="D604" s="678"/>
      <c r="E604" s="580"/>
      <c r="F604" s="580"/>
      <c r="G604" s="678"/>
      <c r="H604" s="678"/>
      <c r="I604" s="1182"/>
      <c r="J604" s="1453"/>
    </row>
    <row r="605" spans="1:10" ht="31.5">
      <c r="A605" s="660"/>
      <c r="B605" s="578" t="s">
        <v>3179</v>
      </c>
      <c r="C605" s="579"/>
      <c r="D605" s="678"/>
      <c r="E605" s="580">
        <v>10</v>
      </c>
      <c r="F605" s="580"/>
      <c r="G605" s="678"/>
      <c r="H605" s="678"/>
      <c r="I605" s="1182"/>
      <c r="J605" s="1453"/>
    </row>
    <row r="606" spans="1:10" ht="63">
      <c r="A606" s="660"/>
      <c r="B606" s="578" t="s">
        <v>1863</v>
      </c>
      <c r="C606" s="579" t="s">
        <v>125</v>
      </c>
      <c r="D606" s="678" t="s">
        <v>1866</v>
      </c>
      <c r="E606" s="580">
        <v>124</v>
      </c>
      <c r="F606" s="580" t="s">
        <v>43</v>
      </c>
      <c r="G606" s="678" t="s">
        <v>5037</v>
      </c>
      <c r="H606" s="678" t="s">
        <v>3107</v>
      </c>
      <c r="I606" s="1182">
        <v>824600</v>
      </c>
      <c r="J606" s="1453">
        <f t="shared" si="16"/>
        <v>102250400</v>
      </c>
    </row>
    <row r="607" spans="1:10" ht="78.75">
      <c r="A607" s="660"/>
      <c r="B607" s="578" t="s">
        <v>1869</v>
      </c>
      <c r="C607" s="579" t="s">
        <v>125</v>
      </c>
      <c r="D607" s="678" t="s">
        <v>1871</v>
      </c>
      <c r="E607" s="580">
        <v>127</v>
      </c>
      <c r="F607" s="580" t="s">
        <v>43</v>
      </c>
      <c r="G607" s="678" t="s">
        <v>5038</v>
      </c>
      <c r="H607" s="678" t="s">
        <v>3107</v>
      </c>
      <c r="I607" s="1182">
        <v>5814000</v>
      </c>
      <c r="J607" s="1453">
        <f t="shared" si="16"/>
        <v>738378000</v>
      </c>
    </row>
    <row r="608" spans="1:10">
      <c r="A608" s="660"/>
      <c r="B608" s="578" t="s">
        <v>1874</v>
      </c>
      <c r="C608" s="579" t="s">
        <v>125</v>
      </c>
      <c r="D608" s="678" t="s">
        <v>1817</v>
      </c>
      <c r="E608" s="580">
        <v>11126</v>
      </c>
      <c r="F608" s="580" t="s">
        <v>1875</v>
      </c>
      <c r="G608" s="678" t="s">
        <v>5039</v>
      </c>
      <c r="H608" s="678" t="s">
        <v>3107</v>
      </c>
      <c r="I608" s="1182">
        <v>32100</v>
      </c>
      <c r="J608" s="1453">
        <f t="shared" si="16"/>
        <v>357144600</v>
      </c>
    </row>
    <row r="609" spans="1:10">
      <c r="A609" s="660"/>
      <c r="B609" s="578" t="s">
        <v>1879</v>
      </c>
      <c r="C609" s="579" t="s">
        <v>125</v>
      </c>
      <c r="D609" s="678" t="s">
        <v>1880</v>
      </c>
      <c r="E609" s="580">
        <v>11665</v>
      </c>
      <c r="F609" s="580" t="s">
        <v>122</v>
      </c>
      <c r="G609" s="678" t="s">
        <v>5040</v>
      </c>
      <c r="H609" s="678" t="s">
        <v>3107</v>
      </c>
      <c r="I609" s="1182">
        <v>12500</v>
      </c>
      <c r="J609" s="1453">
        <f t="shared" si="16"/>
        <v>145812500</v>
      </c>
    </row>
    <row r="610" spans="1:10" ht="31.5">
      <c r="A610" s="660"/>
      <c r="B610" s="737" t="s">
        <v>2765</v>
      </c>
      <c r="C610" s="579"/>
      <c r="D610" s="678"/>
      <c r="E610" s="580"/>
      <c r="F610" s="580"/>
      <c r="G610" s="678"/>
      <c r="H610" s="678"/>
      <c r="I610" s="1182"/>
      <c r="J610" s="1453"/>
    </row>
    <row r="611" spans="1:10" s="1456" customFormat="1" ht="31.5">
      <c r="A611" s="1455" t="s">
        <v>2295</v>
      </c>
      <c r="B611" s="731" t="s">
        <v>2278</v>
      </c>
      <c r="C611" s="736"/>
      <c r="D611" s="678"/>
      <c r="E611" s="580"/>
      <c r="F611" s="580"/>
      <c r="G611" s="678"/>
      <c r="H611" s="678"/>
      <c r="I611" s="1182"/>
      <c r="J611" s="1453"/>
    </row>
    <row r="612" spans="1:10" ht="47.25">
      <c r="A612" s="660"/>
      <c r="B612" s="578" t="s">
        <v>840</v>
      </c>
      <c r="C612" s="579"/>
      <c r="D612" s="678" t="s">
        <v>1882</v>
      </c>
      <c r="E612" s="580">
        <v>246</v>
      </c>
      <c r="F612" s="580" t="s">
        <v>43</v>
      </c>
      <c r="G612" s="678" t="s">
        <v>3547</v>
      </c>
      <c r="H612" s="678" t="s">
        <v>4793</v>
      </c>
      <c r="I612" s="1182">
        <v>5406000</v>
      </c>
      <c r="J612" s="1453">
        <f t="shared" si="16"/>
        <v>1329876000</v>
      </c>
    </row>
    <row r="613" spans="1:10">
      <c r="A613" s="660"/>
      <c r="B613" s="578" t="s">
        <v>1883</v>
      </c>
      <c r="C613" s="579"/>
      <c r="D613" s="678" t="s">
        <v>1886</v>
      </c>
      <c r="E613" s="580">
        <v>624</v>
      </c>
      <c r="F613" s="580" t="s">
        <v>43</v>
      </c>
      <c r="G613" s="678" t="s">
        <v>3548</v>
      </c>
      <c r="H613" s="678" t="s">
        <v>2298</v>
      </c>
      <c r="I613" s="1182">
        <v>9700</v>
      </c>
      <c r="J613" s="1453">
        <f t="shared" si="16"/>
        <v>6052800</v>
      </c>
    </row>
    <row r="614" spans="1:10" ht="31.5">
      <c r="A614" s="660"/>
      <c r="B614" s="578" t="s">
        <v>1890</v>
      </c>
      <c r="C614" s="579"/>
      <c r="D614" s="678" t="s">
        <v>1893</v>
      </c>
      <c r="E614" s="580">
        <v>242</v>
      </c>
      <c r="F614" s="580" t="s">
        <v>43</v>
      </c>
      <c r="G614" s="678" t="s">
        <v>3549</v>
      </c>
      <c r="H614" s="678" t="s">
        <v>2298</v>
      </c>
      <c r="I614" s="1182">
        <v>89400</v>
      </c>
      <c r="J614" s="1453">
        <f t="shared" si="16"/>
        <v>21634800</v>
      </c>
    </row>
    <row r="615" spans="1:10" ht="31.5">
      <c r="A615" s="660"/>
      <c r="B615" s="578" t="s">
        <v>1895</v>
      </c>
      <c r="C615" s="579"/>
      <c r="D615" s="678" t="s">
        <v>1897</v>
      </c>
      <c r="E615" s="580">
        <v>1001</v>
      </c>
      <c r="F615" s="580" t="s">
        <v>43</v>
      </c>
      <c r="G615" s="678" t="s">
        <v>3550</v>
      </c>
      <c r="H615" s="678" t="s">
        <v>2298</v>
      </c>
      <c r="I615" s="1182">
        <v>195000</v>
      </c>
      <c r="J615" s="1453">
        <f t="shared" si="16"/>
        <v>195195000</v>
      </c>
    </row>
    <row r="616" spans="1:10" ht="173.25">
      <c r="A616" s="660"/>
      <c r="B616" s="578" t="s">
        <v>2768</v>
      </c>
      <c r="C616" s="579"/>
      <c r="D616" s="678" t="s">
        <v>3551</v>
      </c>
      <c r="E616" s="580">
        <v>281</v>
      </c>
      <c r="F616" s="580" t="s">
        <v>126</v>
      </c>
      <c r="G616" s="678" t="s">
        <v>3552</v>
      </c>
      <c r="H616" s="678" t="s">
        <v>2298</v>
      </c>
      <c r="I616" s="1182">
        <v>973000</v>
      </c>
      <c r="J616" s="1453">
        <f t="shared" si="16"/>
        <v>273413000</v>
      </c>
    </row>
    <row r="617" spans="1:10" ht="31.5">
      <c r="A617" s="660"/>
      <c r="B617" s="578" t="s">
        <v>1899</v>
      </c>
      <c r="C617" s="579"/>
      <c r="D617" s="678" t="s">
        <v>1901</v>
      </c>
      <c r="E617" s="580">
        <v>4928</v>
      </c>
      <c r="F617" s="580" t="s">
        <v>43</v>
      </c>
      <c r="G617" s="678" t="s">
        <v>3553</v>
      </c>
      <c r="H617" s="678" t="s">
        <v>2298</v>
      </c>
      <c r="I617" s="1182">
        <v>24400</v>
      </c>
      <c r="J617" s="1453">
        <f t="shared" si="16"/>
        <v>120243200</v>
      </c>
    </row>
    <row r="618" spans="1:10" ht="31.5">
      <c r="A618" s="660"/>
      <c r="B618" s="578" t="s">
        <v>1904</v>
      </c>
      <c r="C618" s="579"/>
      <c r="D618" s="678" t="s">
        <v>1905</v>
      </c>
      <c r="E618" s="580">
        <v>310</v>
      </c>
      <c r="F618" s="580" t="s">
        <v>43</v>
      </c>
      <c r="G618" s="678" t="s">
        <v>3554</v>
      </c>
      <c r="H618" s="678" t="s">
        <v>2298</v>
      </c>
      <c r="I618" s="1182">
        <v>405400</v>
      </c>
      <c r="J618" s="1453">
        <f t="shared" si="16"/>
        <v>125674000</v>
      </c>
    </row>
    <row r="619" spans="1:10" ht="47.25">
      <c r="A619" s="660"/>
      <c r="B619" s="578" t="s">
        <v>3426</v>
      </c>
      <c r="C619" s="579"/>
      <c r="D619" s="678" t="s">
        <v>1910</v>
      </c>
      <c r="E619" s="580">
        <v>1842</v>
      </c>
      <c r="F619" s="580" t="s">
        <v>43</v>
      </c>
      <c r="G619" s="678" t="s">
        <v>3555</v>
      </c>
      <c r="H619" s="678" t="s">
        <v>2298</v>
      </c>
      <c r="I619" s="1182">
        <v>40400</v>
      </c>
      <c r="J619" s="1453">
        <f t="shared" si="16"/>
        <v>74416800</v>
      </c>
    </row>
    <row r="620" spans="1:10" ht="31.5">
      <c r="A620" s="660"/>
      <c r="B620" s="578" t="s">
        <v>1913</v>
      </c>
      <c r="C620" s="579"/>
      <c r="D620" s="678" t="s">
        <v>1916</v>
      </c>
      <c r="E620" s="580">
        <v>113</v>
      </c>
      <c r="F620" s="580" t="s">
        <v>43</v>
      </c>
      <c r="G620" s="678" t="s">
        <v>3556</v>
      </c>
      <c r="H620" s="678" t="s">
        <v>2298</v>
      </c>
      <c r="I620" s="1182">
        <v>73400</v>
      </c>
      <c r="J620" s="1453">
        <f t="shared" si="16"/>
        <v>8294200</v>
      </c>
    </row>
    <row r="621" spans="1:10" ht="31.5">
      <c r="A621" s="660"/>
      <c r="B621" s="578" t="s">
        <v>1920</v>
      </c>
      <c r="C621" s="579"/>
      <c r="D621" s="678" t="s">
        <v>1923</v>
      </c>
      <c r="E621" s="580">
        <v>487</v>
      </c>
      <c r="F621" s="580" t="s">
        <v>533</v>
      </c>
      <c r="G621" s="678" t="s">
        <v>5041</v>
      </c>
      <c r="H621" s="678" t="s">
        <v>2298</v>
      </c>
      <c r="I621" s="1182">
        <v>559400</v>
      </c>
      <c r="J621" s="1453">
        <f t="shared" si="16"/>
        <v>272427800</v>
      </c>
    </row>
    <row r="622" spans="1:10" ht="31.5">
      <c r="A622" s="660"/>
      <c r="B622" s="578" t="s">
        <v>1924</v>
      </c>
      <c r="C622" s="579"/>
      <c r="D622" s="678" t="s">
        <v>1926</v>
      </c>
      <c r="E622" s="580">
        <v>289</v>
      </c>
      <c r="F622" s="580" t="s">
        <v>1925</v>
      </c>
      <c r="G622" s="678" t="s">
        <v>3557</v>
      </c>
      <c r="H622" s="678" t="s">
        <v>2298</v>
      </c>
      <c r="I622" s="1182">
        <v>1216300</v>
      </c>
      <c r="J622" s="1453">
        <f t="shared" si="16"/>
        <v>351510700</v>
      </c>
    </row>
    <row r="623" spans="1:10" s="1456" customFormat="1" ht="31.5">
      <c r="A623" s="1455" t="s">
        <v>2432</v>
      </c>
      <c r="B623" s="731" t="s">
        <v>2770</v>
      </c>
      <c r="C623" s="736"/>
      <c r="D623" s="678"/>
      <c r="E623" s="580"/>
      <c r="F623" s="580"/>
      <c r="G623" s="678"/>
      <c r="H623" s="678"/>
      <c r="I623" s="1182"/>
      <c r="J623" s="1453"/>
    </row>
    <row r="624" spans="1:10" s="1456" customFormat="1">
      <c r="A624" s="1455">
        <v>1</v>
      </c>
      <c r="B624" s="731" t="s">
        <v>2771</v>
      </c>
      <c r="C624" s="579" t="s">
        <v>125</v>
      </c>
      <c r="D624" s="678"/>
      <c r="E624" s="580"/>
      <c r="F624" s="580"/>
      <c r="G624" s="678"/>
      <c r="H624" s="678"/>
      <c r="I624" s="1182"/>
      <c r="J624" s="1453"/>
    </row>
    <row r="625" spans="1:10" ht="31.5">
      <c r="A625" s="660"/>
      <c r="B625" s="578" t="s">
        <v>1929</v>
      </c>
      <c r="C625" s="579"/>
      <c r="D625" s="678" t="s">
        <v>1932</v>
      </c>
      <c r="E625" s="580">
        <v>1737</v>
      </c>
      <c r="F625" s="580" t="s">
        <v>533</v>
      </c>
      <c r="G625" s="678" t="s">
        <v>5042</v>
      </c>
      <c r="H625" s="678" t="s">
        <v>2298</v>
      </c>
      <c r="I625" s="1182">
        <v>27500</v>
      </c>
      <c r="J625" s="1453">
        <f t="shared" si="16"/>
        <v>47767500</v>
      </c>
    </row>
    <row r="626" spans="1:10" ht="47.25">
      <c r="A626" s="660"/>
      <c r="B626" s="578" t="s">
        <v>1933</v>
      </c>
      <c r="C626" s="579"/>
      <c r="D626" s="678" t="s">
        <v>1936</v>
      </c>
      <c r="E626" s="580">
        <v>287</v>
      </c>
      <c r="F626" s="580" t="s">
        <v>122</v>
      </c>
      <c r="G626" s="678" t="s">
        <v>5043</v>
      </c>
      <c r="H626" s="678" t="s">
        <v>2298</v>
      </c>
      <c r="I626" s="1182">
        <v>1135200</v>
      </c>
      <c r="J626" s="1453">
        <f t="shared" si="16"/>
        <v>325802400</v>
      </c>
    </row>
    <row r="627" spans="1:10" s="1456" customFormat="1" ht="31.5">
      <c r="A627" s="1455">
        <v>2</v>
      </c>
      <c r="B627" s="731" t="s">
        <v>3180</v>
      </c>
      <c r="C627" s="579" t="s">
        <v>1559</v>
      </c>
      <c r="D627" s="678"/>
      <c r="E627" s="580"/>
      <c r="F627" s="580"/>
      <c r="G627" s="678"/>
      <c r="H627" s="678"/>
      <c r="I627" s="1182"/>
      <c r="J627" s="1453"/>
    </row>
    <row r="628" spans="1:10" ht="78.75">
      <c r="A628" s="660"/>
      <c r="B628" s="578" t="s">
        <v>1938</v>
      </c>
      <c r="C628" s="579"/>
      <c r="D628" s="678" t="s">
        <v>1939</v>
      </c>
      <c r="E628" s="580">
        <v>691</v>
      </c>
      <c r="F628" s="580" t="s">
        <v>126</v>
      </c>
      <c r="G628" s="678" t="s">
        <v>5044</v>
      </c>
      <c r="H628" s="678" t="s">
        <v>2298</v>
      </c>
      <c r="I628" s="1182">
        <v>632500</v>
      </c>
      <c r="J628" s="1453">
        <f t="shared" si="16"/>
        <v>437057500</v>
      </c>
    </row>
    <row r="629" spans="1:10" ht="31.5">
      <c r="A629" s="660"/>
      <c r="B629" s="578" t="s">
        <v>1943</v>
      </c>
      <c r="C629" s="579"/>
      <c r="D629" s="678" t="s">
        <v>1944</v>
      </c>
      <c r="E629" s="580">
        <v>328</v>
      </c>
      <c r="F629" s="580" t="s">
        <v>43</v>
      </c>
      <c r="G629" s="678" t="s">
        <v>5045</v>
      </c>
      <c r="H629" s="678" t="s">
        <v>2298</v>
      </c>
      <c r="I629" s="1182">
        <v>97900</v>
      </c>
      <c r="J629" s="1453">
        <f t="shared" si="16"/>
        <v>32111200</v>
      </c>
    </row>
    <row r="630" spans="1:10" s="1456" customFormat="1">
      <c r="A630" s="1455">
        <v>3</v>
      </c>
      <c r="B630" s="731" t="s">
        <v>3181</v>
      </c>
      <c r="C630" s="579" t="s">
        <v>228</v>
      </c>
      <c r="D630" s="678"/>
      <c r="E630" s="580">
        <v>2</v>
      </c>
      <c r="F630" s="580"/>
      <c r="G630" s="678"/>
      <c r="H630" s="678"/>
      <c r="I630" s="1182"/>
      <c r="J630" s="1453"/>
    </row>
    <row r="631" spans="1:10" ht="47.25">
      <c r="A631" s="660"/>
      <c r="B631" s="578" t="s">
        <v>1946</v>
      </c>
      <c r="C631" s="579"/>
      <c r="D631" s="678" t="s">
        <v>1947</v>
      </c>
      <c r="E631" s="580">
        <v>172</v>
      </c>
      <c r="F631" s="580" t="s">
        <v>43</v>
      </c>
      <c r="G631" s="678" t="s">
        <v>5046</v>
      </c>
      <c r="H631" s="678" t="s">
        <v>2298</v>
      </c>
      <c r="I631" s="1182">
        <v>973000</v>
      </c>
      <c r="J631" s="1453">
        <f t="shared" si="16"/>
        <v>167356000</v>
      </c>
    </row>
    <row r="632" spans="1:10">
      <c r="A632" s="660"/>
      <c r="B632" s="578" t="s">
        <v>1952</v>
      </c>
      <c r="C632" s="579"/>
      <c r="D632" s="678" t="s">
        <v>1953</v>
      </c>
      <c r="E632" s="580">
        <v>307</v>
      </c>
      <c r="F632" s="580" t="s">
        <v>43</v>
      </c>
      <c r="G632" s="678" t="s">
        <v>5047</v>
      </c>
      <c r="H632" s="678" t="s">
        <v>2298</v>
      </c>
      <c r="I632" s="1182">
        <v>1216300</v>
      </c>
      <c r="J632" s="1453">
        <f t="shared" si="16"/>
        <v>373404100</v>
      </c>
    </row>
    <row r="633" spans="1:10" ht="31.5">
      <c r="A633" s="660"/>
      <c r="B633" s="578" t="s">
        <v>1956</v>
      </c>
      <c r="C633" s="579"/>
      <c r="D633" s="678" t="s">
        <v>1957</v>
      </c>
      <c r="E633" s="580">
        <v>319</v>
      </c>
      <c r="F633" s="580" t="s">
        <v>43</v>
      </c>
      <c r="G633" s="678" t="s">
        <v>5048</v>
      </c>
      <c r="H633" s="678" t="s">
        <v>2298</v>
      </c>
      <c r="I633" s="1182">
        <v>1054100</v>
      </c>
      <c r="J633" s="1453">
        <f t="shared" si="16"/>
        <v>336257900</v>
      </c>
    </row>
    <row r="634" spans="1:10" s="1456" customFormat="1">
      <c r="A634" s="1455">
        <v>4</v>
      </c>
      <c r="B634" s="731" t="s">
        <v>3182</v>
      </c>
      <c r="C634" s="579" t="s">
        <v>238</v>
      </c>
      <c r="D634" s="678"/>
      <c r="E634" s="580"/>
      <c r="F634" s="580"/>
      <c r="G634" s="678"/>
      <c r="H634" s="678"/>
      <c r="I634" s="1182"/>
      <c r="J634" s="1453"/>
    </row>
    <row r="635" spans="1:10" ht="94.5">
      <c r="A635" s="660"/>
      <c r="B635" s="578" t="s">
        <v>1960</v>
      </c>
      <c r="C635" s="579"/>
      <c r="D635" s="678" t="s">
        <v>1962</v>
      </c>
      <c r="E635" s="580">
        <v>174</v>
      </c>
      <c r="F635" s="580" t="s">
        <v>126</v>
      </c>
      <c r="G635" s="678" t="s">
        <v>5049</v>
      </c>
      <c r="H635" s="678" t="s">
        <v>2298</v>
      </c>
      <c r="I635" s="1182">
        <v>2432700</v>
      </c>
      <c r="J635" s="1453">
        <f t="shared" si="16"/>
        <v>423289800</v>
      </c>
    </row>
    <row r="636" spans="1:10" ht="47.25">
      <c r="A636" s="660"/>
      <c r="B636" s="578" t="s">
        <v>1965</v>
      </c>
      <c r="C636" s="579"/>
      <c r="D636" s="678" t="s">
        <v>1968</v>
      </c>
      <c r="E636" s="580">
        <v>229</v>
      </c>
      <c r="F636" s="580" t="s">
        <v>43</v>
      </c>
      <c r="G636" s="678" t="s">
        <v>5050</v>
      </c>
      <c r="H636" s="678" t="s">
        <v>2298</v>
      </c>
      <c r="I636" s="1182">
        <v>567600</v>
      </c>
      <c r="J636" s="1453">
        <f t="shared" si="16"/>
        <v>129980400</v>
      </c>
    </row>
    <row r="637" spans="1:10" ht="63">
      <c r="A637" s="660"/>
      <c r="B637" s="578" t="s">
        <v>1970</v>
      </c>
      <c r="C637" s="579"/>
      <c r="D637" s="678" t="s">
        <v>1974</v>
      </c>
      <c r="E637" s="580">
        <v>247</v>
      </c>
      <c r="F637" s="580" t="s">
        <v>1971</v>
      </c>
      <c r="G637" s="678" t="s">
        <v>5051</v>
      </c>
      <c r="H637" s="678" t="s">
        <v>2298</v>
      </c>
      <c r="I637" s="1182">
        <v>24327000</v>
      </c>
      <c r="J637" s="1453">
        <f t="shared" si="16"/>
        <v>6008769000</v>
      </c>
    </row>
    <row r="638" spans="1:10" s="1456" customFormat="1" ht="31.5">
      <c r="A638" s="1455" t="s">
        <v>2436</v>
      </c>
      <c r="B638" s="731" t="s">
        <v>2772</v>
      </c>
      <c r="C638" s="736"/>
      <c r="D638" s="678"/>
      <c r="E638" s="580"/>
      <c r="F638" s="580"/>
      <c r="G638" s="678"/>
      <c r="H638" s="678"/>
      <c r="I638" s="1182"/>
      <c r="J638" s="1453"/>
    </row>
    <row r="639" spans="1:10" ht="63">
      <c r="A639" s="660"/>
      <c r="B639" s="578" t="s">
        <v>3183</v>
      </c>
      <c r="C639" s="579"/>
      <c r="D639" s="678"/>
      <c r="E639" s="580"/>
      <c r="F639" s="580"/>
      <c r="G639" s="678"/>
      <c r="H639" s="678"/>
      <c r="I639" s="1182"/>
      <c r="J639" s="1453"/>
    </row>
    <row r="640" spans="1:10" s="1456" customFormat="1" ht="31.5">
      <c r="A640" s="1455">
        <v>1</v>
      </c>
      <c r="B640" s="731" t="s">
        <v>2773</v>
      </c>
      <c r="C640" s="579" t="s">
        <v>1559</v>
      </c>
      <c r="D640" s="678"/>
      <c r="E640" s="580"/>
      <c r="F640" s="580"/>
      <c r="G640" s="678"/>
      <c r="H640" s="678"/>
      <c r="I640" s="1182"/>
      <c r="J640" s="1453"/>
    </row>
    <row r="641" spans="1:10" ht="47.25">
      <c r="A641" s="660"/>
      <c r="B641" s="578" t="s">
        <v>1977</v>
      </c>
      <c r="C641" s="579"/>
      <c r="D641" s="678" t="s">
        <v>1978</v>
      </c>
      <c r="E641" s="580">
        <v>1738</v>
      </c>
      <c r="F641" s="580" t="s">
        <v>533</v>
      </c>
      <c r="G641" s="678" t="s">
        <v>5052</v>
      </c>
      <c r="H641" s="678" t="s">
        <v>2298</v>
      </c>
      <c r="I641" s="1182">
        <v>243200</v>
      </c>
      <c r="J641" s="1453">
        <f t="shared" si="16"/>
        <v>422681600</v>
      </c>
    </row>
    <row r="642" spans="1:10" ht="110.25">
      <c r="A642" s="660"/>
      <c r="B642" s="578" t="s">
        <v>1982</v>
      </c>
      <c r="C642" s="579"/>
      <c r="D642" s="678" t="s">
        <v>1985</v>
      </c>
      <c r="E642" s="580">
        <v>65</v>
      </c>
      <c r="F642" s="580" t="s">
        <v>126</v>
      </c>
      <c r="G642" s="678" t="s">
        <v>5053</v>
      </c>
      <c r="H642" s="678" t="s">
        <v>2298</v>
      </c>
      <c r="I642" s="1182">
        <v>19461600</v>
      </c>
      <c r="J642" s="1453">
        <f t="shared" si="16"/>
        <v>1265004000</v>
      </c>
    </row>
    <row r="643" spans="1:10" s="1456" customFormat="1" ht="31.5">
      <c r="A643" s="1455">
        <v>2</v>
      </c>
      <c r="B643" s="731" t="s">
        <v>2777</v>
      </c>
      <c r="C643" s="579" t="s">
        <v>1559</v>
      </c>
      <c r="D643" s="678"/>
      <c r="E643" s="580"/>
      <c r="F643" s="580"/>
      <c r="G643" s="678"/>
      <c r="H643" s="678"/>
      <c r="I643" s="1182"/>
      <c r="J643" s="1453"/>
    </row>
    <row r="644" spans="1:10" ht="110.25">
      <c r="A644" s="660"/>
      <c r="B644" s="578" t="s">
        <v>1988</v>
      </c>
      <c r="C644" s="579"/>
      <c r="D644" s="678" t="s">
        <v>1991</v>
      </c>
      <c r="E644" s="580">
        <v>1303</v>
      </c>
      <c r="F644" s="580" t="s">
        <v>533</v>
      </c>
      <c r="G644" s="678" t="s">
        <v>5054</v>
      </c>
      <c r="H644" s="678" t="s">
        <v>2298</v>
      </c>
      <c r="I644" s="1182">
        <v>356700</v>
      </c>
      <c r="J644" s="1453">
        <f t="shared" si="16"/>
        <v>464780100</v>
      </c>
    </row>
    <row r="645" spans="1:10" ht="157.5">
      <c r="A645" s="660"/>
      <c r="B645" s="578" t="s">
        <v>1994</v>
      </c>
      <c r="C645" s="579"/>
      <c r="D645" s="678" t="s">
        <v>1997</v>
      </c>
      <c r="E645" s="580">
        <v>86</v>
      </c>
      <c r="F645" s="580" t="s">
        <v>126</v>
      </c>
      <c r="G645" s="678" t="s">
        <v>5055</v>
      </c>
      <c r="H645" s="678" t="s">
        <v>2298</v>
      </c>
      <c r="I645" s="1182">
        <v>64872000</v>
      </c>
      <c r="J645" s="1453">
        <f t="shared" si="16"/>
        <v>5578992000</v>
      </c>
    </row>
    <row r="646" spans="1:10" s="1456" customFormat="1" ht="31.5">
      <c r="A646" s="1455">
        <v>5</v>
      </c>
      <c r="B646" s="731" t="s">
        <v>3184</v>
      </c>
      <c r="C646" s="579" t="s">
        <v>1559</v>
      </c>
      <c r="D646" s="678"/>
      <c r="E646" s="580"/>
      <c r="F646" s="580"/>
      <c r="G646" s="678"/>
      <c r="H646" s="678"/>
      <c r="I646" s="1182"/>
      <c r="J646" s="1453"/>
    </row>
    <row r="647" spans="1:10" ht="47.25">
      <c r="A647" s="660"/>
      <c r="B647" s="578" t="s">
        <v>1999</v>
      </c>
      <c r="C647" s="579"/>
      <c r="D647" s="678" t="s">
        <v>2000</v>
      </c>
      <c r="E647" s="580">
        <v>8955</v>
      </c>
      <c r="F647" s="580" t="s">
        <v>533</v>
      </c>
      <c r="G647" s="678" t="s">
        <v>5056</v>
      </c>
      <c r="H647" s="678" t="s">
        <v>2298</v>
      </c>
      <c r="I647" s="1182">
        <v>19500</v>
      </c>
      <c r="J647" s="1453">
        <f t="shared" si="16"/>
        <v>174622500</v>
      </c>
    </row>
    <row r="648" spans="1:10" ht="63">
      <c r="A648" s="660"/>
      <c r="B648" s="578" t="s">
        <v>2004</v>
      </c>
      <c r="C648" s="579"/>
      <c r="D648" s="678" t="s">
        <v>2005</v>
      </c>
      <c r="E648" s="580">
        <v>3612</v>
      </c>
      <c r="F648" s="580" t="s">
        <v>43</v>
      </c>
      <c r="G648" s="678" t="s">
        <v>5057</v>
      </c>
      <c r="H648" s="678" t="s">
        <v>2298</v>
      </c>
      <c r="I648" s="1182">
        <v>243200</v>
      </c>
      <c r="J648" s="1453">
        <f t="shared" si="16"/>
        <v>878438400</v>
      </c>
    </row>
    <row r="649" spans="1:10" ht="94.5">
      <c r="A649" s="660"/>
      <c r="B649" s="578" t="s">
        <v>2009</v>
      </c>
      <c r="C649" s="579"/>
      <c r="D649" s="678" t="s">
        <v>2012</v>
      </c>
      <c r="E649" s="580">
        <v>288</v>
      </c>
      <c r="F649" s="580" t="s">
        <v>126</v>
      </c>
      <c r="G649" s="678" t="s">
        <v>5058</v>
      </c>
      <c r="H649" s="678" t="s">
        <v>2298</v>
      </c>
      <c r="I649" s="1182">
        <v>4054500</v>
      </c>
      <c r="J649" s="1453">
        <f t="shared" si="16"/>
        <v>1167696000</v>
      </c>
    </row>
    <row r="650" spans="1:10" s="1456" customFormat="1" ht="31.5">
      <c r="A650" s="1455">
        <v>6</v>
      </c>
      <c r="B650" s="731" t="s">
        <v>2780</v>
      </c>
      <c r="C650" s="579" t="s">
        <v>1559</v>
      </c>
      <c r="D650" s="678"/>
      <c r="E650" s="580"/>
      <c r="F650" s="580"/>
      <c r="G650" s="678"/>
      <c r="H650" s="678"/>
      <c r="I650" s="1182"/>
      <c r="J650" s="1453"/>
    </row>
    <row r="651" spans="1:10" ht="47.25">
      <c r="A651" s="660"/>
      <c r="B651" s="578" t="s">
        <v>2014</v>
      </c>
      <c r="C651" s="579"/>
      <c r="D651" s="678" t="s">
        <v>2015</v>
      </c>
      <c r="E651" s="580">
        <v>6652</v>
      </c>
      <c r="F651" s="580" t="s">
        <v>533</v>
      </c>
      <c r="G651" s="678" t="s">
        <v>5059</v>
      </c>
      <c r="H651" s="678" t="s">
        <v>2298</v>
      </c>
      <c r="I651" s="1182">
        <v>19500</v>
      </c>
      <c r="J651" s="1453">
        <f t="shared" si="16"/>
        <v>129714000</v>
      </c>
    </row>
    <row r="652" spans="1:10" ht="94.5">
      <c r="A652" s="660"/>
      <c r="B652" s="578" t="s">
        <v>2009</v>
      </c>
      <c r="C652" s="579"/>
      <c r="D652" s="678" t="s">
        <v>2019</v>
      </c>
      <c r="E652" s="580">
        <v>313</v>
      </c>
      <c r="F652" s="580" t="s">
        <v>126</v>
      </c>
      <c r="G652" s="678" t="s">
        <v>5104</v>
      </c>
      <c r="H652" s="678" t="s">
        <v>2298</v>
      </c>
      <c r="I652" s="1182">
        <v>4054500</v>
      </c>
      <c r="J652" s="1453">
        <f t="shared" si="16"/>
        <v>1269058500</v>
      </c>
    </row>
    <row r="653" spans="1:10">
      <c r="A653" s="660"/>
      <c r="B653" s="736" t="s">
        <v>2782</v>
      </c>
      <c r="C653" s="579"/>
      <c r="D653" s="678"/>
      <c r="E653" s="580"/>
      <c r="F653" s="580"/>
      <c r="G653" s="678"/>
      <c r="H653" s="678"/>
      <c r="I653" s="1182"/>
      <c r="J653" s="1453"/>
    </row>
    <row r="654" spans="1:10" s="1456" customFormat="1">
      <c r="A654" s="1455" t="s">
        <v>2295</v>
      </c>
      <c r="B654" s="731" t="s">
        <v>2783</v>
      </c>
      <c r="C654" s="736"/>
      <c r="D654" s="678"/>
      <c r="E654" s="580"/>
      <c r="F654" s="580"/>
      <c r="G654" s="678"/>
      <c r="H654" s="678"/>
      <c r="I654" s="1182"/>
      <c r="J654" s="1453"/>
    </row>
    <row r="655" spans="1:10" ht="31.5">
      <c r="A655" s="660"/>
      <c r="B655" s="578" t="s">
        <v>2022</v>
      </c>
      <c r="C655" s="579" t="s">
        <v>2023</v>
      </c>
      <c r="D655" s="678" t="s">
        <v>2024</v>
      </c>
      <c r="E655" s="580">
        <v>866</v>
      </c>
      <c r="F655" s="580" t="s">
        <v>126</v>
      </c>
      <c r="G655" s="678" t="s">
        <v>3558</v>
      </c>
      <c r="H655" s="678" t="s">
        <v>2298</v>
      </c>
      <c r="I655" s="1182">
        <v>105300</v>
      </c>
      <c r="J655" s="1453">
        <f t="shared" si="16"/>
        <v>91189800</v>
      </c>
    </row>
    <row r="656" spans="1:10" ht="47.25">
      <c r="A656" s="660"/>
      <c r="B656" s="578" t="s">
        <v>2027</v>
      </c>
      <c r="C656" s="579" t="s">
        <v>2028</v>
      </c>
      <c r="D656" s="678" t="s">
        <v>2029</v>
      </c>
      <c r="E656" s="580">
        <v>1799</v>
      </c>
      <c r="F656" s="580" t="s">
        <v>122</v>
      </c>
      <c r="G656" s="678" t="s">
        <v>3559</v>
      </c>
      <c r="H656" s="678" t="s">
        <v>2298</v>
      </c>
      <c r="I656" s="1182">
        <v>19500</v>
      </c>
      <c r="J656" s="1453">
        <f t="shared" si="16"/>
        <v>35080500</v>
      </c>
    </row>
    <row r="657" spans="1:10" ht="31.5">
      <c r="A657" s="660"/>
      <c r="B657" s="578" t="s">
        <v>2032</v>
      </c>
      <c r="C657" s="579" t="s">
        <v>2023</v>
      </c>
      <c r="D657" s="678" t="s">
        <v>2034</v>
      </c>
      <c r="E657" s="580">
        <v>2973</v>
      </c>
      <c r="F657" s="580" t="s">
        <v>2033</v>
      </c>
      <c r="G657" s="678" t="s">
        <v>3560</v>
      </c>
      <c r="H657" s="678" t="s">
        <v>2298</v>
      </c>
      <c r="I657" s="1182">
        <v>19500</v>
      </c>
      <c r="J657" s="1453">
        <f t="shared" si="16"/>
        <v>57973500</v>
      </c>
    </row>
    <row r="658" spans="1:10" ht="47.25">
      <c r="A658" s="660"/>
      <c r="B658" s="578" t="s">
        <v>2036</v>
      </c>
      <c r="C658" s="579" t="s">
        <v>2028</v>
      </c>
      <c r="D658" s="678" t="s">
        <v>2037</v>
      </c>
      <c r="E658" s="580">
        <v>829</v>
      </c>
      <c r="F658" s="580" t="s">
        <v>126</v>
      </c>
      <c r="G658" s="678" t="s">
        <v>3561</v>
      </c>
      <c r="H658" s="678" t="s">
        <v>2298</v>
      </c>
      <c r="I658" s="1182">
        <v>81000</v>
      </c>
      <c r="J658" s="1453">
        <f t="shared" si="16"/>
        <v>67149000</v>
      </c>
    </row>
    <row r="659" spans="1:10" ht="31.5">
      <c r="A659" s="660"/>
      <c r="B659" s="578" t="s">
        <v>2041</v>
      </c>
      <c r="C659" s="579" t="s">
        <v>2028</v>
      </c>
      <c r="D659" s="678" t="s">
        <v>2042</v>
      </c>
      <c r="E659" s="580">
        <v>814</v>
      </c>
      <c r="F659" s="580" t="s">
        <v>122</v>
      </c>
      <c r="G659" s="678" t="s">
        <v>3562</v>
      </c>
      <c r="H659" s="678" t="s">
        <v>3107</v>
      </c>
      <c r="I659" s="1182">
        <v>454100</v>
      </c>
      <c r="J659" s="1453">
        <f t="shared" si="16"/>
        <v>369637400</v>
      </c>
    </row>
    <row r="660" spans="1:10" ht="47.25">
      <c r="A660" s="660"/>
      <c r="B660" s="578" t="s">
        <v>2045</v>
      </c>
      <c r="C660" s="579" t="s">
        <v>2046</v>
      </c>
      <c r="D660" s="678" t="s">
        <v>2047</v>
      </c>
      <c r="E660" s="580">
        <v>864</v>
      </c>
      <c r="F660" s="580" t="s">
        <v>122</v>
      </c>
      <c r="G660" s="678" t="s">
        <v>3563</v>
      </c>
      <c r="H660" s="678" t="s">
        <v>2298</v>
      </c>
      <c r="I660" s="1182">
        <v>73400</v>
      </c>
      <c r="J660" s="1453">
        <f t="shared" si="16"/>
        <v>63417600</v>
      </c>
    </row>
    <row r="661" spans="1:10" ht="47.25">
      <c r="A661" s="660"/>
      <c r="B661" s="578" t="s">
        <v>2050</v>
      </c>
      <c r="C661" s="579" t="s">
        <v>2046</v>
      </c>
      <c r="D661" s="678" t="s">
        <v>2051</v>
      </c>
      <c r="E661" s="580">
        <v>893</v>
      </c>
      <c r="F661" s="580" t="s">
        <v>2033</v>
      </c>
      <c r="G661" s="678" t="s">
        <v>3564</v>
      </c>
      <c r="H661" s="678" t="s">
        <v>2298</v>
      </c>
      <c r="I661" s="1182">
        <v>113500</v>
      </c>
      <c r="J661" s="1453">
        <f t="shared" si="16"/>
        <v>101355500</v>
      </c>
    </row>
    <row r="662" spans="1:10" ht="47.25">
      <c r="A662" s="660"/>
      <c r="B662" s="578" t="s">
        <v>2053</v>
      </c>
      <c r="C662" s="579" t="s">
        <v>2046</v>
      </c>
      <c r="D662" s="678" t="s">
        <v>2054</v>
      </c>
      <c r="E662" s="580">
        <v>553</v>
      </c>
      <c r="F662" s="580" t="s">
        <v>122</v>
      </c>
      <c r="G662" s="678" t="s">
        <v>3565</v>
      </c>
      <c r="H662" s="678" t="s">
        <v>2298</v>
      </c>
      <c r="I662" s="1182">
        <v>195000</v>
      </c>
      <c r="J662" s="1453">
        <f t="shared" si="16"/>
        <v>107835000</v>
      </c>
    </row>
    <row r="663" spans="1:10" s="1456" customFormat="1" ht="31.5">
      <c r="A663" s="1455" t="s">
        <v>2432</v>
      </c>
      <c r="B663" s="731" t="s">
        <v>2786</v>
      </c>
      <c r="C663" s="736"/>
      <c r="D663" s="678"/>
      <c r="E663" s="580"/>
      <c r="F663" s="580"/>
      <c r="G663" s="678"/>
      <c r="H663" s="678"/>
      <c r="I663" s="1182"/>
      <c r="J663" s="1453"/>
    </row>
    <row r="664" spans="1:10" ht="47.25">
      <c r="A664" s="660"/>
      <c r="B664" s="578" t="s">
        <v>2056</v>
      </c>
      <c r="C664" s="579" t="s">
        <v>2028</v>
      </c>
      <c r="D664" s="678" t="s">
        <v>2057</v>
      </c>
      <c r="E664" s="580">
        <v>1798</v>
      </c>
      <c r="F664" s="580" t="s">
        <v>122</v>
      </c>
      <c r="G664" s="678" t="s">
        <v>3566</v>
      </c>
      <c r="H664" s="678" t="s">
        <v>2298</v>
      </c>
      <c r="I664" s="1182">
        <v>470300</v>
      </c>
      <c r="J664" s="1453">
        <f t="shared" ref="J664:J708" si="17">I664*E664</f>
        <v>845599400</v>
      </c>
    </row>
    <row r="665" spans="1:10" ht="47.25">
      <c r="A665" s="660"/>
      <c r="B665" s="578" t="s">
        <v>2062</v>
      </c>
      <c r="C665" s="579" t="s">
        <v>2028</v>
      </c>
      <c r="D665" s="678" t="s">
        <v>2063</v>
      </c>
      <c r="E665" s="580">
        <v>4094</v>
      </c>
      <c r="F665" s="580" t="s">
        <v>122</v>
      </c>
      <c r="G665" s="678" t="s">
        <v>3567</v>
      </c>
      <c r="H665" s="678" t="s">
        <v>2298</v>
      </c>
      <c r="I665" s="1182">
        <v>243200</v>
      </c>
      <c r="J665" s="1453">
        <f t="shared" si="17"/>
        <v>995660800</v>
      </c>
    </row>
    <row r="666" spans="1:10" ht="47.25">
      <c r="A666" s="660"/>
      <c r="B666" s="578" t="s">
        <v>2064</v>
      </c>
      <c r="C666" s="579" t="s">
        <v>2028</v>
      </c>
      <c r="D666" s="678" t="s">
        <v>2065</v>
      </c>
      <c r="E666" s="580">
        <v>164</v>
      </c>
      <c r="F666" s="580" t="s">
        <v>122</v>
      </c>
      <c r="G666" s="678" t="s">
        <v>3568</v>
      </c>
      <c r="H666" s="678" t="s">
        <v>3107</v>
      </c>
      <c r="I666" s="1182">
        <v>737800</v>
      </c>
      <c r="J666" s="1453">
        <f t="shared" si="17"/>
        <v>120999200</v>
      </c>
    </row>
    <row r="667" spans="1:10" ht="31.5">
      <c r="A667" s="660"/>
      <c r="B667" s="578" t="s">
        <v>2068</v>
      </c>
      <c r="C667" s="579" t="s">
        <v>2046</v>
      </c>
      <c r="D667" s="678" t="s">
        <v>2070</v>
      </c>
      <c r="E667" s="580">
        <v>281</v>
      </c>
      <c r="F667" s="580" t="s">
        <v>2069</v>
      </c>
      <c r="G667" s="678" t="s">
        <v>3569</v>
      </c>
      <c r="H667" s="678" t="s">
        <v>3107</v>
      </c>
      <c r="I667" s="1182">
        <v>729800</v>
      </c>
      <c r="J667" s="1453">
        <f t="shared" si="17"/>
        <v>205073800</v>
      </c>
    </row>
    <row r="668" spans="1:10" ht="409.5">
      <c r="A668" s="660"/>
      <c r="B668" s="578" t="s">
        <v>2075</v>
      </c>
      <c r="C668" s="579" t="s">
        <v>2028</v>
      </c>
      <c r="D668" s="678" t="s">
        <v>2078</v>
      </c>
      <c r="E668" s="580">
        <v>131</v>
      </c>
      <c r="F668" s="580" t="s">
        <v>2069</v>
      </c>
      <c r="G668" s="678" t="s">
        <v>3570</v>
      </c>
      <c r="H668" s="678" t="s">
        <v>3107</v>
      </c>
      <c r="I668" s="1182">
        <v>8323200</v>
      </c>
      <c r="J668" s="1453">
        <f t="shared" si="17"/>
        <v>1090339200</v>
      </c>
    </row>
    <row r="669" spans="1:10" s="1456" customFormat="1" ht="31.5">
      <c r="A669" s="1455" t="s">
        <v>2436</v>
      </c>
      <c r="B669" s="731" t="s">
        <v>3185</v>
      </c>
      <c r="C669" s="736"/>
      <c r="D669" s="678"/>
      <c r="E669" s="580"/>
      <c r="F669" s="580"/>
      <c r="G669" s="678"/>
      <c r="H669" s="678"/>
      <c r="I669" s="1182"/>
      <c r="J669" s="1453"/>
    </row>
    <row r="670" spans="1:10" ht="357">
      <c r="A670" s="660"/>
      <c r="B670" s="578" t="s">
        <v>2866</v>
      </c>
      <c r="C670" s="579" t="s">
        <v>3060</v>
      </c>
      <c r="D670" s="1616" t="s">
        <v>3491</v>
      </c>
      <c r="E670" s="580">
        <v>91</v>
      </c>
      <c r="F670" s="580" t="s">
        <v>126</v>
      </c>
      <c r="G670" s="678" t="s">
        <v>3492</v>
      </c>
      <c r="H670" s="678" t="s">
        <v>4720</v>
      </c>
      <c r="I670" s="1182">
        <v>12974400</v>
      </c>
      <c r="J670" s="1453">
        <f t="shared" si="17"/>
        <v>1180670400</v>
      </c>
    </row>
    <row r="671" spans="1:10">
      <c r="A671" s="660"/>
      <c r="B671" s="736" t="s">
        <v>2787</v>
      </c>
      <c r="C671" s="579"/>
      <c r="D671" s="678"/>
      <c r="E671" s="580"/>
      <c r="F671" s="580"/>
      <c r="G671" s="678"/>
      <c r="H671" s="678"/>
      <c r="I671" s="1182"/>
      <c r="J671" s="1453"/>
    </row>
    <row r="672" spans="1:10" s="1456" customFormat="1" ht="47.25">
      <c r="A672" s="1455" t="s">
        <v>2295</v>
      </c>
      <c r="B672" s="731" t="s">
        <v>3186</v>
      </c>
      <c r="C672" s="736"/>
      <c r="D672" s="678"/>
      <c r="E672" s="580"/>
      <c r="F672" s="580"/>
      <c r="G672" s="678"/>
      <c r="H672" s="678"/>
      <c r="I672" s="1182"/>
      <c r="J672" s="1453"/>
    </row>
    <row r="673" spans="1:10" ht="409.5">
      <c r="A673" s="660"/>
      <c r="B673" s="578" t="s">
        <v>3062</v>
      </c>
      <c r="C673" s="579" t="s">
        <v>2081</v>
      </c>
      <c r="D673" s="1616" t="s">
        <v>3493</v>
      </c>
      <c r="E673" s="580">
        <v>96</v>
      </c>
      <c r="F673" s="580" t="s">
        <v>126</v>
      </c>
      <c r="G673" s="678" t="s">
        <v>3494</v>
      </c>
      <c r="H673" s="678" t="s">
        <v>4721</v>
      </c>
      <c r="I673" s="1182">
        <v>18360000</v>
      </c>
      <c r="J673" s="1453">
        <f t="shared" si="17"/>
        <v>1762560000</v>
      </c>
    </row>
    <row r="674" spans="1:10" ht="409.5">
      <c r="A674" s="660"/>
      <c r="B674" s="578" t="s">
        <v>3064</v>
      </c>
      <c r="C674" s="579" t="s">
        <v>2081</v>
      </c>
      <c r="D674" s="678" t="s">
        <v>3495</v>
      </c>
      <c r="E674" s="580">
        <v>84</v>
      </c>
      <c r="F674" s="580" t="s">
        <v>126</v>
      </c>
      <c r="G674" s="678" t="s">
        <v>3496</v>
      </c>
      <c r="H674" s="678" t="s">
        <v>3497</v>
      </c>
      <c r="I674" s="1182">
        <v>17503200</v>
      </c>
      <c r="J674" s="1453">
        <f t="shared" si="17"/>
        <v>1470268800</v>
      </c>
    </row>
    <row r="675" spans="1:10" ht="94.5">
      <c r="A675" s="660"/>
      <c r="B675" s="578" t="s">
        <v>2080</v>
      </c>
      <c r="C675" s="579" t="s">
        <v>2081</v>
      </c>
      <c r="D675" s="678" t="s">
        <v>2084</v>
      </c>
      <c r="E675" s="580">
        <v>171</v>
      </c>
      <c r="F675" s="580" t="s">
        <v>126</v>
      </c>
      <c r="G675" s="678" t="s">
        <v>5061</v>
      </c>
      <c r="H675" s="678" t="s">
        <v>2298</v>
      </c>
      <c r="I675" s="1182">
        <v>5690300</v>
      </c>
      <c r="J675" s="1453">
        <f t="shared" si="17"/>
        <v>973041300</v>
      </c>
    </row>
    <row r="676" spans="1:10" ht="63">
      <c r="A676" s="660"/>
      <c r="B676" s="578" t="s">
        <v>2086</v>
      </c>
      <c r="C676" s="579" t="s">
        <v>2081</v>
      </c>
      <c r="D676" s="678" t="s">
        <v>2087</v>
      </c>
      <c r="E676" s="580">
        <v>247</v>
      </c>
      <c r="F676" s="580" t="s">
        <v>122</v>
      </c>
      <c r="G676" s="678" t="s">
        <v>5062</v>
      </c>
      <c r="H676" s="678" t="s">
        <v>2298</v>
      </c>
      <c r="I676" s="1182">
        <v>3567900</v>
      </c>
      <c r="J676" s="1453">
        <f t="shared" si="17"/>
        <v>881271300</v>
      </c>
    </row>
    <row r="677" spans="1:10" ht="78.75">
      <c r="A677" s="660"/>
      <c r="B677" s="578" t="s">
        <v>2091</v>
      </c>
      <c r="C677" s="579" t="s">
        <v>2081</v>
      </c>
      <c r="D677" s="678" t="s">
        <v>2094</v>
      </c>
      <c r="E677" s="580">
        <v>2181</v>
      </c>
      <c r="F677" s="580" t="s">
        <v>126</v>
      </c>
      <c r="G677" s="678" t="s">
        <v>3531</v>
      </c>
      <c r="H677" s="678" t="s">
        <v>2298</v>
      </c>
      <c r="I677" s="1182">
        <v>6058800</v>
      </c>
      <c r="J677" s="1453">
        <f t="shared" si="17"/>
        <v>13214242800</v>
      </c>
    </row>
    <row r="678" spans="1:10" ht="94.5">
      <c r="A678" s="660"/>
      <c r="B678" s="578" t="s">
        <v>2097</v>
      </c>
      <c r="C678" s="579" t="s">
        <v>2081</v>
      </c>
      <c r="D678" s="678" t="s">
        <v>2100</v>
      </c>
      <c r="E678" s="580">
        <v>95</v>
      </c>
      <c r="F678" s="580" t="s">
        <v>126</v>
      </c>
      <c r="G678" s="678" t="s">
        <v>5063</v>
      </c>
      <c r="H678" s="678" t="s">
        <v>2298</v>
      </c>
      <c r="I678" s="1182">
        <v>3567900</v>
      </c>
      <c r="J678" s="1453">
        <f t="shared" si="17"/>
        <v>338950500</v>
      </c>
    </row>
    <row r="679" spans="1:10" ht="189">
      <c r="A679" s="660"/>
      <c r="B679" s="578" t="s">
        <v>2102</v>
      </c>
      <c r="C679" s="579" t="s">
        <v>2103</v>
      </c>
      <c r="D679" s="678" t="s">
        <v>55</v>
      </c>
      <c r="E679" s="580">
        <v>310</v>
      </c>
      <c r="F679" s="580" t="s">
        <v>122</v>
      </c>
      <c r="G679" s="678" t="s">
        <v>3484</v>
      </c>
      <c r="H679" s="678" t="s">
        <v>2298</v>
      </c>
      <c r="I679" s="1182">
        <v>5189700</v>
      </c>
      <c r="J679" s="1453">
        <f t="shared" si="17"/>
        <v>1608807000</v>
      </c>
    </row>
    <row r="680" spans="1:10" ht="236.25">
      <c r="A680" s="660"/>
      <c r="B680" s="578" t="s">
        <v>2106</v>
      </c>
      <c r="C680" s="579" t="s">
        <v>2081</v>
      </c>
      <c r="D680" s="678" t="s">
        <v>2107</v>
      </c>
      <c r="E680" s="580">
        <v>259</v>
      </c>
      <c r="F680" s="580"/>
      <c r="G680" s="678" t="s">
        <v>5064</v>
      </c>
      <c r="H680" s="678" t="s">
        <v>2298</v>
      </c>
      <c r="I680" s="1182">
        <v>1783900</v>
      </c>
      <c r="J680" s="1453">
        <f t="shared" si="17"/>
        <v>462030100</v>
      </c>
    </row>
    <row r="681" spans="1:10" ht="94.5">
      <c r="A681" s="660"/>
      <c r="B681" s="578" t="s">
        <v>2111</v>
      </c>
      <c r="C681" s="579" t="s">
        <v>2081</v>
      </c>
      <c r="D681" s="678" t="s">
        <v>2114</v>
      </c>
      <c r="E681" s="580">
        <v>5043</v>
      </c>
      <c r="F681" s="580" t="s">
        <v>122</v>
      </c>
      <c r="G681" s="678" t="s">
        <v>3571</v>
      </c>
      <c r="H681" s="678" t="s">
        <v>2298</v>
      </c>
      <c r="I681" s="1182">
        <v>214200</v>
      </c>
      <c r="J681" s="1453">
        <f t="shared" si="17"/>
        <v>1080210600</v>
      </c>
    </row>
    <row r="682" spans="1:10" ht="47.25">
      <c r="A682" s="660"/>
      <c r="B682" s="578" t="s">
        <v>2119</v>
      </c>
      <c r="C682" s="579" t="s">
        <v>2081</v>
      </c>
      <c r="D682" s="678" t="s">
        <v>2122</v>
      </c>
      <c r="E682" s="580">
        <v>5244</v>
      </c>
      <c r="F682" s="580" t="s">
        <v>122</v>
      </c>
      <c r="G682" s="678" t="s">
        <v>5065</v>
      </c>
      <c r="H682" s="678" t="s">
        <v>2298</v>
      </c>
      <c r="I682" s="1182">
        <v>178300</v>
      </c>
      <c r="J682" s="1453">
        <f t="shared" si="17"/>
        <v>935005200</v>
      </c>
    </row>
    <row r="683" spans="1:10" ht="31.5">
      <c r="A683" s="660"/>
      <c r="B683" s="578" t="s">
        <v>2126</v>
      </c>
      <c r="C683" s="579" t="s">
        <v>2028</v>
      </c>
      <c r="D683" s="678" t="s">
        <v>2127</v>
      </c>
      <c r="E683" s="580">
        <v>6964</v>
      </c>
      <c r="F683" s="580"/>
      <c r="G683" s="678" t="s">
        <v>3572</v>
      </c>
      <c r="H683" s="678" t="s">
        <v>3107</v>
      </c>
      <c r="I683" s="1182">
        <v>81000</v>
      </c>
      <c r="J683" s="1453">
        <f t="shared" si="17"/>
        <v>564084000</v>
      </c>
    </row>
    <row r="684" spans="1:10" ht="94.5">
      <c r="A684" s="660"/>
      <c r="B684" s="578" t="s">
        <v>2131</v>
      </c>
      <c r="C684" s="579" t="s">
        <v>2081</v>
      </c>
      <c r="D684" s="678" t="s">
        <v>2134</v>
      </c>
      <c r="E684" s="580">
        <v>5482</v>
      </c>
      <c r="F684" s="580" t="s">
        <v>122</v>
      </c>
      <c r="G684" s="678" t="s">
        <v>3573</v>
      </c>
      <c r="H684" s="678" t="s">
        <v>2298</v>
      </c>
      <c r="I684" s="1182">
        <v>64200</v>
      </c>
      <c r="J684" s="1453">
        <f t="shared" si="17"/>
        <v>351944400</v>
      </c>
    </row>
    <row r="685" spans="1:10" ht="63">
      <c r="A685" s="660"/>
      <c r="B685" s="578" t="s">
        <v>2137</v>
      </c>
      <c r="C685" s="579" t="s">
        <v>2081</v>
      </c>
      <c r="D685" s="678" t="s">
        <v>2140</v>
      </c>
      <c r="E685" s="580">
        <v>5519</v>
      </c>
      <c r="F685" s="580" t="s">
        <v>122</v>
      </c>
      <c r="G685" s="678" t="s">
        <v>3574</v>
      </c>
      <c r="H685" s="678" t="s">
        <v>2298</v>
      </c>
      <c r="I685" s="1182">
        <v>78000</v>
      </c>
      <c r="J685" s="1453">
        <f t="shared" si="17"/>
        <v>430482000</v>
      </c>
    </row>
    <row r="686" spans="1:10" ht="47.25">
      <c r="A686" s="660"/>
      <c r="B686" s="578" t="s">
        <v>2144</v>
      </c>
      <c r="C686" s="579" t="s">
        <v>2081</v>
      </c>
      <c r="D686" s="678" t="s">
        <v>2145</v>
      </c>
      <c r="E686" s="580">
        <v>10890</v>
      </c>
      <c r="F686" s="580" t="s">
        <v>122</v>
      </c>
      <c r="G686" s="678" t="s">
        <v>5066</v>
      </c>
      <c r="H686" s="678" t="s">
        <v>2298</v>
      </c>
      <c r="I686" s="1182">
        <v>143000</v>
      </c>
      <c r="J686" s="1453">
        <f t="shared" si="17"/>
        <v>1557270000</v>
      </c>
    </row>
    <row r="687" spans="1:10" ht="94.5">
      <c r="A687" s="660"/>
      <c r="B687" s="578" t="s">
        <v>2150</v>
      </c>
      <c r="C687" s="579" t="s">
        <v>2081</v>
      </c>
      <c r="D687" s="678" t="s">
        <v>2151</v>
      </c>
      <c r="E687" s="580">
        <v>7923</v>
      </c>
      <c r="F687" s="580" t="s">
        <v>550</v>
      </c>
      <c r="G687" s="678" t="s">
        <v>3576</v>
      </c>
      <c r="H687" s="678" t="s">
        <v>3107</v>
      </c>
      <c r="I687" s="1182">
        <v>827700</v>
      </c>
      <c r="J687" s="1453">
        <f t="shared" si="17"/>
        <v>6557867100</v>
      </c>
    </row>
    <row r="688" spans="1:10" ht="94.5">
      <c r="A688" s="660"/>
      <c r="B688" s="578" t="s">
        <v>2155</v>
      </c>
      <c r="C688" s="579" t="s">
        <v>2081</v>
      </c>
      <c r="D688" s="678" t="s">
        <v>2156</v>
      </c>
      <c r="E688" s="580">
        <v>8102</v>
      </c>
      <c r="F688" s="580" t="s">
        <v>550</v>
      </c>
      <c r="G688" s="678" t="s">
        <v>3575</v>
      </c>
      <c r="H688" s="678" t="s">
        <v>3107</v>
      </c>
      <c r="I688" s="1182">
        <v>3121900</v>
      </c>
      <c r="J688" s="1453">
        <f t="shared" si="17"/>
        <v>25293633800</v>
      </c>
    </row>
    <row r="689" spans="1:10" s="1456" customFormat="1" ht="31.5">
      <c r="A689" s="1455" t="s">
        <v>2432</v>
      </c>
      <c r="B689" s="731" t="s">
        <v>3187</v>
      </c>
      <c r="C689" s="736"/>
      <c r="D689" s="678"/>
      <c r="E689" s="580"/>
      <c r="F689" s="580"/>
      <c r="G689" s="678"/>
      <c r="H689" s="678"/>
      <c r="I689" s="1182"/>
      <c r="J689" s="1453"/>
    </row>
    <row r="690" spans="1:10" ht="126">
      <c r="A690" s="660"/>
      <c r="B690" s="578" t="s">
        <v>2159</v>
      </c>
      <c r="C690" s="579" t="s">
        <v>2081</v>
      </c>
      <c r="D690" s="678" t="s">
        <v>2162</v>
      </c>
      <c r="E690" s="580">
        <v>3518</v>
      </c>
      <c r="F690" s="580" t="s">
        <v>229</v>
      </c>
      <c r="G690" s="678" t="s">
        <v>3577</v>
      </c>
      <c r="H690" s="678" t="s">
        <v>2298</v>
      </c>
      <c r="I690" s="1182">
        <v>26700</v>
      </c>
      <c r="J690" s="1453">
        <f t="shared" si="17"/>
        <v>93930600</v>
      </c>
    </row>
    <row r="691" spans="1:10" ht="220.5">
      <c r="A691" s="660"/>
      <c r="B691" s="578" t="s">
        <v>2165</v>
      </c>
      <c r="C691" s="579" t="s">
        <v>125</v>
      </c>
      <c r="D691" s="678" t="s">
        <v>2168</v>
      </c>
      <c r="E691" s="580">
        <v>73</v>
      </c>
      <c r="F691" s="580" t="s">
        <v>126</v>
      </c>
      <c r="G691" s="678" t="s">
        <v>5067</v>
      </c>
      <c r="H691" s="678" t="s">
        <v>2298</v>
      </c>
      <c r="I691" s="1182">
        <v>87900</v>
      </c>
      <c r="J691" s="1453">
        <f t="shared" si="17"/>
        <v>6416700</v>
      </c>
    </row>
    <row r="692" spans="1:10" ht="220.5">
      <c r="A692" s="660"/>
      <c r="B692" s="578" t="s">
        <v>2173</v>
      </c>
      <c r="C692" s="579" t="s">
        <v>125</v>
      </c>
      <c r="D692" s="678" t="s">
        <v>2176</v>
      </c>
      <c r="E692" s="580">
        <v>72</v>
      </c>
      <c r="F692" s="580" t="s">
        <v>126</v>
      </c>
      <c r="G692" s="678" t="s">
        <v>5068</v>
      </c>
      <c r="H692" s="678" t="s">
        <v>2298</v>
      </c>
      <c r="I692" s="1182">
        <v>113500</v>
      </c>
      <c r="J692" s="1453">
        <f t="shared" si="17"/>
        <v>8172000</v>
      </c>
    </row>
    <row r="693" spans="1:10" ht="173.25">
      <c r="A693" s="660"/>
      <c r="B693" s="578" t="s">
        <v>2181</v>
      </c>
      <c r="C693" s="579" t="s">
        <v>228</v>
      </c>
      <c r="D693" s="678" t="s">
        <v>2184</v>
      </c>
      <c r="E693" s="580">
        <v>82</v>
      </c>
      <c r="F693" s="580" t="s">
        <v>126</v>
      </c>
      <c r="G693" s="678" t="s">
        <v>5069</v>
      </c>
      <c r="H693" s="678" t="s">
        <v>2298</v>
      </c>
      <c r="I693" s="1182">
        <v>87900</v>
      </c>
      <c r="J693" s="1453">
        <f t="shared" si="17"/>
        <v>7207800</v>
      </c>
    </row>
    <row r="694" spans="1:10" ht="141.75">
      <c r="A694" s="660"/>
      <c r="B694" s="578" t="s">
        <v>2189</v>
      </c>
      <c r="C694" s="579" t="s">
        <v>2190</v>
      </c>
      <c r="D694" s="678" t="s">
        <v>2191</v>
      </c>
      <c r="E694" s="580">
        <v>83</v>
      </c>
      <c r="F694" s="580" t="s">
        <v>126</v>
      </c>
      <c r="G694" s="678" t="s">
        <v>5070</v>
      </c>
      <c r="H694" s="678" t="s">
        <v>2298</v>
      </c>
      <c r="I694" s="1182">
        <v>107100</v>
      </c>
      <c r="J694" s="1453">
        <f t="shared" si="17"/>
        <v>8889300</v>
      </c>
    </row>
    <row r="695" spans="1:10" ht="141.75">
      <c r="A695" s="660"/>
      <c r="B695" s="578" t="s">
        <v>2198</v>
      </c>
      <c r="C695" s="579" t="s">
        <v>228</v>
      </c>
      <c r="D695" s="678" t="s">
        <v>2201</v>
      </c>
      <c r="E695" s="580">
        <v>81</v>
      </c>
      <c r="F695" s="580" t="s">
        <v>126</v>
      </c>
      <c r="G695" s="678" t="s">
        <v>5071</v>
      </c>
      <c r="H695" s="678" t="s">
        <v>2298</v>
      </c>
      <c r="I695" s="1182">
        <v>87900</v>
      </c>
      <c r="J695" s="1453">
        <f t="shared" si="17"/>
        <v>7119900</v>
      </c>
    </row>
    <row r="696" spans="1:10" ht="78.75">
      <c r="A696" s="660"/>
      <c r="B696" s="578" t="s">
        <v>2207</v>
      </c>
      <c r="C696" s="579" t="s">
        <v>238</v>
      </c>
      <c r="D696" s="678" t="s">
        <v>2208</v>
      </c>
      <c r="E696" s="580">
        <v>83</v>
      </c>
      <c r="F696" s="580" t="s">
        <v>126</v>
      </c>
      <c r="G696" s="678" t="s">
        <v>5072</v>
      </c>
      <c r="H696" s="678" t="s">
        <v>2298</v>
      </c>
      <c r="I696" s="1182">
        <v>76500</v>
      </c>
      <c r="J696" s="1453">
        <f t="shared" si="17"/>
        <v>6349500</v>
      </c>
    </row>
    <row r="697" spans="1:10" ht="47.25">
      <c r="A697" s="660"/>
      <c r="B697" s="736" t="s">
        <v>2819</v>
      </c>
      <c r="C697" s="579"/>
      <c r="D697" s="678"/>
      <c r="E697" s="580"/>
      <c r="F697" s="580"/>
      <c r="G697" s="678"/>
      <c r="H697" s="678"/>
      <c r="I697" s="1182"/>
      <c r="J697" s="1453"/>
    </row>
    <row r="698" spans="1:10" s="1456" customFormat="1" ht="31.5">
      <c r="A698" s="1455" t="s">
        <v>2327</v>
      </c>
      <c r="B698" s="731" t="s">
        <v>2278</v>
      </c>
      <c r="C698" s="736"/>
      <c r="D698" s="678"/>
      <c r="E698" s="580"/>
      <c r="F698" s="580"/>
      <c r="G698" s="678"/>
      <c r="H698" s="678"/>
      <c r="I698" s="1182"/>
      <c r="J698" s="1453"/>
    </row>
    <row r="699" spans="1:10" ht="330.75">
      <c r="A699" s="660"/>
      <c r="B699" s="578" t="s">
        <v>3066</v>
      </c>
      <c r="C699" s="579" t="s">
        <v>1559</v>
      </c>
      <c r="D699" s="678" t="s">
        <v>5073</v>
      </c>
      <c r="E699" s="580">
        <v>355</v>
      </c>
      <c r="F699" s="580" t="s">
        <v>126</v>
      </c>
      <c r="G699" s="678" t="s">
        <v>5074</v>
      </c>
      <c r="H699" s="678" t="s">
        <v>2298</v>
      </c>
      <c r="I699" s="1182">
        <v>10541700</v>
      </c>
      <c r="J699" s="1453">
        <f t="shared" si="17"/>
        <v>3742303500</v>
      </c>
    </row>
    <row r="700" spans="1:10" s="1456" customFormat="1" ht="31.5">
      <c r="A700" s="1455" t="s">
        <v>2361</v>
      </c>
      <c r="B700" s="731" t="s">
        <v>2362</v>
      </c>
      <c r="C700" s="736"/>
      <c r="D700" s="678"/>
      <c r="E700" s="580"/>
      <c r="F700" s="580"/>
      <c r="G700" s="678"/>
      <c r="H700" s="678"/>
      <c r="I700" s="1182"/>
      <c r="J700" s="1453"/>
    </row>
    <row r="701" spans="1:10" s="1456" customFormat="1">
      <c r="A701" s="1455" t="s">
        <v>2295</v>
      </c>
      <c r="B701" s="731" t="s">
        <v>2371</v>
      </c>
      <c r="C701" s="736"/>
      <c r="D701" s="678"/>
      <c r="E701" s="580"/>
      <c r="F701" s="580"/>
      <c r="G701" s="678"/>
      <c r="H701" s="678"/>
      <c r="I701" s="1182"/>
      <c r="J701" s="1453"/>
    </row>
    <row r="702" spans="1:10" ht="110.25">
      <c r="A702" s="660"/>
      <c r="B702" s="578" t="s">
        <v>2820</v>
      </c>
      <c r="C702" s="579" t="s">
        <v>1559</v>
      </c>
      <c r="D702" s="678" t="s">
        <v>5075</v>
      </c>
      <c r="E702" s="580">
        <v>1780</v>
      </c>
      <c r="F702" s="580" t="s">
        <v>126</v>
      </c>
      <c r="G702" s="678" t="s">
        <v>5076</v>
      </c>
      <c r="H702" s="678" t="s">
        <v>2298</v>
      </c>
      <c r="I702" s="1182">
        <v>62700</v>
      </c>
      <c r="J702" s="1453">
        <f t="shared" si="17"/>
        <v>111606000</v>
      </c>
    </row>
    <row r="703" spans="1:10" ht="141.75">
      <c r="A703" s="660"/>
      <c r="B703" s="578" t="s">
        <v>2214</v>
      </c>
      <c r="C703" s="579" t="s">
        <v>2028</v>
      </c>
      <c r="D703" s="678" t="s">
        <v>2217</v>
      </c>
      <c r="E703" s="580">
        <v>1640</v>
      </c>
      <c r="F703" s="580" t="s">
        <v>126</v>
      </c>
      <c r="G703" s="678" t="s">
        <v>5077</v>
      </c>
      <c r="H703" s="678" t="s">
        <v>2298</v>
      </c>
      <c r="I703" s="1182">
        <v>44300</v>
      </c>
      <c r="J703" s="1453">
        <f t="shared" si="17"/>
        <v>72652000</v>
      </c>
    </row>
    <row r="704" spans="1:10" ht="362.25">
      <c r="A704" s="660"/>
      <c r="B704" s="578" t="s">
        <v>2838</v>
      </c>
      <c r="C704" s="579" t="s">
        <v>2023</v>
      </c>
      <c r="D704" s="678" t="s">
        <v>5078</v>
      </c>
      <c r="E704" s="580">
        <v>1612</v>
      </c>
      <c r="F704" s="580" t="s">
        <v>126</v>
      </c>
      <c r="G704" s="678" t="s">
        <v>5079</v>
      </c>
      <c r="H704" s="678" t="s">
        <v>2298</v>
      </c>
      <c r="I704" s="1182">
        <v>67300</v>
      </c>
      <c r="J704" s="1453">
        <f t="shared" si="17"/>
        <v>108487600</v>
      </c>
    </row>
    <row r="705" spans="1:242" s="1456" customFormat="1">
      <c r="A705" s="1455" t="s">
        <v>2436</v>
      </c>
      <c r="B705" s="731" t="s">
        <v>2408</v>
      </c>
      <c r="C705" s="736"/>
      <c r="D705" s="678"/>
      <c r="E705" s="580"/>
      <c r="F705" s="580"/>
      <c r="G705" s="678"/>
      <c r="H705" s="678"/>
      <c r="I705" s="1182"/>
      <c r="J705" s="1453"/>
    </row>
    <row r="706" spans="1:242" ht="47.25">
      <c r="A706" s="660"/>
      <c r="B706" s="578" t="s">
        <v>2222</v>
      </c>
      <c r="C706" s="579" t="s">
        <v>1559</v>
      </c>
      <c r="D706" s="678" t="s">
        <v>2225</v>
      </c>
      <c r="E706" s="580">
        <v>1783</v>
      </c>
      <c r="F706" s="580" t="s">
        <v>126</v>
      </c>
      <c r="G706" s="678" t="s">
        <v>3578</v>
      </c>
      <c r="H706" s="678" t="s">
        <v>2298</v>
      </c>
      <c r="I706" s="1182">
        <v>405400</v>
      </c>
      <c r="J706" s="1453">
        <f t="shared" si="17"/>
        <v>722828200</v>
      </c>
    </row>
    <row r="707" spans="1:242" ht="47.25">
      <c r="A707" s="660"/>
      <c r="B707" s="578" t="s">
        <v>2227</v>
      </c>
      <c r="C707" s="579" t="s">
        <v>1559</v>
      </c>
      <c r="D707" s="678" t="s">
        <v>2230</v>
      </c>
      <c r="E707" s="580">
        <v>709</v>
      </c>
      <c r="F707" s="580" t="s">
        <v>126</v>
      </c>
      <c r="G707" s="678" t="s">
        <v>3579</v>
      </c>
      <c r="H707" s="678" t="s">
        <v>2298</v>
      </c>
      <c r="I707" s="1182">
        <v>437800</v>
      </c>
      <c r="J707" s="1453">
        <f t="shared" si="17"/>
        <v>310400200</v>
      </c>
    </row>
    <row r="708" spans="1:242" ht="63">
      <c r="A708" s="660"/>
      <c r="B708" s="578" t="s">
        <v>2232</v>
      </c>
      <c r="C708" s="579" t="s">
        <v>1559</v>
      </c>
      <c r="D708" s="678" t="s">
        <v>2235</v>
      </c>
      <c r="E708" s="580">
        <v>1742</v>
      </c>
      <c r="F708" s="580" t="s">
        <v>126</v>
      </c>
      <c r="G708" s="678" t="s">
        <v>3580</v>
      </c>
      <c r="H708" s="678" t="s">
        <v>2298</v>
      </c>
      <c r="I708" s="1182">
        <v>8415000</v>
      </c>
      <c r="J708" s="1453">
        <f t="shared" si="17"/>
        <v>14658930000</v>
      </c>
    </row>
    <row r="709" spans="1:242" s="1456" customFormat="1" ht="21.75" customHeight="1">
      <c r="A709" s="1455"/>
      <c r="B709" s="1933" t="s">
        <v>2238</v>
      </c>
      <c r="C709" s="1934"/>
      <c r="D709" s="1934"/>
      <c r="E709" s="1934"/>
      <c r="F709" s="1934"/>
      <c r="G709" s="1935"/>
      <c r="H709" s="1479"/>
      <c r="I709" s="1480"/>
      <c r="J709" s="1470">
        <f>ROUND(SUM(J22:J708),0)</f>
        <v>375736395129</v>
      </c>
    </row>
    <row r="711" spans="1:242" s="1483" customFormat="1" ht="63.75" customHeight="1">
      <c r="A711" s="1481"/>
      <c r="B711" s="1947" t="s">
        <v>5115</v>
      </c>
      <c r="C711" s="1947"/>
      <c r="D711" s="1947"/>
      <c r="E711" s="1947"/>
      <c r="F711" s="1947"/>
      <c r="G711" s="1947"/>
      <c r="H711" s="1947"/>
      <c r="I711" s="1947"/>
      <c r="J711" s="1482"/>
    </row>
    <row r="712" spans="1:242" s="741" customFormat="1" ht="19.5">
      <c r="A712" s="738"/>
      <c r="B712" s="739" t="s">
        <v>3614</v>
      </c>
      <c r="C712" s="738"/>
      <c r="D712" s="738"/>
      <c r="E712" s="738"/>
      <c r="F712" s="740"/>
      <c r="G712" s="738"/>
      <c r="H712" s="738"/>
      <c r="I712" s="738"/>
      <c r="J712" s="1484"/>
      <c r="K712" s="738"/>
      <c r="L712" s="738"/>
      <c r="M712" s="738"/>
      <c r="N712" s="738"/>
      <c r="O712" s="738"/>
      <c r="P712" s="738"/>
      <c r="Q712" s="738"/>
      <c r="R712" s="738"/>
      <c r="S712" s="738"/>
      <c r="T712" s="738"/>
      <c r="U712" s="738"/>
      <c r="V712" s="738"/>
      <c r="W712" s="738"/>
      <c r="X712" s="738"/>
      <c r="Y712" s="738"/>
      <c r="Z712" s="738"/>
      <c r="AA712" s="738"/>
      <c r="AB712" s="738"/>
      <c r="AC712" s="738"/>
      <c r="AD712" s="738"/>
      <c r="AE712" s="738"/>
      <c r="AF712" s="738"/>
      <c r="AG712" s="738"/>
      <c r="AH712" s="738"/>
      <c r="AI712" s="738"/>
      <c r="AJ712" s="738"/>
      <c r="AK712" s="738"/>
      <c r="AL712" s="738"/>
      <c r="AM712" s="738"/>
      <c r="AN712" s="738"/>
      <c r="AO712" s="738"/>
      <c r="AP712" s="738"/>
      <c r="AQ712" s="738"/>
      <c r="AR712" s="738"/>
      <c r="AS712" s="738"/>
      <c r="AT712" s="738"/>
      <c r="AU712" s="738"/>
      <c r="AV712" s="738"/>
      <c r="AW712" s="738"/>
      <c r="AX712" s="738"/>
      <c r="AY712" s="738"/>
      <c r="AZ712" s="738"/>
      <c r="BA712" s="738"/>
      <c r="BB712" s="738"/>
      <c r="BC712" s="738"/>
      <c r="BD712" s="738"/>
      <c r="BE712" s="738"/>
      <c r="BF712" s="738"/>
      <c r="BG712" s="738"/>
      <c r="BH712" s="738"/>
      <c r="BI712" s="738"/>
      <c r="BJ712" s="738"/>
      <c r="BK712" s="738"/>
      <c r="BL712" s="738"/>
      <c r="BM712" s="738"/>
      <c r="BN712" s="738"/>
      <c r="BO712" s="738"/>
      <c r="BP712" s="738"/>
      <c r="BQ712" s="738"/>
      <c r="BR712" s="738"/>
      <c r="BS712" s="738"/>
      <c r="BT712" s="738"/>
      <c r="BU712" s="738"/>
      <c r="BV712" s="738"/>
      <c r="BW712" s="738"/>
      <c r="BX712" s="738"/>
      <c r="BY712" s="738"/>
      <c r="BZ712" s="738"/>
      <c r="CA712" s="738"/>
      <c r="CB712" s="738"/>
      <c r="CC712" s="738"/>
      <c r="CD712" s="738"/>
      <c r="CE712" s="738"/>
      <c r="CF712" s="738"/>
      <c r="CG712" s="738"/>
      <c r="CH712" s="738"/>
      <c r="CI712" s="738"/>
      <c r="CJ712" s="738"/>
      <c r="CK712" s="738"/>
      <c r="CL712" s="738"/>
      <c r="CM712" s="738"/>
      <c r="CN712" s="738"/>
      <c r="CO712" s="738"/>
      <c r="CP712" s="738"/>
      <c r="CQ712" s="738"/>
      <c r="CR712" s="738"/>
      <c r="CS712" s="738"/>
      <c r="CT712" s="738"/>
      <c r="CU712" s="738"/>
      <c r="CV712" s="738"/>
      <c r="CW712" s="738"/>
      <c r="CX712" s="738"/>
      <c r="CY712" s="738"/>
      <c r="CZ712" s="738"/>
      <c r="DA712" s="738"/>
      <c r="DB712" s="738"/>
      <c r="DC712" s="738"/>
      <c r="DD712" s="738"/>
      <c r="DE712" s="738"/>
      <c r="DF712" s="738"/>
      <c r="DG712" s="738"/>
      <c r="DH712" s="738"/>
      <c r="DI712" s="738"/>
      <c r="DJ712" s="738"/>
      <c r="DK712" s="738"/>
      <c r="DL712" s="738"/>
      <c r="DM712" s="738"/>
      <c r="DN712" s="738"/>
      <c r="DO712" s="738"/>
      <c r="DP712" s="738"/>
      <c r="DQ712" s="738"/>
      <c r="DR712" s="738"/>
      <c r="DS712" s="738"/>
      <c r="DT712" s="738"/>
      <c r="DU712" s="738"/>
      <c r="DV712" s="738"/>
      <c r="DW712" s="738"/>
      <c r="DX712" s="738"/>
      <c r="DY712" s="738"/>
      <c r="DZ712" s="738"/>
      <c r="EA712" s="738"/>
      <c r="EB712" s="738"/>
      <c r="EC712" s="738"/>
      <c r="ED712" s="738"/>
      <c r="EE712" s="738"/>
      <c r="EF712" s="738"/>
      <c r="EG712" s="738"/>
      <c r="EH712" s="738"/>
      <c r="EI712" s="738"/>
      <c r="EJ712" s="738"/>
      <c r="EK712" s="738"/>
      <c r="EL712" s="738"/>
      <c r="EM712" s="738"/>
      <c r="EN712" s="738"/>
      <c r="EO712" s="738"/>
      <c r="EP712" s="738"/>
      <c r="EQ712" s="738"/>
      <c r="ER712" s="738"/>
      <c r="ES712" s="738"/>
      <c r="ET712" s="738"/>
      <c r="EU712" s="738"/>
      <c r="EV712" s="738"/>
      <c r="EW712" s="738"/>
      <c r="EX712" s="738"/>
      <c r="EY712" s="738"/>
      <c r="EZ712" s="738"/>
      <c r="FA712" s="738"/>
      <c r="FB712" s="738"/>
      <c r="FC712" s="738"/>
      <c r="FD712" s="738"/>
      <c r="FE712" s="738"/>
      <c r="FF712" s="738"/>
      <c r="FG712" s="738"/>
      <c r="FH712" s="738"/>
      <c r="FI712" s="738"/>
      <c r="FJ712" s="738"/>
      <c r="FK712" s="738"/>
      <c r="FL712" s="738"/>
      <c r="FM712" s="738"/>
      <c r="FN712" s="738"/>
      <c r="FO712" s="738"/>
      <c r="FP712" s="738"/>
      <c r="FQ712" s="738"/>
      <c r="FR712" s="738"/>
      <c r="FS712" s="738"/>
      <c r="FT712" s="738"/>
      <c r="FU712" s="738"/>
      <c r="FV712" s="738"/>
      <c r="FW712" s="738"/>
      <c r="FX712" s="738"/>
      <c r="FY712" s="738"/>
      <c r="FZ712" s="738"/>
      <c r="GA712" s="738"/>
      <c r="GB712" s="738"/>
      <c r="GC712" s="738"/>
      <c r="GD712" s="738"/>
      <c r="GE712" s="738"/>
      <c r="GF712" s="738"/>
      <c r="GG712" s="738"/>
      <c r="GH712" s="738"/>
      <c r="GI712" s="738"/>
      <c r="GJ712" s="738"/>
      <c r="GK712" s="738"/>
      <c r="GL712" s="738"/>
      <c r="GM712" s="738"/>
      <c r="GN712" s="738"/>
      <c r="GO712" s="738"/>
      <c r="GP712" s="738"/>
      <c r="GQ712" s="738"/>
      <c r="GR712" s="738"/>
      <c r="GS712" s="738"/>
      <c r="GT712" s="738"/>
      <c r="GU712" s="738"/>
      <c r="GV712" s="738"/>
      <c r="GW712" s="738"/>
      <c r="GX712" s="738"/>
      <c r="GY712" s="738"/>
      <c r="GZ712" s="738"/>
      <c r="HA712" s="738"/>
      <c r="HB712" s="738"/>
      <c r="HC712" s="738"/>
      <c r="HD712" s="738"/>
      <c r="HE712" s="738"/>
      <c r="HF712" s="738"/>
      <c r="HG712" s="738"/>
      <c r="HH712" s="738"/>
      <c r="HI712" s="738"/>
      <c r="HJ712" s="738"/>
      <c r="HK712" s="738"/>
      <c r="HL712" s="738"/>
      <c r="HM712" s="738"/>
      <c r="HN712" s="738"/>
      <c r="HO712" s="738"/>
      <c r="HP712" s="738"/>
      <c r="HQ712" s="738"/>
      <c r="HR712" s="738"/>
      <c r="HS712" s="738"/>
      <c r="HT712" s="738"/>
      <c r="HU712" s="738"/>
      <c r="HV712" s="738"/>
      <c r="HW712" s="738"/>
      <c r="HX712" s="738"/>
      <c r="HY712" s="738"/>
      <c r="HZ712" s="738"/>
      <c r="IA712" s="738"/>
      <c r="IB712" s="738"/>
      <c r="IC712" s="738"/>
      <c r="ID712" s="738"/>
      <c r="IE712" s="738"/>
      <c r="IF712" s="738"/>
      <c r="IG712" s="738"/>
      <c r="IH712" s="738"/>
    </row>
    <row r="713" spans="1:242" s="741" customFormat="1" ht="26.25" customHeight="1">
      <c r="A713" s="738"/>
      <c r="B713" s="738" t="s">
        <v>3615</v>
      </c>
      <c r="C713" s="738"/>
      <c r="D713" s="738"/>
      <c r="E713" s="738"/>
      <c r="F713" s="738"/>
      <c r="G713" s="738"/>
      <c r="H713" s="738"/>
      <c r="I713" s="738"/>
      <c r="J713" s="1484"/>
      <c r="K713" s="738"/>
      <c r="L713" s="738"/>
      <c r="M713" s="738"/>
      <c r="N713" s="738"/>
      <c r="O713" s="738"/>
      <c r="P713" s="738"/>
      <c r="Q713" s="738"/>
      <c r="R713" s="738"/>
      <c r="S713" s="738"/>
      <c r="T713" s="738"/>
      <c r="U713" s="738"/>
      <c r="V713" s="738"/>
      <c r="W713" s="738"/>
      <c r="X713" s="738"/>
      <c r="Y713" s="738"/>
      <c r="Z713" s="738"/>
      <c r="AA713" s="738"/>
      <c r="AB713" s="738"/>
      <c r="AC713" s="738"/>
      <c r="AD713" s="738"/>
      <c r="AE713" s="738"/>
      <c r="AF713" s="738"/>
      <c r="AG713" s="738"/>
      <c r="AH713" s="738"/>
      <c r="AI713" s="738"/>
      <c r="AJ713" s="738"/>
      <c r="AK713" s="738"/>
      <c r="AL713" s="738"/>
      <c r="AM713" s="738"/>
      <c r="AN713" s="738"/>
      <c r="AO713" s="738"/>
      <c r="AP713" s="738"/>
      <c r="AQ713" s="738"/>
      <c r="AR713" s="738"/>
      <c r="AS713" s="738"/>
      <c r="AT713" s="738"/>
      <c r="AU713" s="738"/>
      <c r="AV713" s="738"/>
      <c r="AW713" s="738"/>
      <c r="AX713" s="738"/>
      <c r="AY713" s="738"/>
      <c r="AZ713" s="738"/>
      <c r="BA713" s="738"/>
      <c r="BB713" s="738"/>
      <c r="BC713" s="738"/>
      <c r="BD713" s="738"/>
      <c r="BE713" s="738"/>
      <c r="BF713" s="738"/>
      <c r="BG713" s="738"/>
      <c r="BH713" s="738"/>
      <c r="BI713" s="738"/>
      <c r="BJ713" s="738"/>
      <c r="BK713" s="738"/>
      <c r="BL713" s="738"/>
      <c r="BM713" s="738"/>
      <c r="BN713" s="738"/>
      <c r="BO713" s="738"/>
      <c r="BP713" s="738"/>
      <c r="BQ713" s="738"/>
      <c r="BR713" s="738"/>
      <c r="BS713" s="738"/>
      <c r="BT713" s="738"/>
      <c r="BU713" s="738"/>
      <c r="BV713" s="738"/>
      <c r="BW713" s="738"/>
      <c r="BX713" s="738"/>
      <c r="BY713" s="738"/>
      <c r="BZ713" s="738"/>
      <c r="CA713" s="738"/>
      <c r="CB713" s="738"/>
      <c r="CC713" s="738"/>
      <c r="CD713" s="738"/>
      <c r="CE713" s="738"/>
      <c r="CF713" s="738"/>
      <c r="CG713" s="738"/>
      <c r="CH713" s="738"/>
      <c r="CI713" s="738"/>
      <c r="CJ713" s="738"/>
      <c r="CK713" s="738"/>
      <c r="CL713" s="738"/>
      <c r="CM713" s="738"/>
      <c r="CN713" s="738"/>
      <c r="CO713" s="738"/>
      <c r="CP713" s="738"/>
      <c r="CQ713" s="738"/>
      <c r="CR713" s="738"/>
      <c r="CS713" s="738"/>
      <c r="CT713" s="738"/>
      <c r="CU713" s="738"/>
      <c r="CV713" s="738"/>
      <c r="CW713" s="738"/>
      <c r="CX713" s="738"/>
      <c r="CY713" s="738"/>
      <c r="CZ713" s="738"/>
      <c r="DA713" s="738"/>
      <c r="DB713" s="738"/>
      <c r="DC713" s="738"/>
      <c r="DD713" s="738"/>
      <c r="DE713" s="738"/>
      <c r="DF713" s="738"/>
      <c r="DG713" s="738"/>
      <c r="DH713" s="738"/>
      <c r="DI713" s="738"/>
      <c r="DJ713" s="738"/>
      <c r="DK713" s="738"/>
      <c r="DL713" s="738"/>
      <c r="DM713" s="738"/>
      <c r="DN713" s="738"/>
      <c r="DO713" s="738"/>
      <c r="DP713" s="738"/>
      <c r="DQ713" s="738"/>
      <c r="DR713" s="738"/>
      <c r="DS713" s="738"/>
      <c r="DT713" s="738"/>
      <c r="DU713" s="738"/>
      <c r="DV713" s="738"/>
      <c r="DW713" s="738"/>
      <c r="DX713" s="738"/>
      <c r="DY713" s="738"/>
      <c r="DZ713" s="738"/>
      <c r="EA713" s="738"/>
      <c r="EB713" s="738"/>
      <c r="EC713" s="738"/>
      <c r="ED713" s="738"/>
      <c r="EE713" s="738"/>
      <c r="EF713" s="738"/>
      <c r="EG713" s="738"/>
      <c r="EH713" s="738"/>
      <c r="EI713" s="738"/>
      <c r="EJ713" s="738"/>
      <c r="EK713" s="738"/>
      <c r="EL713" s="738"/>
      <c r="EM713" s="738"/>
      <c r="EN713" s="738"/>
      <c r="EO713" s="738"/>
      <c r="EP713" s="738"/>
      <c r="EQ713" s="738"/>
      <c r="ER713" s="738"/>
      <c r="ES713" s="738"/>
      <c r="ET713" s="738"/>
      <c r="EU713" s="738"/>
      <c r="EV713" s="738"/>
      <c r="EW713" s="738"/>
      <c r="EX713" s="738"/>
      <c r="EY713" s="738"/>
      <c r="EZ713" s="738"/>
      <c r="FA713" s="738"/>
      <c r="FB713" s="738"/>
      <c r="FC713" s="738"/>
      <c r="FD713" s="738"/>
      <c r="FE713" s="738"/>
      <c r="FF713" s="738"/>
      <c r="FG713" s="738"/>
      <c r="FH713" s="738"/>
      <c r="FI713" s="738"/>
      <c r="FJ713" s="738"/>
      <c r="FK713" s="738"/>
      <c r="FL713" s="738"/>
      <c r="FM713" s="738"/>
      <c r="FN713" s="738"/>
      <c r="FO713" s="738"/>
      <c r="FP713" s="738"/>
      <c r="FQ713" s="738"/>
      <c r="FR713" s="738"/>
      <c r="FS713" s="738"/>
      <c r="FT713" s="738"/>
      <c r="FU713" s="738"/>
      <c r="FV713" s="738"/>
      <c r="FW713" s="738"/>
      <c r="FX713" s="738"/>
      <c r="FY713" s="738"/>
      <c r="FZ713" s="738"/>
      <c r="GA713" s="738"/>
      <c r="GB713" s="738"/>
      <c r="GC713" s="738"/>
      <c r="GD713" s="738"/>
      <c r="GE713" s="738"/>
      <c r="GF713" s="738"/>
      <c r="GG713" s="738"/>
      <c r="GH713" s="738"/>
      <c r="GI713" s="738"/>
      <c r="GJ713" s="738"/>
      <c r="GK713" s="738"/>
      <c r="GL713" s="738"/>
      <c r="GM713" s="738"/>
      <c r="GN713" s="738"/>
      <c r="GO713" s="738"/>
      <c r="GP713" s="738"/>
      <c r="GQ713" s="738"/>
      <c r="GR713" s="738"/>
      <c r="GS713" s="738"/>
      <c r="GT713" s="738"/>
      <c r="GU713" s="738"/>
      <c r="GV713" s="738"/>
      <c r="GW713" s="738"/>
      <c r="GX713" s="738"/>
      <c r="GY713" s="738"/>
      <c r="GZ713" s="738"/>
      <c r="HA713" s="738"/>
      <c r="HB713" s="738"/>
      <c r="HC713" s="738"/>
      <c r="HD713" s="738"/>
      <c r="HE713" s="738"/>
      <c r="HF713" s="738"/>
      <c r="HG713" s="738"/>
      <c r="HH713" s="738"/>
      <c r="HI713" s="738"/>
      <c r="HJ713" s="738"/>
      <c r="HK713" s="738"/>
      <c r="HL713" s="738"/>
      <c r="HM713" s="738"/>
      <c r="HN713" s="738"/>
      <c r="HO713" s="738"/>
      <c r="HP713" s="738"/>
      <c r="HQ713" s="738"/>
      <c r="HR713" s="738"/>
      <c r="HS713" s="738"/>
      <c r="HT713" s="738"/>
      <c r="HU713" s="738"/>
      <c r="HV713" s="738"/>
      <c r="HW713" s="738"/>
      <c r="HX713" s="738"/>
      <c r="HY713" s="738"/>
      <c r="HZ713" s="738"/>
      <c r="IA713" s="738"/>
      <c r="IB713" s="738"/>
      <c r="IC713" s="738"/>
      <c r="ID713" s="738"/>
      <c r="IE713" s="738"/>
      <c r="IF713" s="738"/>
      <c r="IG713" s="738"/>
      <c r="IH713" s="738"/>
    </row>
    <row r="714" spans="1:242" s="741" customFormat="1" ht="18.75">
      <c r="A714" s="738"/>
      <c r="B714" s="742" t="s">
        <v>5116</v>
      </c>
      <c r="C714" s="738"/>
      <c r="D714" s="738"/>
      <c r="E714" s="738"/>
      <c r="F714" s="740"/>
      <c r="G714" s="738"/>
      <c r="H714" s="738"/>
      <c r="I714" s="738"/>
      <c r="J714" s="1484"/>
      <c r="K714" s="738"/>
      <c r="L714" s="738"/>
      <c r="M714" s="738"/>
      <c r="N714" s="738"/>
      <c r="O714" s="738"/>
      <c r="P714" s="738"/>
      <c r="Q714" s="738"/>
      <c r="R714" s="738"/>
      <c r="S714" s="738"/>
      <c r="T714" s="738"/>
      <c r="U714" s="738"/>
      <c r="V714" s="738"/>
      <c r="W714" s="738"/>
      <c r="X714" s="738"/>
      <c r="Y714" s="738"/>
      <c r="Z714" s="738"/>
      <c r="AA714" s="738"/>
      <c r="AB714" s="738"/>
      <c r="AC714" s="738"/>
      <c r="AD714" s="738"/>
      <c r="AE714" s="738"/>
      <c r="AF714" s="738"/>
      <c r="AG714" s="738"/>
      <c r="AH714" s="738"/>
      <c r="AI714" s="738"/>
      <c r="AJ714" s="738"/>
      <c r="AK714" s="738"/>
      <c r="AL714" s="738"/>
      <c r="AM714" s="738"/>
      <c r="AN714" s="738"/>
      <c r="AO714" s="738"/>
      <c r="AP714" s="738"/>
      <c r="AQ714" s="738"/>
      <c r="AR714" s="738"/>
      <c r="AS714" s="738"/>
      <c r="AT714" s="738"/>
      <c r="AU714" s="738"/>
      <c r="AV714" s="738"/>
      <c r="AW714" s="738"/>
      <c r="AX714" s="738"/>
      <c r="AY714" s="738"/>
      <c r="AZ714" s="738"/>
      <c r="BA714" s="738"/>
      <c r="BB714" s="738"/>
      <c r="BC714" s="738"/>
      <c r="BD714" s="738"/>
      <c r="BE714" s="738"/>
      <c r="BF714" s="738"/>
      <c r="BG714" s="738"/>
      <c r="BH714" s="738"/>
      <c r="BI714" s="738"/>
      <c r="BJ714" s="738"/>
      <c r="BK714" s="738"/>
      <c r="BL714" s="738"/>
      <c r="BM714" s="738"/>
      <c r="BN714" s="738"/>
      <c r="BO714" s="738"/>
      <c r="BP714" s="738"/>
      <c r="BQ714" s="738"/>
      <c r="BR714" s="738"/>
      <c r="BS714" s="738"/>
      <c r="BT714" s="738"/>
      <c r="BU714" s="738"/>
      <c r="BV714" s="738"/>
      <c r="BW714" s="738"/>
      <c r="BX714" s="738"/>
      <c r="BY714" s="738"/>
      <c r="BZ714" s="738"/>
      <c r="CA714" s="738"/>
      <c r="CB714" s="738"/>
      <c r="CC714" s="738"/>
      <c r="CD714" s="738"/>
      <c r="CE714" s="738"/>
      <c r="CF714" s="738"/>
      <c r="CG714" s="738"/>
      <c r="CH714" s="738"/>
      <c r="CI714" s="738"/>
      <c r="CJ714" s="738"/>
      <c r="CK714" s="738"/>
      <c r="CL714" s="738"/>
      <c r="CM714" s="738"/>
      <c r="CN714" s="738"/>
      <c r="CO714" s="738"/>
      <c r="CP714" s="738"/>
      <c r="CQ714" s="738"/>
      <c r="CR714" s="738"/>
      <c r="CS714" s="738"/>
      <c r="CT714" s="738"/>
      <c r="CU714" s="738"/>
      <c r="CV714" s="738"/>
      <c r="CW714" s="738"/>
      <c r="CX714" s="738"/>
      <c r="CY714" s="738"/>
      <c r="CZ714" s="738"/>
      <c r="DA714" s="738"/>
      <c r="DB714" s="738"/>
      <c r="DC714" s="738"/>
      <c r="DD714" s="738"/>
      <c r="DE714" s="738"/>
      <c r="DF714" s="738"/>
      <c r="DG714" s="738"/>
      <c r="DH714" s="738"/>
      <c r="DI714" s="738"/>
      <c r="DJ714" s="738"/>
      <c r="DK714" s="738"/>
      <c r="DL714" s="738"/>
      <c r="DM714" s="738"/>
      <c r="DN714" s="738"/>
      <c r="DO714" s="738"/>
      <c r="DP714" s="738"/>
      <c r="DQ714" s="738"/>
      <c r="DR714" s="738"/>
      <c r="DS714" s="738"/>
      <c r="DT714" s="738"/>
      <c r="DU714" s="738"/>
      <c r="DV714" s="738"/>
      <c r="DW714" s="738"/>
      <c r="DX714" s="738"/>
      <c r="DY714" s="738"/>
      <c r="DZ714" s="738"/>
      <c r="EA714" s="738"/>
      <c r="EB714" s="738"/>
      <c r="EC714" s="738"/>
      <c r="ED714" s="738"/>
      <c r="EE714" s="738"/>
      <c r="EF714" s="738"/>
      <c r="EG714" s="738"/>
      <c r="EH714" s="738"/>
      <c r="EI714" s="738"/>
      <c r="EJ714" s="738"/>
      <c r="EK714" s="738"/>
      <c r="EL714" s="738"/>
      <c r="EM714" s="738"/>
      <c r="EN714" s="738"/>
      <c r="EO714" s="738"/>
      <c r="EP714" s="738"/>
      <c r="EQ714" s="738"/>
      <c r="ER714" s="738"/>
      <c r="ES714" s="738"/>
      <c r="ET714" s="738"/>
      <c r="EU714" s="738"/>
      <c r="EV714" s="738"/>
      <c r="EW714" s="738"/>
      <c r="EX714" s="738"/>
      <c r="EY714" s="738"/>
      <c r="EZ714" s="738"/>
      <c r="FA714" s="738"/>
      <c r="FB714" s="738"/>
      <c r="FC714" s="738"/>
      <c r="FD714" s="738"/>
      <c r="FE714" s="738"/>
      <c r="FF714" s="738"/>
      <c r="FG714" s="738"/>
      <c r="FH714" s="738"/>
      <c r="FI714" s="738"/>
      <c r="FJ714" s="738"/>
      <c r="FK714" s="738"/>
      <c r="FL714" s="738"/>
      <c r="FM714" s="738"/>
      <c r="FN714" s="738"/>
      <c r="FO714" s="738"/>
      <c r="FP714" s="738"/>
      <c r="FQ714" s="738"/>
      <c r="FR714" s="738"/>
      <c r="FS714" s="738"/>
      <c r="FT714" s="738"/>
      <c r="FU714" s="738"/>
      <c r="FV714" s="738"/>
      <c r="FW714" s="738"/>
      <c r="FX714" s="738"/>
      <c r="FY714" s="738"/>
      <c r="FZ714" s="738"/>
      <c r="GA714" s="738"/>
      <c r="GB714" s="738"/>
      <c r="GC714" s="738"/>
      <c r="GD714" s="738"/>
      <c r="GE714" s="738"/>
      <c r="GF714" s="738"/>
      <c r="GG714" s="738"/>
      <c r="GH714" s="738"/>
      <c r="GI714" s="738"/>
      <c r="GJ714" s="738"/>
      <c r="GK714" s="738"/>
      <c r="GL714" s="738"/>
      <c r="GM714" s="738"/>
      <c r="GN714" s="738"/>
      <c r="GO714" s="738"/>
      <c r="GP714" s="738"/>
      <c r="GQ714" s="738"/>
      <c r="GR714" s="738"/>
      <c r="GS714" s="738"/>
      <c r="GT714" s="738"/>
      <c r="GU714" s="738"/>
      <c r="GV714" s="738"/>
      <c r="GW714" s="738"/>
      <c r="GX714" s="738"/>
      <c r="GY714" s="738"/>
      <c r="GZ714" s="738"/>
      <c r="HA714" s="738"/>
      <c r="HB714" s="738"/>
      <c r="HC714" s="738"/>
      <c r="HD714" s="738"/>
      <c r="HE714" s="738"/>
      <c r="HF714" s="738"/>
      <c r="HG714" s="738"/>
      <c r="HH714" s="738"/>
      <c r="HI714" s="738"/>
      <c r="HJ714" s="738"/>
      <c r="HK714" s="738"/>
      <c r="HL714" s="738"/>
      <c r="HM714" s="738"/>
      <c r="HN714" s="738"/>
      <c r="HO714" s="738"/>
      <c r="HP714" s="738"/>
      <c r="HQ714" s="738"/>
      <c r="HR714" s="738"/>
      <c r="HS714" s="738"/>
      <c r="HT714" s="738"/>
      <c r="HU714" s="738"/>
      <c r="HV714" s="738"/>
      <c r="HW714" s="738"/>
      <c r="HX714" s="738"/>
      <c r="HY714" s="738"/>
      <c r="HZ714" s="738"/>
      <c r="IA714" s="738"/>
      <c r="IB714" s="738"/>
      <c r="IC714" s="738"/>
      <c r="ID714" s="738"/>
      <c r="IE714" s="738"/>
      <c r="IF714" s="738"/>
      <c r="IG714" s="738"/>
      <c r="IH714" s="738"/>
    </row>
    <row r="715" spans="1:242" s="741" customFormat="1" ht="18.75">
      <c r="A715" s="738"/>
      <c r="B715" s="738" t="s">
        <v>3616</v>
      </c>
      <c r="C715" s="738"/>
      <c r="D715" s="738"/>
      <c r="E715" s="738"/>
      <c r="F715" s="740"/>
      <c r="G715" s="738"/>
      <c r="H715" s="738"/>
      <c r="I715" s="738"/>
      <c r="J715" s="1484"/>
      <c r="K715" s="738"/>
      <c r="L715" s="738"/>
      <c r="M715" s="738"/>
      <c r="N715" s="738"/>
      <c r="O715" s="738"/>
      <c r="P715" s="738"/>
      <c r="Q715" s="738"/>
      <c r="R715" s="738"/>
      <c r="S715" s="738"/>
      <c r="T715" s="738"/>
      <c r="U715" s="738"/>
      <c r="V715" s="738"/>
      <c r="W715" s="738"/>
      <c r="X715" s="738"/>
      <c r="Y715" s="738"/>
      <c r="Z715" s="738"/>
      <c r="AA715" s="738"/>
      <c r="AB715" s="738"/>
      <c r="AC715" s="738"/>
      <c r="AD715" s="738"/>
      <c r="AE715" s="738"/>
      <c r="AF715" s="738"/>
      <c r="AG715" s="738"/>
      <c r="AH715" s="738"/>
      <c r="AI715" s="738"/>
      <c r="AJ715" s="738"/>
      <c r="AK715" s="738"/>
      <c r="AL715" s="738"/>
      <c r="AM715" s="738"/>
      <c r="AN715" s="738"/>
      <c r="AO715" s="738"/>
      <c r="AP715" s="738"/>
      <c r="AQ715" s="738"/>
      <c r="AR715" s="738"/>
      <c r="AS715" s="738"/>
      <c r="AT715" s="738"/>
      <c r="AU715" s="738"/>
      <c r="AV715" s="738"/>
      <c r="AW715" s="738"/>
      <c r="AX715" s="738"/>
      <c r="AY715" s="738"/>
      <c r="AZ715" s="738"/>
      <c r="BA715" s="738"/>
      <c r="BB715" s="738"/>
      <c r="BC715" s="738"/>
      <c r="BD715" s="738"/>
      <c r="BE715" s="738"/>
      <c r="BF715" s="738"/>
      <c r="BG715" s="738"/>
      <c r="BH715" s="738"/>
      <c r="BI715" s="738"/>
      <c r="BJ715" s="738"/>
      <c r="BK715" s="738"/>
      <c r="BL715" s="738"/>
      <c r="BM715" s="738"/>
      <c r="BN715" s="738"/>
      <c r="BO715" s="738"/>
      <c r="BP715" s="738"/>
      <c r="BQ715" s="738"/>
      <c r="BR715" s="738"/>
      <c r="BS715" s="738"/>
      <c r="BT715" s="738"/>
      <c r="BU715" s="738"/>
      <c r="BV715" s="738"/>
      <c r="BW715" s="738"/>
      <c r="BX715" s="738"/>
      <c r="BY715" s="738"/>
      <c r="BZ715" s="738"/>
      <c r="CA715" s="738"/>
      <c r="CB715" s="738"/>
      <c r="CC715" s="738"/>
      <c r="CD715" s="738"/>
      <c r="CE715" s="738"/>
      <c r="CF715" s="738"/>
      <c r="CG715" s="738"/>
      <c r="CH715" s="738"/>
      <c r="CI715" s="738"/>
      <c r="CJ715" s="738"/>
      <c r="CK715" s="738"/>
      <c r="CL715" s="738"/>
      <c r="CM715" s="738"/>
      <c r="CN715" s="738"/>
      <c r="CO715" s="738"/>
      <c r="CP715" s="738"/>
      <c r="CQ715" s="738"/>
      <c r="CR715" s="738"/>
      <c r="CS715" s="738"/>
      <c r="CT715" s="738"/>
      <c r="CU715" s="738"/>
      <c r="CV715" s="738"/>
      <c r="CW715" s="738"/>
      <c r="CX715" s="738"/>
      <c r="CY715" s="738"/>
      <c r="CZ715" s="738"/>
      <c r="DA715" s="738"/>
      <c r="DB715" s="738"/>
      <c r="DC715" s="738"/>
      <c r="DD715" s="738"/>
      <c r="DE715" s="738"/>
      <c r="DF715" s="738"/>
      <c r="DG715" s="738"/>
      <c r="DH715" s="738"/>
      <c r="DI715" s="738"/>
      <c r="DJ715" s="738"/>
      <c r="DK715" s="738"/>
      <c r="DL715" s="738"/>
      <c r="DM715" s="738"/>
      <c r="DN715" s="738"/>
      <c r="DO715" s="738"/>
      <c r="DP715" s="738"/>
      <c r="DQ715" s="738"/>
      <c r="DR715" s="738"/>
      <c r="DS715" s="738"/>
      <c r="DT715" s="738"/>
      <c r="DU715" s="738"/>
      <c r="DV715" s="738"/>
      <c r="DW715" s="738"/>
      <c r="DX715" s="738"/>
      <c r="DY715" s="738"/>
      <c r="DZ715" s="738"/>
      <c r="EA715" s="738"/>
      <c r="EB715" s="738"/>
      <c r="EC715" s="738"/>
      <c r="ED715" s="738"/>
      <c r="EE715" s="738"/>
      <c r="EF715" s="738"/>
      <c r="EG715" s="738"/>
      <c r="EH715" s="738"/>
      <c r="EI715" s="738"/>
      <c r="EJ715" s="738"/>
      <c r="EK715" s="738"/>
      <c r="EL715" s="738"/>
      <c r="EM715" s="738"/>
      <c r="EN715" s="738"/>
      <c r="EO715" s="738"/>
      <c r="EP715" s="738"/>
      <c r="EQ715" s="738"/>
      <c r="ER715" s="738"/>
      <c r="ES715" s="738"/>
      <c r="ET715" s="738"/>
      <c r="EU715" s="738"/>
      <c r="EV715" s="738"/>
      <c r="EW715" s="738"/>
      <c r="EX715" s="738"/>
      <c r="EY715" s="738"/>
      <c r="EZ715" s="738"/>
      <c r="FA715" s="738"/>
      <c r="FB715" s="738"/>
      <c r="FC715" s="738"/>
      <c r="FD715" s="738"/>
      <c r="FE715" s="738"/>
      <c r="FF715" s="738"/>
      <c r="FG715" s="738"/>
      <c r="FH715" s="738"/>
      <c r="FI715" s="738"/>
      <c r="FJ715" s="738"/>
      <c r="FK715" s="738"/>
      <c r="FL715" s="738"/>
      <c r="FM715" s="738"/>
      <c r="FN715" s="738"/>
      <c r="FO715" s="738"/>
      <c r="FP715" s="738"/>
      <c r="FQ715" s="738"/>
      <c r="FR715" s="738"/>
      <c r="FS715" s="738"/>
      <c r="FT715" s="738"/>
      <c r="FU715" s="738"/>
      <c r="FV715" s="738"/>
      <c r="FW715" s="738"/>
      <c r="FX715" s="738"/>
      <c r="FY715" s="738"/>
      <c r="FZ715" s="738"/>
      <c r="GA715" s="738"/>
      <c r="GB715" s="738"/>
      <c r="GC715" s="738"/>
      <c r="GD715" s="738"/>
      <c r="GE715" s="738"/>
      <c r="GF715" s="738"/>
      <c r="GG715" s="738"/>
      <c r="GH715" s="738"/>
      <c r="GI715" s="738"/>
      <c r="GJ715" s="738"/>
      <c r="GK715" s="738"/>
      <c r="GL715" s="738"/>
      <c r="GM715" s="738"/>
      <c r="GN715" s="738"/>
      <c r="GO715" s="738"/>
      <c r="GP715" s="738"/>
      <c r="GQ715" s="738"/>
      <c r="GR715" s="738"/>
      <c r="GS715" s="738"/>
      <c r="GT715" s="738"/>
      <c r="GU715" s="738"/>
      <c r="GV715" s="738"/>
      <c r="GW715" s="738"/>
      <c r="GX715" s="738"/>
      <c r="GY715" s="738"/>
      <c r="GZ715" s="738"/>
      <c r="HA715" s="738"/>
      <c r="HB715" s="738"/>
      <c r="HC715" s="738"/>
      <c r="HD715" s="738"/>
      <c r="HE715" s="738"/>
      <c r="HF715" s="738"/>
      <c r="HG715" s="738"/>
      <c r="HH715" s="738"/>
      <c r="HI715" s="738"/>
      <c r="HJ715" s="738"/>
      <c r="HK715" s="738"/>
      <c r="HL715" s="738"/>
      <c r="HM715" s="738"/>
      <c r="HN715" s="738"/>
      <c r="HO715" s="738"/>
      <c r="HP715" s="738"/>
      <c r="HQ715" s="738"/>
      <c r="HR715" s="738"/>
      <c r="HS715" s="738"/>
      <c r="HT715" s="738"/>
      <c r="HU715" s="738"/>
      <c r="HV715" s="738"/>
      <c r="HW715" s="738"/>
      <c r="HX715" s="738"/>
      <c r="HY715" s="738"/>
      <c r="HZ715" s="738"/>
      <c r="IA715" s="738"/>
      <c r="IB715" s="738"/>
      <c r="IC715" s="738"/>
      <c r="ID715" s="738"/>
      <c r="IE715" s="738"/>
      <c r="IF715" s="738"/>
      <c r="IG715" s="738"/>
      <c r="IH715" s="738"/>
    </row>
    <row r="716" spans="1:242" s="741" customFormat="1" ht="18.75">
      <c r="A716" s="738"/>
      <c r="B716" s="738" t="s">
        <v>3617</v>
      </c>
      <c r="C716" s="738"/>
      <c r="D716" s="738"/>
      <c r="E716" s="738"/>
      <c r="F716" s="740"/>
      <c r="G716" s="738"/>
      <c r="H716" s="738"/>
      <c r="I716" s="738"/>
      <c r="J716" s="1484"/>
      <c r="K716" s="738"/>
      <c r="L716" s="738"/>
      <c r="M716" s="738"/>
      <c r="N716" s="738"/>
      <c r="O716" s="738"/>
      <c r="P716" s="738"/>
      <c r="Q716" s="738"/>
      <c r="R716" s="738"/>
      <c r="S716" s="738"/>
      <c r="T716" s="738"/>
      <c r="U716" s="738"/>
      <c r="V716" s="738"/>
      <c r="W716" s="738"/>
      <c r="X716" s="738"/>
      <c r="Y716" s="738"/>
      <c r="Z716" s="738"/>
      <c r="AA716" s="738"/>
      <c r="AB716" s="738"/>
      <c r="AC716" s="738"/>
      <c r="AD716" s="738"/>
      <c r="AE716" s="738"/>
      <c r="AF716" s="738"/>
      <c r="AG716" s="738"/>
      <c r="AH716" s="738"/>
      <c r="AI716" s="738"/>
      <c r="AJ716" s="738"/>
      <c r="AK716" s="738"/>
      <c r="AL716" s="738"/>
      <c r="AM716" s="738"/>
      <c r="AN716" s="738"/>
      <c r="AO716" s="738"/>
      <c r="AP716" s="738"/>
      <c r="AQ716" s="738"/>
      <c r="AR716" s="738"/>
      <c r="AS716" s="738"/>
      <c r="AT716" s="738"/>
      <c r="AU716" s="738"/>
      <c r="AV716" s="738"/>
      <c r="AW716" s="738"/>
      <c r="AX716" s="738"/>
      <c r="AY716" s="738"/>
      <c r="AZ716" s="738"/>
      <c r="BA716" s="738"/>
      <c r="BB716" s="738"/>
      <c r="BC716" s="738"/>
      <c r="BD716" s="738"/>
      <c r="BE716" s="738"/>
      <c r="BF716" s="738"/>
      <c r="BG716" s="738"/>
      <c r="BH716" s="738"/>
      <c r="BI716" s="738"/>
      <c r="BJ716" s="738"/>
      <c r="BK716" s="738"/>
      <c r="BL716" s="738"/>
      <c r="BM716" s="738"/>
      <c r="BN716" s="738"/>
      <c r="BO716" s="738"/>
      <c r="BP716" s="738"/>
      <c r="BQ716" s="738"/>
      <c r="BR716" s="738"/>
      <c r="BS716" s="738"/>
      <c r="BT716" s="738"/>
      <c r="BU716" s="738"/>
      <c r="BV716" s="738"/>
      <c r="BW716" s="738"/>
      <c r="BX716" s="738"/>
      <c r="BY716" s="738"/>
      <c r="BZ716" s="738"/>
      <c r="CA716" s="738"/>
      <c r="CB716" s="738"/>
      <c r="CC716" s="738"/>
      <c r="CD716" s="738"/>
      <c r="CE716" s="738"/>
      <c r="CF716" s="738"/>
      <c r="CG716" s="738"/>
      <c r="CH716" s="738"/>
      <c r="CI716" s="738"/>
      <c r="CJ716" s="738"/>
      <c r="CK716" s="738"/>
      <c r="CL716" s="738"/>
      <c r="CM716" s="738"/>
      <c r="CN716" s="738"/>
      <c r="CO716" s="738"/>
      <c r="CP716" s="738"/>
      <c r="CQ716" s="738"/>
      <c r="CR716" s="738"/>
      <c r="CS716" s="738"/>
      <c r="CT716" s="738"/>
      <c r="CU716" s="738"/>
      <c r="CV716" s="738"/>
      <c r="CW716" s="738"/>
      <c r="CX716" s="738"/>
      <c r="CY716" s="738"/>
      <c r="CZ716" s="738"/>
      <c r="DA716" s="738"/>
      <c r="DB716" s="738"/>
      <c r="DC716" s="738"/>
      <c r="DD716" s="738"/>
      <c r="DE716" s="738"/>
      <c r="DF716" s="738"/>
      <c r="DG716" s="738"/>
      <c r="DH716" s="738"/>
      <c r="DI716" s="738"/>
      <c r="DJ716" s="738"/>
      <c r="DK716" s="738"/>
      <c r="DL716" s="738"/>
      <c r="DM716" s="738"/>
      <c r="DN716" s="738"/>
      <c r="DO716" s="738"/>
      <c r="DP716" s="738"/>
      <c r="DQ716" s="738"/>
      <c r="DR716" s="738"/>
      <c r="DS716" s="738"/>
      <c r="DT716" s="738"/>
      <c r="DU716" s="738"/>
      <c r="DV716" s="738"/>
      <c r="DW716" s="738"/>
      <c r="DX716" s="738"/>
      <c r="DY716" s="738"/>
      <c r="DZ716" s="738"/>
      <c r="EA716" s="738"/>
      <c r="EB716" s="738"/>
      <c r="EC716" s="738"/>
      <c r="ED716" s="738"/>
      <c r="EE716" s="738"/>
      <c r="EF716" s="738"/>
      <c r="EG716" s="738"/>
      <c r="EH716" s="738"/>
      <c r="EI716" s="738"/>
      <c r="EJ716" s="738"/>
      <c r="EK716" s="738"/>
      <c r="EL716" s="738"/>
      <c r="EM716" s="738"/>
      <c r="EN716" s="738"/>
      <c r="EO716" s="738"/>
      <c r="EP716" s="738"/>
      <c r="EQ716" s="738"/>
      <c r="ER716" s="738"/>
      <c r="ES716" s="738"/>
      <c r="ET716" s="738"/>
      <c r="EU716" s="738"/>
      <c r="EV716" s="738"/>
      <c r="EW716" s="738"/>
      <c r="EX716" s="738"/>
      <c r="EY716" s="738"/>
      <c r="EZ716" s="738"/>
      <c r="FA716" s="738"/>
      <c r="FB716" s="738"/>
      <c r="FC716" s="738"/>
      <c r="FD716" s="738"/>
      <c r="FE716" s="738"/>
      <c r="FF716" s="738"/>
      <c r="FG716" s="738"/>
      <c r="FH716" s="738"/>
      <c r="FI716" s="738"/>
      <c r="FJ716" s="738"/>
      <c r="FK716" s="738"/>
      <c r="FL716" s="738"/>
      <c r="FM716" s="738"/>
      <c r="FN716" s="738"/>
      <c r="FO716" s="738"/>
      <c r="FP716" s="738"/>
      <c r="FQ716" s="738"/>
      <c r="FR716" s="738"/>
      <c r="FS716" s="738"/>
      <c r="FT716" s="738"/>
      <c r="FU716" s="738"/>
      <c r="FV716" s="738"/>
      <c r="FW716" s="738"/>
      <c r="FX716" s="738"/>
      <c r="FY716" s="738"/>
      <c r="FZ716" s="738"/>
      <c r="GA716" s="738"/>
      <c r="GB716" s="738"/>
      <c r="GC716" s="738"/>
      <c r="GD716" s="738"/>
      <c r="GE716" s="738"/>
      <c r="GF716" s="738"/>
      <c r="GG716" s="738"/>
      <c r="GH716" s="738"/>
      <c r="GI716" s="738"/>
      <c r="GJ716" s="738"/>
      <c r="GK716" s="738"/>
      <c r="GL716" s="738"/>
      <c r="GM716" s="738"/>
      <c r="GN716" s="738"/>
      <c r="GO716" s="738"/>
      <c r="GP716" s="738"/>
      <c r="GQ716" s="738"/>
      <c r="GR716" s="738"/>
      <c r="GS716" s="738"/>
      <c r="GT716" s="738"/>
      <c r="GU716" s="738"/>
      <c r="GV716" s="738"/>
      <c r="GW716" s="738"/>
      <c r="GX716" s="738"/>
      <c r="GY716" s="738"/>
      <c r="GZ716" s="738"/>
      <c r="HA716" s="738"/>
      <c r="HB716" s="738"/>
      <c r="HC716" s="738"/>
      <c r="HD716" s="738"/>
      <c r="HE716" s="738"/>
      <c r="HF716" s="738"/>
      <c r="HG716" s="738"/>
      <c r="HH716" s="738"/>
      <c r="HI716" s="738"/>
      <c r="HJ716" s="738"/>
      <c r="HK716" s="738"/>
      <c r="HL716" s="738"/>
      <c r="HM716" s="738"/>
      <c r="HN716" s="738"/>
      <c r="HO716" s="738"/>
      <c r="HP716" s="738"/>
      <c r="HQ716" s="738"/>
      <c r="HR716" s="738"/>
      <c r="HS716" s="738"/>
      <c r="HT716" s="738"/>
      <c r="HU716" s="738"/>
      <c r="HV716" s="738"/>
      <c r="HW716" s="738"/>
      <c r="HX716" s="738"/>
      <c r="HY716" s="738"/>
      <c r="HZ716" s="738"/>
      <c r="IA716" s="738"/>
      <c r="IB716" s="738"/>
      <c r="IC716" s="738"/>
      <c r="ID716" s="738"/>
      <c r="IE716" s="738"/>
      <c r="IF716" s="738"/>
      <c r="IG716" s="738"/>
      <c r="IH716" s="738"/>
    </row>
    <row r="717" spans="1:242" s="741" customFormat="1" ht="18.75">
      <c r="A717" s="738"/>
      <c r="B717" s="738" t="s">
        <v>3618</v>
      </c>
      <c r="C717" s="738"/>
      <c r="D717" s="738"/>
      <c r="E717" s="738"/>
      <c r="F717" s="740"/>
      <c r="G717" s="738"/>
      <c r="H717" s="738"/>
      <c r="I717" s="738"/>
      <c r="J717" s="1484"/>
      <c r="K717" s="738"/>
      <c r="L717" s="738"/>
      <c r="M717" s="738"/>
      <c r="N717" s="738"/>
      <c r="O717" s="738"/>
      <c r="P717" s="738"/>
      <c r="Q717" s="738"/>
      <c r="R717" s="738"/>
      <c r="S717" s="738"/>
      <c r="T717" s="738"/>
      <c r="U717" s="738"/>
      <c r="V717" s="738"/>
      <c r="W717" s="738"/>
      <c r="X717" s="738"/>
      <c r="Y717" s="738"/>
      <c r="Z717" s="738"/>
      <c r="AA717" s="738"/>
      <c r="AB717" s="738"/>
      <c r="AC717" s="738"/>
      <c r="AD717" s="738"/>
      <c r="AE717" s="738"/>
      <c r="AF717" s="738"/>
      <c r="AG717" s="738"/>
      <c r="AH717" s="738"/>
      <c r="AI717" s="738"/>
      <c r="AJ717" s="738"/>
      <c r="AK717" s="738"/>
      <c r="AL717" s="738"/>
      <c r="AM717" s="738"/>
      <c r="AN717" s="738"/>
      <c r="AO717" s="738"/>
      <c r="AP717" s="738"/>
      <c r="AQ717" s="738"/>
      <c r="AR717" s="738"/>
      <c r="AS717" s="738"/>
      <c r="AT717" s="738"/>
      <c r="AU717" s="738"/>
      <c r="AV717" s="738"/>
      <c r="AW717" s="738"/>
      <c r="AX717" s="738"/>
      <c r="AY717" s="738"/>
      <c r="AZ717" s="738"/>
      <c r="BA717" s="738"/>
      <c r="BB717" s="738"/>
      <c r="BC717" s="738"/>
      <c r="BD717" s="738"/>
      <c r="BE717" s="738"/>
      <c r="BF717" s="738"/>
      <c r="BG717" s="738"/>
      <c r="BH717" s="738"/>
      <c r="BI717" s="738"/>
      <c r="BJ717" s="738"/>
      <c r="BK717" s="738"/>
      <c r="BL717" s="738"/>
      <c r="BM717" s="738"/>
      <c r="BN717" s="738"/>
      <c r="BO717" s="738"/>
      <c r="BP717" s="738"/>
      <c r="BQ717" s="738"/>
      <c r="BR717" s="738"/>
      <c r="BS717" s="738"/>
      <c r="BT717" s="738"/>
      <c r="BU717" s="738"/>
      <c r="BV717" s="738"/>
      <c r="BW717" s="738"/>
      <c r="BX717" s="738"/>
      <c r="BY717" s="738"/>
      <c r="BZ717" s="738"/>
      <c r="CA717" s="738"/>
      <c r="CB717" s="738"/>
      <c r="CC717" s="738"/>
      <c r="CD717" s="738"/>
      <c r="CE717" s="738"/>
      <c r="CF717" s="738"/>
      <c r="CG717" s="738"/>
      <c r="CH717" s="738"/>
      <c r="CI717" s="738"/>
      <c r="CJ717" s="738"/>
      <c r="CK717" s="738"/>
      <c r="CL717" s="738"/>
      <c r="CM717" s="738"/>
      <c r="CN717" s="738"/>
      <c r="CO717" s="738"/>
      <c r="CP717" s="738"/>
      <c r="CQ717" s="738"/>
      <c r="CR717" s="738"/>
      <c r="CS717" s="738"/>
      <c r="CT717" s="738"/>
      <c r="CU717" s="738"/>
      <c r="CV717" s="738"/>
      <c r="CW717" s="738"/>
      <c r="CX717" s="738"/>
      <c r="CY717" s="738"/>
      <c r="CZ717" s="738"/>
      <c r="DA717" s="738"/>
      <c r="DB717" s="738"/>
      <c r="DC717" s="738"/>
      <c r="DD717" s="738"/>
      <c r="DE717" s="738"/>
      <c r="DF717" s="738"/>
      <c r="DG717" s="738"/>
      <c r="DH717" s="738"/>
      <c r="DI717" s="738"/>
      <c r="DJ717" s="738"/>
      <c r="DK717" s="738"/>
      <c r="DL717" s="738"/>
      <c r="DM717" s="738"/>
      <c r="DN717" s="738"/>
      <c r="DO717" s="738"/>
      <c r="DP717" s="738"/>
      <c r="DQ717" s="738"/>
      <c r="DR717" s="738"/>
      <c r="DS717" s="738"/>
      <c r="DT717" s="738"/>
      <c r="DU717" s="738"/>
      <c r="DV717" s="738"/>
      <c r="DW717" s="738"/>
      <c r="DX717" s="738"/>
      <c r="DY717" s="738"/>
      <c r="DZ717" s="738"/>
      <c r="EA717" s="738"/>
      <c r="EB717" s="738"/>
      <c r="EC717" s="738"/>
      <c r="ED717" s="738"/>
      <c r="EE717" s="738"/>
      <c r="EF717" s="738"/>
      <c r="EG717" s="738"/>
      <c r="EH717" s="738"/>
      <c r="EI717" s="738"/>
      <c r="EJ717" s="738"/>
      <c r="EK717" s="738"/>
      <c r="EL717" s="738"/>
      <c r="EM717" s="738"/>
      <c r="EN717" s="738"/>
      <c r="EO717" s="738"/>
      <c r="EP717" s="738"/>
      <c r="EQ717" s="738"/>
      <c r="ER717" s="738"/>
      <c r="ES717" s="738"/>
      <c r="ET717" s="738"/>
      <c r="EU717" s="738"/>
      <c r="EV717" s="738"/>
      <c r="EW717" s="738"/>
      <c r="EX717" s="738"/>
      <c r="EY717" s="738"/>
      <c r="EZ717" s="738"/>
      <c r="FA717" s="738"/>
      <c r="FB717" s="738"/>
      <c r="FC717" s="738"/>
      <c r="FD717" s="738"/>
      <c r="FE717" s="738"/>
      <c r="FF717" s="738"/>
      <c r="FG717" s="738"/>
      <c r="FH717" s="738"/>
      <c r="FI717" s="738"/>
      <c r="FJ717" s="738"/>
      <c r="FK717" s="738"/>
      <c r="FL717" s="738"/>
      <c r="FM717" s="738"/>
      <c r="FN717" s="738"/>
      <c r="FO717" s="738"/>
      <c r="FP717" s="738"/>
      <c r="FQ717" s="738"/>
      <c r="FR717" s="738"/>
      <c r="FS717" s="738"/>
      <c r="FT717" s="738"/>
      <c r="FU717" s="738"/>
      <c r="FV717" s="738"/>
      <c r="FW717" s="738"/>
      <c r="FX717" s="738"/>
      <c r="FY717" s="738"/>
      <c r="FZ717" s="738"/>
      <c r="GA717" s="738"/>
      <c r="GB717" s="738"/>
      <c r="GC717" s="738"/>
      <c r="GD717" s="738"/>
      <c r="GE717" s="738"/>
      <c r="GF717" s="738"/>
      <c r="GG717" s="738"/>
      <c r="GH717" s="738"/>
      <c r="GI717" s="738"/>
      <c r="GJ717" s="738"/>
      <c r="GK717" s="738"/>
      <c r="GL717" s="738"/>
      <c r="GM717" s="738"/>
      <c r="GN717" s="738"/>
      <c r="GO717" s="738"/>
      <c r="GP717" s="738"/>
      <c r="GQ717" s="738"/>
      <c r="GR717" s="738"/>
      <c r="GS717" s="738"/>
      <c r="GT717" s="738"/>
      <c r="GU717" s="738"/>
      <c r="GV717" s="738"/>
      <c r="GW717" s="738"/>
      <c r="GX717" s="738"/>
      <c r="GY717" s="738"/>
      <c r="GZ717" s="738"/>
      <c r="HA717" s="738"/>
      <c r="HB717" s="738"/>
      <c r="HC717" s="738"/>
      <c r="HD717" s="738"/>
      <c r="HE717" s="738"/>
      <c r="HF717" s="738"/>
      <c r="HG717" s="738"/>
      <c r="HH717" s="738"/>
      <c r="HI717" s="738"/>
      <c r="HJ717" s="738"/>
      <c r="HK717" s="738"/>
      <c r="HL717" s="738"/>
      <c r="HM717" s="738"/>
      <c r="HN717" s="738"/>
      <c r="HO717" s="738"/>
      <c r="HP717" s="738"/>
      <c r="HQ717" s="738"/>
      <c r="HR717" s="738"/>
      <c r="HS717" s="738"/>
      <c r="HT717" s="738"/>
      <c r="HU717" s="738"/>
      <c r="HV717" s="738"/>
      <c r="HW717" s="738"/>
      <c r="HX717" s="738"/>
      <c r="HY717" s="738"/>
      <c r="HZ717" s="738"/>
      <c r="IA717" s="738"/>
      <c r="IB717" s="738"/>
      <c r="IC717" s="738"/>
      <c r="ID717" s="738"/>
      <c r="IE717" s="738"/>
      <c r="IF717" s="738"/>
      <c r="IG717" s="738"/>
      <c r="IH717" s="738"/>
    </row>
    <row r="718" spans="1:242" s="741" customFormat="1" ht="19.5">
      <c r="A718" s="738"/>
      <c r="B718" s="739" t="s">
        <v>3619</v>
      </c>
      <c r="C718" s="738"/>
      <c r="D718" s="738"/>
      <c r="E718" s="738"/>
      <c r="F718" s="740"/>
      <c r="G718" s="738"/>
      <c r="H718" s="738"/>
      <c r="I718" s="738"/>
      <c r="J718" s="1484"/>
      <c r="K718" s="738"/>
      <c r="L718" s="738"/>
      <c r="M718" s="738"/>
      <c r="N718" s="738"/>
      <c r="O718" s="738"/>
      <c r="P718" s="738"/>
      <c r="Q718" s="738"/>
      <c r="R718" s="738"/>
      <c r="S718" s="738"/>
      <c r="T718" s="738"/>
      <c r="U718" s="738"/>
      <c r="V718" s="738"/>
      <c r="W718" s="738"/>
      <c r="X718" s="738"/>
      <c r="Y718" s="738"/>
      <c r="Z718" s="738"/>
      <c r="AA718" s="738"/>
      <c r="AB718" s="738"/>
      <c r="AC718" s="738"/>
      <c r="AD718" s="738"/>
      <c r="AE718" s="738"/>
      <c r="AF718" s="738"/>
      <c r="AG718" s="738"/>
      <c r="AH718" s="738"/>
      <c r="AI718" s="738"/>
      <c r="AJ718" s="738"/>
      <c r="AK718" s="738"/>
      <c r="AL718" s="738"/>
      <c r="AM718" s="738"/>
      <c r="AN718" s="738"/>
      <c r="AO718" s="738"/>
      <c r="AP718" s="738"/>
      <c r="AQ718" s="738"/>
      <c r="AR718" s="738"/>
      <c r="AS718" s="738"/>
      <c r="AT718" s="738"/>
      <c r="AU718" s="738"/>
      <c r="AV718" s="738"/>
      <c r="AW718" s="738"/>
      <c r="AX718" s="738"/>
      <c r="AY718" s="738"/>
      <c r="AZ718" s="738"/>
      <c r="BA718" s="738"/>
      <c r="BB718" s="738"/>
      <c r="BC718" s="738"/>
      <c r="BD718" s="738"/>
      <c r="BE718" s="738"/>
      <c r="BF718" s="738"/>
      <c r="BG718" s="738"/>
      <c r="BH718" s="738"/>
      <c r="BI718" s="738"/>
      <c r="BJ718" s="738"/>
      <c r="BK718" s="738"/>
      <c r="BL718" s="738"/>
      <c r="BM718" s="738"/>
      <c r="BN718" s="738"/>
      <c r="BO718" s="738"/>
      <c r="BP718" s="738"/>
      <c r="BQ718" s="738"/>
      <c r="BR718" s="738"/>
      <c r="BS718" s="738"/>
      <c r="BT718" s="738"/>
      <c r="BU718" s="738"/>
      <c r="BV718" s="738"/>
      <c r="BW718" s="738"/>
      <c r="BX718" s="738"/>
      <c r="BY718" s="738"/>
      <c r="BZ718" s="738"/>
      <c r="CA718" s="738"/>
      <c r="CB718" s="738"/>
      <c r="CC718" s="738"/>
      <c r="CD718" s="738"/>
      <c r="CE718" s="738"/>
      <c r="CF718" s="738"/>
      <c r="CG718" s="738"/>
      <c r="CH718" s="738"/>
      <c r="CI718" s="738"/>
      <c r="CJ718" s="738"/>
      <c r="CK718" s="738"/>
      <c r="CL718" s="738"/>
      <c r="CM718" s="738"/>
      <c r="CN718" s="738"/>
      <c r="CO718" s="738"/>
      <c r="CP718" s="738"/>
      <c r="CQ718" s="738"/>
      <c r="CR718" s="738"/>
      <c r="CS718" s="738"/>
      <c r="CT718" s="738"/>
      <c r="CU718" s="738"/>
      <c r="CV718" s="738"/>
      <c r="CW718" s="738"/>
      <c r="CX718" s="738"/>
      <c r="CY718" s="738"/>
      <c r="CZ718" s="738"/>
      <c r="DA718" s="738"/>
      <c r="DB718" s="738"/>
      <c r="DC718" s="738"/>
      <c r="DD718" s="738"/>
      <c r="DE718" s="738"/>
      <c r="DF718" s="738"/>
      <c r="DG718" s="738"/>
      <c r="DH718" s="738"/>
      <c r="DI718" s="738"/>
      <c r="DJ718" s="738"/>
      <c r="DK718" s="738"/>
      <c r="DL718" s="738"/>
      <c r="DM718" s="738"/>
      <c r="DN718" s="738"/>
      <c r="DO718" s="738"/>
      <c r="DP718" s="738"/>
      <c r="DQ718" s="738"/>
      <c r="DR718" s="738"/>
      <c r="DS718" s="738"/>
      <c r="DT718" s="738"/>
      <c r="DU718" s="738"/>
      <c r="DV718" s="738"/>
      <c r="DW718" s="738"/>
      <c r="DX718" s="738"/>
      <c r="DY718" s="738"/>
      <c r="DZ718" s="738"/>
      <c r="EA718" s="738"/>
      <c r="EB718" s="738"/>
      <c r="EC718" s="738"/>
      <c r="ED718" s="738"/>
      <c r="EE718" s="738"/>
      <c r="EF718" s="738"/>
      <c r="EG718" s="738"/>
      <c r="EH718" s="738"/>
      <c r="EI718" s="738"/>
      <c r="EJ718" s="738"/>
      <c r="EK718" s="738"/>
      <c r="EL718" s="738"/>
      <c r="EM718" s="738"/>
      <c r="EN718" s="738"/>
      <c r="EO718" s="738"/>
      <c r="EP718" s="738"/>
      <c r="EQ718" s="738"/>
      <c r="ER718" s="738"/>
      <c r="ES718" s="738"/>
      <c r="ET718" s="738"/>
      <c r="EU718" s="738"/>
      <c r="EV718" s="738"/>
      <c r="EW718" s="738"/>
      <c r="EX718" s="738"/>
      <c r="EY718" s="738"/>
      <c r="EZ718" s="738"/>
      <c r="FA718" s="738"/>
      <c r="FB718" s="738"/>
      <c r="FC718" s="738"/>
      <c r="FD718" s="738"/>
      <c r="FE718" s="738"/>
      <c r="FF718" s="738"/>
      <c r="FG718" s="738"/>
      <c r="FH718" s="738"/>
      <c r="FI718" s="738"/>
      <c r="FJ718" s="738"/>
      <c r="FK718" s="738"/>
      <c r="FL718" s="738"/>
      <c r="FM718" s="738"/>
      <c r="FN718" s="738"/>
      <c r="FO718" s="738"/>
      <c r="FP718" s="738"/>
      <c r="FQ718" s="738"/>
      <c r="FR718" s="738"/>
      <c r="FS718" s="738"/>
      <c r="FT718" s="738"/>
      <c r="FU718" s="738"/>
      <c r="FV718" s="738"/>
      <c r="FW718" s="738"/>
      <c r="FX718" s="738"/>
      <c r="FY718" s="738"/>
      <c r="FZ718" s="738"/>
      <c r="GA718" s="738"/>
      <c r="GB718" s="738"/>
      <c r="GC718" s="738"/>
      <c r="GD718" s="738"/>
      <c r="GE718" s="738"/>
      <c r="GF718" s="738"/>
      <c r="GG718" s="738"/>
      <c r="GH718" s="738"/>
      <c r="GI718" s="738"/>
      <c r="GJ718" s="738"/>
      <c r="GK718" s="738"/>
      <c r="GL718" s="738"/>
      <c r="GM718" s="738"/>
      <c r="GN718" s="738"/>
      <c r="GO718" s="738"/>
      <c r="GP718" s="738"/>
      <c r="GQ718" s="738"/>
      <c r="GR718" s="738"/>
      <c r="GS718" s="738"/>
      <c r="GT718" s="738"/>
      <c r="GU718" s="738"/>
      <c r="GV718" s="738"/>
      <c r="GW718" s="738"/>
      <c r="GX718" s="738"/>
      <c r="GY718" s="738"/>
      <c r="GZ718" s="738"/>
      <c r="HA718" s="738"/>
      <c r="HB718" s="738"/>
      <c r="HC718" s="738"/>
      <c r="HD718" s="738"/>
      <c r="HE718" s="738"/>
      <c r="HF718" s="738"/>
      <c r="HG718" s="738"/>
      <c r="HH718" s="738"/>
      <c r="HI718" s="738"/>
      <c r="HJ718" s="738"/>
      <c r="HK718" s="738"/>
      <c r="HL718" s="738"/>
      <c r="HM718" s="738"/>
      <c r="HN718" s="738"/>
      <c r="HO718" s="738"/>
      <c r="HP718" s="738"/>
      <c r="HQ718" s="738"/>
      <c r="HR718" s="738"/>
      <c r="HS718" s="738"/>
      <c r="HT718" s="738"/>
      <c r="HU718" s="738"/>
      <c r="HV718" s="738"/>
      <c r="HW718" s="738"/>
      <c r="HX718" s="738"/>
      <c r="HY718" s="738"/>
      <c r="HZ718" s="738"/>
      <c r="IA718" s="738"/>
      <c r="IB718" s="738"/>
      <c r="IC718" s="738"/>
      <c r="ID718" s="738"/>
      <c r="IE718" s="738"/>
      <c r="IF718" s="738"/>
      <c r="IG718" s="738"/>
      <c r="IH718" s="738"/>
    </row>
    <row r="719" spans="1:242" s="741" customFormat="1" ht="18.75">
      <c r="A719" s="738"/>
      <c r="B719" s="1943" t="s">
        <v>3620</v>
      </c>
      <c r="C719" s="1943"/>
      <c r="D719" s="1943"/>
      <c r="E719" s="1943"/>
      <c r="F719" s="1943"/>
      <c r="G719" s="1943"/>
      <c r="H719" s="1943"/>
      <c r="I719" s="738"/>
      <c r="J719" s="1484"/>
      <c r="K719" s="738"/>
      <c r="L719" s="738"/>
      <c r="M719" s="738"/>
      <c r="N719" s="738"/>
      <c r="O719" s="738"/>
      <c r="P719" s="738"/>
      <c r="Q719" s="738"/>
      <c r="R719" s="738"/>
      <c r="S719" s="738"/>
      <c r="T719" s="738"/>
      <c r="U719" s="738"/>
      <c r="V719" s="738"/>
      <c r="W719" s="738"/>
      <c r="X719" s="738"/>
      <c r="Y719" s="738"/>
      <c r="Z719" s="738"/>
      <c r="AA719" s="738"/>
      <c r="AB719" s="738"/>
      <c r="AC719" s="738"/>
      <c r="AD719" s="738"/>
      <c r="AE719" s="738"/>
      <c r="AF719" s="738"/>
      <c r="AG719" s="738"/>
      <c r="AH719" s="738"/>
      <c r="AI719" s="738"/>
      <c r="AJ719" s="738"/>
      <c r="AK719" s="738"/>
      <c r="AL719" s="738"/>
      <c r="AM719" s="738"/>
      <c r="AN719" s="738"/>
      <c r="AO719" s="738"/>
      <c r="AP719" s="738"/>
      <c r="AQ719" s="738"/>
      <c r="AR719" s="738"/>
      <c r="AS719" s="738"/>
      <c r="AT719" s="738"/>
      <c r="AU719" s="738"/>
      <c r="AV719" s="738"/>
      <c r="AW719" s="738"/>
      <c r="AX719" s="738"/>
      <c r="AY719" s="738"/>
      <c r="AZ719" s="738"/>
      <c r="BA719" s="738"/>
      <c r="BB719" s="738"/>
      <c r="BC719" s="738"/>
      <c r="BD719" s="738"/>
      <c r="BE719" s="738"/>
      <c r="BF719" s="738"/>
      <c r="BG719" s="738"/>
      <c r="BH719" s="738"/>
      <c r="BI719" s="738"/>
      <c r="BJ719" s="738"/>
      <c r="BK719" s="738"/>
      <c r="BL719" s="738"/>
      <c r="BM719" s="738"/>
      <c r="BN719" s="738"/>
      <c r="BO719" s="738"/>
      <c r="BP719" s="738"/>
      <c r="BQ719" s="738"/>
      <c r="BR719" s="738"/>
      <c r="BS719" s="738"/>
      <c r="BT719" s="738"/>
      <c r="BU719" s="738"/>
      <c r="BV719" s="738"/>
      <c r="BW719" s="738"/>
      <c r="BX719" s="738"/>
      <c r="BY719" s="738"/>
      <c r="BZ719" s="738"/>
      <c r="CA719" s="738"/>
      <c r="CB719" s="738"/>
      <c r="CC719" s="738"/>
      <c r="CD719" s="738"/>
      <c r="CE719" s="738"/>
      <c r="CF719" s="738"/>
      <c r="CG719" s="738"/>
      <c r="CH719" s="738"/>
      <c r="CI719" s="738"/>
      <c r="CJ719" s="738"/>
      <c r="CK719" s="738"/>
      <c r="CL719" s="738"/>
      <c r="CM719" s="738"/>
      <c r="CN719" s="738"/>
      <c r="CO719" s="738"/>
      <c r="CP719" s="738"/>
      <c r="CQ719" s="738"/>
      <c r="CR719" s="738"/>
      <c r="CS719" s="738"/>
      <c r="CT719" s="738"/>
      <c r="CU719" s="738"/>
      <c r="CV719" s="738"/>
      <c r="CW719" s="738"/>
      <c r="CX719" s="738"/>
      <c r="CY719" s="738"/>
      <c r="CZ719" s="738"/>
      <c r="DA719" s="738"/>
      <c r="DB719" s="738"/>
      <c r="DC719" s="738"/>
      <c r="DD719" s="738"/>
      <c r="DE719" s="738"/>
      <c r="DF719" s="738"/>
      <c r="DG719" s="738"/>
      <c r="DH719" s="738"/>
      <c r="DI719" s="738"/>
      <c r="DJ719" s="738"/>
      <c r="DK719" s="738"/>
      <c r="DL719" s="738"/>
      <c r="DM719" s="738"/>
      <c r="DN719" s="738"/>
      <c r="DO719" s="738"/>
      <c r="DP719" s="738"/>
      <c r="DQ719" s="738"/>
      <c r="DR719" s="738"/>
      <c r="DS719" s="738"/>
      <c r="DT719" s="738"/>
      <c r="DU719" s="738"/>
      <c r="DV719" s="738"/>
      <c r="DW719" s="738"/>
      <c r="DX719" s="738"/>
      <c r="DY719" s="738"/>
      <c r="DZ719" s="738"/>
      <c r="EA719" s="738"/>
      <c r="EB719" s="738"/>
      <c r="EC719" s="738"/>
      <c r="ED719" s="738"/>
      <c r="EE719" s="738"/>
      <c r="EF719" s="738"/>
      <c r="EG719" s="738"/>
      <c r="EH719" s="738"/>
      <c r="EI719" s="738"/>
      <c r="EJ719" s="738"/>
      <c r="EK719" s="738"/>
      <c r="EL719" s="738"/>
      <c r="EM719" s="738"/>
      <c r="EN719" s="738"/>
      <c r="EO719" s="738"/>
      <c r="EP719" s="738"/>
      <c r="EQ719" s="738"/>
      <c r="ER719" s="738"/>
      <c r="ES719" s="738"/>
      <c r="ET719" s="738"/>
      <c r="EU719" s="738"/>
      <c r="EV719" s="738"/>
      <c r="EW719" s="738"/>
      <c r="EX719" s="738"/>
      <c r="EY719" s="738"/>
      <c r="EZ719" s="738"/>
      <c r="FA719" s="738"/>
      <c r="FB719" s="738"/>
      <c r="FC719" s="738"/>
      <c r="FD719" s="738"/>
      <c r="FE719" s="738"/>
      <c r="FF719" s="738"/>
      <c r="FG719" s="738"/>
      <c r="FH719" s="738"/>
      <c r="FI719" s="738"/>
      <c r="FJ719" s="738"/>
      <c r="FK719" s="738"/>
      <c r="FL719" s="738"/>
      <c r="FM719" s="738"/>
      <c r="FN719" s="738"/>
      <c r="FO719" s="738"/>
      <c r="FP719" s="738"/>
      <c r="FQ719" s="738"/>
      <c r="FR719" s="738"/>
      <c r="FS719" s="738"/>
      <c r="FT719" s="738"/>
      <c r="FU719" s="738"/>
      <c r="FV719" s="738"/>
      <c r="FW719" s="738"/>
      <c r="FX719" s="738"/>
      <c r="FY719" s="738"/>
      <c r="FZ719" s="738"/>
      <c r="GA719" s="738"/>
      <c r="GB719" s="738"/>
      <c r="GC719" s="738"/>
      <c r="GD719" s="738"/>
      <c r="GE719" s="738"/>
      <c r="GF719" s="738"/>
      <c r="GG719" s="738"/>
      <c r="GH719" s="738"/>
      <c r="GI719" s="738"/>
      <c r="GJ719" s="738"/>
      <c r="GK719" s="738"/>
      <c r="GL719" s="738"/>
      <c r="GM719" s="738"/>
      <c r="GN719" s="738"/>
      <c r="GO719" s="738"/>
      <c r="GP719" s="738"/>
      <c r="GQ719" s="738"/>
      <c r="GR719" s="738"/>
      <c r="GS719" s="738"/>
      <c r="GT719" s="738"/>
      <c r="GU719" s="738"/>
      <c r="GV719" s="738"/>
      <c r="GW719" s="738"/>
      <c r="GX719" s="738"/>
      <c r="GY719" s="738"/>
      <c r="GZ719" s="738"/>
      <c r="HA719" s="738"/>
      <c r="HB719" s="738"/>
      <c r="HC719" s="738"/>
      <c r="HD719" s="738"/>
      <c r="HE719" s="738"/>
      <c r="HF719" s="738"/>
      <c r="HG719" s="738"/>
      <c r="HH719" s="738"/>
      <c r="HI719" s="738"/>
      <c r="HJ719" s="738"/>
      <c r="HK719" s="738"/>
      <c r="HL719" s="738"/>
      <c r="HM719" s="738"/>
      <c r="HN719" s="738"/>
      <c r="HO719" s="738"/>
      <c r="HP719" s="738"/>
      <c r="HQ719" s="738"/>
      <c r="HR719" s="738"/>
      <c r="HS719" s="738"/>
      <c r="HT719" s="738"/>
      <c r="HU719" s="738"/>
      <c r="HV719" s="738"/>
      <c r="HW719" s="738"/>
      <c r="HX719" s="738"/>
      <c r="HY719" s="738"/>
      <c r="HZ719" s="738"/>
      <c r="IA719" s="738"/>
      <c r="IB719" s="738"/>
      <c r="IC719" s="738"/>
      <c r="ID719" s="738"/>
      <c r="IE719" s="738"/>
      <c r="IF719" s="738"/>
      <c r="IG719" s="738"/>
      <c r="IH719" s="738"/>
    </row>
    <row r="720" spans="1:242" s="741" customFormat="1" ht="18.75">
      <c r="A720" s="738"/>
      <c r="B720" s="1943"/>
      <c r="C720" s="1943"/>
      <c r="D720" s="1943"/>
      <c r="E720" s="1943"/>
      <c r="F720" s="1943"/>
      <c r="G720" s="1943"/>
      <c r="H720" s="1943"/>
      <c r="I720" s="738"/>
      <c r="J720" s="1484"/>
      <c r="K720" s="738"/>
      <c r="L720" s="738"/>
      <c r="M720" s="738"/>
      <c r="N720" s="738"/>
      <c r="O720" s="738"/>
      <c r="P720" s="738"/>
      <c r="Q720" s="738"/>
      <c r="R720" s="738"/>
      <c r="S720" s="738"/>
      <c r="T720" s="738"/>
      <c r="U720" s="738"/>
      <c r="V720" s="738"/>
      <c r="W720" s="738"/>
      <c r="X720" s="738"/>
      <c r="Y720" s="738"/>
      <c r="Z720" s="738"/>
      <c r="AA720" s="738"/>
      <c r="AB720" s="738"/>
      <c r="AC720" s="738"/>
      <c r="AD720" s="738"/>
      <c r="AE720" s="738"/>
      <c r="AF720" s="738"/>
      <c r="AG720" s="738"/>
      <c r="AH720" s="738"/>
      <c r="AI720" s="738"/>
      <c r="AJ720" s="738"/>
      <c r="AK720" s="738"/>
      <c r="AL720" s="738"/>
      <c r="AM720" s="738"/>
      <c r="AN720" s="738"/>
      <c r="AO720" s="738"/>
      <c r="AP720" s="738"/>
      <c r="AQ720" s="738"/>
      <c r="AR720" s="738"/>
      <c r="AS720" s="738"/>
      <c r="AT720" s="738"/>
      <c r="AU720" s="738"/>
      <c r="AV720" s="738"/>
      <c r="AW720" s="738"/>
      <c r="AX720" s="738"/>
      <c r="AY720" s="738"/>
      <c r="AZ720" s="738"/>
      <c r="BA720" s="738"/>
      <c r="BB720" s="738"/>
      <c r="BC720" s="738"/>
      <c r="BD720" s="738"/>
      <c r="BE720" s="738"/>
      <c r="BF720" s="738"/>
      <c r="BG720" s="738"/>
      <c r="BH720" s="738"/>
      <c r="BI720" s="738"/>
      <c r="BJ720" s="738"/>
      <c r="BK720" s="738"/>
      <c r="BL720" s="738"/>
      <c r="BM720" s="738"/>
      <c r="BN720" s="738"/>
      <c r="BO720" s="738"/>
      <c r="BP720" s="738"/>
      <c r="BQ720" s="738"/>
      <c r="BR720" s="738"/>
      <c r="BS720" s="738"/>
      <c r="BT720" s="738"/>
      <c r="BU720" s="738"/>
      <c r="BV720" s="738"/>
      <c r="BW720" s="738"/>
      <c r="BX720" s="738"/>
      <c r="BY720" s="738"/>
      <c r="BZ720" s="738"/>
      <c r="CA720" s="738"/>
      <c r="CB720" s="738"/>
      <c r="CC720" s="738"/>
      <c r="CD720" s="738"/>
      <c r="CE720" s="738"/>
      <c r="CF720" s="738"/>
      <c r="CG720" s="738"/>
      <c r="CH720" s="738"/>
      <c r="CI720" s="738"/>
      <c r="CJ720" s="738"/>
      <c r="CK720" s="738"/>
      <c r="CL720" s="738"/>
      <c r="CM720" s="738"/>
      <c r="CN720" s="738"/>
      <c r="CO720" s="738"/>
      <c r="CP720" s="738"/>
      <c r="CQ720" s="738"/>
      <c r="CR720" s="738"/>
      <c r="CS720" s="738"/>
      <c r="CT720" s="738"/>
      <c r="CU720" s="738"/>
      <c r="CV720" s="738"/>
      <c r="CW720" s="738"/>
      <c r="CX720" s="738"/>
      <c r="CY720" s="738"/>
      <c r="CZ720" s="738"/>
      <c r="DA720" s="738"/>
      <c r="DB720" s="738"/>
      <c r="DC720" s="738"/>
      <c r="DD720" s="738"/>
      <c r="DE720" s="738"/>
      <c r="DF720" s="738"/>
      <c r="DG720" s="738"/>
      <c r="DH720" s="738"/>
      <c r="DI720" s="738"/>
      <c r="DJ720" s="738"/>
      <c r="DK720" s="738"/>
      <c r="DL720" s="738"/>
      <c r="DM720" s="738"/>
      <c r="DN720" s="738"/>
      <c r="DO720" s="738"/>
      <c r="DP720" s="738"/>
      <c r="DQ720" s="738"/>
      <c r="DR720" s="738"/>
      <c r="DS720" s="738"/>
      <c r="DT720" s="738"/>
      <c r="DU720" s="738"/>
      <c r="DV720" s="738"/>
      <c r="DW720" s="738"/>
      <c r="DX720" s="738"/>
      <c r="DY720" s="738"/>
      <c r="DZ720" s="738"/>
      <c r="EA720" s="738"/>
      <c r="EB720" s="738"/>
      <c r="EC720" s="738"/>
      <c r="ED720" s="738"/>
      <c r="EE720" s="738"/>
      <c r="EF720" s="738"/>
      <c r="EG720" s="738"/>
      <c r="EH720" s="738"/>
      <c r="EI720" s="738"/>
      <c r="EJ720" s="738"/>
      <c r="EK720" s="738"/>
      <c r="EL720" s="738"/>
      <c r="EM720" s="738"/>
      <c r="EN720" s="738"/>
      <c r="EO720" s="738"/>
      <c r="EP720" s="738"/>
      <c r="EQ720" s="738"/>
      <c r="ER720" s="738"/>
      <c r="ES720" s="738"/>
      <c r="ET720" s="738"/>
      <c r="EU720" s="738"/>
      <c r="EV720" s="738"/>
      <c r="EW720" s="738"/>
      <c r="EX720" s="738"/>
      <c r="EY720" s="738"/>
      <c r="EZ720" s="738"/>
      <c r="FA720" s="738"/>
      <c r="FB720" s="738"/>
      <c r="FC720" s="738"/>
      <c r="FD720" s="738"/>
      <c r="FE720" s="738"/>
      <c r="FF720" s="738"/>
      <c r="FG720" s="738"/>
      <c r="FH720" s="738"/>
      <c r="FI720" s="738"/>
      <c r="FJ720" s="738"/>
      <c r="FK720" s="738"/>
      <c r="FL720" s="738"/>
      <c r="FM720" s="738"/>
      <c r="FN720" s="738"/>
      <c r="FO720" s="738"/>
      <c r="FP720" s="738"/>
      <c r="FQ720" s="738"/>
      <c r="FR720" s="738"/>
      <c r="FS720" s="738"/>
      <c r="FT720" s="738"/>
      <c r="FU720" s="738"/>
      <c r="FV720" s="738"/>
      <c r="FW720" s="738"/>
      <c r="FX720" s="738"/>
      <c r="FY720" s="738"/>
      <c r="FZ720" s="738"/>
      <c r="GA720" s="738"/>
      <c r="GB720" s="738"/>
      <c r="GC720" s="738"/>
      <c r="GD720" s="738"/>
      <c r="GE720" s="738"/>
      <c r="GF720" s="738"/>
      <c r="GG720" s="738"/>
      <c r="GH720" s="738"/>
      <c r="GI720" s="738"/>
      <c r="GJ720" s="738"/>
      <c r="GK720" s="738"/>
      <c r="GL720" s="738"/>
      <c r="GM720" s="738"/>
      <c r="GN720" s="738"/>
      <c r="GO720" s="738"/>
      <c r="GP720" s="738"/>
      <c r="GQ720" s="738"/>
      <c r="GR720" s="738"/>
      <c r="GS720" s="738"/>
      <c r="GT720" s="738"/>
      <c r="GU720" s="738"/>
      <c r="GV720" s="738"/>
      <c r="GW720" s="738"/>
      <c r="GX720" s="738"/>
      <c r="GY720" s="738"/>
      <c r="GZ720" s="738"/>
      <c r="HA720" s="738"/>
      <c r="HB720" s="738"/>
      <c r="HC720" s="738"/>
      <c r="HD720" s="738"/>
      <c r="HE720" s="738"/>
      <c r="HF720" s="738"/>
      <c r="HG720" s="738"/>
      <c r="HH720" s="738"/>
      <c r="HI720" s="738"/>
      <c r="HJ720" s="738"/>
      <c r="HK720" s="738"/>
      <c r="HL720" s="738"/>
      <c r="HM720" s="738"/>
      <c r="HN720" s="738"/>
      <c r="HO720" s="738"/>
      <c r="HP720" s="738"/>
      <c r="HQ720" s="738"/>
      <c r="HR720" s="738"/>
      <c r="HS720" s="738"/>
      <c r="HT720" s="738"/>
      <c r="HU720" s="738"/>
      <c r="HV720" s="738"/>
      <c r="HW720" s="738"/>
      <c r="HX720" s="738"/>
      <c r="HY720" s="738"/>
      <c r="HZ720" s="738"/>
      <c r="IA720" s="738"/>
      <c r="IB720" s="738"/>
      <c r="IC720" s="738"/>
      <c r="ID720" s="738"/>
      <c r="IE720" s="738"/>
      <c r="IF720" s="738"/>
      <c r="IG720" s="738"/>
      <c r="IH720" s="738"/>
    </row>
    <row r="721" spans="1:242" s="741" customFormat="1" ht="18.75">
      <c r="A721" s="738"/>
      <c r="B721" s="743" t="s">
        <v>3621</v>
      </c>
      <c r="C721" s="738"/>
      <c r="D721" s="738"/>
      <c r="E721" s="738"/>
      <c r="F721" s="740"/>
      <c r="G721" s="738"/>
      <c r="H721" s="738"/>
      <c r="I721" s="738"/>
      <c r="J721" s="1484"/>
      <c r="K721" s="738"/>
      <c r="L721" s="738"/>
      <c r="M721" s="738"/>
      <c r="N721" s="738"/>
      <c r="O721" s="738"/>
      <c r="P721" s="738"/>
      <c r="Q721" s="738"/>
      <c r="R721" s="738"/>
      <c r="S721" s="738"/>
      <c r="T721" s="738"/>
      <c r="U721" s="738"/>
      <c r="V721" s="738"/>
      <c r="W721" s="738"/>
      <c r="X721" s="738"/>
      <c r="Y721" s="738"/>
      <c r="Z721" s="738"/>
      <c r="AA721" s="738"/>
      <c r="AB721" s="738"/>
      <c r="AC721" s="738"/>
      <c r="AD721" s="738"/>
      <c r="AE721" s="738"/>
      <c r="AF721" s="738"/>
      <c r="AG721" s="738"/>
      <c r="AH721" s="738"/>
      <c r="AI721" s="738"/>
      <c r="AJ721" s="738"/>
      <c r="AK721" s="738"/>
      <c r="AL721" s="738"/>
      <c r="AM721" s="738"/>
      <c r="AN721" s="738"/>
      <c r="AO721" s="738"/>
      <c r="AP721" s="738"/>
      <c r="AQ721" s="738"/>
      <c r="AR721" s="738"/>
      <c r="AS721" s="738"/>
      <c r="AT721" s="738"/>
      <c r="AU721" s="738"/>
      <c r="AV721" s="738"/>
      <c r="AW721" s="738"/>
      <c r="AX721" s="738"/>
      <c r="AY721" s="738"/>
      <c r="AZ721" s="738"/>
      <c r="BA721" s="738"/>
      <c r="BB721" s="738"/>
      <c r="BC721" s="738"/>
      <c r="BD721" s="738"/>
      <c r="BE721" s="738"/>
      <c r="BF721" s="738"/>
      <c r="BG721" s="738"/>
      <c r="BH721" s="738"/>
      <c r="BI721" s="738"/>
      <c r="BJ721" s="738"/>
      <c r="BK721" s="738"/>
      <c r="BL721" s="738"/>
      <c r="BM721" s="738"/>
      <c r="BN721" s="738"/>
      <c r="BO721" s="738"/>
      <c r="BP721" s="738"/>
      <c r="BQ721" s="738"/>
      <c r="BR721" s="738"/>
      <c r="BS721" s="738"/>
      <c r="BT721" s="738"/>
      <c r="BU721" s="738"/>
      <c r="BV721" s="738"/>
      <c r="BW721" s="738"/>
      <c r="BX721" s="738"/>
      <c r="BY721" s="738"/>
      <c r="BZ721" s="738"/>
      <c r="CA721" s="738"/>
      <c r="CB721" s="738"/>
      <c r="CC721" s="738"/>
      <c r="CD721" s="738"/>
      <c r="CE721" s="738"/>
      <c r="CF721" s="738"/>
      <c r="CG721" s="738"/>
      <c r="CH721" s="738"/>
      <c r="CI721" s="738"/>
      <c r="CJ721" s="738"/>
      <c r="CK721" s="738"/>
      <c r="CL721" s="738"/>
      <c r="CM721" s="738"/>
      <c r="CN721" s="738"/>
      <c r="CO721" s="738"/>
      <c r="CP721" s="738"/>
      <c r="CQ721" s="738"/>
      <c r="CR721" s="738"/>
      <c r="CS721" s="738"/>
      <c r="CT721" s="738"/>
      <c r="CU721" s="738"/>
      <c r="CV721" s="738"/>
      <c r="CW721" s="738"/>
      <c r="CX721" s="738"/>
      <c r="CY721" s="738"/>
      <c r="CZ721" s="738"/>
      <c r="DA721" s="738"/>
      <c r="DB721" s="738"/>
      <c r="DC721" s="738"/>
      <c r="DD721" s="738"/>
      <c r="DE721" s="738"/>
      <c r="DF721" s="738"/>
      <c r="DG721" s="738"/>
      <c r="DH721" s="738"/>
      <c r="DI721" s="738"/>
      <c r="DJ721" s="738"/>
      <c r="DK721" s="738"/>
      <c r="DL721" s="738"/>
      <c r="DM721" s="738"/>
      <c r="DN721" s="738"/>
      <c r="DO721" s="738"/>
      <c r="DP721" s="738"/>
      <c r="DQ721" s="738"/>
      <c r="DR721" s="738"/>
      <c r="DS721" s="738"/>
      <c r="DT721" s="738"/>
      <c r="DU721" s="738"/>
      <c r="DV721" s="738"/>
      <c r="DW721" s="738"/>
      <c r="DX721" s="738"/>
      <c r="DY721" s="738"/>
      <c r="DZ721" s="738"/>
      <c r="EA721" s="738"/>
      <c r="EB721" s="738"/>
      <c r="EC721" s="738"/>
      <c r="ED721" s="738"/>
      <c r="EE721" s="738"/>
      <c r="EF721" s="738"/>
      <c r="EG721" s="738"/>
      <c r="EH721" s="738"/>
      <c r="EI721" s="738"/>
      <c r="EJ721" s="738"/>
      <c r="EK721" s="738"/>
      <c r="EL721" s="738"/>
      <c r="EM721" s="738"/>
      <c r="EN721" s="738"/>
      <c r="EO721" s="738"/>
      <c r="EP721" s="738"/>
      <c r="EQ721" s="738"/>
      <c r="ER721" s="738"/>
      <c r="ES721" s="738"/>
      <c r="ET721" s="738"/>
      <c r="EU721" s="738"/>
      <c r="EV721" s="738"/>
      <c r="EW721" s="738"/>
      <c r="EX721" s="738"/>
      <c r="EY721" s="738"/>
      <c r="EZ721" s="738"/>
      <c r="FA721" s="738"/>
      <c r="FB721" s="738"/>
      <c r="FC721" s="738"/>
      <c r="FD721" s="738"/>
      <c r="FE721" s="738"/>
      <c r="FF721" s="738"/>
      <c r="FG721" s="738"/>
      <c r="FH721" s="738"/>
      <c r="FI721" s="738"/>
      <c r="FJ721" s="738"/>
      <c r="FK721" s="738"/>
      <c r="FL721" s="738"/>
      <c r="FM721" s="738"/>
      <c r="FN721" s="738"/>
      <c r="FO721" s="738"/>
      <c r="FP721" s="738"/>
      <c r="FQ721" s="738"/>
      <c r="FR721" s="738"/>
      <c r="FS721" s="738"/>
      <c r="FT721" s="738"/>
      <c r="FU721" s="738"/>
      <c r="FV721" s="738"/>
      <c r="FW721" s="738"/>
      <c r="FX721" s="738"/>
      <c r="FY721" s="738"/>
      <c r="FZ721" s="738"/>
      <c r="GA721" s="738"/>
      <c r="GB721" s="738"/>
      <c r="GC721" s="738"/>
      <c r="GD721" s="738"/>
      <c r="GE721" s="738"/>
      <c r="GF721" s="738"/>
      <c r="GG721" s="738"/>
      <c r="GH721" s="738"/>
      <c r="GI721" s="738"/>
      <c r="GJ721" s="738"/>
      <c r="GK721" s="738"/>
      <c r="GL721" s="738"/>
      <c r="GM721" s="738"/>
      <c r="GN721" s="738"/>
      <c r="GO721" s="738"/>
      <c r="GP721" s="738"/>
      <c r="GQ721" s="738"/>
      <c r="GR721" s="738"/>
      <c r="GS721" s="738"/>
      <c r="GT721" s="738"/>
      <c r="GU721" s="738"/>
      <c r="GV721" s="738"/>
      <c r="GW721" s="738"/>
      <c r="GX721" s="738"/>
      <c r="GY721" s="738"/>
      <c r="GZ721" s="738"/>
      <c r="HA721" s="738"/>
      <c r="HB721" s="738"/>
      <c r="HC721" s="738"/>
      <c r="HD721" s="738"/>
      <c r="HE721" s="738"/>
      <c r="HF721" s="738"/>
      <c r="HG721" s="738"/>
      <c r="HH721" s="738"/>
      <c r="HI721" s="738"/>
      <c r="HJ721" s="738"/>
      <c r="HK721" s="738"/>
      <c r="HL721" s="738"/>
      <c r="HM721" s="738"/>
      <c r="HN721" s="738"/>
      <c r="HO721" s="738"/>
      <c r="HP721" s="738"/>
      <c r="HQ721" s="738"/>
      <c r="HR721" s="738"/>
      <c r="HS721" s="738"/>
      <c r="HT721" s="738"/>
      <c r="HU721" s="738"/>
      <c r="HV721" s="738"/>
      <c r="HW721" s="738"/>
      <c r="HX721" s="738"/>
      <c r="HY721" s="738"/>
      <c r="HZ721" s="738"/>
      <c r="IA721" s="738"/>
      <c r="IB721" s="738"/>
      <c r="IC721" s="738"/>
      <c r="ID721" s="738"/>
      <c r="IE721" s="738"/>
      <c r="IF721" s="738"/>
      <c r="IG721" s="738"/>
      <c r="IH721" s="738"/>
    </row>
    <row r="722" spans="1:242" s="741" customFormat="1" ht="25.5" customHeight="1">
      <c r="A722" s="738"/>
      <c r="B722" s="744" t="s">
        <v>3622</v>
      </c>
      <c r="C722" s="738"/>
      <c r="D722" s="738"/>
      <c r="E722" s="738"/>
      <c r="F722" s="740"/>
      <c r="G722" s="738"/>
      <c r="H722" s="738"/>
      <c r="I722" s="738"/>
      <c r="J722" s="1484"/>
      <c r="K722" s="738"/>
      <c r="L722" s="738"/>
      <c r="M722" s="738"/>
      <c r="N722" s="738"/>
      <c r="O722" s="738"/>
      <c r="P722" s="738"/>
      <c r="Q722" s="738"/>
      <c r="R722" s="738"/>
      <c r="S722" s="738"/>
      <c r="T722" s="738"/>
      <c r="U722" s="738"/>
      <c r="V722" s="738"/>
      <c r="W722" s="738"/>
      <c r="X722" s="738"/>
      <c r="Y722" s="738"/>
      <c r="Z722" s="738"/>
      <c r="AA722" s="738"/>
      <c r="AB722" s="738"/>
      <c r="AC722" s="738"/>
      <c r="AD722" s="738"/>
      <c r="AE722" s="738"/>
      <c r="AF722" s="738"/>
      <c r="AG722" s="738"/>
      <c r="AH722" s="738"/>
      <c r="AI722" s="738"/>
      <c r="AJ722" s="738"/>
      <c r="AK722" s="738"/>
      <c r="AL722" s="738"/>
      <c r="AM722" s="738"/>
      <c r="AN722" s="738"/>
      <c r="AO722" s="738"/>
      <c r="AP722" s="738"/>
      <c r="AQ722" s="738"/>
      <c r="AR722" s="738"/>
      <c r="AS722" s="738"/>
      <c r="AT722" s="738"/>
      <c r="AU722" s="738"/>
      <c r="AV722" s="738"/>
      <c r="AW722" s="738"/>
      <c r="AX722" s="738"/>
      <c r="AY722" s="738"/>
      <c r="AZ722" s="738"/>
      <c r="BA722" s="738"/>
      <c r="BB722" s="738"/>
      <c r="BC722" s="738"/>
      <c r="BD722" s="738"/>
      <c r="BE722" s="738"/>
      <c r="BF722" s="738"/>
      <c r="BG722" s="738"/>
      <c r="BH722" s="738"/>
      <c r="BI722" s="738"/>
      <c r="BJ722" s="738"/>
      <c r="BK722" s="738"/>
      <c r="BL722" s="738"/>
      <c r="BM722" s="738"/>
      <c r="BN722" s="738"/>
      <c r="BO722" s="738"/>
      <c r="BP722" s="738"/>
      <c r="BQ722" s="738"/>
      <c r="BR722" s="738"/>
      <c r="BS722" s="738"/>
      <c r="BT722" s="738"/>
      <c r="BU722" s="738"/>
      <c r="BV722" s="738"/>
      <c r="BW722" s="738"/>
      <c r="BX722" s="738"/>
      <c r="BY722" s="738"/>
      <c r="BZ722" s="738"/>
      <c r="CA722" s="738"/>
      <c r="CB722" s="738"/>
      <c r="CC722" s="738"/>
      <c r="CD722" s="738"/>
      <c r="CE722" s="738"/>
      <c r="CF722" s="738"/>
      <c r="CG722" s="738"/>
      <c r="CH722" s="738"/>
      <c r="CI722" s="738"/>
      <c r="CJ722" s="738"/>
      <c r="CK722" s="738"/>
      <c r="CL722" s="738"/>
      <c r="CM722" s="738"/>
      <c r="CN722" s="738"/>
      <c r="CO722" s="738"/>
      <c r="CP722" s="738"/>
      <c r="CQ722" s="738"/>
      <c r="CR722" s="738"/>
      <c r="CS722" s="738"/>
      <c r="CT722" s="738"/>
      <c r="CU722" s="738"/>
      <c r="CV722" s="738"/>
      <c r="CW722" s="738"/>
      <c r="CX722" s="738"/>
      <c r="CY722" s="738"/>
      <c r="CZ722" s="738"/>
      <c r="DA722" s="738"/>
      <c r="DB722" s="738"/>
      <c r="DC722" s="738"/>
      <c r="DD722" s="738"/>
      <c r="DE722" s="738"/>
      <c r="DF722" s="738"/>
      <c r="DG722" s="738"/>
      <c r="DH722" s="738"/>
      <c r="DI722" s="738"/>
      <c r="DJ722" s="738"/>
      <c r="DK722" s="738"/>
      <c r="DL722" s="738"/>
      <c r="DM722" s="738"/>
      <c r="DN722" s="738"/>
      <c r="DO722" s="738"/>
      <c r="DP722" s="738"/>
      <c r="DQ722" s="738"/>
      <c r="DR722" s="738"/>
      <c r="DS722" s="738"/>
      <c r="DT722" s="738"/>
      <c r="DU722" s="738"/>
      <c r="DV722" s="738"/>
      <c r="DW722" s="738"/>
      <c r="DX722" s="738"/>
      <c r="DY722" s="738"/>
      <c r="DZ722" s="738"/>
      <c r="EA722" s="738"/>
      <c r="EB722" s="738"/>
      <c r="EC722" s="738"/>
      <c r="ED722" s="738"/>
      <c r="EE722" s="738"/>
      <c r="EF722" s="738"/>
      <c r="EG722" s="738"/>
      <c r="EH722" s="738"/>
      <c r="EI722" s="738"/>
      <c r="EJ722" s="738"/>
      <c r="EK722" s="738"/>
      <c r="EL722" s="738"/>
      <c r="EM722" s="738"/>
      <c r="EN722" s="738"/>
      <c r="EO722" s="738"/>
      <c r="EP722" s="738"/>
      <c r="EQ722" s="738"/>
      <c r="ER722" s="738"/>
      <c r="ES722" s="738"/>
      <c r="ET722" s="738"/>
      <c r="EU722" s="738"/>
      <c r="EV722" s="738"/>
      <c r="EW722" s="738"/>
      <c r="EX722" s="738"/>
      <c r="EY722" s="738"/>
      <c r="EZ722" s="738"/>
      <c r="FA722" s="738"/>
      <c r="FB722" s="738"/>
      <c r="FC722" s="738"/>
      <c r="FD722" s="738"/>
      <c r="FE722" s="738"/>
      <c r="FF722" s="738"/>
      <c r="FG722" s="738"/>
      <c r="FH722" s="738"/>
      <c r="FI722" s="738"/>
      <c r="FJ722" s="738"/>
      <c r="FK722" s="738"/>
      <c r="FL722" s="738"/>
      <c r="FM722" s="738"/>
      <c r="FN722" s="738"/>
      <c r="FO722" s="738"/>
      <c r="FP722" s="738"/>
      <c r="FQ722" s="738"/>
      <c r="FR722" s="738"/>
      <c r="FS722" s="738"/>
      <c r="FT722" s="738"/>
      <c r="FU722" s="738"/>
      <c r="FV722" s="738"/>
      <c r="FW722" s="738"/>
      <c r="FX722" s="738"/>
      <c r="FY722" s="738"/>
      <c r="FZ722" s="738"/>
      <c r="GA722" s="738"/>
      <c r="GB722" s="738"/>
      <c r="GC722" s="738"/>
      <c r="GD722" s="738"/>
      <c r="GE722" s="738"/>
      <c r="GF722" s="738"/>
      <c r="GG722" s="738"/>
      <c r="GH722" s="738"/>
      <c r="GI722" s="738"/>
      <c r="GJ722" s="738"/>
      <c r="GK722" s="738"/>
      <c r="GL722" s="738"/>
      <c r="GM722" s="738"/>
      <c r="GN722" s="738"/>
      <c r="GO722" s="738"/>
      <c r="GP722" s="738"/>
      <c r="GQ722" s="738"/>
      <c r="GR722" s="738"/>
      <c r="GS722" s="738"/>
      <c r="GT722" s="738"/>
      <c r="GU722" s="738"/>
      <c r="GV722" s="738"/>
      <c r="GW722" s="738"/>
      <c r="GX722" s="738"/>
      <c r="GY722" s="738"/>
      <c r="GZ722" s="738"/>
      <c r="HA722" s="738"/>
      <c r="HB722" s="738"/>
      <c r="HC722" s="738"/>
      <c r="HD722" s="738"/>
      <c r="HE722" s="738"/>
      <c r="HF722" s="738"/>
      <c r="HG722" s="738"/>
      <c r="HH722" s="738"/>
      <c r="HI722" s="738"/>
      <c r="HJ722" s="738"/>
      <c r="HK722" s="738"/>
      <c r="HL722" s="738"/>
      <c r="HM722" s="738"/>
      <c r="HN722" s="738"/>
      <c r="HO722" s="738"/>
      <c r="HP722" s="738"/>
      <c r="HQ722" s="738"/>
      <c r="HR722" s="738"/>
      <c r="HS722" s="738"/>
      <c r="HT722" s="738"/>
      <c r="HU722" s="738"/>
      <c r="HV722" s="738"/>
      <c r="HW722" s="738"/>
      <c r="HX722" s="738"/>
      <c r="HY722" s="738"/>
      <c r="HZ722" s="738"/>
      <c r="IA722" s="738"/>
      <c r="IB722" s="738"/>
      <c r="IC722" s="738"/>
      <c r="ID722" s="738"/>
      <c r="IE722" s="738"/>
      <c r="IF722" s="738"/>
      <c r="IG722" s="738"/>
      <c r="IH722" s="738"/>
    </row>
    <row r="723" spans="1:242" s="741" customFormat="1" ht="18.75">
      <c r="A723" s="745"/>
      <c r="B723" s="746" t="s">
        <v>3623</v>
      </c>
      <c r="C723" s="738"/>
      <c r="D723" s="738"/>
      <c r="E723" s="738"/>
      <c r="F723" s="740"/>
      <c r="G723" s="738"/>
      <c r="H723" s="738"/>
      <c r="I723" s="738"/>
      <c r="J723" s="1484"/>
      <c r="K723" s="738"/>
      <c r="L723" s="738"/>
      <c r="M723" s="738"/>
      <c r="N723" s="738"/>
      <c r="O723" s="738"/>
      <c r="P723" s="738"/>
      <c r="Q723" s="738"/>
      <c r="R723" s="738"/>
      <c r="S723" s="738"/>
      <c r="T723" s="738"/>
      <c r="U723" s="738"/>
      <c r="V723" s="738"/>
      <c r="W723" s="738"/>
      <c r="X723" s="738"/>
      <c r="Y723" s="738"/>
      <c r="Z723" s="738"/>
      <c r="AA723" s="738"/>
      <c r="AB723" s="738"/>
      <c r="AC723" s="738"/>
      <c r="AD723" s="738"/>
      <c r="AE723" s="738"/>
      <c r="AF723" s="738"/>
      <c r="AG723" s="738"/>
      <c r="AH723" s="738"/>
      <c r="AI723" s="738"/>
      <c r="AJ723" s="738"/>
      <c r="AK723" s="738"/>
      <c r="AL723" s="738"/>
      <c r="AM723" s="738"/>
      <c r="AN723" s="738"/>
      <c r="AO723" s="738"/>
      <c r="AP723" s="738"/>
      <c r="AQ723" s="738"/>
      <c r="AR723" s="738"/>
      <c r="AS723" s="738"/>
      <c r="AT723" s="738"/>
      <c r="AU723" s="738"/>
      <c r="AV723" s="738"/>
      <c r="AW723" s="738"/>
      <c r="AX723" s="738"/>
      <c r="AY723" s="738"/>
      <c r="AZ723" s="738"/>
      <c r="BA723" s="738"/>
      <c r="BB723" s="738"/>
      <c r="BC723" s="738"/>
      <c r="BD723" s="738"/>
      <c r="BE723" s="738"/>
      <c r="BF723" s="738"/>
      <c r="BG723" s="738"/>
      <c r="BH723" s="738"/>
      <c r="BI723" s="738"/>
      <c r="BJ723" s="738"/>
      <c r="BK723" s="738"/>
      <c r="BL723" s="738"/>
      <c r="BM723" s="738"/>
      <c r="BN723" s="738"/>
      <c r="BO723" s="738"/>
      <c r="BP723" s="738"/>
      <c r="BQ723" s="738"/>
      <c r="BR723" s="738"/>
      <c r="BS723" s="738"/>
      <c r="BT723" s="738"/>
      <c r="BU723" s="738"/>
      <c r="BV723" s="738"/>
      <c r="BW723" s="738"/>
      <c r="BX723" s="738"/>
      <c r="BY723" s="738"/>
      <c r="BZ723" s="738"/>
      <c r="CA723" s="738"/>
      <c r="CB723" s="738"/>
      <c r="CC723" s="738"/>
      <c r="CD723" s="738"/>
      <c r="CE723" s="738"/>
      <c r="CF723" s="738"/>
      <c r="CG723" s="738"/>
      <c r="CH723" s="738"/>
      <c r="CI723" s="738"/>
      <c r="CJ723" s="738"/>
      <c r="CK723" s="738"/>
      <c r="CL723" s="738"/>
      <c r="CM723" s="738"/>
      <c r="CN723" s="738"/>
      <c r="CO723" s="738"/>
      <c r="CP723" s="738"/>
      <c r="CQ723" s="738"/>
      <c r="CR723" s="738"/>
      <c r="CS723" s="738"/>
      <c r="CT723" s="738"/>
      <c r="CU723" s="738"/>
      <c r="CV723" s="738"/>
      <c r="CW723" s="738"/>
      <c r="CX723" s="738"/>
      <c r="CY723" s="738"/>
      <c r="CZ723" s="738"/>
      <c r="DA723" s="738"/>
      <c r="DB723" s="738"/>
      <c r="DC723" s="738"/>
      <c r="DD723" s="738"/>
      <c r="DE723" s="738"/>
      <c r="DF723" s="738"/>
      <c r="DG723" s="738"/>
      <c r="DH723" s="738"/>
      <c r="DI723" s="738"/>
      <c r="DJ723" s="738"/>
      <c r="DK723" s="738"/>
      <c r="DL723" s="738"/>
      <c r="DM723" s="738"/>
      <c r="DN723" s="738"/>
      <c r="DO723" s="738"/>
      <c r="DP723" s="738"/>
      <c r="DQ723" s="738"/>
      <c r="DR723" s="738"/>
      <c r="DS723" s="738"/>
      <c r="DT723" s="738"/>
      <c r="DU723" s="738"/>
      <c r="DV723" s="738"/>
      <c r="DW723" s="738"/>
      <c r="DX723" s="738"/>
      <c r="DY723" s="738"/>
      <c r="DZ723" s="738"/>
      <c r="EA723" s="738"/>
      <c r="EB723" s="738"/>
      <c r="EC723" s="738"/>
      <c r="ED723" s="738"/>
      <c r="EE723" s="738"/>
      <c r="EF723" s="738"/>
      <c r="EG723" s="738"/>
      <c r="EH723" s="738"/>
      <c r="EI723" s="738"/>
      <c r="EJ723" s="738"/>
      <c r="EK723" s="738"/>
      <c r="EL723" s="738"/>
      <c r="EM723" s="738"/>
      <c r="EN723" s="738"/>
      <c r="EO723" s="738"/>
      <c r="EP723" s="738"/>
      <c r="EQ723" s="738"/>
      <c r="ER723" s="738"/>
      <c r="ES723" s="738"/>
      <c r="ET723" s="738"/>
      <c r="EU723" s="738"/>
      <c r="EV723" s="738"/>
      <c r="EW723" s="738"/>
      <c r="EX723" s="738"/>
      <c r="EY723" s="738"/>
      <c r="EZ723" s="738"/>
      <c r="FA723" s="738"/>
      <c r="FB723" s="738"/>
      <c r="FC723" s="738"/>
      <c r="FD723" s="738"/>
      <c r="FE723" s="738"/>
      <c r="FF723" s="738"/>
      <c r="FG723" s="738"/>
      <c r="FH723" s="738"/>
      <c r="FI723" s="738"/>
      <c r="FJ723" s="738"/>
      <c r="FK723" s="738"/>
      <c r="FL723" s="738"/>
      <c r="FM723" s="738"/>
      <c r="FN723" s="738"/>
      <c r="FO723" s="738"/>
      <c r="FP723" s="738"/>
      <c r="FQ723" s="738"/>
      <c r="FR723" s="738"/>
      <c r="FS723" s="738"/>
      <c r="FT723" s="738"/>
      <c r="FU723" s="738"/>
      <c r="FV723" s="738"/>
      <c r="FW723" s="738"/>
      <c r="FX723" s="738"/>
      <c r="FY723" s="738"/>
      <c r="FZ723" s="738"/>
      <c r="GA723" s="738"/>
      <c r="GB723" s="738"/>
      <c r="GC723" s="738"/>
      <c r="GD723" s="738"/>
      <c r="GE723" s="738"/>
      <c r="GF723" s="738"/>
      <c r="GG723" s="738"/>
      <c r="GH723" s="738"/>
      <c r="GI723" s="738"/>
      <c r="GJ723" s="738"/>
      <c r="GK723" s="738"/>
      <c r="GL723" s="738"/>
      <c r="GM723" s="738"/>
      <c r="GN723" s="738"/>
      <c r="GO723" s="738"/>
      <c r="GP723" s="738"/>
      <c r="GQ723" s="738"/>
      <c r="GR723" s="738"/>
      <c r="GS723" s="738"/>
      <c r="GT723" s="738"/>
      <c r="GU723" s="738"/>
      <c r="GV723" s="738"/>
      <c r="GW723" s="738"/>
      <c r="GX723" s="738"/>
      <c r="GY723" s="738"/>
      <c r="GZ723" s="738"/>
      <c r="HA723" s="738"/>
      <c r="HB723" s="738"/>
      <c r="HC723" s="738"/>
      <c r="HD723" s="738"/>
      <c r="HE723" s="738"/>
      <c r="HF723" s="738"/>
      <c r="HG723" s="738"/>
      <c r="HH723" s="738"/>
      <c r="HI723" s="738"/>
      <c r="HJ723" s="738"/>
      <c r="HK723" s="738"/>
      <c r="HL723" s="738"/>
      <c r="HM723" s="738"/>
      <c r="HN723" s="738"/>
      <c r="HO723" s="738"/>
      <c r="HP723" s="738"/>
      <c r="HQ723" s="738"/>
      <c r="HR723" s="738"/>
      <c r="HS723" s="738"/>
      <c r="HT723" s="738"/>
      <c r="HU723" s="738"/>
      <c r="HV723" s="738"/>
      <c r="HW723" s="738"/>
      <c r="HX723" s="738"/>
      <c r="HY723" s="738"/>
      <c r="HZ723" s="738"/>
      <c r="IA723" s="738"/>
      <c r="IB723" s="738"/>
      <c r="IC723" s="738"/>
      <c r="ID723" s="738"/>
      <c r="IE723" s="738"/>
      <c r="IF723" s="738"/>
      <c r="IG723" s="738"/>
      <c r="IH723" s="738"/>
    </row>
    <row r="724" spans="1:242" s="741" customFormat="1" ht="18.75">
      <c r="A724" s="738"/>
      <c r="B724" s="746" t="s">
        <v>3624</v>
      </c>
      <c r="C724" s="738"/>
      <c r="D724" s="738"/>
      <c r="E724" s="738"/>
      <c r="F724" s="740"/>
      <c r="G724" s="738"/>
      <c r="H724" s="738"/>
      <c r="I724" s="738"/>
      <c r="J724" s="1484"/>
      <c r="K724" s="738"/>
      <c r="L724" s="738"/>
      <c r="M724" s="738"/>
      <c r="N724" s="738"/>
      <c r="O724" s="738"/>
      <c r="P724" s="738"/>
      <c r="Q724" s="738"/>
      <c r="R724" s="738"/>
      <c r="S724" s="738"/>
      <c r="T724" s="738"/>
      <c r="U724" s="738"/>
      <c r="V724" s="738"/>
      <c r="W724" s="738"/>
      <c r="X724" s="738"/>
      <c r="Y724" s="738"/>
      <c r="Z724" s="738"/>
      <c r="AA724" s="738"/>
      <c r="AB724" s="738"/>
      <c r="AC724" s="738"/>
      <c r="AD724" s="738"/>
      <c r="AE724" s="738"/>
      <c r="AF724" s="738"/>
      <c r="AG724" s="738"/>
      <c r="AH724" s="738"/>
      <c r="AI724" s="738"/>
      <c r="AJ724" s="738"/>
      <c r="AK724" s="738"/>
      <c r="AL724" s="738"/>
      <c r="AM724" s="738"/>
      <c r="AN724" s="738"/>
      <c r="AO724" s="738"/>
      <c r="AP724" s="738"/>
      <c r="AQ724" s="738"/>
      <c r="AR724" s="738"/>
      <c r="AS724" s="738"/>
      <c r="AT724" s="738"/>
      <c r="AU724" s="738"/>
      <c r="AV724" s="738"/>
      <c r="AW724" s="738"/>
      <c r="AX724" s="738"/>
      <c r="AY724" s="738"/>
      <c r="AZ724" s="738"/>
      <c r="BA724" s="738"/>
      <c r="BB724" s="738"/>
      <c r="BC724" s="738"/>
      <c r="BD724" s="738"/>
      <c r="BE724" s="738"/>
      <c r="BF724" s="738"/>
      <c r="BG724" s="738"/>
      <c r="BH724" s="738"/>
      <c r="BI724" s="738"/>
      <c r="BJ724" s="738"/>
      <c r="BK724" s="738"/>
      <c r="BL724" s="738"/>
      <c r="BM724" s="738"/>
      <c r="BN724" s="738"/>
      <c r="BO724" s="738"/>
      <c r="BP724" s="738"/>
      <c r="BQ724" s="738"/>
      <c r="BR724" s="738"/>
      <c r="BS724" s="738"/>
      <c r="BT724" s="738"/>
      <c r="BU724" s="738"/>
      <c r="BV724" s="738"/>
      <c r="BW724" s="738"/>
      <c r="BX724" s="738"/>
      <c r="BY724" s="738"/>
      <c r="BZ724" s="738"/>
      <c r="CA724" s="738"/>
      <c r="CB724" s="738"/>
      <c r="CC724" s="738"/>
      <c r="CD724" s="738"/>
      <c r="CE724" s="738"/>
      <c r="CF724" s="738"/>
      <c r="CG724" s="738"/>
      <c r="CH724" s="738"/>
      <c r="CI724" s="738"/>
      <c r="CJ724" s="738"/>
      <c r="CK724" s="738"/>
      <c r="CL724" s="738"/>
      <c r="CM724" s="738"/>
      <c r="CN724" s="738"/>
      <c r="CO724" s="738"/>
      <c r="CP724" s="738"/>
      <c r="CQ724" s="738"/>
      <c r="CR724" s="738"/>
      <c r="CS724" s="738"/>
      <c r="CT724" s="738"/>
      <c r="CU724" s="738"/>
      <c r="CV724" s="738"/>
      <c r="CW724" s="738"/>
      <c r="CX724" s="738"/>
      <c r="CY724" s="738"/>
      <c r="CZ724" s="738"/>
      <c r="DA724" s="738"/>
      <c r="DB724" s="738"/>
      <c r="DC724" s="738"/>
      <c r="DD724" s="738"/>
      <c r="DE724" s="738"/>
      <c r="DF724" s="738"/>
      <c r="DG724" s="738"/>
      <c r="DH724" s="738"/>
      <c r="DI724" s="738"/>
      <c r="DJ724" s="738"/>
      <c r="DK724" s="738"/>
      <c r="DL724" s="738"/>
      <c r="DM724" s="738"/>
      <c r="DN724" s="738"/>
      <c r="DO724" s="738"/>
      <c r="DP724" s="738"/>
      <c r="DQ724" s="738"/>
      <c r="DR724" s="738"/>
      <c r="DS724" s="738"/>
      <c r="DT724" s="738"/>
      <c r="DU724" s="738"/>
      <c r="DV724" s="738"/>
      <c r="DW724" s="738"/>
      <c r="DX724" s="738"/>
      <c r="DY724" s="738"/>
      <c r="DZ724" s="738"/>
      <c r="EA724" s="738"/>
      <c r="EB724" s="738"/>
      <c r="EC724" s="738"/>
      <c r="ED724" s="738"/>
      <c r="EE724" s="738"/>
      <c r="EF724" s="738"/>
      <c r="EG724" s="738"/>
      <c r="EH724" s="738"/>
      <c r="EI724" s="738"/>
      <c r="EJ724" s="738"/>
      <c r="EK724" s="738"/>
      <c r="EL724" s="738"/>
      <c r="EM724" s="738"/>
      <c r="EN724" s="738"/>
      <c r="EO724" s="738"/>
      <c r="EP724" s="738"/>
      <c r="EQ724" s="738"/>
      <c r="ER724" s="738"/>
      <c r="ES724" s="738"/>
      <c r="ET724" s="738"/>
      <c r="EU724" s="738"/>
      <c r="EV724" s="738"/>
      <c r="EW724" s="738"/>
      <c r="EX724" s="738"/>
      <c r="EY724" s="738"/>
      <c r="EZ724" s="738"/>
      <c r="FA724" s="738"/>
      <c r="FB724" s="738"/>
      <c r="FC724" s="738"/>
      <c r="FD724" s="738"/>
      <c r="FE724" s="738"/>
      <c r="FF724" s="738"/>
      <c r="FG724" s="738"/>
      <c r="FH724" s="738"/>
      <c r="FI724" s="738"/>
      <c r="FJ724" s="738"/>
      <c r="FK724" s="738"/>
      <c r="FL724" s="738"/>
      <c r="FM724" s="738"/>
      <c r="FN724" s="738"/>
      <c r="FO724" s="738"/>
      <c r="FP724" s="738"/>
      <c r="FQ724" s="738"/>
      <c r="FR724" s="738"/>
      <c r="FS724" s="738"/>
      <c r="FT724" s="738"/>
      <c r="FU724" s="738"/>
      <c r="FV724" s="738"/>
      <c r="FW724" s="738"/>
      <c r="FX724" s="738"/>
      <c r="FY724" s="738"/>
      <c r="FZ724" s="738"/>
      <c r="GA724" s="738"/>
      <c r="GB724" s="738"/>
      <c r="GC724" s="738"/>
      <c r="GD724" s="738"/>
      <c r="GE724" s="738"/>
      <c r="GF724" s="738"/>
      <c r="GG724" s="738"/>
      <c r="GH724" s="738"/>
      <c r="GI724" s="738"/>
      <c r="GJ724" s="738"/>
      <c r="GK724" s="738"/>
      <c r="GL724" s="738"/>
      <c r="GM724" s="738"/>
      <c r="GN724" s="738"/>
      <c r="GO724" s="738"/>
      <c r="GP724" s="738"/>
      <c r="GQ724" s="738"/>
      <c r="GR724" s="738"/>
      <c r="GS724" s="738"/>
      <c r="GT724" s="738"/>
      <c r="GU724" s="738"/>
      <c r="GV724" s="738"/>
      <c r="GW724" s="738"/>
      <c r="GX724" s="738"/>
      <c r="GY724" s="738"/>
      <c r="GZ724" s="738"/>
      <c r="HA724" s="738"/>
      <c r="HB724" s="738"/>
      <c r="HC724" s="738"/>
      <c r="HD724" s="738"/>
      <c r="HE724" s="738"/>
      <c r="HF724" s="738"/>
      <c r="HG724" s="738"/>
      <c r="HH724" s="738"/>
      <c r="HI724" s="738"/>
      <c r="HJ724" s="738"/>
      <c r="HK724" s="738"/>
      <c r="HL724" s="738"/>
      <c r="HM724" s="738"/>
      <c r="HN724" s="738"/>
      <c r="HO724" s="738"/>
      <c r="HP724" s="738"/>
      <c r="HQ724" s="738"/>
      <c r="HR724" s="738"/>
      <c r="HS724" s="738"/>
      <c r="HT724" s="738"/>
      <c r="HU724" s="738"/>
      <c r="HV724" s="738"/>
      <c r="HW724" s="738"/>
      <c r="HX724" s="738"/>
      <c r="HY724" s="738"/>
      <c r="HZ724" s="738"/>
      <c r="IA724" s="738"/>
      <c r="IB724" s="738"/>
      <c r="IC724" s="738"/>
      <c r="ID724" s="738"/>
      <c r="IE724" s="738"/>
      <c r="IF724" s="738"/>
      <c r="IG724" s="738"/>
      <c r="IH724" s="738"/>
    </row>
    <row r="725" spans="1:242" s="741" customFormat="1" ht="19.5">
      <c r="A725" s="738"/>
      <c r="B725" s="739" t="s">
        <v>3625</v>
      </c>
      <c r="C725" s="738"/>
      <c r="D725" s="738"/>
      <c r="E725" s="738"/>
      <c r="F725" s="740"/>
      <c r="G725" s="738"/>
      <c r="H725" s="738"/>
      <c r="I725" s="738"/>
      <c r="J725" s="1484"/>
      <c r="K725" s="738"/>
      <c r="L725" s="738"/>
      <c r="M725" s="738"/>
      <c r="N725" s="738"/>
      <c r="O725" s="738"/>
      <c r="P725" s="738"/>
      <c r="Q725" s="738"/>
      <c r="R725" s="738"/>
      <c r="S725" s="738"/>
      <c r="T725" s="738"/>
      <c r="U725" s="738"/>
      <c r="V725" s="738"/>
      <c r="W725" s="738"/>
      <c r="X725" s="738"/>
      <c r="Y725" s="738"/>
      <c r="Z725" s="738"/>
      <c r="AA725" s="738"/>
      <c r="AB725" s="738"/>
      <c r="AC725" s="738"/>
      <c r="AD725" s="738"/>
      <c r="AE725" s="738"/>
      <c r="AF725" s="738"/>
      <c r="AG725" s="738"/>
      <c r="AH725" s="738"/>
      <c r="AI725" s="738"/>
      <c r="AJ725" s="738"/>
      <c r="AK725" s="738"/>
      <c r="AL725" s="738"/>
      <c r="AM725" s="738"/>
      <c r="AN725" s="738"/>
      <c r="AO725" s="738"/>
      <c r="AP725" s="738"/>
      <c r="AQ725" s="738"/>
      <c r="AR725" s="738"/>
      <c r="AS725" s="738"/>
      <c r="AT725" s="738"/>
      <c r="AU725" s="738"/>
      <c r="AV725" s="738"/>
      <c r="AW725" s="738"/>
      <c r="AX725" s="738"/>
      <c r="AY725" s="738"/>
      <c r="AZ725" s="738"/>
      <c r="BA725" s="738"/>
      <c r="BB725" s="738"/>
      <c r="BC725" s="738"/>
      <c r="BD725" s="738"/>
      <c r="BE725" s="738"/>
      <c r="BF725" s="738"/>
      <c r="BG725" s="738"/>
      <c r="BH725" s="738"/>
      <c r="BI725" s="738"/>
      <c r="BJ725" s="738"/>
      <c r="BK725" s="738"/>
      <c r="BL725" s="738"/>
      <c r="BM725" s="738"/>
      <c r="BN725" s="738"/>
      <c r="BO725" s="738"/>
      <c r="BP725" s="738"/>
      <c r="BQ725" s="738"/>
      <c r="BR725" s="738"/>
      <c r="BS725" s="738"/>
      <c r="BT725" s="738"/>
      <c r="BU725" s="738"/>
      <c r="BV725" s="738"/>
      <c r="BW725" s="738"/>
      <c r="BX725" s="738"/>
      <c r="BY725" s="738"/>
      <c r="BZ725" s="738"/>
      <c r="CA725" s="738"/>
      <c r="CB725" s="738"/>
      <c r="CC725" s="738"/>
      <c r="CD725" s="738"/>
      <c r="CE725" s="738"/>
      <c r="CF725" s="738"/>
      <c r="CG725" s="738"/>
      <c r="CH725" s="738"/>
      <c r="CI725" s="738"/>
      <c r="CJ725" s="738"/>
      <c r="CK725" s="738"/>
      <c r="CL725" s="738"/>
      <c r="CM725" s="738"/>
      <c r="CN725" s="738"/>
      <c r="CO725" s="738"/>
      <c r="CP725" s="738"/>
      <c r="CQ725" s="738"/>
      <c r="CR725" s="738"/>
      <c r="CS725" s="738"/>
      <c r="CT725" s="738"/>
      <c r="CU725" s="738"/>
      <c r="CV725" s="738"/>
      <c r="CW725" s="738"/>
      <c r="CX725" s="738"/>
      <c r="CY725" s="738"/>
      <c r="CZ725" s="738"/>
      <c r="DA725" s="738"/>
      <c r="DB725" s="738"/>
      <c r="DC725" s="738"/>
      <c r="DD725" s="738"/>
      <c r="DE725" s="738"/>
      <c r="DF725" s="738"/>
      <c r="DG725" s="738"/>
      <c r="DH725" s="738"/>
      <c r="DI725" s="738"/>
      <c r="DJ725" s="738"/>
      <c r="DK725" s="738"/>
      <c r="DL725" s="738"/>
      <c r="DM725" s="738"/>
      <c r="DN725" s="738"/>
      <c r="DO725" s="738"/>
      <c r="DP725" s="738"/>
      <c r="DQ725" s="738"/>
      <c r="DR725" s="738"/>
      <c r="DS725" s="738"/>
      <c r="DT725" s="738"/>
      <c r="DU725" s="738"/>
      <c r="DV725" s="738"/>
      <c r="DW725" s="738"/>
      <c r="DX725" s="738"/>
      <c r="DY725" s="738"/>
      <c r="DZ725" s="738"/>
      <c r="EA725" s="738"/>
      <c r="EB725" s="738"/>
      <c r="EC725" s="738"/>
      <c r="ED725" s="738"/>
      <c r="EE725" s="738"/>
      <c r="EF725" s="738"/>
      <c r="EG725" s="738"/>
      <c r="EH725" s="738"/>
      <c r="EI725" s="738"/>
      <c r="EJ725" s="738"/>
      <c r="EK725" s="738"/>
      <c r="EL725" s="738"/>
      <c r="EM725" s="738"/>
      <c r="EN725" s="738"/>
      <c r="EO725" s="738"/>
      <c r="EP725" s="738"/>
      <c r="EQ725" s="738"/>
      <c r="ER725" s="738"/>
      <c r="ES725" s="738"/>
      <c r="ET725" s="738"/>
      <c r="EU725" s="738"/>
      <c r="EV725" s="738"/>
      <c r="EW725" s="738"/>
      <c r="EX725" s="738"/>
      <c r="EY725" s="738"/>
      <c r="EZ725" s="738"/>
      <c r="FA725" s="738"/>
      <c r="FB725" s="738"/>
      <c r="FC725" s="738"/>
      <c r="FD725" s="738"/>
      <c r="FE725" s="738"/>
      <c r="FF725" s="738"/>
      <c r="FG725" s="738"/>
      <c r="FH725" s="738"/>
      <c r="FI725" s="738"/>
      <c r="FJ725" s="738"/>
      <c r="FK725" s="738"/>
      <c r="FL725" s="738"/>
      <c r="FM725" s="738"/>
      <c r="FN725" s="738"/>
      <c r="FO725" s="738"/>
      <c r="FP725" s="738"/>
      <c r="FQ725" s="738"/>
      <c r="FR725" s="738"/>
      <c r="FS725" s="738"/>
      <c r="FT725" s="738"/>
      <c r="FU725" s="738"/>
      <c r="FV725" s="738"/>
      <c r="FW725" s="738"/>
      <c r="FX725" s="738"/>
      <c r="FY725" s="738"/>
      <c r="FZ725" s="738"/>
      <c r="GA725" s="738"/>
      <c r="GB725" s="738"/>
      <c r="GC725" s="738"/>
      <c r="GD725" s="738"/>
      <c r="GE725" s="738"/>
      <c r="GF725" s="738"/>
      <c r="GG725" s="738"/>
      <c r="GH725" s="738"/>
      <c r="GI725" s="738"/>
      <c r="GJ725" s="738"/>
      <c r="GK725" s="738"/>
      <c r="GL725" s="738"/>
      <c r="GM725" s="738"/>
      <c r="GN725" s="738"/>
      <c r="GO725" s="738"/>
      <c r="GP725" s="738"/>
      <c r="GQ725" s="738"/>
      <c r="GR725" s="738"/>
      <c r="GS725" s="738"/>
      <c r="GT725" s="738"/>
      <c r="GU725" s="738"/>
      <c r="GV725" s="738"/>
      <c r="GW725" s="738"/>
      <c r="GX725" s="738"/>
      <c r="GY725" s="738"/>
      <c r="GZ725" s="738"/>
      <c r="HA725" s="738"/>
      <c r="HB725" s="738"/>
      <c r="HC725" s="738"/>
      <c r="HD725" s="738"/>
      <c r="HE725" s="738"/>
      <c r="HF725" s="738"/>
      <c r="HG725" s="738"/>
      <c r="HH725" s="738"/>
      <c r="HI725" s="738"/>
      <c r="HJ725" s="738"/>
      <c r="HK725" s="738"/>
      <c r="HL725" s="738"/>
      <c r="HM725" s="738"/>
      <c r="HN725" s="738"/>
      <c r="HO725" s="738"/>
      <c r="HP725" s="738"/>
      <c r="HQ725" s="738"/>
      <c r="HR725" s="738"/>
      <c r="HS725" s="738"/>
      <c r="HT725" s="738"/>
      <c r="HU725" s="738"/>
      <c r="HV725" s="738"/>
      <c r="HW725" s="738"/>
      <c r="HX725" s="738"/>
      <c r="HY725" s="738"/>
      <c r="HZ725" s="738"/>
      <c r="IA725" s="738"/>
      <c r="IB725" s="738"/>
      <c r="IC725" s="738"/>
      <c r="ID725" s="738"/>
      <c r="IE725" s="738"/>
      <c r="IF725" s="738"/>
      <c r="IG725" s="738"/>
      <c r="IH725" s="738"/>
    </row>
  </sheetData>
  <mergeCells count="35">
    <mergeCell ref="E11:F11"/>
    <mergeCell ref="H11:J11"/>
    <mergeCell ref="A1:J1"/>
    <mergeCell ref="A2:I2"/>
    <mergeCell ref="B4:H4"/>
    <mergeCell ref="B5:H5"/>
    <mergeCell ref="B6:H6"/>
    <mergeCell ref="B7:H7"/>
    <mergeCell ref="B8:H8"/>
    <mergeCell ref="C9:D9"/>
    <mergeCell ref="H9:J9"/>
    <mergeCell ref="E10:F10"/>
    <mergeCell ref="H10:J10"/>
    <mergeCell ref="E12:F12"/>
    <mergeCell ref="H12:J12"/>
    <mergeCell ref="E13:F13"/>
    <mergeCell ref="H13:J13"/>
    <mergeCell ref="E14:F14"/>
    <mergeCell ref="H14:J14"/>
    <mergeCell ref="B719:H720"/>
    <mergeCell ref="E15:F15"/>
    <mergeCell ref="H15:J15"/>
    <mergeCell ref="B16:H16"/>
    <mergeCell ref="A17:C17"/>
    <mergeCell ref="A19:A20"/>
    <mergeCell ref="B19:B20"/>
    <mergeCell ref="C19:C20"/>
    <mergeCell ref="E19:E20"/>
    <mergeCell ref="F19:F20"/>
    <mergeCell ref="G19:G20"/>
    <mergeCell ref="H19:H20"/>
    <mergeCell ref="I19:I20"/>
    <mergeCell ref="J19:J20"/>
    <mergeCell ref="B709:G709"/>
    <mergeCell ref="B711:I711"/>
  </mergeCells>
  <conditionalFormatting sqref="B409">
    <cfRule type="duplicateValues" dxfId="9" priority="13"/>
    <cfRule type="colorScale" priority="14">
      <colorScale>
        <cfvo type="min"/>
        <cfvo type="max"/>
        <color rgb="FFFF7128"/>
        <color rgb="FFFFEF9C"/>
      </colorScale>
    </cfRule>
    <cfRule type="duplicateValues" dxfId="8" priority="15"/>
  </conditionalFormatting>
  <conditionalFormatting sqref="B411">
    <cfRule type="duplicateValues" dxfId="7" priority="10"/>
    <cfRule type="colorScale" priority="11">
      <colorScale>
        <cfvo type="min"/>
        <cfvo type="max"/>
        <color rgb="FFFF7128"/>
        <color rgb="FFFFEF9C"/>
      </colorScale>
    </cfRule>
    <cfRule type="duplicateValues" dxfId="6" priority="12"/>
  </conditionalFormatting>
  <conditionalFormatting sqref="B425">
    <cfRule type="duplicateValues" dxfId="5" priority="7"/>
    <cfRule type="colorScale" priority="8">
      <colorScale>
        <cfvo type="min"/>
        <cfvo type="max"/>
        <color rgb="FFFF7128"/>
        <color rgb="FFFFEF9C"/>
      </colorScale>
    </cfRule>
    <cfRule type="duplicateValues" dxfId="4" priority="9"/>
  </conditionalFormatting>
  <conditionalFormatting sqref="B427">
    <cfRule type="duplicateValues" dxfId="3" priority="4"/>
    <cfRule type="colorScale" priority="5">
      <colorScale>
        <cfvo type="min"/>
        <cfvo type="max"/>
        <color rgb="FFFF7128"/>
        <color rgb="FFFFEF9C"/>
      </colorScale>
    </cfRule>
    <cfRule type="duplicateValues" dxfId="2" priority="6"/>
  </conditionalFormatting>
  <conditionalFormatting sqref="B442">
    <cfRule type="duplicateValues" dxfId="1" priority="1"/>
    <cfRule type="colorScale" priority="2">
      <colorScale>
        <cfvo type="min"/>
        <cfvo type="max"/>
        <color rgb="FFFF7128"/>
        <color rgb="FFFFEF9C"/>
      </colorScale>
    </cfRule>
    <cfRule type="duplicateValues" dxfId="0" priority="3"/>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D202"/>
  <sheetViews>
    <sheetView view="pageBreakPreview" topLeftCell="A182" zoomScaleNormal="70" zoomScaleSheetLayoutView="100" workbookViewId="0">
      <selection activeCell="A184" sqref="A184:XFD184"/>
    </sheetView>
  </sheetViews>
  <sheetFormatPr defaultColWidth="10.28515625" defaultRowHeight="15.75"/>
  <cols>
    <col min="1" max="1" width="7.28515625" style="132" customWidth="1"/>
    <col min="2" max="2" width="30.7109375" style="137" customWidth="1"/>
    <col min="3" max="3" width="10.5703125" style="132" customWidth="1"/>
    <col min="4" max="4" width="7.85546875" style="132" customWidth="1"/>
    <col min="5" max="5" width="7.7109375" style="132" customWidth="1"/>
    <col min="6" max="6" width="17.85546875" style="132" hidden="1" customWidth="1"/>
    <col min="7" max="7" width="23" style="132" hidden="1" customWidth="1"/>
    <col min="8" max="8" width="50.5703125" style="138" customWidth="1"/>
    <col min="9" max="9" width="56.7109375" style="138" customWidth="1"/>
    <col min="10" max="10" width="10.7109375" style="132" customWidth="1"/>
    <col min="11" max="11" width="13.5703125" style="132" customWidth="1"/>
    <col min="12" max="12" width="19.140625" style="279" customWidth="1"/>
    <col min="13" max="13" width="18" style="279" hidden="1" customWidth="1"/>
    <col min="14" max="14" width="17.140625" style="279" hidden="1" customWidth="1"/>
    <col min="15" max="15" width="3.85546875" style="279" hidden="1" customWidth="1"/>
    <col min="16" max="16" width="16.140625" style="279" hidden="1" customWidth="1"/>
    <col min="17" max="17" width="3.7109375" style="279" hidden="1" customWidth="1"/>
    <col min="18" max="18" width="114.28515625" style="138" hidden="1" customWidth="1"/>
    <col min="19" max="19" width="16.42578125" style="18" hidden="1" customWidth="1"/>
    <col min="20" max="20" width="16.7109375" style="18" hidden="1" customWidth="1"/>
    <col min="21" max="21" width="4.7109375" style="18" hidden="1" customWidth="1"/>
    <col min="22" max="22" width="16.140625" style="18" hidden="1" customWidth="1"/>
    <col min="23" max="23" width="4.5703125" style="18" hidden="1" customWidth="1"/>
    <col min="24" max="24" width="56.140625" style="286" hidden="1" customWidth="1"/>
    <col min="25" max="25" width="19" style="18" hidden="1" customWidth="1"/>
    <col min="26" max="26" width="56.140625" style="286" hidden="1" customWidth="1"/>
    <col min="27" max="27" width="17" style="18" hidden="1" customWidth="1"/>
    <col min="28" max="28" width="56.140625" style="286" hidden="1" customWidth="1"/>
    <col min="29" max="29" width="17.140625" style="18" hidden="1" customWidth="1"/>
    <col min="30" max="30" width="48" style="286" hidden="1" customWidth="1"/>
    <col min="31" max="31" width="39.85546875" style="286" hidden="1" customWidth="1"/>
    <col min="32" max="32" width="20" style="18" hidden="1" customWidth="1"/>
    <col min="33" max="34" width="18.5703125" style="18" hidden="1" customWidth="1"/>
    <col min="35" max="35" width="15.85546875" style="20" hidden="1" customWidth="1"/>
    <col min="36" max="36" width="24.140625" style="341" hidden="1" customWidth="1"/>
    <col min="37" max="37" width="22.140625" style="18" hidden="1" customWidth="1"/>
    <col min="38" max="38" width="20.42578125" style="18" hidden="1" customWidth="1"/>
    <col min="39" max="39" width="14.42578125" style="173" hidden="1" customWidth="1"/>
    <col min="40" max="40" width="20.140625" style="322" hidden="1" customWidth="1"/>
    <col min="41" max="42" width="18.28515625" style="322" hidden="1" customWidth="1"/>
    <col min="43" max="44" width="20.140625" style="323" hidden="1" customWidth="1"/>
    <col min="45" max="45" width="23.7109375" style="322" hidden="1" customWidth="1"/>
    <col min="46" max="46" width="18.42578125" style="322" hidden="1" customWidth="1"/>
    <col min="47" max="47" width="26.42578125" style="132" hidden="1" customWidth="1"/>
    <col min="48" max="48" width="24.5703125" style="322" hidden="1" customWidth="1"/>
    <col min="49" max="49" width="23.7109375" style="322" hidden="1" customWidth="1"/>
    <col min="50" max="50" width="18.85546875" style="110" hidden="1" customWidth="1"/>
    <col min="51" max="51" width="15.85546875" style="110" hidden="1" customWidth="1"/>
    <col min="52" max="52" width="18.85546875" style="110" hidden="1" customWidth="1"/>
    <col min="53" max="56" width="0" style="110" hidden="1" customWidth="1"/>
    <col min="57" max="16384" width="10.28515625" style="110"/>
  </cols>
  <sheetData>
    <row r="1" spans="1:53" ht="69" customHeight="1">
      <c r="A1" s="1690" t="s">
        <v>3303</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row>
    <row r="2" spans="1:53">
      <c r="AU2" s="359" t="s">
        <v>3299</v>
      </c>
    </row>
    <row r="3" spans="1:53" s="111" customFormat="1" ht="42.75" customHeight="1">
      <c r="A3" s="1689" t="s">
        <v>1</v>
      </c>
      <c r="B3" s="1691" t="s">
        <v>2</v>
      </c>
      <c r="C3" s="1691" t="s">
        <v>3</v>
      </c>
      <c r="D3" s="1691" t="s">
        <v>4</v>
      </c>
      <c r="E3" s="1691" t="s">
        <v>5</v>
      </c>
      <c r="F3" s="1693" t="s">
        <v>3281</v>
      </c>
      <c r="G3" s="1695"/>
      <c r="H3" s="1691" t="s">
        <v>6</v>
      </c>
      <c r="I3" s="1691" t="s">
        <v>7</v>
      </c>
      <c r="J3" s="1693" t="s">
        <v>8</v>
      </c>
      <c r="K3" s="1694"/>
      <c r="L3" s="1695"/>
      <c r="M3" s="1693" t="s">
        <v>2242</v>
      </c>
      <c r="N3" s="1694"/>
      <c r="O3" s="1694"/>
      <c r="P3" s="1694"/>
      <c r="Q3" s="1694"/>
      <c r="R3" s="1695"/>
      <c r="S3" s="1700" t="s">
        <v>2244</v>
      </c>
      <c r="T3" s="1701"/>
      <c r="U3" s="1701"/>
      <c r="V3" s="1701"/>
      <c r="W3" s="1701"/>
      <c r="X3" s="1702"/>
      <c r="Y3" s="1700" t="s">
        <v>2245</v>
      </c>
      <c r="Z3" s="1702"/>
      <c r="AA3" s="1700" t="s">
        <v>2246</v>
      </c>
      <c r="AB3" s="1702"/>
      <c r="AC3" s="1700" t="s">
        <v>2248</v>
      </c>
      <c r="AD3" s="1702"/>
      <c r="AE3" s="1703" t="s">
        <v>2249</v>
      </c>
      <c r="AF3" s="1704"/>
      <c r="AG3" s="1704"/>
      <c r="AH3" s="1705"/>
      <c r="AI3" s="1698" t="s">
        <v>3293</v>
      </c>
      <c r="AJ3" s="1696" t="s">
        <v>3295</v>
      </c>
      <c r="AK3" s="280" t="s">
        <v>23</v>
      </c>
      <c r="AL3" s="280" t="s">
        <v>24</v>
      </c>
      <c r="AM3" s="280"/>
      <c r="AN3" s="1689" t="s">
        <v>2251</v>
      </c>
      <c r="AO3" s="1689" t="s">
        <v>3301</v>
      </c>
      <c r="AP3" s="1689" t="s">
        <v>3302</v>
      </c>
      <c r="AQ3" s="1688" t="s">
        <v>3332</v>
      </c>
      <c r="AR3" s="280"/>
      <c r="AS3" s="309"/>
      <c r="AT3" s="1688" t="s">
        <v>23</v>
      </c>
      <c r="AU3" s="1688" t="s">
        <v>24</v>
      </c>
      <c r="AV3" s="1688" t="s">
        <v>3296</v>
      </c>
      <c r="AW3" s="1688" t="s">
        <v>25</v>
      </c>
    </row>
    <row r="4" spans="1:53" s="111" customFormat="1" ht="46.5" customHeight="1">
      <c r="A4" s="1689"/>
      <c r="B4" s="1692"/>
      <c r="C4" s="1692"/>
      <c r="D4" s="1692"/>
      <c r="E4" s="1692"/>
      <c r="F4" s="284" t="s">
        <v>2265</v>
      </c>
      <c r="G4" s="284" t="s">
        <v>24</v>
      </c>
      <c r="H4" s="1692"/>
      <c r="I4" s="1692"/>
      <c r="J4" s="284" t="s">
        <v>26</v>
      </c>
      <c r="K4" s="284" t="s">
        <v>27</v>
      </c>
      <c r="L4" s="284" t="s">
        <v>28</v>
      </c>
      <c r="M4" s="284" t="s">
        <v>29</v>
      </c>
      <c r="N4" s="284" t="s">
        <v>30</v>
      </c>
      <c r="O4" s="284"/>
      <c r="P4" s="284" t="s">
        <v>31</v>
      </c>
      <c r="Q4" s="284"/>
      <c r="R4" s="285" t="s">
        <v>2243</v>
      </c>
      <c r="S4" s="280" t="s">
        <v>32</v>
      </c>
      <c r="T4" s="280" t="s">
        <v>33</v>
      </c>
      <c r="U4" s="280"/>
      <c r="V4" s="280" t="s">
        <v>34</v>
      </c>
      <c r="W4" s="280"/>
      <c r="X4" s="285" t="s">
        <v>2243</v>
      </c>
      <c r="Y4" s="280" t="s">
        <v>36</v>
      </c>
      <c r="Z4" s="330"/>
      <c r="AA4" s="280" t="s">
        <v>38</v>
      </c>
      <c r="AB4" s="330"/>
      <c r="AC4" s="280" t="s">
        <v>35</v>
      </c>
      <c r="AD4" s="330" t="s">
        <v>2247</v>
      </c>
      <c r="AE4" s="281" t="s">
        <v>2243</v>
      </c>
      <c r="AF4" s="112" t="s">
        <v>2250</v>
      </c>
      <c r="AG4" s="280" t="s">
        <v>37</v>
      </c>
      <c r="AH4" s="112" t="s">
        <v>3298</v>
      </c>
      <c r="AI4" s="1699"/>
      <c r="AJ4" s="1697"/>
      <c r="AK4" s="280"/>
      <c r="AL4" s="280"/>
      <c r="AM4" s="280"/>
      <c r="AN4" s="1689"/>
      <c r="AO4" s="1689"/>
      <c r="AP4" s="1689"/>
      <c r="AQ4" s="1688"/>
      <c r="AR4" s="280"/>
      <c r="AS4" s="309"/>
      <c r="AT4" s="1688"/>
      <c r="AU4" s="1688"/>
      <c r="AV4" s="1688"/>
      <c r="AW4" s="1688"/>
      <c r="AZ4" s="276">
        <v>0</v>
      </c>
    </row>
    <row r="5" spans="1:53" ht="69" customHeight="1">
      <c r="A5" s="361">
        <f>IF(G5="","",SUBTOTAL(3,$G$5:G5))</f>
        <v>1</v>
      </c>
      <c r="B5" s="114" t="s">
        <v>42</v>
      </c>
      <c r="C5" s="115"/>
      <c r="D5" s="116">
        <v>1285</v>
      </c>
      <c r="E5" s="116" t="s">
        <v>43</v>
      </c>
      <c r="F5" s="272">
        <f>VLOOKUP(B5,'THCS (gui HĐ)'!$D$6:$Z$880,23,0)</f>
        <v>33000</v>
      </c>
      <c r="G5" s="272">
        <f t="shared" ref="G5:G10" si="0">F5*D5</f>
        <v>42405000</v>
      </c>
      <c r="H5" s="15" t="s">
        <v>44</v>
      </c>
      <c r="I5" s="15" t="s">
        <v>45</v>
      </c>
      <c r="J5" s="493" t="s">
        <v>46</v>
      </c>
      <c r="K5" s="493"/>
      <c r="L5" s="493" t="s">
        <v>47</v>
      </c>
      <c r="M5" s="13">
        <v>73400</v>
      </c>
      <c r="N5" s="13">
        <v>72000</v>
      </c>
      <c r="O5" s="13"/>
      <c r="P5" s="13">
        <v>73800</v>
      </c>
      <c r="Q5" s="13"/>
      <c r="R5" s="15" t="s">
        <v>48</v>
      </c>
      <c r="S5" s="13">
        <v>150000</v>
      </c>
      <c r="T5" s="13">
        <v>160000</v>
      </c>
      <c r="U5" s="13"/>
      <c r="V5" s="13">
        <v>75000</v>
      </c>
      <c r="W5" s="13"/>
      <c r="X5" s="324" t="s">
        <v>44</v>
      </c>
      <c r="Y5" s="13">
        <v>33000</v>
      </c>
      <c r="Z5" s="324" t="s">
        <v>45</v>
      </c>
      <c r="AA5" s="13">
        <v>45000</v>
      </c>
      <c r="AB5" s="324" t="s">
        <v>44</v>
      </c>
      <c r="AC5" s="13">
        <v>48000</v>
      </c>
      <c r="AD5" s="324" t="s">
        <v>49</v>
      </c>
      <c r="AE5" s="117" t="s">
        <v>45</v>
      </c>
      <c r="AF5" s="13">
        <v>48000</v>
      </c>
      <c r="AG5" s="13">
        <v>73700</v>
      </c>
      <c r="AH5" s="13">
        <v>75000</v>
      </c>
      <c r="AI5" s="13">
        <f t="shared" ref="AI5:AI10" si="1">MIN(AH5,AG5,AF5,AC5,AA5,Y5,V5,T5,S5,P5,N5,M5)</f>
        <v>33000</v>
      </c>
      <c r="AJ5" s="119" t="s">
        <v>2976</v>
      </c>
      <c r="AK5" s="13">
        <f t="shared" ref="AK5:AK10" si="2">MIN(AI5,AN5)</f>
        <v>25988</v>
      </c>
      <c r="AL5" s="13">
        <f t="shared" ref="AL5:AL10" si="3">AK5*D5</f>
        <v>33394580</v>
      </c>
      <c r="AM5" s="13">
        <f t="shared" ref="AM5:AM55" si="4">AL5-G5</f>
        <v>-9010420</v>
      </c>
      <c r="AN5" s="310">
        <f>VLOOKUP(B5,'HĐ 2022L6'!$D$9:$V$821,19,0)</f>
        <v>25988</v>
      </c>
      <c r="AO5" s="299">
        <f>MIN(AN5,AI5)</f>
        <v>25988</v>
      </c>
      <c r="AP5" s="299">
        <f>AQ5-AO5</f>
        <v>-7463</v>
      </c>
      <c r="AQ5" s="272">
        <v>18525</v>
      </c>
      <c r="AR5" s="272">
        <f>MIN(AI5,AN5)</f>
        <v>25988</v>
      </c>
      <c r="AS5" s="311">
        <f>AT5-AR5</f>
        <v>-7463</v>
      </c>
      <c r="AT5" s="272">
        <f t="shared" ref="AT5:AT55" si="5">MIN(AQ5,AN5,AI5)</f>
        <v>18525</v>
      </c>
      <c r="AU5" s="272">
        <f t="shared" ref="AU5:AU55" si="6">AT5*D5</f>
        <v>23804625</v>
      </c>
      <c r="AV5" s="312">
        <f t="shared" ref="AV5:AV55" si="7">AU5-G5</f>
        <v>-18600375</v>
      </c>
      <c r="AW5" s="272"/>
      <c r="AX5" s="174">
        <v>18525</v>
      </c>
    </row>
    <row r="6" spans="1:53" ht="39.75" customHeight="1">
      <c r="A6" s="361">
        <f>IF(G6="","",SUBTOTAL(3,$G$5:G6))</f>
        <v>2</v>
      </c>
      <c r="B6" s="114" t="s">
        <v>66</v>
      </c>
      <c r="C6" s="115"/>
      <c r="D6" s="116">
        <v>3610</v>
      </c>
      <c r="E6" s="116" t="s">
        <v>43</v>
      </c>
      <c r="F6" s="272">
        <f>VLOOKUP(B6,'THCS (gui HĐ)'!$D$6:$Z$880,23,0)</f>
        <v>4000</v>
      </c>
      <c r="G6" s="272">
        <f t="shared" si="0"/>
        <v>14440000</v>
      </c>
      <c r="H6" s="15" t="s">
        <v>67</v>
      </c>
      <c r="I6" s="15" t="s">
        <v>68</v>
      </c>
      <c r="J6" s="493" t="s">
        <v>46</v>
      </c>
      <c r="K6" s="493"/>
      <c r="L6" s="494"/>
      <c r="M6" s="13">
        <v>8000</v>
      </c>
      <c r="N6" s="13">
        <v>7900</v>
      </c>
      <c r="O6" s="13"/>
      <c r="P6" s="13">
        <v>8000</v>
      </c>
      <c r="Q6" s="13"/>
      <c r="R6" s="15" t="s">
        <v>69</v>
      </c>
      <c r="S6" s="13">
        <v>20600</v>
      </c>
      <c r="T6" s="13">
        <v>20000</v>
      </c>
      <c r="U6" s="13"/>
      <c r="V6" s="13">
        <v>10000</v>
      </c>
      <c r="W6" s="13"/>
      <c r="X6" s="324" t="s">
        <v>67</v>
      </c>
      <c r="Y6" s="13">
        <v>4000</v>
      </c>
      <c r="Z6" s="324" t="s">
        <v>68</v>
      </c>
      <c r="AA6" s="13">
        <v>7000</v>
      </c>
      <c r="AB6" s="324" t="s">
        <v>71</v>
      </c>
      <c r="AC6" s="13">
        <v>5000</v>
      </c>
      <c r="AD6" s="15" t="s">
        <v>70</v>
      </c>
      <c r="AE6" s="117" t="s">
        <v>68</v>
      </c>
      <c r="AF6" s="13">
        <v>5000</v>
      </c>
      <c r="AG6" s="13">
        <v>8200</v>
      </c>
      <c r="AH6" s="13">
        <v>9600</v>
      </c>
      <c r="AI6" s="13">
        <f t="shared" si="1"/>
        <v>4000</v>
      </c>
      <c r="AJ6" s="119" t="s">
        <v>50</v>
      </c>
      <c r="AK6" s="13">
        <f t="shared" si="2"/>
        <v>4000</v>
      </c>
      <c r="AL6" s="13">
        <f t="shared" si="3"/>
        <v>14440000</v>
      </c>
      <c r="AM6" s="13">
        <f t="shared" si="4"/>
        <v>0</v>
      </c>
      <c r="AN6" s="13">
        <f>VLOOKUP(B6,'HĐ 2022L6'!$D$9:$V$821,19,0)</f>
        <v>6400</v>
      </c>
      <c r="AO6" s="299">
        <f t="shared" ref="AO6:AO56" si="8">MIN(AN6,AI6)</f>
        <v>4000</v>
      </c>
      <c r="AP6" s="299">
        <f t="shared" ref="AP6:AP56" si="9">AQ6-AO6</f>
        <v>-1000</v>
      </c>
      <c r="AQ6" s="272">
        <v>3000</v>
      </c>
      <c r="AR6" s="272">
        <f t="shared" ref="AR6:AR69" si="10">MIN(AI6,AN6)</f>
        <v>4000</v>
      </c>
      <c r="AS6" s="311">
        <f t="shared" ref="AS6:AS69" si="11">AT6-AR6</f>
        <v>-1000</v>
      </c>
      <c r="AT6" s="272">
        <f t="shared" si="5"/>
        <v>3000</v>
      </c>
      <c r="AU6" s="272">
        <f t="shared" si="6"/>
        <v>10830000</v>
      </c>
      <c r="AV6" s="312">
        <f t="shared" si="7"/>
        <v>-3610000</v>
      </c>
      <c r="AW6" s="272"/>
      <c r="AX6" s="174">
        <v>3000</v>
      </c>
      <c r="AY6" s="110">
        <v>3000</v>
      </c>
      <c r="AZ6" s="174">
        <f>AY6-F6</f>
        <v>-1000</v>
      </c>
      <c r="BA6" s="110">
        <f>AZ6*D6</f>
        <v>-3610000</v>
      </c>
    </row>
    <row r="7" spans="1:53" ht="81.75" customHeight="1">
      <c r="A7" s="361">
        <f>IF(G7="","",SUBTOTAL(3,$G$5:G7))</f>
        <v>3</v>
      </c>
      <c r="B7" s="114" t="s">
        <v>72</v>
      </c>
      <c r="C7" s="115"/>
      <c r="D7" s="116">
        <v>1597</v>
      </c>
      <c r="E7" s="116" t="s">
        <v>43</v>
      </c>
      <c r="F7" s="272">
        <f>VLOOKUP(B7,'THCS (gui HĐ)'!$D$6:$Z$880,23,0)</f>
        <v>36000</v>
      </c>
      <c r="G7" s="272">
        <f t="shared" si="0"/>
        <v>57492000</v>
      </c>
      <c r="H7" s="15" t="s">
        <v>73</v>
      </c>
      <c r="I7" s="15" t="s">
        <v>74</v>
      </c>
      <c r="J7" s="493" t="s">
        <v>46</v>
      </c>
      <c r="K7" s="493"/>
      <c r="L7" s="494"/>
      <c r="M7" s="13">
        <v>73400</v>
      </c>
      <c r="N7" s="13">
        <v>72000</v>
      </c>
      <c r="O7" s="13"/>
      <c r="P7" s="13">
        <v>73800</v>
      </c>
      <c r="Q7" s="13"/>
      <c r="R7" s="15" t="s">
        <v>73</v>
      </c>
      <c r="S7" s="13">
        <v>300000</v>
      </c>
      <c r="T7" s="13">
        <v>310000</v>
      </c>
      <c r="U7" s="13"/>
      <c r="V7" s="13">
        <v>145000</v>
      </c>
      <c r="W7" s="13"/>
      <c r="X7" s="324" t="s">
        <v>73</v>
      </c>
      <c r="Y7" s="13">
        <v>45000</v>
      </c>
      <c r="Z7" s="324" t="s">
        <v>75</v>
      </c>
      <c r="AA7" s="13">
        <v>32400</v>
      </c>
      <c r="AB7" s="324" t="s">
        <v>76</v>
      </c>
      <c r="AC7" s="13">
        <v>36000</v>
      </c>
      <c r="AD7" s="15" t="s">
        <v>74</v>
      </c>
      <c r="AE7" s="117" t="s">
        <v>74</v>
      </c>
      <c r="AF7" s="13">
        <v>36000</v>
      </c>
      <c r="AG7" s="13">
        <v>73700</v>
      </c>
      <c r="AH7" s="13">
        <v>145000</v>
      </c>
      <c r="AI7" s="13">
        <f t="shared" si="1"/>
        <v>32400</v>
      </c>
      <c r="AJ7" s="119" t="s">
        <v>77</v>
      </c>
      <c r="AK7" s="13">
        <f t="shared" si="2"/>
        <v>32400</v>
      </c>
      <c r="AL7" s="13">
        <f t="shared" si="3"/>
        <v>51742800</v>
      </c>
      <c r="AM7" s="13">
        <f t="shared" si="4"/>
        <v>-5749200</v>
      </c>
      <c r="AN7" s="13">
        <f>VLOOKUP(B7,'HĐ 2022L6'!$D$9:$V$821,19,0)</f>
        <v>50000</v>
      </c>
      <c r="AO7" s="299">
        <f t="shared" si="8"/>
        <v>32400</v>
      </c>
      <c r="AP7" s="299">
        <f t="shared" si="9"/>
        <v>-900</v>
      </c>
      <c r="AQ7" s="272">
        <v>31500</v>
      </c>
      <c r="AR7" s="272">
        <f t="shared" si="10"/>
        <v>32400</v>
      </c>
      <c r="AS7" s="311">
        <f t="shared" si="11"/>
        <v>-900</v>
      </c>
      <c r="AT7" s="272">
        <f t="shared" si="5"/>
        <v>31500</v>
      </c>
      <c r="AU7" s="272">
        <f t="shared" si="6"/>
        <v>50305500</v>
      </c>
      <c r="AV7" s="312">
        <f t="shared" si="7"/>
        <v>-7186500</v>
      </c>
      <c r="AW7" s="272"/>
      <c r="AX7" s="174">
        <v>31500</v>
      </c>
      <c r="AY7" s="110">
        <v>31500</v>
      </c>
      <c r="AZ7" s="174">
        <f>AY7-F7</f>
        <v>-4500</v>
      </c>
      <c r="BA7" s="110">
        <f>AZ7*D7</f>
        <v>-7186500</v>
      </c>
    </row>
    <row r="8" spans="1:53" ht="132.75" customHeight="1">
      <c r="A8" s="361">
        <f>IF(G8="","",SUBTOTAL(3,$G$5:G8))</f>
        <v>4</v>
      </c>
      <c r="B8" s="114" t="s">
        <v>78</v>
      </c>
      <c r="C8" s="115"/>
      <c r="D8" s="116">
        <v>212</v>
      </c>
      <c r="E8" s="116" t="s">
        <v>43</v>
      </c>
      <c r="F8" s="272">
        <f>VLOOKUP(B8,'THCS (gui HĐ)'!$D$6:$Z$880,23,0)</f>
        <v>650000</v>
      </c>
      <c r="G8" s="272">
        <f t="shared" si="0"/>
        <v>137800000</v>
      </c>
      <c r="H8" s="15" t="s">
        <v>79</v>
      </c>
      <c r="I8" s="15" t="s">
        <v>80</v>
      </c>
      <c r="J8" s="493" t="s">
        <v>46</v>
      </c>
      <c r="K8" s="493"/>
      <c r="L8" s="494"/>
      <c r="M8" s="13">
        <v>1054100</v>
      </c>
      <c r="N8" s="13">
        <v>1033500</v>
      </c>
      <c r="O8" s="13"/>
      <c r="P8" s="13">
        <v>1060400</v>
      </c>
      <c r="Q8" s="13"/>
      <c r="R8" s="15" t="s">
        <v>81</v>
      </c>
      <c r="S8" s="13">
        <v>2000000</v>
      </c>
      <c r="T8" s="13">
        <v>2000000</v>
      </c>
      <c r="U8" s="13"/>
      <c r="V8" s="13">
        <v>1000000</v>
      </c>
      <c r="W8" s="13"/>
      <c r="X8" s="324" t="s">
        <v>79</v>
      </c>
      <c r="Y8" s="13">
        <v>699000</v>
      </c>
      <c r="Z8" s="15" t="s">
        <v>82</v>
      </c>
      <c r="AA8" s="13">
        <v>780000</v>
      </c>
      <c r="AB8" s="15" t="s">
        <v>83</v>
      </c>
      <c r="AC8" s="13">
        <v>650000</v>
      </c>
      <c r="AD8" s="15" t="s">
        <v>80</v>
      </c>
      <c r="AE8" s="117" t="s">
        <v>80</v>
      </c>
      <c r="AF8" s="13">
        <v>650000</v>
      </c>
      <c r="AG8" s="13">
        <v>1059300</v>
      </c>
      <c r="AH8" s="13">
        <v>1850000</v>
      </c>
      <c r="AI8" s="13">
        <f t="shared" si="1"/>
        <v>650000</v>
      </c>
      <c r="AJ8" s="119" t="s">
        <v>58</v>
      </c>
      <c r="AK8" s="13">
        <f t="shared" si="2"/>
        <v>650000</v>
      </c>
      <c r="AL8" s="13">
        <f t="shared" si="3"/>
        <v>137800000</v>
      </c>
      <c r="AM8" s="13">
        <f t="shared" si="4"/>
        <v>0</v>
      </c>
      <c r="AN8" s="13">
        <f>VLOOKUP(B8,'HĐ 2022L6'!$D$9:$V$821,19,0)</f>
        <v>750000</v>
      </c>
      <c r="AO8" s="299">
        <f t="shared" si="8"/>
        <v>650000</v>
      </c>
      <c r="AP8" s="299">
        <f t="shared" si="9"/>
        <v>-350000</v>
      </c>
      <c r="AQ8" s="272">
        <v>300000</v>
      </c>
      <c r="AR8" s="272">
        <f t="shared" si="10"/>
        <v>650000</v>
      </c>
      <c r="AS8" s="311">
        <f t="shared" si="11"/>
        <v>-350000</v>
      </c>
      <c r="AT8" s="272">
        <f t="shared" si="5"/>
        <v>300000</v>
      </c>
      <c r="AU8" s="272">
        <f t="shared" si="6"/>
        <v>63600000</v>
      </c>
      <c r="AV8" s="312">
        <f t="shared" si="7"/>
        <v>-74200000</v>
      </c>
      <c r="AW8" s="272" t="s">
        <v>3286</v>
      </c>
      <c r="AX8" s="174">
        <v>300000</v>
      </c>
      <c r="AY8" s="110">
        <v>596000</v>
      </c>
      <c r="AZ8" s="174">
        <f>AY8-F8</f>
        <v>-54000</v>
      </c>
      <c r="BA8" s="110">
        <f>AZ8*D8</f>
        <v>-11448000</v>
      </c>
    </row>
    <row r="9" spans="1:53" ht="118.5" customHeight="1">
      <c r="A9" s="361">
        <f>IF(G9="","",SUBTOTAL(3,$G$5:G9))</f>
        <v>5</v>
      </c>
      <c r="B9" s="114" t="s">
        <v>104</v>
      </c>
      <c r="C9" s="115"/>
      <c r="D9" s="116">
        <v>46</v>
      </c>
      <c r="E9" s="116" t="s">
        <v>43</v>
      </c>
      <c r="F9" s="272">
        <f>VLOOKUP(B9,'THCS (gui HĐ)'!$D$6:$Z$880,23,0)</f>
        <v>8775000</v>
      </c>
      <c r="G9" s="272">
        <f t="shared" si="0"/>
        <v>403650000</v>
      </c>
      <c r="H9" s="15" t="s">
        <v>105</v>
      </c>
      <c r="I9" s="15" t="s">
        <v>106</v>
      </c>
      <c r="J9" s="493" t="s">
        <v>46</v>
      </c>
      <c r="K9" s="493"/>
      <c r="L9" s="494"/>
      <c r="M9" s="13">
        <v>20795700</v>
      </c>
      <c r="N9" s="13">
        <v>20388000</v>
      </c>
      <c r="O9" s="13"/>
      <c r="P9" s="13">
        <v>20920400</v>
      </c>
      <c r="Q9" s="13"/>
      <c r="R9" s="15" t="s">
        <v>107</v>
      </c>
      <c r="S9" s="13">
        <v>13390000</v>
      </c>
      <c r="T9" s="13">
        <v>13390000</v>
      </c>
      <c r="U9" s="13"/>
      <c r="V9" s="13">
        <v>13000000</v>
      </c>
      <c r="W9" s="13"/>
      <c r="X9" s="15" t="s">
        <v>108</v>
      </c>
      <c r="Y9" s="13">
        <v>8775000</v>
      </c>
      <c r="Z9" s="15" t="s">
        <v>106</v>
      </c>
      <c r="AA9" s="13">
        <v>5120000</v>
      </c>
      <c r="AB9" s="324" t="s">
        <v>110</v>
      </c>
      <c r="AC9" s="13">
        <v>13500000</v>
      </c>
      <c r="AD9" s="15" t="s">
        <v>109</v>
      </c>
      <c r="AE9" s="118" t="s">
        <v>111</v>
      </c>
      <c r="AF9" s="13">
        <v>13500000</v>
      </c>
      <c r="AG9" s="13">
        <v>20899600</v>
      </c>
      <c r="AH9" s="13">
        <v>5000000</v>
      </c>
      <c r="AI9" s="13">
        <f t="shared" si="1"/>
        <v>5000000</v>
      </c>
      <c r="AJ9" s="119" t="s">
        <v>112</v>
      </c>
      <c r="AK9" s="13">
        <f t="shared" si="2"/>
        <v>5000000</v>
      </c>
      <c r="AL9" s="13">
        <f t="shared" si="3"/>
        <v>230000000</v>
      </c>
      <c r="AM9" s="13">
        <f t="shared" si="4"/>
        <v>-173650000</v>
      </c>
      <c r="AN9" s="13"/>
      <c r="AO9" s="299">
        <f t="shared" si="8"/>
        <v>5000000</v>
      </c>
      <c r="AP9" s="299">
        <f t="shared" si="9"/>
        <v>-850000</v>
      </c>
      <c r="AQ9" s="272">
        <v>4150000</v>
      </c>
      <c r="AR9" s="272">
        <f t="shared" si="10"/>
        <v>5000000</v>
      </c>
      <c r="AS9" s="311">
        <f t="shared" si="11"/>
        <v>-850000</v>
      </c>
      <c r="AT9" s="272">
        <f t="shared" si="5"/>
        <v>4150000</v>
      </c>
      <c r="AU9" s="272">
        <f t="shared" si="6"/>
        <v>190900000</v>
      </c>
      <c r="AV9" s="312">
        <f t="shared" si="7"/>
        <v>-212750000</v>
      </c>
      <c r="AW9" s="272" t="s">
        <v>3287</v>
      </c>
      <c r="AX9" s="174">
        <v>4150000</v>
      </c>
    </row>
    <row r="10" spans="1:53" ht="131.25" customHeight="1">
      <c r="A10" s="361">
        <f>IF(G10="","",SUBTOTAL(3,$G$5:G10))</f>
        <v>6</v>
      </c>
      <c r="B10" s="114" t="s">
        <v>113</v>
      </c>
      <c r="C10" s="115"/>
      <c r="D10" s="116">
        <v>94</v>
      </c>
      <c r="E10" s="116" t="s">
        <v>43</v>
      </c>
      <c r="F10" s="272">
        <f>VLOOKUP(B10,'THCS (gui HĐ)'!$D$6:$Z$880,23,0)</f>
        <v>400000</v>
      </c>
      <c r="G10" s="272">
        <f t="shared" si="0"/>
        <v>37600000</v>
      </c>
      <c r="H10" s="15" t="s">
        <v>114</v>
      </c>
      <c r="I10" s="15" t="s">
        <v>115</v>
      </c>
      <c r="J10" s="493" t="s">
        <v>46</v>
      </c>
      <c r="K10" s="493"/>
      <c r="L10" s="494"/>
      <c r="M10" s="13">
        <v>973000</v>
      </c>
      <c r="N10" s="13">
        <v>954000</v>
      </c>
      <c r="O10" s="13"/>
      <c r="P10" s="13">
        <v>978800</v>
      </c>
      <c r="Q10" s="13"/>
      <c r="R10" s="15" t="s">
        <v>116</v>
      </c>
      <c r="S10" s="13">
        <v>824000</v>
      </c>
      <c r="T10" s="13">
        <v>824000</v>
      </c>
      <c r="U10" s="13"/>
      <c r="V10" s="13">
        <v>800000</v>
      </c>
      <c r="W10" s="13"/>
      <c r="X10" s="15" t="s">
        <v>114</v>
      </c>
      <c r="Y10" s="13">
        <v>1529000</v>
      </c>
      <c r="Z10" s="15" t="s">
        <v>117</v>
      </c>
      <c r="AA10" s="13">
        <v>720000</v>
      </c>
      <c r="AB10" s="15" t="s">
        <v>118</v>
      </c>
      <c r="AC10" s="13">
        <v>400000</v>
      </c>
      <c r="AD10" s="15" t="s">
        <v>115</v>
      </c>
      <c r="AE10" s="117" t="s">
        <v>119</v>
      </c>
      <c r="AF10" s="13">
        <v>400000</v>
      </c>
      <c r="AG10" s="13">
        <v>977800</v>
      </c>
      <c r="AH10" s="13">
        <v>650000</v>
      </c>
      <c r="AI10" s="13">
        <f t="shared" si="1"/>
        <v>400000</v>
      </c>
      <c r="AJ10" s="119" t="s">
        <v>120</v>
      </c>
      <c r="AK10" s="13">
        <f t="shared" si="2"/>
        <v>400000</v>
      </c>
      <c r="AL10" s="13">
        <f t="shared" si="3"/>
        <v>37600000</v>
      </c>
      <c r="AM10" s="13">
        <f t="shared" si="4"/>
        <v>0</v>
      </c>
      <c r="AN10" s="13"/>
      <c r="AO10" s="299">
        <f t="shared" si="8"/>
        <v>400000</v>
      </c>
      <c r="AP10" s="299">
        <f t="shared" si="9"/>
        <v>-233000</v>
      </c>
      <c r="AQ10" s="272">
        <v>167000</v>
      </c>
      <c r="AR10" s="272">
        <f t="shared" si="10"/>
        <v>400000</v>
      </c>
      <c r="AS10" s="311">
        <f t="shared" si="11"/>
        <v>-233000</v>
      </c>
      <c r="AT10" s="272">
        <f t="shared" si="5"/>
        <v>167000</v>
      </c>
      <c r="AU10" s="272">
        <f t="shared" si="6"/>
        <v>15698000</v>
      </c>
      <c r="AV10" s="312">
        <f t="shared" si="7"/>
        <v>-21902000</v>
      </c>
      <c r="AW10" s="272" t="s">
        <v>3287</v>
      </c>
      <c r="AX10" s="174">
        <v>167000</v>
      </c>
      <c r="AY10" s="110" t="s">
        <v>2971</v>
      </c>
    </row>
    <row r="11" spans="1:53" s="149" customFormat="1">
      <c r="A11" s="361" t="str">
        <f>IF(G11="","",SUBTOTAL(3,$G$5:G11))</f>
        <v/>
      </c>
      <c r="B11" s="142" t="s">
        <v>2294</v>
      </c>
      <c r="C11" s="143"/>
      <c r="D11" s="144"/>
      <c r="E11" s="144"/>
      <c r="F11" s="300"/>
      <c r="G11" s="300"/>
      <c r="H11" s="146"/>
      <c r="I11" s="146"/>
      <c r="J11" s="495"/>
      <c r="K11" s="495"/>
      <c r="L11" s="496"/>
      <c r="M11" s="147"/>
      <c r="N11" s="147"/>
      <c r="O11" s="147"/>
      <c r="P11" s="147"/>
      <c r="Q11" s="147"/>
      <c r="R11" s="146"/>
      <c r="S11" s="147"/>
      <c r="T11" s="147"/>
      <c r="U11" s="147"/>
      <c r="V11" s="147"/>
      <c r="W11" s="147"/>
      <c r="X11" s="146"/>
      <c r="Y11" s="147"/>
      <c r="Z11" s="146"/>
      <c r="AA11" s="147"/>
      <c r="AB11" s="146"/>
      <c r="AC11" s="147"/>
      <c r="AD11" s="146"/>
      <c r="AE11" s="148"/>
      <c r="AF11" s="147"/>
      <c r="AG11" s="147"/>
      <c r="AH11" s="147"/>
      <c r="AI11" s="147"/>
      <c r="AJ11" s="150"/>
      <c r="AK11" s="147"/>
      <c r="AL11" s="147"/>
      <c r="AM11" s="13">
        <f t="shared" si="4"/>
        <v>0</v>
      </c>
      <c r="AN11" s="147"/>
      <c r="AO11" s="299"/>
      <c r="AP11" s="299"/>
      <c r="AQ11" s="300"/>
      <c r="AR11" s="272">
        <f t="shared" si="10"/>
        <v>0</v>
      </c>
      <c r="AS11" s="311">
        <f t="shared" si="11"/>
        <v>0</v>
      </c>
      <c r="AT11" s="300"/>
      <c r="AU11" s="300"/>
      <c r="AV11" s="300"/>
      <c r="AW11" s="1"/>
    </row>
    <row r="12" spans="1:53" ht="157.5" customHeight="1">
      <c r="A12" s="361">
        <f>IF(G12="","",SUBTOTAL(3,$G$5:G12))</f>
        <v>7</v>
      </c>
      <c r="B12" s="114" t="s">
        <v>124</v>
      </c>
      <c r="C12" s="115" t="s">
        <v>125</v>
      </c>
      <c r="D12" s="116">
        <v>59</v>
      </c>
      <c r="E12" s="116" t="s">
        <v>126</v>
      </c>
      <c r="F12" s="272">
        <f>VLOOKUP(B12,'THCS (gui HĐ)'!$D$6:$Z$880,23,0)</f>
        <v>51000</v>
      </c>
      <c r="G12" s="272">
        <f t="shared" ref="G12:G18" si="12">F12*D12</f>
        <v>3009000</v>
      </c>
      <c r="H12" s="15" t="s">
        <v>127</v>
      </c>
      <c r="I12" s="15" t="s">
        <v>128</v>
      </c>
      <c r="J12" s="493" t="s">
        <v>46</v>
      </c>
      <c r="K12" s="493"/>
      <c r="L12" s="494"/>
      <c r="M12" s="13">
        <v>52000</v>
      </c>
      <c r="N12" s="13">
        <v>51000</v>
      </c>
      <c r="O12" s="13"/>
      <c r="P12" s="13">
        <v>52300</v>
      </c>
      <c r="Q12" s="13"/>
      <c r="R12" s="15" t="s">
        <v>129</v>
      </c>
      <c r="S12" s="13">
        <v>150000</v>
      </c>
      <c r="T12" s="13">
        <v>151000</v>
      </c>
      <c r="U12" s="13"/>
      <c r="V12" s="13">
        <v>147000</v>
      </c>
      <c r="W12" s="13"/>
      <c r="X12" s="15" t="s">
        <v>127</v>
      </c>
      <c r="Y12" s="13">
        <v>56000</v>
      </c>
      <c r="Z12" s="15" t="s">
        <v>131</v>
      </c>
      <c r="AA12" s="13">
        <v>62208</v>
      </c>
      <c r="AB12" s="15" t="s">
        <v>132</v>
      </c>
      <c r="AC12" s="13">
        <v>58000</v>
      </c>
      <c r="AD12" s="15" t="s">
        <v>130</v>
      </c>
      <c r="AE12" s="117" t="s">
        <v>133</v>
      </c>
      <c r="AF12" s="13">
        <v>58000</v>
      </c>
      <c r="AG12" s="13">
        <v>52200</v>
      </c>
      <c r="AH12" s="13">
        <v>118000</v>
      </c>
      <c r="AI12" s="13">
        <f t="shared" ref="AI12:AI18" si="13">MIN(AH12,AG12,AF12,AC12,AA12,Y12,V12,T12,S12,P12,N12,M12)</f>
        <v>51000</v>
      </c>
      <c r="AJ12" s="119" t="s">
        <v>134</v>
      </c>
      <c r="AK12" s="13">
        <f t="shared" ref="AK12:AK18" si="14">MIN(AI12,AN12)</f>
        <v>48000</v>
      </c>
      <c r="AL12" s="13">
        <f t="shared" ref="AL12:AL18" si="15">AK12*D12</f>
        <v>2832000</v>
      </c>
      <c r="AM12" s="13">
        <f t="shared" si="4"/>
        <v>-177000</v>
      </c>
      <c r="AN12" s="13">
        <f>VLOOKUP(B12,'HĐ 2022L6'!$D$9:$V$821,19,0)</f>
        <v>48000</v>
      </c>
      <c r="AO12" s="299">
        <f t="shared" si="8"/>
        <v>48000</v>
      </c>
      <c r="AP12" s="299">
        <f t="shared" si="9"/>
        <v>-15500</v>
      </c>
      <c r="AQ12" s="272">
        <v>32500</v>
      </c>
      <c r="AR12" s="272">
        <f t="shared" si="10"/>
        <v>48000</v>
      </c>
      <c r="AS12" s="311">
        <f t="shared" si="11"/>
        <v>-15500</v>
      </c>
      <c r="AT12" s="272">
        <f t="shared" si="5"/>
        <v>32500</v>
      </c>
      <c r="AU12" s="272">
        <f t="shared" si="6"/>
        <v>1917500</v>
      </c>
      <c r="AV12" s="312">
        <f t="shared" si="7"/>
        <v>-1091500</v>
      </c>
      <c r="AW12" s="272"/>
      <c r="AX12" s="174">
        <v>32500</v>
      </c>
      <c r="AY12" s="110">
        <v>32500</v>
      </c>
      <c r="AZ12" s="174">
        <f>AY12-F12</f>
        <v>-18500</v>
      </c>
      <c r="BA12" s="110">
        <f>AZ12*D12</f>
        <v>-1091500</v>
      </c>
    </row>
    <row r="13" spans="1:53" ht="187.5" customHeight="1">
      <c r="A13" s="361">
        <f>IF(G13="","",SUBTOTAL(3,$G$5:G13))</f>
        <v>8</v>
      </c>
      <c r="B13" s="114" t="s">
        <v>135</v>
      </c>
      <c r="C13" s="115" t="s">
        <v>125</v>
      </c>
      <c r="D13" s="116">
        <v>64</v>
      </c>
      <c r="E13" s="116" t="s">
        <v>126</v>
      </c>
      <c r="F13" s="272">
        <f>VLOOKUP(B13,'THCS (gui HĐ)'!$D$6:$Z$880,23,0)</f>
        <v>69000</v>
      </c>
      <c r="G13" s="272">
        <f t="shared" si="12"/>
        <v>4416000</v>
      </c>
      <c r="H13" s="15" t="s">
        <v>136</v>
      </c>
      <c r="I13" s="15" t="s">
        <v>137</v>
      </c>
      <c r="J13" s="493" t="s">
        <v>46</v>
      </c>
      <c r="K13" s="493"/>
      <c r="L13" s="494"/>
      <c r="M13" s="13">
        <v>70300</v>
      </c>
      <c r="N13" s="13">
        <v>69000</v>
      </c>
      <c r="O13" s="13"/>
      <c r="P13" s="13">
        <v>70700</v>
      </c>
      <c r="Q13" s="13"/>
      <c r="R13" s="15" t="s">
        <v>138</v>
      </c>
      <c r="S13" s="13">
        <v>227000</v>
      </c>
      <c r="T13" s="13">
        <v>230000</v>
      </c>
      <c r="U13" s="13"/>
      <c r="V13" s="13">
        <v>220500</v>
      </c>
      <c r="W13" s="13"/>
      <c r="X13" s="15" t="s">
        <v>139</v>
      </c>
      <c r="Y13" s="13">
        <v>83000</v>
      </c>
      <c r="Z13" s="15" t="s">
        <v>141</v>
      </c>
      <c r="AA13" s="13">
        <v>93312</v>
      </c>
      <c r="AB13" s="15" t="s">
        <v>142</v>
      </c>
      <c r="AC13" s="13">
        <v>87000</v>
      </c>
      <c r="AD13" s="15" t="s">
        <v>140</v>
      </c>
      <c r="AE13" s="117" t="s">
        <v>143</v>
      </c>
      <c r="AF13" s="13">
        <v>87000</v>
      </c>
      <c r="AG13" s="13">
        <v>70500</v>
      </c>
      <c r="AH13" s="13">
        <v>177000</v>
      </c>
      <c r="AI13" s="13">
        <f t="shared" si="13"/>
        <v>69000</v>
      </c>
      <c r="AJ13" s="119" t="s">
        <v>134</v>
      </c>
      <c r="AK13" s="13">
        <f t="shared" si="14"/>
        <v>51000</v>
      </c>
      <c r="AL13" s="13">
        <f t="shared" si="15"/>
        <v>3264000</v>
      </c>
      <c r="AM13" s="13">
        <f t="shared" si="4"/>
        <v>-1152000</v>
      </c>
      <c r="AN13" s="13">
        <f>VLOOKUP(B13,'HĐ 2022L6'!$D$9:$V$821,19,0)</f>
        <v>51000</v>
      </c>
      <c r="AO13" s="299">
        <f t="shared" si="8"/>
        <v>51000</v>
      </c>
      <c r="AP13" s="299">
        <f t="shared" si="9"/>
        <v>-18500</v>
      </c>
      <c r="AQ13" s="272">
        <v>32500</v>
      </c>
      <c r="AR13" s="272">
        <f t="shared" si="10"/>
        <v>51000</v>
      </c>
      <c r="AS13" s="311">
        <f t="shared" si="11"/>
        <v>-18500</v>
      </c>
      <c r="AT13" s="272">
        <f t="shared" si="5"/>
        <v>32500</v>
      </c>
      <c r="AU13" s="272">
        <f t="shared" si="6"/>
        <v>2080000</v>
      </c>
      <c r="AV13" s="312">
        <f t="shared" si="7"/>
        <v>-2336000</v>
      </c>
      <c r="AW13" s="313"/>
      <c r="AX13" s="174">
        <v>32500</v>
      </c>
      <c r="AY13" s="110">
        <f>AY12</f>
        <v>32500</v>
      </c>
      <c r="AZ13" s="174">
        <f>AY13-F13</f>
        <v>-36500</v>
      </c>
      <c r="BA13" s="110">
        <f>AZ13*D13</f>
        <v>-2336000</v>
      </c>
    </row>
    <row r="14" spans="1:53" ht="151.5" customHeight="1">
      <c r="A14" s="361">
        <f>IF(G14="","",SUBTOTAL(3,$G$5:G14))</f>
        <v>9</v>
      </c>
      <c r="B14" s="114" t="s">
        <v>144</v>
      </c>
      <c r="C14" s="115" t="s">
        <v>125</v>
      </c>
      <c r="D14" s="116">
        <v>64</v>
      </c>
      <c r="E14" s="116" t="s">
        <v>126</v>
      </c>
      <c r="F14" s="272">
        <f>VLOOKUP(B14,'THCS (gui HĐ)'!$D$6:$Z$880,23,0)</f>
        <v>51000</v>
      </c>
      <c r="G14" s="272">
        <f t="shared" si="12"/>
        <v>3264000</v>
      </c>
      <c r="H14" s="15" t="s">
        <v>145</v>
      </c>
      <c r="I14" s="15" t="s">
        <v>146</v>
      </c>
      <c r="J14" s="493" t="s">
        <v>46</v>
      </c>
      <c r="K14" s="493"/>
      <c r="L14" s="494"/>
      <c r="M14" s="13">
        <v>52000</v>
      </c>
      <c r="N14" s="13">
        <v>51000</v>
      </c>
      <c r="O14" s="13"/>
      <c r="P14" s="13">
        <v>52300</v>
      </c>
      <c r="Q14" s="13"/>
      <c r="R14" s="15" t="s">
        <v>147</v>
      </c>
      <c r="S14" s="13">
        <v>150000</v>
      </c>
      <c r="T14" s="13">
        <v>151000</v>
      </c>
      <c r="U14" s="13"/>
      <c r="V14" s="13">
        <v>147000</v>
      </c>
      <c r="W14" s="13"/>
      <c r="X14" s="15" t="s">
        <v>145</v>
      </c>
      <c r="Y14" s="13">
        <v>56000</v>
      </c>
      <c r="Z14" s="15" t="s">
        <v>149</v>
      </c>
      <c r="AA14" s="13">
        <v>62208</v>
      </c>
      <c r="AB14" s="15" t="s">
        <v>150</v>
      </c>
      <c r="AC14" s="13">
        <v>58000</v>
      </c>
      <c r="AD14" s="15" t="s">
        <v>148</v>
      </c>
      <c r="AE14" s="117" t="s">
        <v>151</v>
      </c>
      <c r="AF14" s="13">
        <v>58000</v>
      </c>
      <c r="AG14" s="13">
        <v>52200</v>
      </c>
      <c r="AH14" s="13">
        <v>118000</v>
      </c>
      <c r="AI14" s="13">
        <f t="shared" si="13"/>
        <v>51000</v>
      </c>
      <c r="AJ14" s="119" t="s">
        <v>134</v>
      </c>
      <c r="AK14" s="13">
        <f t="shared" si="14"/>
        <v>51000</v>
      </c>
      <c r="AL14" s="13">
        <f t="shared" si="15"/>
        <v>3264000</v>
      </c>
      <c r="AM14" s="13">
        <f t="shared" si="4"/>
        <v>0</v>
      </c>
      <c r="AN14" s="13">
        <f>VLOOKUP(B14,'HĐ 2022L6'!$D$9:$V$821,19,0)</f>
        <v>51000</v>
      </c>
      <c r="AO14" s="299">
        <f t="shared" si="8"/>
        <v>51000</v>
      </c>
      <c r="AP14" s="299">
        <f t="shared" si="9"/>
        <v>-18500</v>
      </c>
      <c r="AQ14" s="272">
        <v>32500</v>
      </c>
      <c r="AR14" s="272">
        <f t="shared" si="10"/>
        <v>51000</v>
      </c>
      <c r="AS14" s="311">
        <f t="shared" si="11"/>
        <v>-18500</v>
      </c>
      <c r="AT14" s="272">
        <f t="shared" si="5"/>
        <v>32500</v>
      </c>
      <c r="AU14" s="272">
        <f t="shared" si="6"/>
        <v>2080000</v>
      </c>
      <c r="AV14" s="312">
        <f t="shared" si="7"/>
        <v>-1184000</v>
      </c>
      <c r="AW14" s="313"/>
      <c r="AX14" s="110">
        <v>32500</v>
      </c>
      <c r="AY14" s="110">
        <f>AY12</f>
        <v>32500</v>
      </c>
      <c r="AZ14" s="174">
        <f>AY14-F14</f>
        <v>-18500</v>
      </c>
      <c r="BA14" s="110">
        <f>AZ14*D14</f>
        <v>-1184000</v>
      </c>
    </row>
    <row r="15" spans="1:53" ht="139.5" customHeight="1">
      <c r="A15" s="361">
        <f>IF(G15="","",SUBTOTAL(3,$G$5:G15))</f>
        <v>10</v>
      </c>
      <c r="B15" s="114" t="s">
        <v>152</v>
      </c>
      <c r="C15" s="115" t="s">
        <v>125</v>
      </c>
      <c r="D15" s="116">
        <v>64</v>
      </c>
      <c r="E15" s="116" t="s">
        <v>126</v>
      </c>
      <c r="F15" s="272">
        <f>VLOOKUP(B15,'THCS (gui HĐ)'!$D$6:$Z$880,23,0)</f>
        <v>51000</v>
      </c>
      <c r="G15" s="272">
        <f t="shared" si="12"/>
        <v>3264000</v>
      </c>
      <c r="H15" s="15" t="s">
        <v>153</v>
      </c>
      <c r="I15" s="15" t="s">
        <v>154</v>
      </c>
      <c r="J15" s="493" t="s">
        <v>46</v>
      </c>
      <c r="K15" s="493"/>
      <c r="L15" s="494"/>
      <c r="M15" s="13">
        <v>52000</v>
      </c>
      <c r="N15" s="13">
        <v>51000</v>
      </c>
      <c r="O15" s="13"/>
      <c r="P15" s="13">
        <v>52300</v>
      </c>
      <c r="Q15" s="13"/>
      <c r="R15" s="15" t="s">
        <v>155</v>
      </c>
      <c r="S15" s="13">
        <v>150000</v>
      </c>
      <c r="T15" s="13">
        <v>151000</v>
      </c>
      <c r="U15" s="13"/>
      <c r="V15" s="13">
        <v>147000</v>
      </c>
      <c r="W15" s="13"/>
      <c r="X15" s="15" t="s">
        <v>153</v>
      </c>
      <c r="Y15" s="13">
        <v>56000</v>
      </c>
      <c r="Z15" s="15" t="s">
        <v>157</v>
      </c>
      <c r="AA15" s="13">
        <v>62208</v>
      </c>
      <c r="AB15" s="15" t="s">
        <v>158</v>
      </c>
      <c r="AC15" s="13">
        <v>58000</v>
      </c>
      <c r="AD15" s="15" t="s">
        <v>156</v>
      </c>
      <c r="AE15" s="117" t="s">
        <v>159</v>
      </c>
      <c r="AF15" s="13">
        <v>58000</v>
      </c>
      <c r="AG15" s="13">
        <v>52200</v>
      </c>
      <c r="AH15" s="13">
        <v>118000</v>
      </c>
      <c r="AI15" s="13">
        <f t="shared" si="13"/>
        <v>51000</v>
      </c>
      <c r="AJ15" s="119" t="s">
        <v>134</v>
      </c>
      <c r="AK15" s="13">
        <f t="shared" si="14"/>
        <v>46000</v>
      </c>
      <c r="AL15" s="13">
        <f t="shared" si="15"/>
        <v>2944000</v>
      </c>
      <c r="AM15" s="13">
        <f t="shared" si="4"/>
        <v>-320000</v>
      </c>
      <c r="AN15" s="13">
        <f>VLOOKUP(B15,'HĐ 2022L6'!$D$9:$V$821,19,0)</f>
        <v>46000</v>
      </c>
      <c r="AO15" s="299">
        <f t="shared" si="8"/>
        <v>46000</v>
      </c>
      <c r="AP15" s="299">
        <f t="shared" si="9"/>
        <v>-4000</v>
      </c>
      <c r="AQ15" s="272">
        <v>42000</v>
      </c>
      <c r="AR15" s="272">
        <f t="shared" si="10"/>
        <v>46000</v>
      </c>
      <c r="AS15" s="311">
        <f t="shared" si="11"/>
        <v>-4000</v>
      </c>
      <c r="AT15" s="272">
        <f t="shared" si="5"/>
        <v>42000</v>
      </c>
      <c r="AU15" s="272">
        <f t="shared" si="6"/>
        <v>2688000</v>
      </c>
      <c r="AV15" s="312">
        <f t="shared" si="7"/>
        <v>-576000</v>
      </c>
      <c r="AW15" s="313"/>
      <c r="AX15" s="174">
        <v>42000</v>
      </c>
      <c r="AY15" s="110">
        <v>42000</v>
      </c>
      <c r="AZ15" s="174">
        <f>AY15-F15</f>
        <v>-9000</v>
      </c>
      <c r="BA15" s="110">
        <f>AZ15*D15</f>
        <v>-576000</v>
      </c>
    </row>
    <row r="16" spans="1:53" ht="161.25" customHeight="1">
      <c r="A16" s="361">
        <f>IF(G16="","",SUBTOTAL(3,$G$5:G16))</f>
        <v>11</v>
      </c>
      <c r="B16" s="114" t="s">
        <v>160</v>
      </c>
      <c r="C16" s="115" t="s">
        <v>125</v>
      </c>
      <c r="D16" s="116">
        <v>62</v>
      </c>
      <c r="E16" s="116" t="s">
        <v>126</v>
      </c>
      <c r="F16" s="272">
        <f>VLOOKUP(B16,'THCS (gui HĐ)'!$D$6:$Z$880,23,0)</f>
        <v>51000</v>
      </c>
      <c r="G16" s="272">
        <f t="shared" si="12"/>
        <v>3162000</v>
      </c>
      <c r="H16" s="15" t="s">
        <v>161</v>
      </c>
      <c r="I16" s="15" t="s">
        <v>162</v>
      </c>
      <c r="J16" s="493" t="s">
        <v>46</v>
      </c>
      <c r="K16" s="493"/>
      <c r="L16" s="494"/>
      <c r="M16" s="13">
        <v>52000</v>
      </c>
      <c r="N16" s="13">
        <v>51000</v>
      </c>
      <c r="O16" s="13"/>
      <c r="P16" s="13">
        <v>52300</v>
      </c>
      <c r="Q16" s="13"/>
      <c r="R16" s="15" t="s">
        <v>163</v>
      </c>
      <c r="S16" s="13">
        <v>150000</v>
      </c>
      <c r="T16" s="13">
        <v>151000</v>
      </c>
      <c r="U16" s="13"/>
      <c r="V16" s="13">
        <v>147000</v>
      </c>
      <c r="W16" s="13"/>
      <c r="X16" s="15" t="s">
        <v>161</v>
      </c>
      <c r="Y16" s="13">
        <v>56000</v>
      </c>
      <c r="Z16" s="15" t="s">
        <v>165</v>
      </c>
      <c r="AA16" s="13">
        <v>62208</v>
      </c>
      <c r="AB16" s="15" t="s">
        <v>166</v>
      </c>
      <c r="AC16" s="13">
        <v>58000</v>
      </c>
      <c r="AD16" s="15" t="s">
        <v>164</v>
      </c>
      <c r="AE16" s="117" t="s">
        <v>167</v>
      </c>
      <c r="AF16" s="13">
        <v>58000</v>
      </c>
      <c r="AG16" s="13">
        <v>52200</v>
      </c>
      <c r="AH16" s="13">
        <v>118000</v>
      </c>
      <c r="AI16" s="13">
        <f t="shared" si="13"/>
        <v>51000</v>
      </c>
      <c r="AJ16" s="119" t="s">
        <v>134</v>
      </c>
      <c r="AK16" s="13">
        <f t="shared" si="14"/>
        <v>51000</v>
      </c>
      <c r="AL16" s="13">
        <f t="shared" si="15"/>
        <v>3162000</v>
      </c>
      <c r="AM16" s="13">
        <f t="shared" si="4"/>
        <v>0</v>
      </c>
      <c r="AN16" s="13">
        <f>VLOOKUP(B16,'HĐ 2022L6'!$D$9:$V$821,19,0)</f>
        <v>51000</v>
      </c>
      <c r="AO16" s="299">
        <f t="shared" si="8"/>
        <v>51000</v>
      </c>
      <c r="AP16" s="299">
        <f t="shared" si="9"/>
        <v>-9000</v>
      </c>
      <c r="AQ16" s="272">
        <v>42000</v>
      </c>
      <c r="AR16" s="272">
        <f t="shared" si="10"/>
        <v>51000</v>
      </c>
      <c r="AS16" s="311">
        <f t="shared" si="11"/>
        <v>-9000</v>
      </c>
      <c r="AT16" s="272">
        <f t="shared" si="5"/>
        <v>42000</v>
      </c>
      <c r="AU16" s="272">
        <f t="shared" si="6"/>
        <v>2604000</v>
      </c>
      <c r="AV16" s="312">
        <f t="shared" si="7"/>
        <v>-558000</v>
      </c>
      <c r="AW16" s="313"/>
      <c r="AX16" s="110">
        <v>42000</v>
      </c>
      <c r="AY16" s="110">
        <f>AY15</f>
        <v>42000</v>
      </c>
      <c r="AZ16" s="174">
        <f>AY16-F16</f>
        <v>-9000</v>
      </c>
      <c r="BA16" s="110">
        <f>AZ16*D16</f>
        <v>-558000</v>
      </c>
    </row>
    <row r="17" spans="1:50" ht="136.5" customHeight="1">
      <c r="A17" s="361">
        <f>IF(G17="","",SUBTOTAL(3,$G$5:G17))</f>
        <v>12</v>
      </c>
      <c r="B17" s="114" t="s">
        <v>168</v>
      </c>
      <c r="C17" s="115" t="s">
        <v>125</v>
      </c>
      <c r="D17" s="116">
        <v>57</v>
      </c>
      <c r="E17" s="116" t="s">
        <v>126</v>
      </c>
      <c r="F17" s="272">
        <f>VLOOKUP(B17,'THCS (gui HĐ)'!$D$6:$Z$880,23,0)</f>
        <v>51000</v>
      </c>
      <c r="G17" s="272">
        <f t="shared" si="12"/>
        <v>2907000</v>
      </c>
      <c r="H17" s="15" t="s">
        <v>169</v>
      </c>
      <c r="I17" s="15" t="s">
        <v>170</v>
      </c>
      <c r="J17" s="493" t="s">
        <v>46</v>
      </c>
      <c r="K17" s="493"/>
      <c r="L17" s="494"/>
      <c r="M17" s="13">
        <v>52000</v>
      </c>
      <c r="N17" s="13">
        <v>51000</v>
      </c>
      <c r="O17" s="13"/>
      <c r="P17" s="13">
        <v>52300</v>
      </c>
      <c r="Q17" s="13"/>
      <c r="R17" s="15" t="s">
        <v>171</v>
      </c>
      <c r="S17" s="13">
        <v>150000</v>
      </c>
      <c r="T17" s="13">
        <v>151000</v>
      </c>
      <c r="U17" s="13"/>
      <c r="V17" s="13">
        <v>147000</v>
      </c>
      <c r="W17" s="13"/>
      <c r="X17" s="15" t="s">
        <v>169</v>
      </c>
      <c r="Y17" s="13">
        <v>56000</v>
      </c>
      <c r="Z17" s="15" t="s">
        <v>173</v>
      </c>
      <c r="AA17" s="13">
        <v>62208</v>
      </c>
      <c r="AB17" s="15" t="s">
        <v>174</v>
      </c>
      <c r="AC17" s="13">
        <v>58000</v>
      </c>
      <c r="AD17" s="15" t="s">
        <v>172</v>
      </c>
      <c r="AE17" s="117" t="s">
        <v>175</v>
      </c>
      <c r="AF17" s="13">
        <v>58000</v>
      </c>
      <c r="AG17" s="13">
        <v>52200</v>
      </c>
      <c r="AH17" s="13">
        <v>118000</v>
      </c>
      <c r="AI17" s="13">
        <f t="shared" si="13"/>
        <v>51000</v>
      </c>
      <c r="AJ17" s="119" t="s">
        <v>134</v>
      </c>
      <c r="AK17" s="13">
        <f t="shared" si="14"/>
        <v>51000</v>
      </c>
      <c r="AL17" s="13">
        <f t="shared" si="15"/>
        <v>2907000</v>
      </c>
      <c r="AM17" s="13">
        <f t="shared" si="4"/>
        <v>0</v>
      </c>
      <c r="AN17" s="13">
        <f>VLOOKUP(B17,'HĐ 2022L6'!$D$9:$V$821,19,0)</f>
        <v>51000</v>
      </c>
      <c r="AO17" s="299">
        <f t="shared" si="8"/>
        <v>51000</v>
      </c>
      <c r="AP17" s="299">
        <f t="shared" si="9"/>
        <v>-9000</v>
      </c>
      <c r="AQ17" s="272">
        <v>42000</v>
      </c>
      <c r="AR17" s="272">
        <f t="shared" si="10"/>
        <v>51000</v>
      </c>
      <c r="AS17" s="311">
        <f t="shared" si="11"/>
        <v>-9000</v>
      </c>
      <c r="AT17" s="272">
        <f t="shared" si="5"/>
        <v>42000</v>
      </c>
      <c r="AU17" s="272">
        <f t="shared" si="6"/>
        <v>2394000</v>
      </c>
      <c r="AV17" s="312">
        <f t="shared" si="7"/>
        <v>-513000</v>
      </c>
      <c r="AW17" s="313"/>
      <c r="AX17" s="110">
        <v>42000</v>
      </c>
    </row>
    <row r="18" spans="1:50" ht="339.75" customHeight="1">
      <c r="A18" s="361">
        <f>IF(G18="","",SUBTOTAL(3,$G$5:G18))</f>
        <v>13</v>
      </c>
      <c r="B18" s="114" t="s">
        <v>184</v>
      </c>
      <c r="C18" s="115" t="s">
        <v>125</v>
      </c>
      <c r="D18" s="116">
        <v>64</v>
      </c>
      <c r="E18" s="116" t="s">
        <v>126</v>
      </c>
      <c r="F18" s="272">
        <f>VLOOKUP(B18,'THCS (gui HĐ)'!$D$6:$Z$880,23,0)</f>
        <v>124000</v>
      </c>
      <c r="G18" s="272">
        <f t="shared" si="12"/>
        <v>7936000</v>
      </c>
      <c r="H18" s="15" t="s">
        <v>185</v>
      </c>
      <c r="I18" s="15" t="s">
        <v>186</v>
      </c>
      <c r="J18" s="497" t="s">
        <v>46</v>
      </c>
      <c r="K18" s="497"/>
      <c r="L18" s="498"/>
      <c r="M18" s="13">
        <v>129700</v>
      </c>
      <c r="N18" s="13">
        <v>127200</v>
      </c>
      <c r="O18" s="13"/>
      <c r="P18" s="13">
        <v>130400</v>
      </c>
      <c r="Q18" s="13"/>
      <c r="R18" s="15" t="s">
        <v>187</v>
      </c>
      <c r="S18" s="13">
        <v>378000</v>
      </c>
      <c r="T18" s="13">
        <v>380000</v>
      </c>
      <c r="U18" s="13"/>
      <c r="V18" s="13">
        <v>367000</v>
      </c>
      <c r="W18" s="13"/>
      <c r="X18" s="15" t="s">
        <v>185</v>
      </c>
      <c r="Y18" s="13">
        <v>139000</v>
      </c>
      <c r="Z18" s="15" t="s">
        <v>188</v>
      </c>
      <c r="AA18" s="13">
        <v>155520</v>
      </c>
      <c r="AB18" s="15" t="s">
        <v>189</v>
      </c>
      <c r="AC18" s="13">
        <v>124000</v>
      </c>
      <c r="AD18" s="15" t="s">
        <v>186</v>
      </c>
      <c r="AE18" s="117" t="s">
        <v>186</v>
      </c>
      <c r="AF18" s="13">
        <v>124000</v>
      </c>
      <c r="AG18" s="13">
        <v>130200</v>
      </c>
      <c r="AH18" s="13">
        <v>290000</v>
      </c>
      <c r="AI18" s="13">
        <f t="shared" si="13"/>
        <v>124000</v>
      </c>
      <c r="AJ18" s="119" t="s">
        <v>190</v>
      </c>
      <c r="AK18" s="13">
        <f t="shared" si="14"/>
        <v>124000</v>
      </c>
      <c r="AL18" s="13">
        <f t="shared" si="15"/>
        <v>7936000</v>
      </c>
      <c r="AM18" s="13">
        <f t="shared" si="4"/>
        <v>0</v>
      </c>
      <c r="AN18" s="13">
        <f>VLOOKUP(B18,'HĐ 2022L6'!$D$9:$V$821,19,0)</f>
        <v>130000</v>
      </c>
      <c r="AO18" s="299">
        <f t="shared" si="8"/>
        <v>124000</v>
      </c>
      <c r="AP18" s="299">
        <f t="shared" si="9"/>
        <v>-6000</v>
      </c>
      <c r="AQ18" s="272">
        <v>118000</v>
      </c>
      <c r="AR18" s="272">
        <f t="shared" si="10"/>
        <v>124000</v>
      </c>
      <c r="AS18" s="311">
        <f t="shared" si="11"/>
        <v>-6000</v>
      </c>
      <c r="AT18" s="272">
        <f t="shared" si="5"/>
        <v>118000</v>
      </c>
      <c r="AU18" s="272">
        <f t="shared" si="6"/>
        <v>7552000</v>
      </c>
      <c r="AV18" s="312">
        <f t="shared" si="7"/>
        <v>-384000</v>
      </c>
      <c r="AW18" s="272"/>
      <c r="AX18" s="174">
        <v>118000</v>
      </c>
    </row>
    <row r="19" spans="1:50" s="149" customFormat="1">
      <c r="A19" s="361" t="str">
        <f>IF(G19="","",SUBTOTAL(3,$G$5:G19))</f>
        <v/>
      </c>
      <c r="B19" s="142" t="s">
        <v>2326</v>
      </c>
      <c r="C19" s="143"/>
      <c r="D19" s="144"/>
      <c r="E19" s="144"/>
      <c r="F19" s="300"/>
      <c r="G19" s="300"/>
      <c r="H19" s="146"/>
      <c r="I19" s="146"/>
      <c r="J19" s="499"/>
      <c r="K19" s="499"/>
      <c r="L19" s="500"/>
      <c r="M19" s="147"/>
      <c r="N19" s="147"/>
      <c r="O19" s="147"/>
      <c r="P19" s="147"/>
      <c r="Q19" s="147"/>
      <c r="R19" s="146"/>
      <c r="S19" s="147"/>
      <c r="T19" s="147"/>
      <c r="U19" s="147"/>
      <c r="V19" s="147"/>
      <c r="W19" s="147"/>
      <c r="X19" s="146"/>
      <c r="Y19" s="147"/>
      <c r="Z19" s="146"/>
      <c r="AA19" s="147"/>
      <c r="AB19" s="146"/>
      <c r="AC19" s="147"/>
      <c r="AD19" s="146"/>
      <c r="AE19" s="148"/>
      <c r="AF19" s="147"/>
      <c r="AG19" s="147"/>
      <c r="AH19" s="147"/>
      <c r="AI19" s="147"/>
      <c r="AJ19" s="150"/>
      <c r="AK19" s="147"/>
      <c r="AL19" s="147"/>
      <c r="AM19" s="13">
        <f t="shared" si="4"/>
        <v>0</v>
      </c>
      <c r="AN19" s="147"/>
      <c r="AO19" s="299"/>
      <c r="AP19" s="299"/>
      <c r="AQ19" s="300"/>
      <c r="AR19" s="272">
        <f t="shared" si="10"/>
        <v>0</v>
      </c>
      <c r="AS19" s="311">
        <f t="shared" si="11"/>
        <v>0</v>
      </c>
      <c r="AT19" s="300"/>
      <c r="AU19" s="300"/>
      <c r="AV19" s="300"/>
      <c r="AW19" s="1"/>
    </row>
    <row r="20" spans="1:50" s="149" customFormat="1">
      <c r="A20" s="361" t="str">
        <f>IF(G20="","",SUBTOTAL(3,$G$5:G20))</f>
        <v/>
      </c>
      <c r="B20" s="142" t="s">
        <v>2973</v>
      </c>
      <c r="C20" s="143"/>
      <c r="D20" s="144"/>
      <c r="E20" s="144"/>
      <c r="F20" s="300"/>
      <c r="G20" s="300"/>
      <c r="H20" s="146"/>
      <c r="I20" s="146"/>
      <c r="J20" s="495"/>
      <c r="K20" s="495"/>
      <c r="L20" s="496"/>
      <c r="M20" s="147"/>
      <c r="N20" s="147"/>
      <c r="O20" s="147"/>
      <c r="P20" s="147"/>
      <c r="Q20" s="147"/>
      <c r="R20" s="146"/>
      <c r="S20" s="147"/>
      <c r="T20" s="147"/>
      <c r="U20" s="147"/>
      <c r="V20" s="147"/>
      <c r="W20" s="147"/>
      <c r="X20" s="146"/>
      <c r="Y20" s="147"/>
      <c r="Z20" s="146"/>
      <c r="AA20" s="147"/>
      <c r="AB20" s="146"/>
      <c r="AC20" s="147"/>
      <c r="AD20" s="146"/>
      <c r="AE20" s="148"/>
      <c r="AF20" s="147"/>
      <c r="AG20" s="147"/>
      <c r="AH20" s="147"/>
      <c r="AI20" s="147"/>
      <c r="AJ20" s="333"/>
      <c r="AK20" s="147"/>
      <c r="AL20" s="147"/>
      <c r="AM20" s="13">
        <f t="shared" si="4"/>
        <v>0</v>
      </c>
      <c r="AN20" s="147"/>
      <c r="AO20" s="299"/>
      <c r="AP20" s="299"/>
      <c r="AQ20" s="300"/>
      <c r="AR20" s="272">
        <f t="shared" si="10"/>
        <v>0</v>
      </c>
      <c r="AS20" s="311">
        <f t="shared" si="11"/>
        <v>0</v>
      </c>
      <c r="AT20" s="300"/>
      <c r="AU20" s="300"/>
      <c r="AV20" s="300"/>
      <c r="AW20" s="303"/>
    </row>
    <row r="21" spans="1:50" s="149" customFormat="1">
      <c r="A21" s="361" t="str">
        <f>IF(G21="","",SUBTOTAL(3,$G$5:G21))</f>
        <v/>
      </c>
      <c r="B21" s="152" t="s">
        <v>2370</v>
      </c>
      <c r="C21" s="143"/>
      <c r="D21" s="144"/>
      <c r="E21" s="144"/>
      <c r="F21" s="300"/>
      <c r="G21" s="300"/>
      <c r="H21" s="146"/>
      <c r="I21" s="146"/>
      <c r="J21" s="495"/>
      <c r="K21" s="495"/>
      <c r="L21" s="496"/>
      <c r="M21" s="147"/>
      <c r="N21" s="147"/>
      <c r="O21" s="147"/>
      <c r="P21" s="147"/>
      <c r="Q21" s="147"/>
      <c r="R21" s="325"/>
      <c r="S21" s="147"/>
      <c r="T21" s="147"/>
      <c r="U21" s="147"/>
      <c r="V21" s="147"/>
      <c r="W21" s="147"/>
      <c r="X21" s="146"/>
      <c r="Y21" s="147"/>
      <c r="Z21" s="146"/>
      <c r="AA21" s="147"/>
      <c r="AB21" s="146"/>
      <c r="AC21" s="147"/>
      <c r="AD21" s="146"/>
      <c r="AE21" s="148"/>
      <c r="AF21" s="147"/>
      <c r="AG21" s="147"/>
      <c r="AH21" s="147"/>
      <c r="AI21" s="147"/>
      <c r="AJ21" s="150"/>
      <c r="AK21" s="147"/>
      <c r="AL21" s="147"/>
      <c r="AM21" s="13">
        <f t="shared" si="4"/>
        <v>0</v>
      </c>
      <c r="AN21" s="147"/>
      <c r="AO21" s="299"/>
      <c r="AP21" s="299"/>
      <c r="AQ21" s="300"/>
      <c r="AR21" s="272">
        <f t="shared" si="10"/>
        <v>0</v>
      </c>
      <c r="AS21" s="311">
        <f t="shared" si="11"/>
        <v>0</v>
      </c>
      <c r="AT21" s="300"/>
      <c r="AU21" s="300"/>
      <c r="AV21" s="300"/>
      <c r="AW21" s="1"/>
    </row>
    <row r="22" spans="1:50" ht="114.75" customHeight="1">
      <c r="A22" s="361">
        <f>IF(G22="","",SUBTOTAL(3,$G$5:G22))</f>
        <v>14</v>
      </c>
      <c r="B22" s="114" t="s">
        <v>219</v>
      </c>
      <c r="C22" s="115" t="s">
        <v>199</v>
      </c>
      <c r="D22" s="116">
        <v>119</v>
      </c>
      <c r="E22" s="116" t="s">
        <v>126</v>
      </c>
      <c r="F22" s="272">
        <f>VLOOKUP(B22,'THCS (gui HĐ)'!$D$6:$Z$880,23,0)</f>
        <v>114700</v>
      </c>
      <c r="G22" s="272">
        <f t="shared" ref="G22:G39" si="16">F22*D22</f>
        <v>13649300</v>
      </c>
      <c r="H22" s="15" t="s">
        <v>220</v>
      </c>
      <c r="I22" s="15" t="s">
        <v>221</v>
      </c>
      <c r="J22" s="493" t="s">
        <v>46</v>
      </c>
      <c r="K22" s="493"/>
      <c r="L22" s="494"/>
      <c r="M22" s="13">
        <v>116900</v>
      </c>
      <c r="N22" s="13">
        <v>114700</v>
      </c>
      <c r="O22" s="13"/>
      <c r="P22" s="13">
        <v>117600</v>
      </c>
      <c r="Q22" s="13"/>
      <c r="R22" s="15" t="s">
        <v>222</v>
      </c>
      <c r="S22" s="13">
        <v>427192.5</v>
      </c>
      <c r="T22" s="13">
        <v>427192.5</v>
      </c>
      <c r="U22" s="13"/>
      <c r="V22" s="13">
        <v>300000</v>
      </c>
      <c r="W22" s="13"/>
      <c r="X22" s="324" t="s">
        <v>220</v>
      </c>
      <c r="Y22" s="13">
        <v>157000</v>
      </c>
      <c r="Z22" s="15" t="s">
        <v>224</v>
      </c>
      <c r="AA22" s="13">
        <v>163296</v>
      </c>
      <c r="AB22" s="324" t="s">
        <v>225</v>
      </c>
      <c r="AC22" s="13">
        <v>154000</v>
      </c>
      <c r="AD22" s="15" t="s">
        <v>223</v>
      </c>
      <c r="AE22" s="117" t="s">
        <v>226</v>
      </c>
      <c r="AF22" s="13">
        <v>154000</v>
      </c>
      <c r="AG22" s="13">
        <v>117400</v>
      </c>
      <c r="AH22" s="13">
        <v>240000</v>
      </c>
      <c r="AI22" s="13">
        <f t="shared" ref="AI22:AI39" si="17">MIN(AH22,AG22,AF22,AC22,AA22,Y22,V22,T22,S22,P22,N22,M22)</f>
        <v>114700</v>
      </c>
      <c r="AJ22" s="119" t="s">
        <v>134</v>
      </c>
      <c r="AK22" s="13">
        <f t="shared" ref="AK22:AK39" si="18">MIN(AI22,AN22)</f>
        <v>114700</v>
      </c>
      <c r="AL22" s="13">
        <f t="shared" ref="AL22:AL39" si="19">AK22*D22</f>
        <v>13649300</v>
      </c>
      <c r="AM22" s="13">
        <f t="shared" si="4"/>
        <v>0</v>
      </c>
      <c r="AN22" s="13">
        <f>VLOOKUP(B22,'HĐ 2022L6'!$D$9:$V$821,19,0)</f>
        <v>123700</v>
      </c>
      <c r="AO22" s="299">
        <f t="shared" si="8"/>
        <v>114700</v>
      </c>
      <c r="AP22" s="299">
        <f t="shared" si="9"/>
        <v>-60700</v>
      </c>
      <c r="AQ22" s="272">
        <v>54000</v>
      </c>
      <c r="AR22" s="272">
        <f t="shared" si="10"/>
        <v>114700</v>
      </c>
      <c r="AS22" s="311">
        <f t="shared" si="11"/>
        <v>-60700</v>
      </c>
      <c r="AT22" s="272">
        <f t="shared" si="5"/>
        <v>54000</v>
      </c>
      <c r="AU22" s="272">
        <f t="shared" si="6"/>
        <v>6426000</v>
      </c>
      <c r="AV22" s="312">
        <f t="shared" si="7"/>
        <v>-7223300</v>
      </c>
      <c r="AW22" s="313"/>
      <c r="AX22" s="174">
        <v>54000</v>
      </c>
    </row>
    <row r="23" spans="1:50" ht="87.75" customHeight="1">
      <c r="A23" s="361">
        <f>IF(G23="","",SUBTOTAL(3,$G$5:G23))</f>
        <v>15</v>
      </c>
      <c r="B23" s="114" t="s">
        <v>227</v>
      </c>
      <c r="C23" s="115" t="s">
        <v>228</v>
      </c>
      <c r="D23" s="116">
        <v>97</v>
      </c>
      <c r="E23" s="116" t="s">
        <v>229</v>
      </c>
      <c r="F23" s="272">
        <f>VLOOKUP(B23,'THCS (gui HĐ)'!$D$6:$Z$880,23,0)</f>
        <v>43500</v>
      </c>
      <c r="G23" s="272">
        <f t="shared" si="16"/>
        <v>4219500</v>
      </c>
      <c r="H23" s="15" t="s">
        <v>230</v>
      </c>
      <c r="I23" s="15" t="s">
        <v>231</v>
      </c>
      <c r="J23" s="493" t="s">
        <v>46</v>
      </c>
      <c r="K23" s="493"/>
      <c r="L23" s="494"/>
      <c r="M23" s="13">
        <v>44300</v>
      </c>
      <c r="N23" s="13">
        <v>43500</v>
      </c>
      <c r="O23" s="13"/>
      <c r="P23" s="13">
        <v>44500</v>
      </c>
      <c r="Q23" s="13"/>
      <c r="R23" s="15" t="s">
        <v>232</v>
      </c>
      <c r="S23" s="13">
        <v>142397.5</v>
      </c>
      <c r="T23" s="13">
        <v>142397.5</v>
      </c>
      <c r="U23" s="13"/>
      <c r="V23" s="13">
        <v>88000</v>
      </c>
      <c r="W23" s="13"/>
      <c r="X23" s="324" t="s">
        <v>230</v>
      </c>
      <c r="Y23" s="13">
        <v>52000</v>
      </c>
      <c r="Z23" s="15" t="s">
        <v>234</v>
      </c>
      <c r="AA23" s="13">
        <v>54432</v>
      </c>
      <c r="AB23" s="324" t="s">
        <v>235</v>
      </c>
      <c r="AC23" s="13">
        <v>51000</v>
      </c>
      <c r="AD23" s="15" t="s">
        <v>233</v>
      </c>
      <c r="AE23" s="117" t="s">
        <v>236</v>
      </c>
      <c r="AF23" s="13">
        <v>51000</v>
      </c>
      <c r="AG23" s="13">
        <v>44500</v>
      </c>
      <c r="AH23" s="13">
        <v>70000</v>
      </c>
      <c r="AI23" s="13">
        <f t="shared" si="17"/>
        <v>43500</v>
      </c>
      <c r="AJ23" s="119" t="s">
        <v>134</v>
      </c>
      <c r="AK23" s="13">
        <f t="shared" si="18"/>
        <v>43500</v>
      </c>
      <c r="AL23" s="13">
        <f t="shared" si="19"/>
        <v>4219500</v>
      </c>
      <c r="AM23" s="13">
        <f t="shared" si="4"/>
        <v>0</v>
      </c>
      <c r="AN23" s="13"/>
      <c r="AO23" s="299">
        <f t="shared" si="8"/>
        <v>43500</v>
      </c>
      <c r="AP23" s="299">
        <f t="shared" si="9"/>
        <v>-14500</v>
      </c>
      <c r="AQ23" s="272">
        <v>29000</v>
      </c>
      <c r="AR23" s="272">
        <f t="shared" si="10"/>
        <v>43500</v>
      </c>
      <c r="AS23" s="311">
        <f t="shared" si="11"/>
        <v>-14500</v>
      </c>
      <c r="AT23" s="272">
        <f t="shared" si="5"/>
        <v>29000</v>
      </c>
      <c r="AU23" s="272">
        <f t="shared" si="6"/>
        <v>2813000</v>
      </c>
      <c r="AV23" s="312">
        <f t="shared" si="7"/>
        <v>-1406500</v>
      </c>
      <c r="AW23" s="313"/>
      <c r="AX23" s="110">
        <v>29000</v>
      </c>
    </row>
    <row r="24" spans="1:50" ht="120" customHeight="1">
      <c r="A24" s="361">
        <f>IF(G24="","",SUBTOTAL(3,$G$5:G24))</f>
        <v>16</v>
      </c>
      <c r="B24" s="114" t="s">
        <v>237</v>
      </c>
      <c r="C24" s="115" t="s">
        <v>238</v>
      </c>
      <c r="D24" s="116">
        <v>96</v>
      </c>
      <c r="E24" s="116" t="s">
        <v>126</v>
      </c>
      <c r="F24" s="272">
        <f>VLOOKUP(B24,'THCS (gui HĐ)'!$D$6:$Z$880,23,0)</f>
        <v>112500</v>
      </c>
      <c r="G24" s="272">
        <f t="shared" si="16"/>
        <v>10800000</v>
      </c>
      <c r="H24" s="15" t="s">
        <v>239</v>
      </c>
      <c r="I24" s="15" t="s">
        <v>240</v>
      </c>
      <c r="J24" s="493" t="s">
        <v>46</v>
      </c>
      <c r="K24" s="493"/>
      <c r="L24" s="494"/>
      <c r="M24" s="13">
        <v>114700</v>
      </c>
      <c r="N24" s="13">
        <v>112500</v>
      </c>
      <c r="O24" s="13"/>
      <c r="P24" s="13">
        <v>115300</v>
      </c>
      <c r="Q24" s="13"/>
      <c r="R24" s="15" t="s">
        <v>241</v>
      </c>
      <c r="S24" s="13">
        <v>427192.5</v>
      </c>
      <c r="T24" s="13">
        <v>427192.5</v>
      </c>
      <c r="U24" s="13"/>
      <c r="V24" s="13">
        <v>300000</v>
      </c>
      <c r="W24" s="13"/>
      <c r="X24" s="324" t="s">
        <v>239</v>
      </c>
      <c r="Y24" s="13">
        <v>157000</v>
      </c>
      <c r="Z24" s="15" t="s">
        <v>243</v>
      </c>
      <c r="AA24" s="13">
        <v>163296</v>
      </c>
      <c r="AB24" s="324" t="s">
        <v>244</v>
      </c>
      <c r="AC24" s="13">
        <v>154000</v>
      </c>
      <c r="AD24" s="15" t="s">
        <v>242</v>
      </c>
      <c r="AE24" s="117" t="s">
        <v>245</v>
      </c>
      <c r="AF24" s="13">
        <v>154000</v>
      </c>
      <c r="AG24" s="13">
        <v>115100</v>
      </c>
      <c r="AH24" s="13">
        <v>240000</v>
      </c>
      <c r="AI24" s="13">
        <f t="shared" si="17"/>
        <v>112500</v>
      </c>
      <c r="AJ24" s="119" t="s">
        <v>134</v>
      </c>
      <c r="AK24" s="13">
        <f t="shared" si="18"/>
        <v>112500</v>
      </c>
      <c r="AL24" s="13">
        <f t="shared" si="19"/>
        <v>10800000</v>
      </c>
      <c r="AM24" s="13">
        <f t="shared" si="4"/>
        <v>0</v>
      </c>
      <c r="AN24" s="13"/>
      <c r="AO24" s="299">
        <f t="shared" si="8"/>
        <v>112500</v>
      </c>
      <c r="AP24" s="299">
        <f t="shared" si="9"/>
        <v>-112500</v>
      </c>
      <c r="AQ24" s="272"/>
      <c r="AR24" s="272">
        <f t="shared" si="10"/>
        <v>112500</v>
      </c>
      <c r="AS24" s="311">
        <f t="shared" si="11"/>
        <v>0</v>
      </c>
      <c r="AT24" s="272">
        <f t="shared" si="5"/>
        <v>112500</v>
      </c>
      <c r="AU24" s="272">
        <f t="shared" si="6"/>
        <v>10800000</v>
      </c>
      <c r="AV24" s="272">
        <f t="shared" si="7"/>
        <v>0</v>
      </c>
      <c r="AW24" s="272"/>
      <c r="AX24" s="110">
        <v>0</v>
      </c>
    </row>
    <row r="25" spans="1:50" ht="128.25" customHeight="1">
      <c r="A25" s="361">
        <f>IF(G25="","",SUBTOTAL(3,$G$5:G25))</f>
        <v>17</v>
      </c>
      <c r="B25" s="114" t="s">
        <v>246</v>
      </c>
      <c r="C25" s="115" t="s">
        <v>199</v>
      </c>
      <c r="D25" s="116">
        <v>111</v>
      </c>
      <c r="E25" s="116" t="s">
        <v>126</v>
      </c>
      <c r="F25" s="272">
        <f>VLOOKUP(B25,'THCS (gui HĐ)'!$D$6:$Z$880,23,0)</f>
        <v>191200</v>
      </c>
      <c r="G25" s="272">
        <f t="shared" si="16"/>
        <v>21223200</v>
      </c>
      <c r="H25" s="15" t="s">
        <v>247</v>
      </c>
      <c r="I25" s="15" t="s">
        <v>248</v>
      </c>
      <c r="J25" s="493" t="s">
        <v>46</v>
      </c>
      <c r="K25" s="493"/>
      <c r="L25" s="494"/>
      <c r="M25" s="13">
        <v>195000</v>
      </c>
      <c r="N25" s="13">
        <v>191200</v>
      </c>
      <c r="O25" s="13"/>
      <c r="P25" s="13">
        <v>196100</v>
      </c>
      <c r="Q25" s="13"/>
      <c r="R25" s="15" t="s">
        <v>249</v>
      </c>
      <c r="S25" s="13">
        <v>711987.5</v>
      </c>
      <c r="T25" s="13">
        <v>711987.5</v>
      </c>
      <c r="U25" s="13"/>
      <c r="V25" s="13">
        <v>650000</v>
      </c>
      <c r="W25" s="13"/>
      <c r="X25" s="324" t="s">
        <v>247</v>
      </c>
      <c r="Y25" s="13">
        <v>261000</v>
      </c>
      <c r="Z25" s="15" t="s">
        <v>251</v>
      </c>
      <c r="AA25" s="13">
        <v>272160</v>
      </c>
      <c r="AB25" s="324" t="s">
        <v>247</v>
      </c>
      <c r="AC25" s="13">
        <v>257000</v>
      </c>
      <c r="AD25" s="15" t="s">
        <v>250</v>
      </c>
      <c r="AE25" s="117" t="s">
        <v>252</v>
      </c>
      <c r="AF25" s="13">
        <v>257000</v>
      </c>
      <c r="AG25" s="13">
        <v>195900</v>
      </c>
      <c r="AH25" s="13">
        <v>520000</v>
      </c>
      <c r="AI25" s="13">
        <f t="shared" si="17"/>
        <v>191200</v>
      </c>
      <c r="AJ25" s="119" t="s">
        <v>134</v>
      </c>
      <c r="AK25" s="13">
        <f t="shared" si="18"/>
        <v>191200</v>
      </c>
      <c r="AL25" s="13">
        <f t="shared" si="19"/>
        <v>21223200</v>
      </c>
      <c r="AM25" s="13">
        <f t="shared" si="4"/>
        <v>0</v>
      </c>
      <c r="AN25" s="13">
        <f>VLOOKUP(B25,'HĐ 2022L6'!$D$9:$V$821,19,0)</f>
        <v>206200</v>
      </c>
      <c r="AO25" s="299">
        <f t="shared" si="8"/>
        <v>191200</v>
      </c>
      <c r="AP25" s="299">
        <f t="shared" si="9"/>
        <v>-44200</v>
      </c>
      <c r="AQ25" s="272">
        <v>147000</v>
      </c>
      <c r="AR25" s="272">
        <f t="shared" si="10"/>
        <v>191200</v>
      </c>
      <c r="AS25" s="311">
        <f t="shared" si="11"/>
        <v>-44200</v>
      </c>
      <c r="AT25" s="272">
        <f t="shared" si="5"/>
        <v>147000</v>
      </c>
      <c r="AU25" s="272">
        <f t="shared" si="6"/>
        <v>16317000</v>
      </c>
      <c r="AV25" s="312">
        <f t="shared" si="7"/>
        <v>-4906200</v>
      </c>
      <c r="AW25" s="313"/>
      <c r="AX25" s="174">
        <v>147000</v>
      </c>
    </row>
    <row r="26" spans="1:50" ht="93" customHeight="1">
      <c r="A26" s="361">
        <f>IF(G26="","",SUBTOTAL(3,$G$5:G26))</f>
        <v>18</v>
      </c>
      <c r="B26" s="114" t="s">
        <v>261</v>
      </c>
      <c r="C26" s="115" t="s">
        <v>228</v>
      </c>
      <c r="D26" s="116">
        <v>97</v>
      </c>
      <c r="E26" s="116" t="s">
        <v>229</v>
      </c>
      <c r="F26" s="272">
        <f>VLOOKUP(B26,'THCS (gui HĐ)'!$D$6:$Z$880,23,0)</f>
        <v>43500</v>
      </c>
      <c r="G26" s="272">
        <f t="shared" si="16"/>
        <v>4219500</v>
      </c>
      <c r="H26" s="15" t="s">
        <v>262</v>
      </c>
      <c r="I26" s="15" t="s">
        <v>263</v>
      </c>
      <c r="J26" s="493" t="s">
        <v>46</v>
      </c>
      <c r="K26" s="493"/>
      <c r="L26" s="494"/>
      <c r="M26" s="13">
        <v>44300</v>
      </c>
      <c r="N26" s="13">
        <v>43500</v>
      </c>
      <c r="O26" s="13"/>
      <c r="P26" s="13">
        <v>44500</v>
      </c>
      <c r="Q26" s="13"/>
      <c r="R26" s="15" t="s">
        <v>264</v>
      </c>
      <c r="S26" s="13">
        <v>142397.5</v>
      </c>
      <c r="T26" s="13">
        <v>142397.5</v>
      </c>
      <c r="U26" s="13"/>
      <c r="V26" s="13">
        <v>138000</v>
      </c>
      <c r="W26" s="13"/>
      <c r="X26" s="324" t="s">
        <v>262</v>
      </c>
      <c r="Y26" s="13">
        <v>52000</v>
      </c>
      <c r="Z26" s="15" t="s">
        <v>266</v>
      </c>
      <c r="AA26" s="13">
        <v>54432</v>
      </c>
      <c r="AB26" s="324" t="s">
        <v>267</v>
      </c>
      <c r="AC26" s="13">
        <v>51000</v>
      </c>
      <c r="AD26" s="15" t="s">
        <v>265</v>
      </c>
      <c r="AE26" s="117" t="s">
        <v>268</v>
      </c>
      <c r="AF26" s="13">
        <v>51000</v>
      </c>
      <c r="AG26" s="13">
        <v>44500</v>
      </c>
      <c r="AH26" s="13">
        <v>110000</v>
      </c>
      <c r="AI26" s="13">
        <f t="shared" si="17"/>
        <v>43500</v>
      </c>
      <c r="AJ26" s="119" t="s">
        <v>134</v>
      </c>
      <c r="AK26" s="13">
        <f t="shared" si="18"/>
        <v>43500</v>
      </c>
      <c r="AL26" s="13">
        <f t="shared" si="19"/>
        <v>4219500</v>
      </c>
      <c r="AM26" s="13">
        <f t="shared" si="4"/>
        <v>0</v>
      </c>
      <c r="AN26" s="13"/>
      <c r="AO26" s="299">
        <f t="shared" si="8"/>
        <v>43500</v>
      </c>
      <c r="AP26" s="299">
        <f t="shared" si="9"/>
        <v>-16200</v>
      </c>
      <c r="AQ26" s="272">
        <v>27300</v>
      </c>
      <c r="AR26" s="272">
        <f t="shared" si="10"/>
        <v>43500</v>
      </c>
      <c r="AS26" s="311">
        <f t="shared" si="11"/>
        <v>-16200</v>
      </c>
      <c r="AT26" s="272">
        <f t="shared" si="5"/>
        <v>27300</v>
      </c>
      <c r="AU26" s="272">
        <f t="shared" si="6"/>
        <v>2648100</v>
      </c>
      <c r="AV26" s="312">
        <f t="shared" si="7"/>
        <v>-1571400</v>
      </c>
      <c r="AW26" s="313"/>
      <c r="AX26" s="110">
        <v>27300</v>
      </c>
    </row>
    <row r="27" spans="1:50" ht="82.5" customHeight="1">
      <c r="A27" s="361">
        <f>IF(G27="","",SUBTOTAL(3,$G$5:G27))</f>
        <v>19</v>
      </c>
      <c r="B27" s="114" t="s">
        <v>269</v>
      </c>
      <c r="C27" s="115" t="s">
        <v>238</v>
      </c>
      <c r="D27" s="116">
        <v>93</v>
      </c>
      <c r="E27" s="116" t="s">
        <v>229</v>
      </c>
      <c r="F27" s="272">
        <f>VLOOKUP(B27,'THCS (gui HĐ)'!$D$6:$Z$880,23,0)</f>
        <v>43500</v>
      </c>
      <c r="G27" s="272">
        <f t="shared" si="16"/>
        <v>4045500</v>
      </c>
      <c r="H27" s="15" t="s">
        <v>270</v>
      </c>
      <c r="I27" s="15" t="s">
        <v>271</v>
      </c>
      <c r="J27" s="493" t="s">
        <v>46</v>
      </c>
      <c r="K27" s="493"/>
      <c r="L27" s="494"/>
      <c r="M27" s="13">
        <v>44300</v>
      </c>
      <c r="N27" s="13">
        <v>43500</v>
      </c>
      <c r="O27" s="13"/>
      <c r="P27" s="13">
        <v>44500</v>
      </c>
      <c r="Q27" s="13"/>
      <c r="R27" s="15" t="s">
        <v>272</v>
      </c>
      <c r="S27" s="13">
        <v>142397.5</v>
      </c>
      <c r="T27" s="13">
        <v>142397.5</v>
      </c>
      <c r="U27" s="13"/>
      <c r="V27" s="13">
        <v>138000</v>
      </c>
      <c r="W27" s="13"/>
      <c r="X27" s="324" t="s">
        <v>270</v>
      </c>
      <c r="Y27" s="13">
        <v>52000</v>
      </c>
      <c r="Z27" s="15" t="s">
        <v>274</v>
      </c>
      <c r="AA27" s="13">
        <v>54432</v>
      </c>
      <c r="AB27" s="324" t="s">
        <v>275</v>
      </c>
      <c r="AC27" s="13">
        <v>51000</v>
      </c>
      <c r="AD27" s="15" t="s">
        <v>273</v>
      </c>
      <c r="AE27" s="117" t="s">
        <v>276</v>
      </c>
      <c r="AF27" s="13">
        <v>51000</v>
      </c>
      <c r="AG27" s="13">
        <v>44400</v>
      </c>
      <c r="AH27" s="13">
        <v>110000</v>
      </c>
      <c r="AI27" s="13">
        <f t="shared" si="17"/>
        <v>43500</v>
      </c>
      <c r="AJ27" s="119" t="s">
        <v>134</v>
      </c>
      <c r="AK27" s="13">
        <f t="shared" si="18"/>
        <v>43500</v>
      </c>
      <c r="AL27" s="13">
        <f t="shared" si="19"/>
        <v>4045500</v>
      </c>
      <c r="AM27" s="13">
        <f t="shared" si="4"/>
        <v>0</v>
      </c>
      <c r="AN27" s="13"/>
      <c r="AO27" s="299">
        <f t="shared" si="8"/>
        <v>43500</v>
      </c>
      <c r="AP27" s="299">
        <f t="shared" si="9"/>
        <v>-43500</v>
      </c>
      <c r="AQ27" s="272"/>
      <c r="AR27" s="272">
        <f t="shared" si="10"/>
        <v>43500</v>
      </c>
      <c r="AS27" s="311">
        <f t="shared" si="11"/>
        <v>0</v>
      </c>
      <c r="AT27" s="272">
        <f t="shared" si="5"/>
        <v>43500</v>
      </c>
      <c r="AU27" s="272">
        <f t="shared" si="6"/>
        <v>4045500</v>
      </c>
      <c r="AV27" s="272">
        <f t="shared" si="7"/>
        <v>0</v>
      </c>
      <c r="AW27" s="272"/>
      <c r="AX27" s="110">
        <v>0</v>
      </c>
    </row>
    <row r="28" spans="1:50" ht="240" customHeight="1">
      <c r="A28" s="361">
        <f>IF(G28="","",SUBTOTAL(3,$G$5:G28))</f>
        <v>20</v>
      </c>
      <c r="B28" s="114" t="s">
        <v>277</v>
      </c>
      <c r="C28" s="115" t="s">
        <v>238</v>
      </c>
      <c r="D28" s="116">
        <v>88</v>
      </c>
      <c r="E28" s="116" t="s">
        <v>126</v>
      </c>
      <c r="F28" s="272">
        <f>VLOOKUP(B28,'THCS (gui HĐ)'!$D$6:$Z$880,23,0)</f>
        <v>103000</v>
      </c>
      <c r="G28" s="272">
        <f t="shared" si="16"/>
        <v>9064000</v>
      </c>
      <c r="H28" s="15" t="s">
        <v>278</v>
      </c>
      <c r="I28" s="15" t="s">
        <v>279</v>
      </c>
      <c r="J28" s="493" t="s">
        <v>46</v>
      </c>
      <c r="K28" s="493"/>
      <c r="L28" s="494"/>
      <c r="M28" s="13">
        <v>175900</v>
      </c>
      <c r="N28" s="13">
        <v>172500</v>
      </c>
      <c r="O28" s="13"/>
      <c r="P28" s="13">
        <v>176900</v>
      </c>
      <c r="Q28" s="13"/>
      <c r="R28" s="15" t="s">
        <v>280</v>
      </c>
      <c r="S28" s="13">
        <v>284795</v>
      </c>
      <c r="T28" s="13">
        <v>284795</v>
      </c>
      <c r="U28" s="13"/>
      <c r="V28" s="13">
        <v>276000</v>
      </c>
      <c r="W28" s="13"/>
      <c r="X28" s="324" t="s">
        <v>278</v>
      </c>
      <c r="Y28" s="13">
        <v>105000</v>
      </c>
      <c r="Z28" s="15" t="s">
        <v>281</v>
      </c>
      <c r="AA28" s="13">
        <v>108864</v>
      </c>
      <c r="AB28" s="324" t="s">
        <v>278</v>
      </c>
      <c r="AC28" s="13">
        <v>103000</v>
      </c>
      <c r="AD28" s="15" t="s">
        <v>279</v>
      </c>
      <c r="AE28" s="117" t="s">
        <v>279</v>
      </c>
      <c r="AF28" s="13">
        <v>103000</v>
      </c>
      <c r="AG28" s="13">
        <v>176700</v>
      </c>
      <c r="AH28" s="13">
        <v>216000</v>
      </c>
      <c r="AI28" s="13">
        <f t="shared" si="17"/>
        <v>103000</v>
      </c>
      <c r="AJ28" s="119" t="s">
        <v>190</v>
      </c>
      <c r="AK28" s="13">
        <f t="shared" si="18"/>
        <v>103000</v>
      </c>
      <c r="AL28" s="13">
        <f t="shared" si="19"/>
        <v>9064000</v>
      </c>
      <c r="AM28" s="13">
        <f t="shared" si="4"/>
        <v>0</v>
      </c>
      <c r="AN28" s="13"/>
      <c r="AO28" s="299">
        <f t="shared" si="8"/>
        <v>103000</v>
      </c>
      <c r="AP28" s="299">
        <f t="shared" si="9"/>
        <v>-103000</v>
      </c>
      <c r="AQ28" s="272"/>
      <c r="AR28" s="272">
        <f t="shared" si="10"/>
        <v>103000</v>
      </c>
      <c r="AS28" s="311">
        <f t="shared" si="11"/>
        <v>0</v>
      </c>
      <c r="AT28" s="272">
        <f t="shared" si="5"/>
        <v>103000</v>
      </c>
      <c r="AU28" s="272">
        <f t="shared" si="6"/>
        <v>9064000</v>
      </c>
      <c r="AV28" s="272">
        <f t="shared" si="7"/>
        <v>0</v>
      </c>
      <c r="AW28" s="272"/>
      <c r="AX28" s="110">
        <v>0</v>
      </c>
    </row>
    <row r="29" spans="1:50" ht="176.25" customHeight="1">
      <c r="A29" s="361">
        <f>IF(G29="","",SUBTOTAL(3,$G$5:G29))</f>
        <v>21</v>
      </c>
      <c r="B29" s="114" t="s">
        <v>282</v>
      </c>
      <c r="C29" s="115" t="s">
        <v>228</v>
      </c>
      <c r="D29" s="116">
        <v>94</v>
      </c>
      <c r="E29" s="116" t="s">
        <v>229</v>
      </c>
      <c r="F29" s="272">
        <f>VLOOKUP(B29,'THCS (gui HĐ)'!$D$6:$Z$880,23,0)</f>
        <v>43500</v>
      </c>
      <c r="G29" s="272">
        <f t="shared" si="16"/>
        <v>4089000</v>
      </c>
      <c r="H29" s="15" t="s">
        <v>283</v>
      </c>
      <c r="I29" s="15" t="s">
        <v>284</v>
      </c>
      <c r="J29" s="493" t="s">
        <v>46</v>
      </c>
      <c r="K29" s="493"/>
      <c r="L29" s="494"/>
      <c r="M29" s="13">
        <v>44300</v>
      </c>
      <c r="N29" s="13">
        <v>43500</v>
      </c>
      <c r="O29" s="13"/>
      <c r="P29" s="13">
        <v>44500</v>
      </c>
      <c r="Q29" s="13"/>
      <c r="R29" s="15" t="s">
        <v>285</v>
      </c>
      <c r="S29" s="13">
        <v>142397.5</v>
      </c>
      <c r="T29" s="13">
        <v>142397.5</v>
      </c>
      <c r="U29" s="13"/>
      <c r="V29" s="13">
        <v>138000</v>
      </c>
      <c r="W29" s="13"/>
      <c r="X29" s="15" t="s">
        <v>283</v>
      </c>
      <c r="Y29" s="13">
        <v>52000</v>
      </c>
      <c r="Z29" s="15" t="s">
        <v>287</v>
      </c>
      <c r="AA29" s="13">
        <v>54432</v>
      </c>
      <c r="AB29" s="15" t="s">
        <v>288</v>
      </c>
      <c r="AC29" s="13">
        <v>51000</v>
      </c>
      <c r="AD29" s="15" t="s">
        <v>286</v>
      </c>
      <c r="AE29" s="117" t="s">
        <v>289</v>
      </c>
      <c r="AF29" s="13">
        <v>51000</v>
      </c>
      <c r="AG29" s="13">
        <v>44500</v>
      </c>
      <c r="AH29" s="13">
        <v>110000</v>
      </c>
      <c r="AI29" s="13">
        <f t="shared" si="17"/>
        <v>43500</v>
      </c>
      <c r="AJ29" s="119" t="s">
        <v>134</v>
      </c>
      <c r="AK29" s="13">
        <f t="shared" si="18"/>
        <v>43500</v>
      </c>
      <c r="AL29" s="13">
        <f t="shared" si="19"/>
        <v>4089000</v>
      </c>
      <c r="AM29" s="13">
        <f t="shared" si="4"/>
        <v>0</v>
      </c>
      <c r="AN29" s="13"/>
      <c r="AO29" s="299">
        <f t="shared" si="8"/>
        <v>43500</v>
      </c>
      <c r="AP29" s="299">
        <f t="shared" si="9"/>
        <v>-16200</v>
      </c>
      <c r="AQ29" s="272">
        <v>27300</v>
      </c>
      <c r="AR29" s="272">
        <f t="shared" si="10"/>
        <v>43500</v>
      </c>
      <c r="AS29" s="311">
        <f t="shared" si="11"/>
        <v>-16200</v>
      </c>
      <c r="AT29" s="272">
        <f t="shared" si="5"/>
        <v>27300</v>
      </c>
      <c r="AU29" s="272">
        <f t="shared" si="6"/>
        <v>2566200</v>
      </c>
      <c r="AV29" s="312">
        <f t="shared" si="7"/>
        <v>-1522800</v>
      </c>
      <c r="AW29" s="313"/>
      <c r="AX29" s="110">
        <v>27300</v>
      </c>
    </row>
    <row r="30" spans="1:50" ht="225" customHeight="1">
      <c r="A30" s="361">
        <f>IF(G30="","",SUBTOTAL(3,$G$5:G30))</f>
        <v>22</v>
      </c>
      <c r="B30" s="114" t="s">
        <v>290</v>
      </c>
      <c r="C30" s="115" t="s">
        <v>238</v>
      </c>
      <c r="D30" s="116">
        <v>84</v>
      </c>
      <c r="E30" s="116" t="s">
        <v>126</v>
      </c>
      <c r="F30" s="272">
        <f>VLOOKUP(B30,'THCS (gui HĐ)'!$D$6:$Z$880,23,0)</f>
        <v>75000</v>
      </c>
      <c r="G30" s="272">
        <f t="shared" si="16"/>
        <v>6300000</v>
      </c>
      <c r="H30" s="15" t="s">
        <v>291</v>
      </c>
      <c r="I30" s="15" t="s">
        <v>292</v>
      </c>
      <c r="J30" s="493" t="s">
        <v>46</v>
      </c>
      <c r="K30" s="493"/>
      <c r="L30" s="494"/>
      <c r="M30" s="13">
        <v>76500</v>
      </c>
      <c r="N30" s="13">
        <v>75000</v>
      </c>
      <c r="O30" s="13"/>
      <c r="P30" s="13">
        <v>76900</v>
      </c>
      <c r="Q30" s="13"/>
      <c r="R30" s="15" t="s">
        <v>293</v>
      </c>
      <c r="S30" s="13">
        <v>284795</v>
      </c>
      <c r="T30" s="13">
        <v>284795</v>
      </c>
      <c r="U30" s="13"/>
      <c r="V30" s="13">
        <v>276000</v>
      </c>
      <c r="W30" s="13"/>
      <c r="X30" s="15" t="s">
        <v>291</v>
      </c>
      <c r="Y30" s="13">
        <v>105000</v>
      </c>
      <c r="Z30" s="15" t="s">
        <v>295</v>
      </c>
      <c r="AA30" s="13">
        <v>108864</v>
      </c>
      <c r="AB30" s="15" t="s">
        <v>296</v>
      </c>
      <c r="AC30" s="13">
        <v>103000</v>
      </c>
      <c r="AD30" s="15" t="s">
        <v>294</v>
      </c>
      <c r="AE30" s="117" t="s">
        <v>297</v>
      </c>
      <c r="AF30" s="13">
        <v>103000</v>
      </c>
      <c r="AG30" s="13">
        <v>76800</v>
      </c>
      <c r="AH30" s="13">
        <v>220000</v>
      </c>
      <c r="AI30" s="13">
        <f t="shared" si="17"/>
        <v>75000</v>
      </c>
      <c r="AJ30" s="119" t="s">
        <v>134</v>
      </c>
      <c r="AK30" s="13">
        <f t="shared" si="18"/>
        <v>75000</v>
      </c>
      <c r="AL30" s="13">
        <f t="shared" si="19"/>
        <v>6300000</v>
      </c>
      <c r="AM30" s="13">
        <f t="shared" si="4"/>
        <v>0</v>
      </c>
      <c r="AN30" s="13"/>
      <c r="AO30" s="299">
        <f t="shared" si="8"/>
        <v>75000</v>
      </c>
      <c r="AP30" s="299">
        <f t="shared" si="9"/>
        <v>-75000</v>
      </c>
      <c r="AQ30" s="272"/>
      <c r="AR30" s="272">
        <f t="shared" si="10"/>
        <v>75000</v>
      </c>
      <c r="AS30" s="311">
        <f t="shared" si="11"/>
        <v>0</v>
      </c>
      <c r="AT30" s="272">
        <f t="shared" si="5"/>
        <v>75000</v>
      </c>
      <c r="AU30" s="272">
        <f t="shared" si="6"/>
        <v>6300000</v>
      </c>
      <c r="AV30" s="272">
        <f t="shared" si="7"/>
        <v>0</v>
      </c>
      <c r="AW30" s="272"/>
      <c r="AX30" s="110">
        <v>0</v>
      </c>
    </row>
    <row r="31" spans="1:50" ht="140.25" customHeight="1">
      <c r="A31" s="361">
        <f>IF(G31="","",SUBTOTAL(3,$G$5:G31))</f>
        <v>23</v>
      </c>
      <c r="B31" s="114" t="s">
        <v>298</v>
      </c>
      <c r="C31" s="115" t="s">
        <v>125</v>
      </c>
      <c r="D31" s="116">
        <v>77</v>
      </c>
      <c r="E31" s="116" t="s">
        <v>126</v>
      </c>
      <c r="F31" s="272">
        <f>VLOOKUP(B31,'THCS (gui HĐ)'!$D$6:$Z$880,23,0)</f>
        <v>114700</v>
      </c>
      <c r="G31" s="272">
        <f t="shared" si="16"/>
        <v>8831900</v>
      </c>
      <c r="H31" s="15" t="s">
        <v>299</v>
      </c>
      <c r="I31" s="15" t="s">
        <v>300</v>
      </c>
      <c r="J31" s="493" t="s">
        <v>46</v>
      </c>
      <c r="K31" s="493"/>
      <c r="L31" s="494"/>
      <c r="M31" s="13">
        <v>116900</v>
      </c>
      <c r="N31" s="13">
        <v>114700</v>
      </c>
      <c r="O31" s="13"/>
      <c r="P31" s="13">
        <v>117600</v>
      </c>
      <c r="Q31" s="13"/>
      <c r="R31" s="15" t="s">
        <v>301</v>
      </c>
      <c r="S31" s="13">
        <v>427192.5</v>
      </c>
      <c r="T31" s="13">
        <v>427192.5</v>
      </c>
      <c r="U31" s="13"/>
      <c r="V31" s="13">
        <v>400000</v>
      </c>
      <c r="W31" s="13"/>
      <c r="X31" s="15" t="s">
        <v>299</v>
      </c>
      <c r="Y31" s="13">
        <v>157000</v>
      </c>
      <c r="Z31" s="15" t="s">
        <v>303</v>
      </c>
      <c r="AA31" s="13">
        <v>163296</v>
      </c>
      <c r="AB31" s="15" t="s">
        <v>304</v>
      </c>
      <c r="AC31" s="13">
        <v>154000</v>
      </c>
      <c r="AD31" s="15" t="s">
        <v>302</v>
      </c>
      <c r="AE31" s="117" t="s">
        <v>305</v>
      </c>
      <c r="AF31" s="13">
        <v>154000</v>
      </c>
      <c r="AG31" s="13">
        <v>117300</v>
      </c>
      <c r="AH31" s="13">
        <v>320000</v>
      </c>
      <c r="AI31" s="13">
        <f t="shared" si="17"/>
        <v>114700</v>
      </c>
      <c r="AJ31" s="119" t="s">
        <v>134</v>
      </c>
      <c r="AK31" s="13">
        <f t="shared" si="18"/>
        <v>114700</v>
      </c>
      <c r="AL31" s="13">
        <f t="shared" si="19"/>
        <v>8831900</v>
      </c>
      <c r="AM31" s="13">
        <f t="shared" si="4"/>
        <v>0</v>
      </c>
      <c r="AN31" s="13">
        <f>VLOOKUP(B31,'HĐ 2022L6'!$D$9:$V$821,19,0)</f>
        <v>158000</v>
      </c>
      <c r="AO31" s="299">
        <f t="shared" si="8"/>
        <v>114700</v>
      </c>
      <c r="AP31" s="299">
        <f t="shared" si="9"/>
        <v>-19700</v>
      </c>
      <c r="AQ31" s="272">
        <v>95000</v>
      </c>
      <c r="AR31" s="272">
        <f t="shared" si="10"/>
        <v>114700</v>
      </c>
      <c r="AS31" s="311">
        <f t="shared" si="11"/>
        <v>-19700</v>
      </c>
      <c r="AT31" s="272">
        <f t="shared" si="5"/>
        <v>95000</v>
      </c>
      <c r="AU31" s="272">
        <f t="shared" si="6"/>
        <v>7315000</v>
      </c>
      <c r="AV31" s="312">
        <f t="shared" si="7"/>
        <v>-1516900</v>
      </c>
      <c r="AW31" s="313"/>
      <c r="AX31" s="174">
        <v>95000</v>
      </c>
    </row>
    <row r="32" spans="1:50" ht="197.25" customHeight="1">
      <c r="A32" s="361">
        <f>IF(G32="","",SUBTOTAL(3,$G$5:G32))</f>
        <v>24</v>
      </c>
      <c r="B32" s="114" t="s">
        <v>306</v>
      </c>
      <c r="C32" s="115" t="s">
        <v>228</v>
      </c>
      <c r="D32" s="116">
        <v>96</v>
      </c>
      <c r="E32" s="116" t="s">
        <v>229</v>
      </c>
      <c r="F32" s="272">
        <f>VLOOKUP(B32,'THCS (gui HĐ)'!$D$6:$Z$880,23,0)</f>
        <v>43500</v>
      </c>
      <c r="G32" s="272">
        <f t="shared" si="16"/>
        <v>4176000</v>
      </c>
      <c r="H32" s="15" t="s">
        <v>307</v>
      </c>
      <c r="I32" s="15" t="s">
        <v>308</v>
      </c>
      <c r="J32" s="493" t="s">
        <v>46</v>
      </c>
      <c r="K32" s="493"/>
      <c r="L32" s="494"/>
      <c r="M32" s="13">
        <v>44300</v>
      </c>
      <c r="N32" s="13">
        <v>43500</v>
      </c>
      <c r="O32" s="13"/>
      <c r="P32" s="13">
        <v>44500</v>
      </c>
      <c r="Q32" s="13"/>
      <c r="R32" s="15" t="s">
        <v>309</v>
      </c>
      <c r="S32" s="13">
        <v>142397.5</v>
      </c>
      <c r="T32" s="13">
        <v>142397.5</v>
      </c>
      <c r="U32" s="13"/>
      <c r="V32" s="13">
        <v>138000</v>
      </c>
      <c r="W32" s="13"/>
      <c r="X32" s="15" t="s">
        <v>307</v>
      </c>
      <c r="Y32" s="13">
        <v>52000</v>
      </c>
      <c r="Z32" s="15" t="s">
        <v>311</v>
      </c>
      <c r="AA32" s="13">
        <v>54432</v>
      </c>
      <c r="AB32" s="15" t="s">
        <v>312</v>
      </c>
      <c r="AC32" s="13">
        <v>51000</v>
      </c>
      <c r="AD32" s="15" t="s">
        <v>310</v>
      </c>
      <c r="AE32" s="117" t="s">
        <v>313</v>
      </c>
      <c r="AF32" s="13">
        <v>51000</v>
      </c>
      <c r="AG32" s="13">
        <v>44500</v>
      </c>
      <c r="AH32" s="13">
        <v>110000</v>
      </c>
      <c r="AI32" s="13">
        <f t="shared" si="17"/>
        <v>43500</v>
      </c>
      <c r="AJ32" s="119" t="s">
        <v>134</v>
      </c>
      <c r="AK32" s="13">
        <f t="shared" si="18"/>
        <v>43500</v>
      </c>
      <c r="AL32" s="13">
        <f t="shared" si="19"/>
        <v>4176000</v>
      </c>
      <c r="AM32" s="13">
        <f t="shared" si="4"/>
        <v>0</v>
      </c>
      <c r="AN32" s="13"/>
      <c r="AO32" s="299">
        <f t="shared" si="8"/>
        <v>43500</v>
      </c>
      <c r="AP32" s="299">
        <f t="shared" si="9"/>
        <v>-13500</v>
      </c>
      <c r="AQ32" s="272">
        <v>30000</v>
      </c>
      <c r="AR32" s="272">
        <f t="shared" si="10"/>
        <v>43500</v>
      </c>
      <c r="AS32" s="311">
        <f t="shared" si="11"/>
        <v>-13500</v>
      </c>
      <c r="AT32" s="272">
        <f t="shared" si="5"/>
        <v>30000</v>
      </c>
      <c r="AU32" s="272">
        <f t="shared" si="6"/>
        <v>2880000</v>
      </c>
      <c r="AV32" s="312">
        <f t="shared" si="7"/>
        <v>-1296000</v>
      </c>
      <c r="AW32" s="272"/>
      <c r="AX32" s="110">
        <v>30000</v>
      </c>
    </row>
    <row r="33" spans="1:50" ht="207" customHeight="1">
      <c r="A33" s="361">
        <f>IF(G33="","",SUBTOTAL(3,$G$5:G33))</f>
        <v>25</v>
      </c>
      <c r="B33" s="114" t="s">
        <v>314</v>
      </c>
      <c r="C33" s="115" t="s">
        <v>238</v>
      </c>
      <c r="D33" s="116">
        <v>83</v>
      </c>
      <c r="E33" s="116" t="s">
        <v>229</v>
      </c>
      <c r="F33" s="272">
        <f>VLOOKUP(B33,'THCS (gui HĐ)'!$D$6:$Z$880,23,0)</f>
        <v>43500</v>
      </c>
      <c r="G33" s="272">
        <f t="shared" si="16"/>
        <v>3610500</v>
      </c>
      <c r="H33" s="15" t="s">
        <v>315</v>
      </c>
      <c r="I33" s="15" t="s">
        <v>316</v>
      </c>
      <c r="J33" s="493" t="s">
        <v>46</v>
      </c>
      <c r="K33" s="493"/>
      <c r="L33" s="494"/>
      <c r="M33" s="13">
        <v>44300</v>
      </c>
      <c r="N33" s="13">
        <v>43500</v>
      </c>
      <c r="O33" s="13"/>
      <c r="P33" s="13">
        <v>44500</v>
      </c>
      <c r="Q33" s="13"/>
      <c r="R33" s="15" t="s">
        <v>317</v>
      </c>
      <c r="S33" s="13">
        <v>142397.5</v>
      </c>
      <c r="T33" s="13">
        <v>142397.5</v>
      </c>
      <c r="U33" s="13"/>
      <c r="V33" s="13">
        <v>138000</v>
      </c>
      <c r="W33" s="13"/>
      <c r="X33" s="15" t="s">
        <v>315</v>
      </c>
      <c r="Y33" s="13">
        <v>52000</v>
      </c>
      <c r="Z33" s="15" t="s">
        <v>319</v>
      </c>
      <c r="AA33" s="13">
        <v>54432</v>
      </c>
      <c r="AB33" s="15" t="s">
        <v>320</v>
      </c>
      <c r="AC33" s="13">
        <v>51000</v>
      </c>
      <c r="AD33" s="15" t="s">
        <v>318</v>
      </c>
      <c r="AE33" s="117" t="s">
        <v>321</v>
      </c>
      <c r="AF33" s="13">
        <v>51000</v>
      </c>
      <c r="AG33" s="13">
        <v>44500</v>
      </c>
      <c r="AH33" s="13">
        <v>110000</v>
      </c>
      <c r="AI33" s="13">
        <f t="shared" si="17"/>
        <v>43500</v>
      </c>
      <c r="AJ33" s="119" t="s">
        <v>134</v>
      </c>
      <c r="AK33" s="13">
        <f t="shared" si="18"/>
        <v>43500</v>
      </c>
      <c r="AL33" s="13">
        <f t="shared" si="19"/>
        <v>3610500</v>
      </c>
      <c r="AM33" s="13">
        <f t="shared" si="4"/>
        <v>0</v>
      </c>
      <c r="AN33" s="13"/>
      <c r="AO33" s="299">
        <f t="shared" si="8"/>
        <v>43500</v>
      </c>
      <c r="AP33" s="299">
        <f t="shared" si="9"/>
        <v>-43500</v>
      </c>
      <c r="AQ33" s="272"/>
      <c r="AR33" s="272">
        <f t="shared" si="10"/>
        <v>43500</v>
      </c>
      <c r="AS33" s="311">
        <f t="shared" si="11"/>
        <v>0</v>
      </c>
      <c r="AT33" s="272">
        <f t="shared" si="5"/>
        <v>43500</v>
      </c>
      <c r="AU33" s="272">
        <f t="shared" si="6"/>
        <v>3610500</v>
      </c>
      <c r="AV33" s="272">
        <f t="shared" si="7"/>
        <v>0</v>
      </c>
      <c r="AW33" s="272"/>
      <c r="AX33" s="110">
        <v>0</v>
      </c>
    </row>
    <row r="34" spans="1:50" ht="112.5" customHeight="1">
      <c r="A34" s="361">
        <f>IF(G34="","",SUBTOTAL(3,$G$5:G34))</f>
        <v>26</v>
      </c>
      <c r="B34" s="114" t="s">
        <v>322</v>
      </c>
      <c r="C34" s="115" t="s">
        <v>125</v>
      </c>
      <c r="D34" s="116">
        <v>76</v>
      </c>
      <c r="E34" s="116" t="s">
        <v>126</v>
      </c>
      <c r="F34" s="272">
        <f>VLOOKUP(B34,'THCS (gui HĐ)'!$D$6:$Z$880,23,0)</f>
        <v>76500</v>
      </c>
      <c r="G34" s="272">
        <f t="shared" si="16"/>
        <v>5814000</v>
      </c>
      <c r="H34" s="15" t="s">
        <v>323</v>
      </c>
      <c r="I34" s="15" t="s">
        <v>324</v>
      </c>
      <c r="J34" s="493" t="s">
        <v>46</v>
      </c>
      <c r="K34" s="493"/>
      <c r="L34" s="494"/>
      <c r="M34" s="13">
        <v>78000</v>
      </c>
      <c r="N34" s="13">
        <v>76500</v>
      </c>
      <c r="O34" s="13"/>
      <c r="P34" s="13">
        <v>78400</v>
      </c>
      <c r="Q34" s="13"/>
      <c r="R34" s="324" t="s">
        <v>325</v>
      </c>
      <c r="S34" s="13">
        <v>284795</v>
      </c>
      <c r="T34" s="13">
        <v>284795</v>
      </c>
      <c r="U34" s="13"/>
      <c r="V34" s="13">
        <v>276500</v>
      </c>
      <c r="W34" s="13"/>
      <c r="X34" s="15" t="s">
        <v>323</v>
      </c>
      <c r="Y34" s="13">
        <v>105000</v>
      </c>
      <c r="Z34" s="15" t="s">
        <v>327</v>
      </c>
      <c r="AA34" s="13">
        <v>108864</v>
      </c>
      <c r="AB34" s="324" t="s">
        <v>328</v>
      </c>
      <c r="AC34" s="13">
        <v>103000</v>
      </c>
      <c r="AD34" s="15" t="s">
        <v>326</v>
      </c>
      <c r="AE34" s="117" t="s">
        <v>329</v>
      </c>
      <c r="AF34" s="13">
        <v>103000</v>
      </c>
      <c r="AG34" s="13">
        <v>78300</v>
      </c>
      <c r="AH34" s="13">
        <v>216000</v>
      </c>
      <c r="AI34" s="13">
        <f t="shared" si="17"/>
        <v>76500</v>
      </c>
      <c r="AJ34" s="119" t="s">
        <v>330</v>
      </c>
      <c r="AK34" s="13">
        <f t="shared" si="18"/>
        <v>76500</v>
      </c>
      <c r="AL34" s="13">
        <f t="shared" si="19"/>
        <v>5814000</v>
      </c>
      <c r="AM34" s="13">
        <f t="shared" si="4"/>
        <v>0</v>
      </c>
      <c r="AN34" s="13">
        <f>VLOOKUP(B34,'HĐ 2022L6'!$D$9:$V$821,19,0)</f>
        <v>82000</v>
      </c>
      <c r="AO34" s="299">
        <f t="shared" si="8"/>
        <v>76500</v>
      </c>
      <c r="AP34" s="299">
        <f t="shared" si="9"/>
        <v>-11500</v>
      </c>
      <c r="AQ34" s="272">
        <v>65000</v>
      </c>
      <c r="AR34" s="272">
        <f t="shared" si="10"/>
        <v>76500</v>
      </c>
      <c r="AS34" s="311">
        <f t="shared" si="11"/>
        <v>-11500</v>
      </c>
      <c r="AT34" s="272">
        <f t="shared" si="5"/>
        <v>65000</v>
      </c>
      <c r="AU34" s="272">
        <f t="shared" si="6"/>
        <v>4940000</v>
      </c>
      <c r="AV34" s="312">
        <f t="shared" si="7"/>
        <v>-874000</v>
      </c>
      <c r="AW34" s="313"/>
      <c r="AX34" s="174">
        <v>65000</v>
      </c>
    </row>
    <row r="35" spans="1:50" ht="156" customHeight="1">
      <c r="A35" s="361">
        <f>IF(G35="","",SUBTOTAL(3,$G$5:G35))</f>
        <v>27</v>
      </c>
      <c r="B35" s="114" t="s">
        <v>331</v>
      </c>
      <c r="C35" s="115" t="s">
        <v>228</v>
      </c>
      <c r="D35" s="116">
        <v>94</v>
      </c>
      <c r="E35" s="116" t="s">
        <v>229</v>
      </c>
      <c r="F35" s="272">
        <f>VLOOKUP(B35,'THCS (gui HĐ)'!$D$6:$Z$880,23,0)</f>
        <v>43500</v>
      </c>
      <c r="G35" s="272">
        <f t="shared" si="16"/>
        <v>4089000</v>
      </c>
      <c r="H35" s="15" t="s">
        <v>332</v>
      </c>
      <c r="I35" s="15" t="s">
        <v>333</v>
      </c>
      <c r="J35" s="493" t="s">
        <v>46</v>
      </c>
      <c r="K35" s="493"/>
      <c r="L35" s="494"/>
      <c r="M35" s="13">
        <v>44300</v>
      </c>
      <c r="N35" s="13">
        <v>43500</v>
      </c>
      <c r="O35" s="13"/>
      <c r="P35" s="13">
        <v>44500</v>
      </c>
      <c r="Q35" s="13"/>
      <c r="R35" s="15" t="s">
        <v>334</v>
      </c>
      <c r="S35" s="13">
        <v>142397.5</v>
      </c>
      <c r="T35" s="13">
        <v>142397.5</v>
      </c>
      <c r="U35" s="13"/>
      <c r="V35" s="13">
        <v>138000</v>
      </c>
      <c r="W35" s="13"/>
      <c r="X35" s="15" t="s">
        <v>332</v>
      </c>
      <c r="Y35" s="13">
        <v>52000</v>
      </c>
      <c r="Z35" s="15" t="s">
        <v>336</v>
      </c>
      <c r="AA35" s="13">
        <v>54432</v>
      </c>
      <c r="AB35" s="15" t="s">
        <v>337</v>
      </c>
      <c r="AC35" s="13">
        <v>51000</v>
      </c>
      <c r="AD35" s="15" t="s">
        <v>335</v>
      </c>
      <c r="AE35" s="117" t="s">
        <v>338</v>
      </c>
      <c r="AF35" s="13">
        <v>51000</v>
      </c>
      <c r="AG35" s="13">
        <v>44500</v>
      </c>
      <c r="AH35" s="13">
        <v>110000</v>
      </c>
      <c r="AI35" s="13">
        <f t="shared" si="17"/>
        <v>43500</v>
      </c>
      <c r="AJ35" s="119" t="s">
        <v>134</v>
      </c>
      <c r="AK35" s="13">
        <f t="shared" si="18"/>
        <v>43500</v>
      </c>
      <c r="AL35" s="13">
        <f t="shared" si="19"/>
        <v>4089000</v>
      </c>
      <c r="AM35" s="13">
        <f t="shared" si="4"/>
        <v>0</v>
      </c>
      <c r="AN35" s="13"/>
      <c r="AO35" s="299">
        <f t="shared" si="8"/>
        <v>43500</v>
      </c>
      <c r="AP35" s="299">
        <f t="shared" si="9"/>
        <v>-13500</v>
      </c>
      <c r="AQ35" s="272">
        <v>30000</v>
      </c>
      <c r="AR35" s="272">
        <f t="shared" si="10"/>
        <v>43500</v>
      </c>
      <c r="AS35" s="311">
        <f t="shared" si="11"/>
        <v>-13500</v>
      </c>
      <c r="AT35" s="272">
        <f t="shared" si="5"/>
        <v>30000</v>
      </c>
      <c r="AU35" s="272">
        <f t="shared" si="6"/>
        <v>2820000</v>
      </c>
      <c r="AV35" s="312">
        <f t="shared" si="7"/>
        <v>-1269000</v>
      </c>
      <c r="AW35" s="313"/>
      <c r="AX35" s="110">
        <v>30000</v>
      </c>
    </row>
    <row r="36" spans="1:50" ht="97.5" customHeight="1">
      <c r="A36" s="361">
        <f>IF(G36="","",SUBTOTAL(3,$G$5:G36))</f>
        <v>28</v>
      </c>
      <c r="B36" s="114" t="s">
        <v>339</v>
      </c>
      <c r="C36" s="115" t="s">
        <v>125</v>
      </c>
      <c r="D36" s="116">
        <v>78</v>
      </c>
      <c r="E36" s="116" t="s">
        <v>229</v>
      </c>
      <c r="F36" s="272">
        <f>VLOOKUP(B36,'THCS (gui HĐ)'!$D$6:$Z$880,23,0)</f>
        <v>43500</v>
      </c>
      <c r="G36" s="272">
        <f t="shared" si="16"/>
        <v>3393000</v>
      </c>
      <c r="H36" s="15" t="s">
        <v>340</v>
      </c>
      <c r="I36" s="15" t="s">
        <v>341</v>
      </c>
      <c r="J36" s="493" t="s">
        <v>46</v>
      </c>
      <c r="K36" s="493"/>
      <c r="L36" s="494"/>
      <c r="M36" s="13">
        <v>44300</v>
      </c>
      <c r="N36" s="13">
        <v>43500</v>
      </c>
      <c r="O36" s="13"/>
      <c r="P36" s="13">
        <v>44500</v>
      </c>
      <c r="Q36" s="13"/>
      <c r="R36" s="324" t="s">
        <v>342</v>
      </c>
      <c r="S36" s="13">
        <v>142397.5</v>
      </c>
      <c r="T36" s="13">
        <v>142397.5</v>
      </c>
      <c r="U36" s="13"/>
      <c r="V36" s="13">
        <v>138000</v>
      </c>
      <c r="W36" s="13"/>
      <c r="X36" s="15" t="s">
        <v>340</v>
      </c>
      <c r="Y36" s="13">
        <v>52000</v>
      </c>
      <c r="Z36" s="15" t="s">
        <v>344</v>
      </c>
      <c r="AA36" s="13">
        <v>54432</v>
      </c>
      <c r="AB36" s="324" t="s">
        <v>345</v>
      </c>
      <c r="AC36" s="13">
        <v>51000</v>
      </c>
      <c r="AD36" s="15" t="s">
        <v>343</v>
      </c>
      <c r="AE36" s="117" t="s">
        <v>346</v>
      </c>
      <c r="AF36" s="13">
        <v>51000</v>
      </c>
      <c r="AG36" s="13">
        <v>44500</v>
      </c>
      <c r="AH36" s="13">
        <v>110000</v>
      </c>
      <c r="AI36" s="13">
        <f t="shared" si="17"/>
        <v>43500</v>
      </c>
      <c r="AJ36" s="119" t="s">
        <v>134</v>
      </c>
      <c r="AK36" s="13">
        <f t="shared" si="18"/>
        <v>40000</v>
      </c>
      <c r="AL36" s="13">
        <f t="shared" si="19"/>
        <v>3120000</v>
      </c>
      <c r="AM36" s="13">
        <f t="shared" si="4"/>
        <v>-273000</v>
      </c>
      <c r="AN36" s="13">
        <f>VLOOKUP(B36,'HĐ 2022L6'!$D$9:$V$821,19,0)</f>
        <v>40000</v>
      </c>
      <c r="AO36" s="299">
        <f t="shared" si="8"/>
        <v>40000</v>
      </c>
      <c r="AP36" s="299">
        <f t="shared" si="9"/>
        <v>-12700</v>
      </c>
      <c r="AQ36" s="272">
        <v>27300</v>
      </c>
      <c r="AR36" s="272">
        <f t="shared" si="10"/>
        <v>40000</v>
      </c>
      <c r="AS36" s="311">
        <f t="shared" si="11"/>
        <v>-12700</v>
      </c>
      <c r="AT36" s="272">
        <f t="shared" si="5"/>
        <v>27300</v>
      </c>
      <c r="AU36" s="272">
        <f t="shared" si="6"/>
        <v>2129400</v>
      </c>
      <c r="AV36" s="312">
        <f t="shared" si="7"/>
        <v>-1263600</v>
      </c>
      <c r="AW36" s="315"/>
      <c r="AX36" s="174">
        <v>27300</v>
      </c>
    </row>
    <row r="37" spans="1:50" ht="125.25" customHeight="1">
      <c r="A37" s="361">
        <f>IF(G37="","",SUBTOTAL(3,$G$5:G37))</f>
        <v>29</v>
      </c>
      <c r="B37" s="114" t="s">
        <v>347</v>
      </c>
      <c r="C37" s="115" t="s">
        <v>125</v>
      </c>
      <c r="D37" s="116">
        <v>75</v>
      </c>
      <c r="E37" s="116" t="s">
        <v>126</v>
      </c>
      <c r="F37" s="272">
        <f>VLOOKUP(B37,'THCS (gui HĐ)'!$D$6:$Z$880,23,0)</f>
        <v>151000</v>
      </c>
      <c r="G37" s="272">
        <f t="shared" si="16"/>
        <v>11325000</v>
      </c>
      <c r="H37" s="15" t="s">
        <v>348</v>
      </c>
      <c r="I37" s="15" t="s">
        <v>349</v>
      </c>
      <c r="J37" s="493" t="s">
        <v>46</v>
      </c>
      <c r="K37" s="493"/>
      <c r="L37" s="494"/>
      <c r="M37" s="13">
        <v>154000</v>
      </c>
      <c r="N37" s="13">
        <v>151000</v>
      </c>
      <c r="O37" s="13"/>
      <c r="P37" s="13">
        <v>154900</v>
      </c>
      <c r="Q37" s="13"/>
      <c r="R37" s="15" t="s">
        <v>350</v>
      </c>
      <c r="S37" s="13">
        <v>569590</v>
      </c>
      <c r="T37" s="13">
        <v>569590</v>
      </c>
      <c r="U37" s="13"/>
      <c r="V37" s="13">
        <v>553000</v>
      </c>
      <c r="W37" s="13"/>
      <c r="X37" s="15" t="s">
        <v>348</v>
      </c>
      <c r="Y37" s="13">
        <v>209000</v>
      </c>
      <c r="Z37" s="15" t="s">
        <v>352</v>
      </c>
      <c r="AA37" s="13">
        <v>217728</v>
      </c>
      <c r="AB37" s="324" t="s">
        <v>353</v>
      </c>
      <c r="AC37" s="13">
        <v>206000</v>
      </c>
      <c r="AD37" s="15" t="s">
        <v>351</v>
      </c>
      <c r="AE37" s="117" t="s">
        <v>354</v>
      </c>
      <c r="AF37" s="13">
        <v>206000</v>
      </c>
      <c r="AG37" s="13">
        <v>154600</v>
      </c>
      <c r="AH37" s="13">
        <v>440000</v>
      </c>
      <c r="AI37" s="13">
        <f t="shared" si="17"/>
        <v>151000</v>
      </c>
      <c r="AJ37" s="119" t="s">
        <v>134</v>
      </c>
      <c r="AK37" s="13">
        <f t="shared" si="18"/>
        <v>151000</v>
      </c>
      <c r="AL37" s="13">
        <f t="shared" si="19"/>
        <v>11325000</v>
      </c>
      <c r="AM37" s="13">
        <f t="shared" si="4"/>
        <v>0</v>
      </c>
      <c r="AN37" s="13">
        <f>VLOOKUP(B37,'HĐ 2022L6'!$D$9:$V$821,19,0)</f>
        <v>165000</v>
      </c>
      <c r="AO37" s="299">
        <f t="shared" si="8"/>
        <v>151000</v>
      </c>
      <c r="AP37" s="299">
        <f t="shared" si="9"/>
        <v>-44400</v>
      </c>
      <c r="AQ37" s="272">
        <v>106600</v>
      </c>
      <c r="AR37" s="272">
        <f t="shared" si="10"/>
        <v>151000</v>
      </c>
      <c r="AS37" s="311">
        <f t="shared" si="11"/>
        <v>-44400</v>
      </c>
      <c r="AT37" s="272">
        <f t="shared" si="5"/>
        <v>106600</v>
      </c>
      <c r="AU37" s="272">
        <f t="shared" si="6"/>
        <v>7995000</v>
      </c>
      <c r="AV37" s="312">
        <f t="shared" si="7"/>
        <v>-3330000</v>
      </c>
      <c r="AW37" s="315"/>
      <c r="AX37" s="174">
        <v>106600</v>
      </c>
    </row>
    <row r="38" spans="1:50" ht="210.75" customHeight="1">
      <c r="A38" s="361">
        <f>IF(G38="","",SUBTOTAL(3,$G$5:G38))</f>
        <v>30</v>
      </c>
      <c r="B38" s="114" t="s">
        <v>355</v>
      </c>
      <c r="C38" s="115" t="s">
        <v>228</v>
      </c>
      <c r="D38" s="116">
        <v>85</v>
      </c>
      <c r="E38" s="116" t="s">
        <v>229</v>
      </c>
      <c r="F38" s="272">
        <f>VLOOKUP(B38,'THCS (gui HĐ)'!$D$6:$Z$880,23,0)</f>
        <v>43500</v>
      </c>
      <c r="G38" s="272">
        <f t="shared" si="16"/>
        <v>3697500</v>
      </c>
      <c r="H38" s="15" t="s">
        <v>356</v>
      </c>
      <c r="I38" s="15" t="s">
        <v>357</v>
      </c>
      <c r="J38" s="493" t="s">
        <v>46</v>
      </c>
      <c r="K38" s="493"/>
      <c r="L38" s="494"/>
      <c r="M38" s="13">
        <v>44300</v>
      </c>
      <c r="N38" s="13">
        <v>43500</v>
      </c>
      <c r="O38" s="13"/>
      <c r="P38" s="13">
        <v>44500</v>
      </c>
      <c r="Q38" s="13"/>
      <c r="R38" s="15" t="s">
        <v>358</v>
      </c>
      <c r="S38" s="13">
        <v>142397.5</v>
      </c>
      <c r="T38" s="13">
        <v>142397.5</v>
      </c>
      <c r="U38" s="13"/>
      <c r="V38" s="13">
        <v>138000</v>
      </c>
      <c r="W38" s="13"/>
      <c r="X38" s="15" t="s">
        <v>356</v>
      </c>
      <c r="Y38" s="13">
        <v>52000</v>
      </c>
      <c r="Z38" s="15" t="s">
        <v>360</v>
      </c>
      <c r="AA38" s="13">
        <v>54432</v>
      </c>
      <c r="AB38" s="15" t="s">
        <v>361</v>
      </c>
      <c r="AC38" s="13">
        <v>51000</v>
      </c>
      <c r="AD38" s="15" t="s">
        <v>359</v>
      </c>
      <c r="AE38" s="117" t="s">
        <v>362</v>
      </c>
      <c r="AF38" s="13">
        <v>51000</v>
      </c>
      <c r="AG38" s="13">
        <v>44500</v>
      </c>
      <c r="AH38" s="13">
        <v>110000</v>
      </c>
      <c r="AI38" s="13">
        <f t="shared" si="17"/>
        <v>43500</v>
      </c>
      <c r="AJ38" s="119" t="s">
        <v>134</v>
      </c>
      <c r="AK38" s="13">
        <f t="shared" si="18"/>
        <v>43500</v>
      </c>
      <c r="AL38" s="13">
        <f t="shared" si="19"/>
        <v>3697500</v>
      </c>
      <c r="AM38" s="13">
        <f t="shared" si="4"/>
        <v>0</v>
      </c>
      <c r="AN38" s="13"/>
      <c r="AO38" s="299">
        <f t="shared" si="8"/>
        <v>43500</v>
      </c>
      <c r="AP38" s="299">
        <f t="shared" si="9"/>
        <v>-16200</v>
      </c>
      <c r="AQ38" s="272">
        <v>27300</v>
      </c>
      <c r="AR38" s="272">
        <f t="shared" si="10"/>
        <v>43500</v>
      </c>
      <c r="AS38" s="311">
        <f t="shared" si="11"/>
        <v>-16200</v>
      </c>
      <c r="AT38" s="272">
        <f t="shared" si="5"/>
        <v>27300</v>
      </c>
      <c r="AU38" s="272">
        <f t="shared" si="6"/>
        <v>2320500</v>
      </c>
      <c r="AV38" s="312">
        <f t="shared" si="7"/>
        <v>-1377000</v>
      </c>
      <c r="AW38" s="315"/>
      <c r="AX38" s="110">
        <v>27300</v>
      </c>
    </row>
    <row r="39" spans="1:50" ht="153" customHeight="1">
      <c r="A39" s="361">
        <f>IF(G39="","",SUBTOTAL(3,$G$5:G39))</f>
        <v>31</v>
      </c>
      <c r="B39" s="114" t="s">
        <v>363</v>
      </c>
      <c r="C39" s="115" t="s">
        <v>238</v>
      </c>
      <c r="D39" s="116">
        <v>97</v>
      </c>
      <c r="E39" s="116" t="s">
        <v>229</v>
      </c>
      <c r="F39" s="272">
        <f>VLOOKUP(B39,'THCS (gui HĐ)'!$D$6:$Z$880,23,0)</f>
        <v>43500</v>
      </c>
      <c r="G39" s="272">
        <f t="shared" si="16"/>
        <v>4219500</v>
      </c>
      <c r="H39" s="15" t="s">
        <v>364</v>
      </c>
      <c r="I39" s="15" t="s">
        <v>365</v>
      </c>
      <c r="J39" s="493" t="s">
        <v>46</v>
      </c>
      <c r="K39" s="493"/>
      <c r="L39" s="494"/>
      <c r="M39" s="13">
        <v>44300</v>
      </c>
      <c r="N39" s="13">
        <v>43500</v>
      </c>
      <c r="O39" s="13"/>
      <c r="P39" s="13">
        <v>44500</v>
      </c>
      <c r="Q39" s="13"/>
      <c r="R39" s="15" t="s">
        <v>366</v>
      </c>
      <c r="S39" s="13">
        <v>142397.5</v>
      </c>
      <c r="T39" s="13">
        <v>142397.5</v>
      </c>
      <c r="U39" s="13"/>
      <c r="V39" s="13">
        <v>138000</v>
      </c>
      <c r="W39" s="13"/>
      <c r="X39" s="15" t="s">
        <v>364</v>
      </c>
      <c r="Y39" s="13">
        <v>52000</v>
      </c>
      <c r="Z39" s="15" t="s">
        <v>368</v>
      </c>
      <c r="AA39" s="13">
        <v>54432</v>
      </c>
      <c r="AB39" s="15" t="s">
        <v>369</v>
      </c>
      <c r="AC39" s="13">
        <v>51000</v>
      </c>
      <c r="AD39" s="15" t="s">
        <v>367</v>
      </c>
      <c r="AE39" s="117" t="s">
        <v>370</v>
      </c>
      <c r="AF39" s="13">
        <v>51000</v>
      </c>
      <c r="AG39" s="13">
        <v>44500</v>
      </c>
      <c r="AH39" s="13">
        <v>110000</v>
      </c>
      <c r="AI39" s="13">
        <f t="shared" si="17"/>
        <v>43500</v>
      </c>
      <c r="AJ39" s="119" t="s">
        <v>134</v>
      </c>
      <c r="AK39" s="13">
        <f t="shared" si="18"/>
        <v>43500</v>
      </c>
      <c r="AL39" s="13">
        <f t="shared" si="19"/>
        <v>4219500</v>
      </c>
      <c r="AM39" s="13">
        <f t="shared" si="4"/>
        <v>0</v>
      </c>
      <c r="AN39" s="13"/>
      <c r="AO39" s="299">
        <f t="shared" si="8"/>
        <v>43500</v>
      </c>
      <c r="AP39" s="299">
        <f t="shared" si="9"/>
        <v>-43500</v>
      </c>
      <c r="AQ39" s="272"/>
      <c r="AR39" s="272">
        <f t="shared" si="10"/>
        <v>43500</v>
      </c>
      <c r="AS39" s="311">
        <f t="shared" si="11"/>
        <v>0</v>
      </c>
      <c r="AT39" s="272">
        <f t="shared" si="5"/>
        <v>43500</v>
      </c>
      <c r="AU39" s="272">
        <f t="shared" si="6"/>
        <v>4219500</v>
      </c>
      <c r="AV39" s="272">
        <f t="shared" si="7"/>
        <v>0</v>
      </c>
      <c r="AW39" s="272"/>
      <c r="AX39" s="110">
        <v>0</v>
      </c>
    </row>
    <row r="40" spans="1:50" s="149" customFormat="1">
      <c r="A40" s="361" t="str">
        <f>IF(G40="","",SUBTOTAL(3,$G$5:G40))</f>
        <v/>
      </c>
      <c r="B40" s="142" t="s">
        <v>2425</v>
      </c>
      <c r="C40" s="143"/>
      <c r="D40" s="144"/>
      <c r="E40" s="144"/>
      <c r="F40" s="300"/>
      <c r="G40" s="300"/>
      <c r="H40" s="146"/>
      <c r="I40" s="146"/>
      <c r="J40" s="495"/>
      <c r="K40" s="495"/>
      <c r="L40" s="496"/>
      <c r="M40" s="147"/>
      <c r="N40" s="147"/>
      <c r="O40" s="147"/>
      <c r="P40" s="147"/>
      <c r="Q40" s="147"/>
      <c r="R40" s="146"/>
      <c r="S40" s="147"/>
      <c r="T40" s="147"/>
      <c r="U40" s="147"/>
      <c r="V40" s="147"/>
      <c r="W40" s="147"/>
      <c r="X40" s="146"/>
      <c r="Y40" s="147"/>
      <c r="Z40" s="146"/>
      <c r="AA40" s="147"/>
      <c r="AB40" s="146"/>
      <c r="AC40" s="147"/>
      <c r="AD40" s="146"/>
      <c r="AE40" s="148"/>
      <c r="AF40" s="147"/>
      <c r="AG40" s="147"/>
      <c r="AH40" s="147"/>
      <c r="AI40" s="147"/>
      <c r="AJ40" s="150"/>
      <c r="AK40" s="147"/>
      <c r="AL40" s="147"/>
      <c r="AM40" s="13">
        <f t="shared" si="4"/>
        <v>0</v>
      </c>
      <c r="AN40" s="147"/>
      <c r="AO40" s="299"/>
      <c r="AP40" s="299"/>
      <c r="AQ40" s="300"/>
      <c r="AR40" s="272">
        <f t="shared" si="10"/>
        <v>0</v>
      </c>
      <c r="AS40" s="311">
        <f t="shared" si="11"/>
        <v>0</v>
      </c>
      <c r="AT40" s="300"/>
      <c r="AU40" s="300"/>
      <c r="AV40" s="300"/>
      <c r="AW40" s="1"/>
    </row>
    <row r="41" spans="1:50" s="126" customFormat="1" ht="139.5" customHeight="1">
      <c r="A41" s="361">
        <f>IF(G41="","",SUBTOTAL(3,$G$5:G41))</f>
        <v>32</v>
      </c>
      <c r="B41" s="114" t="s">
        <v>386</v>
      </c>
      <c r="C41" s="115"/>
      <c r="D41" s="116">
        <v>99</v>
      </c>
      <c r="E41" s="116" t="s">
        <v>126</v>
      </c>
      <c r="F41" s="272">
        <f>VLOOKUP(B41,'THCS (gui HĐ)'!$D$6:$Z$880,23,0)</f>
        <v>76500</v>
      </c>
      <c r="G41" s="272">
        <f t="shared" ref="G41:G71" si="20">F41*D41</f>
        <v>7573500</v>
      </c>
      <c r="H41" s="15" t="s">
        <v>387</v>
      </c>
      <c r="I41" s="15" t="s">
        <v>388</v>
      </c>
      <c r="J41" s="493" t="s">
        <v>46</v>
      </c>
      <c r="K41" s="493"/>
      <c r="L41" s="494"/>
      <c r="M41" s="13">
        <v>78000</v>
      </c>
      <c r="N41" s="13">
        <v>76500</v>
      </c>
      <c r="O41" s="13"/>
      <c r="P41" s="13">
        <v>78400</v>
      </c>
      <c r="Q41" s="13"/>
      <c r="R41" s="15" t="s">
        <v>389</v>
      </c>
      <c r="S41" s="13">
        <v>284795</v>
      </c>
      <c r="T41" s="13">
        <v>284795</v>
      </c>
      <c r="U41" s="13"/>
      <c r="V41" s="13">
        <v>276000</v>
      </c>
      <c r="W41" s="13"/>
      <c r="X41" s="15" t="s">
        <v>387</v>
      </c>
      <c r="Y41" s="13">
        <v>105000</v>
      </c>
      <c r="Z41" s="15" t="s">
        <v>390</v>
      </c>
      <c r="AA41" s="13">
        <v>108864</v>
      </c>
      <c r="AB41" s="15" t="s">
        <v>391</v>
      </c>
      <c r="AC41" s="13">
        <v>108000</v>
      </c>
      <c r="AD41" s="15" t="s">
        <v>387</v>
      </c>
      <c r="AE41" s="117" t="s">
        <v>392</v>
      </c>
      <c r="AF41" s="13">
        <v>108000</v>
      </c>
      <c r="AG41" s="13">
        <v>78300</v>
      </c>
      <c r="AH41" s="13">
        <v>220000</v>
      </c>
      <c r="AI41" s="13">
        <f t="shared" ref="AI41:AI71" si="21">MIN(AH41,AG41,AF41,AC41,AA41,Y41,V41,T41,S41,P41,N41,M41)</f>
        <v>76500</v>
      </c>
      <c r="AJ41" s="119" t="s">
        <v>215</v>
      </c>
      <c r="AK41" s="13">
        <f t="shared" ref="AK41:AK71" si="22">MIN(AI41,AN41)</f>
        <v>76500</v>
      </c>
      <c r="AL41" s="13">
        <f t="shared" ref="AL41:AL71" si="23">AK41*D41</f>
        <v>7573500</v>
      </c>
      <c r="AM41" s="13">
        <f t="shared" si="4"/>
        <v>0</v>
      </c>
      <c r="AN41" s="13">
        <f>VLOOKUP(B41,'HĐ 2022L6'!$D$9:$V$821,19,0)</f>
        <v>101000</v>
      </c>
      <c r="AO41" s="299">
        <f t="shared" si="8"/>
        <v>76500</v>
      </c>
      <c r="AP41" s="299">
        <f t="shared" si="9"/>
        <v>-1500</v>
      </c>
      <c r="AQ41" s="272">
        <v>75000</v>
      </c>
      <c r="AR41" s="272">
        <f t="shared" si="10"/>
        <v>76500</v>
      </c>
      <c r="AS41" s="311">
        <f t="shared" si="11"/>
        <v>-1500</v>
      </c>
      <c r="AT41" s="272">
        <f t="shared" si="5"/>
        <v>75000</v>
      </c>
      <c r="AU41" s="272">
        <f t="shared" si="6"/>
        <v>7425000</v>
      </c>
      <c r="AV41" s="312">
        <f t="shared" si="7"/>
        <v>-148500</v>
      </c>
      <c r="AW41" s="315"/>
      <c r="AX41" s="174">
        <v>75000</v>
      </c>
    </row>
    <row r="42" spans="1:50" s="126" customFormat="1" ht="107.25" customHeight="1">
      <c r="A42" s="361">
        <f>IF(G42="","",SUBTOTAL(3,$G$5:G42))</f>
        <v>33</v>
      </c>
      <c r="B42" s="114" t="s">
        <v>393</v>
      </c>
      <c r="C42" s="115"/>
      <c r="D42" s="116">
        <v>96</v>
      </c>
      <c r="E42" s="116" t="s">
        <v>126</v>
      </c>
      <c r="F42" s="272">
        <f>VLOOKUP(B42,'THCS (gui HĐ)'!$D$6:$Z$880,23,0)</f>
        <v>255000</v>
      </c>
      <c r="G42" s="272">
        <f t="shared" si="20"/>
        <v>24480000</v>
      </c>
      <c r="H42" s="15" t="s">
        <v>394</v>
      </c>
      <c r="I42" s="15" t="s">
        <v>395</v>
      </c>
      <c r="J42" s="493" t="s">
        <v>46</v>
      </c>
      <c r="K42" s="493"/>
      <c r="L42" s="494"/>
      <c r="M42" s="13">
        <v>260100</v>
      </c>
      <c r="N42" s="13">
        <v>255000</v>
      </c>
      <c r="O42" s="13"/>
      <c r="P42" s="13">
        <v>261600</v>
      </c>
      <c r="Q42" s="13"/>
      <c r="R42" s="15" t="s">
        <v>396</v>
      </c>
      <c r="S42" s="13">
        <v>854385</v>
      </c>
      <c r="T42" s="13">
        <v>854385</v>
      </c>
      <c r="U42" s="13"/>
      <c r="V42" s="13">
        <v>518000</v>
      </c>
      <c r="W42" s="13"/>
      <c r="X42" s="15" t="s">
        <v>394</v>
      </c>
      <c r="Y42" s="13">
        <v>314000</v>
      </c>
      <c r="Z42" s="15" t="s">
        <v>397</v>
      </c>
      <c r="AA42" s="13">
        <v>326592</v>
      </c>
      <c r="AB42" s="324" t="s">
        <v>398</v>
      </c>
      <c r="AC42" s="13">
        <v>324000</v>
      </c>
      <c r="AD42" s="324" t="s">
        <v>394</v>
      </c>
      <c r="AE42" s="117" t="s">
        <v>399</v>
      </c>
      <c r="AF42" s="13">
        <v>324000</v>
      </c>
      <c r="AG42" s="13">
        <v>261400</v>
      </c>
      <c r="AH42" s="13">
        <v>414000</v>
      </c>
      <c r="AI42" s="13">
        <f t="shared" si="21"/>
        <v>255000</v>
      </c>
      <c r="AJ42" s="119" t="s">
        <v>215</v>
      </c>
      <c r="AK42" s="13">
        <f t="shared" si="22"/>
        <v>255000</v>
      </c>
      <c r="AL42" s="13">
        <f t="shared" si="23"/>
        <v>24480000</v>
      </c>
      <c r="AM42" s="13">
        <f t="shared" si="4"/>
        <v>0</v>
      </c>
      <c r="AN42" s="13">
        <f>VLOOKUP(B42,'HĐ 2022L6'!$D$9:$V$821,19,0)</f>
        <v>305000</v>
      </c>
      <c r="AO42" s="299">
        <f t="shared" si="8"/>
        <v>255000</v>
      </c>
      <c r="AP42" s="299">
        <f t="shared" si="9"/>
        <v>-165000</v>
      </c>
      <c r="AQ42" s="272">
        <v>90000</v>
      </c>
      <c r="AR42" s="272">
        <f t="shared" si="10"/>
        <v>255000</v>
      </c>
      <c r="AS42" s="311">
        <f t="shared" si="11"/>
        <v>-165000</v>
      </c>
      <c r="AT42" s="272">
        <f t="shared" si="5"/>
        <v>90000</v>
      </c>
      <c r="AU42" s="272">
        <f t="shared" si="6"/>
        <v>8640000</v>
      </c>
      <c r="AV42" s="312">
        <f t="shared" si="7"/>
        <v>-15840000</v>
      </c>
      <c r="AW42" s="315"/>
      <c r="AX42" s="174">
        <v>90000</v>
      </c>
    </row>
    <row r="43" spans="1:50" s="126" customFormat="1" ht="85.5" customHeight="1">
      <c r="A43" s="361">
        <f>IF(G43="","",SUBTOTAL(3,$G$5:G43))</f>
        <v>34</v>
      </c>
      <c r="B43" s="114" t="s">
        <v>400</v>
      </c>
      <c r="C43" s="115"/>
      <c r="D43" s="116">
        <v>95</v>
      </c>
      <c r="E43" s="116" t="s">
        <v>229</v>
      </c>
      <c r="F43" s="272">
        <f>VLOOKUP(B43,'THCS (gui HĐ)'!$D$6:$Z$880,23,0)</f>
        <v>43500</v>
      </c>
      <c r="G43" s="272">
        <f t="shared" si="20"/>
        <v>4132500</v>
      </c>
      <c r="H43" s="15" t="s">
        <v>401</v>
      </c>
      <c r="I43" s="15" t="s">
        <v>402</v>
      </c>
      <c r="J43" s="493" t="s">
        <v>46</v>
      </c>
      <c r="K43" s="493"/>
      <c r="L43" s="494"/>
      <c r="M43" s="13">
        <v>44300</v>
      </c>
      <c r="N43" s="13">
        <v>43500</v>
      </c>
      <c r="O43" s="13"/>
      <c r="P43" s="13">
        <v>44500</v>
      </c>
      <c r="Q43" s="13"/>
      <c r="R43" s="15" t="s">
        <v>403</v>
      </c>
      <c r="S43" s="13">
        <v>142397.5</v>
      </c>
      <c r="T43" s="13">
        <v>142397.5</v>
      </c>
      <c r="U43" s="13"/>
      <c r="V43" s="13">
        <v>138000</v>
      </c>
      <c r="W43" s="13"/>
      <c r="X43" s="15" t="s">
        <v>401</v>
      </c>
      <c r="Y43" s="13">
        <v>52000</v>
      </c>
      <c r="Z43" s="15" t="s">
        <v>404</v>
      </c>
      <c r="AA43" s="13">
        <v>54432</v>
      </c>
      <c r="AB43" s="324" t="s">
        <v>401</v>
      </c>
      <c r="AC43" s="13">
        <v>54000</v>
      </c>
      <c r="AD43" s="324" t="s">
        <v>401</v>
      </c>
      <c r="AE43" s="117" t="s">
        <v>405</v>
      </c>
      <c r="AF43" s="13">
        <v>54000</v>
      </c>
      <c r="AG43" s="13">
        <v>44500</v>
      </c>
      <c r="AH43" s="13">
        <v>110000</v>
      </c>
      <c r="AI43" s="13">
        <f t="shared" si="21"/>
        <v>43500</v>
      </c>
      <c r="AJ43" s="119" t="s">
        <v>215</v>
      </c>
      <c r="AK43" s="13">
        <f t="shared" si="22"/>
        <v>43500</v>
      </c>
      <c r="AL43" s="13">
        <f t="shared" si="23"/>
        <v>4132500</v>
      </c>
      <c r="AM43" s="13">
        <f t="shared" si="4"/>
        <v>0</v>
      </c>
      <c r="AN43" s="13">
        <f>VLOOKUP(B43,'HĐ 2022L6'!$D$9:$V$821,19,0)</f>
        <v>53000</v>
      </c>
      <c r="AO43" s="299">
        <f t="shared" si="8"/>
        <v>43500</v>
      </c>
      <c r="AP43" s="299">
        <f t="shared" si="9"/>
        <v>-11500</v>
      </c>
      <c r="AQ43" s="272">
        <v>32000</v>
      </c>
      <c r="AR43" s="272">
        <f t="shared" si="10"/>
        <v>43500</v>
      </c>
      <c r="AS43" s="311">
        <f t="shared" si="11"/>
        <v>-11500</v>
      </c>
      <c r="AT43" s="272">
        <f t="shared" si="5"/>
        <v>32000</v>
      </c>
      <c r="AU43" s="272">
        <f t="shared" si="6"/>
        <v>3040000</v>
      </c>
      <c r="AV43" s="312">
        <f t="shared" si="7"/>
        <v>-1092500</v>
      </c>
      <c r="AW43" s="315"/>
      <c r="AX43" s="174">
        <v>32000</v>
      </c>
    </row>
    <row r="44" spans="1:50" s="126" customFormat="1" ht="78.75" customHeight="1">
      <c r="A44" s="361">
        <f>IF(G44="","",SUBTOTAL(3,$G$5:G44))</f>
        <v>35</v>
      </c>
      <c r="B44" s="114" t="s">
        <v>406</v>
      </c>
      <c r="C44" s="115"/>
      <c r="D44" s="116">
        <v>99</v>
      </c>
      <c r="E44" s="116" t="s">
        <v>229</v>
      </c>
      <c r="F44" s="272">
        <f>VLOOKUP(B44,'THCS (gui HĐ)'!$D$6:$Z$880,23,0)</f>
        <v>43500</v>
      </c>
      <c r="G44" s="272">
        <f t="shared" si="20"/>
        <v>4306500</v>
      </c>
      <c r="H44" s="15" t="s">
        <v>407</v>
      </c>
      <c r="I44" s="15" t="s">
        <v>408</v>
      </c>
      <c r="J44" s="493" t="s">
        <v>46</v>
      </c>
      <c r="K44" s="493"/>
      <c r="L44" s="494"/>
      <c r="M44" s="13">
        <v>44300</v>
      </c>
      <c r="N44" s="13">
        <v>43500</v>
      </c>
      <c r="O44" s="13"/>
      <c r="P44" s="13">
        <v>44500</v>
      </c>
      <c r="Q44" s="13"/>
      <c r="R44" s="15" t="s">
        <v>409</v>
      </c>
      <c r="S44" s="13">
        <v>142397.5</v>
      </c>
      <c r="T44" s="13">
        <v>142397.5</v>
      </c>
      <c r="U44" s="13"/>
      <c r="V44" s="13">
        <v>138000</v>
      </c>
      <c r="W44" s="13"/>
      <c r="X44" s="15" t="s">
        <v>407</v>
      </c>
      <c r="Y44" s="13">
        <v>52000</v>
      </c>
      <c r="Z44" s="15" t="s">
        <v>410</v>
      </c>
      <c r="AA44" s="13">
        <v>54432</v>
      </c>
      <c r="AB44" s="324" t="s">
        <v>407</v>
      </c>
      <c r="AC44" s="13">
        <v>54000</v>
      </c>
      <c r="AD44" s="324" t="s">
        <v>407</v>
      </c>
      <c r="AE44" s="117" t="s">
        <v>411</v>
      </c>
      <c r="AF44" s="13">
        <v>54000</v>
      </c>
      <c r="AG44" s="13">
        <v>44400</v>
      </c>
      <c r="AH44" s="13">
        <v>110000</v>
      </c>
      <c r="AI44" s="13">
        <f t="shared" si="21"/>
        <v>43500</v>
      </c>
      <c r="AJ44" s="119" t="s">
        <v>215</v>
      </c>
      <c r="AK44" s="13">
        <f t="shared" si="22"/>
        <v>43500</v>
      </c>
      <c r="AL44" s="13">
        <f t="shared" si="23"/>
        <v>4306500</v>
      </c>
      <c r="AM44" s="13">
        <f t="shared" si="4"/>
        <v>0</v>
      </c>
      <c r="AN44" s="13"/>
      <c r="AO44" s="299">
        <f t="shared" si="8"/>
        <v>43500</v>
      </c>
      <c r="AP44" s="299">
        <f t="shared" si="9"/>
        <v>-4500</v>
      </c>
      <c r="AQ44" s="272">
        <v>39000</v>
      </c>
      <c r="AR44" s="272">
        <f t="shared" si="10"/>
        <v>43500</v>
      </c>
      <c r="AS44" s="311">
        <f t="shared" si="11"/>
        <v>-4500</v>
      </c>
      <c r="AT44" s="272">
        <f t="shared" si="5"/>
        <v>39000</v>
      </c>
      <c r="AU44" s="272">
        <f t="shared" si="6"/>
        <v>3861000</v>
      </c>
      <c r="AV44" s="312">
        <f t="shared" si="7"/>
        <v>-445500</v>
      </c>
      <c r="AW44" s="315"/>
      <c r="AX44" s="126">
        <v>39000</v>
      </c>
    </row>
    <row r="45" spans="1:50" s="126" customFormat="1" ht="180" customHeight="1">
      <c r="A45" s="361">
        <f>IF(G45="","",SUBTOTAL(3,$G$5:G45))</f>
        <v>36</v>
      </c>
      <c r="B45" s="114" t="s">
        <v>412</v>
      </c>
      <c r="C45" s="115"/>
      <c r="D45" s="116">
        <v>109</v>
      </c>
      <c r="E45" s="116" t="s">
        <v>229</v>
      </c>
      <c r="F45" s="272">
        <f>VLOOKUP(B45,'THCS (gui HĐ)'!$D$6:$Z$880,23,0)</f>
        <v>43500</v>
      </c>
      <c r="G45" s="272">
        <f t="shared" si="20"/>
        <v>4741500</v>
      </c>
      <c r="H45" s="15" t="s">
        <v>413</v>
      </c>
      <c r="I45" s="15" t="s">
        <v>414</v>
      </c>
      <c r="J45" s="493" t="s">
        <v>46</v>
      </c>
      <c r="K45" s="493"/>
      <c r="L45" s="494"/>
      <c r="M45" s="13">
        <v>44300</v>
      </c>
      <c r="N45" s="13">
        <v>43500</v>
      </c>
      <c r="O45" s="13"/>
      <c r="P45" s="13">
        <v>44500</v>
      </c>
      <c r="Q45" s="13"/>
      <c r="R45" s="15" t="s">
        <v>415</v>
      </c>
      <c r="S45" s="13">
        <v>142397.5</v>
      </c>
      <c r="T45" s="13">
        <v>142397.5</v>
      </c>
      <c r="U45" s="13"/>
      <c r="V45" s="13">
        <v>138000</v>
      </c>
      <c r="W45" s="13"/>
      <c r="X45" s="15" t="s">
        <v>413</v>
      </c>
      <c r="Y45" s="13">
        <v>52000</v>
      </c>
      <c r="Z45" s="15" t="s">
        <v>416</v>
      </c>
      <c r="AA45" s="13">
        <v>58320</v>
      </c>
      <c r="AB45" s="15" t="s">
        <v>413</v>
      </c>
      <c r="AC45" s="13">
        <v>54000</v>
      </c>
      <c r="AD45" s="15" t="s">
        <v>413</v>
      </c>
      <c r="AE45" s="117" t="s">
        <v>417</v>
      </c>
      <c r="AF45" s="13">
        <v>54000</v>
      </c>
      <c r="AG45" s="13">
        <v>44500</v>
      </c>
      <c r="AH45" s="13">
        <v>110000</v>
      </c>
      <c r="AI45" s="13">
        <f t="shared" si="21"/>
        <v>43500</v>
      </c>
      <c r="AJ45" s="119" t="s">
        <v>215</v>
      </c>
      <c r="AK45" s="13">
        <f t="shared" si="22"/>
        <v>43500</v>
      </c>
      <c r="AL45" s="13">
        <f t="shared" si="23"/>
        <v>4741500</v>
      </c>
      <c r="AM45" s="13">
        <f t="shared" si="4"/>
        <v>0</v>
      </c>
      <c r="AN45" s="13"/>
      <c r="AO45" s="299">
        <f t="shared" si="8"/>
        <v>43500</v>
      </c>
      <c r="AP45" s="299">
        <f t="shared" si="9"/>
        <v>-16200</v>
      </c>
      <c r="AQ45" s="272">
        <v>27300</v>
      </c>
      <c r="AR45" s="272">
        <f t="shared" si="10"/>
        <v>43500</v>
      </c>
      <c r="AS45" s="311">
        <f t="shared" si="11"/>
        <v>-16200</v>
      </c>
      <c r="AT45" s="272">
        <f t="shared" si="5"/>
        <v>27300</v>
      </c>
      <c r="AU45" s="272">
        <f t="shared" si="6"/>
        <v>2975700</v>
      </c>
      <c r="AV45" s="312">
        <f t="shared" si="7"/>
        <v>-1765800</v>
      </c>
      <c r="AW45" s="315"/>
      <c r="AX45" s="126">
        <v>27300</v>
      </c>
    </row>
    <row r="46" spans="1:50" s="126" customFormat="1" ht="81.75" customHeight="1">
      <c r="A46" s="361">
        <f>IF(G46="","",SUBTOTAL(3,$G$5:G46))</f>
        <v>37</v>
      </c>
      <c r="B46" s="114" t="s">
        <v>418</v>
      </c>
      <c r="C46" s="115"/>
      <c r="D46" s="116">
        <v>108</v>
      </c>
      <c r="E46" s="116" t="s">
        <v>229</v>
      </c>
      <c r="F46" s="272">
        <f>VLOOKUP(B46,'THCS (gui HĐ)'!$D$6:$Z$880,23,0)</f>
        <v>43500</v>
      </c>
      <c r="G46" s="272">
        <f t="shared" si="20"/>
        <v>4698000</v>
      </c>
      <c r="H46" s="15" t="s">
        <v>419</v>
      </c>
      <c r="I46" s="15" t="s">
        <v>420</v>
      </c>
      <c r="J46" s="493" t="s">
        <v>46</v>
      </c>
      <c r="K46" s="493"/>
      <c r="L46" s="494"/>
      <c r="M46" s="13">
        <v>44300</v>
      </c>
      <c r="N46" s="13">
        <v>43500</v>
      </c>
      <c r="O46" s="13"/>
      <c r="P46" s="13">
        <v>44500</v>
      </c>
      <c r="Q46" s="13"/>
      <c r="R46" s="15" t="s">
        <v>421</v>
      </c>
      <c r="S46" s="13">
        <v>142397.5</v>
      </c>
      <c r="T46" s="13">
        <v>142397.5</v>
      </c>
      <c r="U46" s="13"/>
      <c r="V46" s="13">
        <v>138000</v>
      </c>
      <c r="W46" s="13"/>
      <c r="X46" s="15" t="s">
        <v>419</v>
      </c>
      <c r="Y46" s="13">
        <v>52000</v>
      </c>
      <c r="Z46" s="15" t="s">
        <v>422</v>
      </c>
      <c r="AA46" s="13">
        <v>58320</v>
      </c>
      <c r="AB46" s="324" t="s">
        <v>423</v>
      </c>
      <c r="AC46" s="13">
        <v>54000</v>
      </c>
      <c r="AD46" s="324" t="s">
        <v>419</v>
      </c>
      <c r="AE46" s="117" t="s">
        <v>424</v>
      </c>
      <c r="AF46" s="13">
        <v>54000</v>
      </c>
      <c r="AG46" s="13">
        <v>44500</v>
      </c>
      <c r="AH46" s="13">
        <v>110000</v>
      </c>
      <c r="AI46" s="13">
        <f t="shared" si="21"/>
        <v>43500</v>
      </c>
      <c r="AJ46" s="119" t="s">
        <v>215</v>
      </c>
      <c r="AK46" s="13">
        <f t="shared" si="22"/>
        <v>43500</v>
      </c>
      <c r="AL46" s="13">
        <f t="shared" si="23"/>
        <v>4698000</v>
      </c>
      <c r="AM46" s="13">
        <f t="shared" si="4"/>
        <v>0</v>
      </c>
      <c r="AN46" s="13"/>
      <c r="AO46" s="299">
        <f t="shared" si="8"/>
        <v>43500</v>
      </c>
      <c r="AP46" s="299">
        <f t="shared" si="9"/>
        <v>-16200</v>
      </c>
      <c r="AQ46" s="272">
        <v>27300</v>
      </c>
      <c r="AR46" s="272">
        <f t="shared" si="10"/>
        <v>43500</v>
      </c>
      <c r="AS46" s="311">
        <f t="shared" si="11"/>
        <v>-16200</v>
      </c>
      <c r="AT46" s="272">
        <f t="shared" si="5"/>
        <v>27300</v>
      </c>
      <c r="AU46" s="272">
        <f t="shared" si="6"/>
        <v>2948400</v>
      </c>
      <c r="AV46" s="312">
        <f t="shared" si="7"/>
        <v>-1749600</v>
      </c>
      <c r="AW46" s="315"/>
      <c r="AX46" s="126">
        <v>27300</v>
      </c>
    </row>
    <row r="47" spans="1:50" s="126" customFormat="1" ht="104.25" customHeight="1">
      <c r="A47" s="361">
        <f>IF(G47="","",SUBTOTAL(3,$G$5:G47))</f>
        <v>38</v>
      </c>
      <c r="B47" s="114" t="s">
        <v>425</v>
      </c>
      <c r="C47" s="115"/>
      <c r="D47" s="116">
        <v>104</v>
      </c>
      <c r="E47" s="116" t="s">
        <v>229</v>
      </c>
      <c r="F47" s="272">
        <f>VLOOKUP(B47,'THCS (gui HĐ)'!$D$6:$Z$880,23,0)</f>
        <v>43500</v>
      </c>
      <c r="G47" s="272">
        <f t="shared" si="20"/>
        <v>4524000</v>
      </c>
      <c r="H47" s="15" t="s">
        <v>426</v>
      </c>
      <c r="I47" s="15" t="s">
        <v>427</v>
      </c>
      <c r="J47" s="493" t="s">
        <v>46</v>
      </c>
      <c r="K47" s="493"/>
      <c r="L47" s="494" t="s">
        <v>428</v>
      </c>
      <c r="M47" s="13">
        <v>44300</v>
      </c>
      <c r="N47" s="13">
        <v>43500</v>
      </c>
      <c r="O47" s="13"/>
      <c r="P47" s="13">
        <v>44500</v>
      </c>
      <c r="Q47" s="13"/>
      <c r="R47" s="15" t="s">
        <v>429</v>
      </c>
      <c r="S47" s="13">
        <v>158362.5</v>
      </c>
      <c r="T47" s="13">
        <v>158362.5</v>
      </c>
      <c r="U47" s="13"/>
      <c r="V47" s="13">
        <v>150000</v>
      </c>
      <c r="W47" s="13"/>
      <c r="X47" s="15" t="s">
        <v>430</v>
      </c>
      <c r="Y47" s="13">
        <v>58000</v>
      </c>
      <c r="Z47" s="15" t="s">
        <v>431</v>
      </c>
      <c r="AA47" s="13">
        <v>58320</v>
      </c>
      <c r="AB47" s="324" t="s">
        <v>432</v>
      </c>
      <c r="AC47" s="13">
        <v>54000</v>
      </c>
      <c r="AD47" s="324" t="s">
        <v>430</v>
      </c>
      <c r="AE47" s="118" t="s">
        <v>433</v>
      </c>
      <c r="AF47" s="13">
        <v>54000</v>
      </c>
      <c r="AG47" s="13">
        <v>44500</v>
      </c>
      <c r="AH47" s="13">
        <v>120000</v>
      </c>
      <c r="AI47" s="13">
        <f t="shared" si="21"/>
        <v>43500</v>
      </c>
      <c r="AJ47" s="119" t="s">
        <v>215</v>
      </c>
      <c r="AK47" s="13">
        <f t="shared" si="22"/>
        <v>43500</v>
      </c>
      <c r="AL47" s="13">
        <f t="shared" si="23"/>
        <v>4524000</v>
      </c>
      <c r="AM47" s="13">
        <f t="shared" si="4"/>
        <v>0</v>
      </c>
      <c r="AN47" s="13"/>
      <c r="AO47" s="299">
        <f t="shared" si="8"/>
        <v>43500</v>
      </c>
      <c r="AP47" s="299">
        <f t="shared" si="9"/>
        <v>-43500</v>
      </c>
      <c r="AQ47" s="272"/>
      <c r="AR47" s="272">
        <f t="shared" si="10"/>
        <v>43500</v>
      </c>
      <c r="AS47" s="311">
        <f t="shared" si="11"/>
        <v>0</v>
      </c>
      <c r="AT47" s="272">
        <f t="shared" si="5"/>
        <v>43500</v>
      </c>
      <c r="AU47" s="272">
        <f t="shared" si="6"/>
        <v>4524000</v>
      </c>
      <c r="AV47" s="272">
        <f t="shared" si="7"/>
        <v>0</v>
      </c>
      <c r="AW47" s="272"/>
      <c r="AX47" s="126">
        <v>0</v>
      </c>
    </row>
    <row r="48" spans="1:50" s="126" customFormat="1" ht="93" customHeight="1">
      <c r="A48" s="361">
        <f>IF(G48="","",SUBTOTAL(3,$G$5:G48))</f>
        <v>39</v>
      </c>
      <c r="B48" s="114" t="s">
        <v>434</v>
      </c>
      <c r="C48" s="115"/>
      <c r="D48" s="116">
        <v>97</v>
      </c>
      <c r="E48" s="116" t="s">
        <v>229</v>
      </c>
      <c r="F48" s="272">
        <f>VLOOKUP(B48,'THCS (gui HĐ)'!$D$6:$Z$880,23,0)</f>
        <v>43500</v>
      </c>
      <c r="G48" s="272">
        <f t="shared" si="20"/>
        <v>4219500</v>
      </c>
      <c r="H48" s="15" t="s">
        <v>435</v>
      </c>
      <c r="I48" s="15" t="s">
        <v>436</v>
      </c>
      <c r="J48" s="493" t="s">
        <v>46</v>
      </c>
      <c r="K48" s="493"/>
      <c r="L48" s="494"/>
      <c r="M48" s="13">
        <v>44300</v>
      </c>
      <c r="N48" s="13">
        <v>43500</v>
      </c>
      <c r="O48" s="13"/>
      <c r="P48" s="13">
        <v>44500</v>
      </c>
      <c r="Q48" s="13"/>
      <c r="R48" s="15" t="s">
        <v>437</v>
      </c>
      <c r="S48" s="13">
        <v>158362.5</v>
      </c>
      <c r="T48" s="13">
        <v>158362.5</v>
      </c>
      <c r="U48" s="13"/>
      <c r="V48" s="13">
        <v>150000</v>
      </c>
      <c r="W48" s="13"/>
      <c r="X48" s="15" t="s">
        <v>435</v>
      </c>
      <c r="Y48" s="13">
        <v>58000</v>
      </c>
      <c r="Z48" s="15" t="s">
        <v>438</v>
      </c>
      <c r="AA48" s="13">
        <v>58320</v>
      </c>
      <c r="AB48" s="324" t="s">
        <v>439</v>
      </c>
      <c r="AC48" s="13">
        <v>54000</v>
      </c>
      <c r="AD48" s="324" t="s">
        <v>435</v>
      </c>
      <c r="AE48" s="117" t="s">
        <v>440</v>
      </c>
      <c r="AF48" s="13">
        <v>54000</v>
      </c>
      <c r="AG48" s="13">
        <v>44500</v>
      </c>
      <c r="AH48" s="13">
        <v>120000</v>
      </c>
      <c r="AI48" s="13">
        <f t="shared" si="21"/>
        <v>43500</v>
      </c>
      <c r="AJ48" s="119" t="s">
        <v>215</v>
      </c>
      <c r="AK48" s="13">
        <f t="shared" si="22"/>
        <v>43500</v>
      </c>
      <c r="AL48" s="13">
        <f t="shared" si="23"/>
        <v>4219500</v>
      </c>
      <c r="AM48" s="13">
        <f t="shared" si="4"/>
        <v>0</v>
      </c>
      <c r="AN48" s="13"/>
      <c r="AO48" s="299">
        <f t="shared" si="8"/>
        <v>43500</v>
      </c>
      <c r="AP48" s="299">
        <f t="shared" si="9"/>
        <v>-43500</v>
      </c>
      <c r="AQ48" s="272"/>
      <c r="AR48" s="272">
        <f t="shared" si="10"/>
        <v>43500</v>
      </c>
      <c r="AS48" s="311">
        <f t="shared" si="11"/>
        <v>0</v>
      </c>
      <c r="AT48" s="272">
        <f t="shared" si="5"/>
        <v>43500</v>
      </c>
      <c r="AU48" s="272">
        <f t="shared" si="6"/>
        <v>4219500</v>
      </c>
      <c r="AV48" s="272">
        <f t="shared" si="7"/>
        <v>0</v>
      </c>
      <c r="AW48" s="272"/>
      <c r="AX48" s="126">
        <v>0</v>
      </c>
    </row>
    <row r="49" spans="1:50" s="126" customFormat="1" ht="93" customHeight="1">
      <c r="A49" s="361">
        <f>IF(G49="","",SUBTOTAL(3,$G$5:G49))</f>
        <v>40</v>
      </c>
      <c r="B49" s="114" t="s">
        <v>441</v>
      </c>
      <c r="C49" s="115"/>
      <c r="D49" s="116">
        <v>105</v>
      </c>
      <c r="E49" s="116" t="s">
        <v>229</v>
      </c>
      <c r="F49" s="272">
        <f>VLOOKUP(B49,'THCS (gui HĐ)'!$D$6:$Z$880,23,0)</f>
        <v>43500</v>
      </c>
      <c r="G49" s="272">
        <f t="shared" si="20"/>
        <v>4567500</v>
      </c>
      <c r="H49" s="15" t="s">
        <v>442</v>
      </c>
      <c r="I49" s="15" t="s">
        <v>443</v>
      </c>
      <c r="J49" s="493" t="s">
        <v>46</v>
      </c>
      <c r="K49" s="493"/>
      <c r="L49" s="494"/>
      <c r="M49" s="13">
        <v>44300</v>
      </c>
      <c r="N49" s="13">
        <v>43500</v>
      </c>
      <c r="O49" s="13"/>
      <c r="P49" s="13">
        <v>44500</v>
      </c>
      <c r="Q49" s="13"/>
      <c r="R49" s="15" t="s">
        <v>444</v>
      </c>
      <c r="S49" s="13">
        <v>158362.5</v>
      </c>
      <c r="T49" s="13">
        <v>158362.5</v>
      </c>
      <c r="U49" s="13"/>
      <c r="V49" s="13">
        <v>150000</v>
      </c>
      <c r="W49" s="13"/>
      <c r="X49" s="15" t="s">
        <v>442</v>
      </c>
      <c r="Y49" s="13">
        <v>58000</v>
      </c>
      <c r="Z49" s="15" t="s">
        <v>445</v>
      </c>
      <c r="AA49" s="13">
        <v>58320</v>
      </c>
      <c r="AB49" s="324" t="s">
        <v>446</v>
      </c>
      <c r="AC49" s="13">
        <v>54000</v>
      </c>
      <c r="AD49" s="324" t="s">
        <v>442</v>
      </c>
      <c r="AE49" s="117" t="s">
        <v>447</v>
      </c>
      <c r="AF49" s="13">
        <v>54000</v>
      </c>
      <c r="AG49" s="13">
        <v>44500</v>
      </c>
      <c r="AH49" s="13">
        <v>120000</v>
      </c>
      <c r="AI49" s="13">
        <f t="shared" si="21"/>
        <v>43500</v>
      </c>
      <c r="AJ49" s="119" t="s">
        <v>215</v>
      </c>
      <c r="AK49" s="13">
        <f t="shared" si="22"/>
        <v>43500</v>
      </c>
      <c r="AL49" s="13">
        <f t="shared" si="23"/>
        <v>4567500</v>
      </c>
      <c r="AM49" s="13">
        <f t="shared" si="4"/>
        <v>0</v>
      </c>
      <c r="AN49" s="13"/>
      <c r="AO49" s="299">
        <f t="shared" si="8"/>
        <v>43500</v>
      </c>
      <c r="AP49" s="299">
        <f t="shared" si="9"/>
        <v>-43500</v>
      </c>
      <c r="AQ49" s="272"/>
      <c r="AR49" s="272">
        <f t="shared" si="10"/>
        <v>43500</v>
      </c>
      <c r="AS49" s="311">
        <f t="shared" si="11"/>
        <v>0</v>
      </c>
      <c r="AT49" s="272">
        <f t="shared" si="5"/>
        <v>43500</v>
      </c>
      <c r="AU49" s="272">
        <f t="shared" si="6"/>
        <v>4567500</v>
      </c>
      <c r="AV49" s="272">
        <f t="shared" si="7"/>
        <v>0</v>
      </c>
      <c r="AW49" s="272"/>
      <c r="AX49" s="126">
        <v>0</v>
      </c>
    </row>
    <row r="50" spans="1:50" s="126" customFormat="1" ht="96" customHeight="1">
      <c r="A50" s="361">
        <f>IF(G50="","",SUBTOTAL(3,$G$5:G50))</f>
        <v>41</v>
      </c>
      <c r="B50" s="114" t="s">
        <v>448</v>
      </c>
      <c r="C50" s="115"/>
      <c r="D50" s="116">
        <v>103</v>
      </c>
      <c r="E50" s="116" t="s">
        <v>229</v>
      </c>
      <c r="F50" s="272">
        <f>VLOOKUP(B50,'THCS (gui HĐ)'!$D$6:$Z$880,23,0)</f>
        <v>43500</v>
      </c>
      <c r="G50" s="272">
        <f t="shared" si="20"/>
        <v>4480500</v>
      </c>
      <c r="H50" s="15" t="s">
        <v>449</v>
      </c>
      <c r="I50" s="15" t="s">
        <v>450</v>
      </c>
      <c r="J50" s="493" t="s">
        <v>46</v>
      </c>
      <c r="K50" s="493"/>
      <c r="L50" s="494"/>
      <c r="M50" s="13">
        <v>44300</v>
      </c>
      <c r="N50" s="13">
        <v>43500</v>
      </c>
      <c r="O50" s="13"/>
      <c r="P50" s="13">
        <v>44500</v>
      </c>
      <c r="Q50" s="13"/>
      <c r="R50" s="15" t="s">
        <v>451</v>
      </c>
      <c r="S50" s="13">
        <v>158362.5</v>
      </c>
      <c r="T50" s="13">
        <v>158362.5</v>
      </c>
      <c r="U50" s="13"/>
      <c r="V50" s="13">
        <v>150000</v>
      </c>
      <c r="W50" s="13"/>
      <c r="X50" s="15" t="s">
        <v>449</v>
      </c>
      <c r="Y50" s="13">
        <v>58000</v>
      </c>
      <c r="Z50" s="15" t="s">
        <v>452</v>
      </c>
      <c r="AA50" s="13">
        <v>58320</v>
      </c>
      <c r="AB50" s="324" t="s">
        <v>453</v>
      </c>
      <c r="AC50" s="13">
        <v>54000</v>
      </c>
      <c r="AD50" s="324" t="s">
        <v>449</v>
      </c>
      <c r="AE50" s="117" t="s">
        <v>454</v>
      </c>
      <c r="AF50" s="13">
        <v>54000</v>
      </c>
      <c r="AG50" s="13">
        <v>44500</v>
      </c>
      <c r="AH50" s="13">
        <v>120000</v>
      </c>
      <c r="AI50" s="13">
        <f t="shared" si="21"/>
        <v>43500</v>
      </c>
      <c r="AJ50" s="119" t="s">
        <v>215</v>
      </c>
      <c r="AK50" s="13">
        <f t="shared" si="22"/>
        <v>43500</v>
      </c>
      <c r="AL50" s="13">
        <f t="shared" si="23"/>
        <v>4480500</v>
      </c>
      <c r="AM50" s="13">
        <f t="shared" si="4"/>
        <v>0</v>
      </c>
      <c r="AN50" s="13"/>
      <c r="AO50" s="299">
        <f t="shared" si="8"/>
        <v>43500</v>
      </c>
      <c r="AP50" s="299">
        <f t="shared" si="9"/>
        <v>-43500</v>
      </c>
      <c r="AQ50" s="272"/>
      <c r="AR50" s="272">
        <f t="shared" si="10"/>
        <v>43500</v>
      </c>
      <c r="AS50" s="311">
        <f t="shared" si="11"/>
        <v>0</v>
      </c>
      <c r="AT50" s="272">
        <f t="shared" si="5"/>
        <v>43500</v>
      </c>
      <c r="AU50" s="272">
        <f t="shared" si="6"/>
        <v>4480500</v>
      </c>
      <c r="AV50" s="272">
        <f t="shared" si="7"/>
        <v>0</v>
      </c>
      <c r="AW50" s="272"/>
      <c r="AX50" s="126">
        <v>0</v>
      </c>
    </row>
    <row r="51" spans="1:50" s="126" customFormat="1" ht="99" customHeight="1">
      <c r="A51" s="361">
        <f>IF(G51="","",SUBTOTAL(3,$G$5:G51))</f>
        <v>42</v>
      </c>
      <c r="B51" s="114" t="s">
        <v>455</v>
      </c>
      <c r="C51" s="115"/>
      <c r="D51" s="116">
        <v>102</v>
      </c>
      <c r="E51" s="116" t="s">
        <v>229</v>
      </c>
      <c r="F51" s="272">
        <f>VLOOKUP(B51,'THCS (gui HĐ)'!$D$6:$Z$880,23,0)</f>
        <v>43500</v>
      </c>
      <c r="G51" s="272">
        <f t="shared" si="20"/>
        <v>4437000</v>
      </c>
      <c r="H51" s="15" t="s">
        <v>456</v>
      </c>
      <c r="I51" s="15" t="s">
        <v>457</v>
      </c>
      <c r="J51" s="493" t="s">
        <v>46</v>
      </c>
      <c r="K51" s="493"/>
      <c r="L51" s="494"/>
      <c r="M51" s="13">
        <v>44300</v>
      </c>
      <c r="N51" s="13">
        <v>43500</v>
      </c>
      <c r="O51" s="13"/>
      <c r="P51" s="13">
        <v>44500</v>
      </c>
      <c r="Q51" s="13"/>
      <c r="R51" s="15" t="s">
        <v>458</v>
      </c>
      <c r="S51" s="13">
        <v>158362.5</v>
      </c>
      <c r="T51" s="13">
        <v>158362.5</v>
      </c>
      <c r="U51" s="13"/>
      <c r="V51" s="13">
        <v>150000</v>
      </c>
      <c r="W51" s="13"/>
      <c r="X51" s="324" t="s">
        <v>456</v>
      </c>
      <c r="Y51" s="13">
        <v>58000</v>
      </c>
      <c r="Z51" s="15" t="s">
        <v>459</v>
      </c>
      <c r="AA51" s="13">
        <v>58320</v>
      </c>
      <c r="AB51" s="324" t="s">
        <v>460</v>
      </c>
      <c r="AC51" s="13">
        <v>54000</v>
      </c>
      <c r="AD51" s="324" t="s">
        <v>456</v>
      </c>
      <c r="AE51" s="117" t="s">
        <v>461</v>
      </c>
      <c r="AF51" s="13">
        <v>54000</v>
      </c>
      <c r="AG51" s="13">
        <v>44500</v>
      </c>
      <c r="AH51" s="13">
        <v>120000</v>
      </c>
      <c r="AI51" s="13">
        <f t="shared" si="21"/>
        <v>43500</v>
      </c>
      <c r="AJ51" s="119" t="s">
        <v>215</v>
      </c>
      <c r="AK51" s="13">
        <f t="shared" si="22"/>
        <v>43500</v>
      </c>
      <c r="AL51" s="13">
        <f t="shared" si="23"/>
        <v>4437000</v>
      </c>
      <c r="AM51" s="13">
        <f t="shared" si="4"/>
        <v>0</v>
      </c>
      <c r="AN51" s="13"/>
      <c r="AO51" s="299">
        <f t="shared" si="8"/>
        <v>43500</v>
      </c>
      <c r="AP51" s="299">
        <f t="shared" si="9"/>
        <v>-43500</v>
      </c>
      <c r="AQ51" s="272"/>
      <c r="AR51" s="272">
        <f t="shared" si="10"/>
        <v>43500</v>
      </c>
      <c r="AS51" s="311">
        <f t="shared" si="11"/>
        <v>0</v>
      </c>
      <c r="AT51" s="272">
        <f t="shared" si="5"/>
        <v>43500</v>
      </c>
      <c r="AU51" s="272">
        <f t="shared" si="6"/>
        <v>4437000</v>
      </c>
      <c r="AV51" s="272">
        <f t="shared" si="7"/>
        <v>0</v>
      </c>
      <c r="AW51" s="272"/>
      <c r="AX51" s="126">
        <v>0</v>
      </c>
    </row>
    <row r="52" spans="1:50" s="126" customFormat="1" ht="87.75" customHeight="1">
      <c r="A52" s="361">
        <f>IF(G52="","",SUBTOTAL(3,$G$5:G52))</f>
        <v>43</v>
      </c>
      <c r="B52" s="114" t="s">
        <v>462</v>
      </c>
      <c r="C52" s="115"/>
      <c r="D52" s="116">
        <v>102</v>
      </c>
      <c r="E52" s="116" t="s">
        <v>229</v>
      </c>
      <c r="F52" s="272">
        <f>VLOOKUP(B52,'THCS (gui HĐ)'!$D$6:$Z$880,23,0)</f>
        <v>43500</v>
      </c>
      <c r="G52" s="272">
        <f t="shared" si="20"/>
        <v>4437000</v>
      </c>
      <c r="H52" s="15" t="s">
        <v>463</v>
      </c>
      <c r="I52" s="15" t="s">
        <v>464</v>
      </c>
      <c r="J52" s="493" t="s">
        <v>46</v>
      </c>
      <c r="K52" s="493"/>
      <c r="L52" s="494"/>
      <c r="M52" s="13">
        <v>44300</v>
      </c>
      <c r="N52" s="13">
        <v>43500</v>
      </c>
      <c r="O52" s="13"/>
      <c r="P52" s="13">
        <v>44500</v>
      </c>
      <c r="Q52" s="13"/>
      <c r="R52" s="15" t="s">
        <v>465</v>
      </c>
      <c r="S52" s="13">
        <v>158362.5</v>
      </c>
      <c r="T52" s="13">
        <v>158362.5</v>
      </c>
      <c r="U52" s="13"/>
      <c r="V52" s="13">
        <v>150000</v>
      </c>
      <c r="W52" s="13"/>
      <c r="X52" s="324" t="s">
        <v>463</v>
      </c>
      <c r="Y52" s="13">
        <v>58000</v>
      </c>
      <c r="Z52" s="15" t="s">
        <v>466</v>
      </c>
      <c r="AA52" s="13">
        <v>58320</v>
      </c>
      <c r="AB52" s="324" t="s">
        <v>463</v>
      </c>
      <c r="AC52" s="13">
        <v>54000</v>
      </c>
      <c r="AD52" s="324" t="s">
        <v>463</v>
      </c>
      <c r="AE52" s="117" t="s">
        <v>467</v>
      </c>
      <c r="AF52" s="13">
        <v>54000</v>
      </c>
      <c r="AG52" s="13">
        <v>44500</v>
      </c>
      <c r="AH52" s="13">
        <v>120000</v>
      </c>
      <c r="AI52" s="13">
        <f t="shared" si="21"/>
        <v>43500</v>
      </c>
      <c r="AJ52" s="119" t="s">
        <v>215</v>
      </c>
      <c r="AK52" s="13">
        <f t="shared" si="22"/>
        <v>43500</v>
      </c>
      <c r="AL52" s="13">
        <f t="shared" si="23"/>
        <v>4437000</v>
      </c>
      <c r="AM52" s="13">
        <f t="shared" si="4"/>
        <v>0</v>
      </c>
      <c r="AN52" s="13"/>
      <c r="AO52" s="299">
        <f t="shared" si="8"/>
        <v>43500</v>
      </c>
      <c r="AP52" s="299">
        <f t="shared" si="9"/>
        <v>-43500</v>
      </c>
      <c r="AQ52" s="272"/>
      <c r="AR52" s="272">
        <f t="shared" si="10"/>
        <v>43500</v>
      </c>
      <c r="AS52" s="311">
        <f t="shared" si="11"/>
        <v>0</v>
      </c>
      <c r="AT52" s="272">
        <f t="shared" si="5"/>
        <v>43500</v>
      </c>
      <c r="AU52" s="272">
        <f t="shared" si="6"/>
        <v>4437000</v>
      </c>
      <c r="AV52" s="272">
        <f t="shared" si="7"/>
        <v>0</v>
      </c>
      <c r="AW52" s="272"/>
      <c r="AX52" s="126">
        <v>0</v>
      </c>
    </row>
    <row r="53" spans="1:50" s="126" customFormat="1" ht="85.5" customHeight="1">
      <c r="A53" s="361">
        <f>IF(G53="","",SUBTOTAL(3,$G$5:G53))</f>
        <v>44</v>
      </c>
      <c r="B53" s="114" t="s">
        <v>468</v>
      </c>
      <c r="C53" s="115"/>
      <c r="D53" s="116">
        <v>104</v>
      </c>
      <c r="E53" s="116" t="s">
        <v>229</v>
      </c>
      <c r="F53" s="272">
        <f>VLOOKUP(B53,'THCS (gui HĐ)'!$D$6:$Z$880,23,0)</f>
        <v>43500</v>
      </c>
      <c r="G53" s="272">
        <f t="shared" si="20"/>
        <v>4524000</v>
      </c>
      <c r="H53" s="15" t="s">
        <v>469</v>
      </c>
      <c r="I53" s="15" t="s">
        <v>470</v>
      </c>
      <c r="J53" s="493" t="s">
        <v>46</v>
      </c>
      <c r="K53" s="493"/>
      <c r="L53" s="494"/>
      <c r="M53" s="13">
        <v>44300</v>
      </c>
      <c r="N53" s="13">
        <v>43500</v>
      </c>
      <c r="O53" s="13"/>
      <c r="P53" s="13">
        <v>44500</v>
      </c>
      <c r="Q53" s="13"/>
      <c r="R53" s="15" t="s">
        <v>471</v>
      </c>
      <c r="S53" s="13">
        <v>158362.5</v>
      </c>
      <c r="T53" s="13">
        <v>158362.5</v>
      </c>
      <c r="U53" s="13"/>
      <c r="V53" s="13">
        <v>150000</v>
      </c>
      <c r="W53" s="13"/>
      <c r="X53" s="324" t="s">
        <v>469</v>
      </c>
      <c r="Y53" s="13">
        <v>58000</v>
      </c>
      <c r="Z53" s="15" t="s">
        <v>472</v>
      </c>
      <c r="AA53" s="13">
        <v>58320</v>
      </c>
      <c r="AB53" s="324" t="s">
        <v>469</v>
      </c>
      <c r="AC53" s="13">
        <v>54000</v>
      </c>
      <c r="AD53" s="324" t="s">
        <v>469</v>
      </c>
      <c r="AE53" s="117" t="s">
        <v>473</v>
      </c>
      <c r="AF53" s="13">
        <v>54000</v>
      </c>
      <c r="AG53" s="13">
        <v>44500</v>
      </c>
      <c r="AH53" s="13">
        <v>120000</v>
      </c>
      <c r="AI53" s="13">
        <f t="shared" si="21"/>
        <v>43500</v>
      </c>
      <c r="AJ53" s="119" t="s">
        <v>215</v>
      </c>
      <c r="AK53" s="13">
        <f t="shared" si="22"/>
        <v>43500</v>
      </c>
      <c r="AL53" s="13">
        <f t="shared" si="23"/>
        <v>4524000</v>
      </c>
      <c r="AM53" s="13">
        <f t="shared" si="4"/>
        <v>0</v>
      </c>
      <c r="AN53" s="13"/>
      <c r="AO53" s="299">
        <f t="shared" si="8"/>
        <v>43500</v>
      </c>
      <c r="AP53" s="299">
        <f t="shared" si="9"/>
        <v>-43500</v>
      </c>
      <c r="AQ53" s="272"/>
      <c r="AR53" s="272">
        <f t="shared" si="10"/>
        <v>43500</v>
      </c>
      <c r="AS53" s="311">
        <f t="shared" si="11"/>
        <v>0</v>
      </c>
      <c r="AT53" s="272">
        <f t="shared" si="5"/>
        <v>43500</v>
      </c>
      <c r="AU53" s="272">
        <f t="shared" si="6"/>
        <v>4524000</v>
      </c>
      <c r="AV53" s="272">
        <f t="shared" si="7"/>
        <v>0</v>
      </c>
      <c r="AW53" s="272"/>
      <c r="AX53" s="126">
        <v>0</v>
      </c>
    </row>
    <row r="54" spans="1:50" s="126" customFormat="1" ht="84.75" customHeight="1">
      <c r="A54" s="361">
        <f>IF(G54="","",SUBTOTAL(3,$G$5:G54))</f>
        <v>45</v>
      </c>
      <c r="B54" s="114" t="s">
        <v>474</v>
      </c>
      <c r="C54" s="115"/>
      <c r="D54" s="116">
        <v>103</v>
      </c>
      <c r="E54" s="116" t="s">
        <v>229</v>
      </c>
      <c r="F54" s="272">
        <f>VLOOKUP(B54,'THCS (gui HĐ)'!$D$6:$Z$880,23,0)</f>
        <v>43500</v>
      </c>
      <c r="G54" s="272">
        <f t="shared" si="20"/>
        <v>4480500</v>
      </c>
      <c r="H54" s="15" t="s">
        <v>475</v>
      </c>
      <c r="I54" s="15" t="s">
        <v>476</v>
      </c>
      <c r="J54" s="493" t="s">
        <v>46</v>
      </c>
      <c r="K54" s="493"/>
      <c r="L54" s="494"/>
      <c r="M54" s="13">
        <v>44300</v>
      </c>
      <c r="N54" s="13">
        <v>43500</v>
      </c>
      <c r="O54" s="13"/>
      <c r="P54" s="13">
        <v>44500</v>
      </c>
      <c r="Q54" s="13"/>
      <c r="R54" s="15" t="s">
        <v>477</v>
      </c>
      <c r="S54" s="13">
        <v>158362.5</v>
      </c>
      <c r="T54" s="13">
        <v>158362.5</v>
      </c>
      <c r="U54" s="13"/>
      <c r="V54" s="13">
        <v>150000</v>
      </c>
      <c r="W54" s="13"/>
      <c r="X54" s="324" t="s">
        <v>475</v>
      </c>
      <c r="Y54" s="13">
        <v>58000</v>
      </c>
      <c r="Z54" s="15" t="s">
        <v>478</v>
      </c>
      <c r="AA54" s="13">
        <v>58320</v>
      </c>
      <c r="AB54" s="324" t="s">
        <v>475</v>
      </c>
      <c r="AC54" s="13">
        <v>54000</v>
      </c>
      <c r="AD54" s="324" t="s">
        <v>475</v>
      </c>
      <c r="AE54" s="117" t="s">
        <v>479</v>
      </c>
      <c r="AF54" s="13">
        <v>54000</v>
      </c>
      <c r="AG54" s="13">
        <v>44500</v>
      </c>
      <c r="AH54" s="13">
        <v>120000</v>
      </c>
      <c r="AI54" s="13">
        <f t="shared" si="21"/>
        <v>43500</v>
      </c>
      <c r="AJ54" s="119" t="s">
        <v>215</v>
      </c>
      <c r="AK54" s="13">
        <f t="shared" si="22"/>
        <v>43500</v>
      </c>
      <c r="AL54" s="13">
        <f t="shared" si="23"/>
        <v>4480500</v>
      </c>
      <c r="AM54" s="13">
        <f t="shared" si="4"/>
        <v>0</v>
      </c>
      <c r="AN54" s="13"/>
      <c r="AO54" s="299">
        <f t="shared" si="8"/>
        <v>43500</v>
      </c>
      <c r="AP54" s="299">
        <f t="shared" si="9"/>
        <v>-43500</v>
      </c>
      <c r="AQ54" s="272"/>
      <c r="AR54" s="272">
        <f t="shared" si="10"/>
        <v>43500</v>
      </c>
      <c r="AS54" s="311">
        <f t="shared" si="11"/>
        <v>0</v>
      </c>
      <c r="AT54" s="272">
        <f t="shared" si="5"/>
        <v>43500</v>
      </c>
      <c r="AU54" s="272">
        <f t="shared" si="6"/>
        <v>4480500</v>
      </c>
      <c r="AV54" s="272">
        <f t="shared" si="7"/>
        <v>0</v>
      </c>
      <c r="AW54" s="272"/>
      <c r="AX54" s="126">
        <v>0</v>
      </c>
    </row>
    <row r="55" spans="1:50" s="126" customFormat="1" ht="92.25" customHeight="1">
      <c r="A55" s="361">
        <f>IF(G55="","",SUBTOTAL(3,$G$5:G55))</f>
        <v>46</v>
      </c>
      <c r="B55" s="114" t="s">
        <v>480</v>
      </c>
      <c r="C55" s="115"/>
      <c r="D55" s="116">
        <v>100</v>
      </c>
      <c r="E55" s="116" t="s">
        <v>229</v>
      </c>
      <c r="F55" s="272">
        <f>VLOOKUP(B55,'THCS (gui HĐ)'!$D$6:$Z$880,23,0)</f>
        <v>43500</v>
      </c>
      <c r="G55" s="272">
        <f t="shared" si="20"/>
        <v>4350000</v>
      </c>
      <c r="H55" s="15" t="s">
        <v>481</v>
      </c>
      <c r="I55" s="15" t="s">
        <v>482</v>
      </c>
      <c r="J55" s="493" t="s">
        <v>46</v>
      </c>
      <c r="K55" s="493"/>
      <c r="L55" s="494"/>
      <c r="M55" s="13">
        <v>44300</v>
      </c>
      <c r="N55" s="13">
        <v>43500</v>
      </c>
      <c r="O55" s="13"/>
      <c r="P55" s="13">
        <v>44500</v>
      </c>
      <c r="Q55" s="13"/>
      <c r="R55" s="15" t="s">
        <v>483</v>
      </c>
      <c r="S55" s="13">
        <v>158362.5</v>
      </c>
      <c r="T55" s="13">
        <v>158362.5</v>
      </c>
      <c r="U55" s="13"/>
      <c r="V55" s="13">
        <v>150000</v>
      </c>
      <c r="W55" s="13"/>
      <c r="X55" s="324" t="s">
        <v>481</v>
      </c>
      <c r="Y55" s="13">
        <v>58000</v>
      </c>
      <c r="Z55" s="15" t="s">
        <v>484</v>
      </c>
      <c r="AA55" s="13">
        <v>58320</v>
      </c>
      <c r="AB55" s="324" t="s">
        <v>481</v>
      </c>
      <c r="AC55" s="13">
        <v>54000</v>
      </c>
      <c r="AD55" s="324" t="s">
        <v>481</v>
      </c>
      <c r="AE55" s="117" t="s">
        <v>485</v>
      </c>
      <c r="AF55" s="13">
        <v>54000</v>
      </c>
      <c r="AG55" s="13">
        <v>44500</v>
      </c>
      <c r="AH55" s="13">
        <v>120000</v>
      </c>
      <c r="AI55" s="13">
        <f t="shared" si="21"/>
        <v>43500</v>
      </c>
      <c r="AJ55" s="119" t="s">
        <v>215</v>
      </c>
      <c r="AK55" s="13">
        <f t="shared" si="22"/>
        <v>43500</v>
      </c>
      <c r="AL55" s="13">
        <f t="shared" si="23"/>
        <v>4350000</v>
      </c>
      <c r="AM55" s="13">
        <f t="shared" si="4"/>
        <v>0</v>
      </c>
      <c r="AN55" s="13"/>
      <c r="AO55" s="299">
        <f t="shared" si="8"/>
        <v>43500</v>
      </c>
      <c r="AP55" s="299">
        <f t="shared" si="9"/>
        <v>-43500</v>
      </c>
      <c r="AQ55" s="272"/>
      <c r="AR55" s="272">
        <f t="shared" si="10"/>
        <v>43500</v>
      </c>
      <c r="AS55" s="311">
        <f t="shared" si="11"/>
        <v>0</v>
      </c>
      <c r="AT55" s="272">
        <f t="shared" si="5"/>
        <v>43500</v>
      </c>
      <c r="AU55" s="272">
        <f t="shared" si="6"/>
        <v>4350000</v>
      </c>
      <c r="AV55" s="272">
        <f t="shared" si="7"/>
        <v>0</v>
      </c>
      <c r="AW55" s="272"/>
      <c r="AX55" s="126">
        <v>0</v>
      </c>
    </row>
    <row r="56" spans="1:50" s="126" customFormat="1" ht="82.5" customHeight="1">
      <c r="A56" s="361">
        <f>IF(G56="","",SUBTOTAL(3,$G$5:G56))</f>
        <v>47</v>
      </c>
      <c r="B56" s="114" t="s">
        <v>486</v>
      </c>
      <c r="C56" s="115"/>
      <c r="D56" s="116">
        <v>100</v>
      </c>
      <c r="E56" s="116" t="s">
        <v>229</v>
      </c>
      <c r="F56" s="272">
        <f>VLOOKUP(B56,'THCS (gui HĐ)'!$D$6:$Z$880,23,0)</f>
        <v>43500</v>
      </c>
      <c r="G56" s="272">
        <f t="shared" si="20"/>
        <v>4350000</v>
      </c>
      <c r="H56" s="15" t="s">
        <v>487</v>
      </c>
      <c r="I56" s="15" t="s">
        <v>488</v>
      </c>
      <c r="J56" s="493" t="s">
        <v>46</v>
      </c>
      <c r="K56" s="493"/>
      <c r="L56" s="494"/>
      <c r="M56" s="13">
        <v>44300</v>
      </c>
      <c r="N56" s="13">
        <v>43500</v>
      </c>
      <c r="O56" s="13"/>
      <c r="P56" s="13">
        <v>44500</v>
      </c>
      <c r="Q56" s="13"/>
      <c r="R56" s="15" t="s">
        <v>489</v>
      </c>
      <c r="S56" s="13">
        <v>158362.5</v>
      </c>
      <c r="T56" s="13">
        <v>158362.5</v>
      </c>
      <c r="U56" s="13"/>
      <c r="V56" s="13">
        <v>150000</v>
      </c>
      <c r="W56" s="13"/>
      <c r="X56" s="324" t="s">
        <v>487</v>
      </c>
      <c r="Y56" s="13">
        <v>58000</v>
      </c>
      <c r="Z56" s="15" t="s">
        <v>490</v>
      </c>
      <c r="AA56" s="13">
        <v>58320</v>
      </c>
      <c r="AB56" s="324" t="s">
        <v>491</v>
      </c>
      <c r="AC56" s="13">
        <v>54000</v>
      </c>
      <c r="AD56" s="324" t="s">
        <v>487</v>
      </c>
      <c r="AE56" s="117" t="s">
        <v>492</v>
      </c>
      <c r="AF56" s="13">
        <v>54000</v>
      </c>
      <c r="AG56" s="13">
        <v>44500</v>
      </c>
      <c r="AH56" s="13">
        <v>120000</v>
      </c>
      <c r="AI56" s="13">
        <f t="shared" si="21"/>
        <v>43500</v>
      </c>
      <c r="AJ56" s="119" t="s">
        <v>215</v>
      </c>
      <c r="AK56" s="13">
        <f t="shared" si="22"/>
        <v>43500</v>
      </c>
      <c r="AL56" s="13">
        <f t="shared" si="23"/>
        <v>4350000</v>
      </c>
      <c r="AM56" s="13">
        <f t="shared" ref="AM56:AM76" si="24">AL56-G56</f>
        <v>0</v>
      </c>
      <c r="AN56" s="13"/>
      <c r="AO56" s="299">
        <f t="shared" si="8"/>
        <v>43500</v>
      </c>
      <c r="AP56" s="299">
        <f t="shared" si="9"/>
        <v>-43500</v>
      </c>
      <c r="AQ56" s="272"/>
      <c r="AR56" s="272">
        <f t="shared" si="10"/>
        <v>43500</v>
      </c>
      <c r="AS56" s="311">
        <f t="shared" si="11"/>
        <v>0</v>
      </c>
      <c r="AT56" s="272">
        <f t="shared" ref="AT56:AT76" si="25">MIN(AQ56,AN56,AI56)</f>
        <v>43500</v>
      </c>
      <c r="AU56" s="272">
        <f t="shared" ref="AU56:AU76" si="26">AT56*D56</f>
        <v>4350000</v>
      </c>
      <c r="AV56" s="272">
        <f t="shared" ref="AV56:AV76" si="27">AU56-G56</f>
        <v>0</v>
      </c>
      <c r="AW56" s="272"/>
      <c r="AX56" s="126">
        <v>0</v>
      </c>
    </row>
    <row r="57" spans="1:50" s="126" customFormat="1" ht="87.75" customHeight="1">
      <c r="A57" s="361">
        <f>IF(G57="","",SUBTOTAL(3,$G$5:G57))</f>
        <v>48</v>
      </c>
      <c r="B57" s="114" t="s">
        <v>493</v>
      </c>
      <c r="C57" s="115"/>
      <c r="D57" s="116">
        <v>99</v>
      </c>
      <c r="E57" s="116" t="s">
        <v>229</v>
      </c>
      <c r="F57" s="272">
        <f>VLOOKUP(B57,'THCS (gui HĐ)'!$D$6:$Z$880,23,0)</f>
        <v>43500</v>
      </c>
      <c r="G57" s="272">
        <f t="shared" si="20"/>
        <v>4306500</v>
      </c>
      <c r="H57" s="15" t="s">
        <v>494</v>
      </c>
      <c r="I57" s="15" t="s">
        <v>495</v>
      </c>
      <c r="J57" s="493" t="s">
        <v>46</v>
      </c>
      <c r="K57" s="493"/>
      <c r="L57" s="494"/>
      <c r="M57" s="13">
        <v>44300</v>
      </c>
      <c r="N57" s="13">
        <v>43500</v>
      </c>
      <c r="O57" s="13"/>
      <c r="P57" s="13">
        <v>44500</v>
      </c>
      <c r="Q57" s="13"/>
      <c r="R57" s="15" t="s">
        <v>496</v>
      </c>
      <c r="S57" s="13">
        <v>158362.5</v>
      </c>
      <c r="T57" s="13">
        <v>158362.5</v>
      </c>
      <c r="U57" s="13"/>
      <c r="V57" s="13">
        <v>150000</v>
      </c>
      <c r="W57" s="13"/>
      <c r="X57" s="324" t="s">
        <v>494</v>
      </c>
      <c r="Y57" s="13">
        <v>58000</v>
      </c>
      <c r="Z57" s="15" t="s">
        <v>497</v>
      </c>
      <c r="AA57" s="13">
        <v>58320</v>
      </c>
      <c r="AB57" s="324" t="s">
        <v>498</v>
      </c>
      <c r="AC57" s="13">
        <v>54000</v>
      </c>
      <c r="AD57" s="324" t="s">
        <v>494</v>
      </c>
      <c r="AE57" s="117" t="s">
        <v>499</v>
      </c>
      <c r="AF57" s="13">
        <v>54000</v>
      </c>
      <c r="AG57" s="13">
        <v>44500</v>
      </c>
      <c r="AH57" s="13">
        <v>120000</v>
      </c>
      <c r="AI57" s="13">
        <f t="shared" si="21"/>
        <v>43500</v>
      </c>
      <c r="AJ57" s="119" t="s">
        <v>215</v>
      </c>
      <c r="AK57" s="13">
        <f t="shared" si="22"/>
        <v>43500</v>
      </c>
      <c r="AL57" s="13">
        <f t="shared" si="23"/>
        <v>4306500</v>
      </c>
      <c r="AM57" s="13">
        <f t="shared" si="24"/>
        <v>0</v>
      </c>
      <c r="AN57" s="13"/>
      <c r="AO57" s="299">
        <f t="shared" ref="AO57:AO76" si="28">MIN(AN57,AI57)</f>
        <v>43500</v>
      </c>
      <c r="AP57" s="299">
        <f t="shared" ref="AP57:AP76" si="29">AQ57-AO57</f>
        <v>-43500</v>
      </c>
      <c r="AQ57" s="272"/>
      <c r="AR57" s="272">
        <f t="shared" si="10"/>
        <v>43500</v>
      </c>
      <c r="AS57" s="311">
        <f t="shared" si="11"/>
        <v>0</v>
      </c>
      <c r="AT57" s="272">
        <f t="shared" si="25"/>
        <v>43500</v>
      </c>
      <c r="AU57" s="272">
        <f t="shared" si="26"/>
        <v>4306500</v>
      </c>
      <c r="AV57" s="272">
        <f t="shared" si="27"/>
        <v>0</v>
      </c>
      <c r="AW57" s="272"/>
      <c r="AX57" s="126">
        <v>0</v>
      </c>
    </row>
    <row r="58" spans="1:50" s="126" customFormat="1" ht="85.5" customHeight="1">
      <c r="A58" s="361">
        <f>IF(G58="","",SUBTOTAL(3,$G$5:G58))</f>
        <v>49</v>
      </c>
      <c r="B58" s="114" t="s">
        <v>500</v>
      </c>
      <c r="C58" s="115"/>
      <c r="D58" s="116">
        <v>98</v>
      </c>
      <c r="E58" s="116" t="s">
        <v>229</v>
      </c>
      <c r="F58" s="272">
        <f>VLOOKUP(B58,'THCS (gui HĐ)'!$D$6:$Z$880,23,0)</f>
        <v>43500</v>
      </c>
      <c r="G58" s="272">
        <f t="shared" si="20"/>
        <v>4263000</v>
      </c>
      <c r="H58" s="15" t="s">
        <v>501</v>
      </c>
      <c r="I58" s="15" t="s">
        <v>502</v>
      </c>
      <c r="J58" s="493" t="s">
        <v>46</v>
      </c>
      <c r="K58" s="493"/>
      <c r="L58" s="494"/>
      <c r="M58" s="13">
        <v>44300</v>
      </c>
      <c r="N58" s="13">
        <v>43500</v>
      </c>
      <c r="O58" s="13"/>
      <c r="P58" s="13">
        <v>44500</v>
      </c>
      <c r="Q58" s="13"/>
      <c r="R58" s="15" t="s">
        <v>503</v>
      </c>
      <c r="S58" s="13">
        <v>158362.5</v>
      </c>
      <c r="T58" s="13">
        <v>158362.5</v>
      </c>
      <c r="U58" s="13"/>
      <c r="V58" s="13">
        <v>150000</v>
      </c>
      <c r="W58" s="13"/>
      <c r="X58" s="324" t="s">
        <v>501</v>
      </c>
      <c r="Y58" s="13">
        <v>58000</v>
      </c>
      <c r="Z58" s="15" t="s">
        <v>504</v>
      </c>
      <c r="AA58" s="13">
        <v>58320</v>
      </c>
      <c r="AB58" s="324" t="s">
        <v>501</v>
      </c>
      <c r="AC58" s="13">
        <v>54000</v>
      </c>
      <c r="AD58" s="324" t="s">
        <v>501</v>
      </c>
      <c r="AE58" s="117" t="s">
        <v>505</v>
      </c>
      <c r="AF58" s="13">
        <v>54000</v>
      </c>
      <c r="AG58" s="13">
        <v>44500</v>
      </c>
      <c r="AH58" s="13">
        <v>120000</v>
      </c>
      <c r="AI58" s="13">
        <f t="shared" si="21"/>
        <v>43500</v>
      </c>
      <c r="AJ58" s="119" t="s">
        <v>215</v>
      </c>
      <c r="AK58" s="13">
        <f t="shared" si="22"/>
        <v>43500</v>
      </c>
      <c r="AL58" s="13">
        <f t="shared" si="23"/>
        <v>4263000</v>
      </c>
      <c r="AM58" s="13">
        <f t="shared" si="24"/>
        <v>0</v>
      </c>
      <c r="AN58" s="13"/>
      <c r="AO58" s="299">
        <f t="shared" si="28"/>
        <v>43500</v>
      </c>
      <c r="AP58" s="299">
        <f t="shared" si="29"/>
        <v>-43500</v>
      </c>
      <c r="AQ58" s="272"/>
      <c r="AR58" s="272">
        <f t="shared" si="10"/>
        <v>43500</v>
      </c>
      <c r="AS58" s="311">
        <f t="shared" si="11"/>
        <v>0</v>
      </c>
      <c r="AT58" s="272">
        <f t="shared" si="25"/>
        <v>43500</v>
      </c>
      <c r="AU58" s="272">
        <f t="shared" si="26"/>
        <v>4263000</v>
      </c>
      <c r="AV58" s="272">
        <f t="shared" si="27"/>
        <v>0</v>
      </c>
      <c r="AW58" s="272"/>
      <c r="AX58" s="126">
        <v>0</v>
      </c>
    </row>
    <row r="59" spans="1:50" s="126" customFormat="1" ht="96.75" customHeight="1">
      <c r="A59" s="361">
        <f>IF(G59="","",SUBTOTAL(3,$G$5:G59))</f>
        <v>50</v>
      </c>
      <c r="B59" s="114" t="s">
        <v>506</v>
      </c>
      <c r="C59" s="115"/>
      <c r="D59" s="116">
        <v>101</v>
      </c>
      <c r="E59" s="116" t="s">
        <v>229</v>
      </c>
      <c r="F59" s="272">
        <f>VLOOKUP(B59,'THCS (gui HĐ)'!$D$6:$Z$880,23,0)</f>
        <v>43500</v>
      </c>
      <c r="G59" s="272">
        <f t="shared" si="20"/>
        <v>4393500</v>
      </c>
      <c r="H59" s="15" t="s">
        <v>507</v>
      </c>
      <c r="I59" s="15" t="s">
        <v>508</v>
      </c>
      <c r="J59" s="493" t="s">
        <v>46</v>
      </c>
      <c r="K59" s="493"/>
      <c r="L59" s="494"/>
      <c r="M59" s="13">
        <v>44300</v>
      </c>
      <c r="N59" s="13">
        <v>43500</v>
      </c>
      <c r="O59" s="13"/>
      <c r="P59" s="13">
        <v>44500</v>
      </c>
      <c r="Q59" s="13"/>
      <c r="R59" s="15" t="s">
        <v>509</v>
      </c>
      <c r="S59" s="13">
        <v>158362.5</v>
      </c>
      <c r="T59" s="13">
        <v>158362.5</v>
      </c>
      <c r="U59" s="13"/>
      <c r="V59" s="13">
        <v>150000</v>
      </c>
      <c r="W59" s="13"/>
      <c r="X59" s="324" t="s">
        <v>507</v>
      </c>
      <c r="Y59" s="13">
        <v>58000</v>
      </c>
      <c r="Z59" s="15" t="s">
        <v>510</v>
      </c>
      <c r="AA59" s="13">
        <v>58320</v>
      </c>
      <c r="AB59" s="324" t="s">
        <v>507</v>
      </c>
      <c r="AC59" s="13">
        <v>54000</v>
      </c>
      <c r="AD59" s="324" t="s">
        <v>507</v>
      </c>
      <c r="AE59" s="117" t="s">
        <v>511</v>
      </c>
      <c r="AF59" s="13">
        <v>54000</v>
      </c>
      <c r="AG59" s="13">
        <v>44500</v>
      </c>
      <c r="AH59" s="13">
        <v>120000</v>
      </c>
      <c r="AI59" s="13">
        <f t="shared" si="21"/>
        <v>43500</v>
      </c>
      <c r="AJ59" s="119" t="s">
        <v>215</v>
      </c>
      <c r="AK59" s="13">
        <f t="shared" si="22"/>
        <v>43500</v>
      </c>
      <c r="AL59" s="13">
        <f t="shared" si="23"/>
        <v>4393500</v>
      </c>
      <c r="AM59" s="13">
        <f t="shared" si="24"/>
        <v>0</v>
      </c>
      <c r="AN59" s="13"/>
      <c r="AO59" s="299">
        <f t="shared" si="28"/>
        <v>43500</v>
      </c>
      <c r="AP59" s="299">
        <f t="shared" si="29"/>
        <v>-43500</v>
      </c>
      <c r="AQ59" s="272"/>
      <c r="AR59" s="272">
        <f t="shared" si="10"/>
        <v>43500</v>
      </c>
      <c r="AS59" s="311">
        <f t="shared" si="11"/>
        <v>0</v>
      </c>
      <c r="AT59" s="272">
        <f t="shared" si="25"/>
        <v>43500</v>
      </c>
      <c r="AU59" s="272">
        <f t="shared" si="26"/>
        <v>4393500</v>
      </c>
      <c r="AV59" s="272">
        <f t="shared" si="27"/>
        <v>0</v>
      </c>
      <c r="AW59" s="272"/>
      <c r="AX59" s="126">
        <v>0</v>
      </c>
    </row>
    <row r="60" spans="1:50" s="126" customFormat="1" ht="112.5" customHeight="1">
      <c r="A60" s="361">
        <f>IF(G60="","",SUBTOTAL(3,$G$5:G60))</f>
        <v>51</v>
      </c>
      <c r="B60" s="114" t="s">
        <v>512</v>
      </c>
      <c r="C60" s="115"/>
      <c r="D60" s="116">
        <v>99</v>
      </c>
      <c r="E60" s="116" t="s">
        <v>126</v>
      </c>
      <c r="F60" s="272">
        <f>VLOOKUP(B60,'THCS (gui HĐ)'!$D$6:$Z$880,23,0)</f>
        <v>100000</v>
      </c>
      <c r="G60" s="272">
        <f t="shared" si="20"/>
        <v>9900000</v>
      </c>
      <c r="H60" s="15" t="s">
        <v>513</v>
      </c>
      <c r="I60" s="15" t="s">
        <v>514</v>
      </c>
      <c r="J60" s="493" t="s">
        <v>46</v>
      </c>
      <c r="K60" s="493"/>
      <c r="L60" s="494"/>
      <c r="M60" s="13">
        <v>102000</v>
      </c>
      <c r="N60" s="13">
        <v>100000</v>
      </c>
      <c r="O60" s="13"/>
      <c r="P60" s="13">
        <v>102600</v>
      </c>
      <c r="Q60" s="13"/>
      <c r="R60" s="15" t="s">
        <v>515</v>
      </c>
      <c r="S60" s="13">
        <v>316725</v>
      </c>
      <c r="T60" s="13">
        <v>316725</v>
      </c>
      <c r="U60" s="13"/>
      <c r="V60" s="13">
        <v>300000</v>
      </c>
      <c r="W60" s="13"/>
      <c r="X60" s="324" t="s">
        <v>513</v>
      </c>
      <c r="Y60" s="13">
        <v>116000</v>
      </c>
      <c r="Z60" s="15" t="s">
        <v>516</v>
      </c>
      <c r="AA60" s="13">
        <v>116640</v>
      </c>
      <c r="AB60" s="324" t="s">
        <v>517</v>
      </c>
      <c r="AC60" s="13">
        <v>108000</v>
      </c>
      <c r="AD60" s="324" t="s">
        <v>513</v>
      </c>
      <c r="AE60" s="117" t="s">
        <v>518</v>
      </c>
      <c r="AF60" s="13">
        <v>108000</v>
      </c>
      <c r="AG60" s="13">
        <v>102500</v>
      </c>
      <c r="AH60" s="13">
        <v>240000</v>
      </c>
      <c r="AI60" s="13">
        <f t="shared" si="21"/>
        <v>100000</v>
      </c>
      <c r="AJ60" s="119" t="s">
        <v>215</v>
      </c>
      <c r="AK60" s="13">
        <f t="shared" si="22"/>
        <v>100000</v>
      </c>
      <c r="AL60" s="13">
        <f t="shared" si="23"/>
        <v>9900000</v>
      </c>
      <c r="AM60" s="13">
        <f t="shared" si="24"/>
        <v>0</v>
      </c>
      <c r="AN60" s="13"/>
      <c r="AO60" s="299">
        <f t="shared" si="28"/>
        <v>100000</v>
      </c>
      <c r="AP60" s="299">
        <f t="shared" si="29"/>
        <v>-100000</v>
      </c>
      <c r="AQ60" s="272"/>
      <c r="AR60" s="272">
        <f t="shared" si="10"/>
        <v>100000</v>
      </c>
      <c r="AS60" s="311">
        <f t="shared" si="11"/>
        <v>0</v>
      </c>
      <c r="AT60" s="272">
        <f t="shared" si="25"/>
        <v>100000</v>
      </c>
      <c r="AU60" s="272">
        <f t="shared" si="26"/>
        <v>9900000</v>
      </c>
      <c r="AV60" s="272">
        <f t="shared" si="27"/>
        <v>0</v>
      </c>
      <c r="AW60" s="272"/>
      <c r="AX60" s="126">
        <v>0</v>
      </c>
    </row>
    <row r="61" spans="1:50" s="126" customFormat="1" ht="83.25" customHeight="1">
      <c r="A61" s="361">
        <f>IF(G61="","",SUBTOTAL(3,$G$5:G61))</f>
        <v>52</v>
      </c>
      <c r="B61" s="114" t="s">
        <v>519</v>
      </c>
      <c r="C61" s="115"/>
      <c r="D61" s="116">
        <v>108</v>
      </c>
      <c r="E61" s="116" t="s">
        <v>229</v>
      </c>
      <c r="F61" s="272">
        <f>VLOOKUP(B61,'THCS (gui HĐ)'!$D$6:$Z$880,23,0)</f>
        <v>43500</v>
      </c>
      <c r="G61" s="272">
        <f t="shared" si="20"/>
        <v>4698000</v>
      </c>
      <c r="H61" s="15" t="s">
        <v>520</v>
      </c>
      <c r="I61" s="15" t="s">
        <v>521</v>
      </c>
      <c r="J61" s="493" t="s">
        <v>46</v>
      </c>
      <c r="K61" s="493"/>
      <c r="L61" s="494"/>
      <c r="M61" s="13">
        <v>44300</v>
      </c>
      <c r="N61" s="13">
        <v>43500</v>
      </c>
      <c r="O61" s="13"/>
      <c r="P61" s="13">
        <v>44500</v>
      </c>
      <c r="Q61" s="13"/>
      <c r="R61" s="324" t="s">
        <v>522</v>
      </c>
      <c r="S61" s="13">
        <v>158362.5</v>
      </c>
      <c r="T61" s="13">
        <v>158362.5</v>
      </c>
      <c r="U61" s="13"/>
      <c r="V61" s="13">
        <v>150000</v>
      </c>
      <c r="W61" s="13"/>
      <c r="X61" s="324" t="s">
        <v>520</v>
      </c>
      <c r="Y61" s="13">
        <v>58000</v>
      </c>
      <c r="Z61" s="15" t="s">
        <v>523</v>
      </c>
      <c r="AA61" s="13">
        <v>58320</v>
      </c>
      <c r="AB61" s="324" t="s">
        <v>520</v>
      </c>
      <c r="AC61" s="13">
        <v>108000</v>
      </c>
      <c r="AD61" s="324" t="s">
        <v>520</v>
      </c>
      <c r="AE61" s="117" t="s">
        <v>524</v>
      </c>
      <c r="AF61" s="13">
        <v>108000</v>
      </c>
      <c r="AG61" s="13">
        <v>44500</v>
      </c>
      <c r="AH61" s="13">
        <v>120000</v>
      </c>
      <c r="AI61" s="13">
        <f t="shared" si="21"/>
        <v>43500</v>
      </c>
      <c r="AJ61" s="119" t="s">
        <v>215</v>
      </c>
      <c r="AK61" s="13">
        <f t="shared" si="22"/>
        <v>43500</v>
      </c>
      <c r="AL61" s="13">
        <f t="shared" si="23"/>
        <v>4698000</v>
      </c>
      <c r="AM61" s="13">
        <f t="shared" si="24"/>
        <v>0</v>
      </c>
      <c r="AN61" s="13"/>
      <c r="AO61" s="299">
        <f t="shared" si="28"/>
        <v>43500</v>
      </c>
      <c r="AP61" s="299">
        <f t="shared" si="29"/>
        <v>-43500</v>
      </c>
      <c r="AQ61" s="272"/>
      <c r="AR61" s="272">
        <f t="shared" si="10"/>
        <v>43500</v>
      </c>
      <c r="AS61" s="311">
        <f t="shared" si="11"/>
        <v>0</v>
      </c>
      <c r="AT61" s="272">
        <f t="shared" si="25"/>
        <v>43500</v>
      </c>
      <c r="AU61" s="272">
        <f t="shared" si="26"/>
        <v>4698000</v>
      </c>
      <c r="AV61" s="272">
        <f t="shared" si="27"/>
        <v>0</v>
      </c>
      <c r="AW61" s="272"/>
      <c r="AX61" s="126">
        <v>0</v>
      </c>
    </row>
    <row r="62" spans="1:50" s="126" customFormat="1" ht="79.5" customHeight="1">
      <c r="A62" s="361">
        <f>IF(G62="","",SUBTOTAL(3,$G$5:G62))</f>
        <v>53</v>
      </c>
      <c r="B62" s="114" t="s">
        <v>525</v>
      </c>
      <c r="C62" s="115"/>
      <c r="D62" s="116">
        <v>107</v>
      </c>
      <c r="E62" s="116" t="s">
        <v>229</v>
      </c>
      <c r="F62" s="272">
        <f>VLOOKUP(B62,'THCS (gui HĐ)'!$D$6:$Z$880,23,0)</f>
        <v>43500</v>
      </c>
      <c r="G62" s="272">
        <f t="shared" si="20"/>
        <v>4654500</v>
      </c>
      <c r="H62" s="15" t="s">
        <v>526</v>
      </c>
      <c r="I62" s="15" t="s">
        <v>527</v>
      </c>
      <c r="J62" s="493" t="s">
        <v>46</v>
      </c>
      <c r="K62" s="493"/>
      <c r="L62" s="494"/>
      <c r="M62" s="13">
        <v>44300</v>
      </c>
      <c r="N62" s="13">
        <v>43500</v>
      </c>
      <c r="O62" s="13"/>
      <c r="P62" s="13">
        <v>44500</v>
      </c>
      <c r="Q62" s="13"/>
      <c r="R62" s="324" t="s">
        <v>528</v>
      </c>
      <c r="S62" s="13">
        <v>158362.5</v>
      </c>
      <c r="T62" s="13">
        <v>158362.5</v>
      </c>
      <c r="U62" s="13"/>
      <c r="V62" s="13">
        <v>150000</v>
      </c>
      <c r="W62" s="13"/>
      <c r="X62" s="324" t="s">
        <v>526</v>
      </c>
      <c r="Y62" s="13">
        <v>58000</v>
      </c>
      <c r="Z62" s="15" t="s">
        <v>529</v>
      </c>
      <c r="AA62" s="13">
        <v>58320</v>
      </c>
      <c r="AB62" s="324" t="s">
        <v>530</v>
      </c>
      <c r="AC62" s="13">
        <v>54000</v>
      </c>
      <c r="AD62" s="324" t="s">
        <v>526</v>
      </c>
      <c r="AE62" s="117" t="s">
        <v>531</v>
      </c>
      <c r="AF62" s="13">
        <v>54000</v>
      </c>
      <c r="AG62" s="13">
        <v>44500</v>
      </c>
      <c r="AH62" s="13">
        <v>120000</v>
      </c>
      <c r="AI62" s="13">
        <f t="shared" si="21"/>
        <v>43500</v>
      </c>
      <c r="AJ62" s="119" t="s">
        <v>215</v>
      </c>
      <c r="AK62" s="13">
        <f t="shared" si="22"/>
        <v>43500</v>
      </c>
      <c r="AL62" s="13">
        <f t="shared" si="23"/>
        <v>4654500</v>
      </c>
      <c r="AM62" s="13">
        <f t="shared" si="24"/>
        <v>0</v>
      </c>
      <c r="AN62" s="13"/>
      <c r="AO62" s="299">
        <f t="shared" si="28"/>
        <v>43500</v>
      </c>
      <c r="AP62" s="299">
        <f t="shared" si="29"/>
        <v>-43500</v>
      </c>
      <c r="AQ62" s="272"/>
      <c r="AR62" s="272">
        <f t="shared" si="10"/>
        <v>43500</v>
      </c>
      <c r="AS62" s="311">
        <f t="shared" si="11"/>
        <v>0</v>
      </c>
      <c r="AT62" s="272">
        <f t="shared" si="25"/>
        <v>43500</v>
      </c>
      <c r="AU62" s="272">
        <f t="shared" si="26"/>
        <v>4654500</v>
      </c>
      <c r="AV62" s="272">
        <f t="shared" si="27"/>
        <v>0</v>
      </c>
      <c r="AW62" s="272"/>
      <c r="AX62" s="126">
        <v>0</v>
      </c>
    </row>
    <row r="63" spans="1:50" s="126" customFormat="1" ht="80.25" customHeight="1">
      <c r="A63" s="361">
        <f>IF(G63="","",SUBTOTAL(3,$G$5:G63))</f>
        <v>54</v>
      </c>
      <c r="B63" s="114" t="s">
        <v>575</v>
      </c>
      <c r="C63" s="115"/>
      <c r="D63" s="116">
        <v>84</v>
      </c>
      <c r="E63" s="116" t="s">
        <v>229</v>
      </c>
      <c r="F63" s="272">
        <f>VLOOKUP(B63,'THCS (gui HĐ)'!$D$6:$Z$880,23,0)</f>
        <v>43500</v>
      </c>
      <c r="G63" s="272">
        <f t="shared" si="20"/>
        <v>3654000</v>
      </c>
      <c r="H63" s="15" t="s">
        <v>576</v>
      </c>
      <c r="I63" s="15" t="s">
        <v>577</v>
      </c>
      <c r="J63" s="493" t="s">
        <v>46</v>
      </c>
      <c r="K63" s="493"/>
      <c r="L63" s="494"/>
      <c r="M63" s="13">
        <v>44300</v>
      </c>
      <c r="N63" s="13">
        <v>43500</v>
      </c>
      <c r="O63" s="13"/>
      <c r="P63" s="13">
        <v>44500</v>
      </c>
      <c r="Q63" s="13"/>
      <c r="R63" s="15" t="s">
        <v>578</v>
      </c>
      <c r="S63" s="13">
        <v>142397.5</v>
      </c>
      <c r="T63" s="13">
        <v>142397.5</v>
      </c>
      <c r="U63" s="13"/>
      <c r="V63" s="13">
        <v>138250</v>
      </c>
      <c r="W63" s="13"/>
      <c r="X63" s="15" t="s">
        <v>576</v>
      </c>
      <c r="Y63" s="13">
        <v>52000</v>
      </c>
      <c r="Z63" s="15" t="s">
        <v>579</v>
      </c>
      <c r="AA63" s="13">
        <v>54432</v>
      </c>
      <c r="AB63" s="324" t="s">
        <v>580</v>
      </c>
      <c r="AC63" s="13">
        <v>54000</v>
      </c>
      <c r="AD63" s="15" t="s">
        <v>576</v>
      </c>
      <c r="AE63" s="117" t="s">
        <v>581</v>
      </c>
      <c r="AF63" s="13">
        <v>54000</v>
      </c>
      <c r="AG63" s="13">
        <v>44500</v>
      </c>
      <c r="AH63" s="13">
        <v>110000</v>
      </c>
      <c r="AI63" s="13">
        <f t="shared" si="21"/>
        <v>43500</v>
      </c>
      <c r="AJ63" s="119" t="s">
        <v>215</v>
      </c>
      <c r="AK63" s="13">
        <f t="shared" si="22"/>
        <v>40000</v>
      </c>
      <c r="AL63" s="13">
        <f t="shared" si="23"/>
        <v>3360000</v>
      </c>
      <c r="AM63" s="13">
        <f t="shared" si="24"/>
        <v>-294000</v>
      </c>
      <c r="AN63" s="13">
        <f>VLOOKUP(B63,'HĐ 2022L6'!$D$9:$V$821,19,0)</f>
        <v>40000</v>
      </c>
      <c r="AO63" s="299">
        <f t="shared" si="28"/>
        <v>40000</v>
      </c>
      <c r="AP63" s="299">
        <f t="shared" si="29"/>
        <v>-5000</v>
      </c>
      <c r="AQ63" s="272">
        <v>35000</v>
      </c>
      <c r="AR63" s="272">
        <f t="shared" si="10"/>
        <v>40000</v>
      </c>
      <c r="AS63" s="311">
        <f t="shared" si="11"/>
        <v>-5000</v>
      </c>
      <c r="AT63" s="272">
        <f t="shared" si="25"/>
        <v>35000</v>
      </c>
      <c r="AU63" s="272">
        <f t="shared" si="26"/>
        <v>2940000</v>
      </c>
      <c r="AV63" s="312">
        <f t="shared" si="27"/>
        <v>-714000</v>
      </c>
      <c r="AW63" s="315"/>
      <c r="AX63" s="174">
        <v>35000</v>
      </c>
    </row>
    <row r="64" spans="1:50" s="126" customFormat="1" ht="97.5" customHeight="1">
      <c r="A64" s="361">
        <f>IF(G64="","",SUBTOTAL(3,$G$5:G64))</f>
        <v>55</v>
      </c>
      <c r="B64" s="114" t="s">
        <v>635</v>
      </c>
      <c r="C64" s="115"/>
      <c r="D64" s="116">
        <v>89</v>
      </c>
      <c r="E64" s="116" t="s">
        <v>229</v>
      </c>
      <c r="F64" s="272">
        <f>VLOOKUP(B64,'THCS (gui HĐ)'!$D$6:$Z$880,23,0)</f>
        <v>43500</v>
      </c>
      <c r="G64" s="272">
        <f t="shared" si="20"/>
        <v>3871500</v>
      </c>
      <c r="H64" s="15" t="s">
        <v>636</v>
      </c>
      <c r="I64" s="15" t="s">
        <v>637</v>
      </c>
      <c r="J64" s="493" t="s">
        <v>46</v>
      </c>
      <c r="K64" s="493"/>
      <c r="L64" s="494"/>
      <c r="M64" s="13">
        <v>44300</v>
      </c>
      <c r="N64" s="13">
        <v>43500</v>
      </c>
      <c r="O64" s="13"/>
      <c r="P64" s="13">
        <v>44500</v>
      </c>
      <c r="Q64" s="13"/>
      <c r="R64" s="15" t="s">
        <v>638</v>
      </c>
      <c r="S64" s="13">
        <v>142397.5</v>
      </c>
      <c r="T64" s="13">
        <v>142397.5</v>
      </c>
      <c r="U64" s="13"/>
      <c r="V64" s="13">
        <v>138000</v>
      </c>
      <c r="W64" s="13"/>
      <c r="X64" s="324" t="s">
        <v>636</v>
      </c>
      <c r="Y64" s="13">
        <v>52000</v>
      </c>
      <c r="Z64" s="15" t="s">
        <v>639</v>
      </c>
      <c r="AA64" s="13">
        <v>64800</v>
      </c>
      <c r="AB64" s="324" t="s">
        <v>640</v>
      </c>
      <c r="AC64" s="13">
        <v>54000</v>
      </c>
      <c r="AD64" s="324" t="s">
        <v>636</v>
      </c>
      <c r="AE64" s="117" t="s">
        <v>641</v>
      </c>
      <c r="AF64" s="13">
        <v>54000</v>
      </c>
      <c r="AG64" s="13">
        <v>44500</v>
      </c>
      <c r="AH64" s="13">
        <v>110000</v>
      </c>
      <c r="AI64" s="13">
        <f t="shared" si="21"/>
        <v>43500</v>
      </c>
      <c r="AJ64" s="119" t="s">
        <v>215</v>
      </c>
      <c r="AK64" s="13">
        <f t="shared" si="22"/>
        <v>43500</v>
      </c>
      <c r="AL64" s="13">
        <f t="shared" si="23"/>
        <v>3871500</v>
      </c>
      <c r="AM64" s="13">
        <f t="shared" si="24"/>
        <v>0</v>
      </c>
      <c r="AN64" s="13">
        <f>VLOOKUP(B64,'HĐ 2022L6'!$D$9:$V$821,19,0)</f>
        <v>50900</v>
      </c>
      <c r="AO64" s="299">
        <f t="shared" si="28"/>
        <v>43500</v>
      </c>
      <c r="AP64" s="299">
        <f t="shared" si="29"/>
        <v>-43500</v>
      </c>
      <c r="AQ64" s="272"/>
      <c r="AR64" s="272">
        <f t="shared" si="10"/>
        <v>43500</v>
      </c>
      <c r="AS64" s="311">
        <f t="shared" si="11"/>
        <v>0</v>
      </c>
      <c r="AT64" s="272">
        <f t="shared" si="25"/>
        <v>43500</v>
      </c>
      <c r="AU64" s="272">
        <f t="shared" si="26"/>
        <v>3871500</v>
      </c>
      <c r="AV64" s="272">
        <f t="shared" si="27"/>
        <v>0</v>
      </c>
      <c r="AW64" s="272"/>
      <c r="AX64" s="174">
        <v>0</v>
      </c>
    </row>
    <row r="65" spans="1:53" s="126" customFormat="1" ht="81" customHeight="1">
      <c r="A65" s="361">
        <f>IF(G65="","",SUBTOTAL(3,$G$5:G65))</f>
        <v>56</v>
      </c>
      <c r="B65" s="114" t="s">
        <v>642</v>
      </c>
      <c r="C65" s="115"/>
      <c r="D65" s="116">
        <v>97</v>
      </c>
      <c r="E65" s="116" t="s">
        <v>229</v>
      </c>
      <c r="F65" s="272">
        <f>VLOOKUP(B65,'THCS (gui HĐ)'!$D$6:$Z$880,23,0)</f>
        <v>43500</v>
      </c>
      <c r="G65" s="272">
        <f t="shared" si="20"/>
        <v>4219500</v>
      </c>
      <c r="H65" s="15" t="s">
        <v>643</v>
      </c>
      <c r="I65" s="15" t="s">
        <v>644</v>
      </c>
      <c r="J65" s="493" t="s">
        <v>46</v>
      </c>
      <c r="K65" s="493"/>
      <c r="L65" s="494"/>
      <c r="M65" s="13">
        <v>44300</v>
      </c>
      <c r="N65" s="13">
        <v>43500</v>
      </c>
      <c r="O65" s="13"/>
      <c r="P65" s="13">
        <v>44500</v>
      </c>
      <c r="Q65" s="13"/>
      <c r="R65" s="15" t="s">
        <v>645</v>
      </c>
      <c r="S65" s="13">
        <v>142397.5</v>
      </c>
      <c r="T65" s="13">
        <v>142397.5</v>
      </c>
      <c r="U65" s="13"/>
      <c r="V65" s="13">
        <v>138000</v>
      </c>
      <c r="W65" s="13"/>
      <c r="X65" s="324" t="s">
        <v>643</v>
      </c>
      <c r="Y65" s="13">
        <v>52000</v>
      </c>
      <c r="Z65" s="15" t="s">
        <v>646</v>
      </c>
      <c r="AA65" s="13">
        <v>64800</v>
      </c>
      <c r="AB65" s="324" t="s">
        <v>647</v>
      </c>
      <c r="AC65" s="13">
        <v>54000</v>
      </c>
      <c r="AD65" s="324" t="s">
        <v>643</v>
      </c>
      <c r="AE65" s="117" t="s">
        <v>648</v>
      </c>
      <c r="AF65" s="13">
        <v>54000</v>
      </c>
      <c r="AG65" s="13">
        <v>44500</v>
      </c>
      <c r="AH65" s="13">
        <v>110000</v>
      </c>
      <c r="AI65" s="13">
        <f t="shared" si="21"/>
        <v>43500</v>
      </c>
      <c r="AJ65" s="119" t="s">
        <v>215</v>
      </c>
      <c r="AK65" s="13">
        <f t="shared" si="22"/>
        <v>43500</v>
      </c>
      <c r="AL65" s="13">
        <f t="shared" si="23"/>
        <v>4219500</v>
      </c>
      <c r="AM65" s="13">
        <f t="shared" si="24"/>
        <v>0</v>
      </c>
      <c r="AN65" s="13"/>
      <c r="AO65" s="299">
        <f t="shared" si="28"/>
        <v>43500</v>
      </c>
      <c r="AP65" s="299">
        <f t="shared" si="29"/>
        <v>-43500</v>
      </c>
      <c r="AQ65" s="272"/>
      <c r="AR65" s="272">
        <f t="shared" si="10"/>
        <v>43500</v>
      </c>
      <c r="AS65" s="311">
        <f t="shared" si="11"/>
        <v>0</v>
      </c>
      <c r="AT65" s="272">
        <f t="shared" si="25"/>
        <v>43500</v>
      </c>
      <c r="AU65" s="272">
        <f t="shared" si="26"/>
        <v>4219500</v>
      </c>
      <c r="AV65" s="272">
        <f t="shared" si="27"/>
        <v>0</v>
      </c>
      <c r="AW65" s="272"/>
      <c r="AX65" s="126">
        <v>0</v>
      </c>
    </row>
    <row r="66" spans="1:53" s="126" customFormat="1" ht="79.5" customHeight="1">
      <c r="A66" s="361">
        <f>IF(G66="","",SUBTOTAL(3,$G$5:G66))</f>
        <v>57</v>
      </c>
      <c r="B66" s="114" t="s">
        <v>752</v>
      </c>
      <c r="C66" s="115"/>
      <c r="D66" s="116">
        <v>100</v>
      </c>
      <c r="E66" s="116" t="s">
        <v>229</v>
      </c>
      <c r="F66" s="272">
        <f>VLOOKUP(B66,'THCS (gui HĐ)'!$D$6:$Z$880,23,0)</f>
        <v>54000</v>
      </c>
      <c r="G66" s="272">
        <f t="shared" si="20"/>
        <v>5400000</v>
      </c>
      <c r="H66" s="15" t="s">
        <v>753</v>
      </c>
      <c r="I66" s="15" t="s">
        <v>754</v>
      </c>
      <c r="J66" s="493" t="s">
        <v>46</v>
      </c>
      <c r="K66" s="493"/>
      <c r="L66" s="494"/>
      <c r="M66" s="13">
        <v>136100</v>
      </c>
      <c r="N66" s="13">
        <v>133500</v>
      </c>
      <c r="O66" s="13"/>
      <c r="P66" s="13">
        <v>136900</v>
      </c>
      <c r="Q66" s="13"/>
      <c r="R66" s="15" t="s">
        <v>755</v>
      </c>
      <c r="S66" s="13">
        <v>158362.5</v>
      </c>
      <c r="T66" s="13">
        <v>158362.5</v>
      </c>
      <c r="U66" s="13"/>
      <c r="V66" s="13">
        <v>150000</v>
      </c>
      <c r="W66" s="13"/>
      <c r="X66" s="324" t="s">
        <v>753</v>
      </c>
      <c r="Y66" s="13">
        <v>58000</v>
      </c>
      <c r="Z66" s="15" t="s">
        <v>756</v>
      </c>
      <c r="AA66" s="13">
        <v>64800</v>
      </c>
      <c r="AB66" s="324">
        <v>0</v>
      </c>
      <c r="AC66" s="13">
        <v>54000</v>
      </c>
      <c r="AD66" s="324" t="s">
        <v>754</v>
      </c>
      <c r="AE66" s="117" t="s">
        <v>754</v>
      </c>
      <c r="AF66" s="13">
        <v>54000</v>
      </c>
      <c r="AG66" s="13">
        <v>136700</v>
      </c>
      <c r="AH66" s="13">
        <v>120000</v>
      </c>
      <c r="AI66" s="13">
        <f t="shared" si="21"/>
        <v>54000</v>
      </c>
      <c r="AJ66" s="119" t="s">
        <v>539</v>
      </c>
      <c r="AK66" s="13">
        <f t="shared" si="22"/>
        <v>54000</v>
      </c>
      <c r="AL66" s="13">
        <f t="shared" si="23"/>
        <v>5400000</v>
      </c>
      <c r="AM66" s="13">
        <f t="shared" si="24"/>
        <v>0</v>
      </c>
      <c r="AN66" s="13"/>
      <c r="AO66" s="299">
        <f t="shared" si="28"/>
        <v>54000</v>
      </c>
      <c r="AP66" s="299">
        <f t="shared" si="29"/>
        <v>-29000</v>
      </c>
      <c r="AQ66" s="272">
        <v>25000</v>
      </c>
      <c r="AR66" s="272">
        <f t="shared" si="10"/>
        <v>54000</v>
      </c>
      <c r="AS66" s="311">
        <f t="shared" si="11"/>
        <v>-29000</v>
      </c>
      <c r="AT66" s="272">
        <f t="shared" si="25"/>
        <v>25000</v>
      </c>
      <c r="AU66" s="272">
        <f t="shared" si="26"/>
        <v>2500000</v>
      </c>
      <c r="AV66" s="312">
        <f t="shared" si="27"/>
        <v>-2900000</v>
      </c>
      <c r="AW66" s="315"/>
      <c r="AX66" s="126">
        <v>25000</v>
      </c>
    </row>
    <row r="67" spans="1:53" s="126" customFormat="1" ht="167.25" customHeight="1">
      <c r="A67" s="361">
        <f>IF(G67="","",SUBTOTAL(3,$G$5:G67))</f>
        <v>58</v>
      </c>
      <c r="B67" s="114" t="s">
        <v>757</v>
      </c>
      <c r="C67" s="115"/>
      <c r="D67" s="116">
        <v>94</v>
      </c>
      <c r="E67" s="116" t="s">
        <v>229</v>
      </c>
      <c r="F67" s="272">
        <f>VLOOKUP(B67,'THCS (gui HĐ)'!$D$6:$Z$880,23,0)</f>
        <v>54000</v>
      </c>
      <c r="G67" s="272">
        <f t="shared" si="20"/>
        <v>5076000</v>
      </c>
      <c r="H67" s="15" t="s">
        <v>758</v>
      </c>
      <c r="I67" s="15" t="s">
        <v>759</v>
      </c>
      <c r="J67" s="493" t="s">
        <v>46</v>
      </c>
      <c r="K67" s="493"/>
      <c r="L67" s="494"/>
      <c r="M67" s="13">
        <v>136100</v>
      </c>
      <c r="N67" s="13">
        <v>133500</v>
      </c>
      <c r="O67" s="13"/>
      <c r="P67" s="13">
        <v>136900</v>
      </c>
      <c r="Q67" s="13"/>
      <c r="R67" s="15" t="s">
        <v>760</v>
      </c>
      <c r="S67" s="13">
        <v>158362.5</v>
      </c>
      <c r="T67" s="13">
        <v>158362.5</v>
      </c>
      <c r="U67" s="13"/>
      <c r="V67" s="13">
        <v>150000</v>
      </c>
      <c r="W67" s="13"/>
      <c r="X67" s="15" t="s">
        <v>758</v>
      </c>
      <c r="Y67" s="13">
        <v>58000</v>
      </c>
      <c r="Z67" s="15" t="s">
        <v>761</v>
      </c>
      <c r="AA67" s="13">
        <v>64800</v>
      </c>
      <c r="AB67" s="15" t="s">
        <v>758</v>
      </c>
      <c r="AC67" s="13">
        <v>54000</v>
      </c>
      <c r="AD67" s="15" t="s">
        <v>759</v>
      </c>
      <c r="AE67" s="117" t="s">
        <v>759</v>
      </c>
      <c r="AF67" s="13">
        <v>54000</v>
      </c>
      <c r="AG67" s="13">
        <v>136700</v>
      </c>
      <c r="AH67" s="13">
        <v>120000</v>
      </c>
      <c r="AI67" s="13">
        <f t="shared" si="21"/>
        <v>54000</v>
      </c>
      <c r="AJ67" s="119" t="s">
        <v>587</v>
      </c>
      <c r="AK67" s="13">
        <f t="shared" si="22"/>
        <v>54000</v>
      </c>
      <c r="AL67" s="13">
        <f t="shared" si="23"/>
        <v>5076000</v>
      </c>
      <c r="AM67" s="13">
        <f t="shared" si="24"/>
        <v>0</v>
      </c>
      <c r="AN67" s="13"/>
      <c r="AO67" s="299">
        <f t="shared" si="28"/>
        <v>54000</v>
      </c>
      <c r="AP67" s="299">
        <f t="shared" si="29"/>
        <v>-54000</v>
      </c>
      <c r="AQ67" s="272"/>
      <c r="AR67" s="272">
        <f t="shared" si="10"/>
        <v>54000</v>
      </c>
      <c r="AS67" s="311">
        <f t="shared" si="11"/>
        <v>0</v>
      </c>
      <c r="AT67" s="272">
        <f t="shared" si="25"/>
        <v>54000</v>
      </c>
      <c r="AU67" s="272">
        <f t="shared" si="26"/>
        <v>5076000</v>
      </c>
      <c r="AV67" s="272">
        <f t="shared" si="27"/>
        <v>0</v>
      </c>
      <c r="AW67" s="272"/>
      <c r="AX67" s="126">
        <v>0</v>
      </c>
    </row>
    <row r="68" spans="1:53" s="126" customFormat="1" ht="96.75" customHeight="1">
      <c r="A68" s="361">
        <f>IF(G68="","",SUBTOTAL(3,$G$5:G68))</f>
        <v>59</v>
      </c>
      <c r="B68" s="114" t="s">
        <v>762</v>
      </c>
      <c r="C68" s="115"/>
      <c r="D68" s="116">
        <v>94</v>
      </c>
      <c r="E68" s="116" t="s">
        <v>229</v>
      </c>
      <c r="F68" s="272">
        <f>VLOOKUP(B68,'THCS (gui HĐ)'!$D$6:$Z$880,23,0)</f>
        <v>54000</v>
      </c>
      <c r="G68" s="272">
        <f t="shared" si="20"/>
        <v>5076000</v>
      </c>
      <c r="H68" s="15" t="s">
        <v>763</v>
      </c>
      <c r="I68" s="15" t="s">
        <v>764</v>
      </c>
      <c r="J68" s="493" t="s">
        <v>46</v>
      </c>
      <c r="K68" s="493"/>
      <c r="L68" s="494"/>
      <c r="M68" s="13">
        <v>136100</v>
      </c>
      <c r="N68" s="13">
        <v>133500</v>
      </c>
      <c r="O68" s="13"/>
      <c r="P68" s="13">
        <v>136900</v>
      </c>
      <c r="Q68" s="13"/>
      <c r="R68" s="15" t="s">
        <v>765</v>
      </c>
      <c r="S68" s="13">
        <v>158362.5</v>
      </c>
      <c r="T68" s="13">
        <v>158362.5</v>
      </c>
      <c r="U68" s="13"/>
      <c r="V68" s="13">
        <v>150000</v>
      </c>
      <c r="W68" s="13"/>
      <c r="X68" s="324" t="s">
        <v>763</v>
      </c>
      <c r="Y68" s="13">
        <v>58000</v>
      </c>
      <c r="Z68" s="15" t="s">
        <v>766</v>
      </c>
      <c r="AA68" s="13">
        <v>64800</v>
      </c>
      <c r="AB68" s="324" t="s">
        <v>763</v>
      </c>
      <c r="AC68" s="13">
        <v>54000</v>
      </c>
      <c r="AD68" s="15" t="s">
        <v>764</v>
      </c>
      <c r="AE68" s="117" t="s">
        <v>764</v>
      </c>
      <c r="AF68" s="13">
        <v>54000</v>
      </c>
      <c r="AG68" s="13">
        <v>136700</v>
      </c>
      <c r="AH68" s="13">
        <v>120000</v>
      </c>
      <c r="AI68" s="13">
        <f t="shared" si="21"/>
        <v>54000</v>
      </c>
      <c r="AJ68" s="119" t="s">
        <v>587</v>
      </c>
      <c r="AK68" s="13">
        <f t="shared" si="22"/>
        <v>54000</v>
      </c>
      <c r="AL68" s="13">
        <f t="shared" si="23"/>
        <v>5076000</v>
      </c>
      <c r="AM68" s="13">
        <f t="shared" si="24"/>
        <v>0</v>
      </c>
      <c r="AN68" s="13"/>
      <c r="AO68" s="299">
        <f t="shared" si="28"/>
        <v>54000</v>
      </c>
      <c r="AP68" s="299">
        <f t="shared" si="29"/>
        <v>-29000</v>
      </c>
      <c r="AQ68" s="272">
        <v>25000</v>
      </c>
      <c r="AR68" s="272">
        <f t="shared" si="10"/>
        <v>54000</v>
      </c>
      <c r="AS68" s="311">
        <f t="shared" si="11"/>
        <v>-29000</v>
      </c>
      <c r="AT68" s="272">
        <f t="shared" si="25"/>
        <v>25000</v>
      </c>
      <c r="AU68" s="272">
        <f t="shared" si="26"/>
        <v>2350000</v>
      </c>
      <c r="AV68" s="312">
        <f t="shared" si="27"/>
        <v>-2726000</v>
      </c>
      <c r="AW68" s="272"/>
      <c r="AX68" s="126">
        <v>25000</v>
      </c>
    </row>
    <row r="69" spans="1:53" s="126" customFormat="1" ht="174" customHeight="1">
      <c r="A69" s="361">
        <f>IF(G69="","",SUBTOTAL(3,$G$5:G69))</f>
        <v>60</v>
      </c>
      <c r="B69" s="114" t="s">
        <v>767</v>
      </c>
      <c r="C69" s="115"/>
      <c r="D69" s="116">
        <v>94</v>
      </c>
      <c r="E69" s="116" t="s">
        <v>229</v>
      </c>
      <c r="F69" s="272">
        <f>VLOOKUP(B69,'THCS (gui HĐ)'!$D$6:$Z$880,23,0)</f>
        <v>54000</v>
      </c>
      <c r="G69" s="272">
        <f t="shared" si="20"/>
        <v>5076000</v>
      </c>
      <c r="H69" s="15" t="s">
        <v>768</v>
      </c>
      <c r="I69" s="15" t="s">
        <v>769</v>
      </c>
      <c r="J69" s="493" t="s">
        <v>46</v>
      </c>
      <c r="K69" s="493"/>
      <c r="L69" s="494"/>
      <c r="M69" s="13">
        <v>136100</v>
      </c>
      <c r="N69" s="13">
        <v>133500</v>
      </c>
      <c r="O69" s="13"/>
      <c r="P69" s="13">
        <v>136900</v>
      </c>
      <c r="Q69" s="13"/>
      <c r="R69" s="15" t="s">
        <v>770</v>
      </c>
      <c r="S69" s="13">
        <v>158362.5</v>
      </c>
      <c r="T69" s="13">
        <v>158362.5</v>
      </c>
      <c r="U69" s="13"/>
      <c r="V69" s="13">
        <v>150000</v>
      </c>
      <c r="W69" s="13"/>
      <c r="X69" s="15" t="s">
        <v>768</v>
      </c>
      <c r="Y69" s="13">
        <v>58000</v>
      </c>
      <c r="Z69" s="15" t="s">
        <v>771</v>
      </c>
      <c r="AA69" s="13">
        <v>64800</v>
      </c>
      <c r="AB69" s="15" t="s">
        <v>772</v>
      </c>
      <c r="AC69" s="13">
        <v>54000</v>
      </c>
      <c r="AD69" s="15" t="s">
        <v>769</v>
      </c>
      <c r="AE69" s="117" t="s">
        <v>769</v>
      </c>
      <c r="AF69" s="13">
        <v>54000</v>
      </c>
      <c r="AG69" s="13">
        <v>136700</v>
      </c>
      <c r="AH69" s="13">
        <v>120000</v>
      </c>
      <c r="AI69" s="13">
        <f t="shared" si="21"/>
        <v>54000</v>
      </c>
      <c r="AJ69" s="119" t="s">
        <v>587</v>
      </c>
      <c r="AK69" s="13">
        <f t="shared" si="22"/>
        <v>54000</v>
      </c>
      <c r="AL69" s="13">
        <f t="shared" si="23"/>
        <v>5076000</v>
      </c>
      <c r="AM69" s="13">
        <f t="shared" si="24"/>
        <v>0</v>
      </c>
      <c r="AN69" s="13"/>
      <c r="AO69" s="299">
        <f t="shared" si="28"/>
        <v>54000</v>
      </c>
      <c r="AP69" s="299">
        <f t="shared" si="29"/>
        <v>-54000</v>
      </c>
      <c r="AQ69" s="272"/>
      <c r="AR69" s="272">
        <f t="shared" si="10"/>
        <v>54000</v>
      </c>
      <c r="AS69" s="311">
        <f t="shared" si="11"/>
        <v>0</v>
      </c>
      <c r="AT69" s="272">
        <f t="shared" si="25"/>
        <v>54000</v>
      </c>
      <c r="AU69" s="272">
        <f t="shared" si="26"/>
        <v>5076000</v>
      </c>
      <c r="AV69" s="272">
        <f t="shared" si="27"/>
        <v>0</v>
      </c>
      <c r="AW69" s="272"/>
      <c r="AX69" s="126">
        <v>0</v>
      </c>
    </row>
    <row r="70" spans="1:53" s="126" customFormat="1" ht="84" customHeight="1">
      <c r="A70" s="361">
        <f>IF(G70="","",SUBTOTAL(3,$G$5:G70))</f>
        <v>61</v>
      </c>
      <c r="B70" s="114" t="s">
        <v>773</v>
      </c>
      <c r="C70" s="115"/>
      <c r="D70" s="116">
        <v>95</v>
      </c>
      <c r="E70" s="116" t="s">
        <v>229</v>
      </c>
      <c r="F70" s="272">
        <f>VLOOKUP(B70,'THCS (gui HĐ)'!$D$6:$Z$880,23,0)</f>
        <v>54000</v>
      </c>
      <c r="G70" s="272">
        <f t="shared" si="20"/>
        <v>5130000</v>
      </c>
      <c r="H70" s="15" t="s">
        <v>774</v>
      </c>
      <c r="I70" s="15" t="s">
        <v>775</v>
      </c>
      <c r="J70" s="493" t="s">
        <v>46</v>
      </c>
      <c r="K70" s="493"/>
      <c r="L70" s="494"/>
      <c r="M70" s="13">
        <v>136100</v>
      </c>
      <c r="N70" s="13">
        <v>133500</v>
      </c>
      <c r="O70" s="13"/>
      <c r="P70" s="13">
        <v>136900</v>
      </c>
      <c r="Q70" s="13"/>
      <c r="R70" s="15" t="s">
        <v>776</v>
      </c>
      <c r="S70" s="13">
        <v>158362.5</v>
      </c>
      <c r="T70" s="13">
        <v>158362.5</v>
      </c>
      <c r="U70" s="13"/>
      <c r="V70" s="13">
        <v>150000</v>
      </c>
      <c r="W70" s="13"/>
      <c r="X70" s="324" t="s">
        <v>774</v>
      </c>
      <c r="Y70" s="13">
        <v>58000</v>
      </c>
      <c r="Z70" s="15" t="s">
        <v>777</v>
      </c>
      <c r="AA70" s="13">
        <v>64800</v>
      </c>
      <c r="AB70" s="324" t="s">
        <v>774</v>
      </c>
      <c r="AC70" s="13">
        <v>54000</v>
      </c>
      <c r="AD70" s="324" t="s">
        <v>775</v>
      </c>
      <c r="AE70" s="117" t="s">
        <v>775</v>
      </c>
      <c r="AF70" s="13">
        <v>54000</v>
      </c>
      <c r="AG70" s="13">
        <v>136700</v>
      </c>
      <c r="AH70" s="13">
        <v>120000</v>
      </c>
      <c r="AI70" s="13">
        <f t="shared" si="21"/>
        <v>54000</v>
      </c>
      <c r="AJ70" s="119" t="s">
        <v>587</v>
      </c>
      <c r="AK70" s="13">
        <f t="shared" si="22"/>
        <v>54000</v>
      </c>
      <c r="AL70" s="13">
        <f t="shared" si="23"/>
        <v>5130000</v>
      </c>
      <c r="AM70" s="13">
        <f t="shared" si="24"/>
        <v>0</v>
      </c>
      <c r="AN70" s="13"/>
      <c r="AO70" s="299">
        <f t="shared" si="28"/>
        <v>54000</v>
      </c>
      <c r="AP70" s="299">
        <f t="shared" si="29"/>
        <v>-54000</v>
      </c>
      <c r="AQ70" s="272"/>
      <c r="AR70" s="272">
        <f t="shared" ref="AR70:AR133" si="30">MIN(AI70,AN70)</f>
        <v>54000</v>
      </c>
      <c r="AS70" s="311">
        <f t="shared" ref="AS70:AS133" si="31">AT70-AR70</f>
        <v>0</v>
      </c>
      <c r="AT70" s="272">
        <f t="shared" si="25"/>
        <v>54000</v>
      </c>
      <c r="AU70" s="272">
        <f t="shared" si="26"/>
        <v>5130000</v>
      </c>
      <c r="AV70" s="272">
        <f t="shared" si="27"/>
        <v>0</v>
      </c>
      <c r="AW70" s="272"/>
      <c r="AX70" s="126">
        <v>0</v>
      </c>
    </row>
    <row r="71" spans="1:53" s="126" customFormat="1" ht="178.5">
      <c r="A71" s="361">
        <f>IF(G71="","",SUBTOTAL(3,$G$5:G71))</f>
        <v>62</v>
      </c>
      <c r="B71" s="114" t="s">
        <v>778</v>
      </c>
      <c r="C71" s="115"/>
      <c r="D71" s="116">
        <v>97</v>
      </c>
      <c r="E71" s="116" t="s">
        <v>229</v>
      </c>
      <c r="F71" s="272">
        <f>VLOOKUP(B71,'THCS (gui HĐ)'!$D$6:$Z$880,23,0)</f>
        <v>54000</v>
      </c>
      <c r="G71" s="272">
        <f t="shared" si="20"/>
        <v>5238000</v>
      </c>
      <c r="H71" s="15" t="s">
        <v>779</v>
      </c>
      <c r="I71" s="15" t="s">
        <v>780</v>
      </c>
      <c r="J71" s="493" t="s">
        <v>46</v>
      </c>
      <c r="K71" s="493"/>
      <c r="L71" s="494"/>
      <c r="M71" s="13">
        <v>136100</v>
      </c>
      <c r="N71" s="13">
        <v>133500</v>
      </c>
      <c r="O71" s="13"/>
      <c r="P71" s="13">
        <v>136900</v>
      </c>
      <c r="Q71" s="13"/>
      <c r="R71" s="15" t="s">
        <v>781</v>
      </c>
      <c r="S71" s="13">
        <v>158362.5</v>
      </c>
      <c r="T71" s="13">
        <v>158362.5</v>
      </c>
      <c r="U71" s="13"/>
      <c r="V71" s="13">
        <v>150000</v>
      </c>
      <c r="W71" s="13"/>
      <c r="X71" s="15" t="s">
        <v>779</v>
      </c>
      <c r="Y71" s="13">
        <v>58000</v>
      </c>
      <c r="Z71" s="15" t="s">
        <v>782</v>
      </c>
      <c r="AA71" s="13">
        <v>64800</v>
      </c>
      <c r="AB71" s="15" t="s">
        <v>783</v>
      </c>
      <c r="AC71" s="13">
        <v>54000</v>
      </c>
      <c r="AD71" s="15" t="s">
        <v>780</v>
      </c>
      <c r="AE71" s="117" t="s">
        <v>780</v>
      </c>
      <c r="AF71" s="13">
        <v>54000</v>
      </c>
      <c r="AG71" s="13">
        <v>136700</v>
      </c>
      <c r="AH71" s="13">
        <v>120000</v>
      </c>
      <c r="AI71" s="13">
        <f t="shared" si="21"/>
        <v>54000</v>
      </c>
      <c r="AJ71" s="119" t="s">
        <v>587</v>
      </c>
      <c r="AK71" s="13">
        <f t="shared" si="22"/>
        <v>54000</v>
      </c>
      <c r="AL71" s="13">
        <f t="shared" si="23"/>
        <v>5238000</v>
      </c>
      <c r="AM71" s="13">
        <f t="shared" si="24"/>
        <v>0</v>
      </c>
      <c r="AN71" s="13"/>
      <c r="AO71" s="299">
        <f t="shared" si="28"/>
        <v>54000</v>
      </c>
      <c r="AP71" s="299">
        <f t="shared" si="29"/>
        <v>-54000</v>
      </c>
      <c r="AQ71" s="272"/>
      <c r="AR71" s="272">
        <f t="shared" si="30"/>
        <v>54000</v>
      </c>
      <c r="AS71" s="311">
        <f t="shared" si="31"/>
        <v>0</v>
      </c>
      <c r="AT71" s="272">
        <f t="shared" si="25"/>
        <v>54000</v>
      </c>
      <c r="AU71" s="272">
        <f t="shared" si="26"/>
        <v>5238000</v>
      </c>
      <c r="AV71" s="272">
        <f t="shared" si="27"/>
        <v>0</v>
      </c>
      <c r="AW71" s="272"/>
      <c r="AX71" s="126">
        <v>0</v>
      </c>
    </row>
    <row r="72" spans="1:53" s="153" customFormat="1">
      <c r="A72" s="361" t="str">
        <f>IF(G72="","",SUBTOTAL(3,$G$5:G72))</f>
        <v/>
      </c>
      <c r="B72" s="152" t="s">
        <v>2518</v>
      </c>
      <c r="C72" s="155"/>
      <c r="D72" s="156"/>
      <c r="E72" s="156"/>
      <c r="F72" s="300"/>
      <c r="G72" s="300"/>
      <c r="H72" s="158"/>
      <c r="I72" s="158"/>
      <c r="J72" s="501"/>
      <c r="K72" s="501"/>
      <c r="L72" s="502"/>
      <c r="M72" s="159"/>
      <c r="N72" s="159"/>
      <c r="O72" s="159"/>
      <c r="P72" s="159"/>
      <c r="Q72" s="159"/>
      <c r="R72" s="158"/>
      <c r="S72" s="159"/>
      <c r="T72" s="159"/>
      <c r="U72" s="159"/>
      <c r="V72" s="159"/>
      <c r="W72" s="159"/>
      <c r="X72" s="158"/>
      <c r="Y72" s="159"/>
      <c r="Z72" s="158"/>
      <c r="AA72" s="159"/>
      <c r="AB72" s="158"/>
      <c r="AC72" s="159"/>
      <c r="AD72" s="158"/>
      <c r="AE72" s="160"/>
      <c r="AF72" s="159"/>
      <c r="AG72" s="159"/>
      <c r="AH72" s="159"/>
      <c r="AI72" s="159"/>
      <c r="AJ72" s="334"/>
      <c r="AK72" s="159"/>
      <c r="AL72" s="159"/>
      <c r="AM72" s="13">
        <f t="shared" si="24"/>
        <v>0</v>
      </c>
      <c r="AN72" s="159"/>
      <c r="AO72" s="299"/>
      <c r="AP72" s="299"/>
      <c r="AQ72" s="300"/>
      <c r="AR72" s="272">
        <f t="shared" si="30"/>
        <v>0</v>
      </c>
      <c r="AS72" s="311">
        <f t="shared" si="31"/>
        <v>0</v>
      </c>
      <c r="AT72" s="300"/>
      <c r="AU72" s="300"/>
      <c r="AV72" s="300"/>
      <c r="AW72" s="304"/>
    </row>
    <row r="73" spans="1:53" ht="231" customHeight="1">
      <c r="A73" s="361">
        <f>IF(G73="","",SUBTOTAL(3,$G$5:G73))</f>
        <v>63</v>
      </c>
      <c r="B73" s="114" t="s">
        <v>787</v>
      </c>
      <c r="C73" s="115"/>
      <c r="D73" s="116">
        <v>837</v>
      </c>
      <c r="E73" s="116" t="s">
        <v>122</v>
      </c>
      <c r="F73" s="272">
        <f>VLOOKUP(B73,'THCS (gui HĐ)'!$D$6:$Z$880,23,0)</f>
        <v>1050000</v>
      </c>
      <c r="G73" s="272">
        <f t="shared" ref="G73:G91" si="32">F73*D73</f>
        <v>878850000</v>
      </c>
      <c r="H73" s="15" t="s">
        <v>788</v>
      </c>
      <c r="I73" s="15" t="s">
        <v>789</v>
      </c>
      <c r="J73" s="493" t="s">
        <v>46</v>
      </c>
      <c r="K73" s="493"/>
      <c r="L73" s="494" t="s">
        <v>786</v>
      </c>
      <c r="M73" s="13">
        <v>1240000</v>
      </c>
      <c r="N73" s="13">
        <v>1215700</v>
      </c>
      <c r="O73" s="13"/>
      <c r="P73" s="13">
        <v>1247400</v>
      </c>
      <c r="Q73" s="13"/>
      <c r="R73" s="15" t="s">
        <v>790</v>
      </c>
      <c r="S73" s="13">
        <v>1931250</v>
      </c>
      <c r="T73" s="13">
        <v>1931250</v>
      </c>
      <c r="U73" s="13"/>
      <c r="V73" s="13">
        <v>1875000</v>
      </c>
      <c r="W73" s="13"/>
      <c r="X73" s="15" t="s">
        <v>788</v>
      </c>
      <c r="Y73" s="13">
        <v>1143000</v>
      </c>
      <c r="Z73" s="15" t="s">
        <v>791</v>
      </c>
      <c r="AA73" s="13">
        <v>1560000</v>
      </c>
      <c r="AB73" s="15" t="s">
        <v>792</v>
      </c>
      <c r="AC73" s="13">
        <v>1050000</v>
      </c>
      <c r="AD73" s="15" t="s">
        <v>789</v>
      </c>
      <c r="AE73" s="117" t="s">
        <v>789</v>
      </c>
      <c r="AF73" s="13">
        <v>1050000</v>
      </c>
      <c r="AG73" s="13">
        <v>1246200</v>
      </c>
      <c r="AH73" s="13">
        <v>1500000</v>
      </c>
      <c r="AI73" s="13">
        <f t="shared" ref="AI73:AI91" si="33">MIN(AH73,AG73,AF73,AC73,AA73,Y73,V73,T73,S73,P73,N73,M73)</f>
        <v>1050000</v>
      </c>
      <c r="AJ73" s="119" t="s">
        <v>793</v>
      </c>
      <c r="AK73" s="13">
        <f t="shared" ref="AK73:AK91" si="34">MIN(AI73,AN73)</f>
        <v>1050000</v>
      </c>
      <c r="AL73" s="13">
        <f t="shared" ref="AL73:AL91" si="35">AK73*D73</f>
        <v>878850000</v>
      </c>
      <c r="AM73" s="13">
        <f t="shared" si="24"/>
        <v>0</v>
      </c>
      <c r="AN73" s="13">
        <f>VLOOKUP(B73,'HĐ 2022L6'!$D$9:$V$821,19,0)</f>
        <v>1415000</v>
      </c>
      <c r="AO73" s="299">
        <f t="shared" si="28"/>
        <v>1050000</v>
      </c>
      <c r="AP73" s="299">
        <f t="shared" si="29"/>
        <v>-135000</v>
      </c>
      <c r="AQ73" s="272">
        <v>915000</v>
      </c>
      <c r="AR73" s="272">
        <f t="shared" si="30"/>
        <v>1050000</v>
      </c>
      <c r="AS73" s="311">
        <f t="shared" si="31"/>
        <v>-135000</v>
      </c>
      <c r="AT73" s="272">
        <f t="shared" si="25"/>
        <v>915000</v>
      </c>
      <c r="AU73" s="272">
        <f t="shared" si="26"/>
        <v>765855000</v>
      </c>
      <c r="AV73" s="312">
        <f t="shared" si="27"/>
        <v>-112995000</v>
      </c>
      <c r="AW73" s="315"/>
      <c r="AX73" s="174">
        <v>915000</v>
      </c>
      <c r="AY73" s="110">
        <v>915000</v>
      </c>
      <c r="AZ73" s="174">
        <f>AY73-F73</f>
        <v>-135000</v>
      </c>
      <c r="BA73" s="110">
        <f>AZ73*D73</f>
        <v>-112995000</v>
      </c>
    </row>
    <row r="74" spans="1:53" s="126" customFormat="1" ht="42.75" customHeight="1">
      <c r="A74" s="361">
        <f>IF(G74="","",SUBTOTAL(3,$G$5:G74))</f>
        <v>64</v>
      </c>
      <c r="B74" s="114" t="s">
        <v>849</v>
      </c>
      <c r="C74" s="115"/>
      <c r="D74" s="116">
        <v>1035</v>
      </c>
      <c r="E74" s="116" t="s">
        <v>122</v>
      </c>
      <c r="F74" s="272">
        <f>VLOOKUP(B74,'THCS (gui HĐ)'!$D$6:$Z$880,23,0)</f>
        <v>102000</v>
      </c>
      <c r="G74" s="272">
        <f t="shared" si="32"/>
        <v>105570000</v>
      </c>
      <c r="H74" s="15" t="s">
        <v>850</v>
      </c>
      <c r="I74" s="15" t="s">
        <v>851</v>
      </c>
      <c r="J74" s="493" t="s">
        <v>46</v>
      </c>
      <c r="K74" s="493"/>
      <c r="L74" s="494"/>
      <c r="M74" s="13">
        <v>105500</v>
      </c>
      <c r="N74" s="13">
        <v>103500</v>
      </c>
      <c r="O74" s="13"/>
      <c r="P74" s="13">
        <v>106100</v>
      </c>
      <c r="Q74" s="13"/>
      <c r="R74" s="15" t="s">
        <v>852</v>
      </c>
      <c r="S74" s="13">
        <v>154500</v>
      </c>
      <c r="T74" s="13">
        <v>154500</v>
      </c>
      <c r="U74" s="13"/>
      <c r="V74" s="13">
        <v>150000</v>
      </c>
      <c r="W74" s="13"/>
      <c r="X74" s="15" t="s">
        <v>850</v>
      </c>
      <c r="Y74" s="13">
        <v>102000</v>
      </c>
      <c r="Z74" s="15" t="s">
        <v>851</v>
      </c>
      <c r="AA74" s="13">
        <v>143000</v>
      </c>
      <c r="AB74" s="324" t="s">
        <v>851</v>
      </c>
      <c r="AC74" s="13">
        <v>112000</v>
      </c>
      <c r="AD74" s="15" t="s">
        <v>850</v>
      </c>
      <c r="AE74" s="117" t="s">
        <v>851</v>
      </c>
      <c r="AF74" s="13">
        <v>112000</v>
      </c>
      <c r="AG74" s="13">
        <v>106000</v>
      </c>
      <c r="AH74" s="13">
        <v>120000</v>
      </c>
      <c r="AI74" s="13">
        <f t="shared" si="33"/>
        <v>102000</v>
      </c>
      <c r="AJ74" s="119" t="s">
        <v>853</v>
      </c>
      <c r="AK74" s="13">
        <f t="shared" si="34"/>
        <v>100000</v>
      </c>
      <c r="AL74" s="13">
        <f t="shared" si="35"/>
        <v>103500000</v>
      </c>
      <c r="AM74" s="13">
        <f t="shared" si="24"/>
        <v>-2070000</v>
      </c>
      <c r="AN74" s="13">
        <f>VLOOKUP(B74,'HĐ 2022L6'!$D$9:$V$821,19,0)</f>
        <v>100000</v>
      </c>
      <c r="AO74" s="299">
        <f t="shared" si="28"/>
        <v>100000</v>
      </c>
      <c r="AP74" s="299">
        <f t="shared" si="29"/>
        <v>-76000</v>
      </c>
      <c r="AQ74" s="272">
        <v>24000</v>
      </c>
      <c r="AR74" s="272">
        <f t="shared" si="30"/>
        <v>100000</v>
      </c>
      <c r="AS74" s="311">
        <f t="shared" si="31"/>
        <v>-76000</v>
      </c>
      <c r="AT74" s="272">
        <f t="shared" si="25"/>
        <v>24000</v>
      </c>
      <c r="AU74" s="272">
        <f t="shared" si="26"/>
        <v>24840000</v>
      </c>
      <c r="AV74" s="312">
        <f t="shared" si="27"/>
        <v>-80730000</v>
      </c>
      <c r="AW74" s="116" t="s">
        <v>3285</v>
      </c>
      <c r="AX74" s="174">
        <v>24000</v>
      </c>
    </row>
    <row r="75" spans="1:53" s="126" customFormat="1" ht="54" customHeight="1">
      <c r="A75" s="361">
        <f>IF(G75="","",SUBTOTAL(3,$G$5:G75))</f>
        <v>65</v>
      </c>
      <c r="B75" s="114" t="s">
        <v>854</v>
      </c>
      <c r="C75" s="115"/>
      <c r="D75" s="116">
        <v>909</v>
      </c>
      <c r="E75" s="116" t="s">
        <v>122</v>
      </c>
      <c r="F75" s="272">
        <f>VLOOKUP(B75,'THCS (gui HĐ)'!$D$6:$Z$880,23,0)</f>
        <v>112500</v>
      </c>
      <c r="G75" s="272">
        <f t="shared" si="32"/>
        <v>102262500</v>
      </c>
      <c r="H75" s="15" t="s">
        <v>855</v>
      </c>
      <c r="I75" s="15" t="s">
        <v>856</v>
      </c>
      <c r="J75" s="493" t="s">
        <v>46</v>
      </c>
      <c r="K75" s="493"/>
      <c r="L75" s="494"/>
      <c r="M75" s="13">
        <v>114700</v>
      </c>
      <c r="N75" s="13">
        <v>112500</v>
      </c>
      <c r="O75" s="13"/>
      <c r="P75" s="13">
        <v>115300</v>
      </c>
      <c r="Q75" s="13"/>
      <c r="R75" s="15" t="s">
        <v>855</v>
      </c>
      <c r="S75" s="13">
        <v>257500</v>
      </c>
      <c r="T75" s="13">
        <v>257500</v>
      </c>
      <c r="U75" s="13"/>
      <c r="V75" s="13">
        <v>250000</v>
      </c>
      <c r="W75" s="13"/>
      <c r="X75" s="15" t="s">
        <v>855</v>
      </c>
      <c r="Y75" s="13">
        <v>115000</v>
      </c>
      <c r="Z75" s="15" t="s">
        <v>857</v>
      </c>
      <c r="AA75" s="13">
        <v>242000</v>
      </c>
      <c r="AB75" s="324" t="s">
        <v>858</v>
      </c>
      <c r="AC75" s="13">
        <v>115000</v>
      </c>
      <c r="AD75" s="15" t="s">
        <v>855</v>
      </c>
      <c r="AE75" s="117" t="s">
        <v>856</v>
      </c>
      <c r="AF75" s="13">
        <v>115000</v>
      </c>
      <c r="AG75" s="13">
        <v>115100</v>
      </c>
      <c r="AH75" s="13">
        <v>200000</v>
      </c>
      <c r="AI75" s="13">
        <f t="shared" si="33"/>
        <v>112500</v>
      </c>
      <c r="AJ75" s="119" t="s">
        <v>810</v>
      </c>
      <c r="AK75" s="13">
        <f t="shared" si="34"/>
        <v>105000</v>
      </c>
      <c r="AL75" s="13">
        <f t="shared" si="35"/>
        <v>95445000</v>
      </c>
      <c r="AM75" s="13">
        <f t="shared" si="24"/>
        <v>-6817500</v>
      </c>
      <c r="AN75" s="13">
        <f>VLOOKUP(B75,'HĐ 2022L6'!$D$9:$V$821,19,0)</f>
        <v>105000</v>
      </c>
      <c r="AO75" s="299">
        <f t="shared" si="28"/>
        <v>105000</v>
      </c>
      <c r="AP75" s="299">
        <f t="shared" si="29"/>
        <v>-17000</v>
      </c>
      <c r="AQ75" s="272">
        <v>88000</v>
      </c>
      <c r="AR75" s="272">
        <f t="shared" si="30"/>
        <v>105000</v>
      </c>
      <c r="AS75" s="311">
        <f t="shared" si="31"/>
        <v>-17000</v>
      </c>
      <c r="AT75" s="272">
        <f t="shared" si="25"/>
        <v>88000</v>
      </c>
      <c r="AU75" s="272">
        <f t="shared" si="26"/>
        <v>79992000</v>
      </c>
      <c r="AV75" s="312">
        <f t="shared" si="27"/>
        <v>-22270500</v>
      </c>
      <c r="AW75" s="315"/>
      <c r="AX75" s="174">
        <v>88000</v>
      </c>
    </row>
    <row r="76" spans="1:53" s="126" customFormat="1" ht="69" customHeight="1">
      <c r="A76" s="361">
        <f>IF(G76="","",SUBTOTAL(3,$G$5:G76))</f>
        <v>66</v>
      </c>
      <c r="B76" s="114" t="s">
        <v>882</v>
      </c>
      <c r="C76" s="115"/>
      <c r="D76" s="116">
        <v>617</v>
      </c>
      <c r="E76" s="116" t="s">
        <v>122</v>
      </c>
      <c r="F76" s="272">
        <f>VLOOKUP(B76,'THCS (gui HĐ)'!$D$6:$Z$880,23,0)</f>
        <v>39000</v>
      </c>
      <c r="G76" s="272">
        <f t="shared" si="32"/>
        <v>24063000</v>
      </c>
      <c r="H76" s="15" t="s">
        <v>883</v>
      </c>
      <c r="I76" s="15" t="s">
        <v>884</v>
      </c>
      <c r="J76" s="493" t="s">
        <v>46</v>
      </c>
      <c r="K76" s="493"/>
      <c r="L76" s="494"/>
      <c r="M76" s="13">
        <v>41300</v>
      </c>
      <c r="N76" s="13">
        <v>40500</v>
      </c>
      <c r="O76" s="13"/>
      <c r="P76" s="13">
        <v>41500</v>
      </c>
      <c r="Q76" s="13"/>
      <c r="R76" s="15" t="s">
        <v>885</v>
      </c>
      <c r="S76" s="13">
        <v>77250</v>
      </c>
      <c r="T76" s="13">
        <v>77250</v>
      </c>
      <c r="U76" s="13"/>
      <c r="V76" s="13">
        <v>75000</v>
      </c>
      <c r="W76" s="13"/>
      <c r="X76" s="15" t="s">
        <v>883</v>
      </c>
      <c r="Y76" s="13">
        <v>53000</v>
      </c>
      <c r="Z76" s="15" t="s">
        <v>886</v>
      </c>
      <c r="AA76" s="13">
        <v>42000</v>
      </c>
      <c r="AB76" s="324" t="s">
        <v>887</v>
      </c>
      <c r="AC76" s="13">
        <v>39000</v>
      </c>
      <c r="AD76" s="15" t="s">
        <v>884</v>
      </c>
      <c r="AE76" s="117" t="s">
        <v>884</v>
      </c>
      <c r="AF76" s="13">
        <v>39000</v>
      </c>
      <c r="AG76" s="13">
        <v>41400</v>
      </c>
      <c r="AH76" s="13">
        <v>60000</v>
      </c>
      <c r="AI76" s="13">
        <f t="shared" si="33"/>
        <v>39000</v>
      </c>
      <c r="AJ76" s="119" t="s">
        <v>810</v>
      </c>
      <c r="AK76" s="13">
        <f t="shared" si="34"/>
        <v>39000</v>
      </c>
      <c r="AL76" s="13">
        <f t="shared" si="35"/>
        <v>24063000</v>
      </c>
      <c r="AM76" s="13">
        <f t="shared" si="24"/>
        <v>0</v>
      </c>
      <c r="AN76" s="13">
        <f>VLOOKUP(B76,'HĐ 2022L6'!$D$9:$V$821,19,0)</f>
        <v>39300</v>
      </c>
      <c r="AO76" s="299">
        <f t="shared" si="28"/>
        <v>39000</v>
      </c>
      <c r="AP76" s="299">
        <f t="shared" si="29"/>
        <v>-9000</v>
      </c>
      <c r="AQ76" s="272">
        <v>30000</v>
      </c>
      <c r="AR76" s="272">
        <f t="shared" si="30"/>
        <v>39000</v>
      </c>
      <c r="AS76" s="311">
        <f t="shared" si="31"/>
        <v>-9000</v>
      </c>
      <c r="AT76" s="272">
        <f t="shared" si="25"/>
        <v>30000</v>
      </c>
      <c r="AU76" s="272">
        <f t="shared" si="26"/>
        <v>18510000</v>
      </c>
      <c r="AV76" s="312">
        <f t="shared" si="27"/>
        <v>-5553000</v>
      </c>
      <c r="AW76" s="315"/>
      <c r="AX76" s="174">
        <v>30000</v>
      </c>
    </row>
    <row r="77" spans="1:53" s="126" customFormat="1" ht="44.25" customHeight="1">
      <c r="A77" s="361">
        <f>IF(G77="","",SUBTOTAL(3,$G$5:G77))</f>
        <v>67</v>
      </c>
      <c r="B77" s="114" t="s">
        <v>899</v>
      </c>
      <c r="C77" s="115"/>
      <c r="D77" s="116">
        <v>6816</v>
      </c>
      <c r="E77" s="116" t="s">
        <v>122</v>
      </c>
      <c r="F77" s="272">
        <f>VLOOKUP(B77,'THCS (gui HĐ)'!$D$6:$Z$880,23,0)</f>
        <v>32200</v>
      </c>
      <c r="G77" s="272">
        <f t="shared" si="32"/>
        <v>219475200</v>
      </c>
      <c r="H77" s="15" t="s">
        <v>900</v>
      </c>
      <c r="I77" s="15" t="s">
        <v>901</v>
      </c>
      <c r="J77" s="493" t="s">
        <v>46</v>
      </c>
      <c r="K77" s="493"/>
      <c r="L77" s="494"/>
      <c r="M77" s="13">
        <v>32800</v>
      </c>
      <c r="N77" s="13">
        <v>32200</v>
      </c>
      <c r="O77" s="13"/>
      <c r="P77" s="13">
        <v>32900</v>
      </c>
      <c r="Q77" s="13"/>
      <c r="R77" s="15" t="s">
        <v>900</v>
      </c>
      <c r="S77" s="13">
        <v>97850</v>
      </c>
      <c r="T77" s="13">
        <v>97850</v>
      </c>
      <c r="U77" s="13"/>
      <c r="V77" s="13">
        <v>95000</v>
      </c>
      <c r="W77" s="13"/>
      <c r="X77" s="15" t="s">
        <v>900</v>
      </c>
      <c r="Y77" s="13">
        <v>44000</v>
      </c>
      <c r="Z77" s="15" t="s">
        <v>902</v>
      </c>
      <c r="AA77" s="13">
        <v>75000</v>
      </c>
      <c r="AB77" s="324" t="s">
        <v>902</v>
      </c>
      <c r="AC77" s="13">
        <v>37000</v>
      </c>
      <c r="AD77" s="15" t="s">
        <v>900</v>
      </c>
      <c r="AE77" s="117" t="s">
        <v>901</v>
      </c>
      <c r="AF77" s="13">
        <v>37000</v>
      </c>
      <c r="AG77" s="13">
        <v>32900</v>
      </c>
      <c r="AH77" s="13">
        <v>76000</v>
      </c>
      <c r="AI77" s="13">
        <f t="shared" si="33"/>
        <v>32200</v>
      </c>
      <c r="AJ77" s="119" t="s">
        <v>810</v>
      </c>
      <c r="AK77" s="13">
        <f t="shared" si="34"/>
        <v>32200</v>
      </c>
      <c r="AL77" s="13">
        <f t="shared" si="35"/>
        <v>219475200</v>
      </c>
      <c r="AM77" s="13">
        <f t="shared" ref="AM77:AM102" si="36">AL77-G77</f>
        <v>0</v>
      </c>
      <c r="AN77" s="13">
        <f>VLOOKUP(B77,'HĐ 2022L6'!$D$9:$V$821,19,0)</f>
        <v>88400</v>
      </c>
      <c r="AO77" s="299">
        <f t="shared" ref="AO77:AO103" si="37">MIN(AN77,AI77)</f>
        <v>32200</v>
      </c>
      <c r="AP77" s="299">
        <f t="shared" ref="AP77:AP103" si="38">AQ77-AO77</f>
        <v>-22300</v>
      </c>
      <c r="AQ77" s="272">
        <v>9900</v>
      </c>
      <c r="AR77" s="272">
        <f t="shared" si="30"/>
        <v>32200</v>
      </c>
      <c r="AS77" s="311">
        <f t="shared" si="31"/>
        <v>-22300</v>
      </c>
      <c r="AT77" s="272">
        <f t="shared" ref="AT77:AT102" si="39">MIN(AQ77,AN77,AI77)</f>
        <v>9900</v>
      </c>
      <c r="AU77" s="272">
        <f t="shared" ref="AU77:AU102" si="40">AT77*D77</f>
        <v>67478400</v>
      </c>
      <c r="AV77" s="312">
        <f t="shared" ref="AV77:AV102" si="41">AU77-G77</f>
        <v>-151996800</v>
      </c>
      <c r="AW77" s="116" t="s">
        <v>3297</v>
      </c>
      <c r="AX77" s="174">
        <v>9900</v>
      </c>
    </row>
    <row r="78" spans="1:53" s="126" customFormat="1" ht="39.75" customHeight="1">
      <c r="A78" s="361">
        <f>IF(G78="","",SUBTOTAL(3,$G$5:G78))</f>
        <v>68</v>
      </c>
      <c r="B78" s="114" t="s">
        <v>903</v>
      </c>
      <c r="C78" s="115"/>
      <c r="D78" s="116">
        <v>795</v>
      </c>
      <c r="E78" s="116" t="s">
        <v>122</v>
      </c>
      <c r="F78" s="272">
        <f>VLOOKUP(B78,'THCS (gui HĐ)'!$D$6:$Z$880,23,0)</f>
        <v>13000</v>
      </c>
      <c r="G78" s="272">
        <f t="shared" si="32"/>
        <v>10335000</v>
      </c>
      <c r="H78" s="15" t="s">
        <v>904</v>
      </c>
      <c r="I78" s="15" t="s">
        <v>904</v>
      </c>
      <c r="J78" s="493" t="s">
        <v>46</v>
      </c>
      <c r="K78" s="493"/>
      <c r="L78" s="494"/>
      <c r="M78" s="13">
        <v>19500</v>
      </c>
      <c r="N78" s="13">
        <v>19200</v>
      </c>
      <c r="O78" s="13"/>
      <c r="P78" s="13">
        <v>19600</v>
      </c>
      <c r="Q78" s="13"/>
      <c r="R78" s="15" t="s">
        <v>904</v>
      </c>
      <c r="S78" s="13">
        <v>23175</v>
      </c>
      <c r="T78" s="13">
        <v>23175</v>
      </c>
      <c r="U78" s="13"/>
      <c r="V78" s="13">
        <v>22500</v>
      </c>
      <c r="W78" s="13"/>
      <c r="X78" s="15" t="s">
        <v>904</v>
      </c>
      <c r="Y78" s="13">
        <v>13000</v>
      </c>
      <c r="Z78" s="15" t="s">
        <v>904</v>
      </c>
      <c r="AA78" s="13">
        <v>35000</v>
      </c>
      <c r="AB78" s="324" t="s">
        <v>904</v>
      </c>
      <c r="AC78" s="13">
        <v>19000</v>
      </c>
      <c r="AD78" s="15" t="s">
        <v>904</v>
      </c>
      <c r="AE78" s="117" t="s">
        <v>904</v>
      </c>
      <c r="AF78" s="13">
        <v>19000</v>
      </c>
      <c r="AG78" s="13">
        <v>19700</v>
      </c>
      <c r="AH78" s="13">
        <v>18000</v>
      </c>
      <c r="AI78" s="13">
        <f t="shared" si="33"/>
        <v>13000</v>
      </c>
      <c r="AJ78" s="119" t="s">
        <v>810</v>
      </c>
      <c r="AK78" s="13">
        <f t="shared" si="34"/>
        <v>13000</v>
      </c>
      <c r="AL78" s="13">
        <f t="shared" si="35"/>
        <v>10335000</v>
      </c>
      <c r="AM78" s="13">
        <f t="shared" si="36"/>
        <v>0</v>
      </c>
      <c r="AN78" s="13">
        <f>VLOOKUP(B78,'HĐ 2022L6'!$D$9:$V$821,19,0)</f>
        <v>20000</v>
      </c>
      <c r="AO78" s="299">
        <f t="shared" si="37"/>
        <v>13000</v>
      </c>
      <c r="AP78" s="299">
        <f t="shared" si="38"/>
        <v>-3700</v>
      </c>
      <c r="AQ78" s="272">
        <v>9300</v>
      </c>
      <c r="AR78" s="272">
        <f t="shared" si="30"/>
        <v>13000</v>
      </c>
      <c r="AS78" s="311">
        <f t="shared" si="31"/>
        <v>-3700</v>
      </c>
      <c r="AT78" s="272">
        <f t="shared" si="39"/>
        <v>9300</v>
      </c>
      <c r="AU78" s="272">
        <f t="shared" si="40"/>
        <v>7393500</v>
      </c>
      <c r="AV78" s="312">
        <f t="shared" si="41"/>
        <v>-2941500</v>
      </c>
      <c r="AW78" s="315"/>
      <c r="AX78" s="174">
        <v>9300</v>
      </c>
    </row>
    <row r="79" spans="1:53" s="126" customFormat="1" ht="122.25" customHeight="1">
      <c r="A79" s="361">
        <f>IF(G79="","",SUBTOTAL(3,$G$5:G79))</f>
        <v>69</v>
      </c>
      <c r="B79" s="114" t="s">
        <v>905</v>
      </c>
      <c r="C79" s="115"/>
      <c r="D79" s="116">
        <v>821</v>
      </c>
      <c r="E79" s="116" t="s">
        <v>122</v>
      </c>
      <c r="F79" s="272">
        <f>VLOOKUP(B79,'THCS (gui HĐ)'!$D$6:$Z$880,23,0)</f>
        <v>200000</v>
      </c>
      <c r="G79" s="272">
        <f t="shared" si="32"/>
        <v>164200000</v>
      </c>
      <c r="H79" s="15" t="s">
        <v>906</v>
      </c>
      <c r="I79" s="15" t="s">
        <v>907</v>
      </c>
      <c r="J79" s="493" t="s">
        <v>46</v>
      </c>
      <c r="K79" s="493"/>
      <c r="L79" s="494"/>
      <c r="M79" s="13">
        <v>238600</v>
      </c>
      <c r="N79" s="13">
        <v>234000</v>
      </c>
      <c r="O79" s="13"/>
      <c r="P79" s="13">
        <v>240000</v>
      </c>
      <c r="Q79" s="13"/>
      <c r="R79" s="15" t="s">
        <v>908</v>
      </c>
      <c r="S79" s="13">
        <v>450625</v>
      </c>
      <c r="T79" s="13">
        <v>450625</v>
      </c>
      <c r="U79" s="13"/>
      <c r="V79" s="13">
        <v>437500</v>
      </c>
      <c r="W79" s="13"/>
      <c r="X79" s="15" t="s">
        <v>906</v>
      </c>
      <c r="Y79" s="13">
        <v>225000</v>
      </c>
      <c r="Z79" s="15" t="s">
        <v>909</v>
      </c>
      <c r="AA79" s="13">
        <v>333000</v>
      </c>
      <c r="AB79" s="324" t="s">
        <v>910</v>
      </c>
      <c r="AC79" s="13">
        <v>200000</v>
      </c>
      <c r="AD79" s="15" t="s">
        <v>907</v>
      </c>
      <c r="AE79" s="117" t="s">
        <v>907</v>
      </c>
      <c r="AF79" s="13">
        <v>200000</v>
      </c>
      <c r="AG79" s="13">
        <v>239500</v>
      </c>
      <c r="AH79" s="13">
        <v>350000</v>
      </c>
      <c r="AI79" s="13">
        <f t="shared" si="33"/>
        <v>200000</v>
      </c>
      <c r="AJ79" s="119" t="s">
        <v>190</v>
      </c>
      <c r="AK79" s="13">
        <f t="shared" si="34"/>
        <v>200000</v>
      </c>
      <c r="AL79" s="13">
        <f t="shared" si="35"/>
        <v>164200000</v>
      </c>
      <c r="AM79" s="13">
        <f t="shared" si="36"/>
        <v>0</v>
      </c>
      <c r="AN79" s="13">
        <f>VLOOKUP(B79,'HĐ 2022L6'!$D$9:$V$821,19,0)</f>
        <v>294600</v>
      </c>
      <c r="AO79" s="299">
        <f t="shared" si="37"/>
        <v>200000</v>
      </c>
      <c r="AP79" s="299">
        <f t="shared" si="38"/>
        <v>-30000</v>
      </c>
      <c r="AQ79" s="272">
        <v>170000</v>
      </c>
      <c r="AR79" s="272">
        <f t="shared" si="30"/>
        <v>200000</v>
      </c>
      <c r="AS79" s="311">
        <f t="shared" si="31"/>
        <v>-30000</v>
      </c>
      <c r="AT79" s="272">
        <f t="shared" si="39"/>
        <v>170000</v>
      </c>
      <c r="AU79" s="272">
        <f t="shared" si="40"/>
        <v>139570000</v>
      </c>
      <c r="AV79" s="312">
        <f t="shared" si="41"/>
        <v>-24630000</v>
      </c>
      <c r="AW79" s="315"/>
      <c r="AX79" s="174">
        <v>170000</v>
      </c>
    </row>
    <row r="80" spans="1:53" s="126" customFormat="1" ht="58.5" customHeight="1">
      <c r="A80" s="361">
        <f>IF(G80="","",SUBTOTAL(3,$G$5:G80))</f>
        <v>70</v>
      </c>
      <c r="B80" s="114" t="s">
        <v>911</v>
      </c>
      <c r="C80" s="115"/>
      <c r="D80" s="116">
        <v>675</v>
      </c>
      <c r="E80" s="116" t="s">
        <v>122</v>
      </c>
      <c r="F80" s="272">
        <f>VLOOKUP(B80,'THCS (gui HĐ)'!$D$6:$Z$880,23,0)</f>
        <v>35200</v>
      </c>
      <c r="G80" s="272">
        <f t="shared" si="32"/>
        <v>23760000</v>
      </c>
      <c r="H80" s="15" t="s">
        <v>912</v>
      </c>
      <c r="I80" s="15" t="s">
        <v>913</v>
      </c>
      <c r="J80" s="493" t="s">
        <v>46</v>
      </c>
      <c r="K80" s="493"/>
      <c r="L80" s="494"/>
      <c r="M80" s="13">
        <v>35900</v>
      </c>
      <c r="N80" s="13">
        <v>35200</v>
      </c>
      <c r="O80" s="13"/>
      <c r="P80" s="13">
        <v>36100</v>
      </c>
      <c r="Q80" s="13"/>
      <c r="R80" s="15" t="s">
        <v>912</v>
      </c>
      <c r="S80" s="13">
        <v>64375</v>
      </c>
      <c r="T80" s="13">
        <v>64375</v>
      </c>
      <c r="U80" s="13"/>
      <c r="V80" s="13">
        <v>62500</v>
      </c>
      <c r="W80" s="13"/>
      <c r="X80" s="15" t="s">
        <v>912</v>
      </c>
      <c r="Y80" s="13">
        <v>48000</v>
      </c>
      <c r="Z80" s="15" t="s">
        <v>915</v>
      </c>
      <c r="AA80" s="13">
        <v>86200</v>
      </c>
      <c r="AB80" s="324" t="s">
        <v>914</v>
      </c>
      <c r="AC80" s="13">
        <v>36000</v>
      </c>
      <c r="AD80" s="15" t="s">
        <v>914</v>
      </c>
      <c r="AE80" s="117" t="s">
        <v>913</v>
      </c>
      <c r="AF80" s="13">
        <v>36000</v>
      </c>
      <c r="AG80" s="13">
        <v>36000</v>
      </c>
      <c r="AH80" s="13">
        <v>50000</v>
      </c>
      <c r="AI80" s="13">
        <f t="shared" si="33"/>
        <v>35200</v>
      </c>
      <c r="AJ80" s="119" t="s">
        <v>810</v>
      </c>
      <c r="AK80" s="13">
        <f t="shared" si="34"/>
        <v>35200</v>
      </c>
      <c r="AL80" s="13">
        <f t="shared" si="35"/>
        <v>23760000</v>
      </c>
      <c r="AM80" s="13">
        <f t="shared" si="36"/>
        <v>0</v>
      </c>
      <c r="AN80" s="13">
        <f>VLOOKUP(B80,'HĐ 2022L6'!$D$9:$V$821,19,0)</f>
        <v>65000</v>
      </c>
      <c r="AO80" s="299">
        <f t="shared" si="37"/>
        <v>35200</v>
      </c>
      <c r="AP80" s="299">
        <f t="shared" si="38"/>
        <v>-15200</v>
      </c>
      <c r="AQ80" s="272">
        <v>20000</v>
      </c>
      <c r="AR80" s="272">
        <f t="shared" si="30"/>
        <v>35200</v>
      </c>
      <c r="AS80" s="311">
        <f t="shared" si="31"/>
        <v>-15200</v>
      </c>
      <c r="AT80" s="272">
        <f t="shared" si="39"/>
        <v>20000</v>
      </c>
      <c r="AU80" s="272">
        <f t="shared" si="40"/>
        <v>13500000</v>
      </c>
      <c r="AV80" s="312">
        <f t="shared" si="41"/>
        <v>-10260000</v>
      </c>
      <c r="AW80" s="315"/>
      <c r="AX80" s="174">
        <v>20000</v>
      </c>
    </row>
    <row r="81" spans="1:50" s="126" customFormat="1" ht="51" customHeight="1">
      <c r="A81" s="361">
        <f>IF(G81="","",SUBTOTAL(3,$G$5:G81))</f>
        <v>71</v>
      </c>
      <c r="B81" s="114" t="s">
        <v>916</v>
      </c>
      <c r="C81" s="115"/>
      <c r="D81" s="116">
        <v>716</v>
      </c>
      <c r="E81" s="116" t="s">
        <v>122</v>
      </c>
      <c r="F81" s="272">
        <f>VLOOKUP(B81,'THCS (gui HĐ)'!$D$6:$Z$880,23,0)</f>
        <v>27000</v>
      </c>
      <c r="G81" s="272">
        <f t="shared" si="32"/>
        <v>19332000</v>
      </c>
      <c r="H81" s="15" t="s">
        <v>917</v>
      </c>
      <c r="I81" s="15" t="s">
        <v>918</v>
      </c>
      <c r="J81" s="493" t="s">
        <v>46</v>
      </c>
      <c r="K81" s="493"/>
      <c r="L81" s="494"/>
      <c r="M81" s="13">
        <v>27500</v>
      </c>
      <c r="N81" s="13">
        <v>27000</v>
      </c>
      <c r="O81" s="13"/>
      <c r="P81" s="13">
        <v>27600</v>
      </c>
      <c r="Q81" s="13"/>
      <c r="R81" s="15" t="s">
        <v>917</v>
      </c>
      <c r="S81" s="13">
        <v>59225</v>
      </c>
      <c r="T81" s="13">
        <v>59225</v>
      </c>
      <c r="U81" s="13"/>
      <c r="V81" s="13">
        <v>57500</v>
      </c>
      <c r="W81" s="13"/>
      <c r="X81" s="15" t="s">
        <v>917</v>
      </c>
      <c r="Y81" s="13">
        <v>33000</v>
      </c>
      <c r="Z81" s="15" t="s">
        <v>920</v>
      </c>
      <c r="AA81" s="13">
        <v>64000</v>
      </c>
      <c r="AB81" s="324" t="s">
        <v>919</v>
      </c>
      <c r="AC81" s="13">
        <v>28000</v>
      </c>
      <c r="AD81" s="15" t="s">
        <v>919</v>
      </c>
      <c r="AE81" s="117" t="s">
        <v>918</v>
      </c>
      <c r="AF81" s="13">
        <v>28000</v>
      </c>
      <c r="AG81" s="13">
        <v>27600</v>
      </c>
      <c r="AH81" s="13">
        <v>45000</v>
      </c>
      <c r="AI81" s="13">
        <f t="shared" si="33"/>
        <v>27000</v>
      </c>
      <c r="AJ81" s="119" t="s">
        <v>810</v>
      </c>
      <c r="AK81" s="13">
        <f t="shared" si="34"/>
        <v>27000</v>
      </c>
      <c r="AL81" s="13">
        <f t="shared" si="35"/>
        <v>19332000</v>
      </c>
      <c r="AM81" s="13">
        <f t="shared" si="36"/>
        <v>0</v>
      </c>
      <c r="AN81" s="13"/>
      <c r="AO81" s="299">
        <f t="shared" si="37"/>
        <v>27000</v>
      </c>
      <c r="AP81" s="299">
        <f t="shared" si="38"/>
        <v>-13000</v>
      </c>
      <c r="AQ81" s="272">
        <v>14000</v>
      </c>
      <c r="AR81" s="272">
        <f t="shared" si="30"/>
        <v>27000</v>
      </c>
      <c r="AS81" s="311">
        <f t="shared" si="31"/>
        <v>-13000</v>
      </c>
      <c r="AT81" s="272">
        <f t="shared" si="39"/>
        <v>14000</v>
      </c>
      <c r="AU81" s="272">
        <f t="shared" si="40"/>
        <v>10024000</v>
      </c>
      <c r="AV81" s="312">
        <f t="shared" si="41"/>
        <v>-9308000</v>
      </c>
      <c r="AW81" s="315"/>
      <c r="AX81" s="126">
        <v>14000</v>
      </c>
    </row>
    <row r="82" spans="1:50" s="126" customFormat="1" ht="35.25" customHeight="1">
      <c r="A82" s="361">
        <f>IF(G82="","",SUBTOTAL(3,$G$5:G82))</f>
        <v>72</v>
      </c>
      <c r="B82" s="114" t="s">
        <v>926</v>
      </c>
      <c r="C82" s="115"/>
      <c r="D82" s="116">
        <v>5876</v>
      </c>
      <c r="E82" s="116" t="s">
        <v>122</v>
      </c>
      <c r="F82" s="272">
        <f>VLOOKUP(B82,'THCS (gui HĐ)'!$D$6:$Z$880,23,0)</f>
        <v>4000</v>
      </c>
      <c r="G82" s="272">
        <f t="shared" si="32"/>
        <v>23504000</v>
      </c>
      <c r="H82" s="15" t="s">
        <v>927</v>
      </c>
      <c r="I82" s="15" t="s">
        <v>928</v>
      </c>
      <c r="J82" s="493" t="s">
        <v>46</v>
      </c>
      <c r="K82" s="493"/>
      <c r="L82" s="494"/>
      <c r="M82" s="13">
        <v>5300</v>
      </c>
      <c r="N82" s="13">
        <v>5200</v>
      </c>
      <c r="O82" s="13"/>
      <c r="P82" s="13">
        <v>5300</v>
      </c>
      <c r="Q82" s="13"/>
      <c r="R82" s="15" t="s">
        <v>927</v>
      </c>
      <c r="S82" s="13">
        <v>5665</v>
      </c>
      <c r="T82" s="13">
        <v>5665</v>
      </c>
      <c r="U82" s="13"/>
      <c r="V82" s="13">
        <v>5500</v>
      </c>
      <c r="W82" s="13"/>
      <c r="X82" s="15" t="s">
        <v>927</v>
      </c>
      <c r="Y82" s="13">
        <v>4000</v>
      </c>
      <c r="Z82" s="15" t="s">
        <v>928</v>
      </c>
      <c r="AA82" s="13">
        <v>6300</v>
      </c>
      <c r="AB82" s="324" t="s">
        <v>930</v>
      </c>
      <c r="AC82" s="13">
        <v>6000</v>
      </c>
      <c r="AD82" s="15" t="s">
        <v>929</v>
      </c>
      <c r="AE82" s="117" t="s">
        <v>928</v>
      </c>
      <c r="AF82" s="13">
        <v>6000</v>
      </c>
      <c r="AG82" s="13">
        <v>5500</v>
      </c>
      <c r="AH82" s="13">
        <v>4400</v>
      </c>
      <c r="AI82" s="13">
        <f t="shared" si="33"/>
        <v>4000</v>
      </c>
      <c r="AJ82" s="119" t="s">
        <v>810</v>
      </c>
      <c r="AK82" s="13">
        <f t="shared" si="34"/>
        <v>4000</v>
      </c>
      <c r="AL82" s="13">
        <f t="shared" si="35"/>
        <v>23504000</v>
      </c>
      <c r="AM82" s="13">
        <f t="shared" si="36"/>
        <v>0</v>
      </c>
      <c r="AN82" s="13">
        <f>VLOOKUP(B82,'HĐ 2022L6'!$D$9:$V$821,19,0)</f>
        <v>5900</v>
      </c>
      <c r="AO82" s="299">
        <f t="shared" si="37"/>
        <v>4000</v>
      </c>
      <c r="AP82" s="299">
        <f t="shared" si="38"/>
        <v>-800</v>
      </c>
      <c r="AQ82" s="272">
        <v>3200</v>
      </c>
      <c r="AR82" s="272">
        <f t="shared" si="30"/>
        <v>4000</v>
      </c>
      <c r="AS82" s="311">
        <f t="shared" si="31"/>
        <v>-800</v>
      </c>
      <c r="AT82" s="272">
        <f t="shared" si="39"/>
        <v>3200</v>
      </c>
      <c r="AU82" s="272">
        <f t="shared" si="40"/>
        <v>18803200</v>
      </c>
      <c r="AV82" s="312">
        <f t="shared" si="41"/>
        <v>-4700800</v>
      </c>
      <c r="AW82" s="315"/>
      <c r="AX82" s="174">
        <v>3200</v>
      </c>
    </row>
    <row r="83" spans="1:50" s="126" customFormat="1" ht="71.25" customHeight="1">
      <c r="A83" s="361">
        <f>IF(G83="","",SUBTOTAL(3,$G$5:G83))</f>
        <v>73</v>
      </c>
      <c r="B83" s="114" t="s">
        <v>931</v>
      </c>
      <c r="C83" s="115"/>
      <c r="D83" s="116">
        <v>1025</v>
      </c>
      <c r="E83" s="116" t="s">
        <v>122</v>
      </c>
      <c r="F83" s="272">
        <f>VLOOKUP(B83,'THCS (gui HĐ)'!$D$6:$Z$880,23,0)</f>
        <v>36000</v>
      </c>
      <c r="G83" s="272">
        <f t="shared" si="32"/>
        <v>36900000</v>
      </c>
      <c r="H83" s="15" t="s">
        <v>932</v>
      </c>
      <c r="I83" s="15" t="s">
        <v>933</v>
      </c>
      <c r="J83" s="493" t="s">
        <v>46</v>
      </c>
      <c r="K83" s="493"/>
      <c r="L83" s="494"/>
      <c r="M83" s="13">
        <v>39700</v>
      </c>
      <c r="N83" s="13">
        <v>39000</v>
      </c>
      <c r="O83" s="13"/>
      <c r="P83" s="13">
        <v>39900</v>
      </c>
      <c r="Q83" s="13"/>
      <c r="R83" s="15" t="s">
        <v>932</v>
      </c>
      <c r="S83" s="13">
        <v>77250</v>
      </c>
      <c r="T83" s="13">
        <v>77250</v>
      </c>
      <c r="U83" s="13"/>
      <c r="V83" s="13">
        <v>75000</v>
      </c>
      <c r="W83" s="13"/>
      <c r="X83" s="15" t="s">
        <v>932</v>
      </c>
      <c r="Y83" s="13">
        <v>52000</v>
      </c>
      <c r="Z83" s="15" t="s">
        <v>934</v>
      </c>
      <c r="AA83" s="13">
        <v>94600</v>
      </c>
      <c r="AB83" s="324" t="s">
        <v>934</v>
      </c>
      <c r="AC83" s="13">
        <v>36000</v>
      </c>
      <c r="AD83" s="15" t="s">
        <v>933</v>
      </c>
      <c r="AE83" s="117" t="s">
        <v>933</v>
      </c>
      <c r="AF83" s="13">
        <v>36000</v>
      </c>
      <c r="AG83" s="13">
        <v>39800</v>
      </c>
      <c r="AH83" s="13">
        <v>60000</v>
      </c>
      <c r="AI83" s="13">
        <f t="shared" si="33"/>
        <v>36000</v>
      </c>
      <c r="AJ83" s="119" t="s">
        <v>810</v>
      </c>
      <c r="AK83" s="13">
        <f t="shared" si="34"/>
        <v>36000</v>
      </c>
      <c r="AL83" s="13">
        <f t="shared" si="35"/>
        <v>36900000</v>
      </c>
      <c r="AM83" s="13">
        <f t="shared" si="36"/>
        <v>0</v>
      </c>
      <c r="AN83" s="13">
        <f>VLOOKUP(B83,'HĐ 2022L6'!$D$9:$V$821,19,0)</f>
        <v>68700</v>
      </c>
      <c r="AO83" s="299">
        <f t="shared" si="37"/>
        <v>36000</v>
      </c>
      <c r="AP83" s="299">
        <f t="shared" si="38"/>
        <v>-31800</v>
      </c>
      <c r="AQ83" s="272">
        <v>4200</v>
      </c>
      <c r="AR83" s="272">
        <f t="shared" si="30"/>
        <v>36000</v>
      </c>
      <c r="AS83" s="311">
        <f t="shared" si="31"/>
        <v>-31800</v>
      </c>
      <c r="AT83" s="272">
        <f t="shared" si="39"/>
        <v>4200</v>
      </c>
      <c r="AU83" s="272">
        <f t="shared" si="40"/>
        <v>4305000</v>
      </c>
      <c r="AV83" s="312">
        <f t="shared" si="41"/>
        <v>-32595000</v>
      </c>
      <c r="AW83" s="315"/>
      <c r="AX83" s="174">
        <v>4200</v>
      </c>
    </row>
    <row r="84" spans="1:50" s="126" customFormat="1" ht="60.75" customHeight="1">
      <c r="A84" s="361">
        <f>IF(G84="","",SUBTOTAL(3,$G$5:G84))</f>
        <v>74</v>
      </c>
      <c r="B84" s="114" t="s">
        <v>940</v>
      </c>
      <c r="C84" s="115"/>
      <c r="D84" s="116">
        <v>747</v>
      </c>
      <c r="E84" s="116" t="s">
        <v>122</v>
      </c>
      <c r="F84" s="272">
        <f>VLOOKUP(B84,'THCS (gui HĐ)'!$D$6:$Z$880,23,0)</f>
        <v>29200</v>
      </c>
      <c r="G84" s="272">
        <f t="shared" si="32"/>
        <v>21812400</v>
      </c>
      <c r="H84" s="15" t="s">
        <v>941</v>
      </c>
      <c r="I84" s="15" t="s">
        <v>942</v>
      </c>
      <c r="J84" s="493" t="s">
        <v>46</v>
      </c>
      <c r="K84" s="493"/>
      <c r="L84" s="494"/>
      <c r="M84" s="13">
        <v>29700</v>
      </c>
      <c r="N84" s="13">
        <v>29200</v>
      </c>
      <c r="O84" s="13"/>
      <c r="P84" s="13">
        <v>29800</v>
      </c>
      <c r="Q84" s="13"/>
      <c r="R84" s="15" t="s">
        <v>941</v>
      </c>
      <c r="S84" s="13">
        <v>77250</v>
      </c>
      <c r="T84" s="13">
        <v>77250</v>
      </c>
      <c r="U84" s="13"/>
      <c r="V84" s="13">
        <v>75000</v>
      </c>
      <c r="W84" s="13"/>
      <c r="X84" s="15" t="s">
        <v>941</v>
      </c>
      <c r="Y84" s="13">
        <v>39000</v>
      </c>
      <c r="Z84" s="15" t="s">
        <v>944</v>
      </c>
      <c r="AA84" s="13">
        <v>54000</v>
      </c>
      <c r="AB84" s="324" t="s">
        <v>945</v>
      </c>
      <c r="AC84" s="13">
        <v>30000</v>
      </c>
      <c r="AD84" s="15" t="s">
        <v>943</v>
      </c>
      <c r="AE84" s="117" t="s">
        <v>942</v>
      </c>
      <c r="AF84" s="13">
        <v>30000</v>
      </c>
      <c r="AG84" s="13">
        <v>29800</v>
      </c>
      <c r="AH84" s="13">
        <v>60000</v>
      </c>
      <c r="AI84" s="13">
        <f t="shared" si="33"/>
        <v>29200</v>
      </c>
      <c r="AJ84" s="119" t="s">
        <v>810</v>
      </c>
      <c r="AK84" s="13">
        <f t="shared" si="34"/>
        <v>29200</v>
      </c>
      <c r="AL84" s="13">
        <f t="shared" si="35"/>
        <v>21812400</v>
      </c>
      <c r="AM84" s="13">
        <f t="shared" si="36"/>
        <v>0</v>
      </c>
      <c r="AN84" s="13"/>
      <c r="AO84" s="299">
        <f t="shared" si="37"/>
        <v>29200</v>
      </c>
      <c r="AP84" s="299">
        <f t="shared" si="38"/>
        <v>-200</v>
      </c>
      <c r="AQ84" s="272">
        <v>29000</v>
      </c>
      <c r="AR84" s="272">
        <f t="shared" si="30"/>
        <v>29200</v>
      </c>
      <c r="AS84" s="311">
        <f t="shared" si="31"/>
        <v>-200</v>
      </c>
      <c r="AT84" s="272">
        <f t="shared" si="39"/>
        <v>29000</v>
      </c>
      <c r="AU84" s="272">
        <f t="shared" si="40"/>
        <v>21663000</v>
      </c>
      <c r="AV84" s="312">
        <f t="shared" si="41"/>
        <v>-149400</v>
      </c>
      <c r="AW84" s="315"/>
      <c r="AX84" s="126">
        <v>29000</v>
      </c>
    </row>
    <row r="85" spans="1:50" s="126" customFormat="1" ht="93.75" customHeight="1">
      <c r="A85" s="361">
        <f>IF(G85="","",SUBTOTAL(3,$G$5:G85))</f>
        <v>75</v>
      </c>
      <c r="B85" s="114" t="s">
        <v>950</v>
      </c>
      <c r="C85" s="115"/>
      <c r="D85" s="116">
        <v>837</v>
      </c>
      <c r="E85" s="116" t="s">
        <v>126</v>
      </c>
      <c r="F85" s="272">
        <f>VLOOKUP(B85,'THCS (gui HĐ)'!$D$6:$Z$880,23,0)</f>
        <v>97000</v>
      </c>
      <c r="G85" s="272">
        <f t="shared" si="32"/>
        <v>81189000</v>
      </c>
      <c r="H85" s="15" t="s">
        <v>951</v>
      </c>
      <c r="I85" s="15" t="s">
        <v>952</v>
      </c>
      <c r="J85" s="493" t="s">
        <v>46</v>
      </c>
      <c r="K85" s="493"/>
      <c r="L85" s="494"/>
      <c r="M85" s="13">
        <v>107100</v>
      </c>
      <c r="N85" s="13">
        <v>105000</v>
      </c>
      <c r="O85" s="13"/>
      <c r="P85" s="13">
        <v>107700</v>
      </c>
      <c r="Q85" s="13"/>
      <c r="R85" s="15" t="s">
        <v>951</v>
      </c>
      <c r="S85" s="13">
        <v>154500</v>
      </c>
      <c r="T85" s="13">
        <v>154500</v>
      </c>
      <c r="U85" s="13"/>
      <c r="V85" s="13">
        <v>150000</v>
      </c>
      <c r="W85" s="13"/>
      <c r="X85" s="15" t="s">
        <v>951</v>
      </c>
      <c r="Y85" s="13">
        <v>97000</v>
      </c>
      <c r="Z85" s="15" t="s">
        <v>952</v>
      </c>
      <c r="AA85" s="13">
        <v>126000</v>
      </c>
      <c r="AB85" s="15" t="s">
        <v>954</v>
      </c>
      <c r="AC85" s="13">
        <v>102000</v>
      </c>
      <c r="AD85" s="15" t="s">
        <v>953</v>
      </c>
      <c r="AE85" s="117" t="s">
        <v>952</v>
      </c>
      <c r="AF85" s="13">
        <v>102000</v>
      </c>
      <c r="AG85" s="13">
        <v>107500</v>
      </c>
      <c r="AH85" s="13">
        <v>120000</v>
      </c>
      <c r="AI85" s="13">
        <f t="shared" si="33"/>
        <v>97000</v>
      </c>
      <c r="AJ85" s="119" t="s">
        <v>810</v>
      </c>
      <c r="AK85" s="13">
        <f t="shared" si="34"/>
        <v>97000</v>
      </c>
      <c r="AL85" s="13">
        <f t="shared" si="35"/>
        <v>81189000</v>
      </c>
      <c r="AM85" s="13">
        <f t="shared" si="36"/>
        <v>0</v>
      </c>
      <c r="AN85" s="13"/>
      <c r="AO85" s="299">
        <f t="shared" si="37"/>
        <v>97000</v>
      </c>
      <c r="AP85" s="299">
        <f t="shared" si="38"/>
        <v>-59000</v>
      </c>
      <c r="AQ85" s="272">
        <v>38000</v>
      </c>
      <c r="AR85" s="272">
        <f t="shared" si="30"/>
        <v>97000</v>
      </c>
      <c r="AS85" s="311">
        <f t="shared" si="31"/>
        <v>-59000</v>
      </c>
      <c r="AT85" s="272">
        <f t="shared" si="39"/>
        <v>38000</v>
      </c>
      <c r="AU85" s="272">
        <f t="shared" si="40"/>
        <v>31806000</v>
      </c>
      <c r="AV85" s="312">
        <f t="shared" si="41"/>
        <v>-49383000</v>
      </c>
      <c r="AW85" s="315"/>
      <c r="AX85" s="126">
        <v>38000</v>
      </c>
    </row>
    <row r="86" spans="1:50" s="126" customFormat="1">
      <c r="A86" s="361">
        <f>IF(G86="","",SUBTOTAL(3,$G$5:G86))</f>
        <v>76</v>
      </c>
      <c r="B86" s="114" t="s">
        <v>955</v>
      </c>
      <c r="C86" s="115"/>
      <c r="D86" s="116">
        <v>667</v>
      </c>
      <c r="E86" s="116" t="s">
        <v>122</v>
      </c>
      <c r="F86" s="272">
        <f>VLOOKUP(B86,'THCS (gui HĐ)'!$D$6:$Z$880,23,0)</f>
        <v>25000</v>
      </c>
      <c r="G86" s="272">
        <f t="shared" si="32"/>
        <v>16675000</v>
      </c>
      <c r="H86" s="15" t="s">
        <v>956</v>
      </c>
      <c r="I86" s="15" t="s">
        <v>957</v>
      </c>
      <c r="J86" s="493" t="s">
        <v>46</v>
      </c>
      <c r="K86" s="493"/>
      <c r="L86" s="494"/>
      <c r="M86" s="13">
        <v>29000</v>
      </c>
      <c r="N86" s="13">
        <v>28500</v>
      </c>
      <c r="O86" s="13"/>
      <c r="P86" s="13">
        <v>29100</v>
      </c>
      <c r="Q86" s="13"/>
      <c r="R86" s="15" t="s">
        <v>958</v>
      </c>
      <c r="S86" s="13">
        <v>46350</v>
      </c>
      <c r="T86" s="13">
        <v>46350</v>
      </c>
      <c r="U86" s="13"/>
      <c r="V86" s="13">
        <v>45000</v>
      </c>
      <c r="W86" s="13"/>
      <c r="X86" s="15" t="s">
        <v>956</v>
      </c>
      <c r="Y86" s="13">
        <v>25000</v>
      </c>
      <c r="Z86" s="15" t="s">
        <v>957</v>
      </c>
      <c r="AA86" s="13">
        <v>35000</v>
      </c>
      <c r="AB86" s="324" t="s">
        <v>959</v>
      </c>
      <c r="AC86" s="13">
        <v>30000</v>
      </c>
      <c r="AD86" s="15" t="s">
        <v>956</v>
      </c>
      <c r="AE86" s="117" t="s">
        <v>957</v>
      </c>
      <c r="AF86" s="13">
        <v>30000</v>
      </c>
      <c r="AG86" s="13">
        <v>29100</v>
      </c>
      <c r="AH86" s="13">
        <v>36000</v>
      </c>
      <c r="AI86" s="13">
        <f t="shared" si="33"/>
        <v>25000</v>
      </c>
      <c r="AJ86" s="119" t="s">
        <v>810</v>
      </c>
      <c r="AK86" s="13">
        <f t="shared" si="34"/>
        <v>25000</v>
      </c>
      <c r="AL86" s="13">
        <f t="shared" si="35"/>
        <v>16675000</v>
      </c>
      <c r="AM86" s="13">
        <f t="shared" si="36"/>
        <v>0</v>
      </c>
      <c r="AN86" s="13"/>
      <c r="AO86" s="299">
        <f t="shared" si="37"/>
        <v>25000</v>
      </c>
      <c r="AP86" s="299">
        <f t="shared" si="38"/>
        <v>-6200</v>
      </c>
      <c r="AQ86" s="272">
        <v>18800</v>
      </c>
      <c r="AR86" s="272">
        <f t="shared" si="30"/>
        <v>25000</v>
      </c>
      <c r="AS86" s="311">
        <f t="shared" si="31"/>
        <v>-6200</v>
      </c>
      <c r="AT86" s="272">
        <f t="shared" si="39"/>
        <v>18800</v>
      </c>
      <c r="AU86" s="272">
        <f t="shared" si="40"/>
        <v>12539600</v>
      </c>
      <c r="AV86" s="312">
        <f t="shared" si="41"/>
        <v>-4135400</v>
      </c>
      <c r="AW86" s="315"/>
      <c r="AX86" s="126">
        <v>18800</v>
      </c>
    </row>
    <row r="87" spans="1:50" s="126" customFormat="1" ht="171" customHeight="1">
      <c r="A87" s="361">
        <f>IF(G87="","",SUBTOTAL(3,$G$5:G87))</f>
        <v>77</v>
      </c>
      <c r="B87" s="114" t="s">
        <v>960</v>
      </c>
      <c r="C87" s="115"/>
      <c r="D87" s="116">
        <v>917</v>
      </c>
      <c r="E87" s="116" t="s">
        <v>126</v>
      </c>
      <c r="F87" s="272">
        <f>VLOOKUP(B87,'THCS (gui HĐ)'!$D$6:$Z$880,23,0)</f>
        <v>132000</v>
      </c>
      <c r="G87" s="272">
        <f t="shared" si="32"/>
        <v>121044000</v>
      </c>
      <c r="H87" s="15" t="s">
        <v>961</v>
      </c>
      <c r="I87" s="15" t="s">
        <v>962</v>
      </c>
      <c r="J87" s="493" t="s">
        <v>46</v>
      </c>
      <c r="K87" s="493"/>
      <c r="L87" s="494"/>
      <c r="M87" s="13">
        <v>134600</v>
      </c>
      <c r="N87" s="13">
        <v>132000</v>
      </c>
      <c r="O87" s="13"/>
      <c r="P87" s="13">
        <v>135400</v>
      </c>
      <c r="Q87" s="13"/>
      <c r="R87" s="15" t="s">
        <v>961</v>
      </c>
      <c r="S87" s="13">
        <v>309000</v>
      </c>
      <c r="T87" s="13">
        <v>309000</v>
      </c>
      <c r="U87" s="13"/>
      <c r="V87" s="13">
        <v>300000</v>
      </c>
      <c r="W87" s="13"/>
      <c r="X87" s="15" t="s">
        <v>961</v>
      </c>
      <c r="Y87" s="13">
        <v>169000</v>
      </c>
      <c r="Z87" s="15" t="s">
        <v>963</v>
      </c>
      <c r="AA87" s="13">
        <v>288000</v>
      </c>
      <c r="AB87" s="15" t="s">
        <v>964</v>
      </c>
      <c r="AC87" s="13">
        <v>134000</v>
      </c>
      <c r="AD87" s="15" t="s">
        <v>961</v>
      </c>
      <c r="AE87" s="117" t="s">
        <v>962</v>
      </c>
      <c r="AF87" s="13">
        <v>134000</v>
      </c>
      <c r="AG87" s="13">
        <v>135200</v>
      </c>
      <c r="AH87" s="13">
        <v>240000</v>
      </c>
      <c r="AI87" s="13">
        <f t="shared" si="33"/>
        <v>132000</v>
      </c>
      <c r="AJ87" s="119" t="s">
        <v>810</v>
      </c>
      <c r="AK87" s="13">
        <f t="shared" si="34"/>
        <v>80000</v>
      </c>
      <c r="AL87" s="13">
        <f t="shared" si="35"/>
        <v>73360000</v>
      </c>
      <c r="AM87" s="13">
        <f t="shared" si="36"/>
        <v>-47684000</v>
      </c>
      <c r="AN87" s="13">
        <f>VLOOKUP(B87,'HĐ 2022L6'!$D$9:$V$821,19,0)</f>
        <v>80000</v>
      </c>
      <c r="AO87" s="299">
        <f t="shared" si="37"/>
        <v>80000</v>
      </c>
      <c r="AP87" s="299">
        <f t="shared" si="38"/>
        <v>-34000</v>
      </c>
      <c r="AQ87" s="272">
        <v>46000</v>
      </c>
      <c r="AR87" s="272">
        <f t="shared" si="30"/>
        <v>80000</v>
      </c>
      <c r="AS87" s="311">
        <f t="shared" si="31"/>
        <v>-34000</v>
      </c>
      <c r="AT87" s="272">
        <f t="shared" si="39"/>
        <v>46000</v>
      </c>
      <c r="AU87" s="272">
        <f t="shared" si="40"/>
        <v>42182000</v>
      </c>
      <c r="AV87" s="312">
        <f t="shared" si="41"/>
        <v>-78862000</v>
      </c>
      <c r="AW87" s="116" t="s">
        <v>3288</v>
      </c>
      <c r="AX87" s="175">
        <v>46000</v>
      </c>
    </row>
    <row r="88" spans="1:50" s="126" customFormat="1" ht="25.5">
      <c r="A88" s="361">
        <f>IF(G88="","",SUBTOTAL(3,$G$5:G88))</f>
        <v>78</v>
      </c>
      <c r="B88" s="114" t="s">
        <v>969</v>
      </c>
      <c r="C88" s="115"/>
      <c r="D88" s="116">
        <v>673</v>
      </c>
      <c r="E88" s="116" t="s">
        <v>122</v>
      </c>
      <c r="F88" s="272">
        <f>VLOOKUP(B88,'THCS (gui HĐ)'!$D$6:$Z$880,23,0)</f>
        <v>9000</v>
      </c>
      <c r="G88" s="272">
        <f t="shared" si="32"/>
        <v>6057000</v>
      </c>
      <c r="H88" s="15" t="s">
        <v>970</v>
      </c>
      <c r="I88" s="15" t="s">
        <v>971</v>
      </c>
      <c r="J88" s="493" t="s">
        <v>46</v>
      </c>
      <c r="K88" s="493"/>
      <c r="L88" s="494"/>
      <c r="M88" s="13">
        <v>11400</v>
      </c>
      <c r="N88" s="13">
        <v>11200</v>
      </c>
      <c r="O88" s="13"/>
      <c r="P88" s="13">
        <v>11400</v>
      </c>
      <c r="Q88" s="13"/>
      <c r="R88" s="15" t="s">
        <v>970</v>
      </c>
      <c r="S88" s="13">
        <v>20600</v>
      </c>
      <c r="T88" s="13">
        <v>20600</v>
      </c>
      <c r="U88" s="13"/>
      <c r="V88" s="13">
        <v>20000</v>
      </c>
      <c r="W88" s="13"/>
      <c r="X88" s="15" t="s">
        <v>970</v>
      </c>
      <c r="Y88" s="13">
        <v>9000</v>
      </c>
      <c r="Z88" s="15" t="s">
        <v>971</v>
      </c>
      <c r="AA88" s="13">
        <v>18000</v>
      </c>
      <c r="AB88" s="324" t="s">
        <v>972</v>
      </c>
      <c r="AC88" s="13">
        <v>11000</v>
      </c>
      <c r="AD88" s="15" t="s">
        <v>970</v>
      </c>
      <c r="AE88" s="117" t="s">
        <v>971</v>
      </c>
      <c r="AF88" s="13">
        <v>11000</v>
      </c>
      <c r="AG88" s="13">
        <v>11600</v>
      </c>
      <c r="AH88" s="13">
        <v>15000</v>
      </c>
      <c r="AI88" s="13">
        <f t="shared" si="33"/>
        <v>9000</v>
      </c>
      <c r="AJ88" s="119"/>
      <c r="AK88" s="13">
        <f t="shared" si="34"/>
        <v>9000</v>
      </c>
      <c r="AL88" s="13">
        <f t="shared" si="35"/>
        <v>6057000</v>
      </c>
      <c r="AM88" s="13">
        <f t="shared" si="36"/>
        <v>0</v>
      </c>
      <c r="AN88" s="13">
        <f>VLOOKUP(B88,'HĐ 2022L6'!$D$9:$V$821,19,0)</f>
        <v>19000</v>
      </c>
      <c r="AO88" s="299">
        <f t="shared" si="37"/>
        <v>9000</v>
      </c>
      <c r="AP88" s="299">
        <f t="shared" si="38"/>
        <v>-1700</v>
      </c>
      <c r="AQ88" s="272">
        <v>7300</v>
      </c>
      <c r="AR88" s="272">
        <f t="shared" si="30"/>
        <v>9000</v>
      </c>
      <c r="AS88" s="311">
        <f t="shared" si="31"/>
        <v>-1700</v>
      </c>
      <c r="AT88" s="272">
        <f t="shared" si="39"/>
        <v>7300</v>
      </c>
      <c r="AU88" s="272">
        <f t="shared" si="40"/>
        <v>4912900</v>
      </c>
      <c r="AV88" s="312">
        <f t="shared" si="41"/>
        <v>-1144100</v>
      </c>
      <c r="AW88" s="315"/>
      <c r="AX88" s="174">
        <v>7300</v>
      </c>
    </row>
    <row r="89" spans="1:50" s="126" customFormat="1" ht="60">
      <c r="A89" s="361">
        <f>IF(G89="","",SUBTOTAL(3,$G$5:G89))</f>
        <v>79</v>
      </c>
      <c r="B89" s="114" t="s">
        <v>973</v>
      </c>
      <c r="C89" s="115"/>
      <c r="D89" s="116">
        <v>967</v>
      </c>
      <c r="E89" s="116" t="s">
        <v>122</v>
      </c>
      <c r="F89" s="272">
        <f>VLOOKUP(B89,'THCS (gui HĐ)'!$D$6:$Z$880,23,0)</f>
        <v>26000</v>
      </c>
      <c r="G89" s="272">
        <f t="shared" si="32"/>
        <v>25142000</v>
      </c>
      <c r="H89" s="15" t="s">
        <v>974</v>
      </c>
      <c r="I89" s="15" t="s">
        <v>975</v>
      </c>
      <c r="J89" s="493" t="s">
        <v>46</v>
      </c>
      <c r="K89" s="493"/>
      <c r="L89" s="494"/>
      <c r="M89" s="13">
        <v>34300</v>
      </c>
      <c r="N89" s="13">
        <v>33700</v>
      </c>
      <c r="O89" s="13"/>
      <c r="P89" s="13">
        <v>34500</v>
      </c>
      <c r="Q89" s="13"/>
      <c r="R89" s="15" t="s">
        <v>976</v>
      </c>
      <c r="S89" s="13">
        <v>36050</v>
      </c>
      <c r="T89" s="13">
        <v>36050</v>
      </c>
      <c r="U89" s="13"/>
      <c r="V89" s="13">
        <v>35000</v>
      </c>
      <c r="W89" s="13"/>
      <c r="X89" s="15" t="s">
        <v>974</v>
      </c>
      <c r="Y89" s="13">
        <v>41000</v>
      </c>
      <c r="Z89" s="15" t="s">
        <v>977</v>
      </c>
      <c r="AA89" s="13">
        <v>108000</v>
      </c>
      <c r="AB89" s="324" t="s">
        <v>978</v>
      </c>
      <c r="AC89" s="13">
        <v>26000</v>
      </c>
      <c r="AD89" s="15" t="s">
        <v>975</v>
      </c>
      <c r="AE89" s="117" t="s">
        <v>975</v>
      </c>
      <c r="AF89" s="13">
        <v>26000</v>
      </c>
      <c r="AG89" s="13">
        <v>34400</v>
      </c>
      <c r="AH89" s="13">
        <v>28000</v>
      </c>
      <c r="AI89" s="13">
        <f t="shared" si="33"/>
        <v>26000</v>
      </c>
      <c r="AJ89" s="119" t="s">
        <v>587</v>
      </c>
      <c r="AK89" s="13">
        <f t="shared" si="34"/>
        <v>26000</v>
      </c>
      <c r="AL89" s="13">
        <f t="shared" si="35"/>
        <v>25142000</v>
      </c>
      <c r="AM89" s="13">
        <f t="shared" si="36"/>
        <v>0</v>
      </c>
      <c r="AN89" s="13">
        <f>VLOOKUP(B89,'HĐ 2022L6'!$D$9:$V$821,19,0)</f>
        <v>41200</v>
      </c>
      <c r="AO89" s="299">
        <f t="shared" si="37"/>
        <v>26000</v>
      </c>
      <c r="AP89" s="299">
        <f t="shared" si="38"/>
        <v>-16000</v>
      </c>
      <c r="AQ89" s="272">
        <v>10000</v>
      </c>
      <c r="AR89" s="272">
        <f t="shared" si="30"/>
        <v>26000</v>
      </c>
      <c r="AS89" s="311">
        <f t="shared" si="31"/>
        <v>-16000</v>
      </c>
      <c r="AT89" s="272">
        <f t="shared" si="39"/>
        <v>10000</v>
      </c>
      <c r="AU89" s="272">
        <f t="shared" si="40"/>
        <v>9670000</v>
      </c>
      <c r="AV89" s="312">
        <f t="shared" si="41"/>
        <v>-15472000</v>
      </c>
      <c r="AW89" s="315"/>
      <c r="AX89" s="174">
        <v>10000</v>
      </c>
    </row>
    <row r="90" spans="1:50" s="126" customFormat="1">
      <c r="A90" s="361">
        <f>IF(G90="","",SUBTOTAL(3,$G$5:G90))</f>
        <v>80</v>
      </c>
      <c r="B90" s="114" t="s">
        <v>981</v>
      </c>
      <c r="C90" s="115"/>
      <c r="D90" s="116">
        <v>1046</v>
      </c>
      <c r="E90" s="116" t="s">
        <v>550</v>
      </c>
      <c r="F90" s="272">
        <f>VLOOKUP(B90,'THCS (gui HĐ)'!$D$6:$Z$880,23,0)</f>
        <v>60000</v>
      </c>
      <c r="G90" s="272">
        <f t="shared" si="32"/>
        <v>62760000</v>
      </c>
      <c r="H90" s="15" t="s">
        <v>982</v>
      </c>
      <c r="I90" s="15" t="s">
        <v>983</v>
      </c>
      <c r="J90" s="493" t="s">
        <v>46</v>
      </c>
      <c r="K90" s="493"/>
      <c r="L90" s="494"/>
      <c r="M90" s="13">
        <v>105500</v>
      </c>
      <c r="N90" s="13">
        <v>103500</v>
      </c>
      <c r="O90" s="13"/>
      <c r="P90" s="13">
        <v>106100</v>
      </c>
      <c r="Q90" s="13"/>
      <c r="R90" s="15" t="s">
        <v>982</v>
      </c>
      <c r="S90" s="13">
        <v>154500</v>
      </c>
      <c r="T90" s="13">
        <v>154500</v>
      </c>
      <c r="U90" s="13"/>
      <c r="V90" s="13">
        <v>150000</v>
      </c>
      <c r="W90" s="13"/>
      <c r="X90" s="15" t="s">
        <v>982</v>
      </c>
      <c r="Y90" s="13">
        <v>60000</v>
      </c>
      <c r="Z90" s="15" t="s">
        <v>983</v>
      </c>
      <c r="AA90" s="13">
        <v>94500</v>
      </c>
      <c r="AB90" s="324" t="s">
        <v>983</v>
      </c>
      <c r="AC90" s="13">
        <v>85000</v>
      </c>
      <c r="AD90" s="15" t="s">
        <v>982</v>
      </c>
      <c r="AE90" s="117" t="s">
        <v>983</v>
      </c>
      <c r="AF90" s="13">
        <v>85000</v>
      </c>
      <c r="AG90" s="13">
        <v>106000</v>
      </c>
      <c r="AH90" s="13">
        <v>120000</v>
      </c>
      <c r="AI90" s="13">
        <f t="shared" si="33"/>
        <v>60000</v>
      </c>
      <c r="AJ90" s="119" t="s">
        <v>810</v>
      </c>
      <c r="AK90" s="13">
        <f t="shared" si="34"/>
        <v>60000</v>
      </c>
      <c r="AL90" s="13">
        <f t="shared" si="35"/>
        <v>62760000</v>
      </c>
      <c r="AM90" s="13">
        <f t="shared" si="36"/>
        <v>0</v>
      </c>
      <c r="AN90" s="13">
        <f>VLOOKUP(B90,'HĐ 2022L6'!$D$9:$V$821,19,0)</f>
        <v>67000</v>
      </c>
      <c r="AO90" s="299">
        <f t="shared" si="37"/>
        <v>60000</v>
      </c>
      <c r="AP90" s="299">
        <f t="shared" si="38"/>
        <v>-15000</v>
      </c>
      <c r="AQ90" s="272">
        <v>45000</v>
      </c>
      <c r="AR90" s="272">
        <f t="shared" si="30"/>
        <v>60000</v>
      </c>
      <c r="AS90" s="311">
        <f t="shared" si="31"/>
        <v>-15000</v>
      </c>
      <c r="AT90" s="272">
        <f t="shared" si="39"/>
        <v>45000</v>
      </c>
      <c r="AU90" s="272">
        <f t="shared" si="40"/>
        <v>47070000</v>
      </c>
      <c r="AV90" s="312">
        <f t="shared" si="41"/>
        <v>-15690000</v>
      </c>
      <c r="AW90" s="315"/>
      <c r="AX90" s="174">
        <v>45000</v>
      </c>
    </row>
    <row r="91" spans="1:50" s="126" customFormat="1" ht="63.75">
      <c r="A91" s="361">
        <f>IF(G91="","",SUBTOTAL(3,$G$5:G91))</f>
        <v>81</v>
      </c>
      <c r="B91" s="114" t="s">
        <v>988</v>
      </c>
      <c r="C91" s="115"/>
      <c r="D91" s="116">
        <v>1728</v>
      </c>
      <c r="E91" s="116" t="s">
        <v>122</v>
      </c>
      <c r="F91" s="272">
        <f>VLOOKUP(B91,'THCS (gui HĐ)'!$D$6:$Z$880,23,0)</f>
        <v>16000</v>
      </c>
      <c r="G91" s="272">
        <f t="shared" si="32"/>
        <v>27648000</v>
      </c>
      <c r="H91" s="15" t="s">
        <v>989</v>
      </c>
      <c r="I91" s="15" t="s">
        <v>990</v>
      </c>
      <c r="J91" s="493" t="s">
        <v>46</v>
      </c>
      <c r="K91" s="493"/>
      <c r="L91" s="494"/>
      <c r="M91" s="13">
        <v>16800</v>
      </c>
      <c r="N91" s="13">
        <v>16500</v>
      </c>
      <c r="O91" s="13"/>
      <c r="P91" s="13">
        <v>16900</v>
      </c>
      <c r="Q91" s="13"/>
      <c r="R91" s="15" t="s">
        <v>991</v>
      </c>
      <c r="S91" s="13">
        <v>46350</v>
      </c>
      <c r="T91" s="13">
        <v>46350</v>
      </c>
      <c r="U91" s="13"/>
      <c r="V91" s="13">
        <v>45000</v>
      </c>
      <c r="W91" s="13"/>
      <c r="X91" s="15" t="s">
        <v>989</v>
      </c>
      <c r="Y91" s="13">
        <v>18000</v>
      </c>
      <c r="Z91" s="15" t="s">
        <v>992</v>
      </c>
      <c r="AA91" s="13">
        <v>28000</v>
      </c>
      <c r="AB91" s="324">
        <v>0</v>
      </c>
      <c r="AC91" s="13">
        <v>16000</v>
      </c>
      <c r="AD91" s="15" t="s">
        <v>990</v>
      </c>
      <c r="AE91" s="117" t="s">
        <v>990</v>
      </c>
      <c r="AF91" s="13">
        <v>16000</v>
      </c>
      <c r="AG91" s="13">
        <v>17000</v>
      </c>
      <c r="AH91" s="13">
        <v>36000</v>
      </c>
      <c r="AI91" s="13">
        <f t="shared" si="33"/>
        <v>16000</v>
      </c>
      <c r="AJ91" s="119" t="s">
        <v>539</v>
      </c>
      <c r="AK91" s="13">
        <f t="shared" si="34"/>
        <v>16000</v>
      </c>
      <c r="AL91" s="13">
        <f t="shared" si="35"/>
        <v>27648000</v>
      </c>
      <c r="AM91" s="13">
        <f t="shared" si="36"/>
        <v>0</v>
      </c>
      <c r="AN91" s="13"/>
      <c r="AO91" s="299">
        <f t="shared" si="37"/>
        <v>16000</v>
      </c>
      <c r="AP91" s="299">
        <f t="shared" si="38"/>
        <v>-6800</v>
      </c>
      <c r="AQ91" s="272">
        <v>9200</v>
      </c>
      <c r="AR91" s="272">
        <f t="shared" si="30"/>
        <v>16000</v>
      </c>
      <c r="AS91" s="311">
        <f t="shared" si="31"/>
        <v>-6800</v>
      </c>
      <c r="AT91" s="272">
        <f t="shared" si="39"/>
        <v>9200</v>
      </c>
      <c r="AU91" s="272">
        <f t="shared" si="40"/>
        <v>15897600</v>
      </c>
      <c r="AV91" s="312">
        <f t="shared" si="41"/>
        <v>-11750400</v>
      </c>
      <c r="AW91" s="315"/>
      <c r="AX91" s="126">
        <v>9200</v>
      </c>
    </row>
    <row r="92" spans="1:50" s="126" customFormat="1" ht="53.25" customHeight="1">
      <c r="A92" s="361">
        <f>IF(G92="","",SUBTOTAL(3,$G$5:G92))</f>
        <v>82</v>
      </c>
      <c r="B92" s="131" t="s">
        <v>1116</v>
      </c>
      <c r="C92" s="115"/>
      <c r="D92" s="116">
        <v>172</v>
      </c>
      <c r="E92" s="116" t="s">
        <v>1053</v>
      </c>
      <c r="F92" s="272">
        <f>VLOOKUP(B92,'THCS (gui HĐ)'!$D$6:$Z$880,23,0)</f>
        <v>28000</v>
      </c>
      <c r="G92" s="272">
        <f t="shared" ref="G92:G128" si="42">F92*D92</f>
        <v>4816000</v>
      </c>
      <c r="H92" s="15"/>
      <c r="I92" s="15" t="s">
        <v>1117</v>
      </c>
      <c r="J92" s="493" t="s">
        <v>46</v>
      </c>
      <c r="K92" s="493"/>
      <c r="L92" s="494" t="s">
        <v>997</v>
      </c>
      <c r="M92" s="13">
        <v>28726</v>
      </c>
      <c r="N92" s="13">
        <v>28163</v>
      </c>
      <c r="O92" s="13"/>
      <c r="P92" s="13">
        <v>28872</v>
      </c>
      <c r="Q92" s="13"/>
      <c r="R92" s="324" t="s">
        <v>1118</v>
      </c>
      <c r="S92" s="13">
        <v>46350</v>
      </c>
      <c r="T92" s="13">
        <v>46350</v>
      </c>
      <c r="U92" s="13"/>
      <c r="V92" s="13">
        <v>45000</v>
      </c>
      <c r="W92" s="13"/>
      <c r="X92" s="324"/>
      <c r="Y92" s="13">
        <v>28000</v>
      </c>
      <c r="Z92" s="324" t="s">
        <v>1120</v>
      </c>
      <c r="AA92" s="13">
        <v>36000</v>
      </c>
      <c r="AB92" s="324" t="s">
        <v>1117</v>
      </c>
      <c r="AC92" s="13">
        <v>32000</v>
      </c>
      <c r="AD92" s="324" t="s">
        <v>1119</v>
      </c>
      <c r="AE92" s="117" t="s">
        <v>1117</v>
      </c>
      <c r="AF92" s="13">
        <v>32000</v>
      </c>
      <c r="AG92" s="13">
        <v>28870</v>
      </c>
      <c r="AH92" s="13">
        <v>45000</v>
      </c>
      <c r="AI92" s="13">
        <f t="shared" ref="AI92:AI128" si="43">MIN(AH92,AG92,AF92,AC92,AA92,Y92,V92,T92,S92,P92,N92,M92)</f>
        <v>28000</v>
      </c>
      <c r="AJ92" s="119" t="s">
        <v>1000</v>
      </c>
      <c r="AK92" s="13">
        <f t="shared" ref="AK92:AK128" si="44">MIN(AI92,AN92)</f>
        <v>23000</v>
      </c>
      <c r="AL92" s="13">
        <f t="shared" ref="AL92:AL128" si="45">AK92*D92</f>
        <v>3956000</v>
      </c>
      <c r="AM92" s="13">
        <f t="shared" si="36"/>
        <v>-860000</v>
      </c>
      <c r="AN92" s="13">
        <f>VLOOKUP(B92,'HĐ 2022L6'!$D$9:$V$821,19,0)</f>
        <v>23000</v>
      </c>
      <c r="AO92" s="299">
        <f t="shared" si="37"/>
        <v>23000</v>
      </c>
      <c r="AP92" s="299">
        <f t="shared" si="38"/>
        <v>-8000</v>
      </c>
      <c r="AQ92" s="272">
        <v>15000</v>
      </c>
      <c r="AR92" s="272">
        <f t="shared" si="30"/>
        <v>23000</v>
      </c>
      <c r="AS92" s="311">
        <f t="shared" si="31"/>
        <v>-8000</v>
      </c>
      <c r="AT92" s="272">
        <f t="shared" si="39"/>
        <v>15000</v>
      </c>
      <c r="AU92" s="272">
        <f t="shared" si="40"/>
        <v>2580000</v>
      </c>
      <c r="AV92" s="312">
        <f t="shared" si="41"/>
        <v>-2236000</v>
      </c>
      <c r="AW92" s="315"/>
      <c r="AX92" s="174">
        <v>15000</v>
      </c>
    </row>
    <row r="93" spans="1:50" s="126" customFormat="1" ht="99" customHeight="1">
      <c r="A93" s="361">
        <f>IF(G93="","",SUBTOTAL(3,$G$5:G93))</f>
        <v>83</v>
      </c>
      <c r="B93" s="114" t="s">
        <v>1137</v>
      </c>
      <c r="C93" s="115"/>
      <c r="D93" s="116">
        <v>86</v>
      </c>
      <c r="E93" s="116" t="s">
        <v>229</v>
      </c>
      <c r="F93" s="272">
        <f>VLOOKUP(B93,'THCS (gui HĐ)'!$D$6:$Z$880,23,0)</f>
        <v>43500</v>
      </c>
      <c r="G93" s="272">
        <f t="shared" si="42"/>
        <v>3741000</v>
      </c>
      <c r="H93" s="15" t="s">
        <v>1138</v>
      </c>
      <c r="I93" s="15" t="s">
        <v>1139</v>
      </c>
      <c r="J93" s="493" t="s">
        <v>46</v>
      </c>
      <c r="K93" s="493"/>
      <c r="L93" s="494" t="s">
        <v>786</v>
      </c>
      <c r="M93" s="13">
        <v>44300</v>
      </c>
      <c r="N93" s="13">
        <v>43500</v>
      </c>
      <c r="O93" s="13"/>
      <c r="P93" s="13">
        <v>44500</v>
      </c>
      <c r="Q93" s="13"/>
      <c r="R93" s="15" t="s">
        <v>1140</v>
      </c>
      <c r="S93" s="13">
        <v>142397.5</v>
      </c>
      <c r="T93" s="13">
        <v>142397.5</v>
      </c>
      <c r="U93" s="13"/>
      <c r="V93" s="13">
        <v>138000</v>
      </c>
      <c r="W93" s="13"/>
      <c r="X93" s="324" t="s">
        <v>1138</v>
      </c>
      <c r="Y93" s="13">
        <v>52000</v>
      </c>
      <c r="Z93" s="15" t="s">
        <v>1142</v>
      </c>
      <c r="AA93" s="13">
        <v>54432</v>
      </c>
      <c r="AB93" s="324" t="s">
        <v>1138</v>
      </c>
      <c r="AC93" s="13">
        <v>51000</v>
      </c>
      <c r="AD93" s="15" t="s">
        <v>1141</v>
      </c>
      <c r="AE93" s="117" t="s">
        <v>1143</v>
      </c>
      <c r="AF93" s="13">
        <v>51000</v>
      </c>
      <c r="AG93" s="13">
        <v>44500</v>
      </c>
      <c r="AH93" s="13">
        <v>110000</v>
      </c>
      <c r="AI93" s="13">
        <f t="shared" si="43"/>
        <v>43500</v>
      </c>
      <c r="AJ93" s="119" t="s">
        <v>1144</v>
      </c>
      <c r="AK93" s="13">
        <f t="shared" si="44"/>
        <v>40000</v>
      </c>
      <c r="AL93" s="13">
        <f t="shared" si="45"/>
        <v>3440000</v>
      </c>
      <c r="AM93" s="13">
        <f t="shared" si="36"/>
        <v>-301000</v>
      </c>
      <c r="AN93" s="13">
        <f>VLOOKUP(B93,'HĐ 2022L6'!$D$9:$V$821,19,0)</f>
        <v>40000</v>
      </c>
      <c r="AO93" s="299">
        <f t="shared" si="37"/>
        <v>40000</v>
      </c>
      <c r="AP93" s="299">
        <f t="shared" si="38"/>
        <v>-6000</v>
      </c>
      <c r="AQ93" s="272">
        <v>34000</v>
      </c>
      <c r="AR93" s="272">
        <f t="shared" si="30"/>
        <v>40000</v>
      </c>
      <c r="AS93" s="311">
        <f t="shared" si="31"/>
        <v>-6000</v>
      </c>
      <c r="AT93" s="272">
        <f t="shared" si="39"/>
        <v>34000</v>
      </c>
      <c r="AU93" s="272">
        <f t="shared" si="40"/>
        <v>2924000</v>
      </c>
      <c r="AV93" s="312">
        <f t="shared" si="41"/>
        <v>-817000</v>
      </c>
      <c r="AW93" s="315"/>
      <c r="AX93" s="174">
        <v>34000</v>
      </c>
    </row>
    <row r="94" spans="1:50" s="126" customFormat="1" ht="99.75" customHeight="1">
      <c r="A94" s="361">
        <f>IF(G94="","",SUBTOTAL(3,$G$5:G94))</f>
        <v>84</v>
      </c>
      <c r="B94" s="114" t="s">
        <v>1145</v>
      </c>
      <c r="C94" s="115"/>
      <c r="D94" s="116">
        <v>84</v>
      </c>
      <c r="E94" s="116" t="s">
        <v>229</v>
      </c>
      <c r="F94" s="272">
        <f>VLOOKUP(B94,'THCS (gui HĐ)'!$D$6:$Z$880,23,0)</f>
        <v>43500</v>
      </c>
      <c r="G94" s="272">
        <f t="shared" si="42"/>
        <v>3654000</v>
      </c>
      <c r="H94" s="15" t="s">
        <v>1146</v>
      </c>
      <c r="I94" s="15" t="s">
        <v>1147</v>
      </c>
      <c r="J94" s="493" t="s">
        <v>46</v>
      </c>
      <c r="K94" s="493"/>
      <c r="L94" s="494" t="s">
        <v>786</v>
      </c>
      <c r="M94" s="13">
        <v>44300</v>
      </c>
      <c r="N94" s="13">
        <v>43500</v>
      </c>
      <c r="O94" s="13"/>
      <c r="P94" s="13">
        <v>44500</v>
      </c>
      <c r="Q94" s="13"/>
      <c r="R94" s="15" t="s">
        <v>1148</v>
      </c>
      <c r="S94" s="13">
        <v>142397.5</v>
      </c>
      <c r="T94" s="13">
        <v>142397.5</v>
      </c>
      <c r="U94" s="13"/>
      <c r="V94" s="13">
        <v>138000</v>
      </c>
      <c r="W94" s="13"/>
      <c r="X94" s="324" t="s">
        <v>1146</v>
      </c>
      <c r="Y94" s="13">
        <v>52000</v>
      </c>
      <c r="Z94" s="15" t="s">
        <v>1150</v>
      </c>
      <c r="AA94" s="13">
        <v>54432</v>
      </c>
      <c r="AB94" s="324" t="s">
        <v>1146</v>
      </c>
      <c r="AC94" s="13">
        <v>51000</v>
      </c>
      <c r="AD94" s="15" t="s">
        <v>1149</v>
      </c>
      <c r="AE94" s="117" t="s">
        <v>1151</v>
      </c>
      <c r="AF94" s="13">
        <v>51000</v>
      </c>
      <c r="AG94" s="13">
        <v>44500</v>
      </c>
      <c r="AH94" s="13">
        <v>110000</v>
      </c>
      <c r="AI94" s="13">
        <f t="shared" si="43"/>
        <v>43500</v>
      </c>
      <c r="AJ94" s="119" t="s">
        <v>1144</v>
      </c>
      <c r="AK94" s="13">
        <f t="shared" si="44"/>
        <v>40000</v>
      </c>
      <c r="AL94" s="13">
        <f t="shared" si="45"/>
        <v>3360000</v>
      </c>
      <c r="AM94" s="13">
        <f t="shared" si="36"/>
        <v>-294000</v>
      </c>
      <c r="AN94" s="13">
        <f>VLOOKUP(B94,'HĐ 2022L6'!$D$9:$V$821,19,0)</f>
        <v>40000</v>
      </c>
      <c r="AO94" s="299">
        <f t="shared" si="37"/>
        <v>40000</v>
      </c>
      <c r="AP94" s="299">
        <f t="shared" si="38"/>
        <v>-6000</v>
      </c>
      <c r="AQ94" s="272">
        <v>34000</v>
      </c>
      <c r="AR94" s="272">
        <f t="shared" si="30"/>
        <v>40000</v>
      </c>
      <c r="AS94" s="311">
        <f t="shared" si="31"/>
        <v>-6000</v>
      </c>
      <c r="AT94" s="272">
        <f t="shared" si="39"/>
        <v>34000</v>
      </c>
      <c r="AU94" s="272">
        <f t="shared" si="40"/>
        <v>2856000</v>
      </c>
      <c r="AV94" s="312">
        <f t="shared" si="41"/>
        <v>-798000</v>
      </c>
      <c r="AW94" s="315"/>
      <c r="AX94" s="174">
        <v>34000</v>
      </c>
    </row>
    <row r="95" spans="1:50" s="126" customFormat="1" ht="100.5" customHeight="1">
      <c r="A95" s="361">
        <f>IF(G95="","",SUBTOTAL(3,$G$5:G95))</f>
        <v>85</v>
      </c>
      <c r="B95" s="114" t="s">
        <v>1152</v>
      </c>
      <c r="C95" s="115"/>
      <c r="D95" s="116">
        <v>84</v>
      </c>
      <c r="E95" s="116" t="s">
        <v>229</v>
      </c>
      <c r="F95" s="272">
        <f>VLOOKUP(B95,'THCS (gui HĐ)'!$D$6:$Z$880,23,0)</f>
        <v>43500</v>
      </c>
      <c r="G95" s="272">
        <f t="shared" si="42"/>
        <v>3654000</v>
      </c>
      <c r="H95" s="15" t="s">
        <v>1153</v>
      </c>
      <c r="I95" s="15" t="s">
        <v>1154</v>
      </c>
      <c r="J95" s="493" t="s">
        <v>46</v>
      </c>
      <c r="K95" s="493"/>
      <c r="L95" s="494" t="s">
        <v>786</v>
      </c>
      <c r="M95" s="13">
        <v>44300</v>
      </c>
      <c r="N95" s="13">
        <v>43500</v>
      </c>
      <c r="O95" s="13"/>
      <c r="P95" s="13">
        <v>44500</v>
      </c>
      <c r="Q95" s="13"/>
      <c r="R95" s="15" t="s">
        <v>1155</v>
      </c>
      <c r="S95" s="13">
        <v>142397.5</v>
      </c>
      <c r="T95" s="13">
        <v>142397.5</v>
      </c>
      <c r="U95" s="13"/>
      <c r="V95" s="13">
        <v>138000</v>
      </c>
      <c r="W95" s="13"/>
      <c r="X95" s="324" t="s">
        <v>1153</v>
      </c>
      <c r="Y95" s="13">
        <v>52000</v>
      </c>
      <c r="Z95" s="15" t="s">
        <v>1157</v>
      </c>
      <c r="AA95" s="13">
        <v>54432</v>
      </c>
      <c r="AB95" s="324" t="s">
        <v>1153</v>
      </c>
      <c r="AC95" s="13">
        <v>51000</v>
      </c>
      <c r="AD95" s="15" t="s">
        <v>1156</v>
      </c>
      <c r="AE95" s="117" t="s">
        <v>1154</v>
      </c>
      <c r="AF95" s="13">
        <v>51000</v>
      </c>
      <c r="AG95" s="13">
        <v>44500</v>
      </c>
      <c r="AH95" s="13">
        <v>110000</v>
      </c>
      <c r="AI95" s="13">
        <f t="shared" si="43"/>
        <v>43500</v>
      </c>
      <c r="AJ95" s="119" t="s">
        <v>1144</v>
      </c>
      <c r="AK95" s="13">
        <f t="shared" si="44"/>
        <v>40000</v>
      </c>
      <c r="AL95" s="13">
        <f t="shared" si="45"/>
        <v>3360000</v>
      </c>
      <c r="AM95" s="13">
        <f t="shared" si="36"/>
        <v>-294000</v>
      </c>
      <c r="AN95" s="13">
        <f>VLOOKUP(B95,'HĐ 2022L6'!$D$9:$V$821,19,0)</f>
        <v>40000</v>
      </c>
      <c r="AO95" s="299">
        <f t="shared" si="37"/>
        <v>40000</v>
      </c>
      <c r="AP95" s="299">
        <f t="shared" si="38"/>
        <v>-6000</v>
      </c>
      <c r="AQ95" s="272">
        <v>34000</v>
      </c>
      <c r="AR95" s="272">
        <f t="shared" si="30"/>
        <v>40000</v>
      </c>
      <c r="AS95" s="311">
        <f t="shared" si="31"/>
        <v>-6000</v>
      </c>
      <c r="AT95" s="272">
        <f t="shared" si="39"/>
        <v>34000</v>
      </c>
      <c r="AU95" s="272">
        <f t="shared" si="40"/>
        <v>2856000</v>
      </c>
      <c r="AV95" s="312">
        <f t="shared" si="41"/>
        <v>-798000</v>
      </c>
      <c r="AW95" s="315"/>
      <c r="AX95" s="174">
        <v>34000</v>
      </c>
    </row>
    <row r="96" spans="1:50" s="126" customFormat="1" ht="101.25" customHeight="1">
      <c r="A96" s="361">
        <f>IF(G96="","",SUBTOTAL(3,$G$5:G96))</f>
        <v>86</v>
      </c>
      <c r="B96" s="114" t="s">
        <v>1158</v>
      </c>
      <c r="C96" s="115"/>
      <c r="D96" s="116">
        <v>85</v>
      </c>
      <c r="E96" s="116" t="s">
        <v>229</v>
      </c>
      <c r="F96" s="272">
        <f>VLOOKUP(B96,'THCS (gui HĐ)'!$D$6:$Z$880,23,0)</f>
        <v>43500</v>
      </c>
      <c r="G96" s="272">
        <f t="shared" si="42"/>
        <v>3697500</v>
      </c>
      <c r="H96" s="15" t="s">
        <v>1159</v>
      </c>
      <c r="I96" s="15" t="s">
        <v>1160</v>
      </c>
      <c r="J96" s="493" t="s">
        <v>46</v>
      </c>
      <c r="K96" s="493"/>
      <c r="L96" s="494" t="s">
        <v>786</v>
      </c>
      <c r="M96" s="13">
        <v>44300</v>
      </c>
      <c r="N96" s="13">
        <v>43500</v>
      </c>
      <c r="O96" s="13"/>
      <c r="P96" s="13">
        <v>44500</v>
      </c>
      <c r="Q96" s="13"/>
      <c r="R96" s="15" t="s">
        <v>1161</v>
      </c>
      <c r="S96" s="13">
        <v>142397.5</v>
      </c>
      <c r="T96" s="13">
        <v>142397.5</v>
      </c>
      <c r="U96" s="13"/>
      <c r="V96" s="13">
        <v>138000</v>
      </c>
      <c r="W96" s="13"/>
      <c r="X96" s="324" t="s">
        <v>1159</v>
      </c>
      <c r="Y96" s="13">
        <v>52000</v>
      </c>
      <c r="Z96" s="15" t="s">
        <v>1163</v>
      </c>
      <c r="AA96" s="13">
        <v>54432</v>
      </c>
      <c r="AB96" s="324" t="s">
        <v>1159</v>
      </c>
      <c r="AC96" s="13">
        <v>51000</v>
      </c>
      <c r="AD96" s="15" t="s">
        <v>1162</v>
      </c>
      <c r="AE96" s="117" t="s">
        <v>1164</v>
      </c>
      <c r="AF96" s="13">
        <v>51000</v>
      </c>
      <c r="AG96" s="13">
        <v>44500</v>
      </c>
      <c r="AH96" s="13">
        <v>110000</v>
      </c>
      <c r="AI96" s="13">
        <f t="shared" si="43"/>
        <v>43500</v>
      </c>
      <c r="AJ96" s="119" t="s">
        <v>1144</v>
      </c>
      <c r="AK96" s="13">
        <f t="shared" si="44"/>
        <v>40000</v>
      </c>
      <c r="AL96" s="13">
        <f t="shared" si="45"/>
        <v>3400000</v>
      </c>
      <c r="AM96" s="13">
        <f t="shared" si="36"/>
        <v>-297500</v>
      </c>
      <c r="AN96" s="13">
        <f>VLOOKUP(B96,'HĐ 2022L6'!$D$9:$V$821,19,0)</f>
        <v>40000</v>
      </c>
      <c r="AO96" s="299">
        <f t="shared" si="37"/>
        <v>40000</v>
      </c>
      <c r="AP96" s="299">
        <f t="shared" si="38"/>
        <v>-6000</v>
      </c>
      <c r="AQ96" s="272">
        <v>34000</v>
      </c>
      <c r="AR96" s="272">
        <f t="shared" si="30"/>
        <v>40000</v>
      </c>
      <c r="AS96" s="311">
        <f t="shared" si="31"/>
        <v>-6000</v>
      </c>
      <c r="AT96" s="272">
        <f t="shared" si="39"/>
        <v>34000</v>
      </c>
      <c r="AU96" s="272">
        <f t="shared" si="40"/>
        <v>2890000</v>
      </c>
      <c r="AV96" s="312">
        <f t="shared" si="41"/>
        <v>-807500</v>
      </c>
      <c r="AW96" s="315"/>
      <c r="AX96" s="174">
        <v>34000</v>
      </c>
    </row>
    <row r="97" spans="1:50" s="126" customFormat="1" ht="99.75" customHeight="1">
      <c r="A97" s="361">
        <f>IF(G97="","",SUBTOTAL(3,$G$5:G97))</f>
        <v>87</v>
      </c>
      <c r="B97" s="114" t="s">
        <v>1165</v>
      </c>
      <c r="C97" s="115"/>
      <c r="D97" s="116">
        <v>85</v>
      </c>
      <c r="E97" s="116" t="s">
        <v>229</v>
      </c>
      <c r="F97" s="272">
        <f>VLOOKUP(B97,'THCS (gui HĐ)'!$D$6:$Z$880,23,0)</f>
        <v>43500</v>
      </c>
      <c r="G97" s="272">
        <f t="shared" si="42"/>
        <v>3697500</v>
      </c>
      <c r="H97" s="15" t="s">
        <v>1166</v>
      </c>
      <c r="I97" s="15" t="s">
        <v>1167</v>
      </c>
      <c r="J97" s="493" t="s">
        <v>46</v>
      </c>
      <c r="K97" s="493"/>
      <c r="L97" s="494" t="s">
        <v>786</v>
      </c>
      <c r="M97" s="13">
        <v>44300</v>
      </c>
      <c r="N97" s="13">
        <v>43500</v>
      </c>
      <c r="O97" s="13"/>
      <c r="P97" s="13">
        <v>44500</v>
      </c>
      <c r="Q97" s="13"/>
      <c r="R97" s="15" t="s">
        <v>1168</v>
      </c>
      <c r="S97" s="13">
        <v>142397.5</v>
      </c>
      <c r="T97" s="13">
        <v>142397.5</v>
      </c>
      <c r="U97" s="13"/>
      <c r="V97" s="13">
        <v>138000</v>
      </c>
      <c r="W97" s="13"/>
      <c r="X97" s="324" t="s">
        <v>1166</v>
      </c>
      <c r="Y97" s="13">
        <v>52000</v>
      </c>
      <c r="Z97" s="15" t="s">
        <v>1170</v>
      </c>
      <c r="AA97" s="13">
        <v>54432</v>
      </c>
      <c r="AB97" s="324" t="s">
        <v>1171</v>
      </c>
      <c r="AC97" s="13">
        <v>51000</v>
      </c>
      <c r="AD97" s="15" t="s">
        <v>1169</v>
      </c>
      <c r="AE97" s="117" t="s">
        <v>1172</v>
      </c>
      <c r="AF97" s="13">
        <v>51000</v>
      </c>
      <c r="AG97" s="13">
        <v>44500</v>
      </c>
      <c r="AH97" s="13">
        <v>110000</v>
      </c>
      <c r="AI97" s="13">
        <f t="shared" si="43"/>
        <v>43500</v>
      </c>
      <c r="AJ97" s="119" t="s">
        <v>1144</v>
      </c>
      <c r="AK97" s="13">
        <f t="shared" si="44"/>
        <v>40000</v>
      </c>
      <c r="AL97" s="13">
        <f t="shared" si="45"/>
        <v>3400000</v>
      </c>
      <c r="AM97" s="13">
        <f t="shared" si="36"/>
        <v>-297500</v>
      </c>
      <c r="AN97" s="13">
        <f>VLOOKUP(B97,'HĐ 2022L6'!$D$9:$V$821,19,0)</f>
        <v>40000</v>
      </c>
      <c r="AO97" s="299">
        <f t="shared" si="37"/>
        <v>40000</v>
      </c>
      <c r="AP97" s="299">
        <f t="shared" si="38"/>
        <v>-6000</v>
      </c>
      <c r="AQ97" s="272">
        <v>34000</v>
      </c>
      <c r="AR97" s="272">
        <f t="shared" si="30"/>
        <v>40000</v>
      </c>
      <c r="AS97" s="311">
        <f t="shared" si="31"/>
        <v>-6000</v>
      </c>
      <c r="AT97" s="272">
        <f t="shared" si="39"/>
        <v>34000</v>
      </c>
      <c r="AU97" s="272">
        <f t="shared" si="40"/>
        <v>2890000</v>
      </c>
      <c r="AV97" s="312">
        <f t="shared" si="41"/>
        <v>-807500</v>
      </c>
      <c r="AW97" s="315"/>
      <c r="AX97" s="174" t="s">
        <v>3190</v>
      </c>
    </row>
    <row r="98" spans="1:50" s="126" customFormat="1" ht="95.25" customHeight="1">
      <c r="A98" s="361">
        <f>IF(G98="","",SUBTOTAL(3,$G$5:G98))</f>
        <v>88</v>
      </c>
      <c r="B98" s="114" t="s">
        <v>1173</v>
      </c>
      <c r="C98" s="115"/>
      <c r="D98" s="116">
        <v>85</v>
      </c>
      <c r="E98" s="116" t="s">
        <v>229</v>
      </c>
      <c r="F98" s="272">
        <f>VLOOKUP(B98,'THCS (gui HĐ)'!$D$6:$Z$880,23,0)</f>
        <v>43500</v>
      </c>
      <c r="G98" s="272">
        <f t="shared" si="42"/>
        <v>3697500</v>
      </c>
      <c r="H98" s="15" t="s">
        <v>1174</v>
      </c>
      <c r="I98" s="15" t="s">
        <v>1175</v>
      </c>
      <c r="J98" s="493" t="s">
        <v>46</v>
      </c>
      <c r="K98" s="493"/>
      <c r="L98" s="494" t="s">
        <v>786</v>
      </c>
      <c r="M98" s="13">
        <v>44300</v>
      </c>
      <c r="N98" s="13">
        <v>43500</v>
      </c>
      <c r="O98" s="13"/>
      <c r="P98" s="13">
        <v>44500</v>
      </c>
      <c r="Q98" s="13"/>
      <c r="R98" s="15" t="s">
        <v>1176</v>
      </c>
      <c r="S98" s="13">
        <v>142397.5</v>
      </c>
      <c r="T98" s="13">
        <v>142397.5</v>
      </c>
      <c r="U98" s="13"/>
      <c r="V98" s="13">
        <v>138000</v>
      </c>
      <c r="W98" s="13"/>
      <c r="X98" s="324" t="s">
        <v>1174</v>
      </c>
      <c r="Y98" s="13">
        <v>52000</v>
      </c>
      <c r="Z98" s="15" t="s">
        <v>1178</v>
      </c>
      <c r="AA98" s="13">
        <v>54432</v>
      </c>
      <c r="AB98" s="324" t="s">
        <v>1179</v>
      </c>
      <c r="AC98" s="13">
        <v>51000</v>
      </c>
      <c r="AD98" s="15" t="s">
        <v>1177</v>
      </c>
      <c r="AE98" s="117" t="s">
        <v>1180</v>
      </c>
      <c r="AF98" s="13">
        <v>51000</v>
      </c>
      <c r="AG98" s="13">
        <v>44500</v>
      </c>
      <c r="AH98" s="13">
        <v>110000</v>
      </c>
      <c r="AI98" s="13">
        <f t="shared" si="43"/>
        <v>43500</v>
      </c>
      <c r="AJ98" s="119" t="s">
        <v>1144</v>
      </c>
      <c r="AK98" s="13">
        <f t="shared" si="44"/>
        <v>40000</v>
      </c>
      <c r="AL98" s="13">
        <f t="shared" si="45"/>
        <v>3400000</v>
      </c>
      <c r="AM98" s="13">
        <f t="shared" si="36"/>
        <v>-297500</v>
      </c>
      <c r="AN98" s="13">
        <f>VLOOKUP(B98,'HĐ 2022L6'!$D$9:$V$821,19,0)</f>
        <v>40000</v>
      </c>
      <c r="AO98" s="299">
        <f t="shared" si="37"/>
        <v>40000</v>
      </c>
      <c r="AP98" s="299">
        <f t="shared" si="38"/>
        <v>-6000</v>
      </c>
      <c r="AQ98" s="272">
        <v>34000</v>
      </c>
      <c r="AR98" s="272">
        <f t="shared" si="30"/>
        <v>40000</v>
      </c>
      <c r="AS98" s="311">
        <f t="shared" si="31"/>
        <v>-6000</v>
      </c>
      <c r="AT98" s="272">
        <f t="shared" si="39"/>
        <v>34000</v>
      </c>
      <c r="AU98" s="272">
        <f t="shared" si="40"/>
        <v>2890000</v>
      </c>
      <c r="AV98" s="312">
        <f t="shared" si="41"/>
        <v>-807500</v>
      </c>
      <c r="AW98" s="315"/>
      <c r="AX98" s="174" t="s">
        <v>3190</v>
      </c>
    </row>
    <row r="99" spans="1:50" s="126" customFormat="1" ht="93" customHeight="1">
      <c r="A99" s="361">
        <f>IF(G99="","",SUBTOTAL(3,$G$5:G99))</f>
        <v>89</v>
      </c>
      <c r="B99" s="114" t="s">
        <v>1181</v>
      </c>
      <c r="C99" s="115"/>
      <c r="D99" s="116">
        <v>85</v>
      </c>
      <c r="E99" s="116" t="s">
        <v>229</v>
      </c>
      <c r="F99" s="272">
        <f>VLOOKUP(B99,'THCS (gui HĐ)'!$D$6:$Z$880,23,0)</f>
        <v>43500</v>
      </c>
      <c r="G99" s="272">
        <f t="shared" si="42"/>
        <v>3697500</v>
      </c>
      <c r="H99" s="15" t="s">
        <v>1182</v>
      </c>
      <c r="I99" s="15" t="s">
        <v>1183</v>
      </c>
      <c r="J99" s="493" t="s">
        <v>46</v>
      </c>
      <c r="K99" s="493"/>
      <c r="L99" s="494" t="s">
        <v>786</v>
      </c>
      <c r="M99" s="13">
        <v>44300</v>
      </c>
      <c r="N99" s="13">
        <v>43500</v>
      </c>
      <c r="O99" s="13"/>
      <c r="P99" s="13">
        <v>44500</v>
      </c>
      <c r="Q99" s="13"/>
      <c r="R99" s="15" t="s">
        <v>1184</v>
      </c>
      <c r="S99" s="13">
        <v>142397.5</v>
      </c>
      <c r="T99" s="13">
        <v>142397.5</v>
      </c>
      <c r="U99" s="13"/>
      <c r="V99" s="13">
        <v>138000</v>
      </c>
      <c r="W99" s="13"/>
      <c r="X99" s="324" t="s">
        <v>1182</v>
      </c>
      <c r="Y99" s="13">
        <v>52000</v>
      </c>
      <c r="Z99" s="15" t="s">
        <v>1186</v>
      </c>
      <c r="AA99" s="13">
        <v>54432</v>
      </c>
      <c r="AB99" s="324" t="s">
        <v>1182</v>
      </c>
      <c r="AC99" s="13">
        <v>51000</v>
      </c>
      <c r="AD99" s="15" t="s">
        <v>1185</v>
      </c>
      <c r="AE99" s="117" t="s">
        <v>1187</v>
      </c>
      <c r="AF99" s="13">
        <v>51000</v>
      </c>
      <c r="AG99" s="13">
        <v>44500</v>
      </c>
      <c r="AH99" s="13">
        <v>110000</v>
      </c>
      <c r="AI99" s="13">
        <f t="shared" si="43"/>
        <v>43500</v>
      </c>
      <c r="AJ99" s="119" t="s">
        <v>1144</v>
      </c>
      <c r="AK99" s="13">
        <f t="shared" si="44"/>
        <v>40000</v>
      </c>
      <c r="AL99" s="13">
        <f t="shared" si="45"/>
        <v>3400000</v>
      </c>
      <c r="AM99" s="13">
        <f t="shared" si="36"/>
        <v>-297500</v>
      </c>
      <c r="AN99" s="13">
        <f>VLOOKUP(B99,'HĐ 2022L6'!$D$9:$V$821,19,0)</f>
        <v>40000</v>
      </c>
      <c r="AO99" s="299">
        <f t="shared" si="37"/>
        <v>40000</v>
      </c>
      <c r="AP99" s="299">
        <f t="shared" si="38"/>
        <v>-6000</v>
      </c>
      <c r="AQ99" s="272">
        <v>34000</v>
      </c>
      <c r="AR99" s="272">
        <f t="shared" si="30"/>
        <v>40000</v>
      </c>
      <c r="AS99" s="311">
        <f t="shared" si="31"/>
        <v>-6000</v>
      </c>
      <c r="AT99" s="272">
        <f t="shared" si="39"/>
        <v>34000</v>
      </c>
      <c r="AU99" s="272">
        <f t="shared" si="40"/>
        <v>2890000</v>
      </c>
      <c r="AV99" s="312">
        <f t="shared" si="41"/>
        <v>-807500</v>
      </c>
      <c r="AW99" s="315"/>
      <c r="AX99" s="174" t="s">
        <v>3190</v>
      </c>
    </row>
    <row r="100" spans="1:50" s="126" customFormat="1" ht="72" customHeight="1">
      <c r="A100" s="361">
        <f>IF(G100="","",SUBTOTAL(3,$G$5:G100))</f>
        <v>90</v>
      </c>
      <c r="B100" s="114" t="s">
        <v>1188</v>
      </c>
      <c r="C100" s="115"/>
      <c r="D100" s="116">
        <v>81</v>
      </c>
      <c r="E100" s="116" t="s">
        <v>229</v>
      </c>
      <c r="F100" s="272">
        <f>VLOOKUP(B100,'THCS (gui HĐ)'!$D$6:$Z$880,23,0)</f>
        <v>43500</v>
      </c>
      <c r="G100" s="272">
        <f t="shared" si="42"/>
        <v>3523500</v>
      </c>
      <c r="H100" s="15" t="s">
        <v>1189</v>
      </c>
      <c r="I100" s="15" t="s">
        <v>1190</v>
      </c>
      <c r="J100" s="493" t="s">
        <v>46</v>
      </c>
      <c r="K100" s="493"/>
      <c r="L100" s="494" t="s">
        <v>786</v>
      </c>
      <c r="M100" s="13">
        <v>44300</v>
      </c>
      <c r="N100" s="13">
        <v>43500</v>
      </c>
      <c r="O100" s="13"/>
      <c r="P100" s="13">
        <v>44500</v>
      </c>
      <c r="Q100" s="13"/>
      <c r="R100" s="15" t="s">
        <v>1191</v>
      </c>
      <c r="S100" s="13">
        <v>142397.5</v>
      </c>
      <c r="T100" s="13">
        <v>142397.5</v>
      </c>
      <c r="U100" s="13"/>
      <c r="V100" s="13">
        <v>138000</v>
      </c>
      <c r="W100" s="13"/>
      <c r="X100" s="324" t="s">
        <v>1189</v>
      </c>
      <c r="Y100" s="13">
        <v>52000</v>
      </c>
      <c r="Z100" s="15" t="s">
        <v>1193</v>
      </c>
      <c r="AA100" s="13">
        <v>54432</v>
      </c>
      <c r="AB100" s="324" t="s">
        <v>1189</v>
      </c>
      <c r="AC100" s="13">
        <v>51000</v>
      </c>
      <c r="AD100" s="15" t="s">
        <v>1192</v>
      </c>
      <c r="AE100" s="117" t="s">
        <v>1194</v>
      </c>
      <c r="AF100" s="13">
        <v>51000</v>
      </c>
      <c r="AG100" s="13">
        <v>44500</v>
      </c>
      <c r="AH100" s="13">
        <v>110000</v>
      </c>
      <c r="AI100" s="13">
        <f t="shared" si="43"/>
        <v>43500</v>
      </c>
      <c r="AJ100" s="119" t="s">
        <v>1144</v>
      </c>
      <c r="AK100" s="13">
        <f t="shared" si="44"/>
        <v>40000</v>
      </c>
      <c r="AL100" s="13">
        <f t="shared" si="45"/>
        <v>3240000</v>
      </c>
      <c r="AM100" s="13">
        <f t="shared" si="36"/>
        <v>-283500</v>
      </c>
      <c r="AN100" s="13">
        <f>VLOOKUP(B100,'HĐ 2022L6'!$D$9:$V$821,19,0)</f>
        <v>40000</v>
      </c>
      <c r="AO100" s="299">
        <f t="shared" si="37"/>
        <v>40000</v>
      </c>
      <c r="AP100" s="299">
        <f t="shared" si="38"/>
        <v>-6000</v>
      </c>
      <c r="AQ100" s="272">
        <v>34000</v>
      </c>
      <c r="AR100" s="272">
        <f t="shared" si="30"/>
        <v>40000</v>
      </c>
      <c r="AS100" s="311">
        <f t="shared" si="31"/>
        <v>-6000</v>
      </c>
      <c r="AT100" s="272">
        <f t="shared" si="39"/>
        <v>34000</v>
      </c>
      <c r="AU100" s="272">
        <f t="shared" si="40"/>
        <v>2754000</v>
      </c>
      <c r="AV100" s="312">
        <f t="shared" si="41"/>
        <v>-769500</v>
      </c>
      <c r="AW100" s="272"/>
      <c r="AX100" s="174">
        <v>34000</v>
      </c>
    </row>
    <row r="101" spans="1:50" s="126" customFormat="1" ht="79.5" customHeight="1">
      <c r="A101" s="361">
        <f>IF(G101="","",SUBTOTAL(3,$G$5:G101))</f>
        <v>91</v>
      </c>
      <c r="B101" s="114" t="s">
        <v>1195</v>
      </c>
      <c r="C101" s="115"/>
      <c r="D101" s="116">
        <v>100</v>
      </c>
      <c r="E101" s="116" t="s">
        <v>229</v>
      </c>
      <c r="F101" s="272">
        <f>VLOOKUP(B101,'THCS (gui HĐ)'!$D$6:$Z$880,23,0)</f>
        <v>43500</v>
      </c>
      <c r="G101" s="272">
        <f t="shared" si="42"/>
        <v>4350000</v>
      </c>
      <c r="H101" s="15" t="s">
        <v>1196</v>
      </c>
      <c r="I101" s="15" t="s">
        <v>1197</v>
      </c>
      <c r="J101" s="493" t="s">
        <v>46</v>
      </c>
      <c r="K101" s="493"/>
      <c r="L101" s="494" t="s">
        <v>786</v>
      </c>
      <c r="M101" s="13">
        <v>44300</v>
      </c>
      <c r="N101" s="13">
        <v>43500</v>
      </c>
      <c r="O101" s="13"/>
      <c r="P101" s="13">
        <v>44500</v>
      </c>
      <c r="Q101" s="13"/>
      <c r="R101" s="15" t="s">
        <v>1198</v>
      </c>
      <c r="S101" s="13">
        <v>142397.5</v>
      </c>
      <c r="T101" s="13">
        <v>142397.5</v>
      </c>
      <c r="U101" s="13"/>
      <c r="V101" s="13">
        <v>138000</v>
      </c>
      <c r="W101" s="13"/>
      <c r="X101" s="324" t="s">
        <v>1196</v>
      </c>
      <c r="Y101" s="13">
        <v>52000</v>
      </c>
      <c r="Z101" s="15" t="s">
        <v>1200</v>
      </c>
      <c r="AA101" s="13">
        <v>54432</v>
      </c>
      <c r="AB101" s="324" t="s">
        <v>1196</v>
      </c>
      <c r="AC101" s="13">
        <v>51000</v>
      </c>
      <c r="AD101" s="15" t="s">
        <v>1199</v>
      </c>
      <c r="AE101" s="117" t="s">
        <v>1201</v>
      </c>
      <c r="AF101" s="13">
        <v>51000</v>
      </c>
      <c r="AG101" s="13">
        <v>44500</v>
      </c>
      <c r="AH101" s="13">
        <v>110000</v>
      </c>
      <c r="AI101" s="13">
        <f t="shared" si="43"/>
        <v>43500</v>
      </c>
      <c r="AJ101" s="119" t="s">
        <v>1144</v>
      </c>
      <c r="AK101" s="13">
        <f t="shared" si="44"/>
        <v>40000</v>
      </c>
      <c r="AL101" s="13">
        <f t="shared" si="45"/>
        <v>4000000</v>
      </c>
      <c r="AM101" s="13">
        <f t="shared" si="36"/>
        <v>-350000</v>
      </c>
      <c r="AN101" s="13">
        <f>VLOOKUP(B101,'HĐ 2022L6'!$D$9:$V$821,19,0)</f>
        <v>40000</v>
      </c>
      <c r="AO101" s="299">
        <f t="shared" si="37"/>
        <v>40000</v>
      </c>
      <c r="AP101" s="299">
        <f t="shared" si="38"/>
        <v>-6000</v>
      </c>
      <c r="AQ101" s="272">
        <v>34000</v>
      </c>
      <c r="AR101" s="272">
        <f t="shared" si="30"/>
        <v>40000</v>
      </c>
      <c r="AS101" s="311">
        <f t="shared" si="31"/>
        <v>-6000</v>
      </c>
      <c r="AT101" s="272">
        <f t="shared" si="39"/>
        <v>34000</v>
      </c>
      <c r="AU101" s="272">
        <f t="shared" si="40"/>
        <v>3400000</v>
      </c>
      <c r="AV101" s="312">
        <f t="shared" si="41"/>
        <v>-950000</v>
      </c>
      <c r="AW101" s="272"/>
      <c r="AX101" s="174">
        <v>34000</v>
      </c>
    </row>
    <row r="102" spans="1:50" s="126" customFormat="1" ht="84" customHeight="1">
      <c r="A102" s="361">
        <f>IF(G102="","",SUBTOTAL(3,$G$5:G102))</f>
        <v>92</v>
      </c>
      <c r="B102" s="114" t="s">
        <v>1202</v>
      </c>
      <c r="C102" s="115"/>
      <c r="D102" s="116">
        <v>99</v>
      </c>
      <c r="E102" s="116" t="s">
        <v>229</v>
      </c>
      <c r="F102" s="272">
        <f>VLOOKUP(B102,'THCS (gui HĐ)'!$D$6:$Z$880,23,0)</f>
        <v>43500</v>
      </c>
      <c r="G102" s="272">
        <f t="shared" si="42"/>
        <v>4306500</v>
      </c>
      <c r="H102" s="15" t="s">
        <v>1203</v>
      </c>
      <c r="I102" s="15" t="s">
        <v>1204</v>
      </c>
      <c r="J102" s="493" t="s">
        <v>46</v>
      </c>
      <c r="K102" s="493"/>
      <c r="L102" s="494" t="s">
        <v>786</v>
      </c>
      <c r="M102" s="13">
        <v>44300</v>
      </c>
      <c r="N102" s="13">
        <v>43500</v>
      </c>
      <c r="O102" s="13"/>
      <c r="P102" s="13">
        <v>44500</v>
      </c>
      <c r="Q102" s="13"/>
      <c r="R102" s="15" t="s">
        <v>1205</v>
      </c>
      <c r="S102" s="13">
        <v>142397.5</v>
      </c>
      <c r="T102" s="13">
        <v>142397.5</v>
      </c>
      <c r="U102" s="13"/>
      <c r="V102" s="13">
        <v>138000</v>
      </c>
      <c r="W102" s="13"/>
      <c r="X102" s="324" t="s">
        <v>1203</v>
      </c>
      <c r="Y102" s="13">
        <v>52000</v>
      </c>
      <c r="Z102" s="15" t="s">
        <v>1207</v>
      </c>
      <c r="AA102" s="13">
        <v>54432</v>
      </c>
      <c r="AB102" s="324" t="s">
        <v>1203</v>
      </c>
      <c r="AC102" s="13">
        <v>51000</v>
      </c>
      <c r="AD102" s="15" t="s">
        <v>1206</v>
      </c>
      <c r="AE102" s="117" t="s">
        <v>1208</v>
      </c>
      <c r="AF102" s="13">
        <v>51000</v>
      </c>
      <c r="AG102" s="13">
        <v>44500</v>
      </c>
      <c r="AH102" s="13">
        <v>110000</v>
      </c>
      <c r="AI102" s="13">
        <f t="shared" si="43"/>
        <v>43500</v>
      </c>
      <c r="AJ102" s="119" t="s">
        <v>1144</v>
      </c>
      <c r="AK102" s="13">
        <f t="shared" si="44"/>
        <v>40000</v>
      </c>
      <c r="AL102" s="13">
        <f t="shared" si="45"/>
        <v>3960000</v>
      </c>
      <c r="AM102" s="13">
        <f t="shared" si="36"/>
        <v>-346500</v>
      </c>
      <c r="AN102" s="13">
        <f>VLOOKUP(B102,'HĐ 2022L6'!$D$9:$V$821,19,0)</f>
        <v>40000</v>
      </c>
      <c r="AO102" s="299">
        <f t="shared" si="37"/>
        <v>40000</v>
      </c>
      <c r="AP102" s="299">
        <f t="shared" si="38"/>
        <v>-6000</v>
      </c>
      <c r="AQ102" s="272">
        <v>34000</v>
      </c>
      <c r="AR102" s="272">
        <f t="shared" si="30"/>
        <v>40000</v>
      </c>
      <c r="AS102" s="311">
        <f t="shared" si="31"/>
        <v>-6000</v>
      </c>
      <c r="AT102" s="272">
        <f t="shared" si="39"/>
        <v>34000</v>
      </c>
      <c r="AU102" s="272">
        <f t="shared" si="40"/>
        <v>3366000</v>
      </c>
      <c r="AV102" s="312">
        <f t="shared" si="41"/>
        <v>-940500</v>
      </c>
      <c r="AW102" s="272"/>
      <c r="AX102" s="174">
        <v>34000</v>
      </c>
    </row>
    <row r="103" spans="1:50" s="126" customFormat="1" ht="80.25" customHeight="1">
      <c r="A103" s="361">
        <f>IF(G103="","",SUBTOTAL(3,$G$5:G103))</f>
        <v>93</v>
      </c>
      <c r="B103" s="114" t="s">
        <v>1209</v>
      </c>
      <c r="C103" s="115"/>
      <c r="D103" s="116">
        <v>100</v>
      </c>
      <c r="E103" s="116" t="s">
        <v>229</v>
      </c>
      <c r="F103" s="272">
        <f>VLOOKUP(B103,'THCS (gui HĐ)'!$D$6:$Z$880,23,0)</f>
        <v>43500</v>
      </c>
      <c r="G103" s="272">
        <f t="shared" si="42"/>
        <v>4350000</v>
      </c>
      <c r="H103" s="15" t="s">
        <v>1210</v>
      </c>
      <c r="I103" s="15" t="s">
        <v>1211</v>
      </c>
      <c r="J103" s="493" t="s">
        <v>46</v>
      </c>
      <c r="K103" s="493"/>
      <c r="L103" s="494" t="s">
        <v>786</v>
      </c>
      <c r="M103" s="13">
        <v>44300</v>
      </c>
      <c r="N103" s="13">
        <v>43500</v>
      </c>
      <c r="O103" s="13"/>
      <c r="P103" s="13">
        <v>44500</v>
      </c>
      <c r="Q103" s="13"/>
      <c r="R103" s="15" t="s">
        <v>1212</v>
      </c>
      <c r="S103" s="13">
        <v>142397.5</v>
      </c>
      <c r="T103" s="13">
        <v>142397.5</v>
      </c>
      <c r="U103" s="13"/>
      <c r="V103" s="13">
        <v>138000</v>
      </c>
      <c r="W103" s="13"/>
      <c r="X103" s="324" t="s">
        <v>1210</v>
      </c>
      <c r="Y103" s="13">
        <v>52000</v>
      </c>
      <c r="Z103" s="15" t="s">
        <v>1214</v>
      </c>
      <c r="AA103" s="13">
        <v>54432</v>
      </c>
      <c r="AB103" s="324" t="s">
        <v>1210</v>
      </c>
      <c r="AC103" s="13">
        <v>51000</v>
      </c>
      <c r="AD103" s="15" t="s">
        <v>1213</v>
      </c>
      <c r="AE103" s="117" t="s">
        <v>1215</v>
      </c>
      <c r="AF103" s="13">
        <v>51000</v>
      </c>
      <c r="AG103" s="13">
        <v>44500</v>
      </c>
      <c r="AH103" s="13">
        <v>110000</v>
      </c>
      <c r="AI103" s="13">
        <f t="shared" si="43"/>
        <v>43500</v>
      </c>
      <c r="AJ103" s="119" t="s">
        <v>1144</v>
      </c>
      <c r="AK103" s="13">
        <f t="shared" si="44"/>
        <v>40000</v>
      </c>
      <c r="AL103" s="13">
        <f t="shared" si="45"/>
        <v>4000000</v>
      </c>
      <c r="AM103" s="13">
        <f t="shared" ref="AM103:AM139" si="46">AL103-G103</f>
        <v>-350000</v>
      </c>
      <c r="AN103" s="13">
        <f>VLOOKUP(B103,'HĐ 2022L6'!$D$9:$V$821,19,0)</f>
        <v>40000</v>
      </c>
      <c r="AO103" s="299">
        <f t="shared" si="37"/>
        <v>40000</v>
      </c>
      <c r="AP103" s="299">
        <f t="shared" si="38"/>
        <v>-6000</v>
      </c>
      <c r="AQ103" s="272">
        <v>34000</v>
      </c>
      <c r="AR103" s="272">
        <f t="shared" si="30"/>
        <v>40000</v>
      </c>
      <c r="AS103" s="311">
        <f t="shared" si="31"/>
        <v>-6000</v>
      </c>
      <c r="AT103" s="272">
        <f t="shared" ref="AT103:AT139" si="47">MIN(AQ103,AN103,AI103)</f>
        <v>34000</v>
      </c>
      <c r="AU103" s="272">
        <f t="shared" ref="AU103:AU139" si="48">AT103*D103</f>
        <v>3400000</v>
      </c>
      <c r="AV103" s="312">
        <f t="shared" ref="AV103:AV139" si="49">AU103-G103</f>
        <v>-950000</v>
      </c>
      <c r="AW103" s="272"/>
      <c r="AX103" s="174">
        <v>34000</v>
      </c>
    </row>
    <row r="104" spans="1:50" s="126" customFormat="1" ht="70.5" customHeight="1">
      <c r="A104" s="361">
        <f>IF(G104="","",SUBTOTAL(3,$G$5:G104))</f>
        <v>94</v>
      </c>
      <c r="B104" s="114" t="s">
        <v>1216</v>
      </c>
      <c r="C104" s="115"/>
      <c r="D104" s="116">
        <v>99</v>
      </c>
      <c r="E104" s="116" t="s">
        <v>229</v>
      </c>
      <c r="F104" s="272">
        <f>VLOOKUP(B104,'THCS (gui HĐ)'!$D$6:$Z$880,23,0)</f>
        <v>43500</v>
      </c>
      <c r="G104" s="272">
        <f t="shared" si="42"/>
        <v>4306500</v>
      </c>
      <c r="H104" s="15" t="s">
        <v>1217</v>
      </c>
      <c r="I104" s="15" t="s">
        <v>1218</v>
      </c>
      <c r="J104" s="493" t="s">
        <v>46</v>
      </c>
      <c r="K104" s="493"/>
      <c r="L104" s="494" t="s">
        <v>786</v>
      </c>
      <c r="M104" s="13">
        <v>44300</v>
      </c>
      <c r="N104" s="13">
        <v>43500</v>
      </c>
      <c r="O104" s="13"/>
      <c r="P104" s="13">
        <v>44500</v>
      </c>
      <c r="Q104" s="13"/>
      <c r="R104" s="15" t="s">
        <v>1219</v>
      </c>
      <c r="S104" s="13">
        <v>142397.5</v>
      </c>
      <c r="T104" s="13">
        <v>142397.5</v>
      </c>
      <c r="U104" s="13"/>
      <c r="V104" s="13">
        <v>138000</v>
      </c>
      <c r="W104" s="13"/>
      <c r="X104" s="324" t="s">
        <v>1220</v>
      </c>
      <c r="Y104" s="13">
        <v>52000</v>
      </c>
      <c r="Z104" s="15" t="s">
        <v>1222</v>
      </c>
      <c r="AA104" s="13">
        <v>54432</v>
      </c>
      <c r="AB104" s="324" t="s">
        <v>1220</v>
      </c>
      <c r="AC104" s="13">
        <v>51000</v>
      </c>
      <c r="AD104" s="15" t="s">
        <v>1221</v>
      </c>
      <c r="AE104" s="117" t="s">
        <v>1223</v>
      </c>
      <c r="AF104" s="13">
        <v>51000</v>
      </c>
      <c r="AG104" s="13">
        <v>44500</v>
      </c>
      <c r="AH104" s="13">
        <v>110000</v>
      </c>
      <c r="AI104" s="13">
        <f t="shared" si="43"/>
        <v>43500</v>
      </c>
      <c r="AJ104" s="119" t="s">
        <v>1144</v>
      </c>
      <c r="AK104" s="13">
        <f t="shared" si="44"/>
        <v>40000</v>
      </c>
      <c r="AL104" s="13">
        <f t="shared" si="45"/>
        <v>3960000</v>
      </c>
      <c r="AM104" s="13">
        <f t="shared" si="46"/>
        <v>-346500</v>
      </c>
      <c r="AN104" s="13">
        <f>VLOOKUP(B104,'HĐ 2022L6'!$D$9:$V$821,19,0)</f>
        <v>40000</v>
      </c>
      <c r="AO104" s="299">
        <f t="shared" ref="AO104:AO139" si="50">MIN(AN104,AI104)</f>
        <v>40000</v>
      </c>
      <c r="AP104" s="299">
        <f t="shared" ref="AP104:AP139" si="51">AQ104-AO104</f>
        <v>-6000</v>
      </c>
      <c r="AQ104" s="272">
        <v>34000</v>
      </c>
      <c r="AR104" s="272">
        <f t="shared" si="30"/>
        <v>40000</v>
      </c>
      <c r="AS104" s="311">
        <f t="shared" si="31"/>
        <v>-6000</v>
      </c>
      <c r="AT104" s="272">
        <f t="shared" si="47"/>
        <v>34000</v>
      </c>
      <c r="AU104" s="272">
        <f t="shared" si="48"/>
        <v>3366000</v>
      </c>
      <c r="AV104" s="312">
        <f t="shared" si="49"/>
        <v>-940500</v>
      </c>
      <c r="AW104" s="272"/>
      <c r="AX104" s="174">
        <v>34000</v>
      </c>
    </row>
    <row r="105" spans="1:50" s="126" customFormat="1" ht="96.75" customHeight="1">
      <c r="A105" s="361">
        <f>IF(G105="","",SUBTOTAL(3,$G$5:G105))</f>
        <v>95</v>
      </c>
      <c r="B105" s="114" t="s">
        <v>1224</v>
      </c>
      <c r="C105" s="115"/>
      <c r="D105" s="116">
        <v>103</v>
      </c>
      <c r="E105" s="116" t="s">
        <v>229</v>
      </c>
      <c r="F105" s="272">
        <f>VLOOKUP(B105,'THCS (gui HĐ)'!$D$6:$Z$880,23,0)</f>
        <v>43500</v>
      </c>
      <c r="G105" s="272">
        <f t="shared" si="42"/>
        <v>4480500</v>
      </c>
      <c r="H105" s="15" t="s">
        <v>1225</v>
      </c>
      <c r="I105" s="15" t="s">
        <v>1226</v>
      </c>
      <c r="J105" s="493" t="s">
        <v>46</v>
      </c>
      <c r="K105" s="493"/>
      <c r="L105" s="494" t="s">
        <v>786</v>
      </c>
      <c r="M105" s="13">
        <v>44300</v>
      </c>
      <c r="N105" s="13">
        <v>43500</v>
      </c>
      <c r="O105" s="13"/>
      <c r="P105" s="13">
        <v>44500</v>
      </c>
      <c r="Q105" s="13"/>
      <c r="R105" s="15" t="s">
        <v>1227</v>
      </c>
      <c r="S105" s="13">
        <v>142397.5</v>
      </c>
      <c r="T105" s="13">
        <v>142397.5</v>
      </c>
      <c r="U105" s="13"/>
      <c r="V105" s="13">
        <v>138000</v>
      </c>
      <c r="W105" s="13"/>
      <c r="X105" s="324" t="s">
        <v>1225</v>
      </c>
      <c r="Y105" s="13">
        <v>52000</v>
      </c>
      <c r="Z105" s="15" t="s">
        <v>1229</v>
      </c>
      <c r="AA105" s="13">
        <v>54432</v>
      </c>
      <c r="AB105" s="324" t="s">
        <v>1230</v>
      </c>
      <c r="AC105" s="13">
        <v>51000</v>
      </c>
      <c r="AD105" s="15" t="s">
        <v>1228</v>
      </c>
      <c r="AE105" s="117" t="s">
        <v>1231</v>
      </c>
      <c r="AF105" s="13">
        <v>51000</v>
      </c>
      <c r="AG105" s="13">
        <v>44500</v>
      </c>
      <c r="AH105" s="13">
        <v>110000</v>
      </c>
      <c r="AI105" s="13">
        <f t="shared" si="43"/>
        <v>43500</v>
      </c>
      <c r="AJ105" s="119" t="s">
        <v>1144</v>
      </c>
      <c r="AK105" s="13">
        <f t="shared" si="44"/>
        <v>43500</v>
      </c>
      <c r="AL105" s="13">
        <f t="shared" si="45"/>
        <v>4480500</v>
      </c>
      <c r="AM105" s="13">
        <f t="shared" si="46"/>
        <v>0</v>
      </c>
      <c r="AN105" s="13"/>
      <c r="AO105" s="299">
        <f t="shared" si="50"/>
        <v>43500</v>
      </c>
      <c r="AP105" s="299">
        <f t="shared" si="51"/>
        <v>-33500</v>
      </c>
      <c r="AQ105" s="272">
        <v>10000</v>
      </c>
      <c r="AR105" s="272">
        <f t="shared" si="30"/>
        <v>43500</v>
      </c>
      <c r="AS105" s="311">
        <f t="shared" si="31"/>
        <v>-33500</v>
      </c>
      <c r="AT105" s="272">
        <f t="shared" si="47"/>
        <v>10000</v>
      </c>
      <c r="AU105" s="272">
        <f t="shared" si="48"/>
        <v>1030000</v>
      </c>
      <c r="AV105" s="312">
        <f t="shared" si="49"/>
        <v>-3450500</v>
      </c>
      <c r="AW105" s="272"/>
      <c r="AX105" s="126">
        <v>10000</v>
      </c>
    </row>
    <row r="106" spans="1:50" s="126" customFormat="1" ht="87" customHeight="1">
      <c r="A106" s="361">
        <f>IF(G106="","",SUBTOTAL(3,$G$5:G106))</f>
        <v>96</v>
      </c>
      <c r="B106" s="114" t="s">
        <v>1289</v>
      </c>
      <c r="C106" s="115"/>
      <c r="D106" s="116">
        <v>108</v>
      </c>
      <c r="E106" s="116" t="s">
        <v>229</v>
      </c>
      <c r="F106" s="272">
        <f>VLOOKUP(B106,'THCS (gui HĐ)'!$D$6:$Z$880,23,0)</f>
        <v>46500</v>
      </c>
      <c r="G106" s="272">
        <f t="shared" si="42"/>
        <v>5022000</v>
      </c>
      <c r="H106" s="15" t="s">
        <v>1290</v>
      </c>
      <c r="I106" s="15" t="s">
        <v>1291</v>
      </c>
      <c r="J106" s="493" t="s">
        <v>46</v>
      </c>
      <c r="K106" s="493"/>
      <c r="L106" s="494" t="s">
        <v>786</v>
      </c>
      <c r="M106" s="13">
        <v>47400</v>
      </c>
      <c r="N106" s="13">
        <v>46500</v>
      </c>
      <c r="O106" s="13"/>
      <c r="P106" s="13">
        <v>47600</v>
      </c>
      <c r="Q106" s="13"/>
      <c r="R106" s="15" t="s">
        <v>1292</v>
      </c>
      <c r="S106" s="13">
        <v>142397.5</v>
      </c>
      <c r="T106" s="13">
        <v>142397.5</v>
      </c>
      <c r="U106" s="13"/>
      <c r="V106" s="13">
        <v>138000</v>
      </c>
      <c r="W106" s="13"/>
      <c r="X106" s="324" t="s">
        <v>1290</v>
      </c>
      <c r="Y106" s="13">
        <v>52000</v>
      </c>
      <c r="Z106" s="15" t="s">
        <v>1294</v>
      </c>
      <c r="AA106" s="13">
        <v>54432</v>
      </c>
      <c r="AB106" s="324" t="s">
        <v>1290</v>
      </c>
      <c r="AC106" s="13">
        <v>51000</v>
      </c>
      <c r="AD106" s="15" t="s">
        <v>1293</v>
      </c>
      <c r="AE106" s="117" t="s">
        <v>1295</v>
      </c>
      <c r="AF106" s="13">
        <v>51000</v>
      </c>
      <c r="AG106" s="13">
        <v>47600</v>
      </c>
      <c r="AH106" s="13">
        <v>110000</v>
      </c>
      <c r="AI106" s="13">
        <f t="shared" si="43"/>
        <v>46500</v>
      </c>
      <c r="AJ106" s="119" t="s">
        <v>1144</v>
      </c>
      <c r="AK106" s="13">
        <f t="shared" si="44"/>
        <v>46500</v>
      </c>
      <c r="AL106" s="13">
        <f t="shared" si="45"/>
        <v>5022000</v>
      </c>
      <c r="AM106" s="13">
        <f t="shared" si="46"/>
        <v>0</v>
      </c>
      <c r="AN106" s="13"/>
      <c r="AO106" s="299">
        <f t="shared" si="50"/>
        <v>46500</v>
      </c>
      <c r="AP106" s="299">
        <f t="shared" si="51"/>
        <v>-46500</v>
      </c>
      <c r="AQ106" s="272"/>
      <c r="AR106" s="272">
        <f t="shared" si="30"/>
        <v>46500</v>
      </c>
      <c r="AS106" s="311">
        <f t="shared" si="31"/>
        <v>0</v>
      </c>
      <c r="AT106" s="272">
        <f t="shared" si="47"/>
        <v>46500</v>
      </c>
      <c r="AU106" s="272">
        <f t="shared" si="48"/>
        <v>5022000</v>
      </c>
      <c r="AV106" s="272">
        <f t="shared" si="49"/>
        <v>0</v>
      </c>
      <c r="AW106" s="272"/>
    </row>
    <row r="107" spans="1:50" s="126" customFormat="1" ht="223.5" customHeight="1">
      <c r="A107" s="361">
        <f>IF(G107="","",SUBTOTAL(3,$G$5:G107))</f>
        <v>97</v>
      </c>
      <c r="B107" s="114" t="s">
        <v>1296</v>
      </c>
      <c r="C107" s="115"/>
      <c r="D107" s="116">
        <v>95</v>
      </c>
      <c r="E107" s="116" t="s">
        <v>229</v>
      </c>
      <c r="F107" s="272">
        <f>VLOOKUP(B107,'THCS (gui HĐ)'!$D$6:$Z$880,23,0)</f>
        <v>51000</v>
      </c>
      <c r="G107" s="272">
        <f t="shared" si="42"/>
        <v>4845000</v>
      </c>
      <c r="H107" s="15" t="s">
        <v>1297</v>
      </c>
      <c r="I107" s="15" t="s">
        <v>1298</v>
      </c>
      <c r="J107" s="493" t="s">
        <v>46</v>
      </c>
      <c r="K107" s="493"/>
      <c r="L107" s="494" t="s">
        <v>786</v>
      </c>
      <c r="M107" s="13">
        <v>136100</v>
      </c>
      <c r="N107" s="13">
        <v>133500</v>
      </c>
      <c r="O107" s="13"/>
      <c r="P107" s="13">
        <v>136900</v>
      </c>
      <c r="Q107" s="13"/>
      <c r="R107" s="15" t="s">
        <v>1299</v>
      </c>
      <c r="S107" s="13">
        <v>142397.5</v>
      </c>
      <c r="T107" s="13">
        <v>142397.5</v>
      </c>
      <c r="U107" s="13"/>
      <c r="V107" s="13">
        <v>138000</v>
      </c>
      <c r="W107" s="13"/>
      <c r="X107" s="324" t="s">
        <v>1297</v>
      </c>
      <c r="Y107" s="13">
        <v>52000</v>
      </c>
      <c r="Z107" s="15" t="s">
        <v>1300</v>
      </c>
      <c r="AA107" s="13">
        <v>54432</v>
      </c>
      <c r="AB107" s="324" t="s">
        <v>1297</v>
      </c>
      <c r="AC107" s="13">
        <v>51000</v>
      </c>
      <c r="AD107" s="15" t="s">
        <v>1298</v>
      </c>
      <c r="AE107" s="117" t="s">
        <v>1298</v>
      </c>
      <c r="AF107" s="13">
        <v>51000</v>
      </c>
      <c r="AG107" s="13">
        <v>136700</v>
      </c>
      <c r="AH107" s="13">
        <v>110000</v>
      </c>
      <c r="AI107" s="13">
        <f t="shared" si="43"/>
        <v>51000</v>
      </c>
      <c r="AJ107" s="119" t="s">
        <v>190</v>
      </c>
      <c r="AK107" s="13">
        <f t="shared" si="44"/>
        <v>51000</v>
      </c>
      <c r="AL107" s="13">
        <f t="shared" si="45"/>
        <v>4845000</v>
      </c>
      <c r="AM107" s="13">
        <f t="shared" si="46"/>
        <v>0</v>
      </c>
      <c r="AN107" s="13"/>
      <c r="AO107" s="299">
        <f t="shared" si="50"/>
        <v>51000</v>
      </c>
      <c r="AP107" s="299">
        <f t="shared" si="51"/>
        <v>-51000</v>
      </c>
      <c r="AQ107" s="272"/>
      <c r="AR107" s="272">
        <f t="shared" si="30"/>
        <v>51000</v>
      </c>
      <c r="AS107" s="311">
        <f t="shared" si="31"/>
        <v>0</v>
      </c>
      <c r="AT107" s="272">
        <f t="shared" si="47"/>
        <v>51000</v>
      </c>
      <c r="AU107" s="272">
        <f t="shared" si="48"/>
        <v>4845000</v>
      </c>
      <c r="AV107" s="272">
        <f t="shared" si="49"/>
        <v>0</v>
      </c>
      <c r="AW107" s="272"/>
    </row>
    <row r="108" spans="1:50" s="126" customFormat="1" ht="92.25" customHeight="1">
      <c r="A108" s="361">
        <f>IF(G108="","",SUBTOTAL(3,$G$5:G108))</f>
        <v>98</v>
      </c>
      <c r="B108" s="114" t="s">
        <v>1301</v>
      </c>
      <c r="C108" s="115"/>
      <c r="D108" s="116">
        <v>87</v>
      </c>
      <c r="E108" s="116" t="s">
        <v>229</v>
      </c>
      <c r="F108" s="272">
        <f>VLOOKUP(B108,'THCS (gui HĐ)'!$D$6:$Z$880,23,0)</f>
        <v>46500</v>
      </c>
      <c r="G108" s="272">
        <f t="shared" si="42"/>
        <v>4045500</v>
      </c>
      <c r="H108" s="15" t="s">
        <v>1302</v>
      </c>
      <c r="I108" s="15" t="s">
        <v>1303</v>
      </c>
      <c r="J108" s="493" t="s">
        <v>46</v>
      </c>
      <c r="K108" s="493"/>
      <c r="L108" s="494" t="s">
        <v>786</v>
      </c>
      <c r="M108" s="13">
        <v>47400</v>
      </c>
      <c r="N108" s="13">
        <v>46500</v>
      </c>
      <c r="O108" s="13"/>
      <c r="P108" s="13">
        <v>47600</v>
      </c>
      <c r="Q108" s="13"/>
      <c r="R108" s="15" t="s">
        <v>1304</v>
      </c>
      <c r="S108" s="13">
        <v>142397.5</v>
      </c>
      <c r="T108" s="13">
        <v>142397.5</v>
      </c>
      <c r="U108" s="13"/>
      <c r="V108" s="13">
        <v>138000</v>
      </c>
      <c r="W108" s="13"/>
      <c r="X108" s="324" t="s">
        <v>1302</v>
      </c>
      <c r="Y108" s="13">
        <v>52000</v>
      </c>
      <c r="Z108" s="15" t="s">
        <v>1306</v>
      </c>
      <c r="AA108" s="13">
        <v>54432</v>
      </c>
      <c r="AB108" s="324" t="s">
        <v>1302</v>
      </c>
      <c r="AC108" s="13">
        <v>51000</v>
      </c>
      <c r="AD108" s="15" t="s">
        <v>1305</v>
      </c>
      <c r="AE108" s="117" t="s">
        <v>1307</v>
      </c>
      <c r="AF108" s="13">
        <v>51000</v>
      </c>
      <c r="AG108" s="13">
        <v>47600</v>
      </c>
      <c r="AH108" s="13">
        <v>110000</v>
      </c>
      <c r="AI108" s="13">
        <f t="shared" si="43"/>
        <v>46500</v>
      </c>
      <c r="AJ108" s="119" t="s">
        <v>1144</v>
      </c>
      <c r="AK108" s="13">
        <f t="shared" si="44"/>
        <v>46500</v>
      </c>
      <c r="AL108" s="13">
        <f t="shared" si="45"/>
        <v>4045500</v>
      </c>
      <c r="AM108" s="13">
        <f t="shared" si="46"/>
        <v>0</v>
      </c>
      <c r="AN108" s="13"/>
      <c r="AO108" s="299">
        <f t="shared" si="50"/>
        <v>46500</v>
      </c>
      <c r="AP108" s="299">
        <f t="shared" si="51"/>
        <v>-46500</v>
      </c>
      <c r="AQ108" s="272"/>
      <c r="AR108" s="272">
        <f t="shared" si="30"/>
        <v>46500</v>
      </c>
      <c r="AS108" s="311">
        <f t="shared" si="31"/>
        <v>0</v>
      </c>
      <c r="AT108" s="272">
        <f t="shared" si="47"/>
        <v>46500</v>
      </c>
      <c r="AU108" s="272">
        <f t="shared" si="48"/>
        <v>4045500</v>
      </c>
      <c r="AV108" s="272">
        <f t="shared" si="49"/>
        <v>0</v>
      </c>
      <c r="AW108" s="272"/>
    </row>
    <row r="109" spans="1:50" s="126" customFormat="1" ht="200.25" customHeight="1">
      <c r="A109" s="361">
        <f>IF(G109="","",SUBTOTAL(3,$G$5:G109))</f>
        <v>99</v>
      </c>
      <c r="B109" s="114" t="s">
        <v>1308</v>
      </c>
      <c r="C109" s="115"/>
      <c r="D109" s="116">
        <v>93</v>
      </c>
      <c r="E109" s="116" t="s">
        <v>229</v>
      </c>
      <c r="F109" s="272">
        <f>VLOOKUP(B109,'THCS (gui HĐ)'!$D$6:$Z$880,23,0)</f>
        <v>51000</v>
      </c>
      <c r="G109" s="272">
        <f t="shared" si="42"/>
        <v>4743000</v>
      </c>
      <c r="H109" s="15" t="s">
        <v>1309</v>
      </c>
      <c r="I109" s="15" t="s">
        <v>1310</v>
      </c>
      <c r="J109" s="493" t="s">
        <v>46</v>
      </c>
      <c r="K109" s="493"/>
      <c r="L109" s="494" t="s">
        <v>786</v>
      </c>
      <c r="M109" s="13">
        <v>88700</v>
      </c>
      <c r="N109" s="13">
        <v>87000</v>
      </c>
      <c r="O109" s="13"/>
      <c r="P109" s="13">
        <v>89200</v>
      </c>
      <c r="Q109" s="13"/>
      <c r="R109" s="15" t="s">
        <v>1311</v>
      </c>
      <c r="S109" s="13">
        <v>142397.5</v>
      </c>
      <c r="T109" s="13">
        <v>142397.5</v>
      </c>
      <c r="U109" s="13"/>
      <c r="V109" s="13">
        <v>138000</v>
      </c>
      <c r="W109" s="13"/>
      <c r="X109" s="324" t="s">
        <v>1309</v>
      </c>
      <c r="Y109" s="13">
        <v>52000</v>
      </c>
      <c r="Z109" s="15" t="s">
        <v>1312</v>
      </c>
      <c r="AA109" s="13">
        <v>54432</v>
      </c>
      <c r="AB109" s="324" t="s">
        <v>1309</v>
      </c>
      <c r="AC109" s="13">
        <v>51000</v>
      </c>
      <c r="AD109" s="15" t="s">
        <v>1310</v>
      </c>
      <c r="AE109" s="117" t="s">
        <v>1310</v>
      </c>
      <c r="AF109" s="13">
        <v>51000</v>
      </c>
      <c r="AG109" s="13">
        <v>89100</v>
      </c>
      <c r="AH109" s="13">
        <v>110000</v>
      </c>
      <c r="AI109" s="13">
        <f t="shared" si="43"/>
        <v>51000</v>
      </c>
      <c r="AJ109" s="119" t="s">
        <v>190</v>
      </c>
      <c r="AK109" s="13">
        <f t="shared" si="44"/>
        <v>51000</v>
      </c>
      <c r="AL109" s="13">
        <f t="shared" si="45"/>
        <v>4743000</v>
      </c>
      <c r="AM109" s="13">
        <f t="shared" si="46"/>
        <v>0</v>
      </c>
      <c r="AN109" s="13"/>
      <c r="AO109" s="299">
        <f t="shared" si="50"/>
        <v>51000</v>
      </c>
      <c r="AP109" s="299">
        <f t="shared" si="51"/>
        <v>-51000</v>
      </c>
      <c r="AQ109" s="272"/>
      <c r="AR109" s="272">
        <f t="shared" si="30"/>
        <v>51000</v>
      </c>
      <c r="AS109" s="311">
        <f t="shared" si="31"/>
        <v>0</v>
      </c>
      <c r="AT109" s="272">
        <f t="shared" si="47"/>
        <v>51000</v>
      </c>
      <c r="AU109" s="272">
        <f t="shared" si="48"/>
        <v>4743000</v>
      </c>
      <c r="AV109" s="272">
        <f t="shared" si="49"/>
        <v>0</v>
      </c>
      <c r="AW109" s="272"/>
    </row>
    <row r="110" spans="1:50" s="126" customFormat="1" ht="199.5" customHeight="1">
      <c r="A110" s="361">
        <f>IF(G110="","",SUBTOTAL(3,$G$5:G110))</f>
        <v>100</v>
      </c>
      <c r="B110" s="114" t="s">
        <v>1313</v>
      </c>
      <c r="C110" s="115"/>
      <c r="D110" s="116">
        <v>91</v>
      </c>
      <c r="E110" s="116" t="s">
        <v>229</v>
      </c>
      <c r="F110" s="272">
        <f>VLOOKUP(B110,'THCS (gui HĐ)'!$D$6:$Z$880,23,0)</f>
        <v>51000</v>
      </c>
      <c r="G110" s="272">
        <f t="shared" si="42"/>
        <v>4641000</v>
      </c>
      <c r="H110" s="15" t="s">
        <v>1314</v>
      </c>
      <c r="I110" s="15" t="s">
        <v>1315</v>
      </c>
      <c r="J110" s="493" t="s">
        <v>46</v>
      </c>
      <c r="K110" s="493"/>
      <c r="L110" s="494" t="s">
        <v>786</v>
      </c>
      <c r="M110" s="13">
        <v>88700</v>
      </c>
      <c r="N110" s="13">
        <v>87000</v>
      </c>
      <c r="O110" s="13"/>
      <c r="P110" s="13">
        <v>89200</v>
      </c>
      <c r="Q110" s="13"/>
      <c r="R110" s="15" t="s">
        <v>1316</v>
      </c>
      <c r="S110" s="13">
        <v>142397.5</v>
      </c>
      <c r="T110" s="13">
        <v>142397.5</v>
      </c>
      <c r="U110" s="13"/>
      <c r="V110" s="13">
        <v>138000</v>
      </c>
      <c r="W110" s="13"/>
      <c r="X110" s="324" t="s">
        <v>1314</v>
      </c>
      <c r="Y110" s="13">
        <v>52000</v>
      </c>
      <c r="Z110" s="15" t="s">
        <v>1317</v>
      </c>
      <c r="AA110" s="13">
        <v>54432</v>
      </c>
      <c r="AB110" s="324" t="s">
        <v>1314</v>
      </c>
      <c r="AC110" s="13">
        <v>51000</v>
      </c>
      <c r="AD110" s="15" t="s">
        <v>1315</v>
      </c>
      <c r="AE110" s="117" t="s">
        <v>1315</v>
      </c>
      <c r="AF110" s="13">
        <v>51000</v>
      </c>
      <c r="AG110" s="13">
        <v>89100</v>
      </c>
      <c r="AH110" s="13">
        <v>110000</v>
      </c>
      <c r="AI110" s="13">
        <f t="shared" si="43"/>
        <v>51000</v>
      </c>
      <c r="AJ110" s="119" t="s">
        <v>190</v>
      </c>
      <c r="AK110" s="13">
        <f t="shared" si="44"/>
        <v>51000</v>
      </c>
      <c r="AL110" s="13">
        <f t="shared" si="45"/>
        <v>4641000</v>
      </c>
      <c r="AM110" s="13">
        <f t="shared" si="46"/>
        <v>0</v>
      </c>
      <c r="AN110" s="13"/>
      <c r="AO110" s="299">
        <f t="shared" si="50"/>
        <v>51000</v>
      </c>
      <c r="AP110" s="299">
        <f t="shared" si="51"/>
        <v>-51000</v>
      </c>
      <c r="AQ110" s="272"/>
      <c r="AR110" s="272">
        <f t="shared" si="30"/>
        <v>51000</v>
      </c>
      <c r="AS110" s="311">
        <f t="shared" si="31"/>
        <v>0</v>
      </c>
      <c r="AT110" s="272">
        <f t="shared" si="47"/>
        <v>51000</v>
      </c>
      <c r="AU110" s="272">
        <f t="shared" si="48"/>
        <v>4641000</v>
      </c>
      <c r="AV110" s="272">
        <f t="shared" si="49"/>
        <v>0</v>
      </c>
      <c r="AW110" s="272"/>
    </row>
    <row r="111" spans="1:50" s="126" customFormat="1" ht="197.25" customHeight="1">
      <c r="A111" s="361">
        <f>IF(G111="","",SUBTOTAL(3,$G$5:G111))</f>
        <v>101</v>
      </c>
      <c r="B111" s="114" t="s">
        <v>1318</v>
      </c>
      <c r="C111" s="115"/>
      <c r="D111" s="116">
        <v>94</v>
      </c>
      <c r="E111" s="116" t="s">
        <v>229</v>
      </c>
      <c r="F111" s="272">
        <f>VLOOKUP(B111,'THCS (gui HĐ)'!$D$6:$Z$880,23,0)</f>
        <v>51000</v>
      </c>
      <c r="G111" s="272">
        <f t="shared" si="42"/>
        <v>4794000</v>
      </c>
      <c r="H111" s="15" t="s">
        <v>1319</v>
      </c>
      <c r="I111" s="15" t="s">
        <v>1320</v>
      </c>
      <c r="J111" s="493" t="s">
        <v>46</v>
      </c>
      <c r="K111" s="493"/>
      <c r="L111" s="494" t="s">
        <v>786</v>
      </c>
      <c r="M111" s="13">
        <v>88700</v>
      </c>
      <c r="N111" s="13">
        <v>87000</v>
      </c>
      <c r="O111" s="13"/>
      <c r="P111" s="13">
        <v>89200</v>
      </c>
      <c r="Q111" s="13"/>
      <c r="R111" s="324" t="s">
        <v>1321</v>
      </c>
      <c r="S111" s="13">
        <v>142397.5</v>
      </c>
      <c r="T111" s="13">
        <v>142397.5</v>
      </c>
      <c r="U111" s="13"/>
      <c r="V111" s="13">
        <v>138000</v>
      </c>
      <c r="W111" s="13"/>
      <c r="X111" s="324" t="s">
        <v>1319</v>
      </c>
      <c r="Y111" s="13">
        <v>52000</v>
      </c>
      <c r="Z111" s="15" t="s">
        <v>1322</v>
      </c>
      <c r="AA111" s="13">
        <v>54432</v>
      </c>
      <c r="AB111" s="324" t="s">
        <v>1319</v>
      </c>
      <c r="AC111" s="13">
        <v>51000</v>
      </c>
      <c r="AD111" s="15" t="s">
        <v>1320</v>
      </c>
      <c r="AE111" s="117" t="s">
        <v>1320</v>
      </c>
      <c r="AF111" s="13">
        <v>51000</v>
      </c>
      <c r="AG111" s="13">
        <v>89100</v>
      </c>
      <c r="AH111" s="13">
        <v>110000</v>
      </c>
      <c r="AI111" s="13">
        <f t="shared" si="43"/>
        <v>51000</v>
      </c>
      <c r="AJ111" s="119" t="s">
        <v>190</v>
      </c>
      <c r="AK111" s="13">
        <f t="shared" si="44"/>
        <v>51000</v>
      </c>
      <c r="AL111" s="13">
        <f t="shared" si="45"/>
        <v>4794000</v>
      </c>
      <c r="AM111" s="13">
        <f t="shared" si="46"/>
        <v>0</v>
      </c>
      <c r="AN111" s="13"/>
      <c r="AO111" s="299">
        <f t="shared" si="50"/>
        <v>51000</v>
      </c>
      <c r="AP111" s="299">
        <f t="shared" si="51"/>
        <v>-51000</v>
      </c>
      <c r="AQ111" s="272"/>
      <c r="AR111" s="272">
        <f t="shared" si="30"/>
        <v>51000</v>
      </c>
      <c r="AS111" s="311">
        <f t="shared" si="31"/>
        <v>0</v>
      </c>
      <c r="AT111" s="272">
        <f t="shared" si="47"/>
        <v>51000</v>
      </c>
      <c r="AU111" s="272">
        <f t="shared" si="48"/>
        <v>4794000</v>
      </c>
      <c r="AV111" s="272">
        <f t="shared" si="49"/>
        <v>0</v>
      </c>
      <c r="AW111" s="272"/>
    </row>
    <row r="112" spans="1:50" s="126" customFormat="1" ht="199.5" customHeight="1">
      <c r="A112" s="361">
        <f>IF(G112="","",SUBTOTAL(3,$G$5:G112))</f>
        <v>102</v>
      </c>
      <c r="B112" s="114" t="s">
        <v>1323</v>
      </c>
      <c r="C112" s="115"/>
      <c r="D112" s="116">
        <v>97</v>
      </c>
      <c r="E112" s="116" t="s">
        <v>229</v>
      </c>
      <c r="F112" s="272">
        <f>VLOOKUP(B112,'THCS (gui HĐ)'!$D$6:$Z$880,23,0)</f>
        <v>51000</v>
      </c>
      <c r="G112" s="272">
        <f t="shared" si="42"/>
        <v>4947000</v>
      </c>
      <c r="H112" s="15" t="s">
        <v>1324</v>
      </c>
      <c r="I112" s="15" t="s">
        <v>1325</v>
      </c>
      <c r="J112" s="493" t="s">
        <v>46</v>
      </c>
      <c r="K112" s="493"/>
      <c r="L112" s="494" t="s">
        <v>786</v>
      </c>
      <c r="M112" s="13">
        <v>88700</v>
      </c>
      <c r="N112" s="13">
        <v>87000</v>
      </c>
      <c r="O112" s="13"/>
      <c r="P112" s="13">
        <v>89200</v>
      </c>
      <c r="Q112" s="13"/>
      <c r="R112" s="324" t="s">
        <v>1326</v>
      </c>
      <c r="S112" s="13">
        <v>142397.5</v>
      </c>
      <c r="T112" s="13">
        <v>142397.5</v>
      </c>
      <c r="U112" s="13"/>
      <c r="V112" s="13">
        <v>138000</v>
      </c>
      <c r="W112" s="13"/>
      <c r="X112" s="324" t="s">
        <v>1324</v>
      </c>
      <c r="Y112" s="13">
        <v>52000</v>
      </c>
      <c r="Z112" s="15" t="s">
        <v>1327</v>
      </c>
      <c r="AA112" s="13">
        <v>54432</v>
      </c>
      <c r="AB112" s="324" t="s">
        <v>1324</v>
      </c>
      <c r="AC112" s="13">
        <v>51000</v>
      </c>
      <c r="AD112" s="15" t="s">
        <v>1325</v>
      </c>
      <c r="AE112" s="117" t="s">
        <v>1325</v>
      </c>
      <c r="AF112" s="13">
        <v>51000</v>
      </c>
      <c r="AG112" s="13">
        <v>89100</v>
      </c>
      <c r="AH112" s="13">
        <v>110000</v>
      </c>
      <c r="AI112" s="13">
        <f t="shared" si="43"/>
        <v>51000</v>
      </c>
      <c r="AJ112" s="119" t="s">
        <v>190</v>
      </c>
      <c r="AK112" s="13">
        <f t="shared" si="44"/>
        <v>51000</v>
      </c>
      <c r="AL112" s="13">
        <f t="shared" si="45"/>
        <v>4947000</v>
      </c>
      <c r="AM112" s="13">
        <f t="shared" si="46"/>
        <v>0</v>
      </c>
      <c r="AN112" s="13"/>
      <c r="AO112" s="299">
        <f t="shared" si="50"/>
        <v>51000</v>
      </c>
      <c r="AP112" s="299">
        <f t="shared" si="51"/>
        <v>-51000</v>
      </c>
      <c r="AQ112" s="272"/>
      <c r="AR112" s="272">
        <f t="shared" si="30"/>
        <v>51000</v>
      </c>
      <c r="AS112" s="311">
        <f t="shared" si="31"/>
        <v>0</v>
      </c>
      <c r="AT112" s="272">
        <f t="shared" si="47"/>
        <v>51000</v>
      </c>
      <c r="AU112" s="272">
        <f t="shared" si="48"/>
        <v>4947000</v>
      </c>
      <c r="AV112" s="272">
        <f t="shared" si="49"/>
        <v>0</v>
      </c>
      <c r="AW112" s="272"/>
    </row>
    <row r="113" spans="1:53" s="126" customFormat="1" ht="197.25" customHeight="1">
      <c r="A113" s="361">
        <f>IF(G113="","",SUBTOTAL(3,$G$5:G113))</f>
        <v>103</v>
      </c>
      <c r="B113" s="114" t="s">
        <v>1328</v>
      </c>
      <c r="C113" s="115"/>
      <c r="D113" s="116">
        <v>92</v>
      </c>
      <c r="E113" s="116" t="s">
        <v>229</v>
      </c>
      <c r="F113" s="272">
        <f>VLOOKUP(B113,'THCS (gui HĐ)'!$D$6:$Z$880,23,0)</f>
        <v>51000</v>
      </c>
      <c r="G113" s="272">
        <f t="shared" si="42"/>
        <v>4692000</v>
      </c>
      <c r="H113" s="15" t="s">
        <v>1329</v>
      </c>
      <c r="I113" s="15" t="s">
        <v>1330</v>
      </c>
      <c r="J113" s="493" t="s">
        <v>46</v>
      </c>
      <c r="K113" s="493"/>
      <c r="L113" s="494" t="s">
        <v>786</v>
      </c>
      <c r="M113" s="13">
        <v>88700</v>
      </c>
      <c r="N113" s="13">
        <v>87000</v>
      </c>
      <c r="O113" s="13"/>
      <c r="P113" s="13">
        <v>89200</v>
      </c>
      <c r="Q113" s="13"/>
      <c r="R113" s="324" t="s">
        <v>1331</v>
      </c>
      <c r="S113" s="13">
        <v>142397.5</v>
      </c>
      <c r="T113" s="13">
        <v>142397.5</v>
      </c>
      <c r="U113" s="13"/>
      <c r="V113" s="13">
        <v>138000</v>
      </c>
      <c r="W113" s="13"/>
      <c r="X113" s="324" t="s">
        <v>1329</v>
      </c>
      <c r="Y113" s="13">
        <v>52000</v>
      </c>
      <c r="Z113" s="15" t="s">
        <v>1332</v>
      </c>
      <c r="AA113" s="13">
        <v>54432</v>
      </c>
      <c r="AB113" s="324" t="s">
        <v>1329</v>
      </c>
      <c r="AC113" s="13">
        <v>51000</v>
      </c>
      <c r="AD113" s="15" t="s">
        <v>1330</v>
      </c>
      <c r="AE113" s="117" t="s">
        <v>1330</v>
      </c>
      <c r="AF113" s="13">
        <v>51000</v>
      </c>
      <c r="AG113" s="13">
        <v>89100</v>
      </c>
      <c r="AH113" s="13">
        <v>110000</v>
      </c>
      <c r="AI113" s="13">
        <f t="shared" si="43"/>
        <v>51000</v>
      </c>
      <c r="AJ113" s="119" t="s">
        <v>190</v>
      </c>
      <c r="AK113" s="13">
        <f t="shared" si="44"/>
        <v>51000</v>
      </c>
      <c r="AL113" s="13">
        <f t="shared" si="45"/>
        <v>4692000</v>
      </c>
      <c r="AM113" s="13">
        <f t="shared" si="46"/>
        <v>0</v>
      </c>
      <c r="AN113" s="13"/>
      <c r="AO113" s="299">
        <f t="shared" si="50"/>
        <v>51000</v>
      </c>
      <c r="AP113" s="299">
        <f t="shared" si="51"/>
        <v>-51000</v>
      </c>
      <c r="AQ113" s="272"/>
      <c r="AR113" s="272">
        <f t="shared" si="30"/>
        <v>51000</v>
      </c>
      <c r="AS113" s="311">
        <f t="shared" si="31"/>
        <v>0</v>
      </c>
      <c r="AT113" s="272">
        <f t="shared" si="47"/>
        <v>51000</v>
      </c>
      <c r="AU113" s="272">
        <f t="shared" si="48"/>
        <v>4692000</v>
      </c>
      <c r="AV113" s="272">
        <f t="shared" si="49"/>
        <v>0</v>
      </c>
      <c r="AW113" s="272"/>
    </row>
    <row r="114" spans="1:53" s="126" customFormat="1" ht="206.25" customHeight="1">
      <c r="A114" s="361">
        <f>IF(G114="","",SUBTOTAL(3,$G$5:G114))</f>
        <v>104</v>
      </c>
      <c r="B114" s="114" t="s">
        <v>1333</v>
      </c>
      <c r="C114" s="115"/>
      <c r="D114" s="116">
        <v>91</v>
      </c>
      <c r="E114" s="116" t="s">
        <v>229</v>
      </c>
      <c r="F114" s="272">
        <f>VLOOKUP(B114,'THCS (gui HĐ)'!$D$6:$Z$880,23,0)</f>
        <v>51000</v>
      </c>
      <c r="G114" s="272">
        <f t="shared" si="42"/>
        <v>4641000</v>
      </c>
      <c r="H114" s="15" t="s">
        <v>1334</v>
      </c>
      <c r="I114" s="15" t="s">
        <v>1335</v>
      </c>
      <c r="J114" s="493" t="s">
        <v>46</v>
      </c>
      <c r="K114" s="493"/>
      <c r="L114" s="494" t="s">
        <v>786</v>
      </c>
      <c r="M114" s="13">
        <v>88700</v>
      </c>
      <c r="N114" s="13">
        <v>87000</v>
      </c>
      <c r="O114" s="13"/>
      <c r="P114" s="13">
        <v>89200</v>
      </c>
      <c r="Q114" s="13"/>
      <c r="R114" s="324" t="s">
        <v>1336</v>
      </c>
      <c r="S114" s="13">
        <v>142397.5</v>
      </c>
      <c r="T114" s="13">
        <v>142397.5</v>
      </c>
      <c r="U114" s="13"/>
      <c r="V114" s="13">
        <v>138000</v>
      </c>
      <c r="W114" s="13"/>
      <c r="X114" s="324" t="s">
        <v>1334</v>
      </c>
      <c r="Y114" s="13">
        <v>52000</v>
      </c>
      <c r="Z114" s="15" t="s">
        <v>1337</v>
      </c>
      <c r="AA114" s="13">
        <v>54432</v>
      </c>
      <c r="AB114" s="324" t="s">
        <v>1334</v>
      </c>
      <c r="AC114" s="13">
        <v>51000</v>
      </c>
      <c r="AD114" s="15" t="s">
        <v>1335</v>
      </c>
      <c r="AE114" s="117" t="s">
        <v>1335</v>
      </c>
      <c r="AF114" s="13">
        <v>51000</v>
      </c>
      <c r="AG114" s="13">
        <v>89100</v>
      </c>
      <c r="AH114" s="13">
        <v>110000</v>
      </c>
      <c r="AI114" s="13">
        <f t="shared" si="43"/>
        <v>51000</v>
      </c>
      <c r="AJ114" s="119" t="s">
        <v>190</v>
      </c>
      <c r="AK114" s="13">
        <f t="shared" si="44"/>
        <v>51000</v>
      </c>
      <c r="AL114" s="13">
        <f t="shared" si="45"/>
        <v>4641000</v>
      </c>
      <c r="AM114" s="13">
        <f t="shared" si="46"/>
        <v>0</v>
      </c>
      <c r="AN114" s="13"/>
      <c r="AO114" s="299">
        <f t="shared" si="50"/>
        <v>51000</v>
      </c>
      <c r="AP114" s="299">
        <f t="shared" si="51"/>
        <v>-51000</v>
      </c>
      <c r="AQ114" s="272"/>
      <c r="AR114" s="272">
        <f t="shared" si="30"/>
        <v>51000</v>
      </c>
      <c r="AS114" s="311">
        <f t="shared" si="31"/>
        <v>0</v>
      </c>
      <c r="AT114" s="272">
        <f t="shared" si="47"/>
        <v>51000</v>
      </c>
      <c r="AU114" s="272">
        <f t="shared" si="48"/>
        <v>4641000</v>
      </c>
      <c r="AV114" s="272">
        <f t="shared" si="49"/>
        <v>0</v>
      </c>
      <c r="AW114" s="272"/>
    </row>
    <row r="115" spans="1:53" s="126" customFormat="1" ht="81.75" customHeight="1">
      <c r="A115" s="361">
        <f>IF(G115="","",SUBTOTAL(3,$G$5:G115))</f>
        <v>105</v>
      </c>
      <c r="B115" s="114" t="s">
        <v>1390</v>
      </c>
      <c r="C115" s="115"/>
      <c r="D115" s="116">
        <v>1154</v>
      </c>
      <c r="E115" s="116" t="s">
        <v>126</v>
      </c>
      <c r="F115" s="272">
        <f>VLOOKUP(B115,'THCS (gui HĐ)'!$D$6:$Z$880,23,0)</f>
        <v>16000</v>
      </c>
      <c r="G115" s="272">
        <f t="shared" si="42"/>
        <v>18464000</v>
      </c>
      <c r="H115" s="15" t="s">
        <v>1391</v>
      </c>
      <c r="I115" s="15" t="s">
        <v>1392</v>
      </c>
      <c r="J115" s="493" t="s">
        <v>46</v>
      </c>
      <c r="K115" s="493"/>
      <c r="L115" s="494"/>
      <c r="M115" s="13">
        <v>982900</v>
      </c>
      <c r="N115" s="13">
        <v>963700</v>
      </c>
      <c r="O115" s="13"/>
      <c r="P115" s="13">
        <v>988700</v>
      </c>
      <c r="Q115" s="13"/>
      <c r="R115" s="324" t="s">
        <v>1393</v>
      </c>
      <c r="S115" s="13">
        <v>115875</v>
      </c>
      <c r="T115" s="13">
        <v>115875</v>
      </c>
      <c r="U115" s="13"/>
      <c r="V115" s="13">
        <v>112500</v>
      </c>
      <c r="W115" s="13"/>
      <c r="X115" s="324" t="s">
        <v>1391</v>
      </c>
      <c r="Y115" s="13">
        <v>16000</v>
      </c>
      <c r="Z115" s="15" t="s">
        <v>1392</v>
      </c>
      <c r="AA115" s="13">
        <v>28000</v>
      </c>
      <c r="AB115" s="324" t="s">
        <v>1394</v>
      </c>
      <c r="AC115" s="13">
        <v>46000</v>
      </c>
      <c r="AD115" s="324" t="s">
        <v>1391</v>
      </c>
      <c r="AE115" s="117" t="s">
        <v>1392</v>
      </c>
      <c r="AF115" s="13">
        <v>46000</v>
      </c>
      <c r="AG115" s="13">
        <v>987800</v>
      </c>
      <c r="AH115" s="13">
        <v>85000</v>
      </c>
      <c r="AI115" s="13">
        <f t="shared" si="43"/>
        <v>16000</v>
      </c>
      <c r="AJ115" s="119" t="s">
        <v>810</v>
      </c>
      <c r="AK115" s="13">
        <f t="shared" si="44"/>
        <v>16000</v>
      </c>
      <c r="AL115" s="13">
        <f t="shared" si="45"/>
        <v>18464000</v>
      </c>
      <c r="AM115" s="13">
        <f t="shared" si="46"/>
        <v>0</v>
      </c>
      <c r="AN115" s="13"/>
      <c r="AO115" s="299">
        <f t="shared" si="50"/>
        <v>16000</v>
      </c>
      <c r="AP115" s="299">
        <f t="shared" si="51"/>
        <v>-16000</v>
      </c>
      <c r="AQ115" s="272"/>
      <c r="AR115" s="272">
        <f t="shared" si="30"/>
        <v>16000</v>
      </c>
      <c r="AS115" s="311">
        <f t="shared" si="31"/>
        <v>0</v>
      </c>
      <c r="AT115" s="272">
        <f t="shared" si="47"/>
        <v>16000</v>
      </c>
      <c r="AU115" s="272">
        <f t="shared" si="48"/>
        <v>18464000</v>
      </c>
      <c r="AV115" s="272">
        <f t="shared" si="49"/>
        <v>0</v>
      </c>
      <c r="AW115" s="272"/>
    </row>
    <row r="116" spans="1:53" s="126" customFormat="1" ht="147.75" customHeight="1">
      <c r="A116" s="361">
        <f>IF(G116="","",SUBTOTAL(3,$G$5:G116))</f>
        <v>106</v>
      </c>
      <c r="B116" s="114" t="s">
        <v>1423</v>
      </c>
      <c r="C116" s="115"/>
      <c r="D116" s="116">
        <v>1177</v>
      </c>
      <c r="E116" s="116" t="s">
        <v>126</v>
      </c>
      <c r="F116" s="272">
        <f>VLOOKUP(B116,'THCS (gui HĐ)'!$D$6:$Z$880,23,0)</f>
        <v>156000</v>
      </c>
      <c r="G116" s="272">
        <f t="shared" si="42"/>
        <v>183612000</v>
      </c>
      <c r="H116" s="15" t="s">
        <v>1424</v>
      </c>
      <c r="I116" s="15" t="s">
        <v>1425</v>
      </c>
      <c r="J116" s="493" t="s">
        <v>46</v>
      </c>
      <c r="K116" s="493"/>
      <c r="L116" s="494" t="s">
        <v>786</v>
      </c>
      <c r="M116" s="13">
        <v>364100</v>
      </c>
      <c r="N116" s="13">
        <v>357000</v>
      </c>
      <c r="O116" s="13"/>
      <c r="P116" s="13">
        <v>366200</v>
      </c>
      <c r="Q116" s="13"/>
      <c r="R116" s="324" t="s">
        <v>1424</v>
      </c>
      <c r="S116" s="13">
        <v>391400</v>
      </c>
      <c r="T116" s="13">
        <v>391400</v>
      </c>
      <c r="U116" s="13"/>
      <c r="V116" s="13">
        <v>380000</v>
      </c>
      <c r="W116" s="13"/>
      <c r="X116" s="324" t="s">
        <v>1424</v>
      </c>
      <c r="Y116" s="13">
        <v>156000</v>
      </c>
      <c r="Z116" s="15" t="s">
        <v>1425</v>
      </c>
      <c r="AA116" s="13">
        <v>308000</v>
      </c>
      <c r="AB116" s="324" t="s">
        <v>1427</v>
      </c>
      <c r="AC116" s="13">
        <v>187000</v>
      </c>
      <c r="AD116" s="324" t="s">
        <v>1426</v>
      </c>
      <c r="AE116" s="117" t="s">
        <v>1425</v>
      </c>
      <c r="AF116" s="13">
        <v>232000</v>
      </c>
      <c r="AG116" s="13">
        <v>365500</v>
      </c>
      <c r="AH116" s="13">
        <v>305000</v>
      </c>
      <c r="AI116" s="13">
        <f t="shared" si="43"/>
        <v>156000</v>
      </c>
      <c r="AJ116" s="119" t="s">
        <v>1420</v>
      </c>
      <c r="AK116" s="13">
        <f t="shared" si="44"/>
        <v>156000</v>
      </c>
      <c r="AL116" s="13">
        <f t="shared" si="45"/>
        <v>183612000</v>
      </c>
      <c r="AM116" s="13">
        <f t="shared" si="46"/>
        <v>0</v>
      </c>
      <c r="AN116" s="13"/>
      <c r="AO116" s="299">
        <f t="shared" si="50"/>
        <v>156000</v>
      </c>
      <c r="AP116" s="299">
        <f t="shared" si="51"/>
        <v>-1000</v>
      </c>
      <c r="AQ116" s="272">
        <v>155000</v>
      </c>
      <c r="AR116" s="272">
        <f t="shared" si="30"/>
        <v>156000</v>
      </c>
      <c r="AS116" s="311">
        <f t="shared" si="31"/>
        <v>-1000</v>
      </c>
      <c r="AT116" s="272">
        <f t="shared" si="47"/>
        <v>155000</v>
      </c>
      <c r="AU116" s="272">
        <f t="shared" si="48"/>
        <v>182435000</v>
      </c>
      <c r="AV116" s="312">
        <f t="shared" si="49"/>
        <v>-1177000</v>
      </c>
      <c r="AW116" s="315"/>
      <c r="AX116" s="126" t="s">
        <v>3201</v>
      </c>
      <c r="AY116" s="126">
        <v>1</v>
      </c>
    </row>
    <row r="117" spans="1:53" s="126" customFormat="1" ht="103.5" customHeight="1">
      <c r="A117" s="361">
        <f>IF(G117="","",SUBTOTAL(3,$G$5:G117))</f>
        <v>107</v>
      </c>
      <c r="B117" s="114" t="s">
        <v>1437</v>
      </c>
      <c r="C117" s="115"/>
      <c r="D117" s="116">
        <v>1236</v>
      </c>
      <c r="E117" s="116" t="s">
        <v>126</v>
      </c>
      <c r="F117" s="272">
        <f>VLOOKUP(B117,'THCS (gui HĐ)'!$D$6:$Z$880,23,0)</f>
        <v>195000</v>
      </c>
      <c r="G117" s="272">
        <f t="shared" si="42"/>
        <v>241020000</v>
      </c>
      <c r="H117" s="15" t="s">
        <v>1438</v>
      </c>
      <c r="I117" s="15" t="s">
        <v>1439</v>
      </c>
      <c r="J117" s="493" t="s">
        <v>46</v>
      </c>
      <c r="K117" s="493"/>
      <c r="L117" s="494"/>
      <c r="M117" s="13">
        <v>214200</v>
      </c>
      <c r="N117" s="13">
        <v>210000</v>
      </c>
      <c r="O117" s="13"/>
      <c r="P117" s="13">
        <v>215400</v>
      </c>
      <c r="Q117" s="13"/>
      <c r="R117" s="324" t="s">
        <v>1438</v>
      </c>
      <c r="S117" s="13">
        <v>545900</v>
      </c>
      <c r="T117" s="13">
        <v>545900</v>
      </c>
      <c r="U117" s="13"/>
      <c r="V117" s="13">
        <v>530000</v>
      </c>
      <c r="W117" s="13"/>
      <c r="X117" s="324" t="s">
        <v>1438</v>
      </c>
      <c r="Y117" s="13">
        <v>210000</v>
      </c>
      <c r="Z117" s="15" t="s">
        <v>1440</v>
      </c>
      <c r="AA117" s="13">
        <v>209000</v>
      </c>
      <c r="AB117" s="324" t="s">
        <v>1441</v>
      </c>
      <c r="AC117" s="13">
        <v>195000</v>
      </c>
      <c r="AD117" s="324" t="s">
        <v>1439</v>
      </c>
      <c r="AE117" s="117" t="s">
        <v>1439</v>
      </c>
      <c r="AF117" s="13">
        <v>195000</v>
      </c>
      <c r="AG117" s="13">
        <v>215000</v>
      </c>
      <c r="AH117" s="13">
        <v>425000</v>
      </c>
      <c r="AI117" s="13">
        <f t="shared" si="43"/>
        <v>195000</v>
      </c>
      <c r="AJ117" s="119" t="s">
        <v>816</v>
      </c>
      <c r="AK117" s="13">
        <f t="shared" si="44"/>
        <v>195000</v>
      </c>
      <c r="AL117" s="13">
        <f t="shared" si="45"/>
        <v>241020000</v>
      </c>
      <c r="AM117" s="13">
        <f t="shared" si="46"/>
        <v>0</v>
      </c>
      <c r="AN117" s="13"/>
      <c r="AO117" s="299">
        <f t="shared" si="50"/>
        <v>195000</v>
      </c>
      <c r="AP117" s="299">
        <f t="shared" si="51"/>
        <v>-43000</v>
      </c>
      <c r="AQ117" s="272">
        <v>152000</v>
      </c>
      <c r="AR117" s="272">
        <f t="shared" si="30"/>
        <v>195000</v>
      </c>
      <c r="AS117" s="311">
        <f t="shared" si="31"/>
        <v>-43000</v>
      </c>
      <c r="AT117" s="272">
        <f t="shared" si="47"/>
        <v>152000</v>
      </c>
      <c r="AU117" s="272">
        <f t="shared" si="48"/>
        <v>187872000</v>
      </c>
      <c r="AV117" s="312">
        <f t="shared" si="49"/>
        <v>-53148000</v>
      </c>
      <c r="AW117" s="116" t="s">
        <v>3289</v>
      </c>
      <c r="AX117" s="126" t="s">
        <v>3204</v>
      </c>
      <c r="AY117" s="126">
        <v>152000</v>
      </c>
      <c r="AZ117" s="174">
        <f>AY117-F117</f>
        <v>-43000</v>
      </c>
      <c r="BA117" s="110">
        <f>AZ117*D117</f>
        <v>-53148000</v>
      </c>
    </row>
    <row r="118" spans="1:53" s="126" customFormat="1" ht="73.5" customHeight="1">
      <c r="A118" s="361">
        <f>IF(G118="","",SUBTOTAL(3,$G$5:G118))</f>
        <v>108</v>
      </c>
      <c r="B118" s="114" t="s">
        <v>1453</v>
      </c>
      <c r="C118" s="115"/>
      <c r="D118" s="116">
        <v>1198</v>
      </c>
      <c r="E118" s="116" t="s">
        <v>126</v>
      </c>
      <c r="F118" s="272">
        <f>VLOOKUP(B118,'THCS (gui HĐ)'!$D$6:$Z$880,23,0)</f>
        <v>90000</v>
      </c>
      <c r="G118" s="272">
        <f t="shared" si="42"/>
        <v>107820000</v>
      </c>
      <c r="H118" s="15" t="s">
        <v>1454</v>
      </c>
      <c r="I118" s="15" t="s">
        <v>1455</v>
      </c>
      <c r="J118" s="493" t="s">
        <v>46</v>
      </c>
      <c r="K118" s="493"/>
      <c r="L118" s="494"/>
      <c r="M118" s="13">
        <v>253100</v>
      </c>
      <c r="N118" s="13">
        <v>248200</v>
      </c>
      <c r="O118" s="13"/>
      <c r="P118" s="13">
        <v>254600</v>
      </c>
      <c r="Q118" s="13"/>
      <c r="R118" s="324" t="s">
        <v>1454</v>
      </c>
      <c r="S118" s="13">
        <v>772500</v>
      </c>
      <c r="T118" s="13">
        <v>772500</v>
      </c>
      <c r="U118" s="13"/>
      <c r="V118" s="13">
        <v>750000</v>
      </c>
      <c r="W118" s="13"/>
      <c r="X118" s="324" t="s">
        <v>1454</v>
      </c>
      <c r="Y118" s="13">
        <v>135000</v>
      </c>
      <c r="Z118" s="15" t="s">
        <v>1456</v>
      </c>
      <c r="AA118" s="13">
        <v>99000</v>
      </c>
      <c r="AB118" s="324" t="s">
        <v>1457</v>
      </c>
      <c r="AC118" s="13">
        <v>90000</v>
      </c>
      <c r="AD118" s="324" t="s">
        <v>1455</v>
      </c>
      <c r="AE118" s="117" t="s">
        <v>1455</v>
      </c>
      <c r="AF118" s="13">
        <v>90000</v>
      </c>
      <c r="AG118" s="13">
        <v>254100</v>
      </c>
      <c r="AH118" s="13">
        <v>600000</v>
      </c>
      <c r="AI118" s="13">
        <f t="shared" si="43"/>
        <v>90000</v>
      </c>
      <c r="AJ118" s="119" t="s">
        <v>1458</v>
      </c>
      <c r="AK118" s="13">
        <f t="shared" si="44"/>
        <v>90000</v>
      </c>
      <c r="AL118" s="13">
        <f t="shared" si="45"/>
        <v>107820000</v>
      </c>
      <c r="AM118" s="13">
        <f t="shared" si="46"/>
        <v>0</v>
      </c>
      <c r="AN118" s="13"/>
      <c r="AO118" s="299">
        <f t="shared" si="50"/>
        <v>90000</v>
      </c>
      <c r="AP118" s="299">
        <f t="shared" si="51"/>
        <v>-90000</v>
      </c>
      <c r="AQ118" s="272"/>
      <c r="AR118" s="272">
        <f t="shared" si="30"/>
        <v>90000</v>
      </c>
      <c r="AS118" s="311">
        <f t="shared" si="31"/>
        <v>0</v>
      </c>
      <c r="AT118" s="272">
        <f t="shared" si="47"/>
        <v>90000</v>
      </c>
      <c r="AU118" s="272">
        <f t="shared" si="48"/>
        <v>107820000</v>
      </c>
      <c r="AV118" s="272">
        <f t="shared" si="49"/>
        <v>0</v>
      </c>
      <c r="AW118" s="272"/>
    </row>
    <row r="119" spans="1:53" s="126" customFormat="1" ht="81" customHeight="1">
      <c r="A119" s="361">
        <f>IF(G119="","",SUBTOTAL(3,$G$5:G119))</f>
        <v>109</v>
      </c>
      <c r="B119" s="114" t="s">
        <v>1459</v>
      </c>
      <c r="C119" s="115"/>
      <c r="D119" s="116">
        <v>1191</v>
      </c>
      <c r="E119" s="116" t="s">
        <v>126</v>
      </c>
      <c r="F119" s="272">
        <f>VLOOKUP(B119,'THCS (gui HĐ)'!$D$6:$Z$880,23,0)</f>
        <v>45000</v>
      </c>
      <c r="G119" s="272">
        <f t="shared" si="42"/>
        <v>53595000</v>
      </c>
      <c r="H119" s="15" t="s">
        <v>1460</v>
      </c>
      <c r="I119" s="15" t="s">
        <v>1461</v>
      </c>
      <c r="J119" s="493" t="s">
        <v>46</v>
      </c>
      <c r="K119" s="493"/>
      <c r="L119" s="494"/>
      <c r="M119" s="13">
        <v>178300</v>
      </c>
      <c r="N119" s="13">
        <v>174900</v>
      </c>
      <c r="O119" s="13"/>
      <c r="P119" s="13">
        <v>179300</v>
      </c>
      <c r="Q119" s="13"/>
      <c r="R119" s="324" t="s">
        <v>1460</v>
      </c>
      <c r="S119" s="13">
        <v>427450</v>
      </c>
      <c r="T119" s="13">
        <v>427450</v>
      </c>
      <c r="U119" s="13"/>
      <c r="V119" s="13">
        <v>415000</v>
      </c>
      <c r="W119" s="13"/>
      <c r="X119" s="324" t="s">
        <v>1462</v>
      </c>
      <c r="Y119" s="13">
        <v>152000</v>
      </c>
      <c r="Z119" s="15" t="s">
        <v>1463</v>
      </c>
      <c r="AA119" s="13">
        <v>55000</v>
      </c>
      <c r="AB119" s="324" t="s">
        <v>1464</v>
      </c>
      <c r="AC119" s="13">
        <v>45000</v>
      </c>
      <c r="AD119" s="324" t="s">
        <v>1461</v>
      </c>
      <c r="AE119" s="117" t="s">
        <v>1461</v>
      </c>
      <c r="AF119" s="13">
        <v>45000</v>
      </c>
      <c r="AG119" s="13">
        <v>179100</v>
      </c>
      <c r="AH119" s="13">
        <v>332000</v>
      </c>
      <c r="AI119" s="13">
        <f t="shared" si="43"/>
        <v>45000</v>
      </c>
      <c r="AJ119" s="119" t="s">
        <v>816</v>
      </c>
      <c r="AK119" s="13">
        <f t="shared" si="44"/>
        <v>45000</v>
      </c>
      <c r="AL119" s="13">
        <f t="shared" si="45"/>
        <v>53595000</v>
      </c>
      <c r="AM119" s="13">
        <f t="shared" si="46"/>
        <v>0</v>
      </c>
      <c r="AN119" s="13"/>
      <c r="AO119" s="299">
        <f t="shared" si="50"/>
        <v>45000</v>
      </c>
      <c r="AP119" s="299">
        <f t="shared" si="51"/>
        <v>-45000</v>
      </c>
      <c r="AQ119" s="272"/>
      <c r="AR119" s="272">
        <f t="shared" si="30"/>
        <v>45000</v>
      </c>
      <c r="AS119" s="311">
        <f t="shared" si="31"/>
        <v>0</v>
      </c>
      <c r="AT119" s="272">
        <f t="shared" si="47"/>
        <v>45000</v>
      </c>
      <c r="AU119" s="272">
        <f t="shared" si="48"/>
        <v>53595000</v>
      </c>
      <c r="AV119" s="272">
        <f t="shared" si="49"/>
        <v>0</v>
      </c>
      <c r="AW119" s="272"/>
    </row>
    <row r="120" spans="1:53" s="126" customFormat="1" ht="96.75" customHeight="1">
      <c r="A120" s="361">
        <f>IF(G120="","",SUBTOTAL(3,$G$5:G120))</f>
        <v>110</v>
      </c>
      <c r="B120" s="114" t="s">
        <v>1465</v>
      </c>
      <c r="C120" s="115"/>
      <c r="D120" s="116">
        <v>1228</v>
      </c>
      <c r="E120" s="116" t="s">
        <v>126</v>
      </c>
      <c r="F120" s="272">
        <f>VLOOKUP(B120,'THCS (gui HĐ)'!$D$6:$Z$880,23,0)</f>
        <v>160000</v>
      </c>
      <c r="G120" s="272">
        <f t="shared" si="42"/>
        <v>196480000</v>
      </c>
      <c r="H120" s="15" t="s">
        <v>1466</v>
      </c>
      <c r="I120" s="15" t="s">
        <v>1467</v>
      </c>
      <c r="J120" s="493" t="s">
        <v>46</v>
      </c>
      <c r="K120" s="493"/>
      <c r="L120" s="494"/>
      <c r="M120" s="13">
        <v>786500</v>
      </c>
      <c r="N120" s="13">
        <v>771100</v>
      </c>
      <c r="O120" s="13"/>
      <c r="P120" s="13">
        <v>791200</v>
      </c>
      <c r="Q120" s="13"/>
      <c r="R120" s="324" t="s">
        <v>1466</v>
      </c>
      <c r="S120" s="13">
        <v>1390500</v>
      </c>
      <c r="T120" s="13">
        <v>1390500</v>
      </c>
      <c r="U120" s="13"/>
      <c r="V120" s="13">
        <v>1350000</v>
      </c>
      <c r="W120" s="13"/>
      <c r="X120" s="324" t="s">
        <v>1466</v>
      </c>
      <c r="Y120" s="13">
        <v>214000</v>
      </c>
      <c r="Z120" s="15" t="s">
        <v>1468</v>
      </c>
      <c r="AA120" s="13">
        <v>165000</v>
      </c>
      <c r="AB120" s="324" t="s">
        <v>1469</v>
      </c>
      <c r="AC120" s="13">
        <v>160000</v>
      </c>
      <c r="AD120" s="324" t="s">
        <v>1467</v>
      </c>
      <c r="AE120" s="117" t="s">
        <v>1467</v>
      </c>
      <c r="AF120" s="13">
        <v>160000</v>
      </c>
      <c r="AG120" s="13">
        <v>789600</v>
      </c>
      <c r="AH120" s="13">
        <v>1080000</v>
      </c>
      <c r="AI120" s="13">
        <f t="shared" si="43"/>
        <v>160000</v>
      </c>
      <c r="AJ120" s="119" t="s">
        <v>816</v>
      </c>
      <c r="AK120" s="13">
        <f t="shared" si="44"/>
        <v>160000</v>
      </c>
      <c r="AL120" s="13">
        <f t="shared" si="45"/>
        <v>196480000</v>
      </c>
      <c r="AM120" s="13">
        <f t="shared" si="46"/>
        <v>0</v>
      </c>
      <c r="AN120" s="13"/>
      <c r="AO120" s="299">
        <f t="shared" si="50"/>
        <v>160000</v>
      </c>
      <c r="AP120" s="299">
        <f t="shared" si="51"/>
        <v>-160000</v>
      </c>
      <c r="AQ120" s="272"/>
      <c r="AR120" s="272">
        <f t="shared" si="30"/>
        <v>160000</v>
      </c>
      <c r="AS120" s="311">
        <f t="shared" si="31"/>
        <v>0</v>
      </c>
      <c r="AT120" s="272">
        <f t="shared" si="47"/>
        <v>160000</v>
      </c>
      <c r="AU120" s="272">
        <f t="shared" si="48"/>
        <v>196480000</v>
      </c>
      <c r="AV120" s="272">
        <f t="shared" si="49"/>
        <v>0</v>
      </c>
      <c r="AW120" s="272"/>
    </row>
    <row r="121" spans="1:53" s="126" customFormat="1" ht="93.75" customHeight="1">
      <c r="A121" s="361">
        <f>IF(G121="","",SUBTOTAL(3,$G$5:G121))</f>
        <v>111</v>
      </c>
      <c r="B121" s="114" t="s">
        <v>1470</v>
      </c>
      <c r="C121" s="115"/>
      <c r="D121" s="116">
        <v>1214</v>
      </c>
      <c r="E121" s="116" t="s">
        <v>126</v>
      </c>
      <c r="F121" s="272">
        <f>VLOOKUP(B121,'THCS (gui HĐ)'!$D$6:$Z$880,23,0)</f>
        <v>70000</v>
      </c>
      <c r="G121" s="272">
        <f t="shared" si="42"/>
        <v>84980000</v>
      </c>
      <c r="H121" s="15" t="s">
        <v>1471</v>
      </c>
      <c r="I121" s="15" t="s">
        <v>1472</v>
      </c>
      <c r="J121" s="493" t="s">
        <v>46</v>
      </c>
      <c r="K121" s="493"/>
      <c r="L121" s="494"/>
      <c r="M121" s="13">
        <v>681100</v>
      </c>
      <c r="N121" s="13">
        <v>667800</v>
      </c>
      <c r="O121" s="13"/>
      <c r="P121" s="13">
        <v>685100</v>
      </c>
      <c r="Q121" s="13"/>
      <c r="R121" s="324" t="s">
        <v>1471</v>
      </c>
      <c r="S121" s="13">
        <v>1390500</v>
      </c>
      <c r="T121" s="13">
        <v>1390500</v>
      </c>
      <c r="U121" s="13"/>
      <c r="V121" s="13">
        <v>1350000</v>
      </c>
      <c r="W121" s="13"/>
      <c r="X121" s="324" t="s">
        <v>1471</v>
      </c>
      <c r="Y121" s="13">
        <v>97000</v>
      </c>
      <c r="Z121" s="15" t="s">
        <v>1473</v>
      </c>
      <c r="AA121" s="13">
        <v>55000</v>
      </c>
      <c r="AB121" s="324" t="s">
        <v>1474</v>
      </c>
      <c r="AC121" s="13">
        <v>70000</v>
      </c>
      <c r="AD121" s="324" t="s">
        <v>1472</v>
      </c>
      <c r="AE121" s="117" t="s">
        <v>1472</v>
      </c>
      <c r="AF121" s="13">
        <v>70000</v>
      </c>
      <c r="AG121" s="13">
        <v>683800</v>
      </c>
      <c r="AH121" s="13">
        <v>950000</v>
      </c>
      <c r="AI121" s="13">
        <f t="shared" si="43"/>
        <v>55000</v>
      </c>
      <c r="AJ121" s="119" t="s">
        <v>816</v>
      </c>
      <c r="AK121" s="13">
        <f t="shared" si="44"/>
        <v>55000</v>
      </c>
      <c r="AL121" s="13">
        <f t="shared" si="45"/>
        <v>66770000</v>
      </c>
      <c r="AM121" s="13">
        <f t="shared" si="46"/>
        <v>-18210000</v>
      </c>
      <c r="AN121" s="13"/>
      <c r="AO121" s="299">
        <f t="shared" si="50"/>
        <v>55000</v>
      </c>
      <c r="AP121" s="299">
        <f t="shared" si="51"/>
        <v>-55000</v>
      </c>
      <c r="AQ121" s="272"/>
      <c r="AR121" s="272">
        <f t="shared" si="30"/>
        <v>55000</v>
      </c>
      <c r="AS121" s="311">
        <f t="shared" si="31"/>
        <v>0</v>
      </c>
      <c r="AT121" s="272">
        <f t="shared" si="47"/>
        <v>55000</v>
      </c>
      <c r="AU121" s="272">
        <f t="shared" si="48"/>
        <v>66770000</v>
      </c>
      <c r="AV121" s="312">
        <f t="shared" si="49"/>
        <v>-18210000</v>
      </c>
      <c r="AW121" s="272"/>
    </row>
    <row r="122" spans="1:53" s="126" customFormat="1" ht="356.25" customHeight="1">
      <c r="A122" s="361">
        <f>IF(G122="","",SUBTOTAL(3,$G$5:G122))</f>
        <v>112</v>
      </c>
      <c r="B122" s="114" t="s">
        <v>1475</v>
      </c>
      <c r="C122" s="115"/>
      <c r="D122" s="116">
        <v>1235</v>
      </c>
      <c r="E122" s="116" t="s">
        <v>126</v>
      </c>
      <c r="F122" s="272">
        <f>VLOOKUP(B122,'THCS (gui HĐ)'!$D$6:$Z$880,23,0)</f>
        <v>3750000</v>
      </c>
      <c r="G122" s="272">
        <f t="shared" si="42"/>
        <v>4631250000</v>
      </c>
      <c r="H122" s="15" t="s">
        <v>1476</v>
      </c>
      <c r="I122" s="15" t="s">
        <v>1477</v>
      </c>
      <c r="J122" s="497" t="s">
        <v>46</v>
      </c>
      <c r="K122" s="497"/>
      <c r="L122" s="494" t="s">
        <v>786</v>
      </c>
      <c r="M122" s="13">
        <v>14790800</v>
      </c>
      <c r="N122" s="13">
        <v>14500800</v>
      </c>
      <c r="O122" s="13"/>
      <c r="P122" s="13">
        <v>14879500</v>
      </c>
      <c r="Q122" s="13"/>
      <c r="R122" s="324" t="s">
        <v>1476</v>
      </c>
      <c r="S122" s="13">
        <v>9983275</v>
      </c>
      <c r="T122" s="13">
        <v>9983275</v>
      </c>
      <c r="U122" s="13"/>
      <c r="V122" s="13">
        <v>9692500</v>
      </c>
      <c r="W122" s="13"/>
      <c r="X122" s="324" t="s">
        <v>1476</v>
      </c>
      <c r="Y122" s="13">
        <v>30590000</v>
      </c>
      <c r="Z122" s="15" t="s">
        <v>1478</v>
      </c>
      <c r="AA122" s="13">
        <v>7370000</v>
      </c>
      <c r="AB122" s="324" t="s">
        <v>1476</v>
      </c>
      <c r="AC122" s="13">
        <v>3750000</v>
      </c>
      <c r="AD122" s="15" t="s">
        <v>1477</v>
      </c>
      <c r="AE122" s="117" t="s">
        <v>1477</v>
      </c>
      <c r="AF122" s="13">
        <v>3750000</v>
      </c>
      <c r="AG122" s="13">
        <v>14820300</v>
      </c>
      <c r="AH122" s="13">
        <v>7500000</v>
      </c>
      <c r="AI122" s="13">
        <f t="shared" si="43"/>
        <v>3750000</v>
      </c>
      <c r="AJ122" s="119" t="s">
        <v>120</v>
      </c>
      <c r="AK122" s="13">
        <f t="shared" si="44"/>
        <v>3750000</v>
      </c>
      <c r="AL122" s="13">
        <f t="shared" si="45"/>
        <v>4631250000</v>
      </c>
      <c r="AM122" s="13">
        <f t="shared" si="46"/>
        <v>0</v>
      </c>
      <c r="AN122" s="13"/>
      <c r="AO122" s="299">
        <f t="shared" si="50"/>
        <v>3750000</v>
      </c>
      <c r="AP122" s="299">
        <f t="shared" si="51"/>
        <v>-3750000</v>
      </c>
      <c r="AQ122" s="272"/>
      <c r="AR122" s="272">
        <f t="shared" si="30"/>
        <v>3750000</v>
      </c>
      <c r="AS122" s="311">
        <f t="shared" si="31"/>
        <v>0</v>
      </c>
      <c r="AT122" s="272">
        <f t="shared" si="47"/>
        <v>3750000</v>
      </c>
      <c r="AU122" s="272">
        <f t="shared" si="48"/>
        <v>4631250000</v>
      </c>
      <c r="AV122" s="272">
        <f t="shared" si="49"/>
        <v>0</v>
      </c>
      <c r="AW122" s="272"/>
    </row>
    <row r="123" spans="1:53" s="126" customFormat="1" ht="57.75" customHeight="1">
      <c r="A123" s="361">
        <f>IF(G123="","",SUBTOTAL(3,$G$5:G123))</f>
        <v>113</v>
      </c>
      <c r="B123" s="114" t="s">
        <v>1479</v>
      </c>
      <c r="C123" s="115"/>
      <c r="D123" s="116">
        <v>1207</v>
      </c>
      <c r="E123" s="116" t="s">
        <v>126</v>
      </c>
      <c r="F123" s="272">
        <f>VLOOKUP(B123,'THCS (gui HĐ)'!$D$6:$Z$880,23,0)</f>
        <v>133000</v>
      </c>
      <c r="G123" s="272">
        <f t="shared" si="42"/>
        <v>160531000</v>
      </c>
      <c r="H123" s="15" t="s">
        <v>1480</v>
      </c>
      <c r="I123" s="15" t="s">
        <v>1481</v>
      </c>
      <c r="J123" s="493" t="s">
        <v>46</v>
      </c>
      <c r="K123" s="493"/>
      <c r="L123" s="494"/>
      <c r="M123" s="13">
        <v>2675900</v>
      </c>
      <c r="N123" s="13">
        <v>2623500</v>
      </c>
      <c r="O123" s="13"/>
      <c r="P123" s="13">
        <v>2691900</v>
      </c>
      <c r="Q123" s="13"/>
      <c r="R123" s="15" t="s">
        <v>1482</v>
      </c>
      <c r="S123" s="13">
        <v>203425</v>
      </c>
      <c r="T123" s="13">
        <v>203425</v>
      </c>
      <c r="U123" s="13"/>
      <c r="V123" s="13">
        <v>197500</v>
      </c>
      <c r="W123" s="13"/>
      <c r="X123" s="15" t="s">
        <v>1480</v>
      </c>
      <c r="Y123" s="13">
        <v>133000</v>
      </c>
      <c r="Z123" s="15" t="s">
        <v>1481</v>
      </c>
      <c r="AA123" s="13">
        <v>88000</v>
      </c>
      <c r="AB123" s="324" t="s">
        <v>1480</v>
      </c>
      <c r="AC123" s="13">
        <v>490000</v>
      </c>
      <c r="AD123" s="15" t="s">
        <v>1483</v>
      </c>
      <c r="AE123" s="118" t="s">
        <v>1483</v>
      </c>
      <c r="AF123" s="13">
        <v>490000</v>
      </c>
      <c r="AG123" s="13">
        <v>2689200</v>
      </c>
      <c r="AH123" s="13">
        <v>160000</v>
      </c>
      <c r="AI123" s="13">
        <f t="shared" si="43"/>
        <v>88000</v>
      </c>
      <c r="AJ123" s="119" t="s">
        <v>1458</v>
      </c>
      <c r="AK123" s="13">
        <f t="shared" si="44"/>
        <v>88000</v>
      </c>
      <c r="AL123" s="13">
        <f t="shared" si="45"/>
        <v>106216000</v>
      </c>
      <c r="AM123" s="13">
        <f t="shared" si="46"/>
        <v>-54315000</v>
      </c>
      <c r="AN123" s="13"/>
      <c r="AO123" s="299">
        <f t="shared" si="50"/>
        <v>88000</v>
      </c>
      <c r="AP123" s="299">
        <f t="shared" si="51"/>
        <v>-88000</v>
      </c>
      <c r="AQ123" s="272"/>
      <c r="AR123" s="272">
        <f t="shared" si="30"/>
        <v>88000</v>
      </c>
      <c r="AS123" s="311">
        <f t="shared" si="31"/>
        <v>0</v>
      </c>
      <c r="AT123" s="272">
        <f t="shared" si="47"/>
        <v>88000</v>
      </c>
      <c r="AU123" s="272">
        <f t="shared" si="48"/>
        <v>106216000</v>
      </c>
      <c r="AV123" s="312">
        <f t="shared" si="49"/>
        <v>-54315000</v>
      </c>
      <c r="AW123" s="272"/>
    </row>
    <row r="124" spans="1:53" s="126" customFormat="1" ht="60" customHeight="1">
      <c r="A124" s="361">
        <f>IF(G124="","",SUBTOTAL(3,$G$5:G124))</f>
        <v>114</v>
      </c>
      <c r="B124" s="114" t="s">
        <v>1484</v>
      </c>
      <c r="C124" s="115"/>
      <c r="D124" s="116">
        <v>1135</v>
      </c>
      <c r="E124" s="116" t="s">
        <v>126</v>
      </c>
      <c r="F124" s="272">
        <f>VLOOKUP(B124,'THCS (gui HĐ)'!$D$6:$Z$880,23,0)</f>
        <v>11000</v>
      </c>
      <c r="G124" s="272">
        <f t="shared" si="42"/>
        <v>12485000</v>
      </c>
      <c r="H124" s="15" t="s">
        <v>1485</v>
      </c>
      <c r="I124" s="15" t="s">
        <v>1486</v>
      </c>
      <c r="J124" s="493" t="s">
        <v>46</v>
      </c>
      <c r="K124" s="493"/>
      <c r="L124" s="494"/>
      <c r="M124" s="13">
        <v>211100</v>
      </c>
      <c r="N124" s="13">
        <v>207000</v>
      </c>
      <c r="O124" s="13"/>
      <c r="P124" s="13">
        <v>212300</v>
      </c>
      <c r="Q124" s="13"/>
      <c r="R124" s="15" t="s">
        <v>1487</v>
      </c>
      <c r="S124" s="13">
        <v>347625</v>
      </c>
      <c r="T124" s="13">
        <v>347625</v>
      </c>
      <c r="U124" s="13"/>
      <c r="V124" s="13">
        <v>337500</v>
      </c>
      <c r="W124" s="13"/>
      <c r="X124" s="324" t="s">
        <v>1485</v>
      </c>
      <c r="Y124" s="13">
        <v>11000</v>
      </c>
      <c r="Z124" s="15" t="s">
        <v>1486</v>
      </c>
      <c r="AA124" s="13"/>
      <c r="AB124" s="324" t="s">
        <v>1485</v>
      </c>
      <c r="AC124" s="13"/>
      <c r="AD124" s="15" t="s">
        <v>1485</v>
      </c>
      <c r="AE124" s="118" t="s">
        <v>1485</v>
      </c>
      <c r="AF124" s="13"/>
      <c r="AG124" s="13">
        <v>211900</v>
      </c>
      <c r="AH124" s="13">
        <v>270000</v>
      </c>
      <c r="AI124" s="13">
        <f t="shared" si="43"/>
        <v>11000</v>
      </c>
      <c r="AJ124" s="119" t="s">
        <v>816</v>
      </c>
      <c r="AK124" s="13">
        <f t="shared" si="44"/>
        <v>11000</v>
      </c>
      <c r="AL124" s="13">
        <f t="shared" si="45"/>
        <v>12485000</v>
      </c>
      <c r="AM124" s="13">
        <f t="shared" si="46"/>
        <v>0</v>
      </c>
      <c r="AN124" s="13"/>
      <c r="AO124" s="299">
        <f t="shared" si="50"/>
        <v>11000</v>
      </c>
      <c r="AP124" s="299">
        <f t="shared" si="51"/>
        <v>-11000</v>
      </c>
      <c r="AQ124" s="272"/>
      <c r="AR124" s="272">
        <f t="shared" si="30"/>
        <v>11000</v>
      </c>
      <c r="AS124" s="311">
        <f t="shared" si="31"/>
        <v>0</v>
      </c>
      <c r="AT124" s="272">
        <f t="shared" si="47"/>
        <v>11000</v>
      </c>
      <c r="AU124" s="272">
        <f t="shared" si="48"/>
        <v>12485000</v>
      </c>
      <c r="AV124" s="272">
        <f t="shared" si="49"/>
        <v>0</v>
      </c>
      <c r="AW124" s="272"/>
    </row>
    <row r="125" spans="1:53" s="126" customFormat="1" ht="123.75" customHeight="1">
      <c r="A125" s="361">
        <f>IF(G125="","",SUBTOTAL(3,$G$5:G125))</f>
        <v>115</v>
      </c>
      <c r="B125" s="114" t="s">
        <v>1488</v>
      </c>
      <c r="C125" s="115"/>
      <c r="D125" s="116">
        <v>1142</v>
      </c>
      <c r="E125" s="116" t="s">
        <v>126</v>
      </c>
      <c r="F125" s="272">
        <f>VLOOKUP(B125,'THCS (gui HĐ)'!$D$6:$Z$880,23,0)</f>
        <v>126000</v>
      </c>
      <c r="G125" s="272">
        <f t="shared" si="42"/>
        <v>143892000</v>
      </c>
      <c r="H125" s="15" t="s">
        <v>1489</v>
      </c>
      <c r="I125" s="15" t="s">
        <v>1490</v>
      </c>
      <c r="J125" s="493" t="s">
        <v>46</v>
      </c>
      <c r="K125" s="493"/>
      <c r="L125" s="494"/>
      <c r="M125" s="13">
        <v>267700</v>
      </c>
      <c r="N125" s="13">
        <v>262500</v>
      </c>
      <c r="O125" s="13"/>
      <c r="P125" s="13">
        <v>269300</v>
      </c>
      <c r="Q125" s="13"/>
      <c r="R125" s="15" t="s">
        <v>1491</v>
      </c>
      <c r="S125" s="13">
        <v>515000</v>
      </c>
      <c r="T125" s="13">
        <v>515000</v>
      </c>
      <c r="U125" s="13"/>
      <c r="V125" s="13">
        <v>500000</v>
      </c>
      <c r="W125" s="13"/>
      <c r="X125" s="324" t="s">
        <v>1489</v>
      </c>
      <c r="Y125" s="13">
        <v>195000</v>
      </c>
      <c r="Z125" s="15" t="s">
        <v>1492</v>
      </c>
      <c r="AA125" s="13">
        <v>132000</v>
      </c>
      <c r="AB125" s="324" t="s">
        <v>1491</v>
      </c>
      <c r="AC125" s="13">
        <v>126000</v>
      </c>
      <c r="AD125" s="15" t="s">
        <v>1490</v>
      </c>
      <c r="AE125" s="117" t="s">
        <v>1490</v>
      </c>
      <c r="AF125" s="13">
        <v>126000</v>
      </c>
      <c r="AG125" s="13">
        <v>268700</v>
      </c>
      <c r="AH125" s="13">
        <v>400000</v>
      </c>
      <c r="AI125" s="13">
        <f t="shared" si="43"/>
        <v>126000</v>
      </c>
      <c r="AJ125" s="119" t="s">
        <v>816</v>
      </c>
      <c r="AK125" s="13">
        <f t="shared" si="44"/>
        <v>126000</v>
      </c>
      <c r="AL125" s="13">
        <f t="shared" si="45"/>
        <v>143892000</v>
      </c>
      <c r="AM125" s="13">
        <f t="shared" si="46"/>
        <v>0</v>
      </c>
      <c r="AN125" s="13"/>
      <c r="AO125" s="299">
        <f t="shared" si="50"/>
        <v>126000</v>
      </c>
      <c r="AP125" s="299">
        <f t="shared" si="51"/>
        <v>-126000</v>
      </c>
      <c r="AQ125" s="272"/>
      <c r="AR125" s="272">
        <f t="shared" si="30"/>
        <v>126000</v>
      </c>
      <c r="AS125" s="311">
        <f t="shared" si="31"/>
        <v>0</v>
      </c>
      <c r="AT125" s="272">
        <f t="shared" si="47"/>
        <v>126000</v>
      </c>
      <c r="AU125" s="272">
        <f t="shared" si="48"/>
        <v>143892000</v>
      </c>
      <c r="AV125" s="272">
        <f t="shared" si="49"/>
        <v>0</v>
      </c>
      <c r="AW125" s="272"/>
    </row>
    <row r="126" spans="1:53" s="126" customFormat="1" ht="85.5" customHeight="1">
      <c r="A126" s="361">
        <f>IF(G126="","",SUBTOTAL(3,$G$5:G126))</f>
        <v>116</v>
      </c>
      <c r="B126" s="114" t="s">
        <v>1493</v>
      </c>
      <c r="C126" s="115"/>
      <c r="D126" s="116">
        <v>1161</v>
      </c>
      <c r="E126" s="116" t="s">
        <v>126</v>
      </c>
      <c r="F126" s="272">
        <f>VLOOKUP(B126,'THCS (gui HĐ)'!$D$6:$Z$880,23,0)</f>
        <v>45000</v>
      </c>
      <c r="G126" s="272">
        <f t="shared" si="42"/>
        <v>52245000</v>
      </c>
      <c r="H126" s="15" t="s">
        <v>1494</v>
      </c>
      <c r="I126" s="15" t="s">
        <v>1495</v>
      </c>
      <c r="J126" s="493" t="s">
        <v>46</v>
      </c>
      <c r="K126" s="493"/>
      <c r="L126" s="494"/>
      <c r="M126" s="13">
        <v>73400</v>
      </c>
      <c r="N126" s="13">
        <v>72000</v>
      </c>
      <c r="O126" s="13"/>
      <c r="P126" s="13">
        <v>73800</v>
      </c>
      <c r="Q126" s="13"/>
      <c r="R126" s="15" t="s">
        <v>1496</v>
      </c>
      <c r="S126" s="13">
        <v>154500</v>
      </c>
      <c r="T126" s="13">
        <v>154500</v>
      </c>
      <c r="U126" s="13"/>
      <c r="V126" s="13">
        <v>150000</v>
      </c>
      <c r="W126" s="13"/>
      <c r="X126" s="324" t="s">
        <v>1494</v>
      </c>
      <c r="Y126" s="13">
        <v>45000</v>
      </c>
      <c r="Z126" s="15" t="s">
        <v>1495</v>
      </c>
      <c r="AA126" s="13">
        <v>19000</v>
      </c>
      <c r="AB126" s="324" t="s">
        <v>1498</v>
      </c>
      <c r="AC126" s="13">
        <v>2690000</v>
      </c>
      <c r="AD126" s="15" t="s">
        <v>1497</v>
      </c>
      <c r="AE126" s="117" t="s">
        <v>1495</v>
      </c>
      <c r="AF126" s="13">
        <v>50000</v>
      </c>
      <c r="AG126" s="13">
        <v>73700</v>
      </c>
      <c r="AH126" s="13">
        <v>120000</v>
      </c>
      <c r="AI126" s="13">
        <f t="shared" si="43"/>
        <v>19000</v>
      </c>
      <c r="AJ126" s="119" t="s">
        <v>190</v>
      </c>
      <c r="AK126" s="13">
        <f t="shared" si="44"/>
        <v>19000</v>
      </c>
      <c r="AL126" s="13">
        <f t="shared" si="45"/>
        <v>22059000</v>
      </c>
      <c r="AM126" s="13">
        <f t="shared" si="46"/>
        <v>-30186000</v>
      </c>
      <c r="AN126" s="13"/>
      <c r="AO126" s="299">
        <f t="shared" si="50"/>
        <v>19000</v>
      </c>
      <c r="AP126" s="299">
        <f t="shared" si="51"/>
        <v>-19000</v>
      </c>
      <c r="AQ126" s="272"/>
      <c r="AR126" s="272">
        <f t="shared" si="30"/>
        <v>19000</v>
      </c>
      <c r="AS126" s="311">
        <f t="shared" si="31"/>
        <v>0</v>
      </c>
      <c r="AT126" s="272">
        <f t="shared" si="47"/>
        <v>19000</v>
      </c>
      <c r="AU126" s="272">
        <f t="shared" si="48"/>
        <v>22059000</v>
      </c>
      <c r="AV126" s="312">
        <f t="shared" si="49"/>
        <v>-30186000</v>
      </c>
      <c r="AW126" s="272"/>
    </row>
    <row r="127" spans="1:53" s="126" customFormat="1" ht="74.25" customHeight="1">
      <c r="A127" s="361">
        <f>IF(G127="","",SUBTOTAL(3,$G$5:G127))</f>
        <v>117</v>
      </c>
      <c r="B127" s="114" t="s">
        <v>1499</v>
      </c>
      <c r="C127" s="115"/>
      <c r="D127" s="116">
        <v>1198</v>
      </c>
      <c r="E127" s="116" t="s">
        <v>126</v>
      </c>
      <c r="F127" s="272">
        <f>VLOOKUP(B127,'THCS (gui HĐ)'!$D$6:$Z$880,23,0)</f>
        <v>50000</v>
      </c>
      <c r="G127" s="272">
        <f t="shared" si="42"/>
        <v>59900000</v>
      </c>
      <c r="H127" s="15" t="s">
        <v>1500</v>
      </c>
      <c r="I127" s="15" t="s">
        <v>1501</v>
      </c>
      <c r="J127" s="493" t="s">
        <v>46</v>
      </c>
      <c r="K127" s="493"/>
      <c r="L127" s="494"/>
      <c r="M127" s="13">
        <v>260100</v>
      </c>
      <c r="N127" s="13">
        <v>255000</v>
      </c>
      <c r="O127" s="13"/>
      <c r="P127" s="13">
        <v>261600</v>
      </c>
      <c r="Q127" s="13"/>
      <c r="R127" s="15" t="s">
        <v>1500</v>
      </c>
      <c r="S127" s="13">
        <v>643750</v>
      </c>
      <c r="T127" s="13">
        <v>643750</v>
      </c>
      <c r="U127" s="13"/>
      <c r="V127" s="13">
        <v>625000</v>
      </c>
      <c r="W127" s="13"/>
      <c r="X127" s="324" t="s">
        <v>1500</v>
      </c>
      <c r="Y127" s="13">
        <v>50000</v>
      </c>
      <c r="Z127" s="15" t="s">
        <v>1501</v>
      </c>
      <c r="AA127" s="13">
        <v>72000</v>
      </c>
      <c r="AB127" s="324" t="s">
        <v>1503</v>
      </c>
      <c r="AC127" s="13">
        <v>54000</v>
      </c>
      <c r="AD127" s="15" t="s">
        <v>1502</v>
      </c>
      <c r="AE127" s="117" t="s">
        <v>1501</v>
      </c>
      <c r="AF127" s="13">
        <v>54000</v>
      </c>
      <c r="AG127" s="13">
        <v>261100</v>
      </c>
      <c r="AH127" s="13">
        <v>500000</v>
      </c>
      <c r="AI127" s="13">
        <f t="shared" si="43"/>
        <v>50000</v>
      </c>
      <c r="AJ127" s="119" t="s">
        <v>190</v>
      </c>
      <c r="AK127" s="13">
        <f t="shared" si="44"/>
        <v>50000</v>
      </c>
      <c r="AL127" s="13">
        <f t="shared" si="45"/>
        <v>59900000</v>
      </c>
      <c r="AM127" s="13">
        <f t="shared" si="46"/>
        <v>0</v>
      </c>
      <c r="AN127" s="13"/>
      <c r="AO127" s="299">
        <f t="shared" si="50"/>
        <v>50000</v>
      </c>
      <c r="AP127" s="299">
        <f t="shared" si="51"/>
        <v>-50000</v>
      </c>
      <c r="AQ127" s="272"/>
      <c r="AR127" s="272">
        <f t="shared" si="30"/>
        <v>50000</v>
      </c>
      <c r="AS127" s="311">
        <f t="shared" si="31"/>
        <v>0</v>
      </c>
      <c r="AT127" s="272">
        <f t="shared" si="47"/>
        <v>50000</v>
      </c>
      <c r="AU127" s="272">
        <f t="shared" si="48"/>
        <v>59900000</v>
      </c>
      <c r="AV127" s="272">
        <f t="shared" si="49"/>
        <v>0</v>
      </c>
      <c r="AW127" s="272"/>
    </row>
    <row r="128" spans="1:53" s="126" customFormat="1" ht="126.75" customHeight="1">
      <c r="A128" s="361">
        <f>IF(G128="","",SUBTOTAL(3,$G$5:G128))</f>
        <v>118</v>
      </c>
      <c r="B128" s="114" t="s">
        <v>1504</v>
      </c>
      <c r="C128" s="115"/>
      <c r="D128" s="116">
        <v>1198</v>
      </c>
      <c r="E128" s="116" t="s">
        <v>126</v>
      </c>
      <c r="F128" s="272">
        <f>VLOOKUP(B128,'THCS (gui HĐ)'!$D$6:$Z$880,23,0)</f>
        <v>144000</v>
      </c>
      <c r="G128" s="272">
        <f t="shared" si="42"/>
        <v>172512000</v>
      </c>
      <c r="H128" s="15" t="s">
        <v>1505</v>
      </c>
      <c r="I128" s="15" t="s">
        <v>1506</v>
      </c>
      <c r="J128" s="493" t="s">
        <v>46</v>
      </c>
      <c r="K128" s="493"/>
      <c r="L128" s="494"/>
      <c r="M128" s="13">
        <v>502700</v>
      </c>
      <c r="N128" s="13">
        <v>492900</v>
      </c>
      <c r="O128" s="13"/>
      <c r="P128" s="13">
        <v>505700</v>
      </c>
      <c r="Q128" s="13"/>
      <c r="R128" s="15" t="s">
        <v>1505</v>
      </c>
      <c r="S128" s="13">
        <v>3097725</v>
      </c>
      <c r="T128" s="13">
        <v>3097725</v>
      </c>
      <c r="U128" s="13"/>
      <c r="V128" s="13">
        <v>3007500</v>
      </c>
      <c r="W128" s="13"/>
      <c r="X128" s="324" t="s">
        <v>1505</v>
      </c>
      <c r="Y128" s="13">
        <v>229000</v>
      </c>
      <c r="Z128" s="15" t="s">
        <v>1507</v>
      </c>
      <c r="AA128" s="13">
        <v>187000</v>
      </c>
      <c r="AB128" s="324" t="s">
        <v>1508</v>
      </c>
      <c r="AC128" s="13">
        <v>144000</v>
      </c>
      <c r="AD128" s="15" t="s">
        <v>1506</v>
      </c>
      <c r="AE128" s="117" t="s">
        <v>1506</v>
      </c>
      <c r="AF128" s="13">
        <v>144000</v>
      </c>
      <c r="AG128" s="13">
        <v>504700</v>
      </c>
      <c r="AH128" s="13">
        <v>2450000</v>
      </c>
      <c r="AI128" s="13">
        <f t="shared" si="43"/>
        <v>144000</v>
      </c>
      <c r="AJ128" s="119" t="s">
        <v>1458</v>
      </c>
      <c r="AK128" s="13">
        <f t="shared" si="44"/>
        <v>144000</v>
      </c>
      <c r="AL128" s="13">
        <f t="shared" si="45"/>
        <v>172512000</v>
      </c>
      <c r="AM128" s="13">
        <f t="shared" si="46"/>
        <v>0</v>
      </c>
      <c r="AN128" s="13"/>
      <c r="AO128" s="299">
        <f t="shared" si="50"/>
        <v>144000</v>
      </c>
      <c r="AP128" s="299">
        <f t="shared" si="51"/>
        <v>-144000</v>
      </c>
      <c r="AQ128" s="272"/>
      <c r="AR128" s="272">
        <f t="shared" si="30"/>
        <v>144000</v>
      </c>
      <c r="AS128" s="311">
        <f t="shared" si="31"/>
        <v>0</v>
      </c>
      <c r="AT128" s="272">
        <f t="shared" si="47"/>
        <v>144000</v>
      </c>
      <c r="AU128" s="272">
        <f t="shared" si="48"/>
        <v>172512000</v>
      </c>
      <c r="AV128" s="272">
        <f t="shared" si="49"/>
        <v>0</v>
      </c>
      <c r="AW128" s="272"/>
    </row>
    <row r="129" spans="1:53" s="126" customFormat="1" ht="113.25" customHeight="1">
      <c r="A129" s="361">
        <f>IF(G129="","",SUBTOTAL(3,$G$5:G129))</f>
        <v>119</v>
      </c>
      <c r="B129" s="114" t="s">
        <v>1509</v>
      </c>
      <c r="C129" s="115"/>
      <c r="D129" s="116">
        <v>1156</v>
      </c>
      <c r="E129" s="116" t="s">
        <v>126</v>
      </c>
      <c r="F129" s="272">
        <f>VLOOKUP(B129,'THCS (gui HĐ)'!$D$6:$Z$880,23,0)</f>
        <v>122000</v>
      </c>
      <c r="G129" s="272">
        <f t="shared" ref="G129:G135" si="52">F129*D129</f>
        <v>141032000</v>
      </c>
      <c r="H129" s="15" t="s">
        <v>1510</v>
      </c>
      <c r="I129" s="15" t="s">
        <v>1511</v>
      </c>
      <c r="J129" s="493" t="s">
        <v>46</v>
      </c>
      <c r="K129" s="493"/>
      <c r="L129" s="494" t="s">
        <v>786</v>
      </c>
      <c r="M129" s="13">
        <v>746000</v>
      </c>
      <c r="N129" s="13">
        <v>731400</v>
      </c>
      <c r="O129" s="13"/>
      <c r="P129" s="13">
        <v>750400</v>
      </c>
      <c r="Q129" s="13"/>
      <c r="R129" s="324" t="s">
        <v>1510</v>
      </c>
      <c r="S129" s="13">
        <v>1017125</v>
      </c>
      <c r="T129" s="13">
        <v>1017125</v>
      </c>
      <c r="U129" s="13"/>
      <c r="V129" s="13">
        <v>987500</v>
      </c>
      <c r="W129" s="13"/>
      <c r="X129" s="324" t="s">
        <v>1510</v>
      </c>
      <c r="Y129" s="13">
        <v>122000</v>
      </c>
      <c r="Z129" s="15" t="s">
        <v>1511</v>
      </c>
      <c r="AA129" s="13">
        <v>330000</v>
      </c>
      <c r="AB129" s="324" t="s">
        <v>1512</v>
      </c>
      <c r="AC129" s="13">
        <v>230000</v>
      </c>
      <c r="AD129" s="324" t="s">
        <v>1510</v>
      </c>
      <c r="AE129" s="117" t="s">
        <v>1511</v>
      </c>
      <c r="AF129" s="13">
        <v>230000</v>
      </c>
      <c r="AG129" s="13">
        <v>749700</v>
      </c>
      <c r="AH129" s="13">
        <v>780000</v>
      </c>
      <c r="AI129" s="13">
        <f t="shared" ref="AI129:AI135" si="53">MIN(AH129,AG129,AF129,AC129,AA129,Y129,V129,T129,S129,P129,N129,M129)</f>
        <v>122000</v>
      </c>
      <c r="AJ129" s="119" t="s">
        <v>1458</v>
      </c>
      <c r="AK129" s="13">
        <f t="shared" ref="AK129:AK135" si="54">MIN(AI129,AN129)</f>
        <v>122000</v>
      </c>
      <c r="AL129" s="13">
        <f t="shared" ref="AL129:AL135" si="55">AK129*D129</f>
        <v>141032000</v>
      </c>
      <c r="AM129" s="13">
        <f t="shared" si="46"/>
        <v>0</v>
      </c>
      <c r="AN129" s="13"/>
      <c r="AO129" s="299">
        <f t="shared" si="50"/>
        <v>122000</v>
      </c>
      <c r="AP129" s="299">
        <f t="shared" si="51"/>
        <v>-122000</v>
      </c>
      <c r="AQ129" s="272"/>
      <c r="AR129" s="272">
        <f t="shared" si="30"/>
        <v>122000</v>
      </c>
      <c r="AS129" s="311">
        <f t="shared" si="31"/>
        <v>0</v>
      </c>
      <c r="AT129" s="272">
        <f t="shared" si="47"/>
        <v>122000</v>
      </c>
      <c r="AU129" s="272">
        <f t="shared" si="48"/>
        <v>141032000</v>
      </c>
      <c r="AV129" s="272">
        <f t="shared" si="49"/>
        <v>0</v>
      </c>
      <c r="AW129" s="272"/>
    </row>
    <row r="130" spans="1:53" s="126" customFormat="1" ht="215.25" customHeight="1">
      <c r="A130" s="361">
        <f>IF(G130="","",SUBTOTAL(3,$G$5:G130))</f>
        <v>120</v>
      </c>
      <c r="B130" s="114" t="s">
        <v>1513</v>
      </c>
      <c r="C130" s="115"/>
      <c r="D130" s="116">
        <v>1201</v>
      </c>
      <c r="E130" s="116" t="s">
        <v>126</v>
      </c>
      <c r="F130" s="272">
        <f>VLOOKUP(B130,'THCS (gui HĐ)'!$D$6:$Z$880,23,0)</f>
        <v>269000</v>
      </c>
      <c r="G130" s="272">
        <f t="shared" si="52"/>
        <v>323069000</v>
      </c>
      <c r="H130" s="15" t="s">
        <v>1514</v>
      </c>
      <c r="I130" s="15" t="s">
        <v>1515</v>
      </c>
      <c r="J130" s="493" t="s">
        <v>46</v>
      </c>
      <c r="K130" s="493"/>
      <c r="L130" s="494" t="s">
        <v>786</v>
      </c>
      <c r="M130" s="13">
        <v>2019000</v>
      </c>
      <c r="N130" s="13">
        <v>1979500</v>
      </c>
      <c r="O130" s="13"/>
      <c r="P130" s="13">
        <v>2031100</v>
      </c>
      <c r="Q130" s="13"/>
      <c r="R130" s="324" t="s">
        <v>1514</v>
      </c>
      <c r="S130" s="13">
        <v>811125</v>
      </c>
      <c r="T130" s="13">
        <v>811125</v>
      </c>
      <c r="U130" s="13"/>
      <c r="V130" s="13">
        <v>787500</v>
      </c>
      <c r="W130" s="13"/>
      <c r="X130" s="324" t="s">
        <v>1514</v>
      </c>
      <c r="Y130" s="13">
        <v>269000</v>
      </c>
      <c r="Z130" s="15" t="s">
        <v>1515</v>
      </c>
      <c r="AA130" s="13">
        <v>990000</v>
      </c>
      <c r="AB130" s="324" t="s">
        <v>1514</v>
      </c>
      <c r="AC130" s="13">
        <v>1050000</v>
      </c>
      <c r="AD130" s="324" t="s">
        <v>1516</v>
      </c>
      <c r="AE130" s="118" t="s">
        <v>1516</v>
      </c>
      <c r="AF130" s="13">
        <v>1050000</v>
      </c>
      <c r="AG130" s="13">
        <v>2029000</v>
      </c>
      <c r="AH130" s="13">
        <v>630000</v>
      </c>
      <c r="AI130" s="13">
        <f t="shared" si="53"/>
        <v>269000</v>
      </c>
      <c r="AJ130" s="119" t="s">
        <v>103</v>
      </c>
      <c r="AK130" s="13">
        <f t="shared" si="54"/>
        <v>269000</v>
      </c>
      <c r="AL130" s="13">
        <f t="shared" si="55"/>
        <v>323069000</v>
      </c>
      <c r="AM130" s="13">
        <f t="shared" si="46"/>
        <v>0</v>
      </c>
      <c r="AN130" s="13"/>
      <c r="AO130" s="299">
        <f t="shared" si="50"/>
        <v>269000</v>
      </c>
      <c r="AP130" s="299">
        <f t="shared" si="51"/>
        <v>-269000</v>
      </c>
      <c r="AQ130" s="272"/>
      <c r="AR130" s="272">
        <f t="shared" si="30"/>
        <v>269000</v>
      </c>
      <c r="AS130" s="311">
        <f t="shared" si="31"/>
        <v>0</v>
      </c>
      <c r="AT130" s="272">
        <f t="shared" si="47"/>
        <v>269000</v>
      </c>
      <c r="AU130" s="272">
        <f t="shared" si="48"/>
        <v>323069000</v>
      </c>
      <c r="AV130" s="272">
        <f t="shared" si="49"/>
        <v>0</v>
      </c>
      <c r="AW130" s="272"/>
    </row>
    <row r="131" spans="1:53" s="126" customFormat="1" ht="141.75" customHeight="1">
      <c r="A131" s="361">
        <f>IF(G131="","",SUBTOTAL(3,$G$5:G131))</f>
        <v>121</v>
      </c>
      <c r="B131" s="114" t="s">
        <v>1517</v>
      </c>
      <c r="C131" s="115"/>
      <c r="D131" s="116">
        <v>1137</v>
      </c>
      <c r="E131" s="116" t="s">
        <v>126</v>
      </c>
      <c r="F131" s="272">
        <f>VLOOKUP(B131,'THCS (gui HĐ)'!$D$6:$Z$880,23,0)</f>
        <v>636000</v>
      </c>
      <c r="G131" s="272">
        <f t="shared" si="52"/>
        <v>723132000</v>
      </c>
      <c r="H131" s="15" t="s">
        <v>1518</v>
      </c>
      <c r="I131" s="15" t="s">
        <v>1519</v>
      </c>
      <c r="J131" s="493" t="s">
        <v>46</v>
      </c>
      <c r="K131" s="493"/>
      <c r="L131" s="494" t="s">
        <v>786</v>
      </c>
      <c r="M131" s="13">
        <v>2757000</v>
      </c>
      <c r="N131" s="13">
        <v>2703000</v>
      </c>
      <c r="O131" s="13"/>
      <c r="P131" s="13">
        <v>2773500</v>
      </c>
      <c r="Q131" s="13"/>
      <c r="R131" s="324" t="s">
        <v>1518</v>
      </c>
      <c r="S131" s="13">
        <v>1915800</v>
      </c>
      <c r="T131" s="13">
        <v>1915800</v>
      </c>
      <c r="U131" s="13"/>
      <c r="V131" s="13">
        <v>1860000</v>
      </c>
      <c r="W131" s="13"/>
      <c r="X131" s="324" t="s">
        <v>1518</v>
      </c>
      <c r="Y131" s="13">
        <v>636000</v>
      </c>
      <c r="Z131" s="15" t="s">
        <v>1519</v>
      </c>
      <c r="AA131" s="13">
        <v>1430000</v>
      </c>
      <c r="AB131" s="324" t="s">
        <v>1520</v>
      </c>
      <c r="AC131" s="13">
        <v>1800000</v>
      </c>
      <c r="AD131" s="324" t="s">
        <v>1518</v>
      </c>
      <c r="AE131" s="118" t="s">
        <v>1518</v>
      </c>
      <c r="AF131" s="13">
        <v>1800000</v>
      </c>
      <c r="AG131" s="13">
        <v>2770700</v>
      </c>
      <c r="AH131" s="13">
        <v>1450000</v>
      </c>
      <c r="AI131" s="13">
        <f t="shared" si="53"/>
        <v>636000</v>
      </c>
      <c r="AJ131" s="119" t="s">
        <v>103</v>
      </c>
      <c r="AK131" s="13">
        <f t="shared" si="54"/>
        <v>636000</v>
      </c>
      <c r="AL131" s="13">
        <f t="shared" si="55"/>
        <v>723132000</v>
      </c>
      <c r="AM131" s="13">
        <f t="shared" si="46"/>
        <v>0</v>
      </c>
      <c r="AN131" s="13"/>
      <c r="AO131" s="299">
        <f t="shared" si="50"/>
        <v>636000</v>
      </c>
      <c r="AP131" s="299">
        <f t="shared" si="51"/>
        <v>-636000</v>
      </c>
      <c r="AQ131" s="272"/>
      <c r="AR131" s="272">
        <f t="shared" si="30"/>
        <v>636000</v>
      </c>
      <c r="AS131" s="311">
        <f t="shared" si="31"/>
        <v>0</v>
      </c>
      <c r="AT131" s="272">
        <f t="shared" si="47"/>
        <v>636000</v>
      </c>
      <c r="AU131" s="272">
        <f t="shared" si="48"/>
        <v>723132000</v>
      </c>
      <c r="AV131" s="272">
        <f t="shared" si="49"/>
        <v>0</v>
      </c>
      <c r="AW131" s="272"/>
    </row>
    <row r="132" spans="1:53" s="126" customFormat="1" ht="319.5" customHeight="1">
      <c r="A132" s="361">
        <f>IF(G132="","",SUBTOTAL(3,$G$5:G132))</f>
        <v>122</v>
      </c>
      <c r="B132" s="114" t="s">
        <v>1527</v>
      </c>
      <c r="C132" s="115"/>
      <c r="D132" s="116">
        <v>1181</v>
      </c>
      <c r="E132" s="116" t="s">
        <v>126</v>
      </c>
      <c r="F132" s="272">
        <f>VLOOKUP(B132,'THCS (gui HĐ)'!$D$6:$Z$880,23,0)</f>
        <v>1156000</v>
      </c>
      <c r="G132" s="272">
        <f t="shared" si="52"/>
        <v>1365236000</v>
      </c>
      <c r="H132" s="15" t="s">
        <v>1528</v>
      </c>
      <c r="I132" s="15" t="s">
        <v>1529</v>
      </c>
      <c r="J132" s="493" t="s">
        <v>46</v>
      </c>
      <c r="K132" s="493"/>
      <c r="L132" s="494" t="s">
        <v>786</v>
      </c>
      <c r="M132" s="13">
        <v>2238000</v>
      </c>
      <c r="N132" s="13">
        <v>2194200</v>
      </c>
      <c r="O132" s="13"/>
      <c r="P132" s="13">
        <v>2251400</v>
      </c>
      <c r="Q132" s="13"/>
      <c r="R132" s="15" t="s">
        <v>1528</v>
      </c>
      <c r="S132" s="13">
        <v>3553500</v>
      </c>
      <c r="T132" s="13">
        <v>3553500</v>
      </c>
      <c r="U132" s="13"/>
      <c r="V132" s="13">
        <v>3450000</v>
      </c>
      <c r="W132" s="13"/>
      <c r="X132" s="15" t="s">
        <v>1528</v>
      </c>
      <c r="Y132" s="13">
        <v>1156000</v>
      </c>
      <c r="Z132" s="15" t="s">
        <v>1529</v>
      </c>
      <c r="AA132" s="13">
        <v>3960000</v>
      </c>
      <c r="AB132" s="15" t="s">
        <v>1531</v>
      </c>
      <c r="AC132" s="13">
        <v>2400000</v>
      </c>
      <c r="AD132" s="15" t="s">
        <v>1530</v>
      </c>
      <c r="AE132" s="117" t="s">
        <v>1532</v>
      </c>
      <c r="AF132" s="13">
        <v>2400000</v>
      </c>
      <c r="AG132" s="13">
        <v>2249100</v>
      </c>
      <c r="AH132" s="13">
        <v>2750000</v>
      </c>
      <c r="AI132" s="13">
        <f t="shared" si="53"/>
        <v>1156000</v>
      </c>
      <c r="AJ132" s="119" t="s">
        <v>103</v>
      </c>
      <c r="AK132" s="13">
        <f t="shared" si="54"/>
        <v>1156000</v>
      </c>
      <c r="AL132" s="13">
        <f t="shared" si="55"/>
        <v>1365236000</v>
      </c>
      <c r="AM132" s="13">
        <f t="shared" si="46"/>
        <v>0</v>
      </c>
      <c r="AN132" s="13"/>
      <c r="AO132" s="299">
        <f t="shared" si="50"/>
        <v>1156000</v>
      </c>
      <c r="AP132" s="299">
        <f t="shared" si="51"/>
        <v>-1156000</v>
      </c>
      <c r="AQ132" s="272"/>
      <c r="AR132" s="272">
        <f t="shared" si="30"/>
        <v>1156000</v>
      </c>
      <c r="AS132" s="311">
        <f t="shared" si="31"/>
        <v>0</v>
      </c>
      <c r="AT132" s="272">
        <f t="shared" si="47"/>
        <v>1156000</v>
      </c>
      <c r="AU132" s="272">
        <f t="shared" si="48"/>
        <v>1365236000</v>
      </c>
      <c r="AV132" s="272">
        <f t="shared" si="49"/>
        <v>0</v>
      </c>
      <c r="AW132" s="272"/>
    </row>
    <row r="133" spans="1:53" s="126" customFormat="1" ht="72.75" customHeight="1">
      <c r="A133" s="361">
        <f>IF(G133="","",SUBTOTAL(3,$G$5:G133))</f>
        <v>123</v>
      </c>
      <c r="B133" s="114" t="s">
        <v>1533</v>
      </c>
      <c r="C133" s="115"/>
      <c r="D133" s="116">
        <v>1181</v>
      </c>
      <c r="E133" s="116" t="s">
        <v>126</v>
      </c>
      <c r="F133" s="272">
        <f>VLOOKUP(B133,'THCS (gui HĐ)'!$D$6:$Z$880,23,0)</f>
        <v>162000</v>
      </c>
      <c r="G133" s="272">
        <f t="shared" si="52"/>
        <v>191322000</v>
      </c>
      <c r="H133" s="15" t="s">
        <v>1534</v>
      </c>
      <c r="I133" s="15" t="s">
        <v>1535</v>
      </c>
      <c r="J133" s="493" t="s">
        <v>46</v>
      </c>
      <c r="K133" s="493"/>
      <c r="L133" s="494"/>
      <c r="M133" s="13">
        <v>567600</v>
      </c>
      <c r="N133" s="13">
        <v>556500</v>
      </c>
      <c r="O133" s="13"/>
      <c r="P133" s="13">
        <v>571000</v>
      </c>
      <c r="Q133" s="13"/>
      <c r="R133" s="324" t="s">
        <v>1534</v>
      </c>
      <c r="S133" s="13"/>
      <c r="T133" s="13"/>
      <c r="U133" s="13"/>
      <c r="V133" s="13"/>
      <c r="W133" s="13"/>
      <c r="X133" s="324" t="s">
        <v>1534</v>
      </c>
      <c r="Y133" s="13">
        <v>162000</v>
      </c>
      <c r="Z133" s="324" t="s">
        <v>1535</v>
      </c>
      <c r="AA133" s="13">
        <v>528000</v>
      </c>
      <c r="AB133" s="324" t="s">
        <v>1536</v>
      </c>
      <c r="AC133" s="13">
        <v>425000</v>
      </c>
      <c r="AD133" s="324" t="s">
        <v>1534</v>
      </c>
      <c r="AE133" s="117" t="s">
        <v>1535</v>
      </c>
      <c r="AF133" s="13">
        <v>425000</v>
      </c>
      <c r="AG133" s="13">
        <v>2249100</v>
      </c>
      <c r="AH133" s="13">
        <v>200000</v>
      </c>
      <c r="AI133" s="13">
        <f t="shared" si="53"/>
        <v>162000</v>
      </c>
      <c r="AJ133" s="119" t="s">
        <v>1458</v>
      </c>
      <c r="AK133" s="13">
        <f t="shared" si="54"/>
        <v>162000</v>
      </c>
      <c r="AL133" s="13">
        <f t="shared" si="55"/>
        <v>191322000</v>
      </c>
      <c r="AM133" s="13">
        <f t="shared" si="46"/>
        <v>0</v>
      </c>
      <c r="AN133" s="13"/>
      <c r="AO133" s="299">
        <f t="shared" si="50"/>
        <v>162000</v>
      </c>
      <c r="AP133" s="299">
        <f t="shared" si="51"/>
        <v>-162000</v>
      </c>
      <c r="AQ133" s="272"/>
      <c r="AR133" s="272">
        <f t="shared" si="30"/>
        <v>162000</v>
      </c>
      <c r="AS133" s="311">
        <f t="shared" si="31"/>
        <v>0</v>
      </c>
      <c r="AT133" s="272">
        <f t="shared" si="47"/>
        <v>162000</v>
      </c>
      <c r="AU133" s="272">
        <f t="shared" si="48"/>
        <v>191322000</v>
      </c>
      <c r="AV133" s="272">
        <f t="shared" si="49"/>
        <v>0</v>
      </c>
      <c r="AW133" s="272"/>
    </row>
    <row r="134" spans="1:53" s="126" customFormat="1" ht="99.75" customHeight="1">
      <c r="A134" s="361">
        <f>IF(G134="","",SUBTOTAL(3,$G$5:G134))</f>
        <v>124</v>
      </c>
      <c r="B134" s="114" t="s">
        <v>1537</v>
      </c>
      <c r="C134" s="115"/>
      <c r="D134" s="116">
        <v>426</v>
      </c>
      <c r="E134" s="116" t="s">
        <v>126</v>
      </c>
      <c r="F134" s="272">
        <f>VLOOKUP(B134,'THCS (gui HĐ)'!$D$6:$Z$880,23,0)</f>
        <v>285000</v>
      </c>
      <c r="G134" s="272">
        <f t="shared" si="52"/>
        <v>121410000</v>
      </c>
      <c r="H134" s="15" t="s">
        <v>1538</v>
      </c>
      <c r="I134" s="15" t="s">
        <v>1539</v>
      </c>
      <c r="J134" s="493" t="s">
        <v>46</v>
      </c>
      <c r="K134" s="493"/>
      <c r="L134" s="494" t="s">
        <v>786</v>
      </c>
      <c r="M134" s="13">
        <v>290700</v>
      </c>
      <c r="N134" s="13">
        <v>285000</v>
      </c>
      <c r="O134" s="13"/>
      <c r="P134" s="13">
        <v>292400</v>
      </c>
      <c r="Q134" s="13"/>
      <c r="R134" s="324" t="s">
        <v>1540</v>
      </c>
      <c r="S134" s="13"/>
      <c r="T134" s="13"/>
      <c r="U134" s="13"/>
      <c r="V134" s="13"/>
      <c r="W134" s="13"/>
      <c r="X134" s="324" t="s">
        <v>1538</v>
      </c>
      <c r="Y134" s="13">
        <v>1040000</v>
      </c>
      <c r="Z134" s="15" t="s">
        <v>1542</v>
      </c>
      <c r="AA134" s="13">
        <v>990000</v>
      </c>
      <c r="AB134" s="324" t="s">
        <v>1538</v>
      </c>
      <c r="AC134" s="13">
        <v>960000</v>
      </c>
      <c r="AD134" s="15" t="s">
        <v>1541</v>
      </c>
      <c r="AE134" s="118" t="s">
        <v>1543</v>
      </c>
      <c r="AF134" s="13">
        <v>960000</v>
      </c>
      <c r="AG134" s="13">
        <v>291800</v>
      </c>
      <c r="AH134" s="13">
        <v>1480000</v>
      </c>
      <c r="AI134" s="13">
        <f t="shared" si="53"/>
        <v>285000</v>
      </c>
      <c r="AJ134" s="119" t="s">
        <v>134</v>
      </c>
      <c r="AK134" s="13">
        <f t="shared" si="54"/>
        <v>285000</v>
      </c>
      <c r="AL134" s="13">
        <f t="shared" si="55"/>
        <v>121410000</v>
      </c>
      <c r="AM134" s="13">
        <f t="shared" si="46"/>
        <v>0</v>
      </c>
      <c r="AN134" s="13"/>
      <c r="AO134" s="299">
        <f t="shared" si="50"/>
        <v>285000</v>
      </c>
      <c r="AP134" s="299">
        <f t="shared" si="51"/>
        <v>-285000</v>
      </c>
      <c r="AQ134" s="272"/>
      <c r="AR134" s="272">
        <f t="shared" ref="AR134:AR184" si="56">MIN(AI134,AN134)</f>
        <v>285000</v>
      </c>
      <c r="AS134" s="311">
        <f t="shared" ref="AS134:AS184" si="57">AT134-AR134</f>
        <v>0</v>
      </c>
      <c r="AT134" s="272">
        <f t="shared" si="47"/>
        <v>285000</v>
      </c>
      <c r="AU134" s="272">
        <f t="shared" si="48"/>
        <v>121410000</v>
      </c>
      <c r="AV134" s="272">
        <f t="shared" si="49"/>
        <v>0</v>
      </c>
      <c r="AW134" s="272"/>
    </row>
    <row r="135" spans="1:53" ht="110.25" customHeight="1">
      <c r="A135" s="361">
        <f>IF(G135="","",SUBTOTAL(3,$G$5:G135))</f>
        <v>125</v>
      </c>
      <c r="B135" s="114" t="s">
        <v>1548</v>
      </c>
      <c r="C135" s="115"/>
      <c r="D135" s="116">
        <v>314</v>
      </c>
      <c r="E135" s="116" t="s">
        <v>1549</v>
      </c>
      <c r="F135" s="272">
        <f>VLOOKUP(B135,'THCS (gui HĐ)'!$D$6:$Z$880,23,0)</f>
        <v>1240200</v>
      </c>
      <c r="G135" s="272">
        <f t="shared" si="52"/>
        <v>389422800</v>
      </c>
      <c r="H135" s="15" t="s">
        <v>1550</v>
      </c>
      <c r="I135" s="15" t="s">
        <v>1551</v>
      </c>
      <c r="J135" s="493" t="s">
        <v>46</v>
      </c>
      <c r="K135" s="493"/>
      <c r="L135" s="494" t="s">
        <v>786</v>
      </c>
      <c r="M135" s="13">
        <v>1265000</v>
      </c>
      <c r="N135" s="13">
        <v>1240200</v>
      </c>
      <c r="O135" s="13"/>
      <c r="P135" s="13">
        <v>1272500</v>
      </c>
      <c r="Q135" s="13"/>
      <c r="R135" s="15" t="s">
        <v>1552</v>
      </c>
      <c r="S135" s="13">
        <v>2060000</v>
      </c>
      <c r="T135" s="13">
        <v>2060000</v>
      </c>
      <c r="U135" s="13"/>
      <c r="V135" s="13">
        <v>2000000</v>
      </c>
      <c r="W135" s="13"/>
      <c r="X135" s="324" t="s">
        <v>1550</v>
      </c>
      <c r="Y135" s="13">
        <v>1627000</v>
      </c>
      <c r="Z135" s="324" t="s">
        <v>1553</v>
      </c>
      <c r="AA135" s="13">
        <v>2550000</v>
      </c>
      <c r="AB135" s="324" t="s">
        <v>1554</v>
      </c>
      <c r="AC135" s="13">
        <v>1515000</v>
      </c>
      <c r="AD135" s="324" t="s">
        <v>1550</v>
      </c>
      <c r="AE135" s="117" t="s">
        <v>1555</v>
      </c>
      <c r="AF135" s="13">
        <v>1515000</v>
      </c>
      <c r="AG135" s="13">
        <v>1268700</v>
      </c>
      <c r="AH135" s="13">
        <v>1600000</v>
      </c>
      <c r="AI135" s="13">
        <f t="shared" si="53"/>
        <v>1240200</v>
      </c>
      <c r="AJ135" s="119" t="s">
        <v>215</v>
      </c>
      <c r="AK135" s="13">
        <f t="shared" si="54"/>
        <v>1240200</v>
      </c>
      <c r="AL135" s="13">
        <f t="shared" si="55"/>
        <v>389422800</v>
      </c>
      <c r="AM135" s="13">
        <f t="shared" si="46"/>
        <v>0</v>
      </c>
      <c r="AN135" s="13"/>
      <c r="AO135" s="299">
        <f t="shared" si="50"/>
        <v>1240200</v>
      </c>
      <c r="AP135" s="299">
        <f t="shared" si="51"/>
        <v>-1240200</v>
      </c>
      <c r="AQ135" s="272"/>
      <c r="AR135" s="272">
        <f t="shared" si="56"/>
        <v>1240200</v>
      </c>
      <c r="AS135" s="311">
        <f t="shared" si="57"/>
        <v>0</v>
      </c>
      <c r="AT135" s="272">
        <f t="shared" si="47"/>
        <v>1240200</v>
      </c>
      <c r="AU135" s="272">
        <f t="shared" si="48"/>
        <v>389422800</v>
      </c>
      <c r="AV135" s="272">
        <f t="shared" si="49"/>
        <v>0</v>
      </c>
      <c r="AW135" s="272"/>
    </row>
    <row r="136" spans="1:53" s="169" customFormat="1">
      <c r="A136" s="361" t="str">
        <f>IF(G136="","",SUBTOTAL(3,$G$5:G136))</f>
        <v/>
      </c>
      <c r="B136" s="162" t="s">
        <v>2667</v>
      </c>
      <c r="C136" s="163"/>
      <c r="D136" s="164"/>
      <c r="E136" s="164"/>
      <c r="F136" s="300"/>
      <c r="G136" s="300"/>
      <c r="H136" s="166"/>
      <c r="I136" s="166"/>
      <c r="J136" s="495"/>
      <c r="K136" s="495"/>
      <c r="L136" s="496"/>
      <c r="M136" s="167"/>
      <c r="N136" s="167"/>
      <c r="O136" s="167"/>
      <c r="P136" s="167"/>
      <c r="Q136" s="167"/>
      <c r="R136" s="166"/>
      <c r="S136" s="167"/>
      <c r="T136" s="167"/>
      <c r="U136" s="167"/>
      <c r="V136" s="167"/>
      <c r="W136" s="167"/>
      <c r="X136" s="326"/>
      <c r="Y136" s="167"/>
      <c r="Z136" s="166"/>
      <c r="AA136" s="167"/>
      <c r="AB136" s="326"/>
      <c r="AC136" s="167"/>
      <c r="AD136" s="326"/>
      <c r="AE136" s="168"/>
      <c r="AF136" s="167"/>
      <c r="AG136" s="167"/>
      <c r="AH136" s="167"/>
      <c r="AI136" s="167"/>
      <c r="AJ136" s="336"/>
      <c r="AK136" s="167"/>
      <c r="AL136" s="167"/>
      <c r="AM136" s="13">
        <f t="shared" si="46"/>
        <v>0</v>
      </c>
      <c r="AN136" s="167"/>
      <c r="AO136" s="299"/>
      <c r="AP136" s="299"/>
      <c r="AQ136" s="300"/>
      <c r="AR136" s="272">
        <f t="shared" si="56"/>
        <v>0</v>
      </c>
      <c r="AS136" s="311">
        <f t="shared" si="57"/>
        <v>0</v>
      </c>
      <c r="AT136" s="300"/>
      <c r="AU136" s="300"/>
      <c r="AV136" s="300"/>
      <c r="AW136" s="305"/>
    </row>
    <row r="137" spans="1:53" ht="250.5" customHeight="1">
      <c r="A137" s="361">
        <f>IF(G137="","",SUBTOTAL(3,$G$5:G137))</f>
        <v>126</v>
      </c>
      <c r="B137" s="114" t="s">
        <v>1565</v>
      </c>
      <c r="C137" s="115" t="s">
        <v>1559</v>
      </c>
      <c r="D137" s="116">
        <v>512</v>
      </c>
      <c r="E137" s="116" t="s">
        <v>126</v>
      </c>
      <c r="F137" s="272">
        <f>VLOOKUP(B137,'THCS (gui HĐ)'!$D$6:$Z$880,23,0)</f>
        <v>1773000</v>
      </c>
      <c r="G137" s="272">
        <f t="shared" ref="G137:G155" si="58">F137*D137</f>
        <v>907776000</v>
      </c>
      <c r="H137" s="15" t="s">
        <v>1566</v>
      </c>
      <c r="I137" s="15" t="s">
        <v>1567</v>
      </c>
      <c r="J137" s="493" t="s">
        <v>46</v>
      </c>
      <c r="K137" s="493"/>
      <c r="L137" s="494"/>
      <c r="M137" s="13">
        <v>2596400</v>
      </c>
      <c r="N137" s="13">
        <v>2545500</v>
      </c>
      <c r="O137" s="13"/>
      <c r="P137" s="13">
        <v>2611900</v>
      </c>
      <c r="Q137" s="13"/>
      <c r="R137" s="15" t="s">
        <v>1568</v>
      </c>
      <c r="S137" s="13">
        <v>3218750</v>
      </c>
      <c r="T137" s="13">
        <v>3218750</v>
      </c>
      <c r="U137" s="13"/>
      <c r="V137" s="13">
        <v>3125000</v>
      </c>
      <c r="W137" s="13"/>
      <c r="X137" s="15" t="s">
        <v>1566</v>
      </c>
      <c r="Y137" s="13">
        <v>1773000</v>
      </c>
      <c r="Z137" s="15" t="s">
        <v>1567</v>
      </c>
      <c r="AA137" s="13">
        <v>2700000</v>
      </c>
      <c r="AB137" s="15" t="s">
        <v>1570</v>
      </c>
      <c r="AC137" s="13">
        <v>2150000</v>
      </c>
      <c r="AD137" s="15" t="s">
        <v>1569</v>
      </c>
      <c r="AE137" s="117" t="s">
        <v>1567</v>
      </c>
      <c r="AF137" s="13">
        <v>2150000</v>
      </c>
      <c r="AG137" s="13">
        <v>2604100</v>
      </c>
      <c r="AH137" s="13">
        <v>2500000</v>
      </c>
      <c r="AI137" s="13">
        <f t="shared" ref="AI137:AI155" si="59">MIN(AH137,AG137,AF137,AC137,AA137,Y137,V137,T137,S137,P137,N137,M137)</f>
        <v>1773000</v>
      </c>
      <c r="AJ137" s="119" t="s">
        <v>1420</v>
      </c>
      <c r="AK137" s="13">
        <f t="shared" ref="AK137:AK155" si="60">MIN(AI137,AN137)</f>
        <v>1773000</v>
      </c>
      <c r="AL137" s="13">
        <f t="shared" ref="AL137:AL155" si="61">AK137*D137</f>
        <v>907776000</v>
      </c>
      <c r="AM137" s="13">
        <f t="shared" si="46"/>
        <v>0</v>
      </c>
      <c r="AN137" s="13">
        <f>VLOOKUP(B137,'HĐ 2022L6'!$D$9:$V$821,19,0)</f>
        <v>2946000</v>
      </c>
      <c r="AO137" s="299">
        <f t="shared" si="50"/>
        <v>1773000</v>
      </c>
      <c r="AP137" s="299">
        <f t="shared" si="51"/>
        <v>-1000</v>
      </c>
      <c r="AQ137" s="272">
        <v>1772000</v>
      </c>
      <c r="AR137" s="272">
        <f t="shared" si="56"/>
        <v>1773000</v>
      </c>
      <c r="AS137" s="311">
        <f t="shared" si="57"/>
        <v>-1000</v>
      </c>
      <c r="AT137" s="272">
        <f t="shared" si="47"/>
        <v>1772000</v>
      </c>
      <c r="AU137" s="272">
        <f t="shared" si="48"/>
        <v>907264000</v>
      </c>
      <c r="AV137" s="312">
        <f t="shared" si="49"/>
        <v>-512000</v>
      </c>
      <c r="AW137" s="315"/>
      <c r="AX137" s="174" t="s">
        <v>3208</v>
      </c>
      <c r="AY137" s="110">
        <v>1772000</v>
      </c>
      <c r="AZ137" s="174">
        <f>AY137-F137</f>
        <v>-1000</v>
      </c>
      <c r="BA137" s="110">
        <f>AZ137*D137</f>
        <v>-512000</v>
      </c>
    </row>
    <row r="138" spans="1:53" ht="189" customHeight="1">
      <c r="A138" s="361">
        <f>IF(G138="","",SUBTOTAL(3,$G$5:G138))</f>
        <v>127</v>
      </c>
      <c r="B138" s="114" t="s">
        <v>1576</v>
      </c>
      <c r="C138" s="115" t="s">
        <v>1559</v>
      </c>
      <c r="D138" s="116">
        <v>536</v>
      </c>
      <c r="E138" s="116" t="s">
        <v>126</v>
      </c>
      <c r="F138" s="272">
        <f>VLOOKUP(B138,'THCS (gui HĐ)'!$D$6:$Z$880,23,0)</f>
        <v>1450000</v>
      </c>
      <c r="G138" s="272">
        <f t="shared" si="58"/>
        <v>777200000</v>
      </c>
      <c r="H138" s="15" t="s">
        <v>1577</v>
      </c>
      <c r="I138" s="15" t="s">
        <v>1578</v>
      </c>
      <c r="J138" s="493" t="s">
        <v>46</v>
      </c>
      <c r="K138" s="493"/>
      <c r="L138" s="494"/>
      <c r="M138" s="13">
        <v>2272000</v>
      </c>
      <c r="N138" s="13">
        <v>2227500</v>
      </c>
      <c r="O138" s="13"/>
      <c r="P138" s="13">
        <v>2285600</v>
      </c>
      <c r="Q138" s="13"/>
      <c r="R138" s="15" t="s">
        <v>1579</v>
      </c>
      <c r="S138" s="13">
        <v>2575000</v>
      </c>
      <c r="T138" s="13">
        <v>2575000</v>
      </c>
      <c r="U138" s="13"/>
      <c r="V138" s="13">
        <v>2500000</v>
      </c>
      <c r="W138" s="13"/>
      <c r="X138" s="15" t="s">
        <v>1577</v>
      </c>
      <c r="Y138" s="13">
        <v>2483000</v>
      </c>
      <c r="Z138" s="15" t="s">
        <v>1580</v>
      </c>
      <c r="AA138" s="13">
        <v>2430000</v>
      </c>
      <c r="AB138" s="15" t="s">
        <v>1581</v>
      </c>
      <c r="AC138" s="13">
        <v>1450000</v>
      </c>
      <c r="AD138" s="15" t="s">
        <v>1578</v>
      </c>
      <c r="AE138" s="117" t="s">
        <v>1578</v>
      </c>
      <c r="AF138" s="13">
        <v>1450000</v>
      </c>
      <c r="AG138" s="13">
        <v>2283300</v>
      </c>
      <c r="AH138" s="13">
        <v>2000000</v>
      </c>
      <c r="AI138" s="13">
        <f t="shared" si="59"/>
        <v>1450000</v>
      </c>
      <c r="AJ138" s="119" t="s">
        <v>1420</v>
      </c>
      <c r="AK138" s="13">
        <f t="shared" si="60"/>
        <v>1450000</v>
      </c>
      <c r="AL138" s="13">
        <f t="shared" si="61"/>
        <v>777200000</v>
      </c>
      <c r="AM138" s="13">
        <f t="shared" si="46"/>
        <v>0</v>
      </c>
      <c r="AN138" s="13">
        <f>VLOOKUP(B138,'HĐ 2022L6'!$D$9:$V$821,19,0)</f>
        <v>1800000</v>
      </c>
      <c r="AO138" s="299">
        <f t="shared" si="50"/>
        <v>1450000</v>
      </c>
      <c r="AP138" s="299">
        <f t="shared" si="51"/>
        <v>-147000</v>
      </c>
      <c r="AQ138" s="272">
        <v>1303000</v>
      </c>
      <c r="AR138" s="272">
        <f t="shared" si="56"/>
        <v>1450000</v>
      </c>
      <c r="AS138" s="311">
        <f t="shared" si="57"/>
        <v>-147000</v>
      </c>
      <c r="AT138" s="272">
        <f t="shared" si="47"/>
        <v>1303000</v>
      </c>
      <c r="AU138" s="272">
        <f t="shared" si="48"/>
        <v>698408000</v>
      </c>
      <c r="AV138" s="312">
        <f t="shared" si="49"/>
        <v>-78792000</v>
      </c>
      <c r="AW138" s="315"/>
      <c r="AX138" s="174" t="s">
        <v>3209</v>
      </c>
      <c r="AY138" s="110">
        <v>1303000</v>
      </c>
      <c r="AZ138" s="174">
        <f>AY138-F138</f>
        <v>-147000</v>
      </c>
      <c r="BA138" s="110">
        <f>AZ138*D138</f>
        <v>-78792000</v>
      </c>
    </row>
    <row r="139" spans="1:53" ht="50.25" customHeight="1">
      <c r="A139" s="361">
        <f>IF(G139="","",SUBTOTAL(3,$G$5:G139))</f>
        <v>128</v>
      </c>
      <c r="B139" s="114" t="s">
        <v>899</v>
      </c>
      <c r="C139" s="115" t="s">
        <v>1559</v>
      </c>
      <c r="D139" s="116">
        <v>227</v>
      </c>
      <c r="E139" s="116" t="s">
        <v>122</v>
      </c>
      <c r="F139" s="272">
        <f>VLOOKUP(B139,'THCS (gui HĐ)'!$D$6:$Z$880,23,0)</f>
        <v>32200</v>
      </c>
      <c r="G139" s="272">
        <f t="shared" si="58"/>
        <v>7309400</v>
      </c>
      <c r="H139" s="15" t="s">
        <v>1597</v>
      </c>
      <c r="I139" s="15" t="s">
        <v>901</v>
      </c>
      <c r="J139" s="493" t="s">
        <v>46</v>
      </c>
      <c r="K139" s="493"/>
      <c r="L139" s="494"/>
      <c r="M139" s="13">
        <v>32800</v>
      </c>
      <c r="N139" s="13">
        <v>32200</v>
      </c>
      <c r="O139" s="13"/>
      <c r="P139" s="13">
        <v>32900</v>
      </c>
      <c r="Q139" s="13"/>
      <c r="R139" s="324" t="s">
        <v>900</v>
      </c>
      <c r="S139" s="13">
        <v>97850</v>
      </c>
      <c r="T139" s="13">
        <v>97850</v>
      </c>
      <c r="U139" s="13"/>
      <c r="V139" s="13">
        <v>95000</v>
      </c>
      <c r="W139" s="13"/>
      <c r="X139" s="324" t="s">
        <v>1597</v>
      </c>
      <c r="Y139" s="13">
        <v>44000</v>
      </c>
      <c r="Z139" s="324" t="s">
        <v>902</v>
      </c>
      <c r="AA139" s="13">
        <v>75000</v>
      </c>
      <c r="AB139" s="324" t="s">
        <v>1598</v>
      </c>
      <c r="AC139" s="13">
        <v>34000</v>
      </c>
      <c r="AD139" s="324" t="s">
        <v>1597</v>
      </c>
      <c r="AE139" s="117" t="s">
        <v>901</v>
      </c>
      <c r="AF139" s="13">
        <v>37000</v>
      </c>
      <c r="AG139" s="13">
        <v>32900</v>
      </c>
      <c r="AH139" s="13">
        <v>75000</v>
      </c>
      <c r="AI139" s="13">
        <f t="shared" si="59"/>
        <v>32200</v>
      </c>
      <c r="AJ139" s="119" t="s">
        <v>1599</v>
      </c>
      <c r="AK139" s="13">
        <f t="shared" si="60"/>
        <v>32200</v>
      </c>
      <c r="AL139" s="13">
        <f t="shared" si="61"/>
        <v>7309400</v>
      </c>
      <c r="AM139" s="13">
        <f t="shared" si="46"/>
        <v>0</v>
      </c>
      <c r="AN139" s="13">
        <f>VLOOKUP(B139,'HĐ 2022L6'!$D$9:$V$821,19,0)</f>
        <v>88400</v>
      </c>
      <c r="AO139" s="299">
        <f t="shared" si="50"/>
        <v>32200</v>
      </c>
      <c r="AP139" s="299">
        <f t="shared" si="51"/>
        <v>-22300</v>
      </c>
      <c r="AQ139" s="272">
        <v>9900</v>
      </c>
      <c r="AR139" s="272">
        <f t="shared" si="56"/>
        <v>32200</v>
      </c>
      <c r="AS139" s="311">
        <f t="shared" si="57"/>
        <v>-22300</v>
      </c>
      <c r="AT139" s="272">
        <f t="shared" si="47"/>
        <v>9900</v>
      </c>
      <c r="AU139" s="272">
        <f t="shared" si="48"/>
        <v>2247300</v>
      </c>
      <c r="AV139" s="312">
        <f t="shared" si="49"/>
        <v>-5062100</v>
      </c>
      <c r="AW139" s="315"/>
      <c r="AX139" s="174" t="s">
        <v>3212</v>
      </c>
    </row>
    <row r="140" spans="1:53" ht="93" customHeight="1">
      <c r="A140" s="361">
        <f>IF(G140="","",SUBTOTAL(3,$G$5:G140))</f>
        <v>129</v>
      </c>
      <c r="B140" s="114" t="s">
        <v>1696</v>
      </c>
      <c r="C140" s="115" t="s">
        <v>228</v>
      </c>
      <c r="D140" s="116">
        <v>85</v>
      </c>
      <c r="E140" s="116" t="s">
        <v>229</v>
      </c>
      <c r="F140" s="272">
        <f>VLOOKUP(B140,'THCS (gui HĐ)'!$D$6:$Z$880,23,0)</f>
        <v>26200</v>
      </c>
      <c r="G140" s="272">
        <f t="shared" si="58"/>
        <v>2227000</v>
      </c>
      <c r="H140" s="15" t="s">
        <v>1697</v>
      </c>
      <c r="I140" s="15" t="s">
        <v>1698</v>
      </c>
      <c r="J140" s="493" t="s">
        <v>46</v>
      </c>
      <c r="K140" s="493"/>
      <c r="L140" s="494" t="s">
        <v>1603</v>
      </c>
      <c r="M140" s="13">
        <v>26700</v>
      </c>
      <c r="N140" s="13">
        <v>26200</v>
      </c>
      <c r="O140" s="13"/>
      <c r="P140" s="13">
        <v>26800</v>
      </c>
      <c r="Q140" s="13"/>
      <c r="R140" s="15" t="s">
        <v>1699</v>
      </c>
      <c r="S140" s="13">
        <v>75705</v>
      </c>
      <c r="T140" s="13">
        <v>75705</v>
      </c>
      <c r="U140" s="13"/>
      <c r="V140" s="13">
        <v>70000</v>
      </c>
      <c r="W140" s="13"/>
      <c r="X140" s="324" t="s">
        <v>1697</v>
      </c>
      <c r="Y140" s="13">
        <v>28000</v>
      </c>
      <c r="Z140" s="15" t="s">
        <v>1701</v>
      </c>
      <c r="AA140" s="13">
        <v>31104</v>
      </c>
      <c r="AB140" s="324" t="s">
        <v>1697</v>
      </c>
      <c r="AC140" s="13">
        <v>29000</v>
      </c>
      <c r="AD140" s="15" t="s">
        <v>1700</v>
      </c>
      <c r="AE140" s="118" t="s">
        <v>1702</v>
      </c>
      <c r="AF140" s="13">
        <v>29000</v>
      </c>
      <c r="AG140" s="13">
        <v>26800</v>
      </c>
      <c r="AH140" s="13">
        <v>56000</v>
      </c>
      <c r="AI140" s="13">
        <f t="shared" si="59"/>
        <v>26200</v>
      </c>
      <c r="AJ140" s="119" t="s">
        <v>134</v>
      </c>
      <c r="AK140" s="13">
        <f t="shared" si="60"/>
        <v>26200</v>
      </c>
      <c r="AL140" s="13">
        <f t="shared" si="61"/>
        <v>2227000</v>
      </c>
      <c r="AM140" s="13">
        <f t="shared" ref="AM140:AM165" si="62">AL140-G140</f>
        <v>0</v>
      </c>
      <c r="AN140" s="13"/>
      <c r="AO140" s="299">
        <f t="shared" ref="AO140:AO166" si="63">MIN(AN140,AI140)</f>
        <v>26200</v>
      </c>
      <c r="AP140" s="299">
        <f t="shared" ref="AP140:AP166" si="64">AQ140-AO140</f>
        <v>-9300</v>
      </c>
      <c r="AQ140" s="272">
        <v>16900</v>
      </c>
      <c r="AR140" s="272">
        <f t="shared" si="56"/>
        <v>26200</v>
      </c>
      <c r="AS140" s="311">
        <f t="shared" si="57"/>
        <v>-9300</v>
      </c>
      <c r="AT140" s="272">
        <f t="shared" ref="AT140:AT148" si="65">MIN(AQ140,AN140,AI140)</f>
        <v>16900</v>
      </c>
      <c r="AU140" s="272">
        <f t="shared" ref="AU140:AU165" si="66">AT140*D140</f>
        <v>1436500</v>
      </c>
      <c r="AV140" s="312">
        <f t="shared" ref="AV140:AV165" si="67">AU140-G140</f>
        <v>-790500</v>
      </c>
      <c r="AW140" s="315"/>
      <c r="AX140" s="110" t="s">
        <v>3214</v>
      </c>
    </row>
    <row r="141" spans="1:53" ht="87.75" customHeight="1">
      <c r="A141" s="361">
        <f>IF(G141="","",SUBTOTAL(3,$G$5:G141))</f>
        <v>130</v>
      </c>
      <c r="B141" s="114" t="s">
        <v>1703</v>
      </c>
      <c r="C141" s="115" t="s">
        <v>228</v>
      </c>
      <c r="D141" s="116">
        <v>85</v>
      </c>
      <c r="E141" s="116" t="s">
        <v>229</v>
      </c>
      <c r="F141" s="272">
        <f>VLOOKUP(B141,'THCS (gui HĐ)'!$D$6:$Z$880,23,0)</f>
        <v>26200</v>
      </c>
      <c r="G141" s="272">
        <f t="shared" si="58"/>
        <v>2227000</v>
      </c>
      <c r="H141" s="15" t="s">
        <v>1704</v>
      </c>
      <c r="I141" s="15" t="s">
        <v>1705</v>
      </c>
      <c r="J141" s="493" t="s">
        <v>46</v>
      </c>
      <c r="K141" s="493"/>
      <c r="L141" s="494" t="s">
        <v>1603</v>
      </c>
      <c r="M141" s="13">
        <v>26700</v>
      </c>
      <c r="N141" s="13">
        <v>26200</v>
      </c>
      <c r="O141" s="13"/>
      <c r="P141" s="13">
        <v>26800</v>
      </c>
      <c r="Q141" s="13"/>
      <c r="R141" s="15" t="s">
        <v>1706</v>
      </c>
      <c r="S141" s="13">
        <v>75705</v>
      </c>
      <c r="T141" s="13">
        <v>75705</v>
      </c>
      <c r="U141" s="13"/>
      <c r="V141" s="13">
        <v>70000</v>
      </c>
      <c r="W141" s="13"/>
      <c r="X141" s="324" t="s">
        <v>1704</v>
      </c>
      <c r="Y141" s="13">
        <v>28000</v>
      </c>
      <c r="Z141" s="15" t="s">
        <v>1708</v>
      </c>
      <c r="AA141" s="13">
        <v>31104</v>
      </c>
      <c r="AB141" s="324" t="s">
        <v>1704</v>
      </c>
      <c r="AC141" s="13">
        <v>29000</v>
      </c>
      <c r="AD141" s="15" t="s">
        <v>1707</v>
      </c>
      <c r="AE141" s="118" t="s">
        <v>1709</v>
      </c>
      <c r="AF141" s="13">
        <v>29000</v>
      </c>
      <c r="AG141" s="13">
        <v>26800</v>
      </c>
      <c r="AH141" s="13">
        <v>56000</v>
      </c>
      <c r="AI141" s="13">
        <f t="shared" si="59"/>
        <v>26200</v>
      </c>
      <c r="AJ141" s="119" t="s">
        <v>134</v>
      </c>
      <c r="AK141" s="13">
        <f t="shared" si="60"/>
        <v>26200</v>
      </c>
      <c r="AL141" s="13">
        <f t="shared" si="61"/>
        <v>2227000</v>
      </c>
      <c r="AM141" s="13">
        <f t="shared" si="62"/>
        <v>0</v>
      </c>
      <c r="AN141" s="13"/>
      <c r="AO141" s="299">
        <f t="shared" si="63"/>
        <v>26200</v>
      </c>
      <c r="AP141" s="299">
        <f t="shared" si="64"/>
        <v>-9300</v>
      </c>
      <c r="AQ141" s="272">
        <v>16900</v>
      </c>
      <c r="AR141" s="272">
        <f t="shared" si="56"/>
        <v>26200</v>
      </c>
      <c r="AS141" s="311">
        <f t="shared" si="57"/>
        <v>-9300</v>
      </c>
      <c r="AT141" s="272">
        <f t="shared" si="65"/>
        <v>16900</v>
      </c>
      <c r="AU141" s="272">
        <f t="shared" si="66"/>
        <v>1436500</v>
      </c>
      <c r="AV141" s="312">
        <f t="shared" si="67"/>
        <v>-790500</v>
      </c>
      <c r="AW141" s="315"/>
      <c r="AX141" s="110" t="s">
        <v>3214</v>
      </c>
    </row>
    <row r="142" spans="1:53" ht="96" customHeight="1">
      <c r="A142" s="361">
        <f>IF(G142="","",SUBTOTAL(3,$G$5:G142))</f>
        <v>131</v>
      </c>
      <c r="B142" s="114" t="s">
        <v>1710</v>
      </c>
      <c r="C142" s="115" t="s">
        <v>228</v>
      </c>
      <c r="D142" s="116">
        <v>83</v>
      </c>
      <c r="E142" s="116" t="s">
        <v>229</v>
      </c>
      <c r="F142" s="272">
        <f>VLOOKUP(B142,'THCS (gui HĐ)'!$D$6:$Z$880,23,0)</f>
        <v>26200</v>
      </c>
      <c r="G142" s="272">
        <f t="shared" si="58"/>
        <v>2174600</v>
      </c>
      <c r="H142" s="15" t="s">
        <v>1711</v>
      </c>
      <c r="I142" s="15" t="s">
        <v>1712</v>
      </c>
      <c r="J142" s="493" t="s">
        <v>46</v>
      </c>
      <c r="K142" s="493"/>
      <c r="L142" s="494" t="s">
        <v>1603</v>
      </c>
      <c r="M142" s="13">
        <v>26700</v>
      </c>
      <c r="N142" s="13">
        <v>26200</v>
      </c>
      <c r="O142" s="13"/>
      <c r="P142" s="13">
        <v>26800</v>
      </c>
      <c r="Q142" s="13"/>
      <c r="R142" s="15" t="s">
        <v>1713</v>
      </c>
      <c r="S142" s="13">
        <v>75705</v>
      </c>
      <c r="T142" s="13">
        <v>75705</v>
      </c>
      <c r="U142" s="13"/>
      <c r="V142" s="13">
        <v>70000</v>
      </c>
      <c r="W142" s="13"/>
      <c r="X142" s="324" t="s">
        <v>1711</v>
      </c>
      <c r="Y142" s="13">
        <v>28000</v>
      </c>
      <c r="Z142" s="15" t="s">
        <v>1715</v>
      </c>
      <c r="AA142" s="13">
        <v>31104</v>
      </c>
      <c r="AB142" s="324" t="s">
        <v>1711</v>
      </c>
      <c r="AC142" s="13">
        <v>29000</v>
      </c>
      <c r="AD142" s="15" t="s">
        <v>1714</v>
      </c>
      <c r="AE142" s="118" t="s">
        <v>1716</v>
      </c>
      <c r="AF142" s="13">
        <v>29000</v>
      </c>
      <c r="AG142" s="13">
        <v>26800</v>
      </c>
      <c r="AH142" s="13">
        <v>56000</v>
      </c>
      <c r="AI142" s="13">
        <f t="shared" si="59"/>
        <v>26200</v>
      </c>
      <c r="AJ142" s="119" t="s">
        <v>134</v>
      </c>
      <c r="AK142" s="13">
        <f t="shared" si="60"/>
        <v>26200</v>
      </c>
      <c r="AL142" s="13">
        <f t="shared" si="61"/>
        <v>2174600</v>
      </c>
      <c r="AM142" s="13">
        <f t="shared" si="62"/>
        <v>0</v>
      </c>
      <c r="AN142" s="13"/>
      <c r="AO142" s="299">
        <f t="shared" si="63"/>
        <v>26200</v>
      </c>
      <c r="AP142" s="299">
        <f t="shared" si="64"/>
        <v>-9300</v>
      </c>
      <c r="AQ142" s="272">
        <v>16900</v>
      </c>
      <c r="AR142" s="272">
        <f t="shared" si="56"/>
        <v>26200</v>
      </c>
      <c r="AS142" s="311">
        <f t="shared" si="57"/>
        <v>-9300</v>
      </c>
      <c r="AT142" s="272">
        <f t="shared" si="65"/>
        <v>16900</v>
      </c>
      <c r="AU142" s="272">
        <f t="shared" si="66"/>
        <v>1402700</v>
      </c>
      <c r="AV142" s="312">
        <f t="shared" si="67"/>
        <v>-771900</v>
      </c>
      <c r="AW142" s="315"/>
      <c r="AX142" s="110" t="s">
        <v>3214</v>
      </c>
    </row>
    <row r="143" spans="1:53" ht="83.25" customHeight="1">
      <c r="A143" s="361">
        <f>IF(G143="","",SUBTOTAL(3,$G$5:G143))</f>
        <v>132</v>
      </c>
      <c r="B143" s="114" t="s">
        <v>1717</v>
      </c>
      <c r="C143" s="115" t="s">
        <v>228</v>
      </c>
      <c r="D143" s="116">
        <v>95</v>
      </c>
      <c r="E143" s="116" t="s">
        <v>229</v>
      </c>
      <c r="F143" s="272">
        <f>VLOOKUP(B143,'THCS (gui HĐ)'!$D$6:$Z$880,23,0)</f>
        <v>26200</v>
      </c>
      <c r="G143" s="272">
        <f t="shared" si="58"/>
        <v>2489000</v>
      </c>
      <c r="H143" s="15" t="s">
        <v>1718</v>
      </c>
      <c r="I143" s="15" t="s">
        <v>1719</v>
      </c>
      <c r="J143" s="493" t="s">
        <v>46</v>
      </c>
      <c r="K143" s="493"/>
      <c r="L143" s="494" t="s">
        <v>1603</v>
      </c>
      <c r="M143" s="13">
        <v>26700</v>
      </c>
      <c r="N143" s="13">
        <v>26200</v>
      </c>
      <c r="O143" s="13"/>
      <c r="P143" s="13">
        <v>26800</v>
      </c>
      <c r="Q143" s="13"/>
      <c r="R143" s="15" t="s">
        <v>1720</v>
      </c>
      <c r="S143" s="13">
        <v>75705</v>
      </c>
      <c r="T143" s="13">
        <v>75705</v>
      </c>
      <c r="U143" s="13"/>
      <c r="V143" s="13">
        <v>70000</v>
      </c>
      <c r="W143" s="13"/>
      <c r="X143" s="324" t="s">
        <v>1718</v>
      </c>
      <c r="Y143" s="13"/>
      <c r="Z143" s="15" t="s">
        <v>1722</v>
      </c>
      <c r="AA143" s="13">
        <v>31104</v>
      </c>
      <c r="AB143" s="324" t="s">
        <v>1718</v>
      </c>
      <c r="AC143" s="13">
        <v>29000</v>
      </c>
      <c r="AD143" s="15" t="s">
        <v>1721</v>
      </c>
      <c r="AE143" s="118" t="s">
        <v>1723</v>
      </c>
      <c r="AF143" s="13">
        <v>29000</v>
      </c>
      <c r="AG143" s="13">
        <v>26800</v>
      </c>
      <c r="AH143" s="13">
        <v>56000</v>
      </c>
      <c r="AI143" s="13">
        <f t="shared" si="59"/>
        <v>26200</v>
      </c>
      <c r="AJ143" s="119" t="s">
        <v>134</v>
      </c>
      <c r="AK143" s="13">
        <f t="shared" si="60"/>
        <v>26200</v>
      </c>
      <c r="AL143" s="13">
        <f t="shared" si="61"/>
        <v>2489000</v>
      </c>
      <c r="AM143" s="13">
        <f t="shared" si="62"/>
        <v>0</v>
      </c>
      <c r="AN143" s="13"/>
      <c r="AO143" s="299">
        <f t="shared" si="63"/>
        <v>26200</v>
      </c>
      <c r="AP143" s="299">
        <f t="shared" si="64"/>
        <v>-9300</v>
      </c>
      <c r="AQ143" s="272">
        <v>16900</v>
      </c>
      <c r="AR143" s="272">
        <f t="shared" si="56"/>
        <v>26200</v>
      </c>
      <c r="AS143" s="311">
        <f t="shared" si="57"/>
        <v>-9300</v>
      </c>
      <c r="AT143" s="272">
        <f t="shared" si="65"/>
        <v>16900</v>
      </c>
      <c r="AU143" s="272">
        <f t="shared" si="66"/>
        <v>1605500</v>
      </c>
      <c r="AV143" s="312">
        <f t="shared" si="67"/>
        <v>-883500</v>
      </c>
      <c r="AW143" s="315"/>
      <c r="AX143" s="110" t="s">
        <v>3214</v>
      </c>
    </row>
    <row r="144" spans="1:53" ht="116.25" customHeight="1">
      <c r="A144" s="361">
        <f>IF(G144="","",SUBTOTAL(3,$G$5:G144))</f>
        <v>133</v>
      </c>
      <c r="B144" s="114" t="s">
        <v>1724</v>
      </c>
      <c r="C144" s="115" t="s">
        <v>238</v>
      </c>
      <c r="D144" s="116">
        <v>105</v>
      </c>
      <c r="E144" s="116" t="s">
        <v>229</v>
      </c>
      <c r="F144" s="272">
        <f>VLOOKUP(B144,'THCS (gui HĐ)'!$D$6:$Z$880,23,0)</f>
        <v>28000</v>
      </c>
      <c r="G144" s="272">
        <f t="shared" si="58"/>
        <v>2940000</v>
      </c>
      <c r="H144" s="15" t="s">
        <v>1725</v>
      </c>
      <c r="I144" s="15" t="s">
        <v>1726</v>
      </c>
      <c r="J144" s="493" t="s">
        <v>46</v>
      </c>
      <c r="K144" s="493"/>
      <c r="L144" s="494" t="s">
        <v>1603</v>
      </c>
      <c r="M144" s="13">
        <v>58800</v>
      </c>
      <c r="N144" s="13">
        <v>57700</v>
      </c>
      <c r="O144" s="13"/>
      <c r="P144" s="13">
        <v>59100</v>
      </c>
      <c r="Q144" s="13"/>
      <c r="R144" s="15" t="s">
        <v>1725</v>
      </c>
      <c r="S144" s="13">
        <v>75705</v>
      </c>
      <c r="T144" s="13">
        <v>75705</v>
      </c>
      <c r="U144" s="13"/>
      <c r="V144" s="13">
        <v>70000</v>
      </c>
      <c r="W144" s="13"/>
      <c r="X144" s="324" t="s">
        <v>1725</v>
      </c>
      <c r="Y144" s="13">
        <v>28000</v>
      </c>
      <c r="Z144" s="15" t="s">
        <v>1726</v>
      </c>
      <c r="AA144" s="13">
        <v>31104</v>
      </c>
      <c r="AB144" s="324" t="s">
        <v>1725</v>
      </c>
      <c r="AC144" s="13">
        <v>29000</v>
      </c>
      <c r="AD144" s="15" t="s">
        <v>1727</v>
      </c>
      <c r="AE144" s="118" t="s">
        <v>1728</v>
      </c>
      <c r="AF144" s="13">
        <v>29000</v>
      </c>
      <c r="AG144" s="13">
        <v>59000</v>
      </c>
      <c r="AH144" s="13">
        <v>56000</v>
      </c>
      <c r="AI144" s="13">
        <f t="shared" si="59"/>
        <v>28000</v>
      </c>
      <c r="AJ144" s="119" t="s">
        <v>103</v>
      </c>
      <c r="AK144" s="13">
        <f t="shared" si="60"/>
        <v>28000</v>
      </c>
      <c r="AL144" s="13">
        <f t="shared" si="61"/>
        <v>2940000</v>
      </c>
      <c r="AM144" s="13">
        <f t="shared" si="62"/>
        <v>0</v>
      </c>
      <c r="AN144" s="13"/>
      <c r="AO144" s="299">
        <f t="shared" si="63"/>
        <v>28000</v>
      </c>
      <c r="AP144" s="299">
        <f t="shared" si="64"/>
        <v>-28000</v>
      </c>
      <c r="AQ144" s="272"/>
      <c r="AR144" s="272">
        <f t="shared" si="56"/>
        <v>28000</v>
      </c>
      <c r="AS144" s="311">
        <f t="shared" si="57"/>
        <v>0</v>
      </c>
      <c r="AT144" s="272">
        <f t="shared" si="65"/>
        <v>28000</v>
      </c>
      <c r="AU144" s="272">
        <f t="shared" si="66"/>
        <v>2940000</v>
      </c>
      <c r="AV144" s="272">
        <f t="shared" si="67"/>
        <v>0</v>
      </c>
      <c r="AW144" s="272"/>
    </row>
    <row r="145" spans="1:53" ht="122.25" customHeight="1">
      <c r="A145" s="361">
        <f>IF(G145="","",SUBTOTAL(3,$G$5:G145))</f>
        <v>134</v>
      </c>
      <c r="B145" s="114" t="s">
        <v>1735</v>
      </c>
      <c r="C145" s="115" t="s">
        <v>238</v>
      </c>
      <c r="D145" s="116">
        <v>88</v>
      </c>
      <c r="E145" s="116" t="s">
        <v>229</v>
      </c>
      <c r="F145" s="272">
        <f>VLOOKUP(B145,'THCS (gui HĐ)'!$D$6:$Z$880,23,0)</f>
        <v>28000</v>
      </c>
      <c r="G145" s="272">
        <f t="shared" si="58"/>
        <v>2464000</v>
      </c>
      <c r="H145" s="15" t="s">
        <v>1736</v>
      </c>
      <c r="I145" s="15" t="s">
        <v>1737</v>
      </c>
      <c r="J145" s="493" t="s">
        <v>46</v>
      </c>
      <c r="K145" s="493"/>
      <c r="L145" s="494" t="s">
        <v>1603</v>
      </c>
      <c r="M145" s="13">
        <v>58800</v>
      </c>
      <c r="N145" s="13">
        <v>57700</v>
      </c>
      <c r="O145" s="13"/>
      <c r="P145" s="13">
        <v>59100</v>
      </c>
      <c r="Q145" s="13"/>
      <c r="R145" s="15" t="s">
        <v>1736</v>
      </c>
      <c r="S145" s="13">
        <v>75705</v>
      </c>
      <c r="T145" s="13">
        <v>75705</v>
      </c>
      <c r="U145" s="13"/>
      <c r="V145" s="13">
        <v>70000</v>
      </c>
      <c r="W145" s="13"/>
      <c r="X145" s="324" t="s">
        <v>1736</v>
      </c>
      <c r="Y145" s="13">
        <v>28000</v>
      </c>
      <c r="Z145" s="15" t="s">
        <v>1737</v>
      </c>
      <c r="AA145" s="13">
        <v>31104</v>
      </c>
      <c r="AB145" s="324" t="s">
        <v>1739</v>
      </c>
      <c r="AC145" s="13">
        <v>29000</v>
      </c>
      <c r="AD145" s="15" t="s">
        <v>1738</v>
      </c>
      <c r="AE145" s="118" t="s">
        <v>1740</v>
      </c>
      <c r="AF145" s="13">
        <v>29000</v>
      </c>
      <c r="AG145" s="13">
        <v>59000</v>
      </c>
      <c r="AH145" s="13">
        <v>56000</v>
      </c>
      <c r="AI145" s="13">
        <f t="shared" si="59"/>
        <v>28000</v>
      </c>
      <c r="AJ145" s="119" t="s">
        <v>103</v>
      </c>
      <c r="AK145" s="13">
        <f t="shared" si="60"/>
        <v>28000</v>
      </c>
      <c r="AL145" s="13">
        <f t="shared" si="61"/>
        <v>2464000</v>
      </c>
      <c r="AM145" s="13">
        <f t="shared" si="62"/>
        <v>0</v>
      </c>
      <c r="AN145" s="13"/>
      <c r="AO145" s="299">
        <f t="shared" si="63"/>
        <v>28000</v>
      </c>
      <c r="AP145" s="299">
        <f t="shared" si="64"/>
        <v>-28000</v>
      </c>
      <c r="AQ145" s="272"/>
      <c r="AR145" s="272">
        <f t="shared" si="56"/>
        <v>28000</v>
      </c>
      <c r="AS145" s="311">
        <f t="shared" si="57"/>
        <v>0</v>
      </c>
      <c r="AT145" s="272">
        <f t="shared" si="65"/>
        <v>28000</v>
      </c>
      <c r="AU145" s="272">
        <f t="shared" si="66"/>
        <v>2464000</v>
      </c>
      <c r="AV145" s="272">
        <f t="shared" si="67"/>
        <v>0</v>
      </c>
      <c r="AW145" s="272"/>
    </row>
    <row r="146" spans="1:53" ht="123" customHeight="1">
      <c r="A146" s="361">
        <f>IF(G146="","",SUBTOTAL(3,$G$5:G146))</f>
        <v>135</v>
      </c>
      <c r="B146" s="114" t="s">
        <v>1741</v>
      </c>
      <c r="C146" s="115" t="s">
        <v>238</v>
      </c>
      <c r="D146" s="116">
        <v>93</v>
      </c>
      <c r="E146" s="116" t="s">
        <v>229</v>
      </c>
      <c r="F146" s="272">
        <f>VLOOKUP(B146,'THCS (gui HĐ)'!$D$6:$Z$880,23,0)</f>
        <v>28000</v>
      </c>
      <c r="G146" s="272">
        <f t="shared" si="58"/>
        <v>2604000</v>
      </c>
      <c r="H146" s="15" t="s">
        <v>1742</v>
      </c>
      <c r="I146" s="15" t="s">
        <v>1743</v>
      </c>
      <c r="J146" s="493" t="s">
        <v>46</v>
      </c>
      <c r="K146" s="493"/>
      <c r="L146" s="494" t="s">
        <v>1603</v>
      </c>
      <c r="M146" s="13">
        <v>58800</v>
      </c>
      <c r="N146" s="13">
        <v>57700</v>
      </c>
      <c r="O146" s="13"/>
      <c r="P146" s="13">
        <v>59100</v>
      </c>
      <c r="Q146" s="13"/>
      <c r="R146" s="15" t="s">
        <v>1742</v>
      </c>
      <c r="S146" s="13">
        <v>75705</v>
      </c>
      <c r="T146" s="13">
        <v>75705</v>
      </c>
      <c r="U146" s="13"/>
      <c r="V146" s="13">
        <v>70000</v>
      </c>
      <c r="W146" s="13"/>
      <c r="X146" s="324" t="s">
        <v>1742</v>
      </c>
      <c r="Y146" s="13">
        <v>28000</v>
      </c>
      <c r="Z146" s="15" t="s">
        <v>1743</v>
      </c>
      <c r="AA146" s="13">
        <v>31104</v>
      </c>
      <c r="AB146" s="324" t="s">
        <v>1745</v>
      </c>
      <c r="AC146" s="13">
        <v>29000</v>
      </c>
      <c r="AD146" s="15" t="s">
        <v>1744</v>
      </c>
      <c r="AE146" s="118" t="s">
        <v>1746</v>
      </c>
      <c r="AF146" s="13">
        <v>29000</v>
      </c>
      <c r="AG146" s="13">
        <v>59000</v>
      </c>
      <c r="AH146" s="13">
        <v>56000</v>
      </c>
      <c r="AI146" s="13">
        <f t="shared" si="59"/>
        <v>28000</v>
      </c>
      <c r="AJ146" s="119" t="s">
        <v>103</v>
      </c>
      <c r="AK146" s="13">
        <f t="shared" si="60"/>
        <v>28000</v>
      </c>
      <c r="AL146" s="13">
        <f t="shared" si="61"/>
        <v>2604000</v>
      </c>
      <c r="AM146" s="13">
        <f t="shared" si="62"/>
        <v>0</v>
      </c>
      <c r="AN146" s="13"/>
      <c r="AO146" s="299">
        <f t="shared" si="63"/>
        <v>28000</v>
      </c>
      <c r="AP146" s="299">
        <f t="shared" si="64"/>
        <v>-28000</v>
      </c>
      <c r="AQ146" s="272"/>
      <c r="AR146" s="272">
        <f t="shared" si="56"/>
        <v>28000</v>
      </c>
      <c r="AS146" s="311">
        <f t="shared" si="57"/>
        <v>0</v>
      </c>
      <c r="AT146" s="272">
        <f t="shared" si="65"/>
        <v>28000</v>
      </c>
      <c r="AU146" s="272">
        <f t="shared" si="66"/>
        <v>2604000</v>
      </c>
      <c r="AV146" s="272">
        <f t="shared" si="67"/>
        <v>0</v>
      </c>
      <c r="AW146" s="272"/>
    </row>
    <row r="147" spans="1:53" ht="124.5" customHeight="1">
      <c r="A147" s="361">
        <f>IF(G147="","",SUBTOTAL(3,$G$5:G147))</f>
        <v>136</v>
      </c>
      <c r="B147" s="114" t="s">
        <v>1747</v>
      </c>
      <c r="C147" s="115" t="s">
        <v>238</v>
      </c>
      <c r="D147" s="116">
        <v>94</v>
      </c>
      <c r="E147" s="116" t="s">
        <v>229</v>
      </c>
      <c r="F147" s="272">
        <f>VLOOKUP(B147,'THCS (gui HĐ)'!$D$6:$Z$880,23,0)</f>
        <v>28000</v>
      </c>
      <c r="G147" s="272">
        <f t="shared" si="58"/>
        <v>2632000</v>
      </c>
      <c r="H147" s="15" t="s">
        <v>1748</v>
      </c>
      <c r="I147" s="15" t="s">
        <v>1749</v>
      </c>
      <c r="J147" s="493" t="s">
        <v>46</v>
      </c>
      <c r="K147" s="493"/>
      <c r="L147" s="494" t="s">
        <v>1603</v>
      </c>
      <c r="M147" s="13">
        <v>58800</v>
      </c>
      <c r="N147" s="13">
        <v>57700</v>
      </c>
      <c r="O147" s="13"/>
      <c r="P147" s="13">
        <v>59100</v>
      </c>
      <c r="Q147" s="13"/>
      <c r="R147" s="15" t="s">
        <v>1748</v>
      </c>
      <c r="S147" s="13">
        <v>75705</v>
      </c>
      <c r="T147" s="13">
        <v>75705</v>
      </c>
      <c r="U147" s="13"/>
      <c r="V147" s="13">
        <v>70000</v>
      </c>
      <c r="W147" s="13"/>
      <c r="X147" s="324" t="s">
        <v>1748</v>
      </c>
      <c r="Y147" s="13">
        <v>28000</v>
      </c>
      <c r="Z147" s="15" t="s">
        <v>1749</v>
      </c>
      <c r="AA147" s="13">
        <v>31104</v>
      </c>
      <c r="AB147" s="324" t="s">
        <v>1751</v>
      </c>
      <c r="AC147" s="13">
        <v>29000</v>
      </c>
      <c r="AD147" s="15" t="s">
        <v>1750</v>
      </c>
      <c r="AE147" s="118" t="s">
        <v>1752</v>
      </c>
      <c r="AF147" s="13">
        <v>29000</v>
      </c>
      <c r="AG147" s="13">
        <v>59000</v>
      </c>
      <c r="AH147" s="13">
        <v>56000</v>
      </c>
      <c r="AI147" s="13">
        <f t="shared" si="59"/>
        <v>28000</v>
      </c>
      <c r="AJ147" s="119" t="s">
        <v>103</v>
      </c>
      <c r="AK147" s="13">
        <f t="shared" si="60"/>
        <v>28000</v>
      </c>
      <c r="AL147" s="13">
        <f t="shared" si="61"/>
        <v>2632000</v>
      </c>
      <c r="AM147" s="13">
        <f t="shared" si="62"/>
        <v>0</v>
      </c>
      <c r="AN147" s="13"/>
      <c r="AO147" s="299">
        <f t="shared" si="63"/>
        <v>28000</v>
      </c>
      <c r="AP147" s="299">
        <f t="shared" si="64"/>
        <v>-28000</v>
      </c>
      <c r="AQ147" s="272"/>
      <c r="AR147" s="272">
        <f t="shared" si="56"/>
        <v>28000</v>
      </c>
      <c r="AS147" s="311">
        <f t="shared" si="57"/>
        <v>0</v>
      </c>
      <c r="AT147" s="272">
        <f t="shared" si="65"/>
        <v>28000</v>
      </c>
      <c r="AU147" s="272">
        <f t="shared" si="66"/>
        <v>2632000</v>
      </c>
      <c r="AV147" s="272">
        <f t="shared" si="67"/>
        <v>0</v>
      </c>
      <c r="AW147" s="272"/>
    </row>
    <row r="148" spans="1:53" ht="127.5" customHeight="1">
      <c r="A148" s="361">
        <f>IF(G148="","",SUBTOTAL(3,$G$5:G148))</f>
        <v>137</v>
      </c>
      <c r="B148" s="114" t="s">
        <v>1753</v>
      </c>
      <c r="C148" s="115" t="s">
        <v>238</v>
      </c>
      <c r="D148" s="116">
        <v>94</v>
      </c>
      <c r="E148" s="116" t="s">
        <v>229</v>
      </c>
      <c r="F148" s="272">
        <f>VLOOKUP(B148,'THCS (gui HĐ)'!$D$6:$Z$880,23,0)</f>
        <v>28000</v>
      </c>
      <c r="G148" s="272">
        <f t="shared" si="58"/>
        <v>2632000</v>
      </c>
      <c r="H148" s="15" t="s">
        <v>1754</v>
      </c>
      <c r="I148" s="15" t="s">
        <v>1755</v>
      </c>
      <c r="J148" s="493" t="s">
        <v>46</v>
      </c>
      <c r="K148" s="493"/>
      <c r="L148" s="494" t="s">
        <v>1603</v>
      </c>
      <c r="M148" s="13">
        <v>58800</v>
      </c>
      <c r="N148" s="13">
        <v>57700</v>
      </c>
      <c r="O148" s="13"/>
      <c r="P148" s="13">
        <v>59100</v>
      </c>
      <c r="Q148" s="13"/>
      <c r="R148" s="15" t="s">
        <v>1754</v>
      </c>
      <c r="S148" s="13">
        <v>75705</v>
      </c>
      <c r="T148" s="13">
        <v>75705</v>
      </c>
      <c r="U148" s="13"/>
      <c r="V148" s="13">
        <v>70000</v>
      </c>
      <c r="W148" s="13"/>
      <c r="X148" s="324" t="s">
        <v>1754</v>
      </c>
      <c r="Y148" s="13">
        <v>28000</v>
      </c>
      <c r="Z148" s="15" t="s">
        <v>1755</v>
      </c>
      <c r="AA148" s="13">
        <v>31104</v>
      </c>
      <c r="AB148" s="324" t="s">
        <v>1754</v>
      </c>
      <c r="AC148" s="13">
        <v>29000</v>
      </c>
      <c r="AD148" s="15" t="s">
        <v>1756</v>
      </c>
      <c r="AE148" s="118" t="s">
        <v>1757</v>
      </c>
      <c r="AF148" s="13">
        <v>29000</v>
      </c>
      <c r="AG148" s="13">
        <v>59000</v>
      </c>
      <c r="AH148" s="13">
        <v>56000</v>
      </c>
      <c r="AI148" s="13">
        <f t="shared" si="59"/>
        <v>28000</v>
      </c>
      <c r="AJ148" s="119" t="s">
        <v>103</v>
      </c>
      <c r="AK148" s="13">
        <f t="shared" si="60"/>
        <v>28000</v>
      </c>
      <c r="AL148" s="13">
        <f t="shared" si="61"/>
        <v>2632000</v>
      </c>
      <c r="AM148" s="13">
        <f t="shared" si="62"/>
        <v>0</v>
      </c>
      <c r="AN148" s="13"/>
      <c r="AO148" s="299">
        <f t="shared" si="63"/>
        <v>28000</v>
      </c>
      <c r="AP148" s="299">
        <f t="shared" si="64"/>
        <v>-28000</v>
      </c>
      <c r="AQ148" s="272"/>
      <c r="AR148" s="272">
        <f t="shared" si="56"/>
        <v>28000</v>
      </c>
      <c r="AS148" s="311">
        <f t="shared" si="57"/>
        <v>0</v>
      </c>
      <c r="AT148" s="272">
        <f t="shared" si="65"/>
        <v>28000</v>
      </c>
      <c r="AU148" s="272">
        <f t="shared" si="66"/>
        <v>2632000</v>
      </c>
      <c r="AV148" s="272">
        <f t="shared" si="67"/>
        <v>0</v>
      </c>
      <c r="AW148" s="272"/>
    </row>
    <row r="149" spans="1:53" ht="93" customHeight="1">
      <c r="A149" s="361">
        <f>IF(G149="","",SUBTOTAL(3,$G$5:G149))</f>
        <v>138</v>
      </c>
      <c r="B149" s="114" t="s">
        <v>1774</v>
      </c>
      <c r="C149" s="115" t="s">
        <v>125</v>
      </c>
      <c r="D149" s="116">
        <v>520</v>
      </c>
      <c r="E149" s="116" t="s">
        <v>122</v>
      </c>
      <c r="F149" s="272">
        <f>VLOOKUP(B149,'THCS (gui HĐ)'!$D$6:$Z$880,23,0)</f>
        <v>320000</v>
      </c>
      <c r="G149" s="272">
        <f t="shared" si="58"/>
        <v>166400000</v>
      </c>
      <c r="H149" s="15" t="s">
        <v>1775</v>
      </c>
      <c r="I149" s="15" t="s">
        <v>1776</v>
      </c>
      <c r="J149" s="493" t="s">
        <v>46</v>
      </c>
      <c r="K149" s="493"/>
      <c r="L149" s="494"/>
      <c r="M149" s="13">
        <v>703800</v>
      </c>
      <c r="N149" s="13">
        <v>690000</v>
      </c>
      <c r="O149" s="13"/>
      <c r="P149" s="13">
        <v>708000</v>
      </c>
      <c r="Q149" s="13"/>
      <c r="R149" s="15" t="s">
        <v>1777</v>
      </c>
      <c r="S149" s="13">
        <v>785375</v>
      </c>
      <c r="T149" s="13">
        <v>785375</v>
      </c>
      <c r="U149" s="13"/>
      <c r="V149" s="13">
        <v>762500</v>
      </c>
      <c r="W149" s="13"/>
      <c r="X149" s="324" t="s">
        <v>1775</v>
      </c>
      <c r="Y149" s="13">
        <v>878000</v>
      </c>
      <c r="Z149" s="15" t="s">
        <v>1778</v>
      </c>
      <c r="AA149" s="13">
        <v>480000</v>
      </c>
      <c r="AB149" s="15" t="s">
        <v>1779</v>
      </c>
      <c r="AC149" s="13">
        <v>320000</v>
      </c>
      <c r="AD149" s="324" t="s">
        <v>1776</v>
      </c>
      <c r="AE149" s="117" t="s">
        <v>1776</v>
      </c>
      <c r="AF149" s="13">
        <v>320000</v>
      </c>
      <c r="AG149" s="13">
        <v>707300</v>
      </c>
      <c r="AH149" s="13">
        <v>565000</v>
      </c>
      <c r="AI149" s="13">
        <f t="shared" si="59"/>
        <v>320000</v>
      </c>
      <c r="AJ149" s="119" t="s">
        <v>120</v>
      </c>
      <c r="AK149" s="13">
        <f t="shared" si="60"/>
        <v>320000</v>
      </c>
      <c r="AL149" s="13">
        <f t="shared" si="61"/>
        <v>166400000</v>
      </c>
      <c r="AM149" s="13">
        <f t="shared" si="62"/>
        <v>0</v>
      </c>
      <c r="AN149" s="13">
        <f>VLOOKUP(B149,'HĐ 2022L6'!$D$9:$V$821,19,0)</f>
        <v>589200</v>
      </c>
      <c r="AO149" s="299">
        <f t="shared" si="63"/>
        <v>320000</v>
      </c>
      <c r="AP149" s="299">
        <f t="shared" si="64"/>
        <v>-305797.5</v>
      </c>
      <c r="AQ149" s="13">
        <v>14202.5</v>
      </c>
      <c r="AR149" s="272">
        <f t="shared" si="56"/>
        <v>320000</v>
      </c>
      <c r="AS149" s="311">
        <f t="shared" si="57"/>
        <v>0</v>
      </c>
      <c r="AT149" s="13">
        <v>320000</v>
      </c>
      <c r="AU149" s="272">
        <f t="shared" si="66"/>
        <v>166400000</v>
      </c>
      <c r="AV149" s="312">
        <f t="shared" si="67"/>
        <v>0</v>
      </c>
      <c r="AW149" s="317"/>
      <c r="AX149" s="174" t="s">
        <v>3217</v>
      </c>
    </row>
    <row r="150" spans="1:53" ht="313.5" customHeight="1">
      <c r="A150" s="361">
        <f>IF(G150="","",SUBTOTAL(3,$G$5:G150))</f>
        <v>139</v>
      </c>
      <c r="B150" s="114" t="s">
        <v>1780</v>
      </c>
      <c r="C150" s="115" t="s">
        <v>238</v>
      </c>
      <c r="D150" s="116">
        <v>184</v>
      </c>
      <c r="E150" s="116" t="s">
        <v>126</v>
      </c>
      <c r="F150" s="272">
        <f>VLOOKUP(B150,'THCS (gui HĐ)'!$D$6:$Z$880,23,0)</f>
        <v>269000</v>
      </c>
      <c r="G150" s="272">
        <f t="shared" si="58"/>
        <v>49496000</v>
      </c>
      <c r="H150" s="15" t="s">
        <v>1781</v>
      </c>
      <c r="I150" s="15" t="s">
        <v>1782</v>
      </c>
      <c r="J150" s="497" t="s">
        <v>46</v>
      </c>
      <c r="K150" s="497"/>
      <c r="L150" s="498" t="s">
        <v>1783</v>
      </c>
      <c r="M150" s="13">
        <v>2992300</v>
      </c>
      <c r="N150" s="13">
        <v>2933699.9999999995</v>
      </c>
      <c r="O150" s="13"/>
      <c r="P150" s="13">
        <v>3010200</v>
      </c>
      <c r="Q150" s="13"/>
      <c r="R150" s="15" t="s">
        <v>1781</v>
      </c>
      <c r="S150" s="13">
        <v>587100</v>
      </c>
      <c r="T150" s="13">
        <v>587100</v>
      </c>
      <c r="U150" s="13"/>
      <c r="V150" s="13">
        <v>570000</v>
      </c>
      <c r="W150" s="13"/>
      <c r="X150" s="324" t="s">
        <v>1781</v>
      </c>
      <c r="Y150" s="13">
        <v>269000</v>
      </c>
      <c r="Z150" s="15" t="s">
        <v>1782</v>
      </c>
      <c r="AA150" s="13">
        <v>2860000</v>
      </c>
      <c r="AB150" s="324" t="s">
        <v>1784</v>
      </c>
      <c r="AC150" s="13">
        <v>810000</v>
      </c>
      <c r="AD150" s="324" t="s">
        <v>1781</v>
      </c>
      <c r="AE150" s="118" t="s">
        <v>1785</v>
      </c>
      <c r="AF150" s="13">
        <v>810000</v>
      </c>
      <c r="AG150" s="13">
        <v>3007200</v>
      </c>
      <c r="AH150" s="13">
        <v>450000</v>
      </c>
      <c r="AI150" s="13">
        <f t="shared" si="59"/>
        <v>269000</v>
      </c>
      <c r="AJ150" s="119" t="s">
        <v>103</v>
      </c>
      <c r="AK150" s="13">
        <f t="shared" si="60"/>
        <v>269000</v>
      </c>
      <c r="AL150" s="13">
        <f t="shared" si="61"/>
        <v>49496000</v>
      </c>
      <c r="AM150" s="13">
        <f t="shared" si="62"/>
        <v>0</v>
      </c>
      <c r="AN150" s="13"/>
      <c r="AO150" s="299">
        <f t="shared" si="63"/>
        <v>269000</v>
      </c>
      <c r="AP150" s="299">
        <f t="shared" si="64"/>
        <v>-269000</v>
      </c>
      <c r="AQ150" s="272"/>
      <c r="AR150" s="272">
        <f t="shared" si="56"/>
        <v>269000</v>
      </c>
      <c r="AS150" s="311">
        <f t="shared" si="57"/>
        <v>0</v>
      </c>
      <c r="AT150" s="272">
        <f t="shared" ref="AT150:AT175" si="68">MIN(AQ150,AN150,AI150)</f>
        <v>269000</v>
      </c>
      <c r="AU150" s="272">
        <f t="shared" si="66"/>
        <v>49496000</v>
      </c>
      <c r="AV150" s="272">
        <f t="shared" si="67"/>
        <v>0</v>
      </c>
      <c r="AW150" s="272"/>
    </row>
    <row r="151" spans="1:53" ht="318" customHeight="1">
      <c r="A151" s="361">
        <f>IF(G151="","",SUBTOTAL(3,$G$5:G151))</f>
        <v>140</v>
      </c>
      <c r="B151" s="114" t="s">
        <v>1786</v>
      </c>
      <c r="C151" s="115" t="s">
        <v>238</v>
      </c>
      <c r="D151" s="116">
        <v>520</v>
      </c>
      <c r="E151" s="116" t="s">
        <v>126</v>
      </c>
      <c r="F151" s="272">
        <f>VLOOKUP(B151,'THCS (gui HĐ)'!$D$6:$Z$880,23,0)</f>
        <v>523000</v>
      </c>
      <c r="G151" s="272">
        <f t="shared" si="58"/>
        <v>271960000</v>
      </c>
      <c r="H151" s="15" t="s">
        <v>1787</v>
      </c>
      <c r="I151" s="15" t="s">
        <v>1788</v>
      </c>
      <c r="J151" s="493" t="s">
        <v>46</v>
      </c>
      <c r="K151" s="493"/>
      <c r="L151" s="494"/>
      <c r="M151" s="13">
        <v>3063000</v>
      </c>
      <c r="N151" s="13">
        <v>3002999.9999999995</v>
      </c>
      <c r="O151" s="13"/>
      <c r="P151" s="13">
        <v>3081300</v>
      </c>
      <c r="Q151" s="13"/>
      <c r="R151" s="15" t="s">
        <v>1787</v>
      </c>
      <c r="S151" s="13">
        <v>1545000</v>
      </c>
      <c r="T151" s="13">
        <v>1545000</v>
      </c>
      <c r="U151" s="13"/>
      <c r="V151" s="13">
        <v>1500000</v>
      </c>
      <c r="W151" s="13"/>
      <c r="X151" s="324" t="s">
        <v>1787</v>
      </c>
      <c r="Y151" s="13">
        <v>523000</v>
      </c>
      <c r="Z151" s="15" t="s">
        <v>1788</v>
      </c>
      <c r="AA151" s="13">
        <v>1210000</v>
      </c>
      <c r="AB151" s="324" t="s">
        <v>1787</v>
      </c>
      <c r="AC151" s="13">
        <v>650000</v>
      </c>
      <c r="AD151" s="324" t="s">
        <v>1787</v>
      </c>
      <c r="AE151" s="118" t="s">
        <v>1789</v>
      </c>
      <c r="AF151" s="13">
        <v>650000</v>
      </c>
      <c r="AG151" s="13">
        <v>3078300</v>
      </c>
      <c r="AH151" s="13">
        <v>1200000</v>
      </c>
      <c r="AI151" s="13">
        <f t="shared" si="59"/>
        <v>523000</v>
      </c>
      <c r="AJ151" s="119" t="s">
        <v>103</v>
      </c>
      <c r="AK151" s="13">
        <f t="shared" si="60"/>
        <v>523000</v>
      </c>
      <c r="AL151" s="13">
        <f t="shared" si="61"/>
        <v>271960000</v>
      </c>
      <c r="AM151" s="13">
        <f t="shared" si="62"/>
        <v>0</v>
      </c>
      <c r="AN151" s="13"/>
      <c r="AO151" s="299">
        <f t="shared" si="63"/>
        <v>523000</v>
      </c>
      <c r="AP151" s="299">
        <f t="shared" si="64"/>
        <v>-523000</v>
      </c>
      <c r="AQ151" s="272"/>
      <c r="AR151" s="272">
        <f t="shared" si="56"/>
        <v>523000</v>
      </c>
      <c r="AS151" s="311">
        <f t="shared" si="57"/>
        <v>0</v>
      </c>
      <c r="AT151" s="272">
        <f t="shared" si="68"/>
        <v>523000</v>
      </c>
      <c r="AU151" s="272">
        <f t="shared" si="66"/>
        <v>271960000</v>
      </c>
      <c r="AV151" s="272">
        <f t="shared" si="67"/>
        <v>0</v>
      </c>
      <c r="AW151" s="272"/>
    </row>
    <row r="152" spans="1:53" ht="84" customHeight="1">
      <c r="A152" s="361">
        <f>IF(G152="","",SUBTOTAL(3,$G$5:G152))</f>
        <v>141</v>
      </c>
      <c r="B152" s="114" t="s">
        <v>1814</v>
      </c>
      <c r="C152" s="115" t="s">
        <v>228</v>
      </c>
      <c r="D152" s="116">
        <v>323</v>
      </c>
      <c r="E152" s="116" t="s">
        <v>122</v>
      </c>
      <c r="F152" s="272">
        <f>VLOOKUP(B152,'THCS (gui HĐ)'!$D$6:$Z$880,23,0)</f>
        <v>306000</v>
      </c>
      <c r="G152" s="272">
        <f t="shared" si="58"/>
        <v>98838000</v>
      </c>
      <c r="H152" s="15" t="s">
        <v>1815</v>
      </c>
      <c r="I152" s="15" t="s">
        <v>1816</v>
      </c>
      <c r="J152" s="493" t="s">
        <v>46</v>
      </c>
      <c r="K152" s="493"/>
      <c r="L152" s="494"/>
      <c r="M152" s="13">
        <v>550800</v>
      </c>
      <c r="N152" s="13">
        <v>540000</v>
      </c>
      <c r="O152" s="13"/>
      <c r="P152" s="13">
        <v>554100</v>
      </c>
      <c r="Q152" s="13"/>
      <c r="R152" s="324" t="s">
        <v>1815</v>
      </c>
      <c r="S152" s="13">
        <v>1050600</v>
      </c>
      <c r="T152" s="13" t="s">
        <v>1817</v>
      </c>
      <c r="U152" s="13"/>
      <c r="V152" s="13">
        <v>1020000</v>
      </c>
      <c r="W152" s="13"/>
      <c r="X152" s="324" t="s">
        <v>1815</v>
      </c>
      <c r="Y152" s="13">
        <v>596000</v>
      </c>
      <c r="Z152" s="15" t="s">
        <v>1818</v>
      </c>
      <c r="AA152" s="13">
        <v>950000</v>
      </c>
      <c r="AB152" s="324" t="s">
        <v>1815</v>
      </c>
      <c r="AC152" s="13">
        <v>306000</v>
      </c>
      <c r="AD152" s="15" t="s">
        <v>1816</v>
      </c>
      <c r="AE152" s="117" t="s">
        <v>1816</v>
      </c>
      <c r="AF152" s="13">
        <v>306000</v>
      </c>
      <c r="AG152" s="13">
        <v>553500</v>
      </c>
      <c r="AH152" s="13">
        <v>820000</v>
      </c>
      <c r="AI152" s="13">
        <f t="shared" si="59"/>
        <v>306000</v>
      </c>
      <c r="AJ152" s="119" t="s">
        <v>810</v>
      </c>
      <c r="AK152" s="13">
        <f t="shared" si="60"/>
        <v>306000</v>
      </c>
      <c r="AL152" s="13">
        <f t="shared" si="61"/>
        <v>98838000</v>
      </c>
      <c r="AM152" s="13">
        <f t="shared" si="62"/>
        <v>0</v>
      </c>
      <c r="AN152" s="13"/>
      <c r="AO152" s="299">
        <f t="shared" si="63"/>
        <v>306000</v>
      </c>
      <c r="AP152" s="299">
        <f t="shared" si="64"/>
        <v>-60000</v>
      </c>
      <c r="AQ152" s="272">
        <v>246000</v>
      </c>
      <c r="AR152" s="272">
        <f t="shared" si="56"/>
        <v>306000</v>
      </c>
      <c r="AS152" s="311">
        <f t="shared" si="57"/>
        <v>-60000</v>
      </c>
      <c r="AT152" s="272">
        <f t="shared" si="68"/>
        <v>246000</v>
      </c>
      <c r="AU152" s="272">
        <f t="shared" si="66"/>
        <v>79458000</v>
      </c>
      <c r="AV152" s="312">
        <f t="shared" si="67"/>
        <v>-19380000</v>
      </c>
      <c r="AW152" s="315"/>
      <c r="AX152" s="110" t="s">
        <v>3221</v>
      </c>
      <c r="AY152" s="110">
        <v>246000</v>
      </c>
      <c r="AZ152" s="174">
        <f>AY152-F152</f>
        <v>-60000</v>
      </c>
      <c r="BA152" s="110">
        <f>AZ152*D152</f>
        <v>-19380000</v>
      </c>
    </row>
    <row r="153" spans="1:53" ht="99" customHeight="1">
      <c r="A153" s="361">
        <f>IF(G153="","",SUBTOTAL(3,$G$5:G153))</f>
        <v>142</v>
      </c>
      <c r="B153" s="114" t="s">
        <v>1819</v>
      </c>
      <c r="C153" s="115" t="s">
        <v>238</v>
      </c>
      <c r="D153" s="116">
        <v>319</v>
      </c>
      <c r="E153" s="116" t="s">
        <v>126</v>
      </c>
      <c r="F153" s="272">
        <f>VLOOKUP(B153,'THCS (gui HĐ)'!$D$6:$Z$880,23,0)</f>
        <v>250000</v>
      </c>
      <c r="G153" s="272">
        <f t="shared" si="58"/>
        <v>79750000</v>
      </c>
      <c r="H153" s="15" t="s">
        <v>1820</v>
      </c>
      <c r="I153" s="15" t="s">
        <v>1821</v>
      </c>
      <c r="J153" s="493" t="s">
        <v>46</v>
      </c>
      <c r="K153" s="493"/>
      <c r="L153" s="494"/>
      <c r="M153" s="13">
        <v>567600</v>
      </c>
      <c r="N153" s="13">
        <v>556500</v>
      </c>
      <c r="O153" s="13"/>
      <c r="P153" s="13">
        <v>571000</v>
      </c>
      <c r="Q153" s="13"/>
      <c r="R153" s="324" t="s">
        <v>1822</v>
      </c>
      <c r="S153" s="13"/>
      <c r="T153" s="13"/>
      <c r="U153" s="13"/>
      <c r="V153" s="13"/>
      <c r="W153" s="13"/>
      <c r="X153" s="15" t="s">
        <v>1820</v>
      </c>
      <c r="Y153" s="13">
        <v>269000</v>
      </c>
      <c r="Z153" s="15" t="s">
        <v>1823</v>
      </c>
      <c r="AA153" s="13">
        <v>583000</v>
      </c>
      <c r="AB153" s="15" t="s">
        <v>1820</v>
      </c>
      <c r="AC153" s="13">
        <v>250000</v>
      </c>
      <c r="AD153" s="15" t="s">
        <v>1821</v>
      </c>
      <c r="AE153" s="117" t="s">
        <v>1821</v>
      </c>
      <c r="AF153" s="13">
        <v>250000</v>
      </c>
      <c r="AG153" s="13">
        <v>569800</v>
      </c>
      <c r="AH153" s="13">
        <v>520000</v>
      </c>
      <c r="AI153" s="13">
        <f t="shared" si="59"/>
        <v>250000</v>
      </c>
      <c r="AJ153" s="119" t="s">
        <v>816</v>
      </c>
      <c r="AK153" s="13">
        <f t="shared" si="60"/>
        <v>250000</v>
      </c>
      <c r="AL153" s="13">
        <f t="shared" si="61"/>
        <v>79750000</v>
      </c>
      <c r="AM153" s="13">
        <f t="shared" si="62"/>
        <v>0</v>
      </c>
      <c r="AN153" s="13"/>
      <c r="AO153" s="299">
        <f t="shared" si="63"/>
        <v>250000</v>
      </c>
      <c r="AP153" s="299">
        <f t="shared" si="64"/>
        <v>-250000</v>
      </c>
      <c r="AQ153" s="272"/>
      <c r="AR153" s="272">
        <f t="shared" si="56"/>
        <v>250000</v>
      </c>
      <c r="AS153" s="311">
        <f t="shared" si="57"/>
        <v>0</v>
      </c>
      <c r="AT153" s="272">
        <f t="shared" si="68"/>
        <v>250000</v>
      </c>
      <c r="AU153" s="272">
        <f t="shared" si="66"/>
        <v>79750000</v>
      </c>
      <c r="AV153" s="272">
        <f t="shared" si="67"/>
        <v>0</v>
      </c>
      <c r="AW153" s="272"/>
    </row>
    <row r="154" spans="1:53" ht="63.75">
      <c r="A154" s="361">
        <f>IF(G154="","",SUBTOTAL(3,$G$5:G154))</f>
        <v>143</v>
      </c>
      <c r="B154" s="114" t="s">
        <v>1824</v>
      </c>
      <c r="C154" s="115" t="s">
        <v>238</v>
      </c>
      <c r="D154" s="116">
        <v>564</v>
      </c>
      <c r="E154" s="116" t="s">
        <v>126</v>
      </c>
      <c r="F154" s="272">
        <f>VLOOKUP(B154,'THCS (gui HĐ)'!$D$6:$Z$880,23,0)</f>
        <v>986000</v>
      </c>
      <c r="G154" s="272">
        <f t="shared" si="58"/>
        <v>556104000</v>
      </c>
      <c r="H154" s="15" t="s">
        <v>1825</v>
      </c>
      <c r="I154" s="15" t="s">
        <v>1826</v>
      </c>
      <c r="J154" s="493" t="s">
        <v>46</v>
      </c>
      <c r="K154" s="493"/>
      <c r="L154" s="494"/>
      <c r="M154" s="13">
        <v>1621800</v>
      </c>
      <c r="N154" s="13">
        <v>1590000</v>
      </c>
      <c r="O154" s="13"/>
      <c r="P154" s="13">
        <v>1631500</v>
      </c>
      <c r="Q154" s="13"/>
      <c r="R154" s="324" t="s">
        <v>1825</v>
      </c>
      <c r="S154" s="13"/>
      <c r="T154" s="13"/>
      <c r="U154" s="13"/>
      <c r="V154" s="13"/>
      <c r="W154" s="13"/>
      <c r="X154" s="324" t="s">
        <v>1825</v>
      </c>
      <c r="Y154" s="13">
        <v>5400000</v>
      </c>
      <c r="Z154" s="15" t="s">
        <v>1826</v>
      </c>
      <c r="AA154" s="13"/>
      <c r="AB154" s="324" t="s">
        <v>1825</v>
      </c>
      <c r="AC154" s="13">
        <v>986000</v>
      </c>
      <c r="AD154" s="324" t="s">
        <v>1826</v>
      </c>
      <c r="AE154" s="117" t="s">
        <v>1826</v>
      </c>
      <c r="AF154" s="13">
        <v>986000</v>
      </c>
      <c r="AG154" s="13">
        <v>1626600</v>
      </c>
      <c r="AH154" s="13">
        <v>2800000</v>
      </c>
      <c r="AI154" s="13">
        <f t="shared" si="59"/>
        <v>986000</v>
      </c>
      <c r="AJ154" s="119" t="s">
        <v>816</v>
      </c>
      <c r="AK154" s="13">
        <f t="shared" si="60"/>
        <v>986000</v>
      </c>
      <c r="AL154" s="13">
        <f t="shared" si="61"/>
        <v>556104000</v>
      </c>
      <c r="AM154" s="13">
        <f t="shared" si="62"/>
        <v>0</v>
      </c>
      <c r="AN154" s="13"/>
      <c r="AO154" s="299">
        <f t="shared" si="63"/>
        <v>986000</v>
      </c>
      <c r="AP154" s="299">
        <f t="shared" si="64"/>
        <v>-986000</v>
      </c>
      <c r="AQ154" s="272"/>
      <c r="AR154" s="272">
        <f t="shared" si="56"/>
        <v>986000</v>
      </c>
      <c r="AS154" s="311">
        <f t="shared" si="57"/>
        <v>0</v>
      </c>
      <c r="AT154" s="272">
        <f t="shared" si="68"/>
        <v>986000</v>
      </c>
      <c r="AU154" s="272">
        <f t="shared" si="66"/>
        <v>556104000</v>
      </c>
      <c r="AV154" s="272">
        <f t="shared" si="67"/>
        <v>0</v>
      </c>
      <c r="AW154" s="272"/>
    </row>
    <row r="155" spans="1:53" ht="31.5">
      <c r="A155" s="361">
        <f>IF(G155="","",SUBTOTAL(3,$G$5:G155))</f>
        <v>144</v>
      </c>
      <c r="B155" s="114" t="s">
        <v>1827</v>
      </c>
      <c r="C155" s="115" t="s">
        <v>238</v>
      </c>
      <c r="D155" s="116">
        <v>597</v>
      </c>
      <c r="E155" s="116" t="s">
        <v>126</v>
      </c>
      <c r="F155" s="272">
        <f>VLOOKUP(B155,'THCS (gui HĐ)'!$D$6:$Z$880,23,0)</f>
        <v>117000</v>
      </c>
      <c r="G155" s="272">
        <f t="shared" si="58"/>
        <v>69849000</v>
      </c>
      <c r="H155" s="15" t="s">
        <v>1828</v>
      </c>
      <c r="I155" s="15" t="s">
        <v>1829</v>
      </c>
      <c r="J155" s="493" t="s">
        <v>46</v>
      </c>
      <c r="K155" s="493"/>
      <c r="L155" s="494"/>
      <c r="M155" s="13">
        <v>648700</v>
      </c>
      <c r="N155" s="13">
        <v>636000</v>
      </c>
      <c r="O155" s="13"/>
      <c r="P155" s="13">
        <v>652500</v>
      </c>
      <c r="Q155" s="13"/>
      <c r="R155" s="324" t="s">
        <v>1828</v>
      </c>
      <c r="S155" s="13"/>
      <c r="T155" s="13"/>
      <c r="U155" s="13"/>
      <c r="V155" s="13"/>
      <c r="W155" s="13"/>
      <c r="X155" s="324" t="s">
        <v>1828</v>
      </c>
      <c r="Y155" s="13">
        <v>117000</v>
      </c>
      <c r="Z155" s="15" t="s">
        <v>1829</v>
      </c>
      <c r="AA155" s="13">
        <v>539000</v>
      </c>
      <c r="AB155" s="324" t="s">
        <v>1828</v>
      </c>
      <c r="AC155" s="13">
        <v>160000</v>
      </c>
      <c r="AD155" s="324" t="s">
        <v>1828</v>
      </c>
      <c r="AE155" s="117" t="s">
        <v>1829</v>
      </c>
      <c r="AF155" s="13">
        <v>160000</v>
      </c>
      <c r="AG155" s="13">
        <v>651200</v>
      </c>
      <c r="AH155" s="13">
        <v>350000</v>
      </c>
      <c r="AI155" s="13">
        <f t="shared" si="59"/>
        <v>117000</v>
      </c>
      <c r="AJ155" s="119" t="s">
        <v>810</v>
      </c>
      <c r="AK155" s="13">
        <f t="shared" si="60"/>
        <v>117000</v>
      </c>
      <c r="AL155" s="13">
        <f t="shared" si="61"/>
        <v>69849000</v>
      </c>
      <c r="AM155" s="13">
        <f t="shared" si="62"/>
        <v>0</v>
      </c>
      <c r="AN155" s="13"/>
      <c r="AO155" s="299">
        <f t="shared" si="63"/>
        <v>117000</v>
      </c>
      <c r="AP155" s="299">
        <f t="shared" si="64"/>
        <v>-117000</v>
      </c>
      <c r="AQ155" s="272"/>
      <c r="AR155" s="272">
        <f t="shared" si="56"/>
        <v>117000</v>
      </c>
      <c r="AS155" s="311">
        <f t="shared" si="57"/>
        <v>0</v>
      </c>
      <c r="AT155" s="272">
        <f t="shared" si="68"/>
        <v>117000</v>
      </c>
      <c r="AU155" s="272">
        <f t="shared" si="66"/>
        <v>69849000</v>
      </c>
      <c r="AV155" s="272">
        <f t="shared" si="67"/>
        <v>0</v>
      </c>
      <c r="AW155" s="272"/>
    </row>
    <row r="156" spans="1:53" s="149" customFormat="1">
      <c r="A156" s="361" t="str">
        <f>IF(G156="","",SUBTOTAL(3,$G$5:G156))</f>
        <v/>
      </c>
      <c r="B156" s="142" t="s">
        <v>2754</v>
      </c>
      <c r="C156" s="143"/>
      <c r="D156" s="144"/>
      <c r="E156" s="144"/>
      <c r="F156" s="300"/>
      <c r="G156" s="300"/>
      <c r="H156" s="146"/>
      <c r="I156" s="146"/>
      <c r="J156" s="495"/>
      <c r="K156" s="495"/>
      <c r="L156" s="496"/>
      <c r="M156" s="147"/>
      <c r="N156" s="147"/>
      <c r="O156" s="147"/>
      <c r="P156" s="147"/>
      <c r="Q156" s="147"/>
      <c r="R156" s="325"/>
      <c r="S156" s="147"/>
      <c r="T156" s="147"/>
      <c r="U156" s="147"/>
      <c r="V156" s="147"/>
      <c r="W156" s="147"/>
      <c r="X156" s="325"/>
      <c r="Y156" s="147"/>
      <c r="Z156" s="146"/>
      <c r="AA156" s="147"/>
      <c r="AB156" s="325"/>
      <c r="AC156" s="147"/>
      <c r="AD156" s="325"/>
      <c r="AE156" s="148"/>
      <c r="AF156" s="147"/>
      <c r="AG156" s="147"/>
      <c r="AH156" s="147"/>
      <c r="AI156" s="147"/>
      <c r="AJ156" s="150"/>
      <c r="AK156" s="147"/>
      <c r="AL156" s="147"/>
      <c r="AM156" s="13">
        <f t="shared" si="62"/>
        <v>0</v>
      </c>
      <c r="AN156" s="147"/>
      <c r="AO156" s="299"/>
      <c r="AP156" s="299"/>
      <c r="AQ156" s="300"/>
      <c r="AR156" s="272">
        <f t="shared" si="56"/>
        <v>0</v>
      </c>
      <c r="AS156" s="311">
        <f t="shared" si="57"/>
        <v>0</v>
      </c>
      <c r="AT156" s="300"/>
      <c r="AU156" s="300"/>
      <c r="AV156" s="300"/>
      <c r="AW156" s="1"/>
    </row>
    <row r="157" spans="1:53" ht="99.75" customHeight="1">
      <c r="A157" s="361">
        <f>IF(G157="","",SUBTOTAL(3,$G$5:G157))</f>
        <v>145</v>
      </c>
      <c r="B157" s="114" t="s">
        <v>1863</v>
      </c>
      <c r="C157" s="115" t="s">
        <v>125</v>
      </c>
      <c r="D157" s="116">
        <v>124</v>
      </c>
      <c r="E157" s="116" t="s">
        <v>43</v>
      </c>
      <c r="F157" s="272">
        <f>VLOOKUP(B157,'THCS (gui HĐ)'!$D$6:$Z$880,23,0)</f>
        <v>169000</v>
      </c>
      <c r="G157" s="272">
        <f t="shared" ref="G157:G158" si="69">F157*D157</f>
        <v>20956000</v>
      </c>
      <c r="H157" s="15" t="s">
        <v>1864</v>
      </c>
      <c r="I157" s="15" t="s">
        <v>1865</v>
      </c>
      <c r="J157" s="493" t="s">
        <v>46</v>
      </c>
      <c r="K157" s="493"/>
      <c r="L157" s="494"/>
      <c r="M157" s="13">
        <v>824600</v>
      </c>
      <c r="N157" s="13">
        <v>808500</v>
      </c>
      <c r="O157" s="13"/>
      <c r="P157" s="13">
        <v>829500</v>
      </c>
      <c r="Q157" s="13"/>
      <c r="R157" s="15" t="s">
        <v>1866</v>
      </c>
      <c r="S157" s="13"/>
      <c r="T157" s="13"/>
      <c r="U157" s="13"/>
      <c r="V157" s="13"/>
      <c r="W157" s="13"/>
      <c r="X157" s="324" t="s">
        <v>1864</v>
      </c>
      <c r="Y157" s="13">
        <v>169000</v>
      </c>
      <c r="Z157" s="15" t="s">
        <v>1865</v>
      </c>
      <c r="AA157" s="13">
        <v>3780000</v>
      </c>
      <c r="AB157" s="15" t="s">
        <v>1868</v>
      </c>
      <c r="AC157" s="13">
        <v>2100000</v>
      </c>
      <c r="AD157" s="324" t="s">
        <v>1867</v>
      </c>
      <c r="AE157" s="117" t="s">
        <v>1865</v>
      </c>
      <c r="AF157" s="13">
        <v>350000</v>
      </c>
      <c r="AG157" s="13">
        <v>827800</v>
      </c>
      <c r="AH157" s="13">
        <v>170000</v>
      </c>
      <c r="AI157" s="13">
        <f t="shared" ref="AI157:AI158" si="70">MIN(AH157,AG157,AF157,AC157,AA157,Y157,V157,T157,S157,P157,N157,M157)</f>
        <v>169000</v>
      </c>
      <c r="AJ157" s="119" t="s">
        <v>1420</v>
      </c>
      <c r="AK157" s="13">
        <f t="shared" ref="AK157:AK158" si="71">MIN(AI157,AN157)</f>
        <v>169000</v>
      </c>
      <c r="AL157" s="13">
        <f t="shared" ref="AL157:AL158" si="72">AK157*D157</f>
        <v>20956000</v>
      </c>
      <c r="AM157" s="13">
        <f t="shared" si="62"/>
        <v>0</v>
      </c>
      <c r="AN157" s="13">
        <f>VLOOKUP(B157,'HĐ 2022L6'!$D$9:$V$821,19,0)</f>
        <v>500000</v>
      </c>
      <c r="AO157" s="299">
        <f t="shared" si="63"/>
        <v>169000</v>
      </c>
      <c r="AP157" s="299">
        <f t="shared" si="64"/>
        <v>-169000</v>
      </c>
      <c r="AQ157" s="272"/>
      <c r="AR157" s="272">
        <f t="shared" si="56"/>
        <v>169000</v>
      </c>
      <c r="AS157" s="311">
        <f t="shared" si="57"/>
        <v>0</v>
      </c>
      <c r="AT157" s="272">
        <f t="shared" si="68"/>
        <v>169000</v>
      </c>
      <c r="AU157" s="272">
        <f t="shared" si="66"/>
        <v>20956000</v>
      </c>
      <c r="AV157" s="272">
        <f t="shared" si="67"/>
        <v>0</v>
      </c>
      <c r="AW157" s="272"/>
      <c r="AX157" s="174"/>
    </row>
    <row r="158" spans="1:53" ht="145.5" customHeight="1">
      <c r="A158" s="361">
        <f>IF(G158="","",SUBTOTAL(3,$G$5:G158))</f>
        <v>146</v>
      </c>
      <c r="B158" s="114" t="s">
        <v>1869</v>
      </c>
      <c r="C158" s="115" t="s">
        <v>125</v>
      </c>
      <c r="D158" s="116">
        <v>127</v>
      </c>
      <c r="E158" s="116" t="s">
        <v>43</v>
      </c>
      <c r="F158" s="272">
        <f>VLOOKUP(B158,'THCS (gui HĐ)'!$D$6:$Z$880,23,0)</f>
        <v>419000</v>
      </c>
      <c r="G158" s="272">
        <f t="shared" si="69"/>
        <v>53213000</v>
      </c>
      <c r="H158" s="15" t="s">
        <v>1864</v>
      </c>
      <c r="I158" s="15" t="s">
        <v>1870</v>
      </c>
      <c r="J158" s="493" t="s">
        <v>46</v>
      </c>
      <c r="K158" s="493"/>
      <c r="L158" s="494"/>
      <c r="M158" s="13">
        <v>5814000</v>
      </c>
      <c r="N158" s="13">
        <v>5700000</v>
      </c>
      <c r="O158" s="13"/>
      <c r="P158" s="13">
        <v>5848800</v>
      </c>
      <c r="Q158" s="13"/>
      <c r="R158" s="15" t="s">
        <v>1871</v>
      </c>
      <c r="S158" s="13"/>
      <c r="T158" s="13"/>
      <c r="U158" s="13"/>
      <c r="V158" s="13"/>
      <c r="W158" s="13"/>
      <c r="X158" s="324" t="s">
        <v>1864</v>
      </c>
      <c r="Y158" s="13">
        <v>419000</v>
      </c>
      <c r="Z158" s="15" t="s">
        <v>1870</v>
      </c>
      <c r="AA158" s="13">
        <v>1250000</v>
      </c>
      <c r="AB158" s="15" t="s">
        <v>1873</v>
      </c>
      <c r="AC158" s="13">
        <v>1600000</v>
      </c>
      <c r="AD158" s="324" t="s">
        <v>1872</v>
      </c>
      <c r="AE158" s="117" t="s">
        <v>1870</v>
      </c>
      <c r="AF158" s="13">
        <v>450000</v>
      </c>
      <c r="AG158" s="13">
        <v>5843000</v>
      </c>
      <c r="AH158" s="13">
        <v>320000</v>
      </c>
      <c r="AI158" s="13">
        <f t="shared" si="70"/>
        <v>320000</v>
      </c>
      <c r="AJ158" s="119" t="s">
        <v>1420</v>
      </c>
      <c r="AK158" s="13">
        <f t="shared" si="71"/>
        <v>320000</v>
      </c>
      <c r="AL158" s="13">
        <f t="shared" si="72"/>
        <v>40640000</v>
      </c>
      <c r="AM158" s="13">
        <f t="shared" si="62"/>
        <v>-12573000</v>
      </c>
      <c r="AN158" s="13">
        <f>VLOOKUP(B158,'HĐ 2022L6'!$D$9:$V$821,19,0)</f>
        <v>500000</v>
      </c>
      <c r="AO158" s="299">
        <f t="shared" si="63"/>
        <v>320000</v>
      </c>
      <c r="AP158" s="299">
        <f t="shared" si="64"/>
        <v>-320000</v>
      </c>
      <c r="AQ158" s="272"/>
      <c r="AR158" s="272">
        <f t="shared" si="56"/>
        <v>320000</v>
      </c>
      <c r="AS158" s="311">
        <f t="shared" si="57"/>
        <v>0</v>
      </c>
      <c r="AT158" s="272">
        <f t="shared" si="68"/>
        <v>320000</v>
      </c>
      <c r="AU158" s="272">
        <f t="shared" si="66"/>
        <v>40640000</v>
      </c>
      <c r="AV158" s="312">
        <f t="shared" si="67"/>
        <v>-12573000</v>
      </c>
      <c r="AW158" s="272"/>
      <c r="AX158" s="174"/>
    </row>
    <row r="159" spans="1:53" s="149" customFormat="1">
      <c r="A159" s="361" t="str">
        <f>IF(G159="","",SUBTOTAL(3,$G$5:G159))</f>
        <v/>
      </c>
      <c r="B159" s="152" t="s">
        <v>2765</v>
      </c>
      <c r="C159" s="143"/>
      <c r="D159" s="144"/>
      <c r="E159" s="144"/>
      <c r="F159" s="300"/>
      <c r="G159" s="300"/>
      <c r="H159" s="146"/>
      <c r="I159" s="146"/>
      <c r="J159" s="495"/>
      <c r="K159" s="495"/>
      <c r="L159" s="496"/>
      <c r="M159" s="147"/>
      <c r="N159" s="147"/>
      <c r="O159" s="147"/>
      <c r="P159" s="147"/>
      <c r="Q159" s="147"/>
      <c r="R159" s="146"/>
      <c r="S159" s="147"/>
      <c r="T159" s="147"/>
      <c r="U159" s="147"/>
      <c r="V159" s="147"/>
      <c r="W159" s="147"/>
      <c r="X159" s="325"/>
      <c r="Y159" s="147"/>
      <c r="Z159" s="146"/>
      <c r="AA159" s="147"/>
      <c r="AB159" s="325"/>
      <c r="AC159" s="147"/>
      <c r="AD159" s="325"/>
      <c r="AE159" s="148"/>
      <c r="AF159" s="147"/>
      <c r="AG159" s="147"/>
      <c r="AH159" s="147"/>
      <c r="AI159" s="147"/>
      <c r="AJ159" s="150"/>
      <c r="AK159" s="147"/>
      <c r="AL159" s="147"/>
      <c r="AM159" s="13">
        <f t="shared" si="62"/>
        <v>0</v>
      </c>
      <c r="AN159" s="147"/>
      <c r="AO159" s="299"/>
      <c r="AP159" s="299"/>
      <c r="AQ159" s="300"/>
      <c r="AR159" s="272">
        <f t="shared" si="56"/>
        <v>0</v>
      </c>
      <c r="AS159" s="311">
        <f t="shared" si="57"/>
        <v>0</v>
      </c>
      <c r="AT159" s="300"/>
      <c r="AU159" s="300"/>
      <c r="AV159" s="300"/>
      <c r="AW159" s="1"/>
    </row>
    <row r="160" spans="1:53" ht="38.25" customHeight="1">
      <c r="A160" s="361">
        <f>IF(G160="","",SUBTOTAL(3,$G$5:G160))</f>
        <v>147</v>
      </c>
      <c r="B160" s="114" t="s">
        <v>1890</v>
      </c>
      <c r="C160" s="115"/>
      <c r="D160" s="116">
        <v>242</v>
      </c>
      <c r="E160" s="116" t="s">
        <v>43</v>
      </c>
      <c r="F160" s="272">
        <f>VLOOKUP(B160,'THCS (gui HĐ)'!$D$6:$Z$880,23,0)</f>
        <v>75000</v>
      </c>
      <c r="G160" s="272">
        <f t="shared" ref="G160:G169" si="73">F160*D160</f>
        <v>18150000</v>
      </c>
      <c r="H160" s="15" t="s">
        <v>1891</v>
      </c>
      <c r="I160" s="15" t="s">
        <v>1892</v>
      </c>
      <c r="J160" s="493" t="s">
        <v>46</v>
      </c>
      <c r="K160" s="493"/>
      <c r="L160" s="494"/>
      <c r="M160" s="13">
        <v>89400</v>
      </c>
      <c r="N160" s="13">
        <v>87700</v>
      </c>
      <c r="O160" s="13"/>
      <c r="P160" s="13">
        <v>89900</v>
      </c>
      <c r="Q160" s="13"/>
      <c r="R160" s="15" t="s">
        <v>1893</v>
      </c>
      <c r="S160" s="13">
        <v>99137.5</v>
      </c>
      <c r="T160" s="13">
        <v>99137.5</v>
      </c>
      <c r="U160" s="13"/>
      <c r="V160" s="13">
        <v>96250</v>
      </c>
      <c r="W160" s="13"/>
      <c r="X160" s="324" t="s">
        <v>1891</v>
      </c>
      <c r="Y160" s="13">
        <v>75000</v>
      </c>
      <c r="Z160" s="15" t="s">
        <v>1892</v>
      </c>
      <c r="AA160" s="13">
        <v>99000</v>
      </c>
      <c r="AB160" s="324" t="s">
        <v>1894</v>
      </c>
      <c r="AC160" s="13">
        <v>95000</v>
      </c>
      <c r="AD160" s="324" t="s">
        <v>1893</v>
      </c>
      <c r="AE160" s="117" t="s">
        <v>1892</v>
      </c>
      <c r="AF160" s="13">
        <v>95000</v>
      </c>
      <c r="AG160" s="13">
        <v>89700</v>
      </c>
      <c r="AH160" s="13">
        <v>200000</v>
      </c>
      <c r="AI160" s="13">
        <f t="shared" ref="AI160:AI169" si="74">MIN(AH160,AG160,AF160,AC160,AA160,Y160,V160,T160,S160,P160,N160,M160)</f>
        <v>75000</v>
      </c>
      <c r="AJ160" s="119" t="s">
        <v>1420</v>
      </c>
      <c r="AK160" s="13">
        <f t="shared" ref="AK160:AK169" si="75">MIN(AI160,AN160)</f>
        <v>75000</v>
      </c>
      <c r="AL160" s="13">
        <f t="shared" ref="AL160:AL169" si="76">AK160*D160</f>
        <v>18150000</v>
      </c>
      <c r="AM160" s="13">
        <f t="shared" si="62"/>
        <v>0</v>
      </c>
      <c r="AN160" s="13">
        <f>VLOOKUP(B160,'HĐ 2022L6'!$D$9:$V$821,19,0)</f>
        <v>120000</v>
      </c>
      <c r="AO160" s="299">
        <f t="shared" si="63"/>
        <v>75000</v>
      </c>
      <c r="AP160" s="299">
        <f t="shared" si="64"/>
        <v>-25000</v>
      </c>
      <c r="AQ160" s="272">
        <v>50000</v>
      </c>
      <c r="AR160" s="272">
        <f t="shared" si="56"/>
        <v>75000</v>
      </c>
      <c r="AS160" s="311">
        <f t="shared" si="57"/>
        <v>-25000</v>
      </c>
      <c r="AT160" s="272">
        <f t="shared" si="68"/>
        <v>50000</v>
      </c>
      <c r="AU160" s="272">
        <f t="shared" si="66"/>
        <v>12100000</v>
      </c>
      <c r="AV160" s="312">
        <f t="shared" si="67"/>
        <v>-6050000</v>
      </c>
      <c r="AW160" s="315"/>
      <c r="AX160" s="174" t="s">
        <v>3229</v>
      </c>
    </row>
    <row r="161" spans="1:53" ht="44.25" customHeight="1">
      <c r="A161" s="361">
        <f>IF(G161="","",SUBTOTAL(3,$G$5:G161))</f>
        <v>148</v>
      </c>
      <c r="B161" s="114" t="s">
        <v>1899</v>
      </c>
      <c r="C161" s="115"/>
      <c r="D161" s="116">
        <v>4928</v>
      </c>
      <c r="E161" s="116" t="s">
        <v>43</v>
      </c>
      <c r="F161" s="272">
        <f>VLOOKUP(B161,'THCS (gui HĐ)'!$D$6:$Z$880,23,0)</f>
        <v>14000</v>
      </c>
      <c r="G161" s="272">
        <f t="shared" si="73"/>
        <v>68992000</v>
      </c>
      <c r="H161" s="15" t="s">
        <v>1900</v>
      </c>
      <c r="I161" s="15" t="s">
        <v>1901</v>
      </c>
      <c r="J161" s="493" t="s">
        <v>46</v>
      </c>
      <c r="K161" s="493"/>
      <c r="L161" s="494"/>
      <c r="M161" s="13">
        <v>24400</v>
      </c>
      <c r="N161" s="13">
        <v>24000</v>
      </c>
      <c r="O161" s="13"/>
      <c r="P161" s="13">
        <v>24500</v>
      </c>
      <c r="Q161" s="13"/>
      <c r="R161" s="15" t="s">
        <v>1901</v>
      </c>
      <c r="S161" s="13">
        <v>19827.5</v>
      </c>
      <c r="T161" s="13">
        <v>19827.5</v>
      </c>
      <c r="U161" s="13"/>
      <c r="V161" s="13">
        <v>19250</v>
      </c>
      <c r="W161" s="13"/>
      <c r="X161" s="324" t="s">
        <v>1900</v>
      </c>
      <c r="Y161" s="13">
        <v>14000</v>
      </c>
      <c r="Z161" s="15" t="s">
        <v>1901</v>
      </c>
      <c r="AA161" s="13">
        <v>15000</v>
      </c>
      <c r="AB161" s="324" t="s">
        <v>1902</v>
      </c>
      <c r="AC161" s="13">
        <v>14000</v>
      </c>
      <c r="AD161" s="324" t="s">
        <v>1902</v>
      </c>
      <c r="AE161" s="117" t="s">
        <v>1901</v>
      </c>
      <c r="AF161" s="13">
        <v>14000</v>
      </c>
      <c r="AG161" s="13">
        <v>24600</v>
      </c>
      <c r="AH161" s="13">
        <v>16000</v>
      </c>
      <c r="AI161" s="13">
        <f t="shared" si="74"/>
        <v>14000</v>
      </c>
      <c r="AJ161" s="119" t="s">
        <v>1903</v>
      </c>
      <c r="AK161" s="13">
        <f t="shared" si="75"/>
        <v>14000</v>
      </c>
      <c r="AL161" s="13">
        <f t="shared" si="76"/>
        <v>68992000</v>
      </c>
      <c r="AM161" s="13">
        <f t="shared" si="62"/>
        <v>0</v>
      </c>
      <c r="AN161" s="13">
        <f>VLOOKUP(B161,'HĐ 2022L6'!$D$9:$V$821,19,0)</f>
        <v>17000</v>
      </c>
      <c r="AO161" s="299">
        <f t="shared" si="63"/>
        <v>14000</v>
      </c>
      <c r="AP161" s="299">
        <f t="shared" si="64"/>
        <v>-4000</v>
      </c>
      <c r="AQ161" s="272">
        <v>10000</v>
      </c>
      <c r="AR161" s="272">
        <f t="shared" si="56"/>
        <v>14000</v>
      </c>
      <c r="AS161" s="311">
        <f t="shared" si="57"/>
        <v>-4000</v>
      </c>
      <c r="AT161" s="272">
        <f t="shared" si="68"/>
        <v>10000</v>
      </c>
      <c r="AU161" s="272">
        <f t="shared" si="66"/>
        <v>49280000</v>
      </c>
      <c r="AV161" s="312">
        <f t="shared" si="67"/>
        <v>-19712000</v>
      </c>
      <c r="AW161" s="315"/>
      <c r="AX161" s="174" t="s">
        <v>3231</v>
      </c>
    </row>
    <row r="162" spans="1:53" ht="70.5" customHeight="1">
      <c r="A162" s="361">
        <f>IF(G162="","",SUBTOTAL(3,$G$5:G162))</f>
        <v>149</v>
      </c>
      <c r="B162" s="114" t="s">
        <v>1924</v>
      </c>
      <c r="C162" s="115"/>
      <c r="D162" s="116">
        <v>289</v>
      </c>
      <c r="E162" s="116" t="s">
        <v>1925</v>
      </c>
      <c r="F162" s="272">
        <f>VLOOKUP(B162,'THCS (gui HĐ)'!$D$6:$Z$880,23,0)</f>
        <v>690000</v>
      </c>
      <c r="G162" s="272">
        <f t="shared" si="73"/>
        <v>199410000</v>
      </c>
      <c r="H162" s="15" t="s">
        <v>1926</v>
      </c>
      <c r="I162" s="15" t="s">
        <v>1927</v>
      </c>
      <c r="J162" s="493" t="s">
        <v>46</v>
      </c>
      <c r="K162" s="493"/>
      <c r="L162" s="494"/>
      <c r="M162" s="13">
        <v>1216300</v>
      </c>
      <c r="N162" s="13">
        <v>1192500</v>
      </c>
      <c r="O162" s="13"/>
      <c r="P162" s="13">
        <v>1223500</v>
      </c>
      <c r="Q162" s="13"/>
      <c r="R162" s="15" t="s">
        <v>1926</v>
      </c>
      <c r="S162" s="13">
        <v>1133000</v>
      </c>
      <c r="T162" s="13">
        <v>1133000</v>
      </c>
      <c r="U162" s="13"/>
      <c r="V162" s="13">
        <v>1100000</v>
      </c>
      <c r="W162" s="13"/>
      <c r="X162" s="324" t="s">
        <v>1926</v>
      </c>
      <c r="Y162" s="13">
        <v>1106000</v>
      </c>
      <c r="Z162" s="15" t="s">
        <v>1928</v>
      </c>
      <c r="AA162" s="13">
        <v>980000</v>
      </c>
      <c r="AB162" s="324" t="s">
        <v>1926</v>
      </c>
      <c r="AC162" s="13">
        <v>690000</v>
      </c>
      <c r="AD162" s="324" t="s">
        <v>1927</v>
      </c>
      <c r="AE162" s="117" t="s">
        <v>1927</v>
      </c>
      <c r="AF162" s="13">
        <v>690000</v>
      </c>
      <c r="AG162" s="13">
        <v>1219900</v>
      </c>
      <c r="AH162" s="13">
        <v>950000</v>
      </c>
      <c r="AI162" s="13">
        <f t="shared" si="74"/>
        <v>690000</v>
      </c>
      <c r="AJ162" s="119" t="s">
        <v>196</v>
      </c>
      <c r="AK162" s="13">
        <f t="shared" si="75"/>
        <v>690000</v>
      </c>
      <c r="AL162" s="13">
        <f t="shared" si="76"/>
        <v>199410000</v>
      </c>
      <c r="AM162" s="13">
        <f t="shared" si="62"/>
        <v>0</v>
      </c>
      <c r="AN162" s="13">
        <f>VLOOKUP(B162,'HĐ 2022L6'!$D$9:$V$821,19,0)</f>
        <v>950000</v>
      </c>
      <c r="AO162" s="299">
        <f t="shared" si="63"/>
        <v>690000</v>
      </c>
      <c r="AP162" s="299">
        <f t="shared" si="64"/>
        <v>-5000</v>
      </c>
      <c r="AQ162" s="272">
        <v>685000</v>
      </c>
      <c r="AR162" s="272">
        <f t="shared" si="56"/>
        <v>690000</v>
      </c>
      <c r="AS162" s="311">
        <f t="shared" si="57"/>
        <v>-5000</v>
      </c>
      <c r="AT162" s="272">
        <f t="shared" si="68"/>
        <v>685000</v>
      </c>
      <c r="AU162" s="272">
        <f t="shared" si="66"/>
        <v>197965000</v>
      </c>
      <c r="AV162" s="312">
        <f t="shared" si="67"/>
        <v>-1445000</v>
      </c>
      <c r="AW162" s="315"/>
      <c r="AX162" s="174" t="s">
        <v>3236</v>
      </c>
      <c r="AY162" s="110">
        <v>685000</v>
      </c>
      <c r="AZ162" s="174">
        <f>AY162-F162</f>
        <v>-5000</v>
      </c>
      <c r="BA162" s="110">
        <f>AZ162*D162</f>
        <v>-1445000</v>
      </c>
    </row>
    <row r="163" spans="1:53" ht="83.25" customHeight="1">
      <c r="A163" s="361">
        <f>IF(G163="","",SUBTOTAL(3,$G$5:G163))</f>
        <v>150</v>
      </c>
      <c r="B163" s="114" t="s">
        <v>1933</v>
      </c>
      <c r="C163" s="115"/>
      <c r="D163" s="116">
        <v>287</v>
      </c>
      <c r="E163" s="116" t="s">
        <v>122</v>
      </c>
      <c r="F163" s="272">
        <f>VLOOKUP(B163,'THCS (gui HĐ)'!$D$6:$Z$880,23,0)</f>
        <v>825000</v>
      </c>
      <c r="G163" s="272">
        <f t="shared" si="73"/>
        <v>236775000</v>
      </c>
      <c r="H163" s="15" t="s">
        <v>1934</v>
      </c>
      <c r="I163" s="15" t="s">
        <v>1935</v>
      </c>
      <c r="J163" s="493" t="s">
        <v>46</v>
      </c>
      <c r="K163" s="493"/>
      <c r="L163" s="494"/>
      <c r="M163" s="13">
        <v>1135200</v>
      </c>
      <c r="N163" s="13">
        <v>1113000</v>
      </c>
      <c r="O163" s="13"/>
      <c r="P163" s="13">
        <v>1142000</v>
      </c>
      <c r="Q163" s="13"/>
      <c r="R163" s="15" t="s">
        <v>1936</v>
      </c>
      <c r="S163" s="13">
        <v>1189650</v>
      </c>
      <c r="T163" s="13">
        <v>1189000</v>
      </c>
      <c r="U163" s="13"/>
      <c r="V163" s="13">
        <v>1155000</v>
      </c>
      <c r="W163" s="13"/>
      <c r="X163" s="324" t="s">
        <v>1934</v>
      </c>
      <c r="Y163" s="13">
        <v>2743000</v>
      </c>
      <c r="Z163" s="15" t="s">
        <v>1937</v>
      </c>
      <c r="AA163" s="13">
        <v>1764000</v>
      </c>
      <c r="AB163" s="324" t="s">
        <v>1936</v>
      </c>
      <c r="AC163" s="13">
        <v>825000</v>
      </c>
      <c r="AD163" s="15" t="s">
        <v>1935</v>
      </c>
      <c r="AE163" s="117" t="s">
        <v>1935</v>
      </c>
      <c r="AF163" s="13">
        <v>825000</v>
      </c>
      <c r="AG163" s="13">
        <v>1138600</v>
      </c>
      <c r="AH163" s="13">
        <v>920000</v>
      </c>
      <c r="AI163" s="13">
        <f t="shared" si="74"/>
        <v>825000</v>
      </c>
      <c r="AJ163" s="119" t="s">
        <v>196</v>
      </c>
      <c r="AK163" s="13">
        <f t="shared" si="75"/>
        <v>810000</v>
      </c>
      <c r="AL163" s="13">
        <f t="shared" si="76"/>
        <v>232470000</v>
      </c>
      <c r="AM163" s="13">
        <f t="shared" si="62"/>
        <v>-4305000</v>
      </c>
      <c r="AN163" s="13">
        <f>VLOOKUP(B163,'HĐ 2022L6'!$D$9:$V$821,19,0)</f>
        <v>810000</v>
      </c>
      <c r="AO163" s="299">
        <f t="shared" si="63"/>
        <v>810000</v>
      </c>
      <c r="AP163" s="299">
        <f t="shared" si="64"/>
        <v>-70000</v>
      </c>
      <c r="AQ163" s="272">
        <v>740000</v>
      </c>
      <c r="AR163" s="272">
        <f t="shared" si="56"/>
        <v>810000</v>
      </c>
      <c r="AS163" s="311">
        <f t="shared" si="57"/>
        <v>-70000</v>
      </c>
      <c r="AT163" s="272">
        <f t="shared" si="68"/>
        <v>740000</v>
      </c>
      <c r="AU163" s="272">
        <f t="shared" si="66"/>
        <v>212380000</v>
      </c>
      <c r="AV163" s="312">
        <f t="shared" si="67"/>
        <v>-24395000</v>
      </c>
      <c r="AW163" s="315"/>
      <c r="AX163" s="174" t="s">
        <v>3238</v>
      </c>
      <c r="AY163" s="110">
        <v>620000</v>
      </c>
      <c r="AZ163" s="174">
        <f>AY163-F163</f>
        <v>-205000</v>
      </c>
      <c r="BA163" s="110">
        <f>AZ163*D163</f>
        <v>-58835000</v>
      </c>
    </row>
    <row r="164" spans="1:53" ht="103.5" customHeight="1">
      <c r="A164" s="361">
        <f>IF(G164="","",SUBTOTAL(3,$G$5:G164))</f>
        <v>151</v>
      </c>
      <c r="B164" s="114" t="s">
        <v>1938</v>
      </c>
      <c r="C164" s="115"/>
      <c r="D164" s="116">
        <v>691</v>
      </c>
      <c r="E164" s="116" t="s">
        <v>126</v>
      </c>
      <c r="F164" s="272">
        <f>VLOOKUP(B164,'THCS (gui HĐ)'!$D$6:$Z$880,23,0)</f>
        <v>500000</v>
      </c>
      <c r="G164" s="272">
        <f t="shared" si="73"/>
        <v>345500000</v>
      </c>
      <c r="H164" s="15" t="s">
        <v>1939</v>
      </c>
      <c r="I164" s="15" t="s">
        <v>1940</v>
      </c>
      <c r="J164" s="493" t="s">
        <v>46</v>
      </c>
      <c r="K164" s="493"/>
      <c r="L164" s="494"/>
      <c r="M164" s="13">
        <v>632500</v>
      </c>
      <c r="N164" s="13">
        <v>620100</v>
      </c>
      <c r="O164" s="13"/>
      <c r="P164" s="13">
        <v>636200</v>
      </c>
      <c r="Q164" s="13"/>
      <c r="R164" s="15" t="s">
        <v>1939</v>
      </c>
      <c r="S164" s="13">
        <v>623150</v>
      </c>
      <c r="T164" s="13">
        <v>623000</v>
      </c>
      <c r="U164" s="13"/>
      <c r="V164" s="13">
        <v>605000</v>
      </c>
      <c r="W164" s="13"/>
      <c r="X164" s="15" t="s">
        <v>1939</v>
      </c>
      <c r="Y164" s="13">
        <v>552000</v>
      </c>
      <c r="Z164" s="15" t="s">
        <v>1941</v>
      </c>
      <c r="AA164" s="13">
        <v>504000</v>
      </c>
      <c r="AB164" s="15" t="s">
        <v>1942</v>
      </c>
      <c r="AC164" s="13">
        <v>500000</v>
      </c>
      <c r="AD164" s="15" t="s">
        <v>1940</v>
      </c>
      <c r="AE164" s="117" t="s">
        <v>1940</v>
      </c>
      <c r="AF164" s="13">
        <v>500000</v>
      </c>
      <c r="AG164" s="13">
        <v>635600</v>
      </c>
      <c r="AH164" s="13">
        <v>485000</v>
      </c>
      <c r="AI164" s="13">
        <f t="shared" si="74"/>
        <v>485000</v>
      </c>
      <c r="AJ164" s="119" t="s">
        <v>816</v>
      </c>
      <c r="AK164" s="13">
        <f t="shared" si="75"/>
        <v>485000</v>
      </c>
      <c r="AL164" s="13">
        <f t="shared" si="76"/>
        <v>335135000</v>
      </c>
      <c r="AM164" s="13">
        <f t="shared" si="62"/>
        <v>-10365000</v>
      </c>
      <c r="AN164" s="13"/>
      <c r="AO164" s="299">
        <f t="shared" si="63"/>
        <v>485000</v>
      </c>
      <c r="AP164" s="299">
        <f t="shared" si="64"/>
        <v>-135000</v>
      </c>
      <c r="AQ164" s="272">
        <v>350000</v>
      </c>
      <c r="AR164" s="272">
        <f t="shared" si="56"/>
        <v>485000</v>
      </c>
      <c r="AS164" s="311">
        <f t="shared" si="57"/>
        <v>-135000</v>
      </c>
      <c r="AT164" s="272">
        <f t="shared" si="68"/>
        <v>350000</v>
      </c>
      <c r="AU164" s="272">
        <f t="shared" si="66"/>
        <v>241850000</v>
      </c>
      <c r="AV164" s="312">
        <f t="shared" si="67"/>
        <v>-103650000</v>
      </c>
      <c r="AW164" s="315"/>
      <c r="AX164" s="110" t="s">
        <v>3194</v>
      </c>
      <c r="AY164" s="110">
        <v>350000</v>
      </c>
      <c r="AZ164" s="174">
        <f>AY164-F164</f>
        <v>-150000</v>
      </c>
      <c r="BA164" s="110">
        <f>AZ164*D164</f>
        <v>-103650000</v>
      </c>
    </row>
    <row r="165" spans="1:53" ht="63.75">
      <c r="A165" s="361">
        <f>IF(G165="","",SUBTOTAL(3,$G$5:G165))</f>
        <v>152</v>
      </c>
      <c r="B165" s="114" t="s">
        <v>1946</v>
      </c>
      <c r="C165" s="115"/>
      <c r="D165" s="116">
        <v>172</v>
      </c>
      <c r="E165" s="116" t="s">
        <v>43</v>
      </c>
      <c r="F165" s="272">
        <f>VLOOKUP(B165,'THCS (gui HĐ)'!$D$6:$Z$880,23,0)</f>
        <v>954000</v>
      </c>
      <c r="G165" s="272">
        <f t="shared" si="73"/>
        <v>164088000</v>
      </c>
      <c r="H165" s="15" t="s">
        <v>1947</v>
      </c>
      <c r="I165" s="15" t="s">
        <v>1948</v>
      </c>
      <c r="J165" s="493" t="s">
        <v>46</v>
      </c>
      <c r="K165" s="493"/>
      <c r="L165" s="494"/>
      <c r="M165" s="13">
        <v>973000</v>
      </c>
      <c r="N165" s="13">
        <v>954000</v>
      </c>
      <c r="O165" s="13"/>
      <c r="P165" s="13">
        <v>978800</v>
      </c>
      <c r="Q165" s="13"/>
      <c r="R165" s="15" t="s">
        <v>1947</v>
      </c>
      <c r="S165" s="13">
        <v>1200000</v>
      </c>
      <c r="T165" s="13">
        <v>1274625</v>
      </c>
      <c r="U165" s="13"/>
      <c r="V165" s="13">
        <v>1237500</v>
      </c>
      <c r="W165" s="13"/>
      <c r="X165" s="324" t="s">
        <v>1947</v>
      </c>
      <c r="Y165" s="13">
        <v>1154000</v>
      </c>
      <c r="Z165" s="15" t="s">
        <v>1950</v>
      </c>
      <c r="AA165" s="13">
        <v>1150000</v>
      </c>
      <c r="AB165" s="324" t="s">
        <v>1950</v>
      </c>
      <c r="AC165" s="13">
        <v>990000</v>
      </c>
      <c r="AD165" s="324" t="s">
        <v>1949</v>
      </c>
      <c r="AE165" s="117" t="s">
        <v>1951</v>
      </c>
      <c r="AF165" s="13">
        <v>990000</v>
      </c>
      <c r="AG165" s="13">
        <v>976800</v>
      </c>
      <c r="AH165" s="13">
        <v>1000000</v>
      </c>
      <c r="AI165" s="13">
        <f t="shared" si="74"/>
        <v>954000</v>
      </c>
      <c r="AJ165" s="119" t="s">
        <v>196</v>
      </c>
      <c r="AK165" s="13">
        <f t="shared" si="75"/>
        <v>954000</v>
      </c>
      <c r="AL165" s="13">
        <f t="shared" si="76"/>
        <v>164088000</v>
      </c>
      <c r="AM165" s="13">
        <f t="shared" si="62"/>
        <v>0</v>
      </c>
      <c r="AN165" s="13"/>
      <c r="AO165" s="299">
        <f t="shared" si="63"/>
        <v>954000</v>
      </c>
      <c r="AP165" s="299">
        <f t="shared" si="64"/>
        <v>-319000</v>
      </c>
      <c r="AQ165" s="272">
        <v>635000</v>
      </c>
      <c r="AR165" s="272">
        <f t="shared" si="56"/>
        <v>954000</v>
      </c>
      <c r="AS165" s="311">
        <f t="shared" si="57"/>
        <v>-319000</v>
      </c>
      <c r="AT165" s="272">
        <f t="shared" si="68"/>
        <v>635000</v>
      </c>
      <c r="AU165" s="272">
        <f t="shared" si="66"/>
        <v>109220000</v>
      </c>
      <c r="AV165" s="312">
        <f t="shared" si="67"/>
        <v>-54868000</v>
      </c>
      <c r="AW165" s="315"/>
      <c r="AX165" s="110" t="s">
        <v>3240</v>
      </c>
      <c r="AY165" s="110">
        <v>1</v>
      </c>
    </row>
    <row r="166" spans="1:53" ht="78.75" customHeight="1">
      <c r="A166" s="361">
        <f>IF(G166="","",SUBTOTAL(3,$G$5:G166))</f>
        <v>153</v>
      </c>
      <c r="B166" s="114" t="s">
        <v>1970</v>
      </c>
      <c r="C166" s="115"/>
      <c r="D166" s="116">
        <v>247</v>
      </c>
      <c r="E166" s="116" t="s">
        <v>1971</v>
      </c>
      <c r="F166" s="272">
        <f>VLOOKUP(B166,'THCS (gui HĐ)'!$D$6:$Z$880,23,0)</f>
        <v>16500000</v>
      </c>
      <c r="G166" s="272">
        <f t="shared" si="73"/>
        <v>4075500000</v>
      </c>
      <c r="H166" s="15" t="s">
        <v>1972</v>
      </c>
      <c r="I166" s="15" t="s">
        <v>1973</v>
      </c>
      <c r="J166" s="493" t="s">
        <v>46</v>
      </c>
      <c r="K166" s="493"/>
      <c r="L166" s="494"/>
      <c r="M166" s="13">
        <v>24327000</v>
      </c>
      <c r="N166" s="13">
        <v>23850000</v>
      </c>
      <c r="O166" s="13"/>
      <c r="P166" s="13">
        <v>24472900</v>
      </c>
      <c r="Q166" s="13"/>
      <c r="R166" s="15" t="s">
        <v>1974</v>
      </c>
      <c r="S166" s="13">
        <v>33000000</v>
      </c>
      <c r="T166" s="13">
        <v>33990000</v>
      </c>
      <c r="U166" s="13"/>
      <c r="V166" s="13">
        <v>33000000</v>
      </c>
      <c r="W166" s="13"/>
      <c r="X166" s="15" t="s">
        <v>1972</v>
      </c>
      <c r="Y166" s="13">
        <v>24230000</v>
      </c>
      <c r="Z166" s="15" t="s">
        <v>1975</v>
      </c>
      <c r="AA166" s="13">
        <v>25880000</v>
      </c>
      <c r="AB166" s="324" t="s">
        <v>1976</v>
      </c>
      <c r="AC166" s="13">
        <v>16500000</v>
      </c>
      <c r="AD166" s="15" t="s">
        <v>1973</v>
      </c>
      <c r="AE166" s="117" t="s">
        <v>1973</v>
      </c>
      <c r="AF166" s="13">
        <v>16500000</v>
      </c>
      <c r="AG166" s="13">
        <v>24375600</v>
      </c>
      <c r="AH166" s="13">
        <v>28000000</v>
      </c>
      <c r="AI166" s="13">
        <f t="shared" si="74"/>
        <v>16500000</v>
      </c>
      <c r="AJ166" s="119" t="s">
        <v>816</v>
      </c>
      <c r="AK166" s="13">
        <f t="shared" si="75"/>
        <v>16500000</v>
      </c>
      <c r="AL166" s="13">
        <f t="shared" si="76"/>
        <v>4075500000</v>
      </c>
      <c r="AM166" s="13">
        <f t="shared" ref="AM166:AM184" si="77">AL166-G166</f>
        <v>0</v>
      </c>
      <c r="AN166" s="13"/>
      <c r="AO166" s="299">
        <f t="shared" si="63"/>
        <v>16500000</v>
      </c>
      <c r="AP166" s="299">
        <f t="shared" si="64"/>
        <v>-5375000</v>
      </c>
      <c r="AQ166" s="272">
        <v>11125000</v>
      </c>
      <c r="AR166" s="272">
        <f t="shared" si="56"/>
        <v>16500000</v>
      </c>
      <c r="AS166" s="311">
        <f t="shared" si="57"/>
        <v>-5375000</v>
      </c>
      <c r="AT166" s="272">
        <f t="shared" si="68"/>
        <v>11125000</v>
      </c>
      <c r="AU166" s="272">
        <f t="shared" ref="AU166:AU184" si="78">AT166*D166</f>
        <v>2747875000</v>
      </c>
      <c r="AV166" s="312">
        <f t="shared" ref="AV166:AV184" si="79">AU166-G166</f>
        <v>-1327625000</v>
      </c>
      <c r="AW166" s="315"/>
      <c r="AX166" s="110" t="s">
        <v>3245</v>
      </c>
      <c r="AY166" s="275">
        <v>11125000</v>
      </c>
      <c r="AZ166" s="174">
        <f>AY166-F166</f>
        <v>-5375000</v>
      </c>
      <c r="BA166" s="110">
        <f>AZ166*D166</f>
        <v>-1327625000</v>
      </c>
    </row>
    <row r="167" spans="1:53" ht="154.5" customHeight="1">
      <c r="A167" s="361">
        <f>IF(G167="","",SUBTOTAL(3,$G$5:G167))</f>
        <v>154</v>
      </c>
      <c r="B167" s="114" t="s">
        <v>1977</v>
      </c>
      <c r="C167" s="115"/>
      <c r="D167" s="116">
        <v>1738</v>
      </c>
      <c r="E167" s="116" t="s">
        <v>533</v>
      </c>
      <c r="F167" s="272">
        <f>VLOOKUP(B167,'THCS (gui HĐ)'!$D$6:$Z$880,23,0)</f>
        <v>225000</v>
      </c>
      <c r="G167" s="272">
        <f t="shared" si="73"/>
        <v>391050000</v>
      </c>
      <c r="H167" s="15" t="s">
        <v>1978</v>
      </c>
      <c r="I167" s="15" t="s">
        <v>1979</v>
      </c>
      <c r="J167" s="493" t="s">
        <v>46</v>
      </c>
      <c r="K167" s="493"/>
      <c r="L167" s="494"/>
      <c r="M167" s="13">
        <v>243200</v>
      </c>
      <c r="N167" s="13">
        <v>238500</v>
      </c>
      <c r="O167" s="13"/>
      <c r="P167" s="13">
        <v>244600</v>
      </c>
      <c r="Q167" s="13"/>
      <c r="R167" s="15" t="s">
        <v>1978</v>
      </c>
      <c r="S167" s="13">
        <v>311575</v>
      </c>
      <c r="T167" s="13">
        <v>312000</v>
      </c>
      <c r="U167" s="13"/>
      <c r="V167" s="13">
        <v>302500</v>
      </c>
      <c r="W167" s="13"/>
      <c r="X167" s="324" t="s">
        <v>1978</v>
      </c>
      <c r="Y167" s="13">
        <v>235000</v>
      </c>
      <c r="Z167" s="324" t="s">
        <v>1980</v>
      </c>
      <c r="AA167" s="13">
        <v>285000</v>
      </c>
      <c r="AB167" s="324" t="s">
        <v>1981</v>
      </c>
      <c r="AC167" s="13">
        <v>225000</v>
      </c>
      <c r="AD167" s="15" t="s">
        <v>1979</v>
      </c>
      <c r="AE167" s="117" t="s">
        <v>1979</v>
      </c>
      <c r="AF167" s="13">
        <v>225000</v>
      </c>
      <c r="AG167" s="13">
        <v>244100</v>
      </c>
      <c r="AH167" s="13">
        <v>250000</v>
      </c>
      <c r="AI167" s="13">
        <f t="shared" si="74"/>
        <v>225000</v>
      </c>
      <c r="AJ167" s="119" t="s">
        <v>120</v>
      </c>
      <c r="AK167" s="13">
        <f t="shared" si="75"/>
        <v>181700</v>
      </c>
      <c r="AL167" s="13">
        <f t="shared" si="76"/>
        <v>315794600</v>
      </c>
      <c r="AM167" s="13">
        <f t="shared" si="77"/>
        <v>-75255400</v>
      </c>
      <c r="AN167" s="13">
        <f>VLOOKUP(B167,'HĐ 2022L6'!$D$9:$V$821,19,0)</f>
        <v>181700</v>
      </c>
      <c r="AO167" s="299">
        <f t="shared" ref="AO167:AO185" si="80">MIN(AN167,AI167)</f>
        <v>181700</v>
      </c>
      <c r="AP167" s="299">
        <f t="shared" ref="AP167:AP185" si="81">AQ167-AO167</f>
        <v>-6200</v>
      </c>
      <c r="AQ167" s="272">
        <v>175500</v>
      </c>
      <c r="AR167" s="272">
        <f t="shared" si="56"/>
        <v>181700</v>
      </c>
      <c r="AS167" s="311">
        <f t="shared" si="57"/>
        <v>-6200</v>
      </c>
      <c r="AT167" s="272">
        <f t="shared" si="68"/>
        <v>175500</v>
      </c>
      <c r="AU167" s="272">
        <f t="shared" si="78"/>
        <v>305019000</v>
      </c>
      <c r="AV167" s="312">
        <f t="shared" si="79"/>
        <v>-86031000</v>
      </c>
      <c r="AW167" s="116" t="s">
        <v>3290</v>
      </c>
      <c r="AX167" s="174" t="s">
        <v>3246</v>
      </c>
      <c r="AY167" s="110">
        <v>1</v>
      </c>
    </row>
    <row r="168" spans="1:53" ht="127.5" customHeight="1">
      <c r="A168" s="361">
        <f>IF(G168="","",SUBTOTAL(3,$G$5:G168))</f>
        <v>155</v>
      </c>
      <c r="B168" s="114" t="s">
        <v>1982</v>
      </c>
      <c r="C168" s="115"/>
      <c r="D168" s="116">
        <v>65</v>
      </c>
      <c r="E168" s="116" t="s">
        <v>126</v>
      </c>
      <c r="F168" s="272">
        <f>VLOOKUP(B168,'THCS (gui HĐ)'!$D$6:$Z$880,23,0)</f>
        <v>15000000</v>
      </c>
      <c r="G168" s="272">
        <f t="shared" si="73"/>
        <v>975000000</v>
      </c>
      <c r="H168" s="15" t="s">
        <v>1983</v>
      </c>
      <c r="I168" s="15" t="s">
        <v>1984</v>
      </c>
      <c r="J168" s="493" t="s">
        <v>46</v>
      </c>
      <c r="K168" s="493"/>
      <c r="L168" s="494"/>
      <c r="M168" s="13">
        <v>19461600</v>
      </c>
      <c r="N168" s="13">
        <v>19080000</v>
      </c>
      <c r="O168" s="13"/>
      <c r="P168" s="13">
        <v>19578300</v>
      </c>
      <c r="Q168" s="13"/>
      <c r="R168" s="15" t="s">
        <v>1985</v>
      </c>
      <c r="S168" s="13">
        <v>22660000</v>
      </c>
      <c r="T168" s="13">
        <v>22660000</v>
      </c>
      <c r="U168" s="13"/>
      <c r="V168" s="13">
        <v>22000000</v>
      </c>
      <c r="W168" s="13"/>
      <c r="X168" s="15" t="s">
        <v>1983</v>
      </c>
      <c r="Y168" s="13">
        <v>20665000</v>
      </c>
      <c r="Z168" s="15" t="s">
        <v>1986</v>
      </c>
      <c r="AA168" s="13">
        <v>15720000</v>
      </c>
      <c r="AB168" s="15" t="s">
        <v>1987</v>
      </c>
      <c r="AC168" s="13">
        <v>15000000</v>
      </c>
      <c r="AD168" s="15" t="s">
        <v>1984</v>
      </c>
      <c r="AE168" s="117" t="s">
        <v>1984</v>
      </c>
      <c r="AF168" s="13">
        <v>15000000</v>
      </c>
      <c r="AG168" s="13">
        <v>19558900</v>
      </c>
      <c r="AH168" s="13">
        <v>21500000</v>
      </c>
      <c r="AI168" s="13">
        <f t="shared" si="74"/>
        <v>15000000</v>
      </c>
      <c r="AJ168" s="119" t="s">
        <v>1919</v>
      </c>
      <c r="AK168" s="13">
        <f t="shared" si="75"/>
        <v>10311000</v>
      </c>
      <c r="AL168" s="13">
        <f t="shared" si="76"/>
        <v>670215000</v>
      </c>
      <c r="AM168" s="13">
        <f t="shared" si="77"/>
        <v>-304785000</v>
      </c>
      <c r="AN168" s="13">
        <f>VLOOKUP(B168,'HĐ 2022L6'!$D$9:$V$821,19,0)</f>
        <v>10311000</v>
      </c>
      <c r="AO168" s="299">
        <f t="shared" si="80"/>
        <v>10311000</v>
      </c>
      <c r="AP168" s="299">
        <f t="shared" si="81"/>
        <v>-831000</v>
      </c>
      <c r="AQ168" s="272">
        <v>9480000</v>
      </c>
      <c r="AR168" s="272">
        <f t="shared" si="56"/>
        <v>10311000</v>
      </c>
      <c r="AS168" s="311">
        <f t="shared" si="57"/>
        <v>-831000</v>
      </c>
      <c r="AT168" s="272">
        <f t="shared" si="68"/>
        <v>9480000</v>
      </c>
      <c r="AU168" s="272">
        <f t="shared" si="78"/>
        <v>616200000</v>
      </c>
      <c r="AV168" s="312">
        <f t="shared" si="79"/>
        <v>-358800000</v>
      </c>
      <c r="AW168" s="315"/>
      <c r="AX168" s="175" t="s">
        <v>3247</v>
      </c>
      <c r="AY168" s="275">
        <v>9480000</v>
      </c>
      <c r="AZ168" s="174">
        <f>AY168-F168</f>
        <v>-5520000</v>
      </c>
      <c r="BA168" s="110">
        <f>AZ168*D168</f>
        <v>-358800000</v>
      </c>
    </row>
    <row r="169" spans="1:53" ht="132.75" customHeight="1">
      <c r="A169" s="361">
        <f>IF(G169="","",SUBTOTAL(3,$G$5:G169))</f>
        <v>156</v>
      </c>
      <c r="B169" s="114" t="s">
        <v>2014</v>
      </c>
      <c r="C169" s="115"/>
      <c r="D169" s="116">
        <v>6652</v>
      </c>
      <c r="E169" s="116" t="s">
        <v>533</v>
      </c>
      <c r="F169" s="272">
        <f>VLOOKUP(B169,'THCS (gui HĐ)'!$D$6:$Z$880,23,0)</f>
        <v>12000</v>
      </c>
      <c r="G169" s="272">
        <f t="shared" si="73"/>
        <v>79824000</v>
      </c>
      <c r="H169" s="15" t="s">
        <v>2015</v>
      </c>
      <c r="I169" s="15" t="s">
        <v>2016</v>
      </c>
      <c r="J169" s="493" t="s">
        <v>46</v>
      </c>
      <c r="K169" s="493"/>
      <c r="L169" s="494"/>
      <c r="M169" s="13">
        <v>19500</v>
      </c>
      <c r="N169" s="13">
        <v>19200</v>
      </c>
      <c r="O169" s="13"/>
      <c r="P169" s="13">
        <v>19600</v>
      </c>
      <c r="Q169" s="13"/>
      <c r="R169" s="15" t="s">
        <v>2015</v>
      </c>
      <c r="S169" s="13">
        <v>18000</v>
      </c>
      <c r="T169" s="13">
        <v>20000</v>
      </c>
      <c r="U169" s="13"/>
      <c r="V169" s="13">
        <v>19250</v>
      </c>
      <c r="W169" s="13"/>
      <c r="X169" s="324" t="s">
        <v>2015</v>
      </c>
      <c r="Y169" s="13">
        <v>20000</v>
      </c>
      <c r="Z169" s="324" t="s">
        <v>2017</v>
      </c>
      <c r="AA169" s="13">
        <v>15000</v>
      </c>
      <c r="AB169" s="324" t="s">
        <v>2018</v>
      </c>
      <c r="AC169" s="13">
        <v>12000</v>
      </c>
      <c r="AD169" s="15" t="s">
        <v>2016</v>
      </c>
      <c r="AE169" s="117" t="s">
        <v>2016</v>
      </c>
      <c r="AF169" s="13">
        <v>12000</v>
      </c>
      <c r="AG169" s="13">
        <v>19700</v>
      </c>
      <c r="AH169" s="13">
        <v>15000</v>
      </c>
      <c r="AI169" s="13">
        <f t="shared" si="74"/>
        <v>12000</v>
      </c>
      <c r="AJ169" s="119" t="s">
        <v>120</v>
      </c>
      <c r="AK169" s="13">
        <f t="shared" si="75"/>
        <v>12000</v>
      </c>
      <c r="AL169" s="13">
        <f t="shared" si="76"/>
        <v>79824000</v>
      </c>
      <c r="AM169" s="13">
        <f t="shared" si="77"/>
        <v>0</v>
      </c>
      <c r="AN169" s="13">
        <f>VLOOKUP(B169,'HĐ 2022L6'!$D$9:$V$821,19,0)</f>
        <v>16200</v>
      </c>
      <c r="AO169" s="299">
        <f t="shared" si="80"/>
        <v>12000</v>
      </c>
      <c r="AP169" s="299">
        <f t="shared" si="81"/>
        <v>-40</v>
      </c>
      <c r="AQ169" s="272">
        <v>11960</v>
      </c>
      <c r="AR169" s="272">
        <f t="shared" si="56"/>
        <v>12000</v>
      </c>
      <c r="AS169" s="311">
        <f t="shared" si="57"/>
        <v>-40</v>
      </c>
      <c r="AT169" s="272">
        <f t="shared" si="68"/>
        <v>11960</v>
      </c>
      <c r="AU169" s="272">
        <f t="shared" si="78"/>
        <v>79557920</v>
      </c>
      <c r="AV169" s="312">
        <f t="shared" si="79"/>
        <v>-266080</v>
      </c>
      <c r="AW169" s="315"/>
      <c r="AX169" s="174" t="s">
        <v>3252</v>
      </c>
    </row>
    <row r="170" spans="1:53" s="149" customFormat="1">
      <c r="A170" s="361" t="str">
        <f>IF(G170="","",SUBTOTAL(3,$G$5:G170))</f>
        <v/>
      </c>
      <c r="B170" s="142" t="s">
        <v>2782</v>
      </c>
      <c r="C170" s="143"/>
      <c r="D170" s="144"/>
      <c r="E170" s="144"/>
      <c r="F170" s="300"/>
      <c r="G170" s="300"/>
      <c r="H170" s="146"/>
      <c r="I170" s="146"/>
      <c r="J170" s="495"/>
      <c r="K170" s="495"/>
      <c r="L170" s="496"/>
      <c r="M170" s="147"/>
      <c r="N170" s="147"/>
      <c r="O170" s="147"/>
      <c r="P170" s="147"/>
      <c r="Q170" s="147"/>
      <c r="R170" s="146"/>
      <c r="S170" s="147"/>
      <c r="T170" s="147"/>
      <c r="U170" s="147"/>
      <c r="V170" s="147"/>
      <c r="W170" s="147"/>
      <c r="X170" s="146"/>
      <c r="Y170" s="147"/>
      <c r="Z170" s="146"/>
      <c r="AA170" s="147"/>
      <c r="AB170" s="146"/>
      <c r="AC170" s="147"/>
      <c r="AD170" s="146"/>
      <c r="AE170" s="148"/>
      <c r="AF170" s="147"/>
      <c r="AG170" s="147"/>
      <c r="AH170" s="147"/>
      <c r="AI170" s="147"/>
      <c r="AJ170" s="150"/>
      <c r="AK170" s="147"/>
      <c r="AL170" s="147"/>
      <c r="AM170" s="13">
        <f t="shared" si="77"/>
        <v>0</v>
      </c>
      <c r="AN170" s="147"/>
      <c r="AO170" s="299"/>
      <c r="AP170" s="299"/>
      <c r="AQ170" s="300"/>
      <c r="AR170" s="272">
        <f t="shared" si="56"/>
        <v>0</v>
      </c>
      <c r="AS170" s="311">
        <f t="shared" si="57"/>
        <v>0</v>
      </c>
      <c r="AT170" s="300"/>
      <c r="AU170" s="300"/>
      <c r="AV170" s="300"/>
      <c r="AW170" s="1"/>
    </row>
    <row r="171" spans="1:53" ht="76.5">
      <c r="A171" s="361">
        <f>IF(G171="","",SUBTOTAL(3,$G$5:G171))</f>
        <v>157</v>
      </c>
      <c r="B171" s="114" t="s">
        <v>2056</v>
      </c>
      <c r="C171" s="115" t="s">
        <v>2028</v>
      </c>
      <c r="D171" s="116">
        <v>1798</v>
      </c>
      <c r="E171" s="116" t="s">
        <v>122</v>
      </c>
      <c r="F171" s="272">
        <f>VLOOKUP(B171,'THCS (gui HĐ)'!$D$6:$Z$880,23,0)</f>
        <v>461100</v>
      </c>
      <c r="G171" s="272">
        <f>F171*D171</f>
        <v>829057800</v>
      </c>
      <c r="H171" s="15" t="s">
        <v>2057</v>
      </c>
      <c r="I171" s="15" t="s">
        <v>2058</v>
      </c>
      <c r="J171" s="493" t="s">
        <v>46</v>
      </c>
      <c r="K171" s="493"/>
      <c r="L171" s="494"/>
      <c r="M171" s="13">
        <v>470300</v>
      </c>
      <c r="N171" s="13">
        <v>461100</v>
      </c>
      <c r="O171" s="13"/>
      <c r="P171" s="13">
        <v>473100</v>
      </c>
      <c r="Q171" s="13"/>
      <c r="R171" s="15" t="s">
        <v>2057</v>
      </c>
      <c r="S171" s="13">
        <v>721000</v>
      </c>
      <c r="T171" s="13">
        <v>721000</v>
      </c>
      <c r="U171" s="13"/>
      <c r="V171" s="13">
        <v>700000</v>
      </c>
      <c r="W171" s="13"/>
      <c r="X171" s="324" t="s">
        <v>2057</v>
      </c>
      <c r="Y171" s="13">
        <v>782000</v>
      </c>
      <c r="Z171" s="324" t="s">
        <v>2059</v>
      </c>
      <c r="AA171" s="13">
        <v>1170000</v>
      </c>
      <c r="AB171" s="324" t="s">
        <v>2060</v>
      </c>
      <c r="AC171" s="13">
        <v>900000</v>
      </c>
      <c r="AD171" s="324" t="s">
        <v>2057</v>
      </c>
      <c r="AE171" s="117" t="s">
        <v>2061</v>
      </c>
      <c r="AF171" s="13">
        <v>900000</v>
      </c>
      <c r="AG171" s="13">
        <v>472100</v>
      </c>
      <c r="AH171" s="13">
        <v>560000</v>
      </c>
      <c r="AI171" s="13">
        <f>MIN(AH171,AG171,AF171,AC171,AA171,Y171,V171,T171,S171,P171,N171,M171)</f>
        <v>461100</v>
      </c>
      <c r="AJ171" s="119" t="s">
        <v>196</v>
      </c>
      <c r="AK171" s="13">
        <f>MIN(AI171,AN171)</f>
        <v>461100</v>
      </c>
      <c r="AL171" s="13">
        <f>AK171*D171</f>
        <v>829057800</v>
      </c>
      <c r="AM171" s="13">
        <f>AL171-G171</f>
        <v>0</v>
      </c>
      <c r="AN171" s="13"/>
      <c r="AO171" s="299">
        <f>MIN(AN171,AI171)</f>
        <v>461100</v>
      </c>
      <c r="AP171" s="299">
        <f>AQ171-AO171</f>
        <v>-361100</v>
      </c>
      <c r="AQ171" s="272">
        <v>100000</v>
      </c>
      <c r="AR171" s="272">
        <f t="shared" si="56"/>
        <v>461100</v>
      </c>
      <c r="AS171" s="311">
        <f t="shared" si="57"/>
        <v>-361100</v>
      </c>
      <c r="AT171" s="272">
        <f>MIN(AQ171,AN171,AI171)</f>
        <v>100000</v>
      </c>
      <c r="AU171" s="272">
        <f>AT171*D171</f>
        <v>179800000</v>
      </c>
      <c r="AV171" s="312">
        <f>AU171-G171</f>
        <v>-649257800</v>
      </c>
      <c r="AW171" s="116" t="s">
        <v>3282</v>
      </c>
      <c r="AX171" s="110" t="s">
        <v>3253</v>
      </c>
    </row>
    <row r="172" spans="1:53" ht="105.75" customHeight="1">
      <c r="A172" s="361">
        <f>IF(G172="","",SUBTOTAL(3,$G$5:G172))</f>
        <v>158</v>
      </c>
      <c r="B172" s="114" t="s">
        <v>2068</v>
      </c>
      <c r="C172" s="115" t="s">
        <v>2046</v>
      </c>
      <c r="D172" s="116">
        <v>281</v>
      </c>
      <c r="E172" s="116" t="s">
        <v>2069</v>
      </c>
      <c r="F172" s="272">
        <f>VLOOKUP(B172,'THCS (gui HĐ)'!$D$6:$Z$880,23,0)</f>
        <v>715500</v>
      </c>
      <c r="G172" s="272">
        <f>F172*D172</f>
        <v>201055500</v>
      </c>
      <c r="H172" s="15" t="s">
        <v>2070</v>
      </c>
      <c r="I172" s="15" t="s">
        <v>2071</v>
      </c>
      <c r="J172" s="493" t="s">
        <v>46</v>
      </c>
      <c r="K172" s="493"/>
      <c r="L172" s="494"/>
      <c r="M172" s="13">
        <v>729800</v>
      </c>
      <c r="N172" s="13">
        <v>715500</v>
      </c>
      <c r="O172" s="13"/>
      <c r="P172" s="13">
        <v>734100</v>
      </c>
      <c r="Q172" s="13"/>
      <c r="R172" s="15" t="s">
        <v>2070</v>
      </c>
      <c r="S172" s="13">
        <v>1133000</v>
      </c>
      <c r="T172" s="13">
        <v>1133000</v>
      </c>
      <c r="U172" s="13"/>
      <c r="V172" s="13">
        <v>1100000</v>
      </c>
      <c r="W172" s="13"/>
      <c r="X172" s="324" t="s">
        <v>2070</v>
      </c>
      <c r="Y172" s="13">
        <v>782000</v>
      </c>
      <c r="Z172" s="324" t="s">
        <v>2072</v>
      </c>
      <c r="AA172" s="13">
        <v>1530000</v>
      </c>
      <c r="AB172" s="324" t="s">
        <v>2073</v>
      </c>
      <c r="AC172" s="13">
        <v>850000</v>
      </c>
      <c r="AD172" s="324" t="s">
        <v>2070</v>
      </c>
      <c r="AE172" s="117" t="s">
        <v>2074</v>
      </c>
      <c r="AF172" s="13">
        <v>850000</v>
      </c>
      <c r="AG172" s="13">
        <v>732700</v>
      </c>
      <c r="AH172" s="13">
        <v>880000</v>
      </c>
      <c r="AI172" s="13">
        <f>MIN(AH172,AG172,AF172,AC172,AA172,Y172,V172,T172,S172,P172,N172,M172)</f>
        <v>715500</v>
      </c>
      <c r="AJ172" s="119" t="s">
        <v>816</v>
      </c>
      <c r="AK172" s="13">
        <f>MIN(AI172,AN172)</f>
        <v>715500</v>
      </c>
      <c r="AL172" s="13">
        <f>AK172*D172</f>
        <v>201055500</v>
      </c>
      <c r="AM172" s="13">
        <f>AL172-G172</f>
        <v>0</v>
      </c>
      <c r="AN172" s="13"/>
      <c r="AO172" s="299">
        <f>MIN(AN172,AI172)</f>
        <v>715500</v>
      </c>
      <c r="AP172" s="299">
        <f>AQ172-AO172</f>
        <v>-595500</v>
      </c>
      <c r="AQ172" s="272">
        <v>120000</v>
      </c>
      <c r="AR172" s="272">
        <f t="shared" si="56"/>
        <v>715500</v>
      </c>
      <c r="AS172" s="311">
        <f t="shared" si="57"/>
        <v>-595500</v>
      </c>
      <c r="AT172" s="272">
        <f>MIN(AQ172,AK172)</f>
        <v>120000</v>
      </c>
      <c r="AU172" s="272">
        <f>AT172*D172</f>
        <v>33720000</v>
      </c>
      <c r="AV172" s="312">
        <f>AU172-G172</f>
        <v>-167335500</v>
      </c>
      <c r="AW172" s="116" t="s">
        <v>3283</v>
      </c>
      <c r="AX172" s="110" t="s">
        <v>3262</v>
      </c>
    </row>
    <row r="173" spans="1:53" ht="51">
      <c r="A173" s="361">
        <f>IF(G173="","",SUBTOTAL(3,$G$5:G173))</f>
        <v>159</v>
      </c>
      <c r="B173" s="114" t="s">
        <v>2062</v>
      </c>
      <c r="C173" s="115" t="s">
        <v>2028</v>
      </c>
      <c r="D173" s="116">
        <v>4094</v>
      </c>
      <c r="E173" s="116" t="s">
        <v>122</v>
      </c>
      <c r="F173" s="272">
        <f>VLOOKUP(B173,'THCS (gui HĐ)'!$D$6:$Z$880,23,0)</f>
        <v>70000</v>
      </c>
      <c r="G173" s="272">
        <f t="shared" ref="G173" si="82">F173*D173</f>
        <v>286580000</v>
      </c>
      <c r="H173" s="15" t="s">
        <v>2063</v>
      </c>
      <c r="I173" s="15" t="s">
        <v>2063</v>
      </c>
      <c r="J173" s="493" t="s">
        <v>46</v>
      </c>
      <c r="K173" s="493"/>
      <c r="L173" s="494"/>
      <c r="M173" s="13">
        <v>243200</v>
      </c>
      <c r="N173" s="13">
        <v>238500</v>
      </c>
      <c r="O173" s="13"/>
      <c r="P173" s="13">
        <v>244600</v>
      </c>
      <c r="Q173" s="13"/>
      <c r="R173" s="15" t="s">
        <v>2063</v>
      </c>
      <c r="S173" s="13">
        <v>244000</v>
      </c>
      <c r="T173" s="13">
        <v>245000</v>
      </c>
      <c r="U173" s="13"/>
      <c r="V173" s="13">
        <v>237500</v>
      </c>
      <c r="W173" s="13"/>
      <c r="X173" s="324" t="s">
        <v>2063</v>
      </c>
      <c r="Y173" s="13">
        <v>70000</v>
      </c>
      <c r="Z173" s="324" t="s">
        <v>2063</v>
      </c>
      <c r="AA173" s="13">
        <v>144000</v>
      </c>
      <c r="AB173" s="324" t="s">
        <v>2063</v>
      </c>
      <c r="AC173" s="13">
        <v>165000</v>
      </c>
      <c r="AD173" s="324" t="s">
        <v>2063</v>
      </c>
      <c r="AE173" s="117" t="s">
        <v>2063</v>
      </c>
      <c r="AF173" s="13">
        <v>165000</v>
      </c>
      <c r="AG173" s="13">
        <v>244400</v>
      </c>
      <c r="AH173" s="13">
        <v>190000</v>
      </c>
      <c r="AI173" s="13">
        <f t="shared" ref="AI173" si="83">MIN(AH173,AG173,AF173,AC173,AA173,Y173,V173,T173,S173,P173,N173,M173)</f>
        <v>70000</v>
      </c>
      <c r="AJ173" s="119" t="s">
        <v>196</v>
      </c>
      <c r="AK173" s="13">
        <f t="shared" ref="AK173" si="84">MIN(AI173,AN173)</f>
        <v>70000</v>
      </c>
      <c r="AL173" s="13">
        <f t="shared" ref="AL173" si="85">AK173*D173</f>
        <v>286580000</v>
      </c>
      <c r="AM173" s="13">
        <f t="shared" si="77"/>
        <v>0</v>
      </c>
      <c r="AN173" s="13"/>
      <c r="AO173" s="299">
        <f t="shared" si="80"/>
        <v>70000</v>
      </c>
      <c r="AP173" s="299">
        <f t="shared" si="81"/>
        <v>-13400</v>
      </c>
      <c r="AQ173" s="272">
        <v>56600</v>
      </c>
      <c r="AR173" s="272">
        <f t="shared" si="56"/>
        <v>70000</v>
      </c>
      <c r="AS173" s="311">
        <f t="shared" si="57"/>
        <v>-13400</v>
      </c>
      <c r="AT173" s="272">
        <f t="shared" si="68"/>
        <v>56600</v>
      </c>
      <c r="AU173" s="272">
        <f t="shared" si="78"/>
        <v>231720400</v>
      </c>
      <c r="AV173" s="312">
        <f t="shared" si="79"/>
        <v>-54859600</v>
      </c>
      <c r="AW173" s="315"/>
      <c r="AX173" s="110" t="s">
        <v>3260</v>
      </c>
    </row>
    <row r="174" spans="1:53" s="149" customFormat="1">
      <c r="A174" s="361" t="str">
        <f>IF(G174="","",SUBTOTAL(3,$G$5:G174))</f>
        <v/>
      </c>
      <c r="B174" s="142" t="s">
        <v>2787</v>
      </c>
      <c r="C174" s="143"/>
      <c r="D174" s="144"/>
      <c r="E174" s="144"/>
      <c r="F174" s="300"/>
      <c r="G174" s="300"/>
      <c r="H174" s="146"/>
      <c r="I174" s="146"/>
      <c r="J174" s="495"/>
      <c r="K174" s="495"/>
      <c r="L174" s="496"/>
      <c r="M174" s="147"/>
      <c r="N174" s="147"/>
      <c r="O174" s="147"/>
      <c r="P174" s="147"/>
      <c r="Q174" s="147"/>
      <c r="R174" s="146"/>
      <c r="S174" s="147"/>
      <c r="T174" s="147"/>
      <c r="U174" s="147"/>
      <c r="V174" s="147"/>
      <c r="W174" s="147"/>
      <c r="X174" s="325"/>
      <c r="Y174" s="147"/>
      <c r="Z174" s="146"/>
      <c r="AA174" s="147"/>
      <c r="AB174" s="146"/>
      <c r="AC174" s="147"/>
      <c r="AD174" s="325"/>
      <c r="AE174" s="148"/>
      <c r="AF174" s="147"/>
      <c r="AG174" s="147"/>
      <c r="AH174" s="147"/>
      <c r="AI174" s="147"/>
      <c r="AJ174" s="150"/>
      <c r="AK174" s="147"/>
      <c r="AL174" s="147"/>
      <c r="AM174" s="13">
        <f t="shared" si="77"/>
        <v>0</v>
      </c>
      <c r="AN174" s="147"/>
      <c r="AO174" s="299"/>
      <c r="AP174" s="299"/>
      <c r="AQ174" s="300"/>
      <c r="AR174" s="272">
        <f t="shared" si="56"/>
        <v>0</v>
      </c>
      <c r="AS174" s="311">
        <f t="shared" si="57"/>
        <v>0</v>
      </c>
      <c r="AT174" s="300"/>
      <c r="AU174" s="300"/>
      <c r="AV174" s="300"/>
      <c r="AW174" s="1"/>
    </row>
    <row r="175" spans="1:53" ht="73.5" customHeight="1">
      <c r="A175" s="361">
        <f>IF(G175="","",SUBTOTAL(3,$G$5:G175))</f>
        <v>160</v>
      </c>
      <c r="B175" s="114" t="s">
        <v>2086</v>
      </c>
      <c r="C175" s="115" t="s">
        <v>2081</v>
      </c>
      <c r="D175" s="116">
        <v>247</v>
      </c>
      <c r="E175" s="116" t="s">
        <v>122</v>
      </c>
      <c r="F175" s="272">
        <f>VLOOKUP(B175,'THCS (gui HĐ)'!$D$6:$Z$880,23,0)</f>
        <v>1000000</v>
      </c>
      <c r="G175" s="272">
        <f t="shared" ref="G175:G180" si="86">F175*D175</f>
        <v>247000000</v>
      </c>
      <c r="H175" s="15" t="s">
        <v>2087</v>
      </c>
      <c r="I175" s="15" t="s">
        <v>2087</v>
      </c>
      <c r="J175" s="493" t="s">
        <v>46</v>
      </c>
      <c r="K175" s="493"/>
      <c r="L175" s="494"/>
      <c r="M175" s="13">
        <v>3567900</v>
      </c>
      <c r="N175" s="13">
        <v>3498000</v>
      </c>
      <c r="O175" s="13"/>
      <c r="P175" s="13">
        <v>3589300</v>
      </c>
      <c r="Q175" s="13"/>
      <c r="R175" s="324" t="s">
        <v>2087</v>
      </c>
      <c r="S175" s="13">
        <v>1700000</v>
      </c>
      <c r="T175" s="13">
        <v>1000000</v>
      </c>
      <c r="U175" s="13"/>
      <c r="V175" s="13">
        <v>1700000</v>
      </c>
      <c r="W175" s="13"/>
      <c r="X175" s="15" t="s">
        <v>2087</v>
      </c>
      <c r="Y175" s="13">
        <v>3154000</v>
      </c>
      <c r="Z175" s="324" t="s">
        <v>2089</v>
      </c>
      <c r="AA175" s="13">
        <v>2610000</v>
      </c>
      <c r="AB175" s="129" t="s">
        <v>64</v>
      </c>
      <c r="AC175" s="13">
        <v>1550000</v>
      </c>
      <c r="AD175" s="324" t="s">
        <v>2088</v>
      </c>
      <c r="AE175" s="117" t="s">
        <v>2087</v>
      </c>
      <c r="AF175" s="13">
        <v>1550000</v>
      </c>
      <c r="AG175" s="13">
        <v>3585700</v>
      </c>
      <c r="AH175" s="13">
        <v>1360000</v>
      </c>
      <c r="AI175" s="13">
        <f t="shared" ref="AI175:AI182" si="87">MIN(AH175,AG175,AF175,AC175,AA175,Y175,V175,T175,S175,P175,N175,M175)</f>
        <v>1000000</v>
      </c>
      <c r="AJ175" s="119" t="s">
        <v>2090</v>
      </c>
      <c r="AK175" s="13">
        <f t="shared" ref="AK175:AK180" si="88">MIN(AI175,AN175)</f>
        <v>1000000</v>
      </c>
      <c r="AL175" s="13">
        <f t="shared" ref="AL175:AL180" si="89">AK175*D175</f>
        <v>247000000</v>
      </c>
      <c r="AM175" s="13">
        <f t="shared" si="77"/>
        <v>0</v>
      </c>
      <c r="AN175" s="13">
        <f>VLOOKUP(B175,'HĐ 2022L6'!$D$9:$V$821,19,0)</f>
        <v>2896900</v>
      </c>
      <c r="AO175" s="299">
        <f t="shared" si="80"/>
        <v>1000000</v>
      </c>
      <c r="AP175" s="299">
        <f t="shared" si="81"/>
        <v>-20000</v>
      </c>
      <c r="AQ175" s="272">
        <v>980000</v>
      </c>
      <c r="AR175" s="272">
        <f t="shared" si="56"/>
        <v>1000000</v>
      </c>
      <c r="AS175" s="311">
        <f t="shared" si="57"/>
        <v>-20000</v>
      </c>
      <c r="AT175" s="272">
        <f t="shared" si="68"/>
        <v>980000</v>
      </c>
      <c r="AU175" s="272">
        <f t="shared" si="78"/>
        <v>242060000</v>
      </c>
      <c r="AV175" s="312">
        <f t="shared" si="79"/>
        <v>-4940000</v>
      </c>
      <c r="AW175" s="315"/>
      <c r="AX175" s="174" t="s">
        <v>3265</v>
      </c>
    </row>
    <row r="176" spans="1:53" ht="99.75" customHeight="1">
      <c r="A176" s="361">
        <f>IF(G176="","",SUBTOTAL(3,$G$5:G176))</f>
        <v>161</v>
      </c>
      <c r="B176" s="114" t="s">
        <v>2102</v>
      </c>
      <c r="C176" s="115" t="s">
        <v>2103</v>
      </c>
      <c r="D176" s="116">
        <v>310</v>
      </c>
      <c r="E176" s="116" t="s">
        <v>122</v>
      </c>
      <c r="F176" s="272">
        <f>VLOOKUP(B176,'THCS (gui HĐ)'!$D$6:$Z$880,23,0)</f>
        <v>3400000</v>
      </c>
      <c r="G176" s="272">
        <f t="shared" si="86"/>
        <v>1054000000</v>
      </c>
      <c r="H176" s="15" t="s">
        <v>2104</v>
      </c>
      <c r="I176" s="15" t="s">
        <v>2105</v>
      </c>
      <c r="J176" s="493" t="s">
        <v>46</v>
      </c>
      <c r="K176" s="493"/>
      <c r="L176" s="494"/>
      <c r="M176" s="13">
        <v>5189700</v>
      </c>
      <c r="N176" s="13">
        <v>5088000</v>
      </c>
      <c r="O176" s="13"/>
      <c r="P176" s="13">
        <v>5220800</v>
      </c>
      <c r="Q176" s="13"/>
      <c r="R176" s="15" t="s">
        <v>55</v>
      </c>
      <c r="S176" s="13">
        <v>3500000</v>
      </c>
      <c r="T176" s="13">
        <v>3824000</v>
      </c>
      <c r="U176" s="13"/>
      <c r="V176" s="13">
        <v>3712500</v>
      </c>
      <c r="W176" s="13"/>
      <c r="X176" s="15" t="s">
        <v>2104</v>
      </c>
      <c r="Y176" s="13">
        <v>6697000</v>
      </c>
      <c r="Z176" s="15" t="s">
        <v>56</v>
      </c>
      <c r="AA176" s="13">
        <v>3950000</v>
      </c>
      <c r="AB176" s="129" t="s">
        <v>57</v>
      </c>
      <c r="AC176" s="13">
        <v>3400000</v>
      </c>
      <c r="AD176" s="129" t="s">
        <v>2105</v>
      </c>
      <c r="AE176" s="117" t="s">
        <v>2105</v>
      </c>
      <c r="AF176" s="13">
        <v>3400000</v>
      </c>
      <c r="AG176" s="13">
        <v>5215600</v>
      </c>
      <c r="AH176" s="13">
        <v>3500000</v>
      </c>
      <c r="AI176" s="13">
        <f t="shared" si="87"/>
        <v>3400000</v>
      </c>
      <c r="AJ176" s="119" t="s">
        <v>120</v>
      </c>
      <c r="AK176" s="13">
        <f t="shared" si="88"/>
        <v>3400000</v>
      </c>
      <c r="AL176" s="13">
        <f t="shared" si="89"/>
        <v>1054000000</v>
      </c>
      <c r="AM176" s="13">
        <f t="shared" si="77"/>
        <v>0</v>
      </c>
      <c r="AN176" s="13"/>
      <c r="AO176" s="299">
        <f t="shared" si="80"/>
        <v>3400000</v>
      </c>
      <c r="AP176" s="299">
        <f t="shared" si="81"/>
        <v>-3400000</v>
      </c>
      <c r="AQ176" s="272"/>
      <c r="AR176" s="272">
        <f t="shared" si="56"/>
        <v>3400000</v>
      </c>
      <c r="AS176" s="311">
        <f t="shared" si="57"/>
        <v>0</v>
      </c>
      <c r="AT176" s="272">
        <f t="shared" ref="AT176" si="90">MIN(AQ176,AN176,AI176)</f>
        <v>3400000</v>
      </c>
      <c r="AU176" s="272">
        <f t="shared" si="78"/>
        <v>1054000000</v>
      </c>
      <c r="AV176" s="272">
        <f t="shared" si="79"/>
        <v>0</v>
      </c>
      <c r="AW176" s="272"/>
    </row>
    <row r="177" spans="1:53" ht="252.75" customHeight="1">
      <c r="A177" s="361">
        <f>IF(G177="","",SUBTOTAL(3,$G$5:G177))</f>
        <v>162</v>
      </c>
      <c r="B177" s="114" t="s">
        <v>2159</v>
      </c>
      <c r="C177" s="115" t="s">
        <v>2081</v>
      </c>
      <c r="D177" s="116">
        <v>3518</v>
      </c>
      <c r="E177" s="116" t="s">
        <v>229</v>
      </c>
      <c r="F177" s="272">
        <f>VLOOKUP(B177,'THCS (gui HĐ)'!$D$6:$Z$880,23,0)</f>
        <v>23000</v>
      </c>
      <c r="G177" s="272">
        <f t="shared" si="86"/>
        <v>80914000</v>
      </c>
      <c r="H177" s="15" t="s">
        <v>2160</v>
      </c>
      <c r="I177" s="15" t="s">
        <v>2161</v>
      </c>
      <c r="J177" s="493" t="s">
        <v>46</v>
      </c>
      <c r="K177" s="493"/>
      <c r="L177" s="494"/>
      <c r="M177" s="13">
        <v>26700</v>
      </c>
      <c r="N177" s="13">
        <v>26200</v>
      </c>
      <c r="O177" s="13"/>
      <c r="P177" s="13">
        <v>26800</v>
      </c>
      <c r="Q177" s="13"/>
      <c r="R177" s="15" t="s">
        <v>2162</v>
      </c>
      <c r="S177" s="13">
        <v>70000</v>
      </c>
      <c r="T177" s="13">
        <v>75000</v>
      </c>
      <c r="U177" s="13"/>
      <c r="V177" s="13">
        <v>73500</v>
      </c>
      <c r="W177" s="13"/>
      <c r="X177" s="15" t="s">
        <v>2160</v>
      </c>
      <c r="Y177" s="13">
        <v>28000</v>
      </c>
      <c r="Z177" s="15" t="s">
        <v>2163</v>
      </c>
      <c r="AA177" s="13">
        <v>31104</v>
      </c>
      <c r="AB177" s="15" t="s">
        <v>2164</v>
      </c>
      <c r="AC177" s="13">
        <v>23000</v>
      </c>
      <c r="AD177" s="15" t="s">
        <v>2161</v>
      </c>
      <c r="AE177" s="117" t="s">
        <v>2161</v>
      </c>
      <c r="AF177" s="13">
        <v>23000</v>
      </c>
      <c r="AG177" s="13">
        <v>26800</v>
      </c>
      <c r="AH177" s="13">
        <v>58000</v>
      </c>
      <c r="AI177" s="13">
        <f t="shared" si="87"/>
        <v>23000</v>
      </c>
      <c r="AJ177" s="119" t="s">
        <v>190</v>
      </c>
      <c r="AK177" s="13">
        <f t="shared" si="88"/>
        <v>23000</v>
      </c>
      <c r="AL177" s="13">
        <f t="shared" si="89"/>
        <v>80914000</v>
      </c>
      <c r="AM177" s="13">
        <f t="shared" si="77"/>
        <v>0</v>
      </c>
      <c r="AN177" s="13"/>
      <c r="AO177" s="299">
        <f t="shared" si="80"/>
        <v>23000</v>
      </c>
      <c r="AP177" s="299">
        <f t="shared" si="81"/>
        <v>-7400</v>
      </c>
      <c r="AQ177" s="272">
        <v>15600</v>
      </c>
      <c r="AR177" s="272">
        <f t="shared" si="56"/>
        <v>23000</v>
      </c>
      <c r="AS177" s="311">
        <f t="shared" si="57"/>
        <v>-7400</v>
      </c>
      <c r="AT177" s="272">
        <f t="shared" ref="AT177:AT184" si="91">MIN(AQ177,AN177,AI177)</f>
        <v>15600</v>
      </c>
      <c r="AU177" s="272">
        <f t="shared" si="78"/>
        <v>54880800</v>
      </c>
      <c r="AV177" s="312">
        <f t="shared" si="79"/>
        <v>-26033200</v>
      </c>
      <c r="AW177" s="315"/>
      <c r="AX177" s="110" t="s">
        <v>3211</v>
      </c>
    </row>
    <row r="178" spans="1:53" ht="173.25" customHeight="1">
      <c r="A178" s="361">
        <f>IF(G178="","",SUBTOTAL(3,$G$5:G178))</f>
        <v>163</v>
      </c>
      <c r="B178" s="114" t="s">
        <v>2181</v>
      </c>
      <c r="C178" s="115" t="s">
        <v>228</v>
      </c>
      <c r="D178" s="116">
        <v>82</v>
      </c>
      <c r="E178" s="116" t="s">
        <v>126</v>
      </c>
      <c r="F178" s="272">
        <f>VLOOKUP(B178,'THCS (gui HĐ)'!$D$6:$Z$880,23,0)</f>
        <v>86200</v>
      </c>
      <c r="G178" s="272">
        <f t="shared" si="86"/>
        <v>7068400</v>
      </c>
      <c r="H178" s="15" t="s">
        <v>2182</v>
      </c>
      <c r="I178" s="15" t="s">
        <v>2183</v>
      </c>
      <c r="J178" s="493" t="s">
        <v>46</v>
      </c>
      <c r="K178" s="493"/>
      <c r="L178" s="494"/>
      <c r="M178" s="13">
        <v>87900</v>
      </c>
      <c r="N178" s="13">
        <v>86200</v>
      </c>
      <c r="O178" s="13"/>
      <c r="P178" s="13">
        <v>88400</v>
      </c>
      <c r="Q178" s="13"/>
      <c r="R178" s="15" t="s">
        <v>2184</v>
      </c>
      <c r="S178" s="13">
        <v>300000</v>
      </c>
      <c r="T178" s="13">
        <v>300000</v>
      </c>
      <c r="U178" s="13"/>
      <c r="V178" s="13">
        <v>294000</v>
      </c>
      <c r="W178" s="13"/>
      <c r="X178" s="15" t="s">
        <v>2182</v>
      </c>
      <c r="Y178" s="13">
        <v>111000</v>
      </c>
      <c r="Z178" s="15" t="s">
        <v>2186</v>
      </c>
      <c r="AA178" s="13">
        <v>124416</v>
      </c>
      <c r="AB178" s="15" t="s">
        <v>2187</v>
      </c>
      <c r="AC178" s="13">
        <v>117000</v>
      </c>
      <c r="AD178" s="15" t="s">
        <v>2185</v>
      </c>
      <c r="AE178" s="118" t="s">
        <v>2188</v>
      </c>
      <c r="AF178" s="13">
        <v>117000</v>
      </c>
      <c r="AG178" s="13">
        <v>88200</v>
      </c>
      <c r="AH178" s="13">
        <v>235000</v>
      </c>
      <c r="AI178" s="13">
        <f t="shared" si="87"/>
        <v>86200</v>
      </c>
      <c r="AJ178" s="119" t="s">
        <v>134</v>
      </c>
      <c r="AK178" s="13">
        <f t="shared" si="88"/>
        <v>86200</v>
      </c>
      <c r="AL178" s="13">
        <f t="shared" si="89"/>
        <v>7068400</v>
      </c>
      <c r="AM178" s="13">
        <f t="shared" si="77"/>
        <v>0</v>
      </c>
      <c r="AN178" s="13"/>
      <c r="AO178" s="299">
        <f t="shared" si="80"/>
        <v>86200</v>
      </c>
      <c r="AP178" s="299">
        <f t="shared" si="81"/>
        <v>-23150</v>
      </c>
      <c r="AQ178" s="272">
        <v>63050</v>
      </c>
      <c r="AR178" s="272">
        <f t="shared" si="56"/>
        <v>86200</v>
      </c>
      <c r="AS178" s="311">
        <f t="shared" si="57"/>
        <v>-23150</v>
      </c>
      <c r="AT178" s="272">
        <f t="shared" si="91"/>
        <v>63050</v>
      </c>
      <c r="AU178" s="272">
        <f t="shared" si="78"/>
        <v>5170100</v>
      </c>
      <c r="AV178" s="312">
        <f t="shared" si="79"/>
        <v>-1898300</v>
      </c>
      <c r="AW178" s="315"/>
      <c r="AX178" s="110" t="s">
        <v>3277</v>
      </c>
    </row>
    <row r="179" spans="1:53" ht="183" customHeight="1">
      <c r="A179" s="361">
        <f>IF(G179="","",SUBTOTAL(3,$G$5:G179))</f>
        <v>164</v>
      </c>
      <c r="B179" s="114" t="s">
        <v>2189</v>
      </c>
      <c r="C179" s="115" t="s">
        <v>2190</v>
      </c>
      <c r="D179" s="116">
        <v>83</v>
      </c>
      <c r="E179" s="116" t="s">
        <v>126</v>
      </c>
      <c r="F179" s="272">
        <f>VLOOKUP(B179,'THCS (gui HĐ)'!$D$6:$Z$880,23,0)</f>
        <v>105000</v>
      </c>
      <c r="G179" s="272">
        <f t="shared" si="86"/>
        <v>8715000</v>
      </c>
      <c r="H179" s="15" t="s">
        <v>2191</v>
      </c>
      <c r="I179" s="15" t="s">
        <v>2192</v>
      </c>
      <c r="J179" s="493" t="s">
        <v>46</v>
      </c>
      <c r="K179" s="493"/>
      <c r="L179" s="494"/>
      <c r="M179" s="13">
        <v>107100</v>
      </c>
      <c r="N179" s="13">
        <v>105000</v>
      </c>
      <c r="O179" s="13"/>
      <c r="P179" s="13">
        <v>107700</v>
      </c>
      <c r="Q179" s="13"/>
      <c r="R179" s="15" t="s">
        <v>2191</v>
      </c>
      <c r="S179" s="13">
        <v>300000</v>
      </c>
      <c r="T179" s="13">
        <v>300000</v>
      </c>
      <c r="U179" s="13"/>
      <c r="V179" s="13">
        <v>294000</v>
      </c>
      <c r="W179" s="13"/>
      <c r="X179" s="15" t="s">
        <v>2191</v>
      </c>
      <c r="Y179" s="13">
        <v>111000</v>
      </c>
      <c r="Z179" s="15" t="s">
        <v>2194</v>
      </c>
      <c r="AA179" s="13">
        <v>124416</v>
      </c>
      <c r="AB179" s="15" t="s">
        <v>2195</v>
      </c>
      <c r="AC179" s="13">
        <v>117000</v>
      </c>
      <c r="AD179" s="15" t="s">
        <v>2193</v>
      </c>
      <c r="AE179" s="118" t="s">
        <v>2196</v>
      </c>
      <c r="AF179" s="13">
        <v>117000</v>
      </c>
      <c r="AG179" s="13">
        <v>107500</v>
      </c>
      <c r="AH179" s="13">
        <v>235000</v>
      </c>
      <c r="AI179" s="13">
        <f t="shared" si="87"/>
        <v>105000</v>
      </c>
      <c r="AJ179" s="119" t="s">
        <v>2197</v>
      </c>
      <c r="AK179" s="13">
        <f t="shared" si="88"/>
        <v>105000</v>
      </c>
      <c r="AL179" s="13">
        <f t="shared" si="89"/>
        <v>8715000</v>
      </c>
      <c r="AM179" s="13">
        <f t="shared" si="77"/>
        <v>0</v>
      </c>
      <c r="AN179" s="13"/>
      <c r="AO179" s="299">
        <f t="shared" si="80"/>
        <v>105000</v>
      </c>
      <c r="AP179" s="299">
        <f t="shared" si="81"/>
        <v>-105000</v>
      </c>
      <c r="AQ179" s="272"/>
      <c r="AR179" s="272">
        <f t="shared" si="56"/>
        <v>105000</v>
      </c>
      <c r="AS179" s="311">
        <f t="shared" si="57"/>
        <v>0</v>
      </c>
      <c r="AT179" s="272">
        <f t="shared" si="91"/>
        <v>105000</v>
      </c>
      <c r="AU179" s="272">
        <f t="shared" si="78"/>
        <v>8715000</v>
      </c>
      <c r="AV179" s="272">
        <f t="shared" si="79"/>
        <v>0</v>
      </c>
      <c r="AW179" s="272"/>
    </row>
    <row r="180" spans="1:53" ht="135" customHeight="1">
      <c r="A180" s="361">
        <f>IF(G180="","",SUBTOTAL(3,$G$5:G180))</f>
        <v>165</v>
      </c>
      <c r="B180" s="114" t="s">
        <v>2207</v>
      </c>
      <c r="C180" s="115" t="s">
        <v>238</v>
      </c>
      <c r="D180" s="116">
        <v>83</v>
      </c>
      <c r="E180" s="116" t="s">
        <v>126</v>
      </c>
      <c r="F180" s="272">
        <f>VLOOKUP(B180,'THCS (gui HĐ)'!$D$6:$Z$880,23,0)</f>
        <v>75000</v>
      </c>
      <c r="G180" s="272">
        <f t="shared" si="86"/>
        <v>6225000</v>
      </c>
      <c r="H180" s="15" t="s">
        <v>2208</v>
      </c>
      <c r="I180" s="15" t="s">
        <v>2209</v>
      </c>
      <c r="J180" s="493" t="s">
        <v>46</v>
      </c>
      <c r="K180" s="493"/>
      <c r="L180" s="494"/>
      <c r="M180" s="13">
        <v>76500</v>
      </c>
      <c r="N180" s="13">
        <v>75000</v>
      </c>
      <c r="O180" s="13"/>
      <c r="P180" s="13">
        <v>76900</v>
      </c>
      <c r="Q180" s="13"/>
      <c r="R180" s="15" t="s">
        <v>2208</v>
      </c>
      <c r="S180" s="13">
        <v>300000</v>
      </c>
      <c r="T180" s="13">
        <v>300000</v>
      </c>
      <c r="U180" s="13"/>
      <c r="V180" s="13">
        <v>294000</v>
      </c>
      <c r="W180" s="13"/>
      <c r="X180" s="15" t="s">
        <v>2208</v>
      </c>
      <c r="Y180" s="13">
        <v>83000</v>
      </c>
      <c r="Z180" s="15" t="s">
        <v>2211</v>
      </c>
      <c r="AA180" s="13">
        <v>93320</v>
      </c>
      <c r="AB180" s="324" t="s">
        <v>2212</v>
      </c>
      <c r="AC180" s="13">
        <v>87000</v>
      </c>
      <c r="AD180" s="15" t="s">
        <v>2210</v>
      </c>
      <c r="AE180" s="118" t="s">
        <v>2213</v>
      </c>
      <c r="AF180" s="13">
        <v>87000</v>
      </c>
      <c r="AG180" s="13">
        <v>76800</v>
      </c>
      <c r="AH180" s="13">
        <v>235000</v>
      </c>
      <c r="AI180" s="13">
        <f t="shared" si="87"/>
        <v>75000</v>
      </c>
      <c r="AJ180" s="119" t="s">
        <v>2197</v>
      </c>
      <c r="AK180" s="13">
        <f t="shared" si="88"/>
        <v>75000</v>
      </c>
      <c r="AL180" s="13">
        <f t="shared" si="89"/>
        <v>6225000</v>
      </c>
      <c r="AM180" s="13">
        <f t="shared" si="77"/>
        <v>0</v>
      </c>
      <c r="AN180" s="13"/>
      <c r="AO180" s="299">
        <f t="shared" si="80"/>
        <v>75000</v>
      </c>
      <c r="AP180" s="299">
        <f t="shared" si="81"/>
        <v>-75000</v>
      </c>
      <c r="AQ180" s="272"/>
      <c r="AR180" s="272">
        <f t="shared" si="56"/>
        <v>75000</v>
      </c>
      <c r="AS180" s="311">
        <f t="shared" si="57"/>
        <v>0</v>
      </c>
      <c r="AT180" s="272">
        <f t="shared" si="91"/>
        <v>75000</v>
      </c>
      <c r="AU180" s="272">
        <f t="shared" si="78"/>
        <v>6225000</v>
      </c>
      <c r="AV180" s="272">
        <f t="shared" si="79"/>
        <v>0</v>
      </c>
      <c r="AW180" s="272"/>
    </row>
    <row r="181" spans="1:53" ht="147.75" customHeight="1">
      <c r="A181" s="361">
        <f>IF(G181="","",SUBTOTAL(3,$G$5:G181))</f>
        <v>166</v>
      </c>
      <c r="B181" s="114" t="s">
        <v>2150</v>
      </c>
      <c r="C181" s="115" t="s">
        <v>2081</v>
      </c>
      <c r="D181" s="116">
        <v>7923</v>
      </c>
      <c r="E181" s="116" t="s">
        <v>550</v>
      </c>
      <c r="F181" s="272">
        <f>VLOOKUP(B181,'THCS (gui HĐ)'!$D$6:$Z$880,23,0)</f>
        <v>600000</v>
      </c>
      <c r="G181" s="272">
        <f>F181*D181</f>
        <v>4753800000</v>
      </c>
      <c r="H181" s="15" t="s">
        <v>2151</v>
      </c>
      <c r="I181" s="15" t="s">
        <v>2152</v>
      </c>
      <c r="J181" s="493" t="s">
        <v>46</v>
      </c>
      <c r="K181" s="493"/>
      <c r="L181" s="494"/>
      <c r="M181" s="13">
        <v>827700</v>
      </c>
      <c r="N181" s="13">
        <v>811500</v>
      </c>
      <c r="O181" s="13"/>
      <c r="P181" s="13">
        <v>832600</v>
      </c>
      <c r="Q181" s="13"/>
      <c r="R181" s="278" t="s">
        <v>2151</v>
      </c>
      <c r="S181" s="13">
        <v>670000</v>
      </c>
      <c r="T181" s="13">
        <v>600000</v>
      </c>
      <c r="U181" s="13"/>
      <c r="V181" s="13">
        <v>654000</v>
      </c>
      <c r="W181" s="13"/>
      <c r="X181" s="278" t="s">
        <v>2151</v>
      </c>
      <c r="Y181" s="13">
        <v>765000</v>
      </c>
      <c r="Z181" s="278" t="s">
        <v>2151</v>
      </c>
      <c r="AA181" s="13">
        <v>792000</v>
      </c>
      <c r="AB181" s="128" t="s">
        <v>2154</v>
      </c>
      <c r="AC181" s="13">
        <v>700000</v>
      </c>
      <c r="AD181" s="128" t="s">
        <v>2153</v>
      </c>
      <c r="AE181" s="117" t="s">
        <v>2152</v>
      </c>
      <c r="AF181" s="13">
        <v>700000</v>
      </c>
      <c r="AG181" s="13">
        <v>831000</v>
      </c>
      <c r="AH181" s="13">
        <v>520000</v>
      </c>
      <c r="AI181" s="13">
        <f t="shared" si="87"/>
        <v>520000</v>
      </c>
      <c r="AJ181" s="116" t="s">
        <v>196</v>
      </c>
      <c r="AK181" s="13">
        <f>MIN(AH181,AG181,AF181,AC181,AA181,Y181,V181,T181,S181,P181,N181,M181)</f>
        <v>520000</v>
      </c>
      <c r="AL181" s="13" t="e">
        <f>AK181-AJ181</f>
        <v>#VALUE!</v>
      </c>
      <c r="AM181" s="13">
        <f>MIN(AK181,AJ181)</f>
        <v>520000</v>
      </c>
      <c r="AN181" s="13">
        <f>VLOOKUP(B181,'HĐ 2022L6'!$D$9:$V$821,19,0)</f>
        <v>180000</v>
      </c>
      <c r="AO181" s="13">
        <f>AN181-G181</f>
        <v>-4753620000</v>
      </c>
      <c r="AP181" s="116" t="s">
        <v>196</v>
      </c>
      <c r="AQ181" s="272">
        <v>555000</v>
      </c>
      <c r="AR181" s="272">
        <f t="shared" si="56"/>
        <v>180000</v>
      </c>
      <c r="AS181" s="311">
        <f t="shared" si="57"/>
        <v>0</v>
      </c>
      <c r="AT181" s="272">
        <f t="shared" si="91"/>
        <v>180000</v>
      </c>
      <c r="AU181" s="272">
        <f>AT181*D181</f>
        <v>1426140000</v>
      </c>
      <c r="AV181" s="312">
        <f>AU181-G181</f>
        <v>-3327660000</v>
      </c>
      <c r="AW181" s="116" t="s">
        <v>3291</v>
      </c>
      <c r="AX181" s="358"/>
      <c r="AY181" s="174" t="s">
        <v>3274</v>
      </c>
    </row>
    <row r="182" spans="1:53" ht="121.5" customHeight="1">
      <c r="A182" s="361">
        <f>IF(G182="","",SUBTOTAL(3,$G$5:G182))</f>
        <v>167</v>
      </c>
      <c r="B182" s="114" t="s">
        <v>2155</v>
      </c>
      <c r="C182" s="115" t="s">
        <v>2081</v>
      </c>
      <c r="D182" s="116">
        <v>8102</v>
      </c>
      <c r="E182" s="116" t="s">
        <v>550</v>
      </c>
      <c r="F182" s="272">
        <f>VLOOKUP(B182,'THCS (gui HĐ)'!$D$6:$Z$880,23,0)</f>
        <v>1300000</v>
      </c>
      <c r="G182" s="272">
        <f>F182*D182</f>
        <v>10532600000</v>
      </c>
      <c r="H182" s="15" t="s">
        <v>2156</v>
      </c>
      <c r="I182" s="15" t="s">
        <v>2157</v>
      </c>
      <c r="J182" s="493" t="s">
        <v>46</v>
      </c>
      <c r="K182" s="493"/>
      <c r="L182" s="494"/>
      <c r="M182" s="13">
        <v>3121900</v>
      </c>
      <c r="N182" s="13">
        <v>3060700</v>
      </c>
      <c r="O182" s="13"/>
      <c r="P182" s="13">
        <v>3140600</v>
      </c>
      <c r="Q182" s="13"/>
      <c r="R182" s="278" t="s">
        <v>2156</v>
      </c>
      <c r="S182" s="13">
        <v>3450000</v>
      </c>
      <c r="T182" s="13">
        <v>3000000</v>
      </c>
      <c r="U182" s="13"/>
      <c r="V182" s="13">
        <v>3360000</v>
      </c>
      <c r="W182" s="13"/>
      <c r="X182" s="278" t="s">
        <v>2156</v>
      </c>
      <c r="Y182" s="13">
        <v>2692000</v>
      </c>
      <c r="Z182" s="278" t="s">
        <v>2156</v>
      </c>
      <c r="AA182" s="13">
        <v>2970000</v>
      </c>
      <c r="AB182" s="128" t="s">
        <v>2158</v>
      </c>
      <c r="AC182" s="13">
        <v>1300000</v>
      </c>
      <c r="AD182" s="128" t="s">
        <v>2157</v>
      </c>
      <c r="AE182" s="117" t="s">
        <v>2157</v>
      </c>
      <c r="AF182" s="13">
        <v>1300000</v>
      </c>
      <c r="AG182" s="13">
        <v>3137500</v>
      </c>
      <c r="AH182" s="13">
        <v>2680000</v>
      </c>
      <c r="AI182" s="13">
        <f t="shared" si="87"/>
        <v>1300000</v>
      </c>
      <c r="AJ182" s="116" t="s">
        <v>196</v>
      </c>
      <c r="AK182" s="13">
        <f>MIN(AH182,AG182,AF182,AC182,AA182,Y182,V182,T182,S182,P182,N182,M182)</f>
        <v>1300000</v>
      </c>
      <c r="AL182" s="13" t="e">
        <f>AK182-AJ182</f>
        <v>#VALUE!</v>
      </c>
      <c r="AM182" s="13">
        <f>MIN(AK182,AJ182)</f>
        <v>1300000</v>
      </c>
      <c r="AN182" s="13">
        <f>VLOOKUP(B182,'HĐ 2022L6'!$D$9:$V$821,19,0)</f>
        <v>95000</v>
      </c>
      <c r="AO182" s="13">
        <f>AN182-G182</f>
        <v>-10532505000</v>
      </c>
      <c r="AP182" s="116" t="s">
        <v>196</v>
      </c>
      <c r="AQ182" s="272">
        <v>1550400</v>
      </c>
      <c r="AR182" s="272">
        <f t="shared" si="56"/>
        <v>95000</v>
      </c>
      <c r="AS182" s="311">
        <f t="shared" si="57"/>
        <v>0</v>
      </c>
      <c r="AT182" s="272">
        <f t="shared" si="91"/>
        <v>95000</v>
      </c>
      <c r="AU182" s="272">
        <f>AT182*D182</f>
        <v>769690000</v>
      </c>
      <c r="AV182" s="312">
        <f>AU182-G182</f>
        <v>-9762910000</v>
      </c>
      <c r="AW182" s="116" t="s">
        <v>3291</v>
      </c>
      <c r="AX182" s="358"/>
      <c r="AY182" s="174" t="s">
        <v>3275</v>
      </c>
    </row>
    <row r="183" spans="1:53" s="149" customFormat="1">
      <c r="A183" s="361" t="str">
        <f>IF(G183="","",SUBTOTAL(3,$G$5:G183))</f>
        <v/>
      </c>
      <c r="B183" s="152" t="s">
        <v>2974</v>
      </c>
      <c r="C183" s="143"/>
      <c r="D183" s="144"/>
      <c r="E183" s="144"/>
      <c r="F183" s="300"/>
      <c r="G183" s="300"/>
      <c r="H183" s="146"/>
      <c r="I183" s="146"/>
      <c r="J183" s="495"/>
      <c r="K183" s="495"/>
      <c r="L183" s="496"/>
      <c r="M183" s="147"/>
      <c r="N183" s="147"/>
      <c r="O183" s="147"/>
      <c r="P183" s="147"/>
      <c r="Q183" s="147"/>
      <c r="R183" s="146"/>
      <c r="S183" s="147"/>
      <c r="T183" s="147"/>
      <c r="U183" s="147"/>
      <c r="V183" s="147"/>
      <c r="W183" s="147"/>
      <c r="X183" s="146"/>
      <c r="Y183" s="147"/>
      <c r="Z183" s="146"/>
      <c r="AA183" s="147"/>
      <c r="AB183" s="325"/>
      <c r="AC183" s="147"/>
      <c r="AD183" s="146"/>
      <c r="AE183" s="168"/>
      <c r="AF183" s="147"/>
      <c r="AG183" s="147"/>
      <c r="AH183" s="147"/>
      <c r="AI183" s="147"/>
      <c r="AJ183" s="150"/>
      <c r="AK183" s="147"/>
      <c r="AL183" s="147"/>
      <c r="AM183" s="13">
        <f t="shared" si="77"/>
        <v>0</v>
      </c>
      <c r="AN183" s="147"/>
      <c r="AO183" s="299"/>
      <c r="AP183" s="299"/>
      <c r="AQ183" s="300"/>
      <c r="AR183" s="272">
        <f t="shared" si="56"/>
        <v>0</v>
      </c>
      <c r="AS183" s="311">
        <f t="shared" si="57"/>
        <v>0</v>
      </c>
      <c r="AT183" s="300"/>
      <c r="AU183" s="300"/>
      <c r="AV183" s="300"/>
      <c r="AW183" s="1"/>
    </row>
    <row r="184" spans="1:53" ht="86.25" customHeight="1">
      <c r="A184" s="361">
        <f>IF(G184="","",SUBTOTAL(3,$G$5:G184))</f>
        <v>168</v>
      </c>
      <c r="B184" s="114" t="s">
        <v>2227</v>
      </c>
      <c r="C184" s="115" t="s">
        <v>1559</v>
      </c>
      <c r="D184" s="116">
        <v>709</v>
      </c>
      <c r="E184" s="116" t="s">
        <v>126</v>
      </c>
      <c r="F184" s="272">
        <f>VLOOKUP(B184,'THCS (gui HĐ)'!$D$6:$Z$880,23,0)</f>
        <v>281000</v>
      </c>
      <c r="G184" s="272">
        <f>F184*D184</f>
        <v>199229000</v>
      </c>
      <c r="H184" s="15" t="s">
        <v>2228</v>
      </c>
      <c r="I184" s="15" t="s">
        <v>2229</v>
      </c>
      <c r="J184" s="493" t="s">
        <v>46</v>
      </c>
      <c r="K184" s="493"/>
      <c r="L184" s="494"/>
      <c r="M184" s="13">
        <v>437800</v>
      </c>
      <c r="N184" s="13">
        <v>429300</v>
      </c>
      <c r="O184" s="13"/>
      <c r="P184" s="13">
        <v>440400</v>
      </c>
      <c r="Q184" s="13"/>
      <c r="R184" s="324" t="s">
        <v>2230</v>
      </c>
      <c r="S184" s="13">
        <v>900000</v>
      </c>
      <c r="T184" s="13">
        <v>1000000</v>
      </c>
      <c r="U184" s="13"/>
      <c r="V184" s="13">
        <v>540000</v>
      </c>
      <c r="W184" s="13"/>
      <c r="X184" s="324" t="s">
        <v>2228</v>
      </c>
      <c r="Y184" s="13">
        <v>312000</v>
      </c>
      <c r="Z184" s="15" t="s">
        <v>2231</v>
      </c>
      <c r="AA184" s="13">
        <v>360000</v>
      </c>
      <c r="AB184" s="324" t="s">
        <v>2230</v>
      </c>
      <c r="AC184" s="13">
        <v>281000</v>
      </c>
      <c r="AD184" s="15" t="s">
        <v>2229</v>
      </c>
      <c r="AE184" s="117" t="s">
        <v>2229</v>
      </c>
      <c r="AF184" s="13">
        <v>281000</v>
      </c>
      <c r="AG184" s="13">
        <v>439500</v>
      </c>
      <c r="AH184" s="13">
        <v>250000</v>
      </c>
      <c r="AI184" s="13">
        <f>MIN(AH184,AG184,AF184,AC184,AA184,Y184,V184,T184,S184,P184,N184,M184)</f>
        <v>250000</v>
      </c>
      <c r="AJ184" s="119" t="s">
        <v>196</v>
      </c>
      <c r="AK184" s="13">
        <f>MIN(AI184,AN184)</f>
        <v>250000</v>
      </c>
      <c r="AL184" s="13">
        <f>AK184*D184</f>
        <v>177250000</v>
      </c>
      <c r="AM184" s="13">
        <f t="shared" si="77"/>
        <v>-21979000</v>
      </c>
      <c r="AN184" s="13">
        <f>VLOOKUP(B184,'HĐ 2022L6'!$D$9:$V$821,19,0)</f>
        <v>328000</v>
      </c>
      <c r="AO184" s="299">
        <f t="shared" si="80"/>
        <v>250000</v>
      </c>
      <c r="AP184" s="299">
        <f t="shared" si="81"/>
        <v>-55000</v>
      </c>
      <c r="AQ184" s="272">
        <v>195000</v>
      </c>
      <c r="AR184" s="272">
        <f t="shared" si="56"/>
        <v>250000</v>
      </c>
      <c r="AS184" s="311">
        <f t="shared" si="57"/>
        <v>-55000</v>
      </c>
      <c r="AT184" s="272">
        <f t="shared" si="91"/>
        <v>195000</v>
      </c>
      <c r="AU184" s="272">
        <f t="shared" si="78"/>
        <v>138255000</v>
      </c>
      <c r="AV184" s="312">
        <f t="shared" si="79"/>
        <v>-60974000</v>
      </c>
      <c r="AW184" s="315"/>
      <c r="AX184" s="174" t="s">
        <v>3280</v>
      </c>
      <c r="AY184" s="110">
        <v>195000</v>
      </c>
      <c r="AZ184" s="174">
        <f>AY184-F184</f>
        <v>-86000</v>
      </c>
      <c r="BA184" s="110">
        <f>AZ184*D184</f>
        <v>-60974000</v>
      </c>
    </row>
    <row r="185" spans="1:53" s="136" customFormat="1">
      <c r="A185" s="361"/>
      <c r="B185" s="133" t="s">
        <v>2238</v>
      </c>
      <c r="C185" s="283"/>
      <c r="D185" s="283"/>
      <c r="E185" s="283"/>
      <c r="F185" s="283"/>
      <c r="G185" s="350">
        <f>SUM(G5:G184)</f>
        <v>40301476000</v>
      </c>
      <c r="H185" s="135"/>
      <c r="I185" s="135"/>
      <c r="J185" s="283"/>
      <c r="K185" s="283"/>
      <c r="L185" s="134"/>
      <c r="M185" s="134"/>
      <c r="N185" s="134"/>
      <c r="O185" s="134"/>
      <c r="P185" s="134"/>
      <c r="Q185" s="134"/>
      <c r="R185" s="135"/>
      <c r="S185" s="17"/>
      <c r="T185" s="17"/>
      <c r="U185" s="17"/>
      <c r="V185" s="17"/>
      <c r="W185" s="17"/>
      <c r="X185" s="327"/>
      <c r="Y185" s="17"/>
      <c r="Z185" s="327"/>
      <c r="AA185" s="17"/>
      <c r="AB185" s="327"/>
      <c r="AC185" s="17"/>
      <c r="AD185" s="327"/>
      <c r="AE185" s="327"/>
      <c r="AF185" s="17"/>
      <c r="AG185" s="17"/>
      <c r="AH185" s="17"/>
      <c r="AI185" s="19"/>
      <c r="AJ185" s="337"/>
      <c r="AK185" s="17"/>
      <c r="AL185" s="314" t="e">
        <f>SUM(AL5:AL184)</f>
        <v>#VALUE!</v>
      </c>
      <c r="AM185" s="314">
        <f>SUM(AM5:AM184)</f>
        <v>-781966020</v>
      </c>
      <c r="AN185" s="19"/>
      <c r="AO185" s="299">
        <f t="shared" si="80"/>
        <v>0</v>
      </c>
      <c r="AP185" s="299">
        <f t="shared" si="81"/>
        <v>0</v>
      </c>
      <c r="AQ185" s="280"/>
      <c r="AR185" s="280"/>
      <c r="AS185" s="309"/>
      <c r="AT185" s="280">
        <f>MIN(AQ185,AK185)</f>
        <v>0</v>
      </c>
      <c r="AU185" s="350">
        <f>SUM(AU5:AU184)</f>
        <v>22935897145</v>
      </c>
      <c r="AV185" s="360">
        <f t="shared" ref="AV185" si="92">SUM(AV5:AV184)</f>
        <v>-17365578855</v>
      </c>
      <c r="AW185" s="318"/>
      <c r="AX185" s="345">
        <f>'THCS Rà soát (trình lại)'!AE109</f>
        <v>125990019176</v>
      </c>
    </row>
    <row r="186" spans="1:53" s="136" customFormat="1">
      <c r="A186" s="287"/>
      <c r="B186" s="288"/>
      <c r="C186" s="287"/>
      <c r="D186" s="287"/>
      <c r="E186" s="287"/>
      <c r="F186" s="287"/>
      <c r="G186" s="289"/>
      <c r="H186" s="291"/>
      <c r="I186" s="291"/>
      <c r="J186" s="287"/>
      <c r="K186" s="287"/>
      <c r="L186" s="290"/>
      <c r="M186" s="290"/>
      <c r="N186" s="290"/>
      <c r="O186" s="290"/>
      <c r="P186" s="290"/>
      <c r="Q186" s="290"/>
      <c r="R186" s="291"/>
      <c r="S186" s="292"/>
      <c r="T186" s="292"/>
      <c r="U186" s="292"/>
      <c r="V186" s="292"/>
      <c r="W186" s="292"/>
      <c r="X186" s="329"/>
      <c r="Y186" s="292"/>
      <c r="Z186" s="329"/>
      <c r="AA186" s="292"/>
      <c r="AB186" s="329"/>
      <c r="AC186" s="292"/>
      <c r="AD186" s="329"/>
      <c r="AE186" s="329"/>
      <c r="AF186" s="292"/>
      <c r="AG186" s="292"/>
      <c r="AH186" s="292"/>
      <c r="AI186" s="294"/>
      <c r="AJ186" s="339"/>
      <c r="AK186" s="289"/>
      <c r="AL186" s="289"/>
      <c r="AM186" s="293"/>
      <c r="AN186" s="319"/>
      <c r="AO186" s="319"/>
      <c r="AP186" s="319"/>
      <c r="AQ186" s="320"/>
      <c r="AR186" s="320"/>
      <c r="AS186" s="321"/>
      <c r="AT186" s="321"/>
      <c r="AU186" s="287"/>
      <c r="AV186" s="319"/>
      <c r="AW186" s="319"/>
    </row>
    <row r="187" spans="1:53" s="136" customFormat="1">
      <c r="A187" s="287"/>
      <c r="B187" s="288"/>
      <c r="C187" s="287"/>
      <c r="D187" s="287"/>
      <c r="E187" s="287"/>
      <c r="F187" s="287"/>
      <c r="G187" s="289"/>
      <c r="H187" s="291"/>
      <c r="I187" s="291"/>
      <c r="J187" s="287"/>
      <c r="K187" s="287"/>
      <c r="L187" s="290"/>
      <c r="M187" s="290"/>
      <c r="N187" s="290"/>
      <c r="O187" s="290"/>
      <c r="P187" s="290"/>
      <c r="Q187" s="290"/>
      <c r="R187" s="291"/>
      <c r="S187" s="292"/>
      <c r="T187" s="292"/>
      <c r="U187" s="292"/>
      <c r="V187" s="292"/>
      <c r="W187" s="292"/>
      <c r="X187" s="329"/>
      <c r="Y187" s="292"/>
      <c r="Z187" s="329"/>
      <c r="AA187" s="292"/>
      <c r="AB187" s="329"/>
      <c r="AC187" s="292"/>
      <c r="AD187" s="329"/>
      <c r="AE187" s="329"/>
      <c r="AF187" s="292"/>
      <c r="AG187" s="292"/>
      <c r="AH187" s="292"/>
      <c r="AI187" s="294"/>
      <c r="AJ187" s="339"/>
      <c r="AK187" s="289"/>
      <c r="AL187" s="289"/>
      <c r="AM187" s="293"/>
      <c r="AN187" s="319"/>
      <c r="AO187" s="319"/>
      <c r="AP187" s="319"/>
      <c r="AQ187" s="320"/>
      <c r="AR187" s="320"/>
      <c r="AS187" s="321"/>
      <c r="AT187" s="321"/>
      <c r="AU187" s="287"/>
      <c r="AV187" s="319"/>
      <c r="AW187" s="319"/>
    </row>
    <row r="188" spans="1:53" s="136" customFormat="1">
      <c r="A188" s="287"/>
      <c r="B188" s="288"/>
      <c r="C188" s="287"/>
      <c r="D188" s="287"/>
      <c r="E188" s="287"/>
      <c r="F188" s="287"/>
      <c r="G188" s="289"/>
      <c r="H188" s="291"/>
      <c r="I188" s="291"/>
      <c r="J188" s="287"/>
      <c r="K188" s="287"/>
      <c r="L188" s="290"/>
      <c r="M188" s="290"/>
      <c r="N188" s="290"/>
      <c r="O188" s="290"/>
      <c r="P188" s="290"/>
      <c r="Q188" s="290"/>
      <c r="R188" s="291"/>
      <c r="S188" s="292"/>
      <c r="T188" s="292"/>
      <c r="U188" s="292"/>
      <c r="V188" s="292"/>
      <c r="W188" s="292"/>
      <c r="X188" s="329"/>
      <c r="Y188" s="292"/>
      <c r="Z188" s="329"/>
      <c r="AA188" s="292"/>
      <c r="AB188" s="329"/>
      <c r="AC188" s="292"/>
      <c r="AD188" s="329"/>
      <c r="AE188" s="329"/>
      <c r="AF188" s="292"/>
      <c r="AG188" s="292"/>
      <c r="AH188" s="292"/>
      <c r="AI188" s="294"/>
      <c r="AJ188" s="339"/>
      <c r="AK188" s="289"/>
      <c r="AL188" s="289"/>
      <c r="AM188" s="293"/>
      <c r="AN188" s="319"/>
      <c r="AO188" s="319"/>
      <c r="AP188" s="319"/>
      <c r="AQ188" s="320"/>
      <c r="AR188" s="320"/>
      <c r="AS188" s="321"/>
      <c r="AT188" s="321"/>
      <c r="AU188" s="287"/>
      <c r="AV188" s="319"/>
      <c r="AW188" s="319"/>
    </row>
    <row r="189" spans="1:53" ht="15.75" customHeight="1">
      <c r="B189" s="279" t="s">
        <v>2239</v>
      </c>
      <c r="C189" s="279"/>
      <c r="D189" s="279"/>
      <c r="E189" s="279"/>
      <c r="F189" s="279"/>
      <c r="G189" s="279"/>
      <c r="I189" s="279"/>
      <c r="J189" s="279"/>
      <c r="K189" s="279"/>
      <c r="S189" s="279"/>
      <c r="T189" s="279"/>
      <c r="U189" s="279"/>
      <c r="V189" s="279"/>
      <c r="W189" s="279"/>
      <c r="X189" s="138"/>
      <c r="Y189" s="279"/>
      <c r="Z189" s="138"/>
      <c r="AA189" s="279"/>
      <c r="AB189" s="138"/>
      <c r="AC189" s="279"/>
      <c r="AD189" s="138"/>
      <c r="AE189" s="138"/>
      <c r="AF189" s="279"/>
      <c r="AG189" s="279"/>
      <c r="AH189" s="279"/>
      <c r="AI189" s="279"/>
      <c r="AJ189" s="340"/>
      <c r="AK189" s="279"/>
      <c r="AL189" s="279"/>
      <c r="AM189" s="279"/>
      <c r="AN189" s="18"/>
      <c r="AO189" s="18"/>
      <c r="AP189" s="18"/>
      <c r="AQ189" s="320"/>
      <c r="AR189" s="320"/>
      <c r="AS189" s="321">
        <f>MIN(AN189,AJ189)</f>
        <v>0</v>
      </c>
      <c r="AT189" s="321">
        <v>0</v>
      </c>
      <c r="AU189" s="279"/>
      <c r="AV189" s="18"/>
      <c r="AW189" s="18"/>
    </row>
    <row r="190" spans="1:53">
      <c r="B190" s="137" t="e">
        <f>#REF!+'THCS Rà soát (trình lại)'!A96</f>
        <v>#REF!</v>
      </c>
      <c r="AK190" s="18" t="s">
        <v>2977</v>
      </c>
      <c r="AL190" s="273">
        <f>AM185/G185</f>
        <v>-1.9402912687366585E-2</v>
      </c>
      <c r="AQ190" s="320"/>
      <c r="AR190" s="320"/>
      <c r="AS190" s="321">
        <f>MIN(AN190,AJ190)</f>
        <v>0</v>
      </c>
      <c r="AT190" s="321">
        <v>0</v>
      </c>
      <c r="AU190" s="132">
        <f>'[1]Tiểu học đủ dk thẩm định'!$AO$176</f>
        <v>0</v>
      </c>
    </row>
    <row r="191" spans="1:53">
      <c r="G191" s="132">
        <f>'THCS Rà soát (trình lại)'!AE109</f>
        <v>125990019176</v>
      </c>
      <c r="H191" s="138">
        <f>'THCS Rà soát (trình lại)'!AE109</f>
        <v>125990019176</v>
      </c>
      <c r="AK191" s="18" t="s">
        <v>2978</v>
      </c>
      <c r="AQ191" s="320"/>
      <c r="AR191" s="320"/>
      <c r="AS191" s="321"/>
      <c r="AT191" s="321"/>
      <c r="AU191" s="176" t="e">
        <f>AU190+AL185</f>
        <v>#VALUE!</v>
      </c>
    </row>
    <row r="192" spans="1:53">
      <c r="G192" s="176">
        <f>G191+G185</f>
        <v>166291495176</v>
      </c>
      <c r="H192" s="636">
        <f>H191+G185</f>
        <v>166291495176</v>
      </c>
      <c r="AQ192" s="320"/>
      <c r="AR192" s="320"/>
      <c r="AS192" s="321"/>
      <c r="AT192" s="321"/>
    </row>
    <row r="193" spans="2:56">
      <c r="AJ193" s="341" t="s">
        <v>2240</v>
      </c>
      <c r="AK193" s="139">
        <v>254153353277.76501</v>
      </c>
      <c r="AL193" s="139"/>
      <c r="AQ193" s="320"/>
      <c r="AR193" s="320"/>
      <c r="AS193" s="321">
        <f>MIN(AN193,AJ193)</f>
        <v>0</v>
      </c>
      <c r="AT193" s="321">
        <v>0</v>
      </c>
      <c r="AU193" s="176"/>
    </row>
    <row r="194" spans="2:56" s="132" customFormat="1">
      <c r="B194" s="137"/>
      <c r="H194" s="636">
        <f>'THCS (gui HĐ)'!AA881</f>
        <v>216277027067.76501</v>
      </c>
      <c r="I194" s="138"/>
      <c r="L194" s="279"/>
      <c r="M194" s="279"/>
      <c r="N194" s="279"/>
      <c r="O194" s="279"/>
      <c r="P194" s="279"/>
      <c r="Q194" s="279"/>
      <c r="R194" s="138"/>
      <c r="S194" s="18"/>
      <c r="T194" s="18"/>
      <c r="U194" s="18"/>
      <c r="V194" s="18"/>
      <c r="W194" s="18"/>
      <c r="X194" s="286"/>
      <c r="Y194" s="18"/>
      <c r="Z194" s="286"/>
      <c r="AA194" s="18"/>
      <c r="AB194" s="286"/>
      <c r="AC194" s="18"/>
      <c r="AD194" s="286"/>
      <c r="AE194" s="286"/>
      <c r="AF194" s="18"/>
      <c r="AG194" s="18"/>
      <c r="AH194" s="18"/>
      <c r="AI194" s="20"/>
      <c r="AJ194" s="341"/>
      <c r="AK194" s="18">
        <v>127912698600</v>
      </c>
      <c r="AL194" s="18"/>
      <c r="AM194" s="173"/>
      <c r="AN194" s="322"/>
      <c r="AO194" s="322"/>
      <c r="AP194" s="322"/>
      <c r="AQ194" s="320"/>
      <c r="AR194" s="320"/>
      <c r="AS194" s="321">
        <f>MIN(AN194,AJ194)</f>
        <v>0</v>
      </c>
      <c r="AT194" s="321">
        <v>0</v>
      </c>
      <c r="AV194" s="322">
        <v>-7322078161.1999998</v>
      </c>
      <c r="AW194" s="322"/>
      <c r="AX194" s="110"/>
      <c r="AY194" s="110"/>
      <c r="AZ194" s="110"/>
      <c r="BA194" s="110"/>
      <c r="BB194" s="110"/>
      <c r="BC194" s="110"/>
      <c r="BD194" s="110"/>
    </row>
    <row r="195" spans="2:56" s="132" customFormat="1">
      <c r="B195" s="137"/>
      <c r="H195" s="636">
        <f>H194-H192</f>
        <v>49985531891.765015</v>
      </c>
      <c r="I195" s="138"/>
      <c r="L195" s="279"/>
      <c r="M195" s="279"/>
      <c r="N195" s="279"/>
      <c r="O195" s="279"/>
      <c r="P195" s="279"/>
      <c r="Q195" s="279"/>
      <c r="R195" s="138"/>
      <c r="S195" s="18"/>
      <c r="T195" s="18"/>
      <c r="U195" s="18"/>
      <c r="V195" s="18"/>
      <c r="W195" s="18"/>
      <c r="X195" s="286"/>
      <c r="Y195" s="18"/>
      <c r="Z195" s="286"/>
      <c r="AA195" s="18"/>
      <c r="AB195" s="286"/>
      <c r="AC195" s="18"/>
      <c r="AD195" s="286"/>
      <c r="AE195" s="286"/>
      <c r="AF195" s="18"/>
      <c r="AG195" s="18"/>
      <c r="AH195" s="18"/>
      <c r="AI195" s="20"/>
      <c r="AJ195" s="341"/>
      <c r="AK195" s="18">
        <v>126240654677.765</v>
      </c>
      <c r="AL195" s="18"/>
      <c r="AM195" s="173"/>
      <c r="AN195" s="322"/>
      <c r="AO195" s="322"/>
      <c r="AP195" s="322"/>
      <c r="AQ195" s="320"/>
      <c r="AR195" s="320"/>
      <c r="AS195" s="321">
        <f>MIN(AN195,AJ195)</f>
        <v>0</v>
      </c>
      <c r="AT195" s="321">
        <v>0</v>
      </c>
      <c r="AV195" s="322"/>
      <c r="AW195" s="322"/>
      <c r="AX195" s="110"/>
      <c r="AY195" s="110"/>
      <c r="AZ195" s="110"/>
      <c r="BA195" s="110"/>
      <c r="BB195" s="110"/>
      <c r="BC195" s="110"/>
      <c r="BD195" s="110"/>
    </row>
    <row r="196" spans="2:56" s="132" customFormat="1">
      <c r="B196" s="137"/>
      <c r="H196" s="138"/>
      <c r="I196" s="138"/>
      <c r="L196" s="279"/>
      <c r="M196" s="279"/>
      <c r="N196" s="279"/>
      <c r="O196" s="279"/>
      <c r="P196" s="279"/>
      <c r="Q196" s="279"/>
      <c r="R196" s="138"/>
      <c r="S196" s="18"/>
      <c r="T196" s="18"/>
      <c r="U196" s="18"/>
      <c r="V196" s="18"/>
      <c r="W196" s="18"/>
      <c r="X196" s="286"/>
      <c r="Y196" s="18"/>
      <c r="Z196" s="286"/>
      <c r="AA196" s="18"/>
      <c r="AB196" s="286"/>
      <c r="AC196" s="18"/>
      <c r="AD196" s="286"/>
      <c r="AE196" s="286"/>
      <c r="AF196" s="18"/>
      <c r="AG196" s="18"/>
      <c r="AH196" s="18"/>
      <c r="AI196" s="20"/>
      <c r="AJ196" s="341" t="s">
        <v>2241</v>
      </c>
      <c r="AK196" s="18">
        <v>444746000000</v>
      </c>
      <c r="AL196" s="18"/>
      <c r="AM196" s="173"/>
      <c r="AN196" s="322"/>
      <c r="AO196" s="322"/>
      <c r="AP196" s="322"/>
      <c r="AQ196" s="320"/>
      <c r="AR196" s="320"/>
      <c r="AS196" s="321">
        <f>MIN(AN196,AJ196)</f>
        <v>0</v>
      </c>
      <c r="AT196" s="321">
        <v>0</v>
      </c>
      <c r="AV196" s="322"/>
      <c r="AW196" s="322"/>
      <c r="AX196" s="110"/>
      <c r="AY196" s="110"/>
      <c r="AZ196" s="110"/>
      <c r="BA196" s="110"/>
      <c r="BB196" s="110"/>
      <c r="BC196" s="110"/>
      <c r="BD196" s="110"/>
    </row>
    <row r="197" spans="2:56" s="132" customFormat="1">
      <c r="B197" s="137"/>
      <c r="H197" s="138"/>
      <c r="I197" s="138"/>
      <c r="L197" s="279"/>
      <c r="M197" s="279"/>
      <c r="N197" s="279"/>
      <c r="O197" s="279"/>
      <c r="P197" s="279"/>
      <c r="Q197" s="279"/>
      <c r="R197" s="138"/>
      <c r="S197" s="18"/>
      <c r="T197" s="18"/>
      <c r="U197" s="18"/>
      <c r="V197" s="18"/>
      <c r="W197" s="18"/>
      <c r="X197" s="286"/>
      <c r="Y197" s="18"/>
      <c r="Z197" s="286"/>
      <c r="AA197" s="18"/>
      <c r="AB197" s="286"/>
      <c r="AC197" s="18"/>
      <c r="AD197" s="286"/>
      <c r="AE197" s="286"/>
      <c r="AF197" s="18"/>
      <c r="AG197" s="18"/>
      <c r="AH197" s="18"/>
      <c r="AI197" s="20"/>
      <c r="AJ197" s="341"/>
      <c r="AK197" s="18">
        <v>-190592646722.23499</v>
      </c>
      <c r="AL197" s="18"/>
      <c r="AM197" s="173"/>
      <c r="AN197" s="322"/>
      <c r="AO197" s="322"/>
      <c r="AP197" s="322"/>
      <c r="AQ197" s="320"/>
      <c r="AR197" s="320"/>
      <c r="AS197" s="321">
        <f>MIN(AN197,AJ197)</f>
        <v>0</v>
      </c>
      <c r="AT197" s="321">
        <v>0</v>
      </c>
      <c r="AV197" s="322"/>
      <c r="AW197" s="322"/>
      <c r="AX197" s="110"/>
      <c r="AY197" s="110"/>
      <c r="AZ197" s="110"/>
      <c r="BA197" s="110"/>
      <c r="BB197" s="110"/>
      <c r="BC197" s="110"/>
      <c r="BD197" s="110"/>
    </row>
    <row r="202" spans="2:56" s="132" customFormat="1">
      <c r="B202" s="137"/>
      <c r="H202" s="138"/>
      <c r="I202" s="138"/>
      <c r="L202" s="279"/>
      <c r="M202" s="279"/>
      <c r="N202" s="279"/>
      <c r="O202" s="279"/>
      <c r="P202" s="279"/>
      <c r="Q202" s="279"/>
      <c r="R202" s="138"/>
      <c r="S202" s="18"/>
      <c r="T202" s="18"/>
      <c r="U202" s="18"/>
      <c r="V202" s="18"/>
      <c r="W202" s="18"/>
      <c r="X202" s="286"/>
      <c r="Y202" s="18"/>
      <c r="Z202" s="286"/>
      <c r="AA202" s="18"/>
      <c r="AB202" s="286"/>
      <c r="AC202" s="18"/>
      <c r="AD202" s="286"/>
      <c r="AE202" s="286"/>
      <c r="AF202" s="18"/>
      <c r="AG202" s="18"/>
      <c r="AH202" s="18"/>
      <c r="AI202" s="20"/>
      <c r="AJ202" s="341"/>
      <c r="AK202" s="18"/>
      <c r="AL202" s="18"/>
      <c r="AM202" s="173"/>
      <c r="AN202" s="322"/>
      <c r="AO202" s="322"/>
      <c r="AP202" s="322"/>
      <c r="AQ202" s="320">
        <f>AN202-AJ202</f>
        <v>0</v>
      </c>
      <c r="AR202" s="320"/>
      <c r="AS202" s="322"/>
      <c r="AT202" s="322"/>
      <c r="AV202" s="322"/>
      <c r="AW202" s="322"/>
      <c r="AX202" s="110"/>
      <c r="AY202" s="110"/>
      <c r="AZ202" s="110"/>
      <c r="BA202" s="110"/>
      <c r="BB202" s="110"/>
      <c r="BC202" s="110"/>
      <c r="BD202" s="110"/>
    </row>
  </sheetData>
  <autoFilter ref="A4:BH185"/>
  <mergeCells count="26">
    <mergeCell ref="A1:AW1"/>
    <mergeCell ref="B3:B4"/>
    <mergeCell ref="C3:C4"/>
    <mergeCell ref="D3:D4"/>
    <mergeCell ref="E3:E4"/>
    <mergeCell ref="F3:G3"/>
    <mergeCell ref="H3:H4"/>
    <mergeCell ref="I3:I4"/>
    <mergeCell ref="J3:L3"/>
    <mergeCell ref="M3:R3"/>
    <mergeCell ref="AU3:AU4"/>
    <mergeCell ref="AV3:AV4"/>
    <mergeCell ref="AW3:AW4"/>
    <mergeCell ref="A3:A4"/>
    <mergeCell ref="AJ3:AJ4"/>
    <mergeCell ref="AN3:AN4"/>
    <mergeCell ref="AO3:AO4"/>
    <mergeCell ref="AP3:AP4"/>
    <mergeCell ref="AQ3:AQ4"/>
    <mergeCell ref="AT3:AT4"/>
    <mergeCell ref="S3:X3"/>
    <mergeCell ref="Y3:Z3"/>
    <mergeCell ref="AA3:AB3"/>
    <mergeCell ref="AC3:AD3"/>
    <mergeCell ref="AE3:AH3"/>
    <mergeCell ref="AI3:AI4"/>
  </mergeCells>
  <pageMargins left="0.25" right="0.25" top="0.25" bottom="0.25" header="0.25" footer="0.25"/>
  <pageSetup paperSize="9" scale="66" fitToHeight="0"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AG862"/>
  <sheetViews>
    <sheetView topLeftCell="C1" zoomScale="80" zoomScaleNormal="80" workbookViewId="0">
      <selection activeCell="A184" sqref="A184:XFD184"/>
    </sheetView>
  </sheetViews>
  <sheetFormatPr defaultColWidth="10.28515625" defaultRowHeight="12.75"/>
  <cols>
    <col min="1" max="1" width="2.7109375" style="67" hidden="1" customWidth="1"/>
    <col min="2" max="2" width="15.7109375" style="67" hidden="1" customWidth="1"/>
    <col min="3" max="3" width="3.42578125" style="362" bestFit="1" customWidth="1"/>
    <col min="4" max="4" width="31.28515625" style="362" customWidth="1"/>
    <col min="5" max="5" width="3.5703125" style="385" bestFit="1" customWidth="1"/>
    <col min="6" max="6" width="3.42578125" style="385" bestFit="1" customWidth="1"/>
    <col min="7" max="7" width="6.42578125" style="385" bestFit="1" customWidth="1"/>
    <col min="8" max="8" width="10" style="21" hidden="1" customWidth="1"/>
    <col min="9" max="9" width="9.85546875" style="385" bestFit="1" customWidth="1"/>
    <col min="10" max="10" width="8.42578125" style="362" bestFit="1" customWidth="1"/>
    <col min="11" max="11" width="43" style="362" customWidth="1"/>
    <col min="12" max="12" width="9.5703125" style="21" hidden="1" customWidth="1"/>
    <col min="13" max="13" width="11.42578125" style="410" customWidth="1"/>
    <col min="14" max="15" width="13.7109375" style="410" bestFit="1" customWidth="1"/>
    <col min="16" max="16" width="12.7109375" style="410" bestFit="1" customWidth="1"/>
    <col min="17" max="17" width="12.7109375" style="109" hidden="1" customWidth="1"/>
    <col min="18" max="22" width="12.7109375" style="410" customWidth="1"/>
    <col min="23" max="23" width="13.7109375" style="89" hidden="1" customWidth="1"/>
    <col min="24" max="24" width="12.140625" style="89" hidden="1" customWidth="1"/>
    <col min="25" max="25" width="29.5703125" style="90" hidden="1" customWidth="1"/>
    <col min="26" max="26" width="12.85546875" style="21" hidden="1" customWidth="1"/>
    <col min="27" max="27" width="16.140625" style="21" hidden="1" customWidth="1"/>
    <col min="28" max="28" width="18.5703125" style="421" customWidth="1"/>
    <col min="29" max="35" width="0" style="362" hidden="1" customWidth="1"/>
    <col min="36" max="16384" width="10.28515625" style="362"/>
  </cols>
  <sheetData>
    <row r="1" spans="1:33" ht="27.75" customHeight="1">
      <c r="B1" s="1956" t="s">
        <v>3305</v>
      </c>
      <c r="C1" s="1957"/>
      <c r="D1" s="1957"/>
      <c r="E1" s="1957"/>
      <c r="F1" s="1957"/>
      <c r="G1" s="1957"/>
      <c r="H1" s="1956"/>
      <c r="I1" s="1957"/>
      <c r="J1" s="1957"/>
      <c r="K1" s="1957"/>
      <c r="L1" s="1956"/>
      <c r="M1" s="1957"/>
      <c r="N1" s="1957"/>
      <c r="O1" s="1957"/>
      <c r="P1" s="1957"/>
      <c r="Q1" s="1956"/>
      <c r="R1" s="1957"/>
      <c r="S1" s="1957"/>
      <c r="T1" s="1957"/>
      <c r="U1" s="1957"/>
      <c r="V1" s="1957"/>
      <c r="W1" s="1956"/>
      <c r="X1" s="1956"/>
      <c r="Y1" s="1956"/>
      <c r="Z1" s="1956"/>
      <c r="AA1" s="1956"/>
      <c r="AB1" s="1957"/>
    </row>
    <row r="2" spans="1:33" s="21" customFormat="1" ht="27.75" hidden="1" customHeight="1">
      <c r="A2" s="67"/>
      <c r="B2" s="1958"/>
      <c r="C2" s="1958"/>
      <c r="D2" s="1958"/>
      <c r="E2" s="1958"/>
      <c r="F2" s="1958"/>
      <c r="G2" s="1958"/>
      <c r="H2" s="1958"/>
      <c r="I2" s="1958"/>
      <c r="J2" s="1958"/>
      <c r="K2" s="1958"/>
      <c r="L2" s="1958"/>
      <c r="M2" s="1958"/>
      <c r="N2" s="1958"/>
      <c r="O2" s="1958"/>
      <c r="P2" s="1958"/>
      <c r="Q2" s="1958"/>
      <c r="R2" s="1958"/>
      <c r="S2" s="1958"/>
      <c r="T2" s="1958"/>
      <c r="U2" s="1958"/>
      <c r="V2" s="1958"/>
      <c r="W2" s="1958"/>
      <c r="X2" s="1958"/>
      <c r="Y2" s="1958"/>
      <c r="Z2" s="1958"/>
      <c r="AA2" s="1958"/>
      <c r="AB2" s="1958"/>
    </row>
    <row r="3" spans="1:33" ht="23.25" customHeight="1">
      <c r="B3" s="22"/>
      <c r="C3" s="363"/>
      <c r="D3" s="363"/>
      <c r="E3" s="363"/>
      <c r="F3" s="363"/>
      <c r="G3" s="363"/>
      <c r="H3" s="22"/>
      <c r="I3" s="363"/>
      <c r="J3" s="363"/>
      <c r="K3" s="363"/>
      <c r="L3" s="22"/>
      <c r="M3" s="363"/>
      <c r="N3" s="363"/>
      <c r="O3" s="363"/>
      <c r="P3" s="363"/>
      <c r="Q3" s="91"/>
      <c r="R3" s="363"/>
      <c r="S3" s="363"/>
      <c r="T3" s="363"/>
      <c r="U3" s="363"/>
      <c r="V3" s="363"/>
      <c r="W3" s="22"/>
      <c r="X3" s="22"/>
      <c r="Y3" s="23"/>
      <c r="Z3" s="1959" t="s">
        <v>2252</v>
      </c>
      <c r="AA3" s="1959"/>
      <c r="AB3" s="1960"/>
    </row>
    <row r="4" spans="1:33" ht="46.5" customHeight="1">
      <c r="B4" s="1961" t="s">
        <v>2253</v>
      </c>
      <c r="C4" s="1963" t="s">
        <v>1</v>
      </c>
      <c r="D4" s="1963" t="s">
        <v>2254</v>
      </c>
      <c r="E4" s="1965" t="s">
        <v>2255</v>
      </c>
      <c r="F4" s="1966"/>
      <c r="G4" s="1965" t="s">
        <v>2256</v>
      </c>
      <c r="H4" s="1967"/>
      <c r="I4" s="1968"/>
      <c r="J4" s="1968"/>
      <c r="K4" s="1968"/>
      <c r="L4" s="1967"/>
      <c r="M4" s="1971" t="s">
        <v>2257</v>
      </c>
      <c r="N4" s="1972"/>
      <c r="O4" s="1972"/>
      <c r="P4" s="1972"/>
      <c r="Q4" s="1973"/>
      <c r="R4" s="1972"/>
      <c r="S4" s="1972"/>
      <c r="T4" s="1972"/>
      <c r="U4" s="1972"/>
      <c r="V4" s="1972"/>
      <c r="W4" s="1973"/>
      <c r="X4" s="1973"/>
      <c r="Y4" s="1974"/>
      <c r="Z4" s="1975" t="s">
        <v>2258</v>
      </c>
      <c r="AA4" s="1974"/>
      <c r="AB4" s="1976" t="s">
        <v>25</v>
      </c>
    </row>
    <row r="5" spans="1:33" ht="213.75">
      <c r="B5" s="1962"/>
      <c r="C5" s="1964"/>
      <c r="D5" s="1964"/>
      <c r="E5" s="364" t="s">
        <v>2259</v>
      </c>
      <c r="F5" s="364" t="s">
        <v>2260</v>
      </c>
      <c r="G5" s="364" t="s">
        <v>5</v>
      </c>
      <c r="H5" s="24" t="s">
        <v>2261</v>
      </c>
      <c r="I5" s="364" t="s">
        <v>2262</v>
      </c>
      <c r="J5" s="364" t="s">
        <v>2263</v>
      </c>
      <c r="K5" s="365" t="s">
        <v>2243</v>
      </c>
      <c r="L5" s="24" t="s">
        <v>2264</v>
      </c>
      <c r="M5" s="392" t="s">
        <v>2266</v>
      </c>
      <c r="N5" s="392" t="s">
        <v>2267</v>
      </c>
      <c r="O5" s="392" t="s">
        <v>2268</v>
      </c>
      <c r="P5" s="392" t="s">
        <v>2269</v>
      </c>
      <c r="Q5" s="92" t="s">
        <v>2270</v>
      </c>
      <c r="R5" s="392" t="s">
        <v>2271</v>
      </c>
      <c r="S5" s="392" t="s">
        <v>2272</v>
      </c>
      <c r="T5" s="392" t="s">
        <v>2273</v>
      </c>
      <c r="U5" s="392" t="s">
        <v>3304</v>
      </c>
      <c r="V5" s="392" t="s">
        <v>2970</v>
      </c>
      <c r="W5" s="27" t="s">
        <v>2274</v>
      </c>
      <c r="X5" s="27" t="s">
        <v>2275</v>
      </c>
      <c r="Y5" s="27" t="s">
        <v>2276</v>
      </c>
      <c r="Z5" s="26" t="s">
        <v>2265</v>
      </c>
      <c r="AA5" s="26" t="s">
        <v>24</v>
      </c>
      <c r="AB5" s="1976"/>
    </row>
    <row r="6" spans="1:33">
      <c r="B6" s="25"/>
      <c r="C6" s="365"/>
      <c r="D6" s="365"/>
      <c r="E6" s="365"/>
      <c r="F6" s="365"/>
      <c r="G6" s="365"/>
      <c r="H6" s="25"/>
      <c r="I6" s="365"/>
      <c r="J6" s="365"/>
      <c r="K6" s="386"/>
      <c r="L6" s="25"/>
      <c r="M6" s="393"/>
      <c r="N6" s="393"/>
      <c r="O6" s="393"/>
      <c r="P6" s="393"/>
      <c r="Q6" s="93"/>
      <c r="R6" s="393"/>
      <c r="S6" s="393"/>
      <c r="T6" s="393"/>
      <c r="U6" s="393"/>
      <c r="V6" s="393"/>
      <c r="W6" s="28"/>
      <c r="X6" s="28"/>
      <c r="Y6" s="29"/>
      <c r="Z6" s="30"/>
      <c r="AA6" s="31"/>
      <c r="AB6" s="365"/>
    </row>
    <row r="7" spans="1:33">
      <c r="B7" s="32" t="s">
        <v>2277</v>
      </c>
      <c r="C7" s="366"/>
      <c r="D7" s="366"/>
      <c r="E7" s="366"/>
      <c r="F7" s="366"/>
      <c r="G7" s="366"/>
      <c r="H7" s="33"/>
      <c r="I7" s="366"/>
      <c r="J7" s="366"/>
      <c r="K7" s="366"/>
      <c r="L7" s="33"/>
      <c r="M7" s="366"/>
      <c r="N7" s="366"/>
      <c r="O7" s="366"/>
      <c r="P7" s="366"/>
      <c r="Q7" s="94"/>
      <c r="R7" s="366"/>
      <c r="S7" s="366"/>
      <c r="T7" s="366"/>
      <c r="U7" s="366"/>
      <c r="V7" s="366"/>
      <c r="W7" s="33"/>
      <c r="X7" s="33"/>
      <c r="Y7" s="33"/>
      <c r="Z7" s="33"/>
      <c r="AA7" s="33"/>
      <c r="AB7" s="416"/>
    </row>
    <row r="8" spans="1:33">
      <c r="B8" s="34"/>
      <c r="C8" s="367"/>
      <c r="D8" s="365" t="s">
        <v>2278</v>
      </c>
      <c r="E8" s="368"/>
      <c r="F8" s="368"/>
      <c r="G8" s="368"/>
      <c r="H8" s="35"/>
      <c r="I8" s="368"/>
      <c r="J8" s="368"/>
      <c r="K8" s="387"/>
      <c r="L8" s="35"/>
      <c r="M8" s="394"/>
      <c r="N8" s="394"/>
      <c r="O8" s="394"/>
      <c r="P8" s="394"/>
      <c r="Q8" s="95"/>
      <c r="R8" s="394"/>
      <c r="S8" s="394"/>
      <c r="T8" s="394"/>
      <c r="U8" s="394"/>
      <c r="V8" s="394"/>
      <c r="W8" s="36"/>
      <c r="X8" s="36"/>
      <c r="Y8" s="35"/>
      <c r="Z8" s="35"/>
      <c r="AA8" s="35"/>
      <c r="AB8" s="387"/>
    </row>
    <row r="9" spans="1:33" ht="38.25">
      <c r="B9" s="37" t="e">
        <f>IF(#REF!="","",SUBTOTAL(3,#REF!))</f>
        <v>#REF!</v>
      </c>
      <c r="C9" s="369"/>
      <c r="D9" s="370" t="s">
        <v>42</v>
      </c>
      <c r="E9" s="368"/>
      <c r="F9" s="368" t="s">
        <v>2279</v>
      </c>
      <c r="G9" s="368" t="s">
        <v>43</v>
      </c>
      <c r="H9" s="38"/>
      <c r="I9" s="368">
        <v>588</v>
      </c>
      <c r="J9" s="387"/>
      <c r="K9" s="387" t="s">
        <v>2280</v>
      </c>
      <c r="L9" s="39"/>
      <c r="M9" s="395"/>
      <c r="N9" s="395"/>
      <c r="O9" s="395"/>
      <c r="P9" s="395"/>
      <c r="Q9" s="96"/>
      <c r="R9" s="395"/>
      <c r="S9" s="395"/>
      <c r="T9" s="395">
        <v>30400</v>
      </c>
      <c r="U9" s="395">
        <v>25988</v>
      </c>
      <c r="V9" s="422">
        <f>MIN(M9:U9)</f>
        <v>25988</v>
      </c>
      <c r="W9" s="41">
        <v>44000</v>
      </c>
      <c r="X9" s="41">
        <v>39600</v>
      </c>
      <c r="Y9" s="35"/>
      <c r="Z9" s="40">
        <f>MIN(M9:X9)</f>
        <v>25988</v>
      </c>
      <c r="AA9" s="40">
        <f>Z9*I9</f>
        <v>15280944</v>
      </c>
      <c r="AB9" s="387"/>
      <c r="AC9" s="362">
        <f>VLOOKUP($D$9:$D$830,[6]TH6!$B$9:$I$567,8,0)</f>
        <v>592</v>
      </c>
      <c r="AD9" s="362">
        <f>VLOOKUP($D$9:$D$830,[6]TH6!$B$9:$I$567,7,0)</f>
        <v>26854</v>
      </c>
      <c r="AF9" s="362">
        <f>AC9-I9</f>
        <v>4</v>
      </c>
      <c r="AG9" s="417">
        <f>AD9-Z9</f>
        <v>866</v>
      </c>
    </row>
    <row r="10" spans="1:33" ht="38.25">
      <c r="B10" s="42" t="e">
        <f>IF(#REF!="","",SUBTOTAL(3,#REF!))</f>
        <v>#REF!</v>
      </c>
      <c r="C10" s="371"/>
      <c r="D10" s="372"/>
      <c r="E10" s="373"/>
      <c r="F10" s="373"/>
      <c r="G10" s="373"/>
      <c r="H10" s="43"/>
      <c r="I10" s="373"/>
      <c r="J10" s="388"/>
      <c r="K10" s="388" t="s">
        <v>2281</v>
      </c>
      <c r="L10" s="45"/>
      <c r="M10" s="396"/>
      <c r="N10" s="396"/>
      <c r="O10" s="396"/>
      <c r="P10" s="396"/>
      <c r="Q10" s="97"/>
      <c r="R10" s="396"/>
      <c r="S10" s="396"/>
      <c r="T10" s="396"/>
      <c r="U10" s="396"/>
      <c r="V10" s="423">
        <f t="shared" ref="V10:V73" si="0">MIN(M10:U10)</f>
        <v>0</v>
      </c>
      <c r="W10" s="47"/>
      <c r="X10" s="47"/>
      <c r="Y10" s="44"/>
      <c r="Z10" s="46"/>
      <c r="AA10" s="46"/>
      <c r="AB10" s="388"/>
      <c r="AG10" s="417"/>
    </row>
    <row r="11" spans="1:33" ht="25.5">
      <c r="B11" s="42" t="e">
        <f>IF(#REF!="","",SUBTOTAL(3,#REF!))</f>
        <v>#REF!</v>
      </c>
      <c r="C11" s="371"/>
      <c r="D11" s="372"/>
      <c r="E11" s="373"/>
      <c r="F11" s="373"/>
      <c r="G11" s="373"/>
      <c r="H11" s="43"/>
      <c r="I11" s="373"/>
      <c r="J11" s="388"/>
      <c r="K11" s="388" t="s">
        <v>2282</v>
      </c>
      <c r="L11" s="45"/>
      <c r="M11" s="396"/>
      <c r="N11" s="396"/>
      <c r="O11" s="396"/>
      <c r="P11" s="396"/>
      <c r="Q11" s="97"/>
      <c r="R11" s="396"/>
      <c r="S11" s="396"/>
      <c r="T11" s="396"/>
      <c r="U11" s="396"/>
      <c r="V11" s="423">
        <f t="shared" si="0"/>
        <v>0</v>
      </c>
      <c r="W11" s="47"/>
      <c r="X11" s="47"/>
      <c r="Y11" s="44"/>
      <c r="Z11" s="46"/>
      <c r="AA11" s="46"/>
      <c r="AB11" s="388"/>
      <c r="AG11" s="417"/>
    </row>
    <row r="12" spans="1:33" ht="38.25">
      <c r="B12" s="42" t="e">
        <f>IF(#REF!="","",SUBTOTAL(3,#REF!))</f>
        <v>#REF!</v>
      </c>
      <c r="C12" s="371"/>
      <c r="D12" s="372"/>
      <c r="E12" s="373"/>
      <c r="F12" s="373"/>
      <c r="G12" s="373"/>
      <c r="H12" s="43"/>
      <c r="I12" s="373"/>
      <c r="J12" s="388"/>
      <c r="K12" s="388" t="s">
        <v>2283</v>
      </c>
      <c r="L12" s="45"/>
      <c r="M12" s="396"/>
      <c r="N12" s="396"/>
      <c r="O12" s="396"/>
      <c r="P12" s="396"/>
      <c r="Q12" s="97"/>
      <c r="R12" s="396"/>
      <c r="S12" s="396"/>
      <c r="T12" s="396"/>
      <c r="U12" s="396"/>
      <c r="V12" s="423">
        <f t="shared" si="0"/>
        <v>0</v>
      </c>
      <c r="W12" s="47"/>
      <c r="X12" s="47"/>
      <c r="Y12" s="44"/>
      <c r="Z12" s="46"/>
      <c r="AA12" s="46"/>
      <c r="AB12" s="388"/>
      <c r="AG12" s="417"/>
    </row>
    <row r="13" spans="1:33" ht="42.75" customHeight="1">
      <c r="B13" s="42" t="e">
        <f>IF(#REF!="","",SUBTOTAL(3,#REF!))</f>
        <v>#REF!</v>
      </c>
      <c r="C13" s="374"/>
      <c r="D13" s="375"/>
      <c r="E13" s="376"/>
      <c r="F13" s="376"/>
      <c r="G13" s="376"/>
      <c r="H13" s="48"/>
      <c r="I13" s="376"/>
      <c r="J13" s="389"/>
      <c r="K13" s="389" t="s">
        <v>2284</v>
      </c>
      <c r="L13" s="50"/>
      <c r="M13" s="397"/>
      <c r="N13" s="397"/>
      <c r="O13" s="397"/>
      <c r="P13" s="397"/>
      <c r="Q13" s="98"/>
      <c r="R13" s="397"/>
      <c r="S13" s="397"/>
      <c r="T13" s="397"/>
      <c r="U13" s="396"/>
      <c r="V13" s="423">
        <f t="shared" si="0"/>
        <v>0</v>
      </c>
      <c r="W13" s="52"/>
      <c r="X13" s="52"/>
      <c r="Y13" s="49"/>
      <c r="Z13" s="51"/>
      <c r="AA13" s="51"/>
      <c r="AB13" s="389"/>
      <c r="AG13" s="417"/>
    </row>
    <row r="14" spans="1:33" ht="126" customHeight="1">
      <c r="B14" s="42" t="e">
        <f>IF(#REF!="","",SUBTOTAL(3,#REF!))</f>
        <v>#REF!</v>
      </c>
      <c r="C14" s="377"/>
      <c r="D14" s="378" t="s">
        <v>51</v>
      </c>
      <c r="E14" s="379" t="s">
        <v>2279</v>
      </c>
      <c r="F14" s="379" t="s">
        <v>2279</v>
      </c>
      <c r="G14" s="379" t="s">
        <v>43</v>
      </c>
      <c r="H14" s="54"/>
      <c r="I14" s="379">
        <v>242</v>
      </c>
      <c r="J14" s="389"/>
      <c r="K14" s="389" t="s">
        <v>2285</v>
      </c>
      <c r="L14" s="55"/>
      <c r="M14" s="398"/>
      <c r="N14" s="398"/>
      <c r="O14" s="398"/>
      <c r="P14" s="398"/>
      <c r="Q14" s="99"/>
      <c r="R14" s="398"/>
      <c r="S14" s="398"/>
      <c r="T14" s="398"/>
      <c r="U14" s="395"/>
      <c r="V14" s="422">
        <f t="shared" si="0"/>
        <v>0</v>
      </c>
      <c r="W14" s="57">
        <v>4290000</v>
      </c>
      <c r="X14" s="57">
        <v>3950000</v>
      </c>
      <c r="Y14" s="54"/>
      <c r="Z14" s="56" t="e">
        <f>#REF!</f>
        <v>#REF!</v>
      </c>
      <c r="AA14" s="56" t="e">
        <f>Z14*I14</f>
        <v>#REF!</v>
      </c>
      <c r="AB14" s="389"/>
      <c r="AC14" s="362">
        <f>VLOOKUP($D$9:$D$830,[6]TH6!$B$9:$I$567,8,0)</f>
        <v>245</v>
      </c>
      <c r="AD14" s="362">
        <f>VLOOKUP($D$9:$D$830,[6]TH6!$B$9:$I$567,7,0)</f>
        <v>59246</v>
      </c>
      <c r="AF14" s="362">
        <f>AC14-I14</f>
        <v>3</v>
      </c>
      <c r="AG14" s="417" t="e">
        <f t="shared" ref="AG14:AG22" si="1">AD14-Z14</f>
        <v>#REF!</v>
      </c>
    </row>
    <row r="15" spans="1:33" ht="228" customHeight="1">
      <c r="B15" s="42" t="e">
        <f>IF(#REF!="","",SUBTOTAL(3,#REF!))</f>
        <v>#REF!</v>
      </c>
      <c r="C15" s="377"/>
      <c r="D15" s="378" t="s">
        <v>59</v>
      </c>
      <c r="E15" s="379" t="s">
        <v>2279</v>
      </c>
      <c r="F15" s="379"/>
      <c r="G15" s="379" t="s">
        <v>43</v>
      </c>
      <c r="H15" s="54"/>
      <c r="I15" s="379">
        <v>223</v>
      </c>
      <c r="J15" s="378"/>
      <c r="K15" s="378" t="s">
        <v>2286</v>
      </c>
      <c r="L15" s="55"/>
      <c r="M15" s="398"/>
      <c r="N15" s="398"/>
      <c r="O15" s="398"/>
      <c r="P15" s="398"/>
      <c r="Q15" s="99"/>
      <c r="R15" s="398"/>
      <c r="S15" s="398"/>
      <c r="T15" s="398"/>
      <c r="U15" s="395"/>
      <c r="V15" s="422">
        <f t="shared" si="0"/>
        <v>0</v>
      </c>
      <c r="W15" s="57">
        <v>4290000</v>
      </c>
      <c r="X15" s="57">
        <v>3100000</v>
      </c>
      <c r="Y15" s="58" t="s">
        <v>2287</v>
      </c>
      <c r="Z15" s="56">
        <f>MIN(M15:X15)</f>
        <v>0</v>
      </c>
      <c r="AA15" s="56">
        <f>Z15*I15</f>
        <v>0</v>
      </c>
      <c r="AB15" s="378"/>
      <c r="AC15" s="362">
        <f>VLOOKUP($D$9:$D$830,[6]TH6!$B$9:$I$567,8,0)</f>
        <v>226</v>
      </c>
      <c r="AD15" s="362">
        <f>VLOOKUP($D$9:$D$830,[6]TH6!$B$9:$I$567,7,0)</f>
        <v>3912500</v>
      </c>
      <c r="AF15" s="362">
        <f>AC15-I15</f>
        <v>3</v>
      </c>
      <c r="AG15" s="417">
        <f t="shared" si="1"/>
        <v>3912500</v>
      </c>
    </row>
    <row r="16" spans="1:33" ht="102">
      <c r="B16" s="42" t="e">
        <f>IF(#REF!="","",SUBTOTAL(3,#REF!))</f>
        <v>#REF!</v>
      </c>
      <c r="C16" s="377"/>
      <c r="D16" s="378" t="s">
        <v>66</v>
      </c>
      <c r="E16" s="379" t="s">
        <v>2279</v>
      </c>
      <c r="F16" s="379" t="s">
        <v>2279</v>
      </c>
      <c r="G16" s="379" t="s">
        <v>43</v>
      </c>
      <c r="H16" s="54"/>
      <c r="I16" s="379">
        <v>7955</v>
      </c>
      <c r="J16" s="378"/>
      <c r="K16" s="378" t="s">
        <v>2288</v>
      </c>
      <c r="L16" s="55"/>
      <c r="M16" s="398"/>
      <c r="N16" s="398"/>
      <c r="O16" s="398"/>
      <c r="P16" s="398"/>
      <c r="Q16" s="99"/>
      <c r="R16" s="398"/>
      <c r="S16" s="398"/>
      <c r="T16" s="398">
        <v>6400</v>
      </c>
      <c r="U16" s="395"/>
      <c r="V16" s="422">
        <f t="shared" si="0"/>
        <v>6400</v>
      </c>
      <c r="W16" s="57">
        <v>12000</v>
      </c>
      <c r="X16" s="57">
        <v>7000</v>
      </c>
      <c r="Y16" s="58" t="s">
        <v>2289</v>
      </c>
      <c r="Z16" s="56">
        <f>MIN(M16:X16)</f>
        <v>6400</v>
      </c>
      <c r="AA16" s="56">
        <f>Z16*I16</f>
        <v>50912000</v>
      </c>
      <c r="AB16" s="378"/>
      <c r="AC16" s="362">
        <f>VLOOKUP($D$9:$D$830,[6]TH6!$B$9:$I$567,8,0)</f>
        <v>7975</v>
      </c>
      <c r="AD16" s="362">
        <f>VLOOKUP($D$9:$D$830,[6]TH6!$B$9:$I$567,7,0)</f>
        <v>5461</v>
      </c>
      <c r="AF16" s="362">
        <f>AC16-I16</f>
        <v>20</v>
      </c>
      <c r="AG16" s="417">
        <f t="shared" si="1"/>
        <v>-939</v>
      </c>
    </row>
    <row r="17" spans="2:33" ht="76.5">
      <c r="B17" s="42" t="e">
        <f>IF(#REF!="","",SUBTOTAL(3,#REF!))</f>
        <v>#REF!</v>
      </c>
      <c r="C17" s="377"/>
      <c r="D17" s="378" t="s">
        <v>72</v>
      </c>
      <c r="E17" s="379" t="s">
        <v>2279</v>
      </c>
      <c r="F17" s="379"/>
      <c r="G17" s="379" t="s">
        <v>43</v>
      </c>
      <c r="H17" s="54"/>
      <c r="I17" s="379">
        <v>1514</v>
      </c>
      <c r="J17" s="378"/>
      <c r="K17" s="378" t="s">
        <v>2290</v>
      </c>
      <c r="L17" s="55"/>
      <c r="M17" s="398"/>
      <c r="N17" s="398"/>
      <c r="O17" s="398"/>
      <c r="P17" s="398"/>
      <c r="Q17" s="99"/>
      <c r="R17" s="398">
        <v>55000</v>
      </c>
      <c r="S17" s="398">
        <v>50000</v>
      </c>
      <c r="T17" s="398">
        <v>157100</v>
      </c>
      <c r="U17" s="395"/>
      <c r="V17" s="422">
        <f t="shared" si="0"/>
        <v>50000</v>
      </c>
      <c r="W17" s="57">
        <v>248000</v>
      </c>
      <c r="X17" s="57">
        <v>32400</v>
      </c>
      <c r="Y17" s="58" t="s">
        <v>2291</v>
      </c>
      <c r="Z17" s="56">
        <f>MIN(M17:X17)</f>
        <v>32400</v>
      </c>
      <c r="AA17" s="56">
        <f>Z17*I17</f>
        <v>49053600</v>
      </c>
      <c r="AB17" s="378"/>
      <c r="AC17" s="362">
        <f>VLOOKUP($D$9:$D$830,[6]TH6!$B$9:$I$567,8,0)</f>
        <v>1574</v>
      </c>
      <c r="AD17" s="362">
        <f>VLOOKUP($D$9:$D$830,[6]TH6!$B$9:$I$567,7,0)</f>
        <v>73693</v>
      </c>
      <c r="AF17" s="362">
        <f>AC17-I17</f>
        <v>60</v>
      </c>
      <c r="AG17" s="417">
        <f t="shared" si="1"/>
        <v>41293</v>
      </c>
    </row>
    <row r="18" spans="2:33" ht="76.5">
      <c r="B18" s="42" t="e">
        <f>IF(#REF!="","",SUBTOTAL(3,#REF!))</f>
        <v>#REF!</v>
      </c>
      <c r="C18" s="377"/>
      <c r="D18" s="378" t="s">
        <v>78</v>
      </c>
      <c r="E18" s="379" t="s">
        <v>2279</v>
      </c>
      <c r="F18" s="379"/>
      <c r="G18" s="379" t="s">
        <v>43</v>
      </c>
      <c r="H18" s="54"/>
      <c r="I18" s="379">
        <v>223</v>
      </c>
      <c r="J18" s="378"/>
      <c r="K18" s="378" t="s">
        <v>2292</v>
      </c>
      <c r="L18" s="55"/>
      <c r="M18" s="398"/>
      <c r="N18" s="398"/>
      <c r="O18" s="398"/>
      <c r="P18" s="398"/>
      <c r="Q18" s="99"/>
      <c r="R18" s="398">
        <v>750000</v>
      </c>
      <c r="S18" s="398">
        <v>950000</v>
      </c>
      <c r="T18" s="398">
        <v>1266800</v>
      </c>
      <c r="U18" s="395"/>
      <c r="V18" s="422">
        <f t="shared" si="0"/>
        <v>750000</v>
      </c>
      <c r="W18" s="57">
        <v>1850000</v>
      </c>
      <c r="X18" s="57">
        <v>780000</v>
      </c>
      <c r="Y18" s="58" t="s">
        <v>2293</v>
      </c>
      <c r="Z18" s="56">
        <f>MIN(M18:X18)</f>
        <v>750000</v>
      </c>
      <c r="AA18" s="56">
        <f>Z18*I18</f>
        <v>167250000</v>
      </c>
      <c r="AB18" s="378"/>
      <c r="AC18" s="362">
        <f>VLOOKUP($D$9:$D$830,[6]TH6!$B$9:$I$567,8,0)</f>
        <v>230</v>
      </c>
      <c r="AD18" s="362">
        <f>VLOOKUP($D$9:$D$830,[6]TH6!$B$9:$I$567,7,0)</f>
        <v>861188</v>
      </c>
      <c r="AF18" s="362">
        <f>AC18-I18</f>
        <v>7</v>
      </c>
      <c r="AG18" s="417">
        <f t="shared" si="1"/>
        <v>111188</v>
      </c>
    </row>
    <row r="19" spans="2:33" ht="15">
      <c r="B19" s="42" t="e">
        <f>IF(#REF!="","",SUBTOTAL(3,#REF!))</f>
        <v>#REF!</v>
      </c>
      <c r="C19" s="377"/>
      <c r="D19" s="364" t="s">
        <v>2294</v>
      </c>
      <c r="E19" s="379"/>
      <c r="F19" s="379"/>
      <c r="G19" s="379"/>
      <c r="H19" s="54"/>
      <c r="I19" s="379"/>
      <c r="J19" s="390"/>
      <c r="K19" s="390"/>
      <c r="L19" s="55"/>
      <c r="M19" s="398"/>
      <c r="N19" s="398"/>
      <c r="O19" s="398"/>
      <c r="P19" s="398"/>
      <c r="Q19" s="99"/>
      <c r="R19" s="398"/>
      <c r="S19" s="398"/>
      <c r="T19" s="398"/>
      <c r="U19" s="395"/>
      <c r="V19" s="422">
        <f t="shared" si="0"/>
        <v>0</v>
      </c>
      <c r="W19" s="57"/>
      <c r="X19" s="57"/>
      <c r="Y19" s="54"/>
      <c r="Z19" s="56"/>
      <c r="AA19" s="56"/>
      <c r="AB19" s="378"/>
      <c r="AG19" s="417">
        <f t="shared" si="1"/>
        <v>0</v>
      </c>
    </row>
    <row r="20" spans="2:33" ht="15">
      <c r="B20" s="42" t="e">
        <f>IF(#REF!="","",SUBTOTAL(3,#REF!))</f>
        <v>#REF!</v>
      </c>
      <c r="C20" s="380" t="s">
        <v>2295</v>
      </c>
      <c r="D20" s="381" t="s">
        <v>2296</v>
      </c>
      <c r="E20" s="364"/>
      <c r="F20" s="364"/>
      <c r="G20" s="364"/>
      <c r="H20" s="54"/>
      <c r="I20" s="379"/>
      <c r="J20" s="378"/>
      <c r="K20" s="378"/>
      <c r="L20" s="55"/>
      <c r="M20" s="398"/>
      <c r="N20" s="398"/>
      <c r="O20" s="398"/>
      <c r="P20" s="398"/>
      <c r="Q20" s="99"/>
      <c r="R20" s="398"/>
      <c r="S20" s="398"/>
      <c r="T20" s="398"/>
      <c r="U20" s="395"/>
      <c r="V20" s="422">
        <f t="shared" si="0"/>
        <v>0</v>
      </c>
      <c r="W20" s="57"/>
      <c r="X20" s="57"/>
      <c r="Y20" s="54"/>
      <c r="Z20" s="56"/>
      <c r="AA20" s="56"/>
      <c r="AB20" s="378"/>
      <c r="AG20" s="417">
        <f t="shared" si="1"/>
        <v>0</v>
      </c>
    </row>
    <row r="21" spans="2:33" ht="15">
      <c r="B21" s="42" t="e">
        <f>IF(#REF!="","",SUBTOTAL(3,#REF!))</f>
        <v>#REF!</v>
      </c>
      <c r="C21" s="380"/>
      <c r="D21" s="381" t="s">
        <v>2297</v>
      </c>
      <c r="E21" s="364"/>
      <c r="F21" s="364"/>
      <c r="G21" s="364"/>
      <c r="H21" s="54"/>
      <c r="I21" s="379"/>
      <c r="J21" s="378"/>
      <c r="K21" s="378"/>
      <c r="L21" s="55"/>
      <c r="M21" s="398"/>
      <c r="N21" s="398"/>
      <c r="O21" s="398"/>
      <c r="P21" s="398"/>
      <c r="Q21" s="99"/>
      <c r="R21" s="398"/>
      <c r="S21" s="398"/>
      <c r="T21" s="398"/>
      <c r="U21" s="395"/>
      <c r="V21" s="422">
        <f t="shared" si="0"/>
        <v>0</v>
      </c>
      <c r="W21" s="57"/>
      <c r="X21" s="57"/>
      <c r="Y21" s="54"/>
      <c r="Z21" s="56"/>
      <c r="AA21" s="56"/>
      <c r="AB21" s="378"/>
      <c r="AG21" s="417">
        <f t="shared" si="1"/>
        <v>0</v>
      </c>
    </row>
    <row r="22" spans="2:33" ht="76.5">
      <c r="B22" s="42" t="e">
        <f>IF(#REF!="","",SUBTOTAL(3,#REF!))</f>
        <v>#REF!</v>
      </c>
      <c r="C22" s="369"/>
      <c r="D22" s="370" t="s">
        <v>124</v>
      </c>
      <c r="E22" s="368" t="s">
        <v>2279</v>
      </c>
      <c r="F22" s="368"/>
      <c r="G22" s="368" t="s">
        <v>126</v>
      </c>
      <c r="H22" s="54"/>
      <c r="I22" s="368">
        <v>211</v>
      </c>
      <c r="J22" s="370" t="s">
        <v>2298</v>
      </c>
      <c r="K22" s="370" t="s">
        <v>2299</v>
      </c>
      <c r="L22" s="55"/>
      <c r="M22" s="395">
        <v>53000</v>
      </c>
      <c r="N22" s="395">
        <v>56000</v>
      </c>
      <c r="O22" s="395"/>
      <c r="P22" s="395"/>
      <c r="Q22" s="96"/>
      <c r="R22" s="395">
        <v>50000</v>
      </c>
      <c r="S22" s="395">
        <v>48000</v>
      </c>
      <c r="T22" s="395">
        <v>52000</v>
      </c>
      <c r="U22" s="395"/>
      <c r="V22" s="422">
        <f t="shared" si="0"/>
        <v>48000</v>
      </c>
      <c r="W22" s="41">
        <v>65000</v>
      </c>
      <c r="X22" s="41">
        <v>46800</v>
      </c>
      <c r="Y22" s="35"/>
      <c r="Z22" s="61">
        <f>MIN(M22:X22)</f>
        <v>46800</v>
      </c>
      <c r="AA22" s="61">
        <f>Z22*I22</f>
        <v>9874800</v>
      </c>
      <c r="AB22" s="370"/>
      <c r="AC22" s="362">
        <f>VLOOKUP($D$9:$D$830,[6]TH6!$B$9:$I$567,8,0)</f>
        <v>214</v>
      </c>
      <c r="AD22" s="362">
        <f>VLOOKUP($D$9:$D$830,[6]TH6!$B$9:$I$567,7,0)</f>
        <v>46581</v>
      </c>
      <c r="AF22" s="362">
        <f>AC22-I22</f>
        <v>3</v>
      </c>
      <c r="AG22" s="417">
        <f t="shared" si="1"/>
        <v>-219</v>
      </c>
    </row>
    <row r="23" spans="2:33" ht="38.25">
      <c r="B23" s="42" t="e">
        <f>IF(#REF!="","",SUBTOTAL(3,#REF!))</f>
        <v>#REF!</v>
      </c>
      <c r="C23" s="371"/>
      <c r="D23" s="372"/>
      <c r="E23" s="373"/>
      <c r="F23" s="373"/>
      <c r="G23" s="373"/>
      <c r="H23" s="54"/>
      <c r="I23" s="373"/>
      <c r="J23" s="372"/>
      <c r="K23" s="372" t="s">
        <v>2300</v>
      </c>
      <c r="L23" s="55"/>
      <c r="M23" s="396"/>
      <c r="N23" s="396"/>
      <c r="O23" s="396"/>
      <c r="P23" s="396"/>
      <c r="Q23" s="97"/>
      <c r="R23" s="396"/>
      <c r="S23" s="396"/>
      <c r="T23" s="396"/>
      <c r="U23" s="396"/>
      <c r="V23" s="423">
        <f t="shared" si="0"/>
        <v>0</v>
      </c>
      <c r="W23" s="47"/>
      <c r="X23" s="47"/>
      <c r="Y23" s="44"/>
      <c r="Z23" s="62"/>
      <c r="AA23" s="62"/>
      <c r="AB23" s="372"/>
      <c r="AG23" s="417"/>
    </row>
    <row r="24" spans="2:33" ht="60.75" customHeight="1">
      <c r="B24" s="42" t="e">
        <f>IF(#REF!="","",SUBTOTAL(3,#REF!))</f>
        <v>#REF!</v>
      </c>
      <c r="C24" s="374"/>
      <c r="D24" s="375"/>
      <c r="E24" s="376"/>
      <c r="F24" s="376"/>
      <c r="G24" s="376"/>
      <c r="H24" s="54"/>
      <c r="I24" s="376"/>
      <c r="J24" s="375"/>
      <c r="K24" s="375" t="s">
        <v>2301</v>
      </c>
      <c r="L24" s="55"/>
      <c r="M24" s="397"/>
      <c r="N24" s="397"/>
      <c r="O24" s="397"/>
      <c r="P24" s="397"/>
      <c r="Q24" s="98"/>
      <c r="R24" s="397"/>
      <c r="S24" s="397"/>
      <c r="T24" s="397"/>
      <c r="U24" s="396"/>
      <c r="V24" s="423">
        <f t="shared" si="0"/>
        <v>0</v>
      </c>
      <c r="W24" s="52"/>
      <c r="X24" s="52"/>
      <c r="Y24" s="49"/>
      <c r="Z24" s="63"/>
      <c r="AA24" s="63"/>
      <c r="AB24" s="375"/>
      <c r="AG24" s="417"/>
    </row>
    <row r="25" spans="2:33" ht="114.75">
      <c r="B25" s="42" t="e">
        <f>IF(#REF!="","",SUBTOTAL(3,#REF!))</f>
        <v>#REF!</v>
      </c>
      <c r="C25" s="369"/>
      <c r="D25" s="370" t="s">
        <v>135</v>
      </c>
      <c r="E25" s="368" t="s">
        <v>2279</v>
      </c>
      <c r="F25" s="368"/>
      <c r="G25" s="368" t="s">
        <v>126</v>
      </c>
      <c r="H25" s="54"/>
      <c r="I25" s="368">
        <v>214</v>
      </c>
      <c r="J25" s="387" t="s">
        <v>2298</v>
      </c>
      <c r="K25" s="387" t="s">
        <v>2302</v>
      </c>
      <c r="L25" s="39"/>
      <c r="M25" s="395">
        <v>80000</v>
      </c>
      <c r="N25" s="395">
        <v>84000</v>
      </c>
      <c r="O25" s="395"/>
      <c r="P25" s="395"/>
      <c r="Q25" s="96"/>
      <c r="R25" s="395">
        <v>80000</v>
      </c>
      <c r="S25" s="395">
        <v>51000</v>
      </c>
      <c r="T25" s="395">
        <v>78600</v>
      </c>
      <c r="U25" s="395"/>
      <c r="V25" s="422">
        <f t="shared" si="0"/>
        <v>51000</v>
      </c>
      <c r="W25" s="41">
        <v>90000</v>
      </c>
      <c r="X25" s="41">
        <v>68400</v>
      </c>
      <c r="Y25" s="35"/>
      <c r="Z25" s="40">
        <f>MIN(M25:X25)</f>
        <v>51000</v>
      </c>
      <c r="AA25" s="40">
        <f>Z25*I25</f>
        <v>10914000</v>
      </c>
      <c r="AB25" s="387"/>
      <c r="AC25" s="362">
        <f>VLOOKUP($D$9:$D$830,[6]TH6!$B$9:$I$567,8,0)</f>
        <v>215</v>
      </c>
      <c r="AD25" s="362">
        <f>VLOOKUP($D$9:$D$830,[6]TH6!$B$9:$I$567,7,0)</f>
        <v>66175</v>
      </c>
      <c r="AF25" s="362">
        <f>AC25-I25</f>
        <v>1</v>
      </c>
      <c r="AG25" s="417">
        <f>AD25-Z25</f>
        <v>15175</v>
      </c>
    </row>
    <row r="26" spans="2:33" ht="25.5">
      <c r="B26" s="42" t="e">
        <f>IF(#REF!="","",SUBTOTAL(3,#REF!))</f>
        <v>#REF!</v>
      </c>
      <c r="C26" s="371"/>
      <c r="D26" s="372"/>
      <c r="E26" s="373"/>
      <c r="F26" s="373"/>
      <c r="G26" s="373"/>
      <c r="H26" s="54"/>
      <c r="I26" s="373"/>
      <c r="J26" s="388"/>
      <c r="K26" s="388" t="s">
        <v>2303</v>
      </c>
      <c r="L26" s="45"/>
      <c r="M26" s="396"/>
      <c r="N26" s="396"/>
      <c r="O26" s="396"/>
      <c r="P26" s="396"/>
      <c r="Q26" s="97"/>
      <c r="R26" s="396"/>
      <c r="S26" s="396"/>
      <c r="T26" s="396"/>
      <c r="U26" s="396"/>
      <c r="V26" s="423">
        <f t="shared" si="0"/>
        <v>0</v>
      </c>
      <c r="W26" s="47"/>
      <c r="X26" s="47"/>
      <c r="Y26" s="44"/>
      <c r="Z26" s="46"/>
      <c r="AA26" s="46"/>
      <c r="AB26" s="388"/>
      <c r="AG26" s="417"/>
    </row>
    <row r="27" spans="2:33" ht="25.5">
      <c r="B27" s="42" t="e">
        <f>IF(#REF!="","",SUBTOTAL(3,#REF!))</f>
        <v>#REF!</v>
      </c>
      <c r="C27" s="371"/>
      <c r="D27" s="372"/>
      <c r="E27" s="373"/>
      <c r="F27" s="373"/>
      <c r="G27" s="373"/>
      <c r="H27" s="54"/>
      <c r="I27" s="373"/>
      <c r="J27" s="388"/>
      <c r="K27" s="388" t="s">
        <v>2304</v>
      </c>
      <c r="L27" s="45"/>
      <c r="M27" s="396"/>
      <c r="N27" s="396"/>
      <c r="O27" s="396"/>
      <c r="P27" s="396"/>
      <c r="Q27" s="97"/>
      <c r="R27" s="396"/>
      <c r="S27" s="396"/>
      <c r="T27" s="396"/>
      <c r="U27" s="396"/>
      <c r="V27" s="423">
        <f t="shared" si="0"/>
        <v>0</v>
      </c>
      <c r="W27" s="47"/>
      <c r="X27" s="47"/>
      <c r="Y27" s="44"/>
      <c r="Z27" s="46"/>
      <c r="AA27" s="46"/>
      <c r="AB27" s="388"/>
      <c r="AG27" s="417"/>
    </row>
    <row r="28" spans="2:33" ht="32.25" customHeight="1">
      <c r="B28" s="42" t="e">
        <f>IF(#REF!="","",SUBTOTAL(3,#REF!))</f>
        <v>#REF!</v>
      </c>
      <c r="C28" s="374"/>
      <c r="D28" s="375"/>
      <c r="E28" s="376"/>
      <c r="F28" s="376"/>
      <c r="G28" s="376"/>
      <c r="H28" s="54"/>
      <c r="I28" s="376"/>
      <c r="J28" s="389"/>
      <c r="K28" s="389" t="s">
        <v>2305</v>
      </c>
      <c r="L28" s="50"/>
      <c r="M28" s="397"/>
      <c r="N28" s="397"/>
      <c r="O28" s="397"/>
      <c r="P28" s="397"/>
      <c r="Q28" s="98"/>
      <c r="R28" s="397"/>
      <c r="S28" s="397"/>
      <c r="T28" s="397"/>
      <c r="U28" s="396"/>
      <c r="V28" s="423">
        <f t="shared" si="0"/>
        <v>0</v>
      </c>
      <c r="W28" s="52"/>
      <c r="X28" s="52"/>
      <c r="Y28" s="49"/>
      <c r="Z28" s="51"/>
      <c r="AA28" s="51"/>
      <c r="AB28" s="389"/>
      <c r="AG28" s="417"/>
    </row>
    <row r="29" spans="2:33" ht="63.75">
      <c r="B29" s="42" t="e">
        <f>IF(#REF!="","",SUBTOTAL(3,#REF!))</f>
        <v>#REF!</v>
      </c>
      <c r="C29" s="369"/>
      <c r="D29" s="370" t="s">
        <v>144</v>
      </c>
      <c r="E29" s="368" t="s">
        <v>2279</v>
      </c>
      <c r="F29" s="368"/>
      <c r="G29" s="368" t="s">
        <v>126</v>
      </c>
      <c r="H29" s="54"/>
      <c r="I29" s="368">
        <v>217</v>
      </c>
      <c r="J29" s="387" t="s">
        <v>2298</v>
      </c>
      <c r="K29" s="387" t="s">
        <v>2306</v>
      </c>
      <c r="L29" s="39"/>
      <c r="M29" s="395">
        <v>53000</v>
      </c>
      <c r="N29" s="395">
        <v>56000</v>
      </c>
      <c r="O29" s="395"/>
      <c r="P29" s="395"/>
      <c r="Q29" s="96"/>
      <c r="R29" s="395">
        <v>60000</v>
      </c>
      <c r="S29" s="395">
        <v>51000</v>
      </c>
      <c r="T29" s="395">
        <v>52000</v>
      </c>
      <c r="U29" s="395"/>
      <c r="V29" s="422">
        <f t="shared" si="0"/>
        <v>51000</v>
      </c>
      <c r="W29" s="41">
        <v>65000</v>
      </c>
      <c r="X29" s="41">
        <v>46800</v>
      </c>
      <c r="Y29" s="35"/>
      <c r="Z29" s="40">
        <f>MIN(M29:X29)</f>
        <v>46800</v>
      </c>
      <c r="AA29" s="40">
        <f>Z29*I29</f>
        <v>10155600</v>
      </c>
      <c r="AB29" s="387"/>
      <c r="AC29" s="362">
        <f>VLOOKUP($D$9:$D$830,[6]TH6!$B$9:$I$567,8,0)</f>
        <v>218</v>
      </c>
      <c r="AD29" s="362">
        <f>VLOOKUP($D$9:$D$830,[6]TH6!$B$9:$I$567,7,0)</f>
        <v>48206</v>
      </c>
      <c r="AF29" s="362">
        <f>AC29-I29</f>
        <v>1</v>
      </c>
      <c r="AG29" s="417">
        <f>AD29-Z29</f>
        <v>1406</v>
      </c>
    </row>
    <row r="30" spans="2:33" ht="25.5">
      <c r="B30" s="42" t="e">
        <f>IF(#REF!="","",SUBTOTAL(3,#REF!))</f>
        <v>#REF!</v>
      </c>
      <c r="C30" s="371"/>
      <c r="D30" s="372"/>
      <c r="E30" s="373"/>
      <c r="F30" s="373"/>
      <c r="G30" s="373"/>
      <c r="H30" s="54"/>
      <c r="I30" s="373"/>
      <c r="J30" s="388"/>
      <c r="K30" s="388" t="s">
        <v>2307</v>
      </c>
      <c r="L30" s="45"/>
      <c r="M30" s="396"/>
      <c r="N30" s="396"/>
      <c r="O30" s="396"/>
      <c r="P30" s="396"/>
      <c r="Q30" s="97"/>
      <c r="R30" s="396"/>
      <c r="S30" s="396"/>
      <c r="T30" s="396"/>
      <c r="U30" s="396"/>
      <c r="V30" s="423">
        <f t="shared" si="0"/>
        <v>0</v>
      </c>
      <c r="W30" s="47"/>
      <c r="X30" s="47"/>
      <c r="Y30" s="44"/>
      <c r="Z30" s="46"/>
      <c r="AA30" s="46"/>
      <c r="AB30" s="388"/>
      <c r="AG30" s="417"/>
    </row>
    <row r="31" spans="2:33" ht="55.5" customHeight="1">
      <c r="B31" s="42" t="e">
        <f>IF(#REF!="","",SUBTOTAL(3,#REF!))</f>
        <v>#REF!</v>
      </c>
      <c r="C31" s="374"/>
      <c r="D31" s="375"/>
      <c r="E31" s="376"/>
      <c r="F31" s="376"/>
      <c r="G31" s="376"/>
      <c r="H31" s="54"/>
      <c r="I31" s="376"/>
      <c r="J31" s="389"/>
      <c r="K31" s="389" t="s">
        <v>2308</v>
      </c>
      <c r="L31" s="50"/>
      <c r="M31" s="397"/>
      <c r="N31" s="397"/>
      <c r="O31" s="397"/>
      <c r="P31" s="397"/>
      <c r="Q31" s="98"/>
      <c r="R31" s="397"/>
      <c r="S31" s="397"/>
      <c r="T31" s="397"/>
      <c r="U31" s="396"/>
      <c r="V31" s="423">
        <f t="shared" si="0"/>
        <v>0</v>
      </c>
      <c r="W31" s="52"/>
      <c r="X31" s="52"/>
      <c r="Y31" s="49"/>
      <c r="Z31" s="51"/>
      <c r="AA31" s="51"/>
      <c r="AB31" s="389"/>
      <c r="AG31" s="417"/>
    </row>
    <row r="32" spans="2:33" ht="120" customHeight="1">
      <c r="B32" s="42" t="e">
        <f>IF(#REF!="","",SUBTOTAL(3,#REF!))</f>
        <v>#REF!</v>
      </c>
      <c r="C32" s="377"/>
      <c r="D32" s="378" t="s">
        <v>152</v>
      </c>
      <c r="E32" s="379" t="s">
        <v>2279</v>
      </c>
      <c r="F32" s="379"/>
      <c r="G32" s="379" t="s">
        <v>126</v>
      </c>
      <c r="H32" s="54"/>
      <c r="I32" s="379">
        <v>214</v>
      </c>
      <c r="J32" s="378" t="s">
        <v>2298</v>
      </c>
      <c r="K32" s="378" t="s">
        <v>2309</v>
      </c>
      <c r="L32" s="55"/>
      <c r="M32" s="398">
        <v>53000</v>
      </c>
      <c r="N32" s="398">
        <v>56000</v>
      </c>
      <c r="O32" s="398"/>
      <c r="P32" s="398"/>
      <c r="Q32" s="99"/>
      <c r="R32" s="398">
        <v>60000</v>
      </c>
      <c r="S32" s="398">
        <v>46000</v>
      </c>
      <c r="T32" s="398">
        <v>52000</v>
      </c>
      <c r="U32" s="395"/>
      <c r="V32" s="422">
        <f t="shared" si="0"/>
        <v>46000</v>
      </c>
      <c r="W32" s="57">
        <v>65000</v>
      </c>
      <c r="X32" s="57">
        <v>46800</v>
      </c>
      <c r="Y32" s="54"/>
      <c r="Z32" s="56">
        <f>MIN(M32:X32)</f>
        <v>46000</v>
      </c>
      <c r="AA32" s="56">
        <f>Z32*I32</f>
        <v>9844000</v>
      </c>
      <c r="AB32" s="378"/>
      <c r="AC32" s="362">
        <f>VLOOKUP($D$9:$D$830,[6]TH6!$B$9:$I$567,8,0)</f>
        <v>215</v>
      </c>
      <c r="AD32" s="362">
        <f>VLOOKUP($D$9:$D$830,[6]TH6!$B$9:$I$567,7,0)</f>
        <v>47406</v>
      </c>
      <c r="AF32" s="362">
        <f>AC32-I32</f>
        <v>1</v>
      </c>
      <c r="AG32" s="417">
        <f>AD32-Z32</f>
        <v>1406</v>
      </c>
    </row>
    <row r="33" spans="2:33" ht="157.5" customHeight="1">
      <c r="B33" s="42" t="e">
        <f>IF(#REF!="","",SUBTOTAL(3,#REF!))</f>
        <v>#REF!</v>
      </c>
      <c r="C33" s="377"/>
      <c r="D33" s="378" t="s">
        <v>160</v>
      </c>
      <c r="E33" s="379" t="s">
        <v>2279</v>
      </c>
      <c r="F33" s="379"/>
      <c r="G33" s="379" t="s">
        <v>126</v>
      </c>
      <c r="H33" s="54"/>
      <c r="I33" s="379">
        <v>219</v>
      </c>
      <c r="J33" s="378" t="s">
        <v>2298</v>
      </c>
      <c r="K33" s="378" t="s">
        <v>2310</v>
      </c>
      <c r="L33" s="55"/>
      <c r="M33" s="398">
        <v>53000</v>
      </c>
      <c r="N33" s="398">
        <v>56000</v>
      </c>
      <c r="O33" s="398"/>
      <c r="P33" s="398"/>
      <c r="Q33" s="99"/>
      <c r="R33" s="398">
        <v>60000</v>
      </c>
      <c r="S33" s="398">
        <v>51000</v>
      </c>
      <c r="T33" s="398">
        <v>52000</v>
      </c>
      <c r="U33" s="395"/>
      <c r="V33" s="422">
        <f t="shared" si="0"/>
        <v>51000</v>
      </c>
      <c r="W33" s="57">
        <v>65000</v>
      </c>
      <c r="X33" s="57">
        <v>46800</v>
      </c>
      <c r="Y33" s="54"/>
      <c r="Z33" s="56">
        <f>MIN(M33:X33)</f>
        <v>46800</v>
      </c>
      <c r="AA33" s="56">
        <f>Z33*I33</f>
        <v>10249200</v>
      </c>
      <c r="AB33" s="378"/>
      <c r="AC33" s="362">
        <f>VLOOKUP($D$9:$D$830,[6]TH6!$B$9:$I$567,8,0)</f>
        <v>220</v>
      </c>
      <c r="AD33" s="362">
        <f>VLOOKUP($D$9:$D$830,[6]TH6!$B$9:$I$567,7,0)</f>
        <v>48206</v>
      </c>
      <c r="AF33" s="362">
        <f>AC33-I33</f>
        <v>1</v>
      </c>
      <c r="AG33" s="417">
        <f>AD33-Z33</f>
        <v>1406</v>
      </c>
    </row>
    <row r="34" spans="2:33" ht="63.75">
      <c r="B34" s="42" t="e">
        <f>IF(#REF!="","",SUBTOTAL(3,#REF!))</f>
        <v>#REF!</v>
      </c>
      <c r="C34" s="369"/>
      <c r="D34" s="370" t="s">
        <v>168</v>
      </c>
      <c r="E34" s="368" t="s">
        <v>2279</v>
      </c>
      <c r="F34" s="368"/>
      <c r="G34" s="368" t="s">
        <v>126</v>
      </c>
      <c r="H34" s="54"/>
      <c r="I34" s="368">
        <v>219</v>
      </c>
      <c r="J34" s="387" t="s">
        <v>2298</v>
      </c>
      <c r="K34" s="387" t="s">
        <v>2311</v>
      </c>
      <c r="L34" s="39"/>
      <c r="M34" s="395">
        <v>53000</v>
      </c>
      <c r="N34" s="395">
        <v>56000</v>
      </c>
      <c r="O34" s="395"/>
      <c r="P34" s="395"/>
      <c r="Q34" s="96"/>
      <c r="R34" s="395">
        <v>60000</v>
      </c>
      <c r="S34" s="395">
        <v>51000</v>
      </c>
      <c r="T34" s="395">
        <v>52000</v>
      </c>
      <c r="U34" s="395"/>
      <c r="V34" s="422">
        <f t="shared" si="0"/>
        <v>51000</v>
      </c>
      <c r="W34" s="41">
        <v>65000</v>
      </c>
      <c r="X34" s="41">
        <v>46800</v>
      </c>
      <c r="Y34" s="35"/>
      <c r="Z34" s="40">
        <f>MIN(M34:X34)</f>
        <v>46800</v>
      </c>
      <c r="AA34" s="40">
        <f>Z34*I34</f>
        <v>10249200</v>
      </c>
      <c r="AB34" s="387"/>
      <c r="AC34" s="362">
        <f>VLOOKUP($D$9:$D$830,[6]TH6!$B$9:$I$567,8,0)</f>
        <v>220</v>
      </c>
      <c r="AD34" s="362">
        <f>VLOOKUP($D$9:$D$830,[6]TH6!$B$9:$I$567,7,0)</f>
        <v>48206</v>
      </c>
      <c r="AF34" s="362">
        <f>AC34-I34</f>
        <v>1</v>
      </c>
      <c r="AG34" s="417">
        <f>AD34-Z34</f>
        <v>1406</v>
      </c>
    </row>
    <row r="35" spans="2:33" ht="25.5">
      <c r="B35" s="42" t="e">
        <f>IF(#REF!="","",SUBTOTAL(3,#REF!))</f>
        <v>#REF!</v>
      </c>
      <c r="C35" s="371"/>
      <c r="D35" s="372"/>
      <c r="E35" s="373"/>
      <c r="F35" s="373"/>
      <c r="G35" s="373"/>
      <c r="H35" s="54"/>
      <c r="I35" s="373"/>
      <c r="J35" s="388"/>
      <c r="K35" s="388" t="s">
        <v>2312</v>
      </c>
      <c r="L35" s="45"/>
      <c r="M35" s="396"/>
      <c r="N35" s="396"/>
      <c r="O35" s="396"/>
      <c r="P35" s="396"/>
      <c r="Q35" s="97"/>
      <c r="R35" s="396"/>
      <c r="S35" s="396"/>
      <c r="T35" s="396"/>
      <c r="U35" s="396"/>
      <c r="V35" s="423">
        <f t="shared" si="0"/>
        <v>0</v>
      </c>
      <c r="W35" s="47"/>
      <c r="X35" s="47"/>
      <c r="Y35" s="44"/>
      <c r="Z35" s="46"/>
      <c r="AA35" s="46"/>
      <c r="AB35" s="388"/>
      <c r="AG35" s="417"/>
    </row>
    <row r="36" spans="2:33" ht="51.75" customHeight="1">
      <c r="B36" s="42" t="e">
        <f>IF(#REF!="","",SUBTOTAL(3,#REF!))</f>
        <v>#REF!</v>
      </c>
      <c r="C36" s="374"/>
      <c r="D36" s="375"/>
      <c r="E36" s="376"/>
      <c r="F36" s="376"/>
      <c r="G36" s="376"/>
      <c r="H36" s="54"/>
      <c r="I36" s="376"/>
      <c r="J36" s="389"/>
      <c r="K36" s="389" t="s">
        <v>2313</v>
      </c>
      <c r="L36" s="50"/>
      <c r="M36" s="397"/>
      <c r="N36" s="397"/>
      <c r="O36" s="397"/>
      <c r="P36" s="397"/>
      <c r="Q36" s="98"/>
      <c r="R36" s="397"/>
      <c r="S36" s="397"/>
      <c r="T36" s="397"/>
      <c r="U36" s="396"/>
      <c r="V36" s="423">
        <f t="shared" si="0"/>
        <v>0</v>
      </c>
      <c r="W36" s="52"/>
      <c r="X36" s="52"/>
      <c r="Y36" s="49"/>
      <c r="Z36" s="51"/>
      <c r="AA36" s="51"/>
      <c r="AB36" s="389"/>
      <c r="AG36" s="417"/>
    </row>
    <row r="37" spans="2:33" ht="15">
      <c r="B37" s="42" t="e">
        <f>IF(#REF!="","",SUBTOTAL(3,#REF!))</f>
        <v>#REF!</v>
      </c>
      <c r="C37" s="380"/>
      <c r="D37" s="381" t="s">
        <v>2314</v>
      </c>
      <c r="E37" s="364"/>
      <c r="F37" s="364"/>
      <c r="G37" s="364"/>
      <c r="H37" s="54"/>
      <c r="I37" s="379"/>
      <c r="J37" s="378"/>
      <c r="K37" s="378"/>
      <c r="L37" s="55"/>
      <c r="M37" s="398"/>
      <c r="N37" s="398"/>
      <c r="O37" s="398"/>
      <c r="P37" s="398"/>
      <c r="Q37" s="99"/>
      <c r="R37" s="398"/>
      <c r="S37" s="398"/>
      <c r="T37" s="398"/>
      <c r="U37" s="395"/>
      <c r="V37" s="422">
        <f t="shared" si="0"/>
        <v>0</v>
      </c>
      <c r="W37" s="57"/>
      <c r="X37" s="57"/>
      <c r="Y37" s="54"/>
      <c r="Z37" s="56"/>
      <c r="AA37" s="56"/>
      <c r="AB37" s="378"/>
      <c r="AG37" s="417">
        <f>AD37-Z37</f>
        <v>0</v>
      </c>
    </row>
    <row r="38" spans="2:33" ht="15">
      <c r="B38" s="42" t="e">
        <f>IF(#REF!="","",SUBTOTAL(3,#REF!))</f>
        <v>#REF!</v>
      </c>
      <c r="C38" s="369"/>
      <c r="D38" s="1977" t="s">
        <v>176</v>
      </c>
      <c r="E38" s="368" t="s">
        <v>2279</v>
      </c>
      <c r="F38" s="368"/>
      <c r="G38" s="368" t="s">
        <v>126</v>
      </c>
      <c r="H38" s="54"/>
      <c r="I38" s="368">
        <v>220</v>
      </c>
      <c r="J38" s="387" t="s">
        <v>2298</v>
      </c>
      <c r="K38" s="387" t="s">
        <v>2315</v>
      </c>
      <c r="L38" s="39"/>
      <c r="M38" s="395">
        <v>27000</v>
      </c>
      <c r="N38" s="395">
        <v>28000</v>
      </c>
      <c r="O38" s="395"/>
      <c r="P38" s="395"/>
      <c r="Q38" s="96"/>
      <c r="R38" s="395">
        <v>30000</v>
      </c>
      <c r="S38" s="395">
        <v>26000</v>
      </c>
      <c r="T38" s="395">
        <v>26500</v>
      </c>
      <c r="U38" s="395"/>
      <c r="V38" s="422">
        <f t="shared" si="0"/>
        <v>26000</v>
      </c>
      <c r="W38" s="41">
        <v>30000</v>
      </c>
      <c r="X38" s="41">
        <v>27000</v>
      </c>
      <c r="Y38" s="35"/>
      <c r="Z38" s="40">
        <f>MIN(M38:X38)</f>
        <v>26000</v>
      </c>
      <c r="AA38" s="40">
        <f>Z38*I38</f>
        <v>5720000</v>
      </c>
      <c r="AB38" s="387"/>
      <c r="AC38" s="362">
        <f>VLOOKUP($D$9:$D$830,[6]TH6!$B$9:$I$567,8,0)</f>
        <v>221</v>
      </c>
      <c r="AD38" s="362">
        <f>VLOOKUP($D$9:$D$830,[6]TH6!$B$9:$I$567,7,0)</f>
        <v>28506</v>
      </c>
      <c r="AF38" s="362">
        <f>AC38-I38</f>
        <v>1</v>
      </c>
      <c r="AG38" s="417">
        <f>AD38-Z38</f>
        <v>2506</v>
      </c>
    </row>
    <row r="39" spans="2:33" ht="38.25">
      <c r="B39" s="42" t="e">
        <f>IF(#REF!="","",SUBTOTAL(3,#REF!))</f>
        <v>#REF!</v>
      </c>
      <c r="C39" s="371"/>
      <c r="D39" s="1978"/>
      <c r="E39" s="373"/>
      <c r="F39" s="373"/>
      <c r="G39" s="373"/>
      <c r="H39" s="54"/>
      <c r="I39" s="373"/>
      <c r="J39" s="388"/>
      <c r="K39" s="388" t="s">
        <v>2316</v>
      </c>
      <c r="L39" s="45"/>
      <c r="M39" s="396"/>
      <c r="N39" s="396"/>
      <c r="O39" s="396"/>
      <c r="P39" s="396"/>
      <c r="Q39" s="97"/>
      <c r="R39" s="396"/>
      <c r="S39" s="396"/>
      <c r="T39" s="396"/>
      <c r="U39" s="396"/>
      <c r="V39" s="423">
        <f t="shared" si="0"/>
        <v>0</v>
      </c>
      <c r="W39" s="47"/>
      <c r="X39" s="47"/>
      <c r="Y39" s="44"/>
      <c r="Z39" s="46"/>
      <c r="AA39" s="46"/>
      <c r="AB39" s="388"/>
      <c r="AG39" s="417"/>
    </row>
    <row r="40" spans="2:33" ht="25.5">
      <c r="B40" s="42" t="e">
        <f>IF(#REF!="","",SUBTOTAL(3,#REF!))</f>
        <v>#REF!</v>
      </c>
      <c r="C40" s="371"/>
      <c r="D40" s="1978"/>
      <c r="E40" s="373"/>
      <c r="F40" s="373"/>
      <c r="G40" s="373"/>
      <c r="H40" s="54"/>
      <c r="I40" s="373"/>
      <c r="J40" s="388"/>
      <c r="K40" s="388" t="s">
        <v>2317</v>
      </c>
      <c r="L40" s="45"/>
      <c r="M40" s="396"/>
      <c r="N40" s="396"/>
      <c r="O40" s="396"/>
      <c r="P40" s="396"/>
      <c r="Q40" s="97"/>
      <c r="R40" s="396"/>
      <c r="S40" s="396"/>
      <c r="T40" s="396"/>
      <c r="U40" s="396"/>
      <c r="V40" s="423">
        <f t="shared" si="0"/>
        <v>0</v>
      </c>
      <c r="W40" s="47"/>
      <c r="X40" s="47"/>
      <c r="Y40" s="44"/>
      <c r="Z40" s="46"/>
      <c r="AA40" s="46"/>
      <c r="AB40" s="388"/>
      <c r="AG40" s="417"/>
    </row>
    <row r="41" spans="2:33" ht="38.25">
      <c r="B41" s="42" t="e">
        <f>IF(#REF!="","",SUBTOTAL(3,#REF!))</f>
        <v>#REF!</v>
      </c>
      <c r="C41" s="374"/>
      <c r="D41" s="1979"/>
      <c r="E41" s="376"/>
      <c r="F41" s="376"/>
      <c r="G41" s="376"/>
      <c r="H41" s="54"/>
      <c r="I41" s="376"/>
      <c r="J41" s="389"/>
      <c r="K41" s="389" t="s">
        <v>2318</v>
      </c>
      <c r="L41" s="50"/>
      <c r="M41" s="397"/>
      <c r="N41" s="397"/>
      <c r="O41" s="397"/>
      <c r="P41" s="397"/>
      <c r="Q41" s="98"/>
      <c r="R41" s="397"/>
      <c r="S41" s="397"/>
      <c r="T41" s="397"/>
      <c r="U41" s="396"/>
      <c r="V41" s="423">
        <f t="shared" si="0"/>
        <v>0</v>
      </c>
      <c r="W41" s="52"/>
      <c r="X41" s="52"/>
      <c r="Y41" s="49"/>
      <c r="Z41" s="51"/>
      <c r="AA41" s="51"/>
      <c r="AB41" s="389"/>
      <c r="AG41" s="417"/>
    </row>
    <row r="42" spans="2:33" ht="51">
      <c r="B42" s="42" t="e">
        <f>IF(#REF!="","",SUBTOTAL(3,#REF!))</f>
        <v>#REF!</v>
      </c>
      <c r="C42" s="369"/>
      <c r="D42" s="370" t="s">
        <v>184</v>
      </c>
      <c r="E42" s="368" t="s">
        <v>2279</v>
      </c>
      <c r="F42" s="368"/>
      <c r="G42" s="368" t="s">
        <v>126</v>
      </c>
      <c r="H42" s="54"/>
      <c r="I42" s="368">
        <v>214</v>
      </c>
      <c r="J42" s="387" t="s">
        <v>2298</v>
      </c>
      <c r="K42" s="387" t="s">
        <v>2319</v>
      </c>
      <c r="L42" s="39"/>
      <c r="M42" s="395">
        <v>133000</v>
      </c>
      <c r="N42" s="395">
        <v>140000</v>
      </c>
      <c r="O42" s="395"/>
      <c r="P42" s="395"/>
      <c r="Q42" s="96"/>
      <c r="R42" s="395">
        <v>150000</v>
      </c>
      <c r="S42" s="395">
        <v>130000</v>
      </c>
      <c r="T42" s="395">
        <v>130600</v>
      </c>
      <c r="U42" s="395"/>
      <c r="V42" s="422">
        <f t="shared" si="0"/>
        <v>130000</v>
      </c>
      <c r="W42" s="41">
        <v>150000</v>
      </c>
      <c r="X42" s="41">
        <v>120000</v>
      </c>
      <c r="Y42" s="35"/>
      <c r="Z42" s="40">
        <f>MIN(M42:X42)</f>
        <v>120000</v>
      </c>
      <c r="AA42" s="40">
        <f>Z42*I42</f>
        <v>25680000</v>
      </c>
      <c r="AB42" s="387"/>
      <c r="AC42" s="362">
        <f>VLOOKUP($D$9:$D$830,[6]TH6!$B$9:$I$567,8,0)</f>
        <v>218</v>
      </c>
      <c r="AD42" s="362">
        <f>VLOOKUP($D$9:$D$830,[6]TH6!$B$9:$I$567,7,0)</f>
        <v>117288</v>
      </c>
      <c r="AF42" s="362">
        <f>AC42-I42</f>
        <v>4</v>
      </c>
      <c r="AG42" s="417">
        <f>AD42-Z42</f>
        <v>-2712</v>
      </c>
    </row>
    <row r="43" spans="2:33" ht="38.25">
      <c r="B43" s="42" t="e">
        <f>IF(#REF!="","",SUBTOTAL(3,#REF!))</f>
        <v>#REF!</v>
      </c>
      <c r="C43" s="371"/>
      <c r="D43" s="372"/>
      <c r="E43" s="373"/>
      <c r="F43" s="373"/>
      <c r="G43" s="373"/>
      <c r="H43" s="54"/>
      <c r="I43" s="373"/>
      <c r="J43" s="388"/>
      <c r="K43" s="388" t="s">
        <v>2318</v>
      </c>
      <c r="L43" s="45"/>
      <c r="M43" s="396"/>
      <c r="N43" s="396"/>
      <c r="O43" s="396"/>
      <c r="P43" s="396"/>
      <c r="Q43" s="97"/>
      <c r="R43" s="396"/>
      <c r="S43" s="396"/>
      <c r="T43" s="396"/>
      <c r="U43" s="396"/>
      <c r="V43" s="423">
        <f t="shared" si="0"/>
        <v>0</v>
      </c>
      <c r="W43" s="47"/>
      <c r="X43" s="47"/>
      <c r="Y43" s="44"/>
      <c r="Z43" s="46"/>
      <c r="AA43" s="46"/>
      <c r="AB43" s="388"/>
      <c r="AG43" s="417"/>
    </row>
    <row r="44" spans="2:33" ht="15">
      <c r="B44" s="42" t="e">
        <f>IF(#REF!="","",SUBTOTAL(3,#REF!))</f>
        <v>#REF!</v>
      </c>
      <c r="C44" s="371"/>
      <c r="D44" s="372"/>
      <c r="E44" s="373"/>
      <c r="F44" s="373"/>
      <c r="G44" s="373"/>
      <c r="H44" s="54"/>
      <c r="I44" s="373"/>
      <c r="J44" s="388"/>
      <c r="K44" s="388" t="s">
        <v>2320</v>
      </c>
      <c r="L44" s="45"/>
      <c r="M44" s="396"/>
      <c r="N44" s="396"/>
      <c r="O44" s="396"/>
      <c r="P44" s="396"/>
      <c r="Q44" s="97"/>
      <c r="R44" s="396"/>
      <c r="S44" s="396"/>
      <c r="T44" s="396"/>
      <c r="U44" s="396"/>
      <c r="V44" s="423">
        <f t="shared" si="0"/>
        <v>0</v>
      </c>
      <c r="W44" s="47"/>
      <c r="X44" s="47"/>
      <c r="Y44" s="44"/>
      <c r="Z44" s="46"/>
      <c r="AA44" s="46"/>
      <c r="AB44" s="388"/>
      <c r="AG44" s="417"/>
    </row>
    <row r="45" spans="2:33" ht="38.25">
      <c r="B45" s="42" t="e">
        <f>IF(#REF!="","",SUBTOTAL(3,#REF!))</f>
        <v>#REF!</v>
      </c>
      <c r="C45" s="371"/>
      <c r="D45" s="372"/>
      <c r="E45" s="373"/>
      <c r="F45" s="373"/>
      <c r="G45" s="373"/>
      <c r="H45" s="54"/>
      <c r="I45" s="373"/>
      <c r="J45" s="388"/>
      <c r="K45" s="388" t="s">
        <v>2321</v>
      </c>
      <c r="L45" s="45"/>
      <c r="M45" s="396"/>
      <c r="N45" s="396"/>
      <c r="O45" s="396"/>
      <c r="P45" s="396"/>
      <c r="Q45" s="97"/>
      <c r="R45" s="396"/>
      <c r="S45" s="396"/>
      <c r="T45" s="396"/>
      <c r="U45" s="396"/>
      <c r="V45" s="423">
        <f t="shared" si="0"/>
        <v>0</v>
      </c>
      <c r="W45" s="47"/>
      <c r="X45" s="47"/>
      <c r="Y45" s="44"/>
      <c r="Z45" s="46"/>
      <c r="AA45" s="46"/>
      <c r="AB45" s="388"/>
      <c r="AG45" s="417"/>
    </row>
    <row r="46" spans="2:33" ht="25.5">
      <c r="B46" s="42" t="e">
        <f>IF(#REF!="","",SUBTOTAL(3,#REF!))</f>
        <v>#REF!</v>
      </c>
      <c r="C46" s="371"/>
      <c r="D46" s="372"/>
      <c r="E46" s="373"/>
      <c r="F46" s="373"/>
      <c r="G46" s="373"/>
      <c r="H46" s="54"/>
      <c r="I46" s="373"/>
      <c r="J46" s="388"/>
      <c r="K46" s="388" t="s">
        <v>2322</v>
      </c>
      <c r="L46" s="45"/>
      <c r="M46" s="396"/>
      <c r="N46" s="396"/>
      <c r="O46" s="396"/>
      <c r="P46" s="396"/>
      <c r="Q46" s="97"/>
      <c r="R46" s="396"/>
      <c r="S46" s="396"/>
      <c r="T46" s="396"/>
      <c r="U46" s="396"/>
      <c r="V46" s="423">
        <f t="shared" si="0"/>
        <v>0</v>
      </c>
      <c r="W46" s="47"/>
      <c r="X46" s="47"/>
      <c r="Y46" s="44"/>
      <c r="Z46" s="46"/>
      <c r="AA46" s="46"/>
      <c r="AB46" s="388"/>
      <c r="AG46" s="417"/>
    </row>
    <row r="47" spans="2:33" ht="25.5">
      <c r="B47" s="42" t="e">
        <f>IF(#REF!="","",SUBTOTAL(3,#REF!))</f>
        <v>#REF!</v>
      </c>
      <c r="C47" s="371"/>
      <c r="D47" s="372"/>
      <c r="E47" s="373"/>
      <c r="F47" s="373"/>
      <c r="G47" s="373"/>
      <c r="H47" s="54"/>
      <c r="I47" s="373"/>
      <c r="J47" s="388"/>
      <c r="K47" s="388" t="s">
        <v>2323</v>
      </c>
      <c r="L47" s="45"/>
      <c r="M47" s="396"/>
      <c r="N47" s="396"/>
      <c r="O47" s="396"/>
      <c r="P47" s="396"/>
      <c r="Q47" s="97"/>
      <c r="R47" s="396"/>
      <c r="S47" s="396"/>
      <c r="T47" s="396"/>
      <c r="U47" s="396"/>
      <c r="V47" s="423">
        <f t="shared" si="0"/>
        <v>0</v>
      </c>
      <c r="W47" s="47"/>
      <c r="X47" s="47"/>
      <c r="Y47" s="44"/>
      <c r="Z47" s="46"/>
      <c r="AA47" s="46"/>
      <c r="AB47" s="388"/>
      <c r="AG47" s="417"/>
    </row>
    <row r="48" spans="2:33" ht="25.5">
      <c r="B48" s="42" t="e">
        <f>IF(#REF!="","",SUBTOTAL(3,#REF!))</f>
        <v>#REF!</v>
      </c>
      <c r="C48" s="371"/>
      <c r="D48" s="372"/>
      <c r="E48" s="373"/>
      <c r="F48" s="373"/>
      <c r="G48" s="373"/>
      <c r="H48" s="54"/>
      <c r="I48" s="373"/>
      <c r="J48" s="388"/>
      <c r="K48" s="388" t="s">
        <v>2324</v>
      </c>
      <c r="L48" s="45"/>
      <c r="M48" s="396"/>
      <c r="N48" s="396"/>
      <c r="O48" s="396"/>
      <c r="P48" s="396"/>
      <c r="Q48" s="97"/>
      <c r="R48" s="396"/>
      <c r="S48" s="396"/>
      <c r="T48" s="396"/>
      <c r="U48" s="396"/>
      <c r="V48" s="423">
        <f t="shared" si="0"/>
        <v>0</v>
      </c>
      <c r="W48" s="47"/>
      <c r="X48" s="47"/>
      <c r="Y48" s="44"/>
      <c r="Z48" s="46"/>
      <c r="AA48" s="46"/>
      <c r="AB48" s="388"/>
      <c r="AG48" s="417"/>
    </row>
    <row r="49" spans="2:33" ht="25.5">
      <c r="B49" s="42" t="e">
        <f>IF(#REF!="","",SUBTOTAL(3,#REF!))</f>
        <v>#REF!</v>
      </c>
      <c r="C49" s="374"/>
      <c r="D49" s="375"/>
      <c r="E49" s="376"/>
      <c r="F49" s="376"/>
      <c r="G49" s="376"/>
      <c r="H49" s="54"/>
      <c r="I49" s="376"/>
      <c r="J49" s="389"/>
      <c r="K49" s="389" t="s">
        <v>2325</v>
      </c>
      <c r="L49" s="50"/>
      <c r="M49" s="397"/>
      <c r="N49" s="397"/>
      <c r="O49" s="397"/>
      <c r="P49" s="397"/>
      <c r="Q49" s="98"/>
      <c r="R49" s="397"/>
      <c r="S49" s="397"/>
      <c r="T49" s="397"/>
      <c r="U49" s="396"/>
      <c r="V49" s="423">
        <f t="shared" si="0"/>
        <v>0</v>
      </c>
      <c r="W49" s="52"/>
      <c r="X49" s="52"/>
      <c r="Y49" s="49"/>
      <c r="Z49" s="51"/>
      <c r="AA49" s="51"/>
      <c r="AB49" s="389"/>
      <c r="AG49" s="417"/>
    </row>
    <row r="50" spans="2:33" ht="15">
      <c r="B50" s="42" t="e">
        <f>IF(#REF!="","",SUBTOTAL(3,#REF!))</f>
        <v>#REF!</v>
      </c>
      <c r="C50" s="377"/>
      <c r="D50" s="364" t="s">
        <v>2326</v>
      </c>
      <c r="E50" s="379"/>
      <c r="F50" s="379"/>
      <c r="G50" s="379"/>
      <c r="H50" s="54"/>
      <c r="I50" s="379"/>
      <c r="J50" s="378"/>
      <c r="K50" s="378"/>
      <c r="L50" s="55"/>
      <c r="M50" s="398"/>
      <c r="N50" s="398"/>
      <c r="O50" s="398"/>
      <c r="P50" s="398"/>
      <c r="Q50" s="99"/>
      <c r="R50" s="398"/>
      <c r="S50" s="398"/>
      <c r="T50" s="398"/>
      <c r="U50" s="395"/>
      <c r="V50" s="422">
        <f t="shared" si="0"/>
        <v>0</v>
      </c>
      <c r="W50" s="57"/>
      <c r="X50" s="57"/>
      <c r="Y50" s="54"/>
      <c r="Z50" s="56"/>
      <c r="AA50" s="56"/>
      <c r="AB50" s="378"/>
      <c r="AG50" s="417">
        <f>AD50-Z50</f>
        <v>0</v>
      </c>
    </row>
    <row r="51" spans="2:33" ht="15">
      <c r="B51" s="42" t="e">
        <f>IF(#REF!="","",SUBTOTAL(3,#REF!))</f>
        <v>#REF!</v>
      </c>
      <c r="C51" s="380" t="s">
        <v>2327</v>
      </c>
      <c r="D51" s="381" t="s">
        <v>2278</v>
      </c>
      <c r="E51" s="364"/>
      <c r="F51" s="364"/>
      <c r="G51" s="364"/>
      <c r="H51" s="54"/>
      <c r="I51" s="379"/>
      <c r="J51" s="378"/>
      <c r="K51" s="378"/>
      <c r="L51" s="55"/>
      <c r="M51" s="398"/>
      <c r="N51" s="398"/>
      <c r="O51" s="398"/>
      <c r="P51" s="398"/>
      <c r="Q51" s="99"/>
      <c r="R51" s="398"/>
      <c r="S51" s="398"/>
      <c r="T51" s="398"/>
      <c r="U51" s="395"/>
      <c r="V51" s="422">
        <f t="shared" si="0"/>
        <v>0</v>
      </c>
      <c r="W51" s="57"/>
      <c r="X51" s="57"/>
      <c r="Y51" s="54"/>
      <c r="Z51" s="56"/>
      <c r="AA51" s="56"/>
      <c r="AB51" s="378"/>
      <c r="AG51" s="417">
        <f>AD51-Z51</f>
        <v>0</v>
      </c>
    </row>
    <row r="52" spans="2:33" ht="25.5">
      <c r="B52" s="42" t="e">
        <f>IF(#REF!="","",SUBTOTAL(3,#REF!))</f>
        <v>#REF!</v>
      </c>
      <c r="C52" s="369"/>
      <c r="D52" s="370" t="s">
        <v>2328</v>
      </c>
      <c r="E52" s="368" t="s">
        <v>2279</v>
      </c>
      <c r="F52" s="368"/>
      <c r="G52" s="368" t="s">
        <v>126</v>
      </c>
      <c r="H52" s="54"/>
      <c r="I52" s="368">
        <v>340</v>
      </c>
      <c r="J52" s="387" t="s">
        <v>2298</v>
      </c>
      <c r="K52" s="387" t="s">
        <v>2329</v>
      </c>
      <c r="L52" s="39"/>
      <c r="M52" s="395">
        <v>165000</v>
      </c>
      <c r="N52" s="395"/>
      <c r="O52" s="395"/>
      <c r="P52" s="395"/>
      <c r="Q52" s="96"/>
      <c r="R52" s="395"/>
      <c r="S52" s="395">
        <v>160000</v>
      </c>
      <c r="T52" s="395">
        <v>162000</v>
      </c>
      <c r="U52" s="395"/>
      <c r="V52" s="422">
        <f t="shared" si="0"/>
        <v>160000</v>
      </c>
      <c r="W52" s="41">
        <v>180000</v>
      </c>
      <c r="X52" s="41">
        <v>280000</v>
      </c>
      <c r="Y52" s="35"/>
      <c r="Z52" s="40">
        <f>MIN(M52:X52)</f>
        <v>160000</v>
      </c>
      <c r="AA52" s="40">
        <f>Z52*I52</f>
        <v>54400000</v>
      </c>
      <c r="AB52" s="387"/>
      <c r="AC52" s="362">
        <f>VLOOKUP($D$9:$D$830,[6]TH6!$B$9:$I$567,8,0)</f>
        <v>342</v>
      </c>
      <c r="AD52" s="362">
        <f>VLOOKUP($D$9:$D$830,[6]TH6!$B$9:$I$567,7,0)</f>
        <v>203050</v>
      </c>
      <c r="AF52" s="362">
        <f>AC52-I52</f>
        <v>2</v>
      </c>
      <c r="AG52" s="417">
        <f>AD52-Z52</f>
        <v>43050</v>
      </c>
    </row>
    <row r="53" spans="2:33" ht="25.5">
      <c r="B53" s="42" t="e">
        <f>IF(#REF!="","",SUBTOTAL(3,#REF!))</f>
        <v>#REF!</v>
      </c>
      <c r="C53" s="371"/>
      <c r="D53" s="372"/>
      <c r="E53" s="373"/>
      <c r="F53" s="373"/>
      <c r="G53" s="373"/>
      <c r="H53" s="54"/>
      <c r="I53" s="373"/>
      <c r="J53" s="388"/>
      <c r="K53" s="388" t="s">
        <v>2330</v>
      </c>
      <c r="L53" s="45"/>
      <c r="M53" s="396"/>
      <c r="N53" s="396"/>
      <c r="O53" s="396"/>
      <c r="P53" s="396"/>
      <c r="Q53" s="97"/>
      <c r="R53" s="396"/>
      <c r="S53" s="396"/>
      <c r="T53" s="396"/>
      <c r="U53" s="396"/>
      <c r="V53" s="423">
        <f t="shared" si="0"/>
        <v>0</v>
      </c>
      <c r="W53" s="47"/>
      <c r="X53" s="47"/>
      <c r="Y53" s="44"/>
      <c r="Z53" s="46"/>
      <c r="AA53" s="46"/>
      <c r="AB53" s="388"/>
      <c r="AG53" s="417"/>
    </row>
    <row r="54" spans="2:33" ht="25.5">
      <c r="B54" s="42" t="e">
        <f>IF(#REF!="","",SUBTOTAL(3,#REF!))</f>
        <v>#REF!</v>
      </c>
      <c r="C54" s="371"/>
      <c r="D54" s="372"/>
      <c r="E54" s="373"/>
      <c r="F54" s="373"/>
      <c r="G54" s="373"/>
      <c r="H54" s="54"/>
      <c r="I54" s="373"/>
      <c r="J54" s="388"/>
      <c r="K54" s="388" t="s">
        <v>2331</v>
      </c>
      <c r="L54" s="45"/>
      <c r="M54" s="396"/>
      <c r="N54" s="396"/>
      <c r="O54" s="396"/>
      <c r="P54" s="396"/>
      <c r="Q54" s="97"/>
      <c r="R54" s="396"/>
      <c r="S54" s="396"/>
      <c r="T54" s="396"/>
      <c r="U54" s="396"/>
      <c r="V54" s="423">
        <f t="shared" si="0"/>
        <v>0</v>
      </c>
      <c r="W54" s="47"/>
      <c r="X54" s="47"/>
      <c r="Y54" s="44"/>
      <c r="Z54" s="46"/>
      <c r="AA54" s="46"/>
      <c r="AB54" s="388"/>
      <c r="AG54" s="417"/>
    </row>
    <row r="55" spans="2:33" ht="15">
      <c r="B55" s="42" t="e">
        <f>IF(#REF!="","",SUBTOTAL(3,#REF!))</f>
        <v>#REF!</v>
      </c>
      <c r="C55" s="371"/>
      <c r="D55" s="372"/>
      <c r="E55" s="373"/>
      <c r="F55" s="373"/>
      <c r="G55" s="373"/>
      <c r="H55" s="54"/>
      <c r="I55" s="373"/>
      <c r="J55" s="388"/>
      <c r="K55" s="388" t="s">
        <v>2332</v>
      </c>
      <c r="L55" s="45"/>
      <c r="M55" s="396"/>
      <c r="N55" s="396"/>
      <c r="O55" s="396"/>
      <c r="P55" s="396"/>
      <c r="Q55" s="97"/>
      <c r="R55" s="396"/>
      <c r="S55" s="396"/>
      <c r="T55" s="396"/>
      <c r="U55" s="396"/>
      <c r="V55" s="423">
        <f t="shared" si="0"/>
        <v>0</v>
      </c>
      <c r="W55" s="47"/>
      <c r="X55" s="47"/>
      <c r="Y55" s="44"/>
      <c r="Z55" s="46"/>
      <c r="AA55" s="46"/>
      <c r="AB55" s="388"/>
      <c r="AG55" s="417"/>
    </row>
    <row r="56" spans="2:33" ht="25.5">
      <c r="B56" s="42" t="e">
        <f>IF(#REF!="","",SUBTOTAL(3,#REF!))</f>
        <v>#REF!</v>
      </c>
      <c r="C56" s="371"/>
      <c r="D56" s="372"/>
      <c r="E56" s="373"/>
      <c r="F56" s="373"/>
      <c r="G56" s="373"/>
      <c r="H56" s="54"/>
      <c r="I56" s="373"/>
      <c r="J56" s="388"/>
      <c r="K56" s="388" t="s">
        <v>2333</v>
      </c>
      <c r="L56" s="45"/>
      <c r="M56" s="396"/>
      <c r="N56" s="396"/>
      <c r="O56" s="396"/>
      <c r="P56" s="396"/>
      <c r="Q56" s="97"/>
      <c r="R56" s="396"/>
      <c r="S56" s="396"/>
      <c r="T56" s="396"/>
      <c r="U56" s="396"/>
      <c r="V56" s="423">
        <f t="shared" si="0"/>
        <v>0</v>
      </c>
      <c r="W56" s="47"/>
      <c r="X56" s="47"/>
      <c r="Y56" s="44"/>
      <c r="Z56" s="46"/>
      <c r="AA56" s="46"/>
      <c r="AB56" s="388"/>
      <c r="AG56" s="417"/>
    </row>
    <row r="57" spans="2:33" ht="25.5">
      <c r="B57" s="42" t="e">
        <f>IF(#REF!="","",SUBTOTAL(3,#REF!))</f>
        <v>#REF!</v>
      </c>
      <c r="C57" s="371"/>
      <c r="D57" s="372"/>
      <c r="E57" s="373"/>
      <c r="F57" s="373"/>
      <c r="G57" s="373"/>
      <c r="H57" s="54"/>
      <c r="I57" s="373"/>
      <c r="J57" s="388"/>
      <c r="K57" s="388" t="s">
        <v>2334</v>
      </c>
      <c r="L57" s="45"/>
      <c r="M57" s="396"/>
      <c r="N57" s="396"/>
      <c r="O57" s="396"/>
      <c r="P57" s="396"/>
      <c r="Q57" s="97"/>
      <c r="R57" s="396"/>
      <c r="S57" s="396"/>
      <c r="T57" s="396"/>
      <c r="U57" s="396"/>
      <c r="V57" s="423">
        <f t="shared" si="0"/>
        <v>0</v>
      </c>
      <c r="W57" s="47"/>
      <c r="X57" s="47"/>
      <c r="Y57" s="44"/>
      <c r="Z57" s="46"/>
      <c r="AA57" s="46"/>
      <c r="AB57" s="388"/>
      <c r="AG57" s="417"/>
    </row>
    <row r="58" spans="2:33" ht="59.25" customHeight="1">
      <c r="B58" s="42" t="e">
        <f>IF(#REF!="","",SUBTOTAL(3,#REF!))</f>
        <v>#REF!</v>
      </c>
      <c r="C58" s="374"/>
      <c r="D58" s="375"/>
      <c r="E58" s="376"/>
      <c r="F58" s="376"/>
      <c r="G58" s="376"/>
      <c r="H58" s="54"/>
      <c r="I58" s="376"/>
      <c r="J58" s="389"/>
      <c r="K58" s="389" t="s">
        <v>2335</v>
      </c>
      <c r="L58" s="50"/>
      <c r="M58" s="397"/>
      <c r="N58" s="397"/>
      <c r="O58" s="397"/>
      <c r="P58" s="397"/>
      <c r="Q58" s="98"/>
      <c r="R58" s="397"/>
      <c r="S58" s="397"/>
      <c r="T58" s="397"/>
      <c r="U58" s="396"/>
      <c r="V58" s="423">
        <f t="shared" si="0"/>
        <v>0</v>
      </c>
      <c r="W58" s="52"/>
      <c r="X58" s="52"/>
      <c r="Y58" s="49"/>
      <c r="Z58" s="51"/>
      <c r="AA58" s="51"/>
      <c r="AB58" s="389"/>
      <c r="AG58" s="417"/>
    </row>
    <row r="59" spans="2:33" ht="25.5">
      <c r="B59" s="42" t="e">
        <f>IF(#REF!="","",SUBTOTAL(3,#REF!))</f>
        <v>#REF!</v>
      </c>
      <c r="C59" s="369"/>
      <c r="D59" s="370" t="s">
        <v>191</v>
      </c>
      <c r="E59" s="368" t="s">
        <v>2279</v>
      </c>
      <c r="F59" s="368" t="s">
        <v>2279</v>
      </c>
      <c r="G59" s="368" t="s">
        <v>126</v>
      </c>
      <c r="H59" s="54"/>
      <c r="I59" s="368">
        <v>1114</v>
      </c>
      <c r="J59" s="387"/>
      <c r="K59" s="387" t="s">
        <v>2336</v>
      </c>
      <c r="L59" s="39"/>
      <c r="M59" s="395"/>
      <c r="N59" s="395">
        <v>2128000</v>
      </c>
      <c r="O59" s="395"/>
      <c r="P59" s="395"/>
      <c r="Q59" s="96"/>
      <c r="R59" s="395">
        <v>1300000</v>
      </c>
      <c r="S59" s="395">
        <v>1200000</v>
      </c>
      <c r="T59" s="395">
        <v>1178400</v>
      </c>
      <c r="U59" s="395"/>
      <c r="V59" s="422">
        <f t="shared" si="0"/>
        <v>1178400</v>
      </c>
      <c r="W59" s="41">
        <v>2050000</v>
      </c>
      <c r="X59" s="41">
        <v>2930000</v>
      </c>
      <c r="Y59" s="35"/>
      <c r="Z59" s="40">
        <f>MIN(M59:X59)</f>
        <v>1178400</v>
      </c>
      <c r="AA59" s="40">
        <f>Z59*I59</f>
        <v>1312737600</v>
      </c>
      <c r="AB59" s="387"/>
      <c r="AC59" s="362">
        <f>VLOOKUP($D$9:$D$830,[6]TH6!$B$9:$I$567,8,0)</f>
        <v>1114</v>
      </c>
      <c r="AD59" s="362">
        <f>VLOOKUP($D$9:$D$830,[6]TH6!$B$9:$I$567,7,0)</f>
        <v>1181450</v>
      </c>
      <c r="AF59" s="362">
        <f>AC59-I59</f>
        <v>0</v>
      </c>
      <c r="AG59" s="417">
        <f>AD59-Z59</f>
        <v>3050</v>
      </c>
    </row>
    <row r="60" spans="2:33" ht="15">
      <c r="B60" s="42" t="e">
        <f>IF(#REF!="","",SUBTOTAL(3,#REF!))</f>
        <v>#REF!</v>
      </c>
      <c r="C60" s="371"/>
      <c r="D60" s="372"/>
      <c r="E60" s="373"/>
      <c r="F60" s="373"/>
      <c r="G60" s="373"/>
      <c r="H60" s="54"/>
      <c r="I60" s="373"/>
      <c r="J60" s="388"/>
      <c r="K60" s="388" t="s">
        <v>2337</v>
      </c>
      <c r="L60" s="45"/>
      <c r="M60" s="396"/>
      <c r="N60" s="396"/>
      <c r="O60" s="396"/>
      <c r="P60" s="396"/>
      <c r="Q60" s="97"/>
      <c r="R60" s="396"/>
      <c r="S60" s="396"/>
      <c r="T60" s="396"/>
      <c r="U60" s="396"/>
      <c r="V60" s="423">
        <f t="shared" si="0"/>
        <v>0</v>
      </c>
      <c r="W60" s="47"/>
      <c r="X60" s="47"/>
      <c r="Y60" s="44"/>
      <c r="Z60" s="46"/>
      <c r="AA60" s="46"/>
      <c r="AB60" s="388"/>
      <c r="AG60" s="417"/>
    </row>
    <row r="61" spans="2:33" ht="15">
      <c r="B61" s="42" t="e">
        <f>IF(#REF!="","",SUBTOTAL(3,#REF!))</f>
        <v>#REF!</v>
      </c>
      <c r="C61" s="371"/>
      <c r="D61" s="372"/>
      <c r="E61" s="373"/>
      <c r="F61" s="373"/>
      <c r="G61" s="373"/>
      <c r="H61" s="54"/>
      <c r="I61" s="373"/>
      <c r="J61" s="388"/>
      <c r="K61" s="388" t="s">
        <v>2338</v>
      </c>
      <c r="L61" s="45"/>
      <c r="M61" s="396"/>
      <c r="N61" s="396"/>
      <c r="O61" s="396"/>
      <c r="P61" s="396"/>
      <c r="Q61" s="97"/>
      <c r="R61" s="396"/>
      <c r="S61" s="396"/>
      <c r="T61" s="396"/>
      <c r="U61" s="396"/>
      <c r="V61" s="423">
        <f t="shared" si="0"/>
        <v>0</v>
      </c>
      <c r="W61" s="47"/>
      <c r="X61" s="47"/>
      <c r="Y61" s="44"/>
      <c r="Z61" s="46"/>
      <c r="AA61" s="46"/>
      <c r="AB61" s="388"/>
      <c r="AG61" s="417"/>
    </row>
    <row r="62" spans="2:33" ht="25.5">
      <c r="B62" s="42" t="e">
        <f>IF(#REF!="","",SUBTOTAL(3,#REF!))</f>
        <v>#REF!</v>
      </c>
      <c r="C62" s="371"/>
      <c r="D62" s="372"/>
      <c r="E62" s="373"/>
      <c r="F62" s="373"/>
      <c r="G62" s="373"/>
      <c r="H62" s="54"/>
      <c r="I62" s="373"/>
      <c r="J62" s="388"/>
      <c r="K62" s="388" t="s">
        <v>2339</v>
      </c>
      <c r="L62" s="45"/>
      <c r="M62" s="396"/>
      <c r="N62" s="396"/>
      <c r="O62" s="396"/>
      <c r="P62" s="396"/>
      <c r="Q62" s="97"/>
      <c r="R62" s="396"/>
      <c r="S62" s="396"/>
      <c r="T62" s="396"/>
      <c r="U62" s="396"/>
      <c r="V62" s="423">
        <f t="shared" si="0"/>
        <v>0</v>
      </c>
      <c r="W62" s="47"/>
      <c r="X62" s="47"/>
      <c r="Y62" s="44"/>
      <c r="Z62" s="46"/>
      <c r="AA62" s="46"/>
      <c r="AB62" s="388"/>
      <c r="AG62" s="417"/>
    </row>
    <row r="63" spans="2:33" ht="25.5">
      <c r="B63" s="42" t="e">
        <f>IF(#REF!="","",SUBTOTAL(3,#REF!))</f>
        <v>#REF!</v>
      </c>
      <c r="C63" s="371"/>
      <c r="D63" s="372"/>
      <c r="E63" s="373"/>
      <c r="F63" s="373"/>
      <c r="G63" s="373"/>
      <c r="H63" s="54"/>
      <c r="I63" s="373"/>
      <c r="J63" s="388"/>
      <c r="K63" s="388" t="s">
        <v>2340</v>
      </c>
      <c r="L63" s="45"/>
      <c r="M63" s="396"/>
      <c r="N63" s="396"/>
      <c r="O63" s="396"/>
      <c r="P63" s="396"/>
      <c r="Q63" s="97"/>
      <c r="R63" s="396"/>
      <c r="S63" s="396"/>
      <c r="T63" s="396"/>
      <c r="U63" s="396"/>
      <c r="V63" s="423">
        <f t="shared" si="0"/>
        <v>0</v>
      </c>
      <c r="W63" s="47"/>
      <c r="X63" s="47"/>
      <c r="Y63" s="44"/>
      <c r="Z63" s="46"/>
      <c r="AA63" s="46"/>
      <c r="AB63" s="388"/>
      <c r="AG63" s="417"/>
    </row>
    <row r="64" spans="2:33" ht="51">
      <c r="B64" s="42" t="e">
        <f>IF(#REF!="","",SUBTOTAL(3,#REF!))</f>
        <v>#REF!</v>
      </c>
      <c r="C64" s="371"/>
      <c r="D64" s="372"/>
      <c r="E64" s="373"/>
      <c r="F64" s="373"/>
      <c r="G64" s="373"/>
      <c r="H64" s="54"/>
      <c r="I64" s="373"/>
      <c r="J64" s="388"/>
      <c r="K64" s="388" t="s">
        <v>2341</v>
      </c>
      <c r="L64" s="45"/>
      <c r="M64" s="396"/>
      <c r="N64" s="396"/>
      <c r="O64" s="396"/>
      <c r="P64" s="396"/>
      <c r="Q64" s="97"/>
      <c r="R64" s="396"/>
      <c r="S64" s="396"/>
      <c r="T64" s="396"/>
      <c r="U64" s="396"/>
      <c r="V64" s="423">
        <f t="shared" si="0"/>
        <v>0</v>
      </c>
      <c r="W64" s="47"/>
      <c r="X64" s="47"/>
      <c r="Y64" s="44"/>
      <c r="Z64" s="46"/>
      <c r="AA64" s="46"/>
      <c r="AB64" s="388"/>
      <c r="AG64" s="417"/>
    </row>
    <row r="65" spans="2:33" ht="15">
      <c r="B65" s="42" t="e">
        <f>IF(#REF!="","",SUBTOTAL(3,#REF!))</f>
        <v>#REF!</v>
      </c>
      <c r="C65" s="371"/>
      <c r="D65" s="372"/>
      <c r="E65" s="373"/>
      <c r="F65" s="373"/>
      <c r="G65" s="373"/>
      <c r="H65" s="54"/>
      <c r="I65" s="373"/>
      <c r="J65" s="388"/>
      <c r="K65" s="388" t="s">
        <v>2342</v>
      </c>
      <c r="L65" s="45"/>
      <c r="M65" s="396"/>
      <c r="N65" s="396"/>
      <c r="O65" s="396"/>
      <c r="P65" s="396"/>
      <c r="Q65" s="97"/>
      <c r="R65" s="396"/>
      <c r="S65" s="396"/>
      <c r="T65" s="396"/>
      <c r="U65" s="396"/>
      <c r="V65" s="423">
        <f t="shared" si="0"/>
        <v>0</v>
      </c>
      <c r="W65" s="47"/>
      <c r="X65" s="47"/>
      <c r="Y65" s="44"/>
      <c r="Z65" s="46"/>
      <c r="AA65" s="46"/>
      <c r="AB65" s="388"/>
      <c r="AG65" s="417"/>
    </row>
    <row r="66" spans="2:33" ht="51">
      <c r="B66" s="42" t="e">
        <f>IF(#REF!="","",SUBTOTAL(3,#REF!))</f>
        <v>#REF!</v>
      </c>
      <c r="C66" s="371"/>
      <c r="D66" s="372"/>
      <c r="E66" s="373"/>
      <c r="F66" s="373"/>
      <c r="G66" s="373"/>
      <c r="H66" s="54"/>
      <c r="I66" s="373"/>
      <c r="J66" s="388"/>
      <c r="K66" s="388" t="s">
        <v>2343</v>
      </c>
      <c r="L66" s="45"/>
      <c r="M66" s="396"/>
      <c r="N66" s="396"/>
      <c r="O66" s="396"/>
      <c r="P66" s="396"/>
      <c r="Q66" s="97"/>
      <c r="R66" s="396"/>
      <c r="S66" s="396"/>
      <c r="T66" s="396"/>
      <c r="U66" s="396"/>
      <c r="V66" s="423">
        <f t="shared" si="0"/>
        <v>0</v>
      </c>
      <c r="W66" s="47"/>
      <c r="X66" s="47"/>
      <c r="Y66" s="44"/>
      <c r="Z66" s="46"/>
      <c r="AA66" s="46"/>
      <c r="AB66" s="388"/>
      <c r="AG66" s="417"/>
    </row>
    <row r="67" spans="2:33" ht="25.5">
      <c r="B67" s="42" t="e">
        <f>IF(#REF!="","",SUBTOTAL(3,#REF!))</f>
        <v>#REF!</v>
      </c>
      <c r="C67" s="371"/>
      <c r="D67" s="372"/>
      <c r="E67" s="373"/>
      <c r="F67" s="373"/>
      <c r="G67" s="373"/>
      <c r="H67" s="54"/>
      <c r="I67" s="373"/>
      <c r="J67" s="388"/>
      <c r="K67" s="388" t="s">
        <v>2344</v>
      </c>
      <c r="L67" s="45"/>
      <c r="M67" s="396"/>
      <c r="N67" s="396"/>
      <c r="O67" s="396"/>
      <c r="P67" s="396"/>
      <c r="Q67" s="97"/>
      <c r="R67" s="396"/>
      <c r="S67" s="396"/>
      <c r="T67" s="396"/>
      <c r="U67" s="396"/>
      <c r="V67" s="423">
        <f t="shared" si="0"/>
        <v>0</v>
      </c>
      <c r="W67" s="47"/>
      <c r="X67" s="47"/>
      <c r="Y67" s="44"/>
      <c r="Z67" s="46"/>
      <c r="AA67" s="46"/>
      <c r="AB67" s="388"/>
      <c r="AG67" s="417"/>
    </row>
    <row r="68" spans="2:33" ht="15">
      <c r="B68" s="42" t="e">
        <f>IF(#REF!="","",SUBTOTAL(3,#REF!))</f>
        <v>#REF!</v>
      </c>
      <c r="C68" s="371"/>
      <c r="D68" s="372"/>
      <c r="E68" s="373"/>
      <c r="F68" s="373"/>
      <c r="G68" s="373"/>
      <c r="H68" s="54"/>
      <c r="I68" s="373"/>
      <c r="J68" s="388"/>
      <c r="K68" s="388" t="s">
        <v>2345</v>
      </c>
      <c r="L68" s="45"/>
      <c r="M68" s="396"/>
      <c r="N68" s="396"/>
      <c r="O68" s="396"/>
      <c r="P68" s="396"/>
      <c r="Q68" s="97"/>
      <c r="R68" s="396"/>
      <c r="S68" s="396"/>
      <c r="T68" s="396"/>
      <c r="U68" s="396"/>
      <c r="V68" s="423">
        <f t="shared" si="0"/>
        <v>0</v>
      </c>
      <c r="W68" s="47"/>
      <c r="X68" s="47"/>
      <c r="Y68" s="44"/>
      <c r="Z68" s="46"/>
      <c r="AA68" s="46"/>
      <c r="AB68" s="388"/>
      <c r="AG68" s="417"/>
    </row>
    <row r="69" spans="2:33" ht="15">
      <c r="B69" s="42" t="e">
        <f>IF(#REF!="","",SUBTOTAL(3,#REF!))</f>
        <v>#REF!</v>
      </c>
      <c r="C69" s="371"/>
      <c r="D69" s="372"/>
      <c r="E69" s="373"/>
      <c r="F69" s="373"/>
      <c r="G69" s="373"/>
      <c r="H69" s="54"/>
      <c r="I69" s="373"/>
      <c r="J69" s="388"/>
      <c r="K69" s="388" t="s">
        <v>2346</v>
      </c>
      <c r="L69" s="45"/>
      <c r="M69" s="396"/>
      <c r="N69" s="396"/>
      <c r="O69" s="396"/>
      <c r="P69" s="396"/>
      <c r="Q69" s="97"/>
      <c r="R69" s="396"/>
      <c r="S69" s="396"/>
      <c r="T69" s="396"/>
      <c r="U69" s="396"/>
      <c r="V69" s="423">
        <f t="shared" si="0"/>
        <v>0</v>
      </c>
      <c r="W69" s="47"/>
      <c r="X69" s="47"/>
      <c r="Y69" s="44"/>
      <c r="Z69" s="46"/>
      <c r="AA69" s="46"/>
      <c r="AB69" s="388"/>
      <c r="AG69" s="417"/>
    </row>
    <row r="70" spans="2:33" ht="15">
      <c r="B70" s="42" t="e">
        <f>IF(#REF!="","",SUBTOTAL(3,#REF!))</f>
        <v>#REF!</v>
      </c>
      <c r="C70" s="371"/>
      <c r="D70" s="372"/>
      <c r="E70" s="373"/>
      <c r="F70" s="373"/>
      <c r="G70" s="373"/>
      <c r="H70" s="54"/>
      <c r="I70" s="373"/>
      <c r="J70" s="388"/>
      <c r="K70" s="388" t="s">
        <v>2347</v>
      </c>
      <c r="L70" s="45"/>
      <c r="M70" s="396"/>
      <c r="N70" s="396"/>
      <c r="O70" s="396"/>
      <c r="P70" s="396"/>
      <c r="Q70" s="97"/>
      <c r="R70" s="396"/>
      <c r="S70" s="396"/>
      <c r="T70" s="396"/>
      <c r="U70" s="396"/>
      <c r="V70" s="423">
        <f t="shared" si="0"/>
        <v>0</v>
      </c>
      <c r="W70" s="47"/>
      <c r="X70" s="47"/>
      <c r="Y70" s="44"/>
      <c r="Z70" s="46"/>
      <c r="AA70" s="46"/>
      <c r="AB70" s="388"/>
      <c r="AG70" s="417"/>
    </row>
    <row r="71" spans="2:33" ht="15">
      <c r="B71" s="42" t="e">
        <f>IF(#REF!="","",SUBTOTAL(3,#REF!))</f>
        <v>#REF!</v>
      </c>
      <c r="C71" s="371"/>
      <c r="D71" s="372"/>
      <c r="E71" s="373"/>
      <c r="F71" s="373"/>
      <c r="G71" s="373"/>
      <c r="H71" s="54"/>
      <c r="I71" s="373"/>
      <c r="J71" s="388"/>
      <c r="K71" s="388" t="s">
        <v>2348</v>
      </c>
      <c r="L71" s="45"/>
      <c r="M71" s="396"/>
      <c r="N71" s="396"/>
      <c r="O71" s="396"/>
      <c r="P71" s="396"/>
      <c r="Q71" s="97"/>
      <c r="R71" s="396"/>
      <c r="S71" s="396"/>
      <c r="T71" s="396"/>
      <c r="U71" s="396"/>
      <c r="V71" s="423">
        <f t="shared" si="0"/>
        <v>0</v>
      </c>
      <c r="W71" s="47"/>
      <c r="X71" s="47"/>
      <c r="Y71" s="44"/>
      <c r="Z71" s="46"/>
      <c r="AA71" s="46"/>
      <c r="AB71" s="388"/>
      <c r="AG71" s="417"/>
    </row>
    <row r="72" spans="2:33" ht="15">
      <c r="B72" s="42" t="e">
        <f>IF(#REF!="","",SUBTOTAL(3,#REF!))</f>
        <v>#REF!</v>
      </c>
      <c r="C72" s="371"/>
      <c r="D72" s="372"/>
      <c r="E72" s="373"/>
      <c r="F72" s="373"/>
      <c r="G72" s="373"/>
      <c r="H72" s="54"/>
      <c r="I72" s="373"/>
      <c r="J72" s="388"/>
      <c r="K72" s="388" t="s">
        <v>2349</v>
      </c>
      <c r="L72" s="45"/>
      <c r="M72" s="396"/>
      <c r="N72" s="396"/>
      <c r="O72" s="396"/>
      <c r="P72" s="396"/>
      <c r="Q72" s="97"/>
      <c r="R72" s="396"/>
      <c r="S72" s="396"/>
      <c r="T72" s="396"/>
      <c r="U72" s="396"/>
      <c r="V72" s="423">
        <f t="shared" si="0"/>
        <v>0</v>
      </c>
      <c r="W72" s="47"/>
      <c r="X72" s="47"/>
      <c r="Y72" s="44"/>
      <c r="Z72" s="46"/>
      <c r="AA72" s="46"/>
      <c r="AB72" s="388"/>
      <c r="AG72" s="417"/>
    </row>
    <row r="73" spans="2:33" ht="15">
      <c r="B73" s="42" t="e">
        <f>IF(#REF!="","",SUBTOTAL(3,#REF!))</f>
        <v>#REF!</v>
      </c>
      <c r="C73" s="371"/>
      <c r="D73" s="372"/>
      <c r="E73" s="373"/>
      <c r="F73" s="373"/>
      <c r="G73" s="373"/>
      <c r="H73" s="54"/>
      <c r="I73" s="373"/>
      <c r="J73" s="388"/>
      <c r="K73" s="388" t="s">
        <v>2350</v>
      </c>
      <c r="L73" s="45"/>
      <c r="M73" s="396"/>
      <c r="N73" s="396"/>
      <c r="O73" s="396"/>
      <c r="P73" s="396"/>
      <c r="Q73" s="97"/>
      <c r="R73" s="396"/>
      <c r="S73" s="396"/>
      <c r="T73" s="396"/>
      <c r="U73" s="396"/>
      <c r="V73" s="423">
        <f t="shared" si="0"/>
        <v>0</v>
      </c>
      <c r="W73" s="47"/>
      <c r="X73" s="47"/>
      <c r="Y73" s="44"/>
      <c r="Z73" s="46"/>
      <c r="AA73" s="46"/>
      <c r="AB73" s="388"/>
      <c r="AG73" s="417"/>
    </row>
    <row r="74" spans="2:33" ht="63.75">
      <c r="B74" s="42" t="e">
        <f>IF(#REF!="","",SUBTOTAL(3,#REF!))</f>
        <v>#REF!</v>
      </c>
      <c r="C74" s="371"/>
      <c r="D74" s="372"/>
      <c r="E74" s="373"/>
      <c r="F74" s="373"/>
      <c r="G74" s="373"/>
      <c r="H74" s="54"/>
      <c r="I74" s="373"/>
      <c r="J74" s="388"/>
      <c r="K74" s="388" t="s">
        <v>2351</v>
      </c>
      <c r="L74" s="45"/>
      <c r="M74" s="396"/>
      <c r="N74" s="396"/>
      <c r="O74" s="396"/>
      <c r="P74" s="396"/>
      <c r="Q74" s="97"/>
      <c r="R74" s="396"/>
      <c r="S74" s="396"/>
      <c r="T74" s="396"/>
      <c r="U74" s="396"/>
      <c r="V74" s="423">
        <f t="shared" ref="V74:V137" si="2">MIN(M74:U74)</f>
        <v>0</v>
      </c>
      <c r="W74" s="47"/>
      <c r="X74" s="47"/>
      <c r="Y74" s="44"/>
      <c r="Z74" s="46"/>
      <c r="AA74" s="46"/>
      <c r="AB74" s="388"/>
      <c r="AG74" s="417"/>
    </row>
    <row r="75" spans="2:33" ht="76.5">
      <c r="B75" s="42" t="e">
        <f>IF(#REF!="","",SUBTOTAL(3,#REF!))</f>
        <v>#REF!</v>
      </c>
      <c r="C75" s="371"/>
      <c r="D75" s="372"/>
      <c r="E75" s="373"/>
      <c r="F75" s="373"/>
      <c r="G75" s="373"/>
      <c r="H75" s="54"/>
      <c r="I75" s="373"/>
      <c r="J75" s="388"/>
      <c r="K75" s="388" t="s">
        <v>2352</v>
      </c>
      <c r="L75" s="45"/>
      <c r="M75" s="396"/>
      <c r="N75" s="396"/>
      <c r="O75" s="396"/>
      <c r="P75" s="396"/>
      <c r="Q75" s="97"/>
      <c r="R75" s="396"/>
      <c r="S75" s="396"/>
      <c r="T75" s="396"/>
      <c r="U75" s="396"/>
      <c r="V75" s="423">
        <f t="shared" si="2"/>
        <v>0</v>
      </c>
      <c r="W75" s="47"/>
      <c r="X75" s="47"/>
      <c r="Y75" s="44"/>
      <c r="Z75" s="46"/>
      <c r="AA75" s="46"/>
      <c r="AB75" s="388"/>
      <c r="AG75" s="417"/>
    </row>
    <row r="76" spans="2:33" ht="25.5">
      <c r="B76" s="42" t="e">
        <f>IF(#REF!="","",SUBTOTAL(3,#REF!))</f>
        <v>#REF!</v>
      </c>
      <c r="C76" s="371"/>
      <c r="D76" s="372"/>
      <c r="E76" s="373"/>
      <c r="F76" s="373"/>
      <c r="G76" s="373"/>
      <c r="H76" s="54"/>
      <c r="I76" s="373"/>
      <c r="J76" s="388"/>
      <c r="K76" s="388" t="s">
        <v>2353</v>
      </c>
      <c r="L76" s="45"/>
      <c r="M76" s="396"/>
      <c r="N76" s="396"/>
      <c r="O76" s="396"/>
      <c r="P76" s="396"/>
      <c r="Q76" s="97"/>
      <c r="R76" s="396"/>
      <c r="S76" s="396"/>
      <c r="T76" s="396"/>
      <c r="U76" s="396"/>
      <c r="V76" s="423">
        <f t="shared" si="2"/>
        <v>0</v>
      </c>
      <c r="W76" s="47"/>
      <c r="X76" s="47"/>
      <c r="Y76" s="44"/>
      <c r="Z76" s="46"/>
      <c r="AA76" s="46"/>
      <c r="AB76" s="388"/>
      <c r="AG76" s="417"/>
    </row>
    <row r="77" spans="2:33" ht="53.25" customHeight="1">
      <c r="B77" s="42" t="e">
        <f>IF(#REF!="","",SUBTOTAL(3,#REF!))</f>
        <v>#REF!</v>
      </c>
      <c r="C77" s="374"/>
      <c r="D77" s="375"/>
      <c r="E77" s="376"/>
      <c r="F77" s="376"/>
      <c r="G77" s="376"/>
      <c r="H77" s="54"/>
      <c r="I77" s="376"/>
      <c r="J77" s="389"/>
      <c r="K77" s="389" t="s">
        <v>2354</v>
      </c>
      <c r="L77" s="50"/>
      <c r="M77" s="397"/>
      <c r="N77" s="397"/>
      <c r="O77" s="397"/>
      <c r="P77" s="397"/>
      <c r="Q77" s="98"/>
      <c r="R77" s="397"/>
      <c r="S77" s="397"/>
      <c r="T77" s="397"/>
      <c r="U77" s="396"/>
      <c r="V77" s="423">
        <f t="shared" si="2"/>
        <v>0</v>
      </c>
      <c r="W77" s="52"/>
      <c r="X77" s="52"/>
      <c r="Y77" s="49"/>
      <c r="Z77" s="51"/>
      <c r="AA77" s="51"/>
      <c r="AB77" s="389"/>
      <c r="AG77" s="417"/>
    </row>
    <row r="78" spans="2:33" ht="29.25" customHeight="1">
      <c r="B78" s="42" t="e">
        <f>IF(#REF!="","",SUBTOTAL(3,#REF!))</f>
        <v>#REF!</v>
      </c>
      <c r="C78" s="369"/>
      <c r="D78" s="370" t="s">
        <v>2355</v>
      </c>
      <c r="E78" s="368" t="s">
        <v>2279</v>
      </c>
      <c r="F78" s="368" t="s">
        <v>2279</v>
      </c>
      <c r="G78" s="368" t="s">
        <v>126</v>
      </c>
      <c r="H78" s="54"/>
      <c r="I78" s="368">
        <v>2357</v>
      </c>
      <c r="J78" s="387" t="s">
        <v>2298</v>
      </c>
      <c r="K78" s="387" t="s">
        <v>2356</v>
      </c>
      <c r="L78" s="39"/>
      <c r="M78" s="395">
        <v>90000</v>
      </c>
      <c r="N78" s="395">
        <v>57000</v>
      </c>
      <c r="O78" s="395"/>
      <c r="P78" s="395"/>
      <c r="Q78" s="96"/>
      <c r="R78" s="395">
        <v>162000</v>
      </c>
      <c r="S78" s="395">
        <v>89000</v>
      </c>
      <c r="T78" s="395">
        <v>88400</v>
      </c>
      <c r="U78" s="395"/>
      <c r="V78" s="422">
        <f t="shared" si="2"/>
        <v>57000</v>
      </c>
      <c r="W78" s="41">
        <v>155000</v>
      </c>
      <c r="X78" s="41">
        <v>80000</v>
      </c>
      <c r="Y78" s="35"/>
      <c r="Z78" s="40">
        <f>MIN(M78:X78)</f>
        <v>57000</v>
      </c>
      <c r="AA78" s="40">
        <f>Z78*I78</f>
        <v>134349000</v>
      </c>
      <c r="AB78" s="387"/>
      <c r="AC78" s="362">
        <f>VLOOKUP($D$9:$D$830,[6]TH6!$B$9:$I$567,8,0)</f>
        <v>2357</v>
      </c>
      <c r="AD78" s="362">
        <f>VLOOKUP($D$9:$D$830,[6]TH6!$B$9:$I$567,7,0)</f>
        <v>98219</v>
      </c>
      <c r="AF78" s="362">
        <f>AC78-I78</f>
        <v>0</v>
      </c>
      <c r="AG78" s="417">
        <f>AD78-Z78</f>
        <v>41219</v>
      </c>
    </row>
    <row r="79" spans="2:33" ht="38.25">
      <c r="B79" s="42" t="e">
        <f>IF(#REF!="","",SUBTOTAL(3,#REF!))</f>
        <v>#REF!</v>
      </c>
      <c r="C79" s="371"/>
      <c r="D79" s="372"/>
      <c r="E79" s="373"/>
      <c r="F79" s="373"/>
      <c r="G79" s="373"/>
      <c r="H79" s="54"/>
      <c r="I79" s="373"/>
      <c r="J79" s="388"/>
      <c r="K79" s="388" t="s">
        <v>2357</v>
      </c>
      <c r="L79" s="45"/>
      <c r="M79" s="396"/>
      <c r="N79" s="396"/>
      <c r="O79" s="396"/>
      <c r="P79" s="396"/>
      <c r="Q79" s="97"/>
      <c r="R79" s="396"/>
      <c r="S79" s="396"/>
      <c r="T79" s="396"/>
      <c r="U79" s="396"/>
      <c r="V79" s="423">
        <f t="shared" si="2"/>
        <v>0</v>
      </c>
      <c r="W79" s="47"/>
      <c r="X79" s="47"/>
      <c r="Y79" s="44"/>
      <c r="Z79" s="46"/>
      <c r="AA79" s="46"/>
      <c r="AB79" s="388"/>
      <c r="AG79" s="417"/>
    </row>
    <row r="80" spans="2:33" ht="25.5">
      <c r="B80" s="42" t="e">
        <f>IF(#REF!="","",SUBTOTAL(3,#REF!))</f>
        <v>#REF!</v>
      </c>
      <c r="C80" s="371"/>
      <c r="D80" s="372"/>
      <c r="E80" s="373"/>
      <c r="F80" s="373"/>
      <c r="G80" s="373"/>
      <c r="H80" s="54"/>
      <c r="I80" s="373"/>
      <c r="J80" s="388"/>
      <c r="K80" s="388" t="s">
        <v>2358</v>
      </c>
      <c r="L80" s="45"/>
      <c r="M80" s="396"/>
      <c r="N80" s="396"/>
      <c r="O80" s="396"/>
      <c r="P80" s="396"/>
      <c r="Q80" s="97"/>
      <c r="R80" s="396"/>
      <c r="S80" s="396"/>
      <c r="T80" s="396"/>
      <c r="U80" s="396"/>
      <c r="V80" s="423">
        <f t="shared" si="2"/>
        <v>0</v>
      </c>
      <c r="W80" s="47"/>
      <c r="X80" s="47"/>
      <c r="Y80" s="44"/>
      <c r="Z80" s="46"/>
      <c r="AA80" s="46"/>
      <c r="AB80" s="388"/>
      <c r="AG80" s="417"/>
    </row>
    <row r="81" spans="2:33" ht="51">
      <c r="B81" s="42" t="e">
        <f>IF(#REF!="","",SUBTOTAL(3,#REF!))</f>
        <v>#REF!</v>
      </c>
      <c r="C81" s="371"/>
      <c r="D81" s="372"/>
      <c r="E81" s="373"/>
      <c r="F81" s="373"/>
      <c r="G81" s="373"/>
      <c r="H81" s="54"/>
      <c r="I81" s="373"/>
      <c r="J81" s="388"/>
      <c r="K81" s="388" t="s">
        <v>2359</v>
      </c>
      <c r="L81" s="45"/>
      <c r="M81" s="396"/>
      <c r="N81" s="396"/>
      <c r="O81" s="396"/>
      <c r="P81" s="396"/>
      <c r="Q81" s="97"/>
      <c r="R81" s="396"/>
      <c r="S81" s="396"/>
      <c r="T81" s="396"/>
      <c r="U81" s="396"/>
      <c r="V81" s="423">
        <f t="shared" si="2"/>
        <v>0</v>
      </c>
      <c r="W81" s="47"/>
      <c r="X81" s="47"/>
      <c r="Y81" s="44"/>
      <c r="Z81" s="46"/>
      <c r="AA81" s="46"/>
      <c r="AB81" s="388"/>
      <c r="AG81" s="417"/>
    </row>
    <row r="82" spans="2:33" ht="51">
      <c r="B82" s="42" t="e">
        <f>IF(#REF!="","",SUBTOTAL(3,#REF!))</f>
        <v>#REF!</v>
      </c>
      <c r="C82" s="374"/>
      <c r="D82" s="375"/>
      <c r="E82" s="376"/>
      <c r="F82" s="376"/>
      <c r="G82" s="376"/>
      <c r="H82" s="54"/>
      <c r="I82" s="376"/>
      <c r="J82" s="389"/>
      <c r="K82" s="389" t="s">
        <v>2360</v>
      </c>
      <c r="L82" s="50"/>
      <c r="M82" s="397"/>
      <c r="N82" s="397"/>
      <c r="O82" s="397"/>
      <c r="P82" s="397"/>
      <c r="Q82" s="98"/>
      <c r="R82" s="397"/>
      <c r="S82" s="397"/>
      <c r="T82" s="397"/>
      <c r="U82" s="396"/>
      <c r="V82" s="423">
        <f t="shared" si="2"/>
        <v>0</v>
      </c>
      <c r="W82" s="52"/>
      <c r="X82" s="52"/>
      <c r="Y82" s="49"/>
      <c r="Z82" s="51"/>
      <c r="AA82" s="51"/>
      <c r="AB82" s="389"/>
      <c r="AG82" s="417"/>
    </row>
    <row r="83" spans="2:33" ht="15">
      <c r="B83" s="42" t="e">
        <f>IF(#REF!="","",SUBTOTAL(3,#REF!))</f>
        <v>#REF!</v>
      </c>
      <c r="C83" s="380" t="s">
        <v>2361</v>
      </c>
      <c r="D83" s="381" t="s">
        <v>2362</v>
      </c>
      <c r="E83" s="364"/>
      <c r="F83" s="364"/>
      <c r="G83" s="364"/>
      <c r="H83" s="54"/>
      <c r="I83" s="379"/>
      <c r="J83" s="378"/>
      <c r="K83" s="378"/>
      <c r="L83" s="55"/>
      <c r="M83" s="398"/>
      <c r="N83" s="398"/>
      <c r="O83" s="398"/>
      <c r="P83" s="398"/>
      <c r="Q83" s="99"/>
      <c r="R83" s="398"/>
      <c r="S83" s="398"/>
      <c r="T83" s="398"/>
      <c r="U83" s="395"/>
      <c r="V83" s="422">
        <f t="shared" si="2"/>
        <v>0</v>
      </c>
      <c r="W83" s="57"/>
      <c r="X83" s="57"/>
      <c r="Y83" s="54"/>
      <c r="Z83" s="56"/>
      <c r="AA83" s="56"/>
      <c r="AB83" s="378"/>
      <c r="AG83" s="417">
        <f>AD83-Z83</f>
        <v>0</v>
      </c>
    </row>
    <row r="84" spans="2:33" ht="15">
      <c r="B84" s="42" t="e">
        <f>IF(#REF!="","",SUBTOTAL(3,#REF!))</f>
        <v>#REF!</v>
      </c>
      <c r="C84" s="380" t="s">
        <v>2295</v>
      </c>
      <c r="D84" s="381" t="s">
        <v>2363</v>
      </c>
      <c r="E84" s="364"/>
      <c r="F84" s="364"/>
      <c r="G84" s="364"/>
      <c r="H84" s="54"/>
      <c r="I84" s="379"/>
      <c r="J84" s="378"/>
      <c r="K84" s="378"/>
      <c r="L84" s="55"/>
      <c r="M84" s="398"/>
      <c r="N84" s="398"/>
      <c r="O84" s="398"/>
      <c r="P84" s="398"/>
      <c r="Q84" s="99"/>
      <c r="R84" s="398"/>
      <c r="S84" s="398"/>
      <c r="T84" s="398"/>
      <c r="U84" s="395"/>
      <c r="V84" s="422">
        <f t="shared" si="2"/>
        <v>0</v>
      </c>
      <c r="W84" s="57"/>
      <c r="X84" s="57"/>
      <c r="Y84" s="54"/>
      <c r="Z84" s="56"/>
      <c r="AA84" s="56"/>
      <c r="AB84" s="378"/>
      <c r="AG84" s="417">
        <f>AD84-Z84</f>
        <v>0</v>
      </c>
    </row>
    <row r="85" spans="2:33" ht="15">
      <c r="B85" s="42" t="e">
        <f>IF(#REF!="","",SUBTOTAL(3,#REF!))</f>
        <v>#REF!</v>
      </c>
      <c r="C85" s="380">
        <v>1</v>
      </c>
      <c r="D85" s="381" t="s">
        <v>2364</v>
      </c>
      <c r="E85" s="364"/>
      <c r="F85" s="364"/>
      <c r="G85" s="364"/>
      <c r="H85" s="54"/>
      <c r="I85" s="379"/>
      <c r="J85" s="378"/>
      <c r="K85" s="378"/>
      <c r="L85" s="55"/>
      <c r="M85" s="398"/>
      <c r="N85" s="398"/>
      <c r="O85" s="398"/>
      <c r="P85" s="398"/>
      <c r="Q85" s="99"/>
      <c r="R85" s="398"/>
      <c r="S85" s="398"/>
      <c r="T85" s="398"/>
      <c r="U85" s="395"/>
      <c r="V85" s="422">
        <f t="shared" si="2"/>
        <v>0</v>
      </c>
      <c r="W85" s="57"/>
      <c r="X85" s="57"/>
      <c r="Y85" s="54"/>
      <c r="Z85" s="56"/>
      <c r="AA85" s="56"/>
      <c r="AB85" s="378"/>
      <c r="AG85" s="417">
        <f>AD85-Z85</f>
        <v>0</v>
      </c>
    </row>
    <row r="86" spans="2:33" ht="47.25" customHeight="1">
      <c r="B86" s="42" t="e">
        <f>IF(#REF!="","",SUBTOTAL(3,#REF!))</f>
        <v>#REF!</v>
      </c>
      <c r="C86" s="369"/>
      <c r="D86" s="370" t="s">
        <v>198</v>
      </c>
      <c r="E86" s="368" t="s">
        <v>2279</v>
      </c>
      <c r="F86" s="368" t="s">
        <v>2279</v>
      </c>
      <c r="G86" s="368" t="s">
        <v>126</v>
      </c>
      <c r="H86" s="54"/>
      <c r="I86" s="368">
        <v>2341</v>
      </c>
      <c r="J86" s="387" t="s">
        <v>2298</v>
      </c>
      <c r="K86" s="387" t="s">
        <v>2365</v>
      </c>
      <c r="L86" s="39"/>
      <c r="M86" s="395">
        <v>45000</v>
      </c>
      <c r="N86" s="395">
        <v>54000</v>
      </c>
      <c r="O86" s="395"/>
      <c r="P86" s="395"/>
      <c r="Q86" s="96"/>
      <c r="R86" s="411">
        <v>100000</v>
      </c>
      <c r="S86" s="395">
        <v>44000</v>
      </c>
      <c r="T86" s="395">
        <v>44200</v>
      </c>
      <c r="U86" s="395"/>
      <c r="V86" s="422">
        <f t="shared" si="2"/>
        <v>44000</v>
      </c>
      <c r="W86" s="41">
        <v>150000</v>
      </c>
      <c r="X86" s="41">
        <v>75000</v>
      </c>
      <c r="Y86" s="35"/>
      <c r="Z86" s="40">
        <f>MIN(M86:X86)</f>
        <v>44000</v>
      </c>
      <c r="AA86" s="40">
        <f>Z86*I86</f>
        <v>103004000</v>
      </c>
      <c r="AB86" s="387"/>
      <c r="AC86" s="362">
        <f>VLOOKUP($D$9:$D$830,[6]TH6!$B$9:$I$567,8,0)</f>
        <v>2344</v>
      </c>
      <c r="AD86" s="362">
        <f>VLOOKUP($D$9:$D$830,[6]TH6!$B$9:$I$567,7,0)</f>
        <v>54233</v>
      </c>
      <c r="AF86" s="362">
        <f>AC86-I86</f>
        <v>3</v>
      </c>
      <c r="AG86" s="417">
        <f>AD86-Z86</f>
        <v>10233</v>
      </c>
    </row>
    <row r="87" spans="2:33" ht="25.5">
      <c r="B87" s="42" t="e">
        <f>IF(#REF!="","",SUBTOTAL(3,#REF!))</f>
        <v>#REF!</v>
      </c>
      <c r="C87" s="371"/>
      <c r="D87" s="372"/>
      <c r="E87" s="373"/>
      <c r="F87" s="373"/>
      <c r="G87" s="373"/>
      <c r="H87" s="54"/>
      <c r="I87" s="373"/>
      <c r="J87" s="388"/>
      <c r="K87" s="388" t="s">
        <v>2366</v>
      </c>
      <c r="L87" s="45"/>
      <c r="M87" s="396"/>
      <c r="N87" s="396"/>
      <c r="O87" s="396"/>
      <c r="P87" s="396"/>
      <c r="Q87" s="97"/>
      <c r="R87" s="396"/>
      <c r="S87" s="396"/>
      <c r="T87" s="396"/>
      <c r="U87" s="396"/>
      <c r="V87" s="423">
        <f t="shared" si="2"/>
        <v>0</v>
      </c>
      <c r="W87" s="47"/>
      <c r="X87" s="47"/>
      <c r="Y87" s="44"/>
      <c r="Z87" s="46"/>
      <c r="AA87" s="46"/>
      <c r="AB87" s="388"/>
      <c r="AG87" s="417"/>
    </row>
    <row r="88" spans="2:33" ht="25.5">
      <c r="B88" s="42" t="e">
        <f>IF(#REF!="","",SUBTOTAL(3,#REF!))</f>
        <v>#REF!</v>
      </c>
      <c r="C88" s="371"/>
      <c r="D88" s="372"/>
      <c r="E88" s="373"/>
      <c r="F88" s="373"/>
      <c r="G88" s="373"/>
      <c r="H88" s="54"/>
      <c r="I88" s="373"/>
      <c r="J88" s="388"/>
      <c r="K88" s="388" t="s">
        <v>2367</v>
      </c>
      <c r="L88" s="45"/>
      <c r="M88" s="396"/>
      <c r="N88" s="396"/>
      <c r="O88" s="396"/>
      <c r="P88" s="396"/>
      <c r="Q88" s="97"/>
      <c r="R88" s="396"/>
      <c r="S88" s="396"/>
      <c r="T88" s="396"/>
      <c r="U88" s="396"/>
      <c r="V88" s="423">
        <f t="shared" si="2"/>
        <v>0</v>
      </c>
      <c r="W88" s="47"/>
      <c r="X88" s="47"/>
      <c r="Y88" s="44"/>
      <c r="Z88" s="46"/>
      <c r="AA88" s="46"/>
      <c r="AB88" s="388"/>
      <c r="AG88" s="417"/>
    </row>
    <row r="89" spans="2:33" ht="51">
      <c r="B89" s="42" t="e">
        <f>IF(#REF!="","",SUBTOTAL(3,#REF!))</f>
        <v>#REF!</v>
      </c>
      <c r="C89" s="371"/>
      <c r="D89" s="372"/>
      <c r="E89" s="373"/>
      <c r="F89" s="373"/>
      <c r="G89" s="373"/>
      <c r="H89" s="54"/>
      <c r="I89" s="373"/>
      <c r="J89" s="388"/>
      <c r="K89" s="388" t="s">
        <v>2368</v>
      </c>
      <c r="L89" s="45"/>
      <c r="M89" s="396"/>
      <c r="N89" s="396"/>
      <c r="O89" s="396"/>
      <c r="P89" s="396"/>
      <c r="Q89" s="97"/>
      <c r="R89" s="396"/>
      <c r="S89" s="396"/>
      <c r="T89" s="396"/>
      <c r="U89" s="396"/>
      <c r="V89" s="423">
        <f t="shared" si="2"/>
        <v>0</v>
      </c>
      <c r="W89" s="47"/>
      <c r="X89" s="47"/>
      <c r="Y89" s="44"/>
      <c r="Z89" s="46"/>
      <c r="AA89" s="46"/>
      <c r="AB89" s="388"/>
      <c r="AG89" s="417"/>
    </row>
    <row r="90" spans="2:33" ht="38.25">
      <c r="B90" s="42" t="e">
        <f>IF(#REF!="","",SUBTOTAL(3,#REF!))</f>
        <v>#REF!</v>
      </c>
      <c r="C90" s="374"/>
      <c r="D90" s="375"/>
      <c r="E90" s="376"/>
      <c r="F90" s="376"/>
      <c r="G90" s="376"/>
      <c r="H90" s="54"/>
      <c r="I90" s="376"/>
      <c r="J90" s="389"/>
      <c r="K90" s="389" t="s">
        <v>2369</v>
      </c>
      <c r="L90" s="50"/>
      <c r="M90" s="397"/>
      <c r="N90" s="397"/>
      <c r="O90" s="397"/>
      <c r="P90" s="397"/>
      <c r="Q90" s="98"/>
      <c r="R90" s="397"/>
      <c r="S90" s="397"/>
      <c r="T90" s="397"/>
      <c r="U90" s="396"/>
      <c r="V90" s="423">
        <f t="shared" si="2"/>
        <v>0</v>
      </c>
      <c r="W90" s="52"/>
      <c r="X90" s="52"/>
      <c r="Y90" s="49"/>
      <c r="Z90" s="51"/>
      <c r="AA90" s="51"/>
      <c r="AB90" s="389"/>
      <c r="AG90" s="417"/>
    </row>
    <row r="91" spans="2:33" ht="15">
      <c r="B91" s="42" t="e">
        <f>IF(#REF!="","",SUBTOTAL(3,#REF!))</f>
        <v>#REF!</v>
      </c>
      <c r="C91" s="377"/>
      <c r="D91" s="381" t="s">
        <v>2370</v>
      </c>
      <c r="E91" s="379"/>
      <c r="F91" s="379"/>
      <c r="G91" s="379"/>
      <c r="H91" s="54"/>
      <c r="I91" s="379"/>
      <c r="J91" s="378"/>
      <c r="K91" s="378"/>
      <c r="L91" s="55"/>
      <c r="M91" s="398"/>
      <c r="N91" s="398"/>
      <c r="O91" s="398"/>
      <c r="P91" s="398"/>
      <c r="Q91" s="99"/>
      <c r="R91" s="398"/>
      <c r="S91" s="398"/>
      <c r="T91" s="398"/>
      <c r="U91" s="395"/>
      <c r="V91" s="422">
        <f t="shared" si="2"/>
        <v>0</v>
      </c>
      <c r="W91" s="57"/>
      <c r="X91" s="57"/>
      <c r="Y91" s="54"/>
      <c r="Z91" s="56"/>
      <c r="AA91" s="56"/>
      <c r="AB91" s="378"/>
      <c r="AG91" s="417">
        <f>AD91-Z91</f>
        <v>0</v>
      </c>
    </row>
    <row r="92" spans="2:33" ht="15">
      <c r="B92" s="42" t="e">
        <f>IF(#REF!="","",SUBTOTAL(3,#REF!))</f>
        <v>#REF!</v>
      </c>
      <c r="C92" s="380" t="s">
        <v>2327</v>
      </c>
      <c r="D92" s="381" t="s">
        <v>2371</v>
      </c>
      <c r="E92" s="364"/>
      <c r="F92" s="364"/>
      <c r="G92" s="364"/>
      <c r="H92" s="54"/>
      <c r="I92" s="379"/>
      <c r="J92" s="378"/>
      <c r="K92" s="378"/>
      <c r="L92" s="55"/>
      <c r="M92" s="398"/>
      <c r="N92" s="398"/>
      <c r="O92" s="398"/>
      <c r="P92" s="398"/>
      <c r="Q92" s="99"/>
      <c r="R92" s="398"/>
      <c r="S92" s="398"/>
      <c r="T92" s="398"/>
      <c r="U92" s="395"/>
      <c r="V92" s="422">
        <f t="shared" si="2"/>
        <v>0</v>
      </c>
      <c r="W92" s="57"/>
      <c r="X92" s="57"/>
      <c r="Y92" s="54"/>
      <c r="Z92" s="56"/>
      <c r="AA92" s="56"/>
      <c r="AB92" s="378"/>
      <c r="AG92" s="417">
        <f>AD92-Z92</f>
        <v>0</v>
      </c>
    </row>
    <row r="93" spans="2:33" ht="15">
      <c r="B93" s="42" t="e">
        <f>IF(#REF!="","",SUBTOTAL(3,#REF!))</f>
        <v>#REF!</v>
      </c>
      <c r="C93" s="380">
        <v>1</v>
      </c>
      <c r="D93" s="381" t="s">
        <v>2372</v>
      </c>
      <c r="E93" s="364"/>
      <c r="F93" s="364"/>
      <c r="G93" s="364"/>
      <c r="H93" s="54"/>
      <c r="I93" s="379"/>
      <c r="J93" s="378"/>
      <c r="K93" s="378"/>
      <c r="L93" s="55"/>
      <c r="M93" s="398"/>
      <c r="N93" s="398"/>
      <c r="O93" s="398"/>
      <c r="P93" s="398"/>
      <c r="Q93" s="99"/>
      <c r="R93" s="398"/>
      <c r="S93" s="398"/>
      <c r="T93" s="398"/>
      <c r="U93" s="395"/>
      <c r="V93" s="422">
        <f t="shared" si="2"/>
        <v>0</v>
      </c>
      <c r="W93" s="57"/>
      <c r="X93" s="57"/>
      <c r="Y93" s="54"/>
      <c r="Z93" s="56"/>
      <c r="AA93" s="56"/>
      <c r="AB93" s="378"/>
      <c r="AG93" s="417">
        <f>AD93-Z93</f>
        <v>0</v>
      </c>
    </row>
    <row r="94" spans="2:33" ht="38.25">
      <c r="B94" s="42" t="e">
        <f>IF(#REF!="","",SUBTOTAL(3,#REF!))</f>
        <v>#REF!</v>
      </c>
      <c r="C94" s="369"/>
      <c r="D94" s="370" t="s">
        <v>219</v>
      </c>
      <c r="E94" s="368" t="s">
        <v>2279</v>
      </c>
      <c r="F94" s="368"/>
      <c r="G94" s="368" t="s">
        <v>126</v>
      </c>
      <c r="H94" s="54"/>
      <c r="I94" s="368">
        <v>153</v>
      </c>
      <c r="J94" s="387" t="s">
        <v>2298</v>
      </c>
      <c r="K94" s="387" t="s">
        <v>2373</v>
      </c>
      <c r="L94" s="39"/>
      <c r="M94" s="395">
        <v>126000</v>
      </c>
      <c r="N94" s="395">
        <v>158000</v>
      </c>
      <c r="O94" s="395"/>
      <c r="P94" s="395"/>
      <c r="Q94" s="96"/>
      <c r="R94" s="411">
        <v>152000</v>
      </c>
      <c r="S94" s="395">
        <v>125000</v>
      </c>
      <c r="T94" s="395">
        <v>123700</v>
      </c>
      <c r="U94" s="395"/>
      <c r="V94" s="422">
        <f t="shared" si="2"/>
        <v>123700</v>
      </c>
      <c r="W94" s="41">
        <v>144000</v>
      </c>
      <c r="X94" s="41">
        <v>165000</v>
      </c>
      <c r="Y94" s="35"/>
      <c r="Z94" s="40">
        <f>MIN(M94:X94)</f>
        <v>123700</v>
      </c>
      <c r="AA94" s="40">
        <f>Z94*I94</f>
        <v>18926100</v>
      </c>
      <c r="AB94" s="387"/>
      <c r="AC94" s="362">
        <f>VLOOKUP($D$9:$D$830,[6]TH6!$B$9:$I$567,8,0)</f>
        <v>157</v>
      </c>
      <c r="AD94" s="362">
        <f>VLOOKUP($D$9:$D$830,[6]TH6!$B$9:$I$567,7,0)</f>
        <v>116700</v>
      </c>
      <c r="AF94" s="362">
        <f>AC94-I94</f>
        <v>4</v>
      </c>
      <c r="AG94" s="417">
        <f>AD94-Z94</f>
        <v>-7000</v>
      </c>
    </row>
    <row r="95" spans="2:33" ht="15">
      <c r="B95" s="42" t="e">
        <f>IF(#REF!="","",SUBTOTAL(3,#REF!))</f>
        <v>#REF!</v>
      </c>
      <c r="C95" s="371"/>
      <c r="D95" s="372"/>
      <c r="E95" s="373"/>
      <c r="F95" s="373"/>
      <c r="G95" s="373"/>
      <c r="H95" s="54"/>
      <c r="I95" s="373"/>
      <c r="J95" s="388"/>
      <c r="K95" s="388" t="s">
        <v>2374</v>
      </c>
      <c r="L95" s="45"/>
      <c r="M95" s="396"/>
      <c r="N95" s="396"/>
      <c r="O95" s="396"/>
      <c r="P95" s="396"/>
      <c r="Q95" s="97"/>
      <c r="R95" s="396"/>
      <c r="S95" s="396"/>
      <c r="T95" s="396"/>
      <c r="U95" s="396"/>
      <c r="V95" s="423">
        <f t="shared" si="2"/>
        <v>0</v>
      </c>
      <c r="W95" s="47"/>
      <c r="X95" s="47"/>
      <c r="Y95" s="44"/>
      <c r="Z95" s="46"/>
      <c r="AA95" s="46"/>
      <c r="AB95" s="388"/>
      <c r="AG95" s="417"/>
    </row>
    <row r="96" spans="2:33" ht="25.5">
      <c r="B96" s="42" t="e">
        <f>IF(#REF!="","",SUBTOTAL(3,#REF!))</f>
        <v>#REF!</v>
      </c>
      <c r="C96" s="371"/>
      <c r="D96" s="372"/>
      <c r="E96" s="373"/>
      <c r="F96" s="373"/>
      <c r="G96" s="373"/>
      <c r="H96" s="54"/>
      <c r="I96" s="373"/>
      <c r="J96" s="388"/>
      <c r="K96" s="388" t="s">
        <v>2375</v>
      </c>
      <c r="L96" s="45"/>
      <c r="M96" s="396"/>
      <c r="N96" s="396"/>
      <c r="O96" s="396"/>
      <c r="P96" s="396"/>
      <c r="Q96" s="97"/>
      <c r="R96" s="396"/>
      <c r="S96" s="396"/>
      <c r="T96" s="396"/>
      <c r="U96" s="396"/>
      <c r="V96" s="423">
        <f t="shared" si="2"/>
        <v>0</v>
      </c>
      <c r="W96" s="47"/>
      <c r="X96" s="47"/>
      <c r="Y96" s="44"/>
      <c r="Z96" s="46"/>
      <c r="AA96" s="46"/>
      <c r="AB96" s="388"/>
      <c r="AG96" s="417"/>
    </row>
    <row r="97" spans="2:33" ht="15">
      <c r="B97" s="42" t="e">
        <f>IF(#REF!="","",SUBTOTAL(3,#REF!))</f>
        <v>#REF!</v>
      </c>
      <c r="C97" s="371"/>
      <c r="D97" s="372"/>
      <c r="E97" s="373"/>
      <c r="F97" s="373"/>
      <c r="G97" s="373"/>
      <c r="H97" s="54"/>
      <c r="I97" s="373"/>
      <c r="J97" s="388"/>
      <c r="K97" s="388" t="s">
        <v>2376</v>
      </c>
      <c r="L97" s="45"/>
      <c r="M97" s="396"/>
      <c r="N97" s="396"/>
      <c r="O97" s="396"/>
      <c r="P97" s="396"/>
      <c r="Q97" s="97"/>
      <c r="R97" s="396"/>
      <c r="S97" s="396"/>
      <c r="T97" s="396"/>
      <c r="U97" s="396"/>
      <c r="V97" s="423">
        <f t="shared" si="2"/>
        <v>0</v>
      </c>
      <c r="W97" s="47"/>
      <c r="X97" s="47"/>
      <c r="Y97" s="44"/>
      <c r="Z97" s="46"/>
      <c r="AA97" s="46"/>
      <c r="AB97" s="388"/>
      <c r="AG97" s="417"/>
    </row>
    <row r="98" spans="2:33" ht="25.5">
      <c r="B98" s="42" t="e">
        <f>IF(#REF!="","",SUBTOTAL(3,#REF!))</f>
        <v>#REF!</v>
      </c>
      <c r="C98" s="374"/>
      <c r="D98" s="375"/>
      <c r="E98" s="376"/>
      <c r="F98" s="376"/>
      <c r="G98" s="376"/>
      <c r="H98" s="54"/>
      <c r="I98" s="376"/>
      <c r="J98" s="389"/>
      <c r="K98" s="389" t="s">
        <v>2377</v>
      </c>
      <c r="L98" s="50"/>
      <c r="M98" s="397"/>
      <c r="N98" s="397"/>
      <c r="O98" s="397"/>
      <c r="P98" s="397"/>
      <c r="Q98" s="98"/>
      <c r="R98" s="397"/>
      <c r="S98" s="397"/>
      <c r="T98" s="397"/>
      <c r="U98" s="396"/>
      <c r="V98" s="423">
        <f t="shared" si="2"/>
        <v>0</v>
      </c>
      <c r="W98" s="52"/>
      <c r="X98" s="52"/>
      <c r="Y98" s="49"/>
      <c r="Z98" s="51"/>
      <c r="AA98" s="51"/>
      <c r="AB98" s="389"/>
      <c r="AG98" s="417"/>
    </row>
    <row r="99" spans="2:33" ht="15">
      <c r="B99" s="42" t="e">
        <f>IF(#REF!="","",SUBTOTAL(3,#REF!))</f>
        <v>#REF!</v>
      </c>
      <c r="C99" s="380">
        <v>2</v>
      </c>
      <c r="D99" s="381" t="s">
        <v>2378</v>
      </c>
      <c r="E99" s="364"/>
      <c r="F99" s="364"/>
      <c r="G99" s="364"/>
      <c r="H99" s="54"/>
      <c r="I99" s="379"/>
      <c r="J99" s="378"/>
      <c r="K99" s="378"/>
      <c r="L99" s="55"/>
      <c r="M99" s="398"/>
      <c r="N99" s="398"/>
      <c r="O99" s="398"/>
      <c r="P99" s="398"/>
      <c r="Q99" s="99"/>
      <c r="R99" s="398"/>
      <c r="S99" s="398"/>
      <c r="T99" s="398"/>
      <c r="U99" s="395"/>
      <c r="V99" s="422">
        <f t="shared" si="2"/>
        <v>0</v>
      </c>
      <c r="W99" s="57"/>
      <c r="X99" s="57"/>
      <c r="Y99" s="54"/>
      <c r="Z99" s="56"/>
      <c r="AA99" s="56"/>
      <c r="AB99" s="378"/>
      <c r="AG99" s="417">
        <f>AD99-Z99</f>
        <v>0</v>
      </c>
    </row>
    <row r="100" spans="2:33" ht="38.25">
      <c r="B100" s="42" t="e">
        <f>IF(#REF!="","",SUBTOTAL(3,#REF!))</f>
        <v>#REF!</v>
      </c>
      <c r="C100" s="369"/>
      <c r="D100" s="370" t="s">
        <v>246</v>
      </c>
      <c r="E100" s="368" t="s">
        <v>2279</v>
      </c>
      <c r="F100" s="368"/>
      <c r="G100" s="368" t="s">
        <v>126</v>
      </c>
      <c r="H100" s="54"/>
      <c r="I100" s="368">
        <v>149</v>
      </c>
      <c r="J100" s="387" t="s">
        <v>2298</v>
      </c>
      <c r="K100" s="387" t="s">
        <v>2379</v>
      </c>
      <c r="L100" s="39"/>
      <c r="M100" s="395">
        <v>210000</v>
      </c>
      <c r="N100" s="395">
        <v>263000</v>
      </c>
      <c r="O100" s="395"/>
      <c r="P100" s="395"/>
      <c r="Q100" s="96"/>
      <c r="R100" s="395">
        <v>254000</v>
      </c>
      <c r="S100" s="395"/>
      <c r="T100" s="395">
        <v>206200</v>
      </c>
      <c r="U100" s="395"/>
      <c r="V100" s="422">
        <f t="shared" si="2"/>
        <v>206200</v>
      </c>
      <c r="W100" s="41">
        <v>240000</v>
      </c>
      <c r="X100" s="41">
        <v>495000</v>
      </c>
      <c r="Y100" s="35"/>
      <c r="Z100" s="40">
        <f>MIN(M100:X100)</f>
        <v>206200</v>
      </c>
      <c r="AA100" s="40">
        <f>Z100*I100</f>
        <v>30723800</v>
      </c>
      <c r="AB100" s="387"/>
      <c r="AC100" s="362">
        <f>VLOOKUP($D$9:$D$830,[6]TH6!$B$9:$I$567,8,0)</f>
        <v>152</v>
      </c>
      <c r="AD100" s="362">
        <f>VLOOKUP($D$9:$D$830,[6]TH6!$B$9:$I$567,7,0)</f>
        <v>191494</v>
      </c>
      <c r="AF100" s="362">
        <f>AC100-I100</f>
        <v>3</v>
      </c>
      <c r="AG100" s="417">
        <f>AD100-Z100</f>
        <v>-14706</v>
      </c>
    </row>
    <row r="101" spans="2:33" ht="15">
      <c r="B101" s="42" t="e">
        <f>IF(#REF!="","",SUBTOTAL(3,#REF!))</f>
        <v>#REF!</v>
      </c>
      <c r="C101" s="371"/>
      <c r="D101" s="372"/>
      <c r="E101" s="373"/>
      <c r="F101" s="373"/>
      <c r="G101" s="373"/>
      <c r="H101" s="54"/>
      <c r="I101" s="373"/>
      <c r="J101" s="388"/>
      <c r="K101" s="388" t="s">
        <v>2380</v>
      </c>
      <c r="L101" s="45"/>
      <c r="M101" s="396"/>
      <c r="N101" s="396"/>
      <c r="O101" s="396"/>
      <c r="P101" s="396"/>
      <c r="Q101" s="97"/>
      <c r="R101" s="396"/>
      <c r="S101" s="396"/>
      <c r="T101" s="396"/>
      <c r="U101" s="396"/>
      <c r="V101" s="423">
        <f t="shared" si="2"/>
        <v>0</v>
      </c>
      <c r="W101" s="47"/>
      <c r="X101" s="47"/>
      <c r="Y101" s="44"/>
      <c r="Z101" s="46"/>
      <c r="AA101" s="46"/>
      <c r="AB101" s="388"/>
      <c r="AG101" s="417"/>
    </row>
    <row r="102" spans="2:33" ht="15">
      <c r="B102" s="42" t="e">
        <f>IF(#REF!="","",SUBTOTAL(3,#REF!))</f>
        <v>#REF!</v>
      </c>
      <c r="C102" s="371"/>
      <c r="D102" s="372"/>
      <c r="E102" s="373"/>
      <c r="F102" s="373"/>
      <c r="G102" s="373"/>
      <c r="H102" s="54"/>
      <c r="I102" s="373"/>
      <c r="J102" s="388"/>
      <c r="K102" s="388" t="s">
        <v>2381</v>
      </c>
      <c r="L102" s="45"/>
      <c r="M102" s="396"/>
      <c r="N102" s="396"/>
      <c r="O102" s="396"/>
      <c r="P102" s="396"/>
      <c r="Q102" s="97"/>
      <c r="R102" s="396"/>
      <c r="S102" s="396"/>
      <c r="T102" s="396"/>
      <c r="U102" s="396"/>
      <c r="V102" s="423">
        <f t="shared" si="2"/>
        <v>0</v>
      </c>
      <c r="W102" s="47"/>
      <c r="X102" s="47"/>
      <c r="Y102" s="44"/>
      <c r="Z102" s="46"/>
      <c r="AA102" s="46"/>
      <c r="AB102" s="388"/>
      <c r="AG102" s="417"/>
    </row>
    <row r="103" spans="2:33" ht="15">
      <c r="B103" s="42" t="e">
        <f>IF(#REF!="","",SUBTOTAL(3,#REF!))</f>
        <v>#REF!</v>
      </c>
      <c r="C103" s="371"/>
      <c r="D103" s="372"/>
      <c r="E103" s="373"/>
      <c r="F103" s="373"/>
      <c r="G103" s="373"/>
      <c r="H103" s="54"/>
      <c r="I103" s="373"/>
      <c r="J103" s="388"/>
      <c r="K103" s="388" t="s">
        <v>2382</v>
      </c>
      <c r="L103" s="45"/>
      <c r="M103" s="396"/>
      <c r="N103" s="396"/>
      <c r="O103" s="396"/>
      <c r="P103" s="396"/>
      <c r="Q103" s="97"/>
      <c r="R103" s="396"/>
      <c r="S103" s="396"/>
      <c r="T103" s="396"/>
      <c r="U103" s="396"/>
      <c r="V103" s="423">
        <f t="shared" si="2"/>
        <v>0</v>
      </c>
      <c r="W103" s="47"/>
      <c r="X103" s="47"/>
      <c r="Y103" s="44"/>
      <c r="Z103" s="46"/>
      <c r="AA103" s="46"/>
      <c r="AB103" s="388"/>
      <c r="AG103" s="417"/>
    </row>
    <row r="104" spans="2:33" ht="15">
      <c r="B104" s="42" t="e">
        <f>IF(#REF!="","",SUBTOTAL(3,#REF!))</f>
        <v>#REF!</v>
      </c>
      <c r="C104" s="371"/>
      <c r="D104" s="372"/>
      <c r="E104" s="373"/>
      <c r="F104" s="373"/>
      <c r="G104" s="373"/>
      <c r="H104" s="54"/>
      <c r="I104" s="373"/>
      <c r="J104" s="388"/>
      <c r="K104" s="388" t="s">
        <v>2383</v>
      </c>
      <c r="L104" s="45"/>
      <c r="M104" s="396"/>
      <c r="N104" s="396"/>
      <c r="O104" s="396"/>
      <c r="P104" s="396"/>
      <c r="Q104" s="97"/>
      <c r="R104" s="396"/>
      <c r="S104" s="396"/>
      <c r="T104" s="396"/>
      <c r="U104" s="396"/>
      <c r="V104" s="423">
        <f t="shared" si="2"/>
        <v>0</v>
      </c>
      <c r="W104" s="47"/>
      <c r="X104" s="47"/>
      <c r="Y104" s="44"/>
      <c r="Z104" s="46"/>
      <c r="AA104" s="46"/>
      <c r="AB104" s="388"/>
      <c r="AG104" s="417"/>
    </row>
    <row r="105" spans="2:33" ht="15">
      <c r="B105" s="42" t="e">
        <f>IF(#REF!="","",SUBTOTAL(3,#REF!))</f>
        <v>#REF!</v>
      </c>
      <c r="C105" s="371"/>
      <c r="D105" s="372"/>
      <c r="E105" s="373"/>
      <c r="F105" s="373"/>
      <c r="G105" s="373"/>
      <c r="H105" s="54"/>
      <c r="I105" s="373"/>
      <c r="J105" s="388"/>
      <c r="K105" s="388" t="s">
        <v>2384</v>
      </c>
      <c r="L105" s="45"/>
      <c r="M105" s="396"/>
      <c r="N105" s="396"/>
      <c r="O105" s="396"/>
      <c r="P105" s="396"/>
      <c r="Q105" s="97"/>
      <c r="R105" s="396"/>
      <c r="S105" s="396"/>
      <c r="T105" s="396"/>
      <c r="U105" s="396"/>
      <c r="V105" s="423">
        <f t="shared" si="2"/>
        <v>0</v>
      </c>
      <c r="W105" s="47"/>
      <c r="X105" s="47"/>
      <c r="Y105" s="44"/>
      <c r="Z105" s="46"/>
      <c r="AA105" s="46"/>
      <c r="AB105" s="388"/>
      <c r="AG105" s="417"/>
    </row>
    <row r="106" spans="2:33" ht="15">
      <c r="B106" s="42" t="e">
        <f>IF(#REF!="","",SUBTOTAL(3,#REF!))</f>
        <v>#REF!</v>
      </c>
      <c r="C106" s="371"/>
      <c r="D106" s="372"/>
      <c r="E106" s="373"/>
      <c r="F106" s="373"/>
      <c r="G106" s="373"/>
      <c r="H106" s="54"/>
      <c r="I106" s="373"/>
      <c r="J106" s="388"/>
      <c r="K106" s="388" t="s">
        <v>2385</v>
      </c>
      <c r="L106" s="45"/>
      <c r="M106" s="396"/>
      <c r="N106" s="396"/>
      <c r="O106" s="396"/>
      <c r="P106" s="396"/>
      <c r="Q106" s="97"/>
      <c r="R106" s="396"/>
      <c r="S106" s="396"/>
      <c r="T106" s="396"/>
      <c r="U106" s="396"/>
      <c r="V106" s="423">
        <f t="shared" si="2"/>
        <v>0</v>
      </c>
      <c r="W106" s="47"/>
      <c r="X106" s="47"/>
      <c r="Y106" s="44"/>
      <c r="Z106" s="46"/>
      <c r="AA106" s="46"/>
      <c r="AB106" s="388"/>
      <c r="AG106" s="417"/>
    </row>
    <row r="107" spans="2:33" ht="25.5">
      <c r="B107" s="42" t="e">
        <f>IF(#REF!="","",SUBTOTAL(3,#REF!))</f>
        <v>#REF!</v>
      </c>
      <c r="C107" s="374"/>
      <c r="D107" s="375"/>
      <c r="E107" s="376"/>
      <c r="F107" s="376"/>
      <c r="G107" s="376"/>
      <c r="H107" s="54"/>
      <c r="I107" s="376"/>
      <c r="J107" s="389"/>
      <c r="K107" s="389" t="s">
        <v>2377</v>
      </c>
      <c r="L107" s="50"/>
      <c r="M107" s="397"/>
      <c r="N107" s="397"/>
      <c r="O107" s="397"/>
      <c r="P107" s="397"/>
      <c r="Q107" s="98"/>
      <c r="R107" s="397"/>
      <c r="S107" s="397"/>
      <c r="T107" s="397"/>
      <c r="U107" s="396"/>
      <c r="V107" s="423">
        <f t="shared" si="2"/>
        <v>0</v>
      </c>
      <c r="W107" s="52"/>
      <c r="X107" s="52"/>
      <c r="Y107" s="49"/>
      <c r="Z107" s="51"/>
      <c r="AA107" s="51"/>
      <c r="AB107" s="389"/>
      <c r="AG107" s="417"/>
    </row>
    <row r="108" spans="2:33" ht="15">
      <c r="B108" s="42" t="e">
        <f>IF(#REF!="","",SUBTOTAL(3,#REF!))</f>
        <v>#REF!</v>
      </c>
      <c r="C108" s="380">
        <v>3</v>
      </c>
      <c r="D108" s="381" t="s">
        <v>2386</v>
      </c>
      <c r="E108" s="364"/>
      <c r="F108" s="364"/>
      <c r="G108" s="364"/>
      <c r="H108" s="54"/>
      <c r="I108" s="379"/>
      <c r="J108" s="378"/>
      <c r="K108" s="378"/>
      <c r="L108" s="55"/>
      <c r="M108" s="398"/>
      <c r="N108" s="398"/>
      <c r="O108" s="398"/>
      <c r="P108" s="398"/>
      <c r="Q108" s="99"/>
      <c r="R108" s="398"/>
      <c r="S108" s="398"/>
      <c r="T108" s="398"/>
      <c r="U108" s="395"/>
      <c r="V108" s="422">
        <f t="shared" si="2"/>
        <v>0</v>
      </c>
      <c r="W108" s="57"/>
      <c r="X108" s="57"/>
      <c r="Y108" s="54"/>
      <c r="Z108" s="56"/>
      <c r="AA108" s="56"/>
      <c r="AB108" s="378"/>
      <c r="AG108" s="417">
        <f>AD108-Z108</f>
        <v>0</v>
      </c>
    </row>
    <row r="109" spans="2:33" ht="38.25">
      <c r="B109" s="42" t="e">
        <f>IF(#REF!="","",SUBTOTAL(3,#REF!))</f>
        <v>#REF!</v>
      </c>
      <c r="C109" s="369"/>
      <c r="D109" s="370" t="s">
        <v>253</v>
      </c>
      <c r="E109" s="368" t="s">
        <v>2279</v>
      </c>
      <c r="F109" s="368"/>
      <c r="G109" s="368" t="s">
        <v>126</v>
      </c>
      <c r="H109" s="54"/>
      <c r="I109" s="368">
        <v>154</v>
      </c>
      <c r="J109" s="387" t="s">
        <v>2298</v>
      </c>
      <c r="K109" s="387" t="s">
        <v>2373</v>
      </c>
      <c r="L109" s="39"/>
      <c r="M109" s="395">
        <v>126000</v>
      </c>
      <c r="N109" s="395">
        <v>105000</v>
      </c>
      <c r="O109" s="395"/>
      <c r="P109" s="395"/>
      <c r="Q109" s="96"/>
      <c r="R109" s="395">
        <v>152000</v>
      </c>
      <c r="S109" s="395">
        <v>125000</v>
      </c>
      <c r="T109" s="395">
        <v>123700</v>
      </c>
      <c r="U109" s="395"/>
      <c r="V109" s="422">
        <f t="shared" si="2"/>
        <v>105000</v>
      </c>
      <c r="W109" s="41">
        <v>144000</v>
      </c>
      <c r="X109" s="41">
        <v>113400</v>
      </c>
      <c r="Y109" s="35"/>
      <c r="Z109" s="40">
        <f>MIN(M109:X109)</f>
        <v>105000</v>
      </c>
      <c r="AA109" s="40">
        <f>Z109*I109</f>
        <v>16170000</v>
      </c>
      <c r="AB109" s="387"/>
      <c r="AC109" s="362">
        <f>VLOOKUP($D$9:$D$830,[6]TH6!$B$9:$I$567,8,0)</f>
        <v>158</v>
      </c>
      <c r="AD109" s="362">
        <f>VLOOKUP($D$9:$D$830,[6]TH6!$B$9:$I$567,7,0)</f>
        <v>116450</v>
      </c>
      <c r="AF109" s="362">
        <f>AC109-I109</f>
        <v>4</v>
      </c>
      <c r="AG109" s="417">
        <f>AD109-Z109</f>
        <v>11450</v>
      </c>
    </row>
    <row r="110" spans="2:33" ht="15">
      <c r="B110" s="42" t="e">
        <f>IF(#REF!="","",SUBTOTAL(3,#REF!))</f>
        <v>#REF!</v>
      </c>
      <c r="C110" s="371"/>
      <c r="D110" s="372"/>
      <c r="E110" s="373"/>
      <c r="F110" s="373"/>
      <c r="G110" s="373"/>
      <c r="H110" s="54"/>
      <c r="I110" s="373"/>
      <c r="J110" s="388"/>
      <c r="K110" s="388" t="s">
        <v>2387</v>
      </c>
      <c r="L110" s="45"/>
      <c r="M110" s="396"/>
      <c r="N110" s="396"/>
      <c r="O110" s="396"/>
      <c r="P110" s="396"/>
      <c r="Q110" s="97"/>
      <c r="R110" s="396"/>
      <c r="S110" s="396"/>
      <c r="T110" s="396"/>
      <c r="U110" s="396"/>
      <c r="V110" s="423">
        <f t="shared" si="2"/>
        <v>0</v>
      </c>
      <c r="W110" s="47"/>
      <c r="X110" s="47"/>
      <c r="Y110" s="44"/>
      <c r="Z110" s="46"/>
      <c r="AA110" s="46"/>
      <c r="AB110" s="388"/>
      <c r="AG110" s="417"/>
    </row>
    <row r="111" spans="2:33" ht="38.25">
      <c r="B111" s="42" t="e">
        <f>IF(#REF!="","",SUBTOTAL(3,#REF!))</f>
        <v>#REF!</v>
      </c>
      <c r="C111" s="371"/>
      <c r="D111" s="372"/>
      <c r="E111" s="373"/>
      <c r="F111" s="373"/>
      <c r="G111" s="373"/>
      <c r="H111" s="54"/>
      <c r="I111" s="373"/>
      <c r="J111" s="388"/>
      <c r="K111" s="388" t="s">
        <v>2388</v>
      </c>
      <c r="L111" s="45"/>
      <c r="M111" s="396"/>
      <c r="N111" s="396"/>
      <c r="O111" s="396"/>
      <c r="P111" s="396"/>
      <c r="Q111" s="97"/>
      <c r="R111" s="396"/>
      <c r="S111" s="396"/>
      <c r="T111" s="396"/>
      <c r="U111" s="396"/>
      <c r="V111" s="423">
        <f t="shared" si="2"/>
        <v>0</v>
      </c>
      <c r="W111" s="47"/>
      <c r="X111" s="47"/>
      <c r="Y111" s="44"/>
      <c r="Z111" s="46"/>
      <c r="AA111" s="46"/>
      <c r="AB111" s="388"/>
      <c r="AG111" s="417"/>
    </row>
    <row r="112" spans="2:33" ht="25.5">
      <c r="B112" s="42" t="e">
        <f>IF(#REF!="","",SUBTOTAL(3,#REF!))</f>
        <v>#REF!</v>
      </c>
      <c r="C112" s="371"/>
      <c r="D112" s="372"/>
      <c r="E112" s="373"/>
      <c r="F112" s="373"/>
      <c r="G112" s="373"/>
      <c r="H112" s="54"/>
      <c r="I112" s="373"/>
      <c r="J112" s="388"/>
      <c r="K112" s="388" t="s">
        <v>2389</v>
      </c>
      <c r="L112" s="45"/>
      <c r="M112" s="396"/>
      <c r="N112" s="396"/>
      <c r="O112" s="396"/>
      <c r="P112" s="396"/>
      <c r="Q112" s="97"/>
      <c r="R112" s="396"/>
      <c r="S112" s="396"/>
      <c r="T112" s="396"/>
      <c r="U112" s="396"/>
      <c r="V112" s="423">
        <f t="shared" si="2"/>
        <v>0</v>
      </c>
      <c r="W112" s="47"/>
      <c r="X112" s="47"/>
      <c r="Y112" s="44"/>
      <c r="Z112" s="46"/>
      <c r="AA112" s="46"/>
      <c r="AB112" s="388"/>
      <c r="AG112" s="417"/>
    </row>
    <row r="113" spans="2:33" ht="25.5">
      <c r="B113" s="42" t="e">
        <f>IF(#REF!="","",SUBTOTAL(3,#REF!))</f>
        <v>#REF!</v>
      </c>
      <c r="C113" s="374"/>
      <c r="D113" s="375"/>
      <c r="E113" s="376"/>
      <c r="F113" s="376"/>
      <c r="G113" s="376"/>
      <c r="H113" s="54"/>
      <c r="I113" s="376"/>
      <c r="J113" s="389"/>
      <c r="K113" s="389" t="s">
        <v>2390</v>
      </c>
      <c r="L113" s="50"/>
      <c r="M113" s="397"/>
      <c r="N113" s="397"/>
      <c r="O113" s="397"/>
      <c r="P113" s="397"/>
      <c r="Q113" s="98"/>
      <c r="R113" s="397"/>
      <c r="S113" s="397"/>
      <c r="T113" s="397"/>
      <c r="U113" s="396"/>
      <c r="V113" s="423">
        <f t="shared" si="2"/>
        <v>0</v>
      </c>
      <c r="W113" s="52"/>
      <c r="X113" s="52"/>
      <c r="Y113" s="49"/>
      <c r="Z113" s="51"/>
      <c r="AA113" s="51"/>
      <c r="AB113" s="389"/>
      <c r="AG113" s="417"/>
    </row>
    <row r="114" spans="2:33" ht="15">
      <c r="B114" s="42" t="e">
        <f>IF(#REF!="","",SUBTOTAL(3,#REF!))</f>
        <v>#REF!</v>
      </c>
      <c r="C114" s="380">
        <v>6</v>
      </c>
      <c r="D114" s="381" t="s">
        <v>2391</v>
      </c>
      <c r="E114" s="364"/>
      <c r="F114" s="364"/>
      <c r="G114" s="364"/>
      <c r="H114" s="54"/>
      <c r="I114" s="379"/>
      <c r="J114" s="378"/>
      <c r="K114" s="378"/>
      <c r="L114" s="55"/>
      <c r="M114" s="398"/>
      <c r="N114" s="398"/>
      <c r="O114" s="398"/>
      <c r="P114" s="398"/>
      <c r="Q114" s="99"/>
      <c r="R114" s="398"/>
      <c r="S114" s="398"/>
      <c r="T114" s="398"/>
      <c r="U114" s="395"/>
      <c r="V114" s="422">
        <f t="shared" si="2"/>
        <v>0</v>
      </c>
      <c r="W114" s="57"/>
      <c r="X114" s="57"/>
      <c r="Y114" s="54"/>
      <c r="Z114" s="56"/>
      <c r="AA114" s="56"/>
      <c r="AB114" s="378"/>
      <c r="AG114" s="417">
        <f>AD114-Z114</f>
        <v>0</v>
      </c>
    </row>
    <row r="115" spans="2:33" ht="25.5">
      <c r="B115" s="42" t="e">
        <f>IF(#REF!="","",SUBTOTAL(3,#REF!))</f>
        <v>#REF!</v>
      </c>
      <c r="C115" s="369"/>
      <c r="D115" s="370" t="s">
        <v>298</v>
      </c>
      <c r="E115" s="368" t="s">
        <v>2279</v>
      </c>
      <c r="F115" s="368"/>
      <c r="G115" s="368" t="s">
        <v>126</v>
      </c>
      <c r="H115" s="54"/>
      <c r="I115" s="368">
        <v>156</v>
      </c>
      <c r="J115" s="387" t="s">
        <v>2298</v>
      </c>
      <c r="K115" s="387" t="s">
        <v>2392</v>
      </c>
      <c r="L115" s="39"/>
      <c r="M115" s="395">
        <v>168000</v>
      </c>
      <c r="N115" s="395">
        <v>158000</v>
      </c>
      <c r="O115" s="395"/>
      <c r="P115" s="395"/>
      <c r="Q115" s="96"/>
      <c r="R115" s="395">
        <v>203000</v>
      </c>
      <c r="S115" s="395">
        <v>165000</v>
      </c>
      <c r="T115" s="395">
        <v>165000</v>
      </c>
      <c r="U115" s="395"/>
      <c r="V115" s="422">
        <f t="shared" si="2"/>
        <v>158000</v>
      </c>
      <c r="W115" s="41">
        <v>144000</v>
      </c>
      <c r="X115" s="41">
        <v>153000</v>
      </c>
      <c r="Y115" s="35"/>
      <c r="Z115" s="40">
        <f>MIN(M115:X115)</f>
        <v>144000</v>
      </c>
      <c r="AA115" s="40">
        <f>Z115*I115</f>
        <v>22464000</v>
      </c>
      <c r="AB115" s="387"/>
      <c r="AC115" s="362">
        <f>VLOOKUP($D$9:$D$830,[6]TH6!$B$9:$I$567,8,0)</f>
        <v>160</v>
      </c>
      <c r="AD115" s="362">
        <f>VLOOKUP($D$9:$D$830,[6]TH6!$B$9:$I$567,7,0)</f>
        <v>154194</v>
      </c>
      <c r="AF115" s="362">
        <f>AC115-I115</f>
        <v>4</v>
      </c>
      <c r="AG115" s="417">
        <f>AD115-Z115</f>
        <v>10194</v>
      </c>
    </row>
    <row r="116" spans="2:33" ht="25.5">
      <c r="B116" s="42" t="e">
        <f>IF(#REF!="","",SUBTOTAL(3,#REF!))</f>
        <v>#REF!</v>
      </c>
      <c r="C116" s="371"/>
      <c r="D116" s="372"/>
      <c r="E116" s="373"/>
      <c r="F116" s="373"/>
      <c r="G116" s="373"/>
      <c r="H116" s="54"/>
      <c r="I116" s="373"/>
      <c r="J116" s="388"/>
      <c r="K116" s="388" t="s">
        <v>2393</v>
      </c>
      <c r="L116" s="45"/>
      <c r="M116" s="396"/>
      <c r="N116" s="396"/>
      <c r="O116" s="396"/>
      <c r="P116" s="396"/>
      <c r="Q116" s="97"/>
      <c r="R116" s="396"/>
      <c r="S116" s="396"/>
      <c r="T116" s="396"/>
      <c r="U116" s="396"/>
      <c r="V116" s="423">
        <f t="shared" si="2"/>
        <v>0</v>
      </c>
      <c r="W116" s="47"/>
      <c r="X116" s="47"/>
      <c r="Y116" s="44"/>
      <c r="Z116" s="46"/>
      <c r="AA116" s="46"/>
      <c r="AB116" s="388"/>
      <c r="AG116" s="417"/>
    </row>
    <row r="117" spans="2:33" ht="25.5">
      <c r="B117" s="42" t="e">
        <f>IF(#REF!="","",SUBTOTAL(3,#REF!))</f>
        <v>#REF!</v>
      </c>
      <c r="C117" s="371"/>
      <c r="D117" s="372"/>
      <c r="E117" s="373"/>
      <c r="F117" s="373"/>
      <c r="G117" s="373"/>
      <c r="H117" s="54"/>
      <c r="I117" s="373"/>
      <c r="J117" s="388"/>
      <c r="K117" s="388" t="s">
        <v>2394</v>
      </c>
      <c r="L117" s="45"/>
      <c r="M117" s="396"/>
      <c r="N117" s="396"/>
      <c r="O117" s="396"/>
      <c r="P117" s="396"/>
      <c r="Q117" s="97"/>
      <c r="R117" s="396"/>
      <c r="S117" s="396"/>
      <c r="T117" s="396"/>
      <c r="U117" s="396"/>
      <c r="V117" s="423">
        <f t="shared" si="2"/>
        <v>0</v>
      </c>
      <c r="W117" s="47"/>
      <c r="X117" s="47"/>
      <c r="Y117" s="44"/>
      <c r="Z117" s="46"/>
      <c r="AA117" s="46"/>
      <c r="AB117" s="388"/>
      <c r="AG117" s="417"/>
    </row>
    <row r="118" spans="2:33" ht="76.5">
      <c r="B118" s="42" t="e">
        <f>IF(#REF!="","",SUBTOTAL(3,#REF!))</f>
        <v>#REF!</v>
      </c>
      <c r="C118" s="371"/>
      <c r="D118" s="372"/>
      <c r="E118" s="373"/>
      <c r="F118" s="373"/>
      <c r="G118" s="373"/>
      <c r="H118" s="54"/>
      <c r="I118" s="373"/>
      <c r="J118" s="388"/>
      <c r="K118" s="388" t="s">
        <v>2395</v>
      </c>
      <c r="L118" s="45"/>
      <c r="M118" s="396"/>
      <c r="N118" s="396"/>
      <c r="O118" s="396"/>
      <c r="P118" s="396"/>
      <c r="Q118" s="97"/>
      <c r="R118" s="396"/>
      <c r="S118" s="396"/>
      <c r="T118" s="396"/>
      <c r="U118" s="396"/>
      <c r="V118" s="423">
        <f t="shared" si="2"/>
        <v>0</v>
      </c>
      <c r="W118" s="47"/>
      <c r="X118" s="47"/>
      <c r="Y118" s="44"/>
      <c r="Z118" s="46"/>
      <c r="AA118" s="46"/>
      <c r="AB118" s="388"/>
      <c r="AG118" s="417"/>
    </row>
    <row r="119" spans="2:33" ht="15">
      <c r="B119" s="42" t="e">
        <f>IF(#REF!="","",SUBTOTAL(3,#REF!))</f>
        <v>#REF!</v>
      </c>
      <c r="C119" s="371"/>
      <c r="D119" s="372"/>
      <c r="E119" s="373"/>
      <c r="F119" s="373"/>
      <c r="G119" s="373"/>
      <c r="H119" s="54"/>
      <c r="I119" s="373"/>
      <c r="J119" s="388"/>
      <c r="K119" s="388" t="s">
        <v>2396</v>
      </c>
      <c r="L119" s="45"/>
      <c r="M119" s="396"/>
      <c r="N119" s="396"/>
      <c r="O119" s="396"/>
      <c r="P119" s="396"/>
      <c r="Q119" s="97"/>
      <c r="R119" s="396"/>
      <c r="S119" s="396"/>
      <c r="T119" s="396"/>
      <c r="U119" s="396"/>
      <c r="V119" s="423">
        <f t="shared" si="2"/>
        <v>0</v>
      </c>
      <c r="W119" s="47"/>
      <c r="X119" s="47"/>
      <c r="Y119" s="44"/>
      <c r="Z119" s="46"/>
      <c r="AA119" s="46"/>
      <c r="AB119" s="388"/>
      <c r="AG119" s="417"/>
    </row>
    <row r="120" spans="2:33" ht="25.5">
      <c r="B120" s="42" t="e">
        <f>IF(#REF!="","",SUBTOTAL(3,#REF!))</f>
        <v>#REF!</v>
      </c>
      <c r="C120" s="371"/>
      <c r="D120" s="372"/>
      <c r="E120" s="373"/>
      <c r="F120" s="373"/>
      <c r="G120" s="373"/>
      <c r="H120" s="54"/>
      <c r="I120" s="373"/>
      <c r="J120" s="388"/>
      <c r="K120" s="388" t="s">
        <v>2397</v>
      </c>
      <c r="L120" s="45"/>
      <c r="M120" s="396"/>
      <c r="N120" s="396"/>
      <c r="O120" s="396"/>
      <c r="P120" s="396"/>
      <c r="Q120" s="97"/>
      <c r="R120" s="396"/>
      <c r="S120" s="396"/>
      <c r="T120" s="396"/>
      <c r="U120" s="396"/>
      <c r="V120" s="423">
        <f t="shared" si="2"/>
        <v>0</v>
      </c>
      <c r="W120" s="47"/>
      <c r="X120" s="47"/>
      <c r="Y120" s="44"/>
      <c r="Z120" s="46"/>
      <c r="AA120" s="46"/>
      <c r="AB120" s="388"/>
      <c r="AG120" s="417"/>
    </row>
    <row r="121" spans="2:33" ht="38.25">
      <c r="B121" s="42" t="e">
        <f>IF(#REF!="","",SUBTOTAL(3,#REF!))</f>
        <v>#REF!</v>
      </c>
      <c r="C121" s="374"/>
      <c r="D121" s="375"/>
      <c r="E121" s="376"/>
      <c r="F121" s="376"/>
      <c r="G121" s="376"/>
      <c r="H121" s="54"/>
      <c r="I121" s="376"/>
      <c r="J121" s="389"/>
      <c r="K121" s="389" t="s">
        <v>2398</v>
      </c>
      <c r="L121" s="50"/>
      <c r="M121" s="397"/>
      <c r="N121" s="397"/>
      <c r="O121" s="397"/>
      <c r="P121" s="397"/>
      <c r="Q121" s="98"/>
      <c r="R121" s="397"/>
      <c r="S121" s="397"/>
      <c r="T121" s="397"/>
      <c r="U121" s="396"/>
      <c r="V121" s="423">
        <f t="shared" si="2"/>
        <v>0</v>
      </c>
      <c r="W121" s="52"/>
      <c r="X121" s="52"/>
      <c r="Y121" s="49"/>
      <c r="Z121" s="51"/>
      <c r="AA121" s="51"/>
      <c r="AB121" s="389"/>
      <c r="AG121" s="417"/>
    </row>
    <row r="122" spans="2:33" ht="15">
      <c r="B122" s="42" t="e">
        <f>IF(#REF!="","",SUBTOTAL(3,#REF!))</f>
        <v>#REF!</v>
      </c>
      <c r="C122" s="380">
        <v>7</v>
      </c>
      <c r="D122" s="381" t="s">
        <v>2399</v>
      </c>
      <c r="E122" s="364"/>
      <c r="F122" s="364"/>
      <c r="G122" s="364"/>
      <c r="H122" s="54"/>
      <c r="I122" s="379"/>
      <c r="J122" s="378"/>
      <c r="K122" s="378"/>
      <c r="L122" s="55"/>
      <c r="M122" s="398"/>
      <c r="N122" s="398"/>
      <c r="O122" s="398"/>
      <c r="P122" s="398"/>
      <c r="Q122" s="99"/>
      <c r="R122" s="398"/>
      <c r="S122" s="398"/>
      <c r="T122" s="398"/>
      <c r="U122" s="395"/>
      <c r="V122" s="422">
        <f t="shared" si="2"/>
        <v>0</v>
      </c>
      <c r="W122" s="57"/>
      <c r="X122" s="57"/>
      <c r="Y122" s="54"/>
      <c r="Z122" s="56"/>
      <c r="AA122" s="56"/>
      <c r="AB122" s="378"/>
      <c r="AG122" s="417">
        <f>AD122-Z122</f>
        <v>0</v>
      </c>
    </row>
    <row r="123" spans="2:33" ht="51">
      <c r="B123" s="42" t="e">
        <f>IF(#REF!="","",SUBTOTAL(3,#REF!))</f>
        <v>#REF!</v>
      </c>
      <c r="C123" s="369"/>
      <c r="D123" s="370" t="s">
        <v>322</v>
      </c>
      <c r="E123" s="368" t="s">
        <v>2279</v>
      </c>
      <c r="F123" s="368"/>
      <c r="G123" s="368" t="s">
        <v>126</v>
      </c>
      <c r="H123" s="54"/>
      <c r="I123" s="368">
        <v>155</v>
      </c>
      <c r="J123" s="387" t="s">
        <v>2298</v>
      </c>
      <c r="K123" s="387" t="s">
        <v>2400</v>
      </c>
      <c r="L123" s="39"/>
      <c r="M123" s="395">
        <v>84000</v>
      </c>
      <c r="N123" s="395">
        <v>105000</v>
      </c>
      <c r="O123" s="395"/>
      <c r="P123" s="395"/>
      <c r="Q123" s="96"/>
      <c r="R123" s="395">
        <v>101000</v>
      </c>
      <c r="S123" s="395">
        <v>82000</v>
      </c>
      <c r="T123" s="395">
        <v>82500</v>
      </c>
      <c r="U123" s="395"/>
      <c r="V123" s="422">
        <f t="shared" si="2"/>
        <v>82000</v>
      </c>
      <c r="W123" s="41">
        <v>96000</v>
      </c>
      <c r="X123" s="41">
        <v>79200</v>
      </c>
      <c r="Y123" s="35"/>
      <c r="Z123" s="40">
        <f>MIN(M123:X123)</f>
        <v>79200</v>
      </c>
      <c r="AA123" s="40">
        <f>Z123*I123</f>
        <v>12276000</v>
      </c>
      <c r="AB123" s="387"/>
      <c r="AC123" s="362">
        <f>VLOOKUP($D$9:$D$830,[6]TH6!$B$9:$I$567,8,0)</f>
        <v>159</v>
      </c>
      <c r="AD123" s="362">
        <f>VLOOKUP($D$9:$D$830,[6]TH6!$B$9:$I$567,7,0)</f>
        <v>90400</v>
      </c>
      <c r="AF123" s="362">
        <f>AC123-I123</f>
        <v>4</v>
      </c>
      <c r="AG123" s="417">
        <f>AD123-Z123</f>
        <v>11200</v>
      </c>
    </row>
    <row r="124" spans="2:33" ht="25.5">
      <c r="B124" s="42" t="e">
        <f>IF(#REF!="","",SUBTOTAL(3,#REF!))</f>
        <v>#REF!</v>
      </c>
      <c r="C124" s="371"/>
      <c r="D124" s="372"/>
      <c r="E124" s="373"/>
      <c r="F124" s="373"/>
      <c r="G124" s="373"/>
      <c r="H124" s="54"/>
      <c r="I124" s="373"/>
      <c r="J124" s="388"/>
      <c r="K124" s="388" t="s">
        <v>2401</v>
      </c>
      <c r="L124" s="45"/>
      <c r="M124" s="396"/>
      <c r="N124" s="396"/>
      <c r="O124" s="396"/>
      <c r="P124" s="396"/>
      <c r="Q124" s="97"/>
      <c r="R124" s="396"/>
      <c r="S124" s="396"/>
      <c r="T124" s="396"/>
      <c r="U124" s="396"/>
      <c r="V124" s="423">
        <f t="shared" si="2"/>
        <v>0</v>
      </c>
      <c r="W124" s="47"/>
      <c r="X124" s="47"/>
      <c r="Y124" s="44"/>
      <c r="Z124" s="46"/>
      <c r="AA124" s="46"/>
      <c r="AB124" s="388"/>
      <c r="AG124" s="417"/>
    </row>
    <row r="125" spans="2:33" ht="25.5">
      <c r="B125" s="42" t="e">
        <f>IF(#REF!="","",SUBTOTAL(3,#REF!))</f>
        <v>#REF!</v>
      </c>
      <c r="C125" s="371"/>
      <c r="D125" s="372"/>
      <c r="E125" s="373"/>
      <c r="F125" s="373"/>
      <c r="G125" s="373"/>
      <c r="H125" s="54"/>
      <c r="I125" s="373"/>
      <c r="J125" s="388"/>
      <c r="K125" s="388" t="s">
        <v>2402</v>
      </c>
      <c r="L125" s="45"/>
      <c r="M125" s="396"/>
      <c r="N125" s="396"/>
      <c r="O125" s="396"/>
      <c r="P125" s="396"/>
      <c r="Q125" s="97"/>
      <c r="R125" s="396"/>
      <c r="S125" s="396"/>
      <c r="T125" s="396"/>
      <c r="U125" s="396"/>
      <c r="V125" s="423">
        <f t="shared" si="2"/>
        <v>0</v>
      </c>
      <c r="W125" s="47"/>
      <c r="X125" s="47"/>
      <c r="Y125" s="44"/>
      <c r="Z125" s="46"/>
      <c r="AA125" s="46"/>
      <c r="AB125" s="388"/>
      <c r="AG125" s="417"/>
    </row>
    <row r="126" spans="2:33" ht="25.5">
      <c r="B126" s="42" t="e">
        <f>IF(#REF!="","",SUBTOTAL(3,#REF!))</f>
        <v>#REF!</v>
      </c>
      <c r="C126" s="374"/>
      <c r="D126" s="375"/>
      <c r="E126" s="376"/>
      <c r="F126" s="376"/>
      <c r="G126" s="376"/>
      <c r="H126" s="54"/>
      <c r="I126" s="376"/>
      <c r="J126" s="389"/>
      <c r="K126" s="389" t="s">
        <v>2397</v>
      </c>
      <c r="L126" s="50"/>
      <c r="M126" s="397"/>
      <c r="N126" s="397"/>
      <c r="O126" s="397"/>
      <c r="P126" s="397"/>
      <c r="Q126" s="98"/>
      <c r="R126" s="397"/>
      <c r="S126" s="397"/>
      <c r="T126" s="397"/>
      <c r="U126" s="396"/>
      <c r="V126" s="423">
        <f t="shared" si="2"/>
        <v>0</v>
      </c>
      <c r="W126" s="52"/>
      <c r="X126" s="52"/>
      <c r="Y126" s="49"/>
      <c r="Z126" s="51"/>
      <c r="AA126" s="51"/>
      <c r="AB126" s="389"/>
      <c r="AG126" s="417"/>
    </row>
    <row r="127" spans="2:33" ht="15">
      <c r="B127" s="42" t="e">
        <f>IF(#REF!="","",SUBTOTAL(3,#REF!))</f>
        <v>#REF!</v>
      </c>
      <c r="C127" s="380">
        <v>8</v>
      </c>
      <c r="D127" s="381" t="s">
        <v>2403</v>
      </c>
      <c r="E127" s="364"/>
      <c r="F127" s="364"/>
      <c r="G127" s="364"/>
      <c r="H127" s="54"/>
      <c r="I127" s="379"/>
      <c r="J127" s="378"/>
      <c r="K127" s="378"/>
      <c r="L127" s="55"/>
      <c r="M127" s="398"/>
      <c r="N127" s="398"/>
      <c r="O127" s="398"/>
      <c r="P127" s="398"/>
      <c r="Q127" s="99"/>
      <c r="R127" s="398"/>
      <c r="S127" s="398"/>
      <c r="T127" s="398"/>
      <c r="U127" s="395"/>
      <c r="V127" s="422">
        <f t="shared" si="2"/>
        <v>0</v>
      </c>
      <c r="W127" s="57"/>
      <c r="X127" s="57"/>
      <c r="Y127" s="54"/>
      <c r="Z127" s="56"/>
      <c r="AA127" s="56"/>
      <c r="AB127" s="378"/>
      <c r="AG127" s="417">
        <f>AD127-Z127</f>
        <v>0</v>
      </c>
    </row>
    <row r="128" spans="2:33" ht="38.25">
      <c r="B128" s="42" t="e">
        <f>IF(#REF!="","",SUBTOTAL(3,#REF!))</f>
        <v>#REF!</v>
      </c>
      <c r="C128" s="369"/>
      <c r="D128" s="370" t="s">
        <v>339</v>
      </c>
      <c r="E128" s="368" t="s">
        <v>2279</v>
      </c>
      <c r="F128" s="368"/>
      <c r="G128" s="368" t="s">
        <v>229</v>
      </c>
      <c r="H128" s="54"/>
      <c r="I128" s="368">
        <v>150</v>
      </c>
      <c r="J128" s="387" t="s">
        <v>2298</v>
      </c>
      <c r="K128" s="387" t="s">
        <v>2404</v>
      </c>
      <c r="L128" s="39"/>
      <c r="M128" s="395">
        <v>42000</v>
      </c>
      <c r="N128" s="395">
        <v>53000</v>
      </c>
      <c r="O128" s="395"/>
      <c r="P128" s="395"/>
      <c r="Q128" s="96"/>
      <c r="R128" s="395">
        <v>100000</v>
      </c>
      <c r="S128" s="395">
        <v>40000</v>
      </c>
      <c r="T128" s="395">
        <v>41200</v>
      </c>
      <c r="U128" s="395"/>
      <c r="V128" s="422">
        <f t="shared" si="2"/>
        <v>40000</v>
      </c>
      <c r="W128" s="41">
        <v>48000</v>
      </c>
      <c r="X128" s="41">
        <v>39600</v>
      </c>
      <c r="Y128" s="35"/>
      <c r="Z128" s="40">
        <f>MIN(M128:X128)</f>
        <v>39600</v>
      </c>
      <c r="AA128" s="40">
        <f>Z128*I128</f>
        <v>5940000</v>
      </c>
      <c r="AB128" s="387"/>
      <c r="AC128" s="362">
        <f>VLOOKUP($D$9:$D$830,[6]TH6!$B$9:$I$567,8,0)</f>
        <v>154</v>
      </c>
      <c r="AD128" s="362">
        <f>VLOOKUP($D$9:$D$830,[6]TH6!$B$9:$I$567,7,0)</f>
        <v>53400</v>
      </c>
      <c r="AF128" s="362">
        <f>AC128-I128</f>
        <v>4</v>
      </c>
      <c r="AG128" s="417">
        <f>AD128-Z128</f>
        <v>13800</v>
      </c>
    </row>
    <row r="129" spans="2:33" ht="15">
      <c r="B129" s="42" t="e">
        <f>IF(#REF!="","",SUBTOTAL(3,#REF!))</f>
        <v>#REF!</v>
      </c>
      <c r="C129" s="371"/>
      <c r="D129" s="372"/>
      <c r="E129" s="373"/>
      <c r="F129" s="373"/>
      <c r="G129" s="373"/>
      <c r="H129" s="54"/>
      <c r="I129" s="373"/>
      <c r="J129" s="388"/>
      <c r="K129" s="388" t="s">
        <v>2405</v>
      </c>
      <c r="L129" s="45"/>
      <c r="M129" s="396"/>
      <c r="N129" s="396"/>
      <c r="O129" s="396"/>
      <c r="P129" s="396"/>
      <c r="Q129" s="97"/>
      <c r="R129" s="396"/>
      <c r="S129" s="396"/>
      <c r="T129" s="396"/>
      <c r="U129" s="396"/>
      <c r="V129" s="423">
        <f t="shared" si="2"/>
        <v>0</v>
      </c>
      <c r="W129" s="47"/>
      <c r="X129" s="47"/>
      <c r="Y129" s="44"/>
      <c r="Z129" s="46"/>
      <c r="AA129" s="46"/>
      <c r="AB129" s="388"/>
      <c r="AG129" s="417"/>
    </row>
    <row r="130" spans="2:33" ht="15">
      <c r="B130" s="42" t="e">
        <f>IF(#REF!="","",SUBTOTAL(3,#REF!))</f>
        <v>#REF!</v>
      </c>
      <c r="C130" s="371"/>
      <c r="D130" s="372"/>
      <c r="E130" s="373"/>
      <c r="F130" s="373"/>
      <c r="G130" s="373"/>
      <c r="H130" s="54"/>
      <c r="I130" s="373"/>
      <c r="J130" s="388"/>
      <c r="K130" s="388" t="s">
        <v>2406</v>
      </c>
      <c r="L130" s="45"/>
      <c r="M130" s="396"/>
      <c r="N130" s="396"/>
      <c r="O130" s="396"/>
      <c r="P130" s="396"/>
      <c r="Q130" s="97"/>
      <c r="R130" s="396"/>
      <c r="S130" s="396"/>
      <c r="T130" s="396"/>
      <c r="U130" s="396"/>
      <c r="V130" s="423">
        <f t="shared" si="2"/>
        <v>0</v>
      </c>
      <c r="W130" s="47"/>
      <c r="X130" s="47"/>
      <c r="Y130" s="44"/>
      <c r="Z130" s="46"/>
      <c r="AA130" s="46"/>
      <c r="AB130" s="388"/>
      <c r="AG130" s="417"/>
    </row>
    <row r="131" spans="2:33" ht="25.5">
      <c r="B131" s="42" t="e">
        <f>IF(#REF!="","",SUBTOTAL(3,#REF!))</f>
        <v>#REF!</v>
      </c>
      <c r="C131" s="374"/>
      <c r="D131" s="375"/>
      <c r="E131" s="376"/>
      <c r="F131" s="376"/>
      <c r="G131" s="376"/>
      <c r="H131" s="54"/>
      <c r="I131" s="376"/>
      <c r="J131" s="389"/>
      <c r="K131" s="389" t="s">
        <v>2397</v>
      </c>
      <c r="L131" s="50"/>
      <c r="M131" s="397"/>
      <c r="N131" s="397"/>
      <c r="O131" s="397"/>
      <c r="P131" s="397"/>
      <c r="Q131" s="98"/>
      <c r="R131" s="397"/>
      <c r="S131" s="397"/>
      <c r="T131" s="397"/>
      <c r="U131" s="396"/>
      <c r="V131" s="423">
        <f t="shared" si="2"/>
        <v>0</v>
      </c>
      <c r="W131" s="52"/>
      <c r="X131" s="52"/>
      <c r="Y131" s="49"/>
      <c r="Z131" s="51"/>
      <c r="AA131" s="51"/>
      <c r="AB131" s="389"/>
      <c r="AG131" s="417"/>
    </row>
    <row r="132" spans="2:33" ht="38.25">
      <c r="B132" s="42" t="e">
        <f>IF(#REF!="","",SUBTOTAL(3,#REF!))</f>
        <v>#REF!</v>
      </c>
      <c r="C132" s="369"/>
      <c r="D132" s="370" t="s">
        <v>347</v>
      </c>
      <c r="E132" s="368" t="s">
        <v>2279</v>
      </c>
      <c r="F132" s="368"/>
      <c r="G132" s="368" t="s">
        <v>126</v>
      </c>
      <c r="H132" s="54"/>
      <c r="I132" s="368">
        <v>152</v>
      </c>
      <c r="J132" s="387" t="s">
        <v>2298</v>
      </c>
      <c r="K132" s="387" t="s">
        <v>2404</v>
      </c>
      <c r="L132" s="39"/>
      <c r="M132" s="395">
        <v>168000</v>
      </c>
      <c r="N132" s="395">
        <v>210000</v>
      </c>
      <c r="O132" s="395"/>
      <c r="P132" s="395"/>
      <c r="Q132" s="96"/>
      <c r="R132" s="395">
        <v>254000</v>
      </c>
      <c r="S132" s="395">
        <v>165000</v>
      </c>
      <c r="T132" s="395">
        <v>165000</v>
      </c>
      <c r="U132" s="395"/>
      <c r="V132" s="422">
        <f t="shared" si="2"/>
        <v>165000</v>
      </c>
      <c r="W132" s="41">
        <v>192000</v>
      </c>
      <c r="X132" s="41">
        <v>149400</v>
      </c>
      <c r="Y132" s="35"/>
      <c r="Z132" s="40">
        <f>MIN(M132:X132)</f>
        <v>149400</v>
      </c>
      <c r="AA132" s="40">
        <f>Z132*I132</f>
        <v>22708800</v>
      </c>
      <c r="AB132" s="387"/>
      <c r="AC132" s="362">
        <f>VLOOKUP($D$9:$D$830,[6]TH6!$B$9:$I$567,8,0)</f>
        <v>156</v>
      </c>
      <c r="AD132" s="362">
        <f>VLOOKUP($D$9:$D$830,[6]TH6!$B$9:$I$567,7,0)</f>
        <v>150571</v>
      </c>
      <c r="AF132" s="362">
        <f>AC132-I132</f>
        <v>4</v>
      </c>
      <c r="AG132" s="417">
        <f>AD132-Z132</f>
        <v>1171</v>
      </c>
    </row>
    <row r="133" spans="2:33" ht="15">
      <c r="B133" s="42" t="e">
        <f>IF(#REF!="","",SUBTOTAL(3,#REF!))</f>
        <v>#REF!</v>
      </c>
      <c r="C133" s="371"/>
      <c r="D133" s="372"/>
      <c r="E133" s="373"/>
      <c r="F133" s="373"/>
      <c r="G133" s="373"/>
      <c r="H133" s="54"/>
      <c r="I133" s="373"/>
      <c r="J133" s="388"/>
      <c r="K133" s="388" t="s">
        <v>2405</v>
      </c>
      <c r="L133" s="45"/>
      <c r="M133" s="396"/>
      <c r="N133" s="396"/>
      <c r="O133" s="396"/>
      <c r="P133" s="396"/>
      <c r="Q133" s="97"/>
      <c r="R133" s="396"/>
      <c r="S133" s="396"/>
      <c r="T133" s="396"/>
      <c r="U133" s="396"/>
      <c r="V133" s="423">
        <f t="shared" si="2"/>
        <v>0</v>
      </c>
      <c r="W133" s="47"/>
      <c r="X133" s="47"/>
      <c r="Y133" s="44"/>
      <c r="Z133" s="46"/>
      <c r="AA133" s="46"/>
      <c r="AB133" s="388"/>
      <c r="AG133" s="417"/>
    </row>
    <row r="134" spans="2:33" ht="15">
      <c r="B134" s="42" t="e">
        <f>IF(#REF!="","",SUBTOTAL(3,#REF!))</f>
        <v>#REF!</v>
      </c>
      <c r="C134" s="371"/>
      <c r="D134" s="372"/>
      <c r="E134" s="373"/>
      <c r="F134" s="373"/>
      <c r="G134" s="373"/>
      <c r="H134" s="54"/>
      <c r="I134" s="373"/>
      <c r="J134" s="388"/>
      <c r="K134" s="388" t="s">
        <v>2406</v>
      </c>
      <c r="L134" s="45"/>
      <c r="M134" s="396"/>
      <c r="N134" s="396"/>
      <c r="O134" s="396"/>
      <c r="P134" s="396"/>
      <c r="Q134" s="97"/>
      <c r="R134" s="396"/>
      <c r="S134" s="396"/>
      <c r="T134" s="396"/>
      <c r="U134" s="396"/>
      <c r="V134" s="423">
        <f t="shared" si="2"/>
        <v>0</v>
      </c>
      <c r="W134" s="47"/>
      <c r="X134" s="47"/>
      <c r="Y134" s="44"/>
      <c r="Z134" s="46"/>
      <c r="AA134" s="46"/>
      <c r="AB134" s="388"/>
      <c r="AG134" s="417"/>
    </row>
    <row r="135" spans="2:33" ht="25.5">
      <c r="B135" s="42" t="e">
        <f>IF(#REF!="","",SUBTOTAL(3,#REF!))</f>
        <v>#REF!</v>
      </c>
      <c r="C135" s="374"/>
      <c r="D135" s="375"/>
      <c r="E135" s="376"/>
      <c r="F135" s="376"/>
      <c r="G135" s="376"/>
      <c r="H135" s="54"/>
      <c r="I135" s="376"/>
      <c r="J135" s="389"/>
      <c r="K135" s="389" t="s">
        <v>2397</v>
      </c>
      <c r="L135" s="50"/>
      <c r="M135" s="397"/>
      <c r="N135" s="397"/>
      <c r="O135" s="397"/>
      <c r="P135" s="397"/>
      <c r="Q135" s="98"/>
      <c r="R135" s="397"/>
      <c r="S135" s="397"/>
      <c r="T135" s="397"/>
      <c r="U135" s="396"/>
      <c r="V135" s="423">
        <f t="shared" si="2"/>
        <v>0</v>
      </c>
      <c r="W135" s="52"/>
      <c r="X135" s="52"/>
      <c r="Y135" s="49"/>
      <c r="Z135" s="51"/>
      <c r="AA135" s="51"/>
      <c r="AB135" s="389"/>
      <c r="AG135" s="417"/>
    </row>
    <row r="136" spans="2:33" ht="15">
      <c r="B136" s="42" t="e">
        <f>IF(#REF!="","",SUBTOTAL(3,#REF!))</f>
        <v>#REF!</v>
      </c>
      <c r="C136" s="380" t="s">
        <v>2407</v>
      </c>
      <c r="D136" s="381" t="s">
        <v>2408</v>
      </c>
      <c r="E136" s="364"/>
      <c r="F136" s="364"/>
      <c r="G136" s="364"/>
      <c r="H136" s="54"/>
      <c r="I136" s="379"/>
      <c r="J136" s="378"/>
      <c r="K136" s="378"/>
      <c r="L136" s="55"/>
      <c r="M136" s="398"/>
      <c r="N136" s="398"/>
      <c r="O136" s="398"/>
      <c r="P136" s="398"/>
      <c r="Q136" s="99"/>
      <c r="R136" s="398"/>
      <c r="S136" s="398"/>
      <c r="T136" s="398"/>
      <c r="U136" s="395"/>
      <c r="V136" s="422">
        <f t="shared" si="2"/>
        <v>0</v>
      </c>
      <c r="W136" s="57"/>
      <c r="X136" s="57"/>
      <c r="Y136" s="54"/>
      <c r="Z136" s="56"/>
      <c r="AA136" s="56"/>
      <c r="AB136" s="378"/>
      <c r="AG136" s="417">
        <f>AD136-Z136</f>
        <v>0</v>
      </c>
    </row>
    <row r="137" spans="2:33" ht="38.25">
      <c r="B137" s="42" t="e">
        <f>IF(#REF!="","",SUBTOTAL(3,#REF!))</f>
        <v>#REF!</v>
      </c>
      <c r="C137" s="369"/>
      <c r="D137" s="370" t="s">
        <v>371</v>
      </c>
      <c r="E137" s="368" t="s">
        <v>2279</v>
      </c>
      <c r="F137" s="368" t="s">
        <v>2279</v>
      </c>
      <c r="G137" s="368" t="s">
        <v>126</v>
      </c>
      <c r="H137" s="54"/>
      <c r="I137" s="368">
        <v>2037</v>
      </c>
      <c r="J137" s="370" t="s">
        <v>2298</v>
      </c>
      <c r="K137" s="370" t="s">
        <v>2409</v>
      </c>
      <c r="L137" s="55"/>
      <c r="M137" s="399">
        <v>2000000</v>
      </c>
      <c r="N137" s="395">
        <v>1648000</v>
      </c>
      <c r="O137" s="395"/>
      <c r="P137" s="395"/>
      <c r="Q137" s="96"/>
      <c r="R137" s="395">
        <v>2000000</v>
      </c>
      <c r="S137" s="395">
        <v>2000000</v>
      </c>
      <c r="T137" s="395">
        <v>1964000</v>
      </c>
      <c r="U137" s="395"/>
      <c r="V137" s="422">
        <f t="shared" si="2"/>
        <v>1648000</v>
      </c>
      <c r="W137" s="41">
        <v>455000</v>
      </c>
      <c r="X137" s="41">
        <v>1982000</v>
      </c>
      <c r="Y137" s="35"/>
      <c r="Z137" s="64">
        <f>MIN(M137:X137)</f>
        <v>455000</v>
      </c>
      <c r="AA137" s="64">
        <f>Z137*I137</f>
        <v>926835000</v>
      </c>
      <c r="AB137" s="370"/>
      <c r="AC137" s="362">
        <f>VLOOKUP($D$9:$D$830,[6]TH6!$B$9:$I$567,8,0)</f>
        <v>2046</v>
      </c>
      <c r="AD137" s="362">
        <f>VLOOKUP($D$9:$D$830,[6]TH6!$B$9:$I$567,7,0)</f>
        <v>1953450</v>
      </c>
      <c r="AF137" s="362">
        <f>AC137-I137</f>
        <v>9</v>
      </c>
      <c r="AG137" s="417">
        <f>AD137-Z137</f>
        <v>1498450</v>
      </c>
    </row>
    <row r="138" spans="2:33" ht="51">
      <c r="B138" s="42" t="e">
        <f>IF(#REF!="","",SUBTOTAL(3,#REF!))</f>
        <v>#REF!</v>
      </c>
      <c r="C138" s="371"/>
      <c r="D138" s="372"/>
      <c r="E138" s="373"/>
      <c r="F138" s="373"/>
      <c r="G138" s="373"/>
      <c r="H138" s="54"/>
      <c r="I138" s="373"/>
      <c r="J138" s="372"/>
      <c r="K138" s="372" t="s">
        <v>2410</v>
      </c>
      <c r="L138" s="55"/>
      <c r="M138" s="400"/>
      <c r="N138" s="396"/>
      <c r="O138" s="396"/>
      <c r="P138" s="396"/>
      <c r="Q138" s="97"/>
      <c r="R138" s="396"/>
      <c r="S138" s="396"/>
      <c r="T138" s="396"/>
      <c r="U138" s="396"/>
      <c r="V138" s="423">
        <f t="shared" ref="V138:V201" si="3">MIN(M138:U138)</f>
        <v>0</v>
      </c>
      <c r="W138" s="47"/>
      <c r="X138" s="47"/>
      <c r="Y138" s="44"/>
      <c r="Z138" s="65"/>
      <c r="AA138" s="65"/>
      <c r="AB138" s="372"/>
      <c r="AG138" s="417"/>
    </row>
    <row r="139" spans="2:33" ht="25.5">
      <c r="B139" s="42" t="e">
        <f>IF(#REF!="","",SUBTOTAL(3,#REF!))</f>
        <v>#REF!</v>
      </c>
      <c r="C139" s="371"/>
      <c r="D139" s="372"/>
      <c r="E139" s="373"/>
      <c r="F139" s="373"/>
      <c r="G139" s="373"/>
      <c r="H139" s="54"/>
      <c r="I139" s="373"/>
      <c r="J139" s="372"/>
      <c r="K139" s="372" t="s">
        <v>2411</v>
      </c>
      <c r="L139" s="55"/>
      <c r="M139" s="400"/>
      <c r="N139" s="396"/>
      <c r="O139" s="396"/>
      <c r="P139" s="396"/>
      <c r="Q139" s="97"/>
      <c r="R139" s="396"/>
      <c r="S139" s="396"/>
      <c r="T139" s="396"/>
      <c r="U139" s="396"/>
      <c r="V139" s="423">
        <f t="shared" si="3"/>
        <v>0</v>
      </c>
      <c r="W139" s="47"/>
      <c r="X139" s="47"/>
      <c r="Y139" s="44"/>
      <c r="Z139" s="65"/>
      <c r="AA139" s="65"/>
      <c r="AB139" s="372"/>
      <c r="AG139" s="417"/>
    </row>
    <row r="140" spans="2:33" ht="25.5">
      <c r="B140" s="42" t="e">
        <f>IF(#REF!="","",SUBTOTAL(3,#REF!))</f>
        <v>#REF!</v>
      </c>
      <c r="C140" s="371"/>
      <c r="D140" s="372"/>
      <c r="E140" s="373"/>
      <c r="F140" s="373"/>
      <c r="G140" s="373"/>
      <c r="H140" s="54"/>
      <c r="I140" s="373"/>
      <c r="J140" s="372"/>
      <c r="K140" s="372" t="s">
        <v>2412</v>
      </c>
      <c r="L140" s="55"/>
      <c r="M140" s="400"/>
      <c r="N140" s="396"/>
      <c r="O140" s="396"/>
      <c r="P140" s="396"/>
      <c r="Q140" s="97"/>
      <c r="R140" s="396"/>
      <c r="S140" s="396"/>
      <c r="T140" s="396"/>
      <c r="U140" s="396"/>
      <c r="V140" s="423">
        <f t="shared" si="3"/>
        <v>0</v>
      </c>
      <c r="W140" s="47"/>
      <c r="X140" s="47"/>
      <c r="Y140" s="44"/>
      <c r="Z140" s="65"/>
      <c r="AA140" s="65"/>
      <c r="AB140" s="372"/>
      <c r="AG140" s="417"/>
    </row>
    <row r="141" spans="2:33" ht="25.5">
      <c r="B141" s="42" t="e">
        <f>IF(#REF!="","",SUBTOTAL(3,#REF!))</f>
        <v>#REF!</v>
      </c>
      <c r="C141" s="371"/>
      <c r="D141" s="372"/>
      <c r="E141" s="373"/>
      <c r="F141" s="373"/>
      <c r="G141" s="373"/>
      <c r="H141" s="54"/>
      <c r="I141" s="373"/>
      <c r="J141" s="372"/>
      <c r="K141" s="372" t="s">
        <v>2413</v>
      </c>
      <c r="L141" s="55"/>
      <c r="M141" s="400"/>
      <c r="N141" s="396"/>
      <c r="O141" s="396"/>
      <c r="P141" s="396"/>
      <c r="Q141" s="97"/>
      <c r="R141" s="396"/>
      <c r="S141" s="396"/>
      <c r="T141" s="396"/>
      <c r="U141" s="396"/>
      <c r="V141" s="423">
        <f t="shared" si="3"/>
        <v>0</v>
      </c>
      <c r="W141" s="47"/>
      <c r="X141" s="47"/>
      <c r="Y141" s="44"/>
      <c r="Z141" s="65"/>
      <c r="AA141" s="65"/>
      <c r="AB141" s="372"/>
      <c r="AG141" s="417"/>
    </row>
    <row r="142" spans="2:33" ht="25.5">
      <c r="B142" s="42" t="e">
        <f>IF(#REF!="","",SUBTOTAL(3,#REF!))</f>
        <v>#REF!</v>
      </c>
      <c r="C142" s="371"/>
      <c r="D142" s="372"/>
      <c r="E142" s="373"/>
      <c r="F142" s="373"/>
      <c r="G142" s="373"/>
      <c r="H142" s="54"/>
      <c r="I142" s="373"/>
      <c r="J142" s="372"/>
      <c r="K142" s="372" t="s">
        <v>2414</v>
      </c>
      <c r="L142" s="55"/>
      <c r="M142" s="400"/>
      <c r="N142" s="396"/>
      <c r="O142" s="396"/>
      <c r="P142" s="396"/>
      <c r="Q142" s="97"/>
      <c r="R142" s="396"/>
      <c r="S142" s="396"/>
      <c r="T142" s="396"/>
      <c r="U142" s="396"/>
      <c r="V142" s="423">
        <f t="shared" si="3"/>
        <v>0</v>
      </c>
      <c r="W142" s="47"/>
      <c r="X142" s="47"/>
      <c r="Y142" s="44"/>
      <c r="Z142" s="65"/>
      <c r="AA142" s="65"/>
      <c r="AB142" s="372"/>
      <c r="AG142" s="417"/>
    </row>
    <row r="143" spans="2:33" ht="38.25">
      <c r="B143" s="42" t="e">
        <f>IF(#REF!="","",SUBTOTAL(3,#REF!))</f>
        <v>#REF!</v>
      </c>
      <c r="C143" s="374"/>
      <c r="D143" s="375"/>
      <c r="E143" s="376"/>
      <c r="F143" s="376"/>
      <c r="G143" s="376"/>
      <c r="H143" s="54"/>
      <c r="I143" s="376"/>
      <c r="J143" s="375"/>
      <c r="K143" s="375" t="s">
        <v>2335</v>
      </c>
      <c r="L143" s="55"/>
      <c r="M143" s="401"/>
      <c r="N143" s="397"/>
      <c r="O143" s="397"/>
      <c r="P143" s="397"/>
      <c r="Q143" s="98"/>
      <c r="R143" s="397"/>
      <c r="S143" s="397"/>
      <c r="T143" s="397"/>
      <c r="U143" s="396"/>
      <c r="V143" s="423">
        <f t="shared" si="3"/>
        <v>0</v>
      </c>
      <c r="W143" s="52"/>
      <c r="X143" s="52"/>
      <c r="Y143" s="49"/>
      <c r="Z143" s="66"/>
      <c r="AA143" s="66"/>
      <c r="AB143" s="375"/>
      <c r="AG143" s="417"/>
    </row>
    <row r="144" spans="2:33" ht="25.5">
      <c r="B144" s="42" t="e">
        <f>IF(#REF!="","",SUBTOTAL(3,#REF!))</f>
        <v>#REF!</v>
      </c>
      <c r="C144" s="369"/>
      <c r="D144" s="370" t="s">
        <v>376</v>
      </c>
      <c r="E144" s="368" t="s">
        <v>2279</v>
      </c>
      <c r="F144" s="368" t="s">
        <v>2279</v>
      </c>
      <c r="G144" s="368" t="s">
        <v>126</v>
      </c>
      <c r="H144" s="54"/>
      <c r="I144" s="368">
        <v>411</v>
      </c>
      <c r="J144" s="387" t="s">
        <v>2298</v>
      </c>
      <c r="K144" s="387" t="s">
        <v>2415</v>
      </c>
      <c r="L144" s="39"/>
      <c r="M144" s="395">
        <v>3000000</v>
      </c>
      <c r="N144" s="395">
        <v>3135000</v>
      </c>
      <c r="O144" s="395"/>
      <c r="P144" s="395"/>
      <c r="Q144" s="96"/>
      <c r="R144" s="395">
        <v>3000000</v>
      </c>
      <c r="S144" s="395">
        <v>3000000</v>
      </c>
      <c r="T144" s="395">
        <v>2946000</v>
      </c>
      <c r="U144" s="395"/>
      <c r="V144" s="422">
        <f t="shared" si="3"/>
        <v>2946000</v>
      </c>
      <c r="W144" s="41">
        <v>3000000</v>
      </c>
      <c r="X144" s="41">
        <v>4320000</v>
      </c>
      <c r="Y144" s="35"/>
      <c r="Z144" s="40">
        <f>MIN(M144:X144)</f>
        <v>2946000</v>
      </c>
      <c r="AA144" s="40">
        <f>Z144*I144</f>
        <v>1210806000</v>
      </c>
      <c r="AB144" s="387"/>
      <c r="AC144" s="362">
        <f>VLOOKUP($D$9:$D$830,[6]TH6!$B$9:$I$567,8,0)</f>
        <v>412</v>
      </c>
      <c r="AD144" s="362">
        <f>VLOOKUP($D$9:$D$830,[6]TH6!$B$9:$I$567,7,0)</f>
        <v>3646543</v>
      </c>
      <c r="AF144" s="362">
        <f>AC144-I144</f>
        <v>1</v>
      </c>
      <c r="AG144" s="417">
        <f>AD144-Z144</f>
        <v>700543</v>
      </c>
    </row>
    <row r="145" spans="1:33" ht="15">
      <c r="B145" s="42" t="e">
        <f>IF(#REF!="","",SUBTOTAL(3,#REF!))</f>
        <v>#REF!</v>
      </c>
      <c r="C145" s="371"/>
      <c r="D145" s="372"/>
      <c r="E145" s="373"/>
      <c r="F145" s="373"/>
      <c r="G145" s="373"/>
      <c r="H145" s="54"/>
      <c r="I145" s="373"/>
      <c r="J145" s="388"/>
      <c r="K145" s="388" t="s">
        <v>2416</v>
      </c>
      <c r="L145" s="45"/>
      <c r="M145" s="396"/>
      <c r="N145" s="396"/>
      <c r="O145" s="396"/>
      <c r="P145" s="396"/>
      <c r="Q145" s="97"/>
      <c r="R145" s="396"/>
      <c r="S145" s="396"/>
      <c r="T145" s="396"/>
      <c r="U145" s="396"/>
      <c r="V145" s="423">
        <f t="shared" si="3"/>
        <v>0</v>
      </c>
      <c r="W145" s="47"/>
      <c r="X145" s="47"/>
      <c r="Y145" s="44"/>
      <c r="Z145" s="46"/>
      <c r="AA145" s="46"/>
      <c r="AB145" s="388"/>
      <c r="AG145" s="417"/>
    </row>
    <row r="146" spans="1:33" ht="15">
      <c r="B146" s="42" t="e">
        <f>IF(#REF!="","",SUBTOTAL(3,#REF!))</f>
        <v>#REF!</v>
      </c>
      <c r="C146" s="371"/>
      <c r="D146" s="372"/>
      <c r="E146" s="373"/>
      <c r="F146" s="373"/>
      <c r="G146" s="373"/>
      <c r="H146" s="54"/>
      <c r="I146" s="373"/>
      <c r="J146" s="388"/>
      <c r="K146" s="388" t="s">
        <v>2417</v>
      </c>
      <c r="L146" s="45"/>
      <c r="M146" s="396"/>
      <c r="N146" s="396"/>
      <c r="O146" s="396"/>
      <c r="P146" s="396"/>
      <c r="Q146" s="97"/>
      <c r="R146" s="396"/>
      <c r="S146" s="396"/>
      <c r="T146" s="396"/>
      <c r="U146" s="396"/>
      <c r="V146" s="423">
        <f t="shared" si="3"/>
        <v>0</v>
      </c>
      <c r="W146" s="47"/>
      <c r="X146" s="47"/>
      <c r="Y146" s="44"/>
      <c r="Z146" s="46"/>
      <c r="AA146" s="46"/>
      <c r="AB146" s="388"/>
      <c r="AG146" s="417"/>
    </row>
    <row r="147" spans="1:33" ht="15">
      <c r="B147" s="42" t="e">
        <f>IF(#REF!="","",SUBTOTAL(3,#REF!))</f>
        <v>#REF!</v>
      </c>
      <c r="C147" s="371"/>
      <c r="D147" s="372"/>
      <c r="E147" s="373"/>
      <c r="F147" s="373"/>
      <c r="G147" s="373"/>
      <c r="H147" s="54"/>
      <c r="I147" s="373"/>
      <c r="J147" s="388"/>
      <c r="K147" s="388" t="s">
        <v>2418</v>
      </c>
      <c r="L147" s="45"/>
      <c r="M147" s="396"/>
      <c r="N147" s="396"/>
      <c r="O147" s="396"/>
      <c r="P147" s="396"/>
      <c r="Q147" s="97"/>
      <c r="R147" s="396"/>
      <c r="S147" s="396"/>
      <c r="T147" s="396"/>
      <c r="U147" s="396"/>
      <c r="V147" s="423">
        <f t="shared" si="3"/>
        <v>0</v>
      </c>
      <c r="W147" s="47"/>
      <c r="X147" s="47"/>
      <c r="Y147" s="44"/>
      <c r="Z147" s="46"/>
      <c r="AA147" s="46"/>
      <c r="AB147" s="388"/>
      <c r="AG147" s="417"/>
    </row>
    <row r="148" spans="1:33" ht="15">
      <c r="B148" s="42" t="e">
        <f>IF(#REF!="","",SUBTOTAL(3,#REF!))</f>
        <v>#REF!</v>
      </c>
      <c r="C148" s="371"/>
      <c r="D148" s="372"/>
      <c r="E148" s="373"/>
      <c r="F148" s="373"/>
      <c r="G148" s="373"/>
      <c r="H148" s="54"/>
      <c r="I148" s="373"/>
      <c r="J148" s="388"/>
      <c r="K148" s="388" t="s">
        <v>2419</v>
      </c>
      <c r="L148" s="45"/>
      <c r="M148" s="396"/>
      <c r="N148" s="396"/>
      <c r="O148" s="396"/>
      <c r="P148" s="396"/>
      <c r="Q148" s="97"/>
      <c r="R148" s="396"/>
      <c r="S148" s="396"/>
      <c r="T148" s="396"/>
      <c r="U148" s="396"/>
      <c r="V148" s="423">
        <f t="shared" si="3"/>
        <v>0</v>
      </c>
      <c r="W148" s="47"/>
      <c r="X148" s="47"/>
      <c r="Y148" s="44"/>
      <c r="Z148" s="46"/>
      <c r="AA148" s="46"/>
      <c r="AB148" s="388"/>
      <c r="AG148" s="417"/>
    </row>
    <row r="149" spans="1:33" ht="15">
      <c r="B149" s="42" t="e">
        <f>IF(#REF!="","",SUBTOTAL(3,#REF!))</f>
        <v>#REF!</v>
      </c>
      <c r="C149" s="371"/>
      <c r="D149" s="372"/>
      <c r="E149" s="373"/>
      <c r="F149" s="373"/>
      <c r="G149" s="373"/>
      <c r="H149" s="54"/>
      <c r="I149" s="373"/>
      <c r="J149" s="388"/>
      <c r="K149" s="388" t="s">
        <v>2420</v>
      </c>
      <c r="L149" s="45"/>
      <c r="M149" s="396"/>
      <c r="N149" s="396"/>
      <c r="O149" s="396"/>
      <c r="P149" s="396"/>
      <c r="Q149" s="97"/>
      <c r="R149" s="396"/>
      <c r="S149" s="396"/>
      <c r="T149" s="396"/>
      <c r="U149" s="396"/>
      <c r="V149" s="423">
        <f t="shared" si="3"/>
        <v>0</v>
      </c>
      <c r="W149" s="47"/>
      <c r="X149" s="47"/>
      <c r="Y149" s="44"/>
      <c r="Z149" s="46"/>
      <c r="AA149" s="46"/>
      <c r="AB149" s="388"/>
      <c r="AG149" s="417"/>
    </row>
    <row r="150" spans="1:33" ht="25.5">
      <c r="B150" s="42" t="e">
        <f>IF(#REF!="","",SUBTOTAL(3,#REF!))</f>
        <v>#REF!</v>
      </c>
      <c r="C150" s="371"/>
      <c r="D150" s="372"/>
      <c r="E150" s="373"/>
      <c r="F150" s="373"/>
      <c r="G150" s="373"/>
      <c r="H150" s="54"/>
      <c r="I150" s="373"/>
      <c r="J150" s="388"/>
      <c r="K150" s="388" t="s">
        <v>2421</v>
      </c>
      <c r="L150" s="45"/>
      <c r="M150" s="396"/>
      <c r="N150" s="396"/>
      <c r="O150" s="396"/>
      <c r="P150" s="396"/>
      <c r="Q150" s="97"/>
      <c r="R150" s="396"/>
      <c r="S150" s="396"/>
      <c r="T150" s="396"/>
      <c r="U150" s="396"/>
      <c r="V150" s="423">
        <f t="shared" si="3"/>
        <v>0</v>
      </c>
      <c r="W150" s="47"/>
      <c r="X150" s="47"/>
      <c r="Y150" s="44"/>
      <c r="Z150" s="46"/>
      <c r="AA150" s="46"/>
      <c r="AB150" s="388"/>
      <c r="AG150" s="417"/>
    </row>
    <row r="151" spans="1:33" ht="25.5">
      <c r="B151" s="42" t="e">
        <f>IF(#REF!="","",SUBTOTAL(3,#REF!))</f>
        <v>#REF!</v>
      </c>
      <c r="C151" s="374"/>
      <c r="D151" s="375"/>
      <c r="E151" s="376"/>
      <c r="F151" s="376"/>
      <c r="G151" s="376"/>
      <c r="H151" s="54"/>
      <c r="I151" s="376"/>
      <c r="J151" s="389"/>
      <c r="K151" s="389" t="s">
        <v>2422</v>
      </c>
      <c r="L151" s="50"/>
      <c r="M151" s="397"/>
      <c r="N151" s="397"/>
      <c r="O151" s="397"/>
      <c r="P151" s="397"/>
      <c r="Q151" s="98"/>
      <c r="R151" s="397"/>
      <c r="S151" s="397"/>
      <c r="T151" s="397"/>
      <c r="U151" s="396"/>
      <c r="V151" s="423">
        <f t="shared" si="3"/>
        <v>0</v>
      </c>
      <c r="W151" s="52"/>
      <c r="X151" s="52"/>
      <c r="Y151" s="49"/>
      <c r="Z151" s="51"/>
      <c r="AA151" s="51"/>
      <c r="AB151" s="389"/>
      <c r="AG151" s="417"/>
    </row>
    <row r="152" spans="1:33" ht="26.25" customHeight="1">
      <c r="B152" s="42" t="e">
        <f>IF(#REF!="","",SUBTOTAL(3,#REF!))</f>
        <v>#REF!</v>
      </c>
      <c r="C152" s="369"/>
      <c r="D152" s="370" t="s">
        <v>382</v>
      </c>
      <c r="E152" s="368" t="s">
        <v>2279</v>
      </c>
      <c r="F152" s="368" t="s">
        <v>2279</v>
      </c>
      <c r="G152" s="368" t="s">
        <v>126</v>
      </c>
      <c r="H152" s="54"/>
      <c r="I152" s="368">
        <v>3019</v>
      </c>
      <c r="J152" s="387" t="s">
        <v>2298</v>
      </c>
      <c r="K152" s="387" t="s">
        <v>2420</v>
      </c>
      <c r="L152" s="39"/>
      <c r="M152" s="395">
        <v>240000</v>
      </c>
      <c r="N152" s="395"/>
      <c r="O152" s="395"/>
      <c r="P152" s="395"/>
      <c r="Q152" s="96"/>
      <c r="R152" s="395">
        <v>318000</v>
      </c>
      <c r="S152" s="395">
        <v>240000</v>
      </c>
      <c r="T152" s="395">
        <v>235700</v>
      </c>
      <c r="U152" s="395"/>
      <c r="V152" s="422">
        <f t="shared" si="3"/>
        <v>235700</v>
      </c>
      <c r="W152" s="41">
        <v>300000</v>
      </c>
      <c r="X152" s="41">
        <v>180000</v>
      </c>
      <c r="Y152" s="35"/>
      <c r="Z152" s="40">
        <f>MIN(M152:X152)</f>
        <v>180000</v>
      </c>
      <c r="AA152" s="40">
        <f>Z152*I152</f>
        <v>543420000</v>
      </c>
      <c r="AB152" s="387"/>
      <c r="AC152" s="362">
        <f>VLOOKUP($D$9:$D$830,[6]TH6!$B$9:$I$567,8,0)</f>
        <v>3026</v>
      </c>
      <c r="AD152" s="362">
        <f>VLOOKUP($D$9:$D$830,[6]TH6!$B$9:$I$567,7,0)</f>
        <v>236708</v>
      </c>
      <c r="AF152" s="362">
        <f>AC152-I152</f>
        <v>7</v>
      </c>
      <c r="AG152" s="417">
        <f>AD152-Z152</f>
        <v>56708</v>
      </c>
    </row>
    <row r="153" spans="1:33" ht="76.5">
      <c r="B153" s="42" t="e">
        <f>IF(#REF!="","",SUBTOTAL(3,#REF!))</f>
        <v>#REF!</v>
      </c>
      <c r="C153" s="371"/>
      <c r="D153" s="372"/>
      <c r="E153" s="373"/>
      <c r="F153" s="373"/>
      <c r="G153" s="373"/>
      <c r="H153" s="54"/>
      <c r="I153" s="373"/>
      <c r="J153" s="388"/>
      <c r="K153" s="388" t="s">
        <v>2423</v>
      </c>
      <c r="L153" s="45"/>
      <c r="M153" s="396"/>
      <c r="N153" s="396"/>
      <c r="O153" s="396"/>
      <c r="P153" s="396"/>
      <c r="Q153" s="97"/>
      <c r="R153" s="396"/>
      <c r="S153" s="396"/>
      <c r="T153" s="396"/>
      <c r="U153" s="396"/>
      <c r="V153" s="423">
        <f t="shared" si="3"/>
        <v>0</v>
      </c>
      <c r="W153" s="47"/>
      <c r="X153" s="47"/>
      <c r="Y153" s="44"/>
      <c r="Z153" s="46"/>
      <c r="AA153" s="46"/>
      <c r="AB153" s="388"/>
      <c r="AG153" s="417"/>
    </row>
    <row r="154" spans="1:33" ht="38.25">
      <c r="B154" s="42" t="e">
        <f>IF(#REF!="","",SUBTOTAL(3,#REF!))</f>
        <v>#REF!</v>
      </c>
      <c r="C154" s="374"/>
      <c r="D154" s="375"/>
      <c r="E154" s="376"/>
      <c r="F154" s="376"/>
      <c r="G154" s="376"/>
      <c r="H154" s="54"/>
      <c r="I154" s="376"/>
      <c r="J154" s="389"/>
      <c r="K154" s="389" t="s">
        <v>2424</v>
      </c>
      <c r="L154" s="50"/>
      <c r="M154" s="397"/>
      <c r="N154" s="397"/>
      <c r="O154" s="397"/>
      <c r="P154" s="397"/>
      <c r="Q154" s="98"/>
      <c r="R154" s="397"/>
      <c r="S154" s="397"/>
      <c r="T154" s="397"/>
      <c r="U154" s="396"/>
      <c r="V154" s="423">
        <f t="shared" si="3"/>
        <v>0</v>
      </c>
      <c r="W154" s="52"/>
      <c r="X154" s="52"/>
      <c r="Y154" s="49"/>
      <c r="Z154" s="51"/>
      <c r="AA154" s="51"/>
      <c r="AB154" s="389"/>
      <c r="AG154" s="417"/>
    </row>
    <row r="155" spans="1:33" ht="15">
      <c r="B155" s="42" t="e">
        <f>IF(#REF!="","",SUBTOTAL(3,#REF!))</f>
        <v>#REF!</v>
      </c>
      <c r="C155" s="377"/>
      <c r="D155" s="364" t="s">
        <v>2425</v>
      </c>
      <c r="E155" s="379"/>
      <c r="F155" s="379"/>
      <c r="G155" s="379"/>
      <c r="H155" s="54"/>
      <c r="I155" s="379"/>
      <c r="J155" s="378"/>
      <c r="K155" s="378"/>
      <c r="L155" s="55"/>
      <c r="M155" s="398"/>
      <c r="N155" s="398"/>
      <c r="O155" s="398"/>
      <c r="P155" s="398"/>
      <c r="Q155" s="99"/>
      <c r="R155" s="398"/>
      <c r="S155" s="398"/>
      <c r="T155" s="398"/>
      <c r="U155" s="395"/>
      <c r="V155" s="422">
        <f t="shared" si="3"/>
        <v>0</v>
      </c>
      <c r="W155" s="57"/>
      <c r="X155" s="57"/>
      <c r="Y155" s="54"/>
      <c r="Z155" s="56"/>
      <c r="AA155" s="56"/>
      <c r="AB155" s="378"/>
      <c r="AG155" s="417">
        <f t="shared" ref="AG155:AG160" si="4">AD155-Z155</f>
        <v>0</v>
      </c>
    </row>
    <row r="156" spans="1:33" ht="15">
      <c r="B156" s="42" t="e">
        <f>IF(#REF!="","",SUBTOTAL(3,#REF!))</f>
        <v>#REF!</v>
      </c>
      <c r="C156" s="380"/>
      <c r="D156" s="364" t="s">
        <v>2426</v>
      </c>
      <c r="E156" s="364"/>
      <c r="F156" s="364"/>
      <c r="G156" s="364"/>
      <c r="H156" s="54"/>
      <c r="I156" s="379"/>
      <c r="J156" s="378"/>
      <c r="K156" s="378"/>
      <c r="L156" s="55"/>
      <c r="M156" s="398"/>
      <c r="N156" s="398"/>
      <c r="O156" s="398"/>
      <c r="P156" s="398"/>
      <c r="Q156" s="99"/>
      <c r="R156" s="398"/>
      <c r="S156" s="398"/>
      <c r="T156" s="398"/>
      <c r="U156" s="395"/>
      <c r="V156" s="422">
        <f t="shared" si="3"/>
        <v>0</v>
      </c>
      <c r="W156" s="57"/>
      <c r="X156" s="57"/>
      <c r="Y156" s="54"/>
      <c r="Z156" s="56"/>
      <c r="AA156" s="56"/>
      <c r="AB156" s="378"/>
      <c r="AG156" s="417">
        <f t="shared" si="4"/>
        <v>0</v>
      </c>
    </row>
    <row r="157" spans="1:33" ht="15">
      <c r="B157" s="42" t="e">
        <f>IF(#REF!="","",SUBTOTAL(3,#REF!))</f>
        <v>#REF!</v>
      </c>
      <c r="C157" s="380"/>
      <c r="D157" s="381" t="s">
        <v>2427</v>
      </c>
      <c r="E157" s="364"/>
      <c r="F157" s="364"/>
      <c r="G157" s="364"/>
      <c r="H157" s="54"/>
      <c r="I157" s="379"/>
      <c r="J157" s="378"/>
      <c r="K157" s="378"/>
      <c r="L157" s="55"/>
      <c r="M157" s="398"/>
      <c r="N157" s="398"/>
      <c r="O157" s="398"/>
      <c r="P157" s="398"/>
      <c r="Q157" s="99"/>
      <c r="R157" s="398"/>
      <c r="S157" s="398"/>
      <c r="T157" s="398"/>
      <c r="U157" s="395"/>
      <c r="V157" s="422">
        <f t="shared" si="3"/>
        <v>0</v>
      </c>
      <c r="W157" s="57"/>
      <c r="X157" s="57"/>
      <c r="Y157" s="54"/>
      <c r="Z157" s="56"/>
      <c r="AA157" s="56"/>
      <c r="AB157" s="378"/>
      <c r="AG157" s="417">
        <f t="shared" si="4"/>
        <v>0</v>
      </c>
    </row>
    <row r="158" spans="1:33" ht="15">
      <c r="B158" s="42" t="e">
        <f>IF(#REF!="","",SUBTOTAL(3,#REF!))</f>
        <v>#REF!</v>
      </c>
      <c r="C158" s="380" t="s">
        <v>2295</v>
      </c>
      <c r="D158" s="381" t="s">
        <v>2428</v>
      </c>
      <c r="E158" s="364"/>
      <c r="F158" s="364"/>
      <c r="G158" s="364"/>
      <c r="H158" s="54"/>
      <c r="I158" s="379"/>
      <c r="J158" s="378"/>
      <c r="K158" s="378"/>
      <c r="L158" s="55"/>
      <c r="M158" s="398"/>
      <c r="N158" s="398"/>
      <c r="O158" s="398"/>
      <c r="P158" s="398"/>
      <c r="Q158" s="99"/>
      <c r="R158" s="398"/>
      <c r="S158" s="398"/>
      <c r="T158" s="398"/>
      <c r="U158" s="395"/>
      <c r="V158" s="422">
        <f t="shared" si="3"/>
        <v>0</v>
      </c>
      <c r="W158" s="57"/>
      <c r="X158" s="57"/>
      <c r="Y158" s="54"/>
      <c r="Z158" s="56"/>
      <c r="AA158" s="56"/>
      <c r="AB158" s="378"/>
      <c r="AG158" s="417">
        <f t="shared" si="4"/>
        <v>0</v>
      </c>
    </row>
    <row r="159" spans="1:33" ht="15">
      <c r="B159" s="42" t="e">
        <f>IF(#REF!="","",SUBTOTAL(3,#REF!))</f>
        <v>#REF!</v>
      </c>
      <c r="C159" s="380">
        <v>1</v>
      </c>
      <c r="D159" s="381" t="s">
        <v>2429</v>
      </c>
      <c r="E159" s="364"/>
      <c r="F159" s="364"/>
      <c r="G159" s="364"/>
      <c r="H159" s="54"/>
      <c r="I159" s="379"/>
      <c r="J159" s="378"/>
      <c r="K159" s="378"/>
      <c r="L159" s="55"/>
      <c r="M159" s="398"/>
      <c r="N159" s="398"/>
      <c r="O159" s="398"/>
      <c r="P159" s="398"/>
      <c r="Q159" s="99"/>
      <c r="R159" s="398"/>
      <c r="S159" s="398"/>
      <c r="T159" s="398"/>
      <c r="U159" s="395"/>
      <c r="V159" s="422">
        <f t="shared" si="3"/>
        <v>0</v>
      </c>
      <c r="W159" s="57"/>
      <c r="X159" s="57"/>
      <c r="Y159" s="54"/>
      <c r="Z159" s="56"/>
      <c r="AA159" s="56"/>
      <c r="AB159" s="378"/>
      <c r="AG159" s="417">
        <f t="shared" si="4"/>
        <v>0</v>
      </c>
    </row>
    <row r="160" spans="1:33" ht="38.25">
      <c r="A160" s="67" t="s">
        <v>2279</v>
      </c>
      <c r="B160" s="42" t="e">
        <f>IF(#REF!="","",SUBTOTAL(3,#REF!))</f>
        <v>#REF!</v>
      </c>
      <c r="C160" s="369"/>
      <c r="D160" s="370" t="s">
        <v>2430</v>
      </c>
      <c r="E160" s="368" t="s">
        <v>2279</v>
      </c>
      <c r="F160" s="368" t="s">
        <v>2279</v>
      </c>
      <c r="G160" s="368" t="s">
        <v>229</v>
      </c>
      <c r="H160" s="54"/>
      <c r="I160" s="368">
        <v>1186</v>
      </c>
      <c r="J160" s="1977" t="s">
        <v>2298</v>
      </c>
      <c r="K160" s="1977" t="s">
        <v>2431</v>
      </c>
      <c r="L160" s="39"/>
      <c r="M160" s="395">
        <v>5000</v>
      </c>
      <c r="N160" s="395">
        <v>24000</v>
      </c>
      <c r="O160" s="395"/>
      <c r="P160" s="395"/>
      <c r="Q160" s="96"/>
      <c r="R160" s="395">
        <v>90000</v>
      </c>
      <c r="S160" s="395">
        <v>5000</v>
      </c>
      <c r="T160" s="395">
        <v>4900</v>
      </c>
      <c r="U160" s="395"/>
      <c r="V160" s="422">
        <f t="shared" si="3"/>
        <v>4900</v>
      </c>
      <c r="W160" s="41">
        <v>7000</v>
      </c>
      <c r="X160" s="41">
        <v>27000</v>
      </c>
      <c r="Y160" s="35"/>
      <c r="Z160" s="40">
        <f>MIN(M160:X160)</f>
        <v>4900</v>
      </c>
      <c r="AA160" s="40">
        <f>Z160*I160</f>
        <v>5811400</v>
      </c>
      <c r="AB160" s="1977"/>
      <c r="AC160" s="362">
        <f>VLOOKUP($D$9:$D$830,[6]TH6!$B$9:$I$567,8,0)</f>
        <v>1218</v>
      </c>
      <c r="AD160" s="362">
        <f>VLOOKUP($D$9:$D$830,[6]TH6!$B$9:$I$567,7,0)</f>
        <v>16536</v>
      </c>
      <c r="AF160" s="362">
        <f>AC160-I160</f>
        <v>32</v>
      </c>
      <c r="AG160" s="417">
        <f t="shared" si="4"/>
        <v>11636</v>
      </c>
    </row>
    <row r="161" spans="1:33" ht="15">
      <c r="A161" s="67" t="s">
        <v>2279</v>
      </c>
      <c r="B161" s="42" t="e">
        <f>IF(#REF!="","",SUBTOTAL(3,#REF!))</f>
        <v>#REF!</v>
      </c>
      <c r="C161" s="374"/>
      <c r="D161" s="375"/>
      <c r="E161" s="376"/>
      <c r="F161" s="376"/>
      <c r="G161" s="376"/>
      <c r="H161" s="54"/>
      <c r="I161" s="376"/>
      <c r="J161" s="1979"/>
      <c r="K161" s="1979"/>
      <c r="L161" s="50"/>
      <c r="M161" s="397"/>
      <c r="N161" s="397"/>
      <c r="O161" s="397"/>
      <c r="P161" s="397"/>
      <c r="Q161" s="98"/>
      <c r="R161" s="397"/>
      <c r="S161" s="397"/>
      <c r="T161" s="397"/>
      <c r="U161" s="396"/>
      <c r="V161" s="423">
        <f t="shared" si="3"/>
        <v>0</v>
      </c>
      <c r="W161" s="52"/>
      <c r="X161" s="52"/>
      <c r="Y161" s="49"/>
      <c r="Z161" s="51"/>
      <c r="AA161" s="51"/>
      <c r="AB161" s="1979"/>
      <c r="AG161" s="417"/>
    </row>
    <row r="162" spans="1:33" ht="15">
      <c r="B162" s="42" t="e">
        <f>IF(#REF!="","",SUBTOTAL(3,#REF!))</f>
        <v>#REF!</v>
      </c>
      <c r="C162" s="380" t="s">
        <v>2432</v>
      </c>
      <c r="D162" s="381" t="s">
        <v>2433</v>
      </c>
      <c r="E162" s="364"/>
      <c r="F162" s="364"/>
      <c r="G162" s="364"/>
      <c r="H162" s="54"/>
      <c r="I162" s="379"/>
      <c r="J162" s="378"/>
      <c r="K162" s="378"/>
      <c r="L162" s="55"/>
      <c r="M162" s="398"/>
      <c r="N162" s="398"/>
      <c r="O162" s="398"/>
      <c r="P162" s="398"/>
      <c r="Q162" s="99"/>
      <c r="R162" s="398"/>
      <c r="S162" s="398"/>
      <c r="T162" s="398"/>
      <c r="U162" s="395"/>
      <c r="V162" s="422">
        <f t="shared" si="3"/>
        <v>0</v>
      </c>
      <c r="W162" s="57"/>
      <c r="X162" s="57"/>
      <c r="Y162" s="54"/>
      <c r="Z162" s="56"/>
      <c r="AA162" s="56"/>
      <c r="AB162" s="378"/>
      <c r="AG162" s="417">
        <f>AD162-Z162</f>
        <v>0</v>
      </c>
    </row>
    <row r="163" spans="1:33" ht="15">
      <c r="B163" s="42" t="e">
        <f>IF(#REF!="","",SUBTOTAL(3,#REF!))</f>
        <v>#REF!</v>
      </c>
      <c r="C163" s="380">
        <v>1</v>
      </c>
      <c r="D163" s="381" t="s">
        <v>2434</v>
      </c>
      <c r="E163" s="364"/>
      <c r="F163" s="364"/>
      <c r="G163" s="364"/>
      <c r="H163" s="54"/>
      <c r="I163" s="379"/>
      <c r="J163" s="378"/>
      <c r="K163" s="378"/>
      <c r="L163" s="55"/>
      <c r="M163" s="398"/>
      <c r="N163" s="398"/>
      <c r="O163" s="398"/>
      <c r="P163" s="398"/>
      <c r="Q163" s="99"/>
      <c r="R163" s="398"/>
      <c r="S163" s="398"/>
      <c r="T163" s="398"/>
      <c r="U163" s="395"/>
      <c r="V163" s="422">
        <f t="shared" si="3"/>
        <v>0</v>
      </c>
      <c r="W163" s="57"/>
      <c r="X163" s="57"/>
      <c r="Y163" s="54"/>
      <c r="Z163" s="56"/>
      <c r="AA163" s="56"/>
      <c r="AB163" s="378"/>
      <c r="AG163" s="417">
        <f>AD163-Z163</f>
        <v>0</v>
      </c>
    </row>
    <row r="164" spans="1:33" ht="89.25">
      <c r="A164" s="67" t="s">
        <v>2279</v>
      </c>
      <c r="B164" s="42" t="e">
        <f>IF(#REF!="","",SUBTOTAL(3,#REF!))</f>
        <v>#REF!</v>
      </c>
      <c r="C164" s="369"/>
      <c r="D164" s="370" t="s">
        <v>386</v>
      </c>
      <c r="E164" s="368" t="s">
        <v>2279</v>
      </c>
      <c r="F164" s="368" t="s">
        <v>2279</v>
      </c>
      <c r="G164" s="368" t="s">
        <v>126</v>
      </c>
      <c r="H164" s="54"/>
      <c r="I164" s="368">
        <v>168</v>
      </c>
      <c r="J164" s="387" t="s">
        <v>2298</v>
      </c>
      <c r="K164" s="387" t="s">
        <v>2435</v>
      </c>
      <c r="L164" s="55"/>
      <c r="M164" s="395">
        <v>120000</v>
      </c>
      <c r="N164" s="395">
        <v>105000</v>
      </c>
      <c r="O164" s="395"/>
      <c r="P164" s="395"/>
      <c r="Q164" s="96"/>
      <c r="R164" s="395">
        <v>101000</v>
      </c>
      <c r="S164" s="395">
        <v>101000</v>
      </c>
      <c r="T164" s="395">
        <v>117800</v>
      </c>
      <c r="U164" s="395"/>
      <c r="V164" s="422">
        <f t="shared" si="3"/>
        <v>101000</v>
      </c>
      <c r="W164" s="41">
        <v>152000</v>
      </c>
      <c r="X164" s="41">
        <v>117000</v>
      </c>
      <c r="Y164" s="35"/>
      <c r="Z164" s="40">
        <f>MIN(M164:X164)</f>
        <v>101000</v>
      </c>
      <c r="AA164" s="40">
        <f>Z164*I164</f>
        <v>16968000</v>
      </c>
      <c r="AB164" s="1980"/>
      <c r="AC164" s="362">
        <f>VLOOKUP($D$9:$D$830,[6]TH6!$B$9:$I$567,8,0)</f>
        <v>176</v>
      </c>
      <c r="AD164" s="362">
        <f>VLOOKUP($D$9:$D$830,[6]TH6!$B$9:$I$567,7,0)</f>
        <v>94788</v>
      </c>
      <c r="AF164" s="362">
        <f>AC164-I164</f>
        <v>8</v>
      </c>
      <c r="AG164" s="417">
        <f>AD164-Z164</f>
        <v>-6212</v>
      </c>
    </row>
    <row r="165" spans="1:33" ht="15">
      <c r="A165" s="67" t="s">
        <v>2279</v>
      </c>
      <c r="B165" s="42" t="e">
        <f>IF(#REF!="","",SUBTOTAL(3,#REF!))</f>
        <v>#REF!</v>
      </c>
      <c r="C165" s="374"/>
      <c r="D165" s="375"/>
      <c r="E165" s="376"/>
      <c r="F165" s="376"/>
      <c r="G165" s="376"/>
      <c r="H165" s="54"/>
      <c r="I165" s="376"/>
      <c r="J165" s="389"/>
      <c r="K165" s="389"/>
      <c r="L165" s="55"/>
      <c r="M165" s="397"/>
      <c r="N165" s="397"/>
      <c r="O165" s="397"/>
      <c r="P165" s="397"/>
      <c r="Q165" s="98"/>
      <c r="R165" s="397"/>
      <c r="S165" s="397"/>
      <c r="T165" s="397"/>
      <c r="U165" s="396"/>
      <c r="V165" s="423">
        <f t="shared" si="3"/>
        <v>0</v>
      </c>
      <c r="W165" s="52"/>
      <c r="X165" s="52"/>
      <c r="Y165" s="49"/>
      <c r="Z165" s="51"/>
      <c r="AA165" s="51"/>
      <c r="AB165" s="1980"/>
      <c r="AG165" s="417"/>
    </row>
    <row r="166" spans="1:33" ht="15">
      <c r="B166" s="42" t="e">
        <f>IF(#REF!="","",SUBTOTAL(3,#REF!))</f>
        <v>#REF!</v>
      </c>
      <c r="C166" s="380" t="s">
        <v>2436</v>
      </c>
      <c r="D166" s="381" t="s">
        <v>2437</v>
      </c>
      <c r="E166" s="364"/>
      <c r="F166" s="364"/>
      <c r="G166" s="364"/>
      <c r="H166" s="54"/>
      <c r="I166" s="379"/>
      <c r="J166" s="378"/>
      <c r="K166" s="378"/>
      <c r="L166" s="55"/>
      <c r="M166" s="398"/>
      <c r="N166" s="398"/>
      <c r="O166" s="398"/>
      <c r="P166" s="398"/>
      <c r="Q166" s="99"/>
      <c r="R166" s="398"/>
      <c r="S166" s="398"/>
      <c r="T166" s="398"/>
      <c r="U166" s="395"/>
      <c r="V166" s="422">
        <f t="shared" si="3"/>
        <v>0</v>
      </c>
      <c r="W166" s="57"/>
      <c r="X166" s="57"/>
      <c r="Y166" s="54"/>
      <c r="Z166" s="56"/>
      <c r="AA166" s="56"/>
      <c r="AB166" s="378"/>
      <c r="AG166" s="417">
        <f>AD166-Z166</f>
        <v>0</v>
      </c>
    </row>
    <row r="167" spans="1:33" ht="63.75">
      <c r="A167" s="67" t="s">
        <v>2279</v>
      </c>
      <c r="B167" s="42" t="e">
        <f>IF(#REF!="","",SUBTOTAL(3,#REF!))</f>
        <v>#REF!</v>
      </c>
      <c r="C167" s="369"/>
      <c r="D167" s="370" t="s">
        <v>393</v>
      </c>
      <c r="E167" s="368" t="s">
        <v>2279</v>
      </c>
      <c r="F167" s="368" t="s">
        <v>2279</v>
      </c>
      <c r="G167" s="368" t="s">
        <v>126</v>
      </c>
      <c r="H167" s="54"/>
      <c r="I167" s="368">
        <v>166</v>
      </c>
      <c r="J167" s="387" t="s">
        <v>2298</v>
      </c>
      <c r="K167" s="387" t="s">
        <v>2438</v>
      </c>
      <c r="L167" s="55"/>
      <c r="M167" s="395">
        <v>360000</v>
      </c>
      <c r="N167" s="395">
        <v>315000</v>
      </c>
      <c r="O167" s="395"/>
      <c r="P167" s="395"/>
      <c r="Q167" s="96"/>
      <c r="R167" s="395">
        <v>305000</v>
      </c>
      <c r="S167" s="395">
        <v>305000</v>
      </c>
      <c r="T167" s="395">
        <v>353500</v>
      </c>
      <c r="U167" s="395"/>
      <c r="V167" s="422">
        <f t="shared" si="3"/>
        <v>305000</v>
      </c>
      <c r="W167" s="41">
        <v>76000</v>
      </c>
      <c r="X167" s="41">
        <v>480000</v>
      </c>
      <c r="Y167" s="35"/>
      <c r="Z167" s="40">
        <f>MIN(M167:X167)</f>
        <v>76000</v>
      </c>
      <c r="AA167" s="40">
        <f>Z167*I167</f>
        <v>12616000</v>
      </c>
      <c r="AB167" s="1980"/>
      <c r="AC167" s="362">
        <f>VLOOKUP($D$9:$D$830,[6]TH6!$B$9:$I$567,8,0)</f>
        <v>174</v>
      </c>
      <c r="AD167" s="362">
        <f>VLOOKUP($D$9:$D$830,[6]TH6!$B$9:$I$567,7,0)</f>
        <v>277625</v>
      </c>
      <c r="AF167" s="362">
        <f>AC167-I167</f>
        <v>8</v>
      </c>
      <c r="AG167" s="417">
        <f>AD167-Z167</f>
        <v>201625</v>
      </c>
    </row>
    <row r="168" spans="1:33" ht="15">
      <c r="A168" s="67" t="s">
        <v>2279</v>
      </c>
      <c r="B168" s="42" t="e">
        <f>IF(#REF!="","",SUBTOTAL(3,#REF!))</f>
        <v>#REF!</v>
      </c>
      <c r="C168" s="374"/>
      <c r="D168" s="375"/>
      <c r="E168" s="376"/>
      <c r="F168" s="376"/>
      <c r="G168" s="376"/>
      <c r="H168" s="54"/>
      <c r="I168" s="376"/>
      <c r="J168" s="389"/>
      <c r="K168" s="389"/>
      <c r="L168" s="55"/>
      <c r="M168" s="397"/>
      <c r="N168" s="397"/>
      <c r="O168" s="397"/>
      <c r="P168" s="397"/>
      <c r="Q168" s="98"/>
      <c r="R168" s="397"/>
      <c r="S168" s="397"/>
      <c r="T168" s="397"/>
      <c r="U168" s="396"/>
      <c r="V168" s="423">
        <f t="shared" si="3"/>
        <v>0</v>
      </c>
      <c r="W168" s="52"/>
      <c r="X168" s="52"/>
      <c r="Y168" s="49"/>
      <c r="Z168" s="51"/>
      <c r="AA168" s="51"/>
      <c r="AB168" s="1980"/>
      <c r="AG168" s="417"/>
    </row>
    <row r="169" spans="1:33" ht="25.5">
      <c r="B169" s="42" t="e">
        <f>IF(#REF!="","",SUBTOTAL(3,#REF!))</f>
        <v>#REF!</v>
      </c>
      <c r="C169" s="380" t="s">
        <v>2439</v>
      </c>
      <c r="D169" s="381" t="s">
        <v>2440</v>
      </c>
      <c r="E169" s="364"/>
      <c r="F169" s="364"/>
      <c r="G169" s="364"/>
      <c r="H169" s="54"/>
      <c r="I169" s="379"/>
      <c r="J169" s="378"/>
      <c r="K169" s="378"/>
      <c r="L169" s="55"/>
      <c r="M169" s="398"/>
      <c r="N169" s="398"/>
      <c r="O169" s="398"/>
      <c r="P169" s="398"/>
      <c r="Q169" s="99"/>
      <c r="R169" s="398"/>
      <c r="S169" s="398"/>
      <c r="T169" s="398"/>
      <c r="U169" s="395"/>
      <c r="V169" s="422">
        <f t="shared" si="3"/>
        <v>0</v>
      </c>
      <c r="W169" s="57"/>
      <c r="X169" s="57"/>
      <c r="Y169" s="54"/>
      <c r="Z169" s="56"/>
      <c r="AA169" s="56"/>
      <c r="AB169" s="378"/>
      <c r="AG169" s="417">
        <f>AD169-Z169</f>
        <v>0</v>
      </c>
    </row>
    <row r="170" spans="1:33" ht="25.5">
      <c r="B170" s="42" t="e">
        <f>IF(#REF!="","",SUBTOTAL(3,#REF!))</f>
        <v>#REF!</v>
      </c>
      <c r="C170" s="380">
        <v>1</v>
      </c>
      <c r="D170" s="381" t="s">
        <v>2441</v>
      </c>
      <c r="E170" s="364"/>
      <c r="F170" s="364"/>
      <c r="G170" s="364"/>
      <c r="H170" s="54"/>
      <c r="I170" s="379"/>
      <c r="J170" s="378"/>
      <c r="K170" s="378"/>
      <c r="L170" s="55"/>
      <c r="M170" s="398"/>
      <c r="N170" s="398"/>
      <c r="O170" s="398"/>
      <c r="P170" s="398"/>
      <c r="Q170" s="99"/>
      <c r="R170" s="398"/>
      <c r="S170" s="398"/>
      <c r="T170" s="398"/>
      <c r="U170" s="395"/>
      <c r="V170" s="422">
        <f t="shared" si="3"/>
        <v>0</v>
      </c>
      <c r="W170" s="57"/>
      <c r="X170" s="57"/>
      <c r="Y170" s="54"/>
      <c r="Z170" s="56"/>
      <c r="AA170" s="56"/>
      <c r="AB170" s="378"/>
      <c r="AG170" s="417">
        <f>AD170-Z170</f>
        <v>0</v>
      </c>
    </row>
    <row r="171" spans="1:33" ht="25.5">
      <c r="B171" s="42" t="e">
        <f>IF(#REF!="","",SUBTOTAL(3,#REF!))</f>
        <v>#REF!</v>
      </c>
      <c r="C171" s="369"/>
      <c r="D171" s="370" t="s">
        <v>400</v>
      </c>
      <c r="E171" s="368" t="s">
        <v>2279</v>
      </c>
      <c r="F171" s="368" t="s">
        <v>2279</v>
      </c>
      <c r="G171" s="368" t="s">
        <v>229</v>
      </c>
      <c r="H171" s="54"/>
      <c r="I171" s="368">
        <v>168</v>
      </c>
      <c r="J171" s="387"/>
      <c r="K171" s="387"/>
      <c r="L171" s="39"/>
      <c r="M171" s="395">
        <v>180000</v>
      </c>
      <c r="N171" s="395">
        <v>53000</v>
      </c>
      <c r="O171" s="395"/>
      <c r="P171" s="395"/>
      <c r="Q171" s="96"/>
      <c r="R171" s="395">
        <v>152000</v>
      </c>
      <c r="S171" s="395">
        <v>152000</v>
      </c>
      <c r="T171" s="395">
        <v>176800</v>
      </c>
      <c r="U171" s="395"/>
      <c r="V171" s="422">
        <f t="shared" si="3"/>
        <v>53000</v>
      </c>
      <c r="W171" s="41">
        <v>76000</v>
      </c>
      <c r="X171" s="41">
        <v>98000</v>
      </c>
      <c r="Y171" s="35"/>
      <c r="Z171" s="40">
        <f>MIN(M171:X171)</f>
        <v>53000</v>
      </c>
      <c r="AA171" s="40">
        <f>Z171*I171</f>
        <v>8904000</v>
      </c>
      <c r="AB171" s="387"/>
      <c r="AC171" s="362">
        <f>VLOOKUP($D$9:$D$830,[6]TH6!$B$9:$I$567,8,0)</f>
        <v>177</v>
      </c>
      <c r="AD171" s="362">
        <f>VLOOKUP($D$9:$D$830,[6]TH6!$B$9:$I$567,7,0)</f>
        <v>142331</v>
      </c>
      <c r="AF171" s="362">
        <f>AC171-I171</f>
        <v>9</v>
      </c>
      <c r="AG171" s="417">
        <f>AD171-Z171</f>
        <v>89331</v>
      </c>
    </row>
    <row r="172" spans="1:33" ht="25.5">
      <c r="A172" s="67" t="s">
        <v>2279</v>
      </c>
      <c r="B172" s="42" t="e">
        <f>IF(#REF!="","",SUBTOTAL(3,#REF!))</f>
        <v>#REF!</v>
      </c>
      <c r="C172" s="371"/>
      <c r="D172" s="372"/>
      <c r="E172" s="373"/>
      <c r="F172" s="373"/>
      <c r="G172" s="373"/>
      <c r="H172" s="54"/>
      <c r="I172" s="373"/>
      <c r="J172" s="388"/>
      <c r="K172" s="388" t="s">
        <v>2442</v>
      </c>
      <c r="L172" s="45"/>
      <c r="M172" s="396"/>
      <c r="N172" s="396"/>
      <c r="O172" s="396"/>
      <c r="P172" s="396"/>
      <c r="Q172" s="97"/>
      <c r="R172" s="396"/>
      <c r="S172" s="396"/>
      <c r="T172" s="396"/>
      <c r="U172" s="396"/>
      <c r="V172" s="423">
        <f t="shared" si="3"/>
        <v>0</v>
      </c>
      <c r="W172" s="47"/>
      <c r="X172" s="47"/>
      <c r="Y172" s="44"/>
      <c r="Z172" s="46"/>
      <c r="AA172" s="46"/>
      <c r="AB172" s="388"/>
      <c r="AG172" s="417"/>
    </row>
    <row r="173" spans="1:33" ht="25.5">
      <c r="A173" s="67" t="s">
        <v>2279</v>
      </c>
      <c r="B173" s="42" t="e">
        <f>IF(#REF!="","",SUBTOTAL(3,#REF!))</f>
        <v>#REF!</v>
      </c>
      <c r="C173" s="371"/>
      <c r="D173" s="372"/>
      <c r="E173" s="373"/>
      <c r="F173" s="373"/>
      <c r="G173" s="373"/>
      <c r="H173" s="54"/>
      <c r="I173" s="373"/>
      <c r="J173" s="388"/>
      <c r="K173" s="388" t="s">
        <v>2443</v>
      </c>
      <c r="L173" s="45"/>
      <c r="M173" s="396"/>
      <c r="N173" s="396"/>
      <c r="O173" s="396"/>
      <c r="P173" s="396"/>
      <c r="Q173" s="97"/>
      <c r="R173" s="396"/>
      <c r="S173" s="396"/>
      <c r="T173" s="396"/>
      <c r="U173" s="396"/>
      <c r="V173" s="423">
        <f t="shared" si="3"/>
        <v>0</v>
      </c>
      <c r="W173" s="47"/>
      <c r="X173" s="47"/>
      <c r="Y173" s="44"/>
      <c r="Z173" s="46"/>
      <c r="AA173" s="46"/>
      <c r="AB173" s="388"/>
      <c r="AG173" s="417"/>
    </row>
    <row r="174" spans="1:33" ht="15">
      <c r="A174" s="67" t="s">
        <v>2279</v>
      </c>
      <c r="B174" s="42" t="e">
        <f>IF(#REF!="","",SUBTOTAL(3,#REF!))</f>
        <v>#REF!</v>
      </c>
      <c r="C174" s="374"/>
      <c r="D174" s="375"/>
      <c r="E174" s="376"/>
      <c r="F174" s="376"/>
      <c r="G174" s="376"/>
      <c r="H174" s="54"/>
      <c r="I174" s="376"/>
      <c r="J174" s="389"/>
      <c r="K174" s="389" t="s">
        <v>2444</v>
      </c>
      <c r="L174" s="50"/>
      <c r="M174" s="397"/>
      <c r="N174" s="397"/>
      <c r="O174" s="397"/>
      <c r="P174" s="397"/>
      <c r="Q174" s="98"/>
      <c r="R174" s="397"/>
      <c r="S174" s="397"/>
      <c r="T174" s="397"/>
      <c r="U174" s="396"/>
      <c r="V174" s="423">
        <f t="shared" si="3"/>
        <v>0</v>
      </c>
      <c r="W174" s="52"/>
      <c r="X174" s="52"/>
      <c r="Y174" s="49"/>
      <c r="Z174" s="51"/>
      <c r="AA174" s="51"/>
      <c r="AB174" s="389"/>
      <c r="AG174" s="417"/>
    </row>
    <row r="175" spans="1:33" ht="15">
      <c r="B175" s="42" t="e">
        <f>IF(#REF!="","",SUBTOTAL(3,#REF!))</f>
        <v>#REF!</v>
      </c>
      <c r="C175" s="380"/>
      <c r="D175" s="364" t="s">
        <v>2445</v>
      </c>
      <c r="E175" s="364"/>
      <c r="F175" s="364"/>
      <c r="G175" s="364"/>
      <c r="H175" s="54"/>
      <c r="I175" s="379"/>
      <c r="J175" s="378"/>
      <c r="K175" s="378"/>
      <c r="L175" s="55"/>
      <c r="M175" s="398"/>
      <c r="N175" s="398"/>
      <c r="O175" s="398"/>
      <c r="P175" s="398"/>
      <c r="Q175" s="99"/>
      <c r="R175" s="398"/>
      <c r="S175" s="398"/>
      <c r="T175" s="398"/>
      <c r="U175" s="395"/>
      <c r="V175" s="422">
        <f t="shared" si="3"/>
        <v>0</v>
      </c>
      <c r="W175" s="57"/>
      <c r="X175" s="57"/>
      <c r="Y175" s="54"/>
      <c r="Z175" s="56"/>
      <c r="AA175" s="56"/>
      <c r="AB175" s="378"/>
      <c r="AG175" s="417">
        <f>AD175-Z175</f>
        <v>0</v>
      </c>
    </row>
    <row r="176" spans="1:33" ht="15">
      <c r="B176" s="42" t="e">
        <f>IF(#REF!="","",SUBTOTAL(3,#REF!))</f>
        <v>#REF!</v>
      </c>
      <c r="C176" s="380" t="s">
        <v>2327</v>
      </c>
      <c r="D176" s="381" t="s">
        <v>2278</v>
      </c>
      <c r="E176" s="364"/>
      <c r="F176" s="364"/>
      <c r="G176" s="364"/>
      <c r="H176" s="54"/>
      <c r="I176" s="379"/>
      <c r="J176" s="378"/>
      <c r="K176" s="378"/>
      <c r="L176" s="55"/>
      <c r="M176" s="398"/>
      <c r="N176" s="398"/>
      <c r="O176" s="398"/>
      <c r="P176" s="398"/>
      <c r="Q176" s="99"/>
      <c r="R176" s="398"/>
      <c r="S176" s="398"/>
      <c r="T176" s="398"/>
      <c r="U176" s="395"/>
      <c r="V176" s="422">
        <f t="shared" si="3"/>
        <v>0</v>
      </c>
      <c r="W176" s="57"/>
      <c r="X176" s="57"/>
      <c r="Y176" s="54"/>
      <c r="Z176" s="56"/>
      <c r="AA176" s="56"/>
      <c r="AB176" s="378"/>
      <c r="AG176" s="417">
        <f>AD176-Z176</f>
        <v>0</v>
      </c>
    </row>
    <row r="177" spans="2:33" ht="30" customHeight="1">
      <c r="B177" s="42" t="e">
        <f>IF(#REF!="","",SUBTOTAL(3,#REF!))</f>
        <v>#REF!</v>
      </c>
      <c r="C177" s="369"/>
      <c r="D177" s="370" t="s">
        <v>532</v>
      </c>
      <c r="E177" s="368"/>
      <c r="F177" s="368" t="s">
        <v>2279</v>
      </c>
      <c r="G177" s="368" t="s">
        <v>2446</v>
      </c>
      <c r="H177" s="54"/>
      <c r="I177" s="368">
        <v>296</v>
      </c>
      <c r="J177" s="387" t="s">
        <v>2298</v>
      </c>
      <c r="K177" s="387" t="s">
        <v>2447</v>
      </c>
      <c r="L177" s="39"/>
      <c r="M177" s="395"/>
      <c r="N177" s="395">
        <v>494000</v>
      </c>
      <c r="O177" s="395"/>
      <c r="P177" s="395"/>
      <c r="Q177" s="96"/>
      <c r="R177" s="395">
        <v>355000</v>
      </c>
      <c r="S177" s="395">
        <v>182000</v>
      </c>
      <c r="T177" s="395">
        <v>348600</v>
      </c>
      <c r="U177" s="395"/>
      <c r="V177" s="422">
        <f t="shared" si="3"/>
        <v>182000</v>
      </c>
      <c r="W177" s="41">
        <v>385000</v>
      </c>
      <c r="X177" s="41">
        <v>459000</v>
      </c>
      <c r="Y177" s="35"/>
      <c r="Z177" s="40">
        <f>MIN(M177:X177)</f>
        <v>182000</v>
      </c>
      <c r="AA177" s="40">
        <f>Z177*I177</f>
        <v>53872000</v>
      </c>
      <c r="AB177" s="387"/>
      <c r="AC177" s="362">
        <f>VLOOKUP($D$9:$D$830,[6]TH6!$B$9:$I$567,8,0)</f>
        <v>296</v>
      </c>
      <c r="AD177" s="362">
        <f>VLOOKUP($D$9:$D$830,[6]TH6!$B$9:$I$567,7,0)</f>
        <v>535750</v>
      </c>
      <c r="AF177" s="362">
        <f>AC177-I177</f>
        <v>0</v>
      </c>
      <c r="AG177" s="417">
        <f>AD177-Z177</f>
        <v>353750</v>
      </c>
    </row>
    <row r="178" spans="2:33" ht="25.5">
      <c r="B178" s="42" t="e">
        <f>IF(#REF!="","",SUBTOTAL(3,#REF!))</f>
        <v>#REF!</v>
      </c>
      <c r="C178" s="371"/>
      <c r="D178" s="372"/>
      <c r="E178" s="373"/>
      <c r="F178" s="373"/>
      <c r="G178" s="373"/>
      <c r="H178" s="54"/>
      <c r="I178" s="373"/>
      <c r="J178" s="388"/>
      <c r="K178" s="388" t="s">
        <v>2448</v>
      </c>
      <c r="L178" s="45"/>
      <c r="M178" s="396"/>
      <c r="N178" s="396"/>
      <c r="O178" s="396"/>
      <c r="P178" s="396"/>
      <c r="Q178" s="97"/>
      <c r="R178" s="396"/>
      <c r="S178" s="396"/>
      <c r="T178" s="396"/>
      <c r="U178" s="396"/>
      <c r="V178" s="423">
        <f t="shared" si="3"/>
        <v>0</v>
      </c>
      <c r="W178" s="47"/>
      <c r="X178" s="47"/>
      <c r="Y178" s="44"/>
      <c r="Z178" s="46"/>
      <c r="AA178" s="46"/>
      <c r="AB178" s="388"/>
      <c r="AG178" s="417"/>
    </row>
    <row r="179" spans="2:33" ht="15">
      <c r="B179" s="42" t="e">
        <f>IF(#REF!="","",SUBTOTAL(3,#REF!))</f>
        <v>#REF!</v>
      </c>
      <c r="C179" s="371"/>
      <c r="D179" s="372"/>
      <c r="E179" s="373"/>
      <c r="F179" s="373"/>
      <c r="G179" s="373"/>
      <c r="H179" s="54"/>
      <c r="I179" s="373"/>
      <c r="J179" s="388"/>
      <c r="K179" s="388" t="s">
        <v>2449</v>
      </c>
      <c r="L179" s="45"/>
      <c r="M179" s="396"/>
      <c r="N179" s="396"/>
      <c r="O179" s="396"/>
      <c r="P179" s="396"/>
      <c r="Q179" s="97"/>
      <c r="R179" s="396"/>
      <c r="S179" s="396"/>
      <c r="T179" s="396"/>
      <c r="U179" s="396"/>
      <c r="V179" s="423">
        <f t="shared" si="3"/>
        <v>0</v>
      </c>
      <c r="W179" s="47"/>
      <c r="X179" s="47"/>
      <c r="Y179" s="44"/>
      <c r="Z179" s="46"/>
      <c r="AA179" s="46"/>
      <c r="AB179" s="388"/>
      <c r="AG179" s="417"/>
    </row>
    <row r="180" spans="2:33" ht="15">
      <c r="B180" s="42" t="e">
        <f>IF(#REF!="","",SUBTOTAL(3,#REF!))</f>
        <v>#REF!</v>
      </c>
      <c r="C180" s="374"/>
      <c r="D180" s="375"/>
      <c r="E180" s="376"/>
      <c r="F180" s="376"/>
      <c r="G180" s="376"/>
      <c r="H180" s="54"/>
      <c r="I180" s="376"/>
      <c r="J180" s="389"/>
      <c r="K180" s="389" t="s">
        <v>2450</v>
      </c>
      <c r="L180" s="50"/>
      <c r="M180" s="397"/>
      <c r="N180" s="397"/>
      <c r="O180" s="397"/>
      <c r="P180" s="397"/>
      <c r="Q180" s="98"/>
      <c r="R180" s="397"/>
      <c r="S180" s="397"/>
      <c r="T180" s="397"/>
      <c r="U180" s="396"/>
      <c r="V180" s="423">
        <f t="shared" si="3"/>
        <v>0</v>
      </c>
      <c r="W180" s="52"/>
      <c r="X180" s="52"/>
      <c r="Y180" s="49"/>
      <c r="Z180" s="51"/>
      <c r="AA180" s="51"/>
      <c r="AB180" s="389"/>
      <c r="AG180" s="417"/>
    </row>
    <row r="181" spans="2:33" ht="28.5" customHeight="1">
      <c r="B181" s="42" t="e">
        <f>IF(#REF!="","",SUBTOTAL(3,#REF!))</f>
        <v>#REF!</v>
      </c>
      <c r="C181" s="369"/>
      <c r="D181" s="370" t="s">
        <v>540</v>
      </c>
      <c r="E181" s="368"/>
      <c r="F181" s="368" t="s">
        <v>2279</v>
      </c>
      <c r="G181" s="368" t="s">
        <v>2446</v>
      </c>
      <c r="H181" s="54"/>
      <c r="I181" s="368">
        <v>295</v>
      </c>
      <c r="J181" s="387" t="s">
        <v>2298</v>
      </c>
      <c r="K181" s="387" t="s">
        <v>2451</v>
      </c>
      <c r="L181" s="39"/>
      <c r="M181" s="395">
        <v>700000</v>
      </c>
      <c r="N181" s="395">
        <v>494000</v>
      </c>
      <c r="O181" s="395"/>
      <c r="P181" s="395"/>
      <c r="Q181" s="96"/>
      <c r="R181" s="395">
        <v>355000</v>
      </c>
      <c r="S181" s="395">
        <v>182000</v>
      </c>
      <c r="T181" s="395">
        <v>348600</v>
      </c>
      <c r="U181" s="395"/>
      <c r="V181" s="422">
        <f t="shared" si="3"/>
        <v>182000</v>
      </c>
      <c r="W181" s="41">
        <v>385000</v>
      </c>
      <c r="X181" s="41">
        <v>459000</v>
      </c>
      <c r="Y181" s="35"/>
      <c r="Z181" s="40">
        <f>MIN(M181:X181)</f>
        <v>182000</v>
      </c>
      <c r="AA181" s="40">
        <f>Z181*I181</f>
        <v>53690000</v>
      </c>
      <c r="AB181" s="387"/>
      <c r="AC181" s="362">
        <f>VLOOKUP($D$9:$D$830,[6]TH6!$B$9:$I$567,8,0)</f>
        <v>297</v>
      </c>
      <c r="AD181" s="362">
        <f>VLOOKUP($D$9:$D$830,[6]TH6!$B$9:$I$567,7,0)</f>
        <v>535750</v>
      </c>
      <c r="AF181" s="362">
        <f>AC181-I181</f>
        <v>2</v>
      </c>
      <c r="AG181" s="417">
        <f>AD181-Z181</f>
        <v>353750</v>
      </c>
    </row>
    <row r="182" spans="2:33" ht="38.25">
      <c r="B182" s="42" t="e">
        <f>IF(#REF!="","",SUBTOTAL(3,#REF!))</f>
        <v>#REF!</v>
      </c>
      <c r="C182" s="371"/>
      <c r="D182" s="372"/>
      <c r="E182" s="373"/>
      <c r="F182" s="373"/>
      <c r="G182" s="373"/>
      <c r="H182" s="54"/>
      <c r="I182" s="373"/>
      <c r="J182" s="388"/>
      <c r="K182" s="388" t="s">
        <v>2452</v>
      </c>
      <c r="L182" s="45"/>
      <c r="M182" s="396"/>
      <c r="N182" s="396"/>
      <c r="O182" s="396"/>
      <c r="P182" s="396"/>
      <c r="Q182" s="97"/>
      <c r="R182" s="396"/>
      <c r="S182" s="396"/>
      <c r="T182" s="396"/>
      <c r="U182" s="396"/>
      <c r="V182" s="423">
        <f t="shared" si="3"/>
        <v>0</v>
      </c>
      <c r="W182" s="47"/>
      <c r="X182" s="47"/>
      <c r="Y182" s="44"/>
      <c r="Z182" s="46"/>
      <c r="AA182" s="46"/>
      <c r="AB182" s="388"/>
      <c r="AG182" s="417"/>
    </row>
    <row r="183" spans="2:33" ht="15">
      <c r="B183" s="42" t="e">
        <f>IF(#REF!="","",SUBTOTAL(3,#REF!))</f>
        <v>#REF!</v>
      </c>
      <c r="C183" s="371"/>
      <c r="D183" s="372"/>
      <c r="E183" s="373"/>
      <c r="F183" s="373"/>
      <c r="G183" s="373"/>
      <c r="H183" s="54"/>
      <c r="I183" s="373"/>
      <c r="J183" s="388"/>
      <c r="K183" s="388" t="s">
        <v>2453</v>
      </c>
      <c r="L183" s="45"/>
      <c r="M183" s="396"/>
      <c r="N183" s="396"/>
      <c r="O183" s="396"/>
      <c r="P183" s="396"/>
      <c r="Q183" s="97"/>
      <c r="R183" s="396"/>
      <c r="S183" s="396"/>
      <c r="T183" s="396"/>
      <c r="U183" s="396"/>
      <c r="V183" s="423">
        <f t="shared" si="3"/>
        <v>0</v>
      </c>
      <c r="W183" s="47"/>
      <c r="X183" s="47"/>
      <c r="Y183" s="44"/>
      <c r="Z183" s="46"/>
      <c r="AA183" s="46"/>
      <c r="AB183" s="388"/>
      <c r="AG183" s="417"/>
    </row>
    <row r="184" spans="2:33" ht="38.25">
      <c r="B184" s="42" t="e">
        <f>IF(#REF!="","",SUBTOTAL(3,#REF!))</f>
        <v>#REF!</v>
      </c>
      <c r="C184" s="374"/>
      <c r="D184" s="375"/>
      <c r="E184" s="376"/>
      <c r="F184" s="376"/>
      <c r="G184" s="376"/>
      <c r="H184" s="54"/>
      <c r="I184" s="376"/>
      <c r="J184" s="389"/>
      <c r="K184" s="389" t="s">
        <v>2454</v>
      </c>
      <c r="L184" s="50"/>
      <c r="M184" s="397"/>
      <c r="N184" s="397"/>
      <c r="O184" s="397"/>
      <c r="P184" s="397"/>
      <c r="Q184" s="98"/>
      <c r="R184" s="397"/>
      <c r="S184" s="397"/>
      <c r="T184" s="397"/>
      <c r="U184" s="396"/>
      <c r="V184" s="423">
        <f t="shared" si="3"/>
        <v>0</v>
      </c>
      <c r="W184" s="52"/>
      <c r="X184" s="52"/>
      <c r="Y184" s="49"/>
      <c r="Z184" s="51"/>
      <c r="AA184" s="51"/>
      <c r="AB184" s="389"/>
      <c r="AG184" s="417"/>
    </row>
    <row r="185" spans="2:33" ht="25.5">
      <c r="B185" s="42" t="e">
        <f>IF(#REF!="","",SUBTOTAL(3,#REF!))</f>
        <v>#REF!</v>
      </c>
      <c r="C185" s="377"/>
      <c r="D185" s="378" t="s">
        <v>543</v>
      </c>
      <c r="E185" s="379"/>
      <c r="F185" s="379" t="s">
        <v>2279</v>
      </c>
      <c r="G185" s="379" t="s">
        <v>2455</v>
      </c>
      <c r="H185" s="54"/>
      <c r="I185" s="379">
        <v>159</v>
      </c>
      <c r="J185" s="378" t="s">
        <v>2298</v>
      </c>
      <c r="K185" s="378" t="s">
        <v>2456</v>
      </c>
      <c r="L185" s="55"/>
      <c r="M185" s="398">
        <v>27000</v>
      </c>
      <c r="N185" s="398">
        <v>76000</v>
      </c>
      <c r="O185" s="398"/>
      <c r="P185" s="398"/>
      <c r="Q185" s="99"/>
      <c r="R185" s="398">
        <v>45000</v>
      </c>
      <c r="S185" s="398">
        <v>30000</v>
      </c>
      <c r="T185" s="398">
        <v>29500</v>
      </c>
      <c r="U185" s="395"/>
      <c r="V185" s="422">
        <f t="shared" si="3"/>
        <v>27000</v>
      </c>
      <c r="W185" s="57">
        <v>150000</v>
      </c>
      <c r="X185" s="57">
        <v>45000</v>
      </c>
      <c r="Y185" s="54"/>
      <c r="Z185" s="56">
        <f>MIN(M185:X185)</f>
        <v>27000</v>
      </c>
      <c r="AA185" s="56">
        <f>Z185*I185</f>
        <v>4293000</v>
      </c>
      <c r="AB185" s="378"/>
      <c r="AC185" s="362">
        <f>VLOOKUP($D$9:$D$830,[6]TH6!$B$9:$I$567,8,0)</f>
        <v>172</v>
      </c>
      <c r="AD185" s="362">
        <f>VLOOKUP($D$9:$D$830,[6]TH6!$B$9:$I$567,7,0)</f>
        <v>31644</v>
      </c>
      <c r="AF185" s="362">
        <f>AC185-I185</f>
        <v>13</v>
      </c>
      <c r="AG185" s="417">
        <f>AD185-Z185</f>
        <v>4644</v>
      </c>
    </row>
    <row r="186" spans="2:33" ht="25.5">
      <c r="B186" s="42" t="e">
        <f>IF(#REF!="","",SUBTOTAL(3,#REF!))</f>
        <v>#REF!</v>
      </c>
      <c r="C186" s="369"/>
      <c r="D186" s="370" t="s">
        <v>549</v>
      </c>
      <c r="E186" s="368"/>
      <c r="F186" s="368" t="s">
        <v>2279</v>
      </c>
      <c r="G186" s="368" t="s">
        <v>2457</v>
      </c>
      <c r="H186" s="54"/>
      <c r="I186" s="368">
        <v>179</v>
      </c>
      <c r="J186" s="387" t="s">
        <v>2298</v>
      </c>
      <c r="K186" s="387" t="s">
        <v>2458</v>
      </c>
      <c r="L186" s="39"/>
      <c r="M186" s="395">
        <v>410000</v>
      </c>
      <c r="N186" s="395">
        <v>123000</v>
      </c>
      <c r="O186" s="395"/>
      <c r="P186" s="395"/>
      <c r="Q186" s="96"/>
      <c r="R186" s="395">
        <v>500000</v>
      </c>
      <c r="S186" s="395">
        <v>500000</v>
      </c>
      <c r="T186" s="395">
        <v>491000</v>
      </c>
      <c r="U186" s="395"/>
      <c r="V186" s="422">
        <f t="shared" si="3"/>
        <v>123000</v>
      </c>
      <c r="W186" s="41">
        <v>595000</v>
      </c>
      <c r="X186" s="41">
        <v>648000</v>
      </c>
      <c r="Y186" s="35"/>
      <c r="Z186" s="40">
        <f>MIN(M186:X186)</f>
        <v>123000</v>
      </c>
      <c r="AA186" s="40">
        <f>Z186*I186</f>
        <v>22017000</v>
      </c>
      <c r="AB186" s="387"/>
      <c r="AC186" s="362">
        <f>VLOOKUP($D$9:$D$830,[6]TH6!$B$9:$I$567,8,0)</f>
        <v>190</v>
      </c>
      <c r="AD186" s="362">
        <f>VLOOKUP($D$9:$D$830,[6]TH6!$B$9:$I$567,7,0)</f>
        <v>505678</v>
      </c>
      <c r="AF186" s="362">
        <f>AC186-I186</f>
        <v>11</v>
      </c>
      <c r="AG186" s="417">
        <f>AD186-Z186</f>
        <v>382678</v>
      </c>
    </row>
    <row r="187" spans="2:33" ht="38.25">
      <c r="B187" s="42" t="e">
        <f>IF(#REF!="","",SUBTOTAL(3,#REF!))</f>
        <v>#REF!</v>
      </c>
      <c r="C187" s="371"/>
      <c r="D187" s="372"/>
      <c r="E187" s="373"/>
      <c r="F187" s="373"/>
      <c r="G187" s="373"/>
      <c r="H187" s="54"/>
      <c r="I187" s="373"/>
      <c r="J187" s="388"/>
      <c r="K187" s="388" t="s">
        <v>2459</v>
      </c>
      <c r="L187" s="45"/>
      <c r="M187" s="396"/>
      <c r="N187" s="396"/>
      <c r="O187" s="396"/>
      <c r="P187" s="396"/>
      <c r="Q187" s="97"/>
      <c r="R187" s="396"/>
      <c r="S187" s="396"/>
      <c r="T187" s="396"/>
      <c r="U187" s="396"/>
      <c r="V187" s="423">
        <f t="shared" si="3"/>
        <v>0</v>
      </c>
      <c r="W187" s="47"/>
      <c r="X187" s="47"/>
      <c r="Y187" s="44"/>
      <c r="Z187" s="46"/>
      <c r="AA187" s="46"/>
      <c r="AB187" s="388"/>
      <c r="AG187" s="417"/>
    </row>
    <row r="188" spans="2:33" ht="25.5">
      <c r="B188" s="42" t="e">
        <f>IF(#REF!="","",SUBTOTAL(3,#REF!))</f>
        <v>#REF!</v>
      </c>
      <c r="C188" s="371"/>
      <c r="D188" s="372"/>
      <c r="E188" s="373"/>
      <c r="F188" s="373"/>
      <c r="G188" s="373"/>
      <c r="H188" s="54"/>
      <c r="I188" s="373"/>
      <c r="J188" s="388"/>
      <c r="K188" s="388" t="s">
        <v>2460</v>
      </c>
      <c r="L188" s="45"/>
      <c r="M188" s="396"/>
      <c r="N188" s="396"/>
      <c r="O188" s="396"/>
      <c r="P188" s="396"/>
      <c r="Q188" s="97"/>
      <c r="R188" s="396"/>
      <c r="S188" s="396"/>
      <c r="T188" s="396"/>
      <c r="U188" s="396"/>
      <c r="V188" s="423">
        <f t="shared" si="3"/>
        <v>0</v>
      </c>
      <c r="W188" s="47"/>
      <c r="X188" s="47"/>
      <c r="Y188" s="44"/>
      <c r="Z188" s="46"/>
      <c r="AA188" s="46"/>
      <c r="AB188" s="388"/>
      <c r="AG188" s="417"/>
    </row>
    <row r="189" spans="2:33" ht="44.25" customHeight="1">
      <c r="B189" s="42" t="e">
        <f>IF(#REF!="","",SUBTOTAL(3,#REF!))</f>
        <v>#REF!</v>
      </c>
      <c r="C189" s="374"/>
      <c r="D189" s="375"/>
      <c r="E189" s="376"/>
      <c r="F189" s="376"/>
      <c r="G189" s="376"/>
      <c r="H189" s="54"/>
      <c r="I189" s="376"/>
      <c r="J189" s="389"/>
      <c r="K189" s="389" t="s">
        <v>2335</v>
      </c>
      <c r="L189" s="50"/>
      <c r="M189" s="397"/>
      <c r="N189" s="397"/>
      <c r="O189" s="397"/>
      <c r="P189" s="397"/>
      <c r="Q189" s="98"/>
      <c r="R189" s="397"/>
      <c r="S189" s="397"/>
      <c r="T189" s="397"/>
      <c r="U189" s="396"/>
      <c r="V189" s="423">
        <f t="shared" si="3"/>
        <v>0</v>
      </c>
      <c r="W189" s="52"/>
      <c r="X189" s="52"/>
      <c r="Y189" s="49"/>
      <c r="Z189" s="51"/>
      <c r="AA189" s="51"/>
      <c r="AB189" s="389"/>
      <c r="AG189" s="417"/>
    </row>
    <row r="190" spans="2:33" ht="15">
      <c r="B190" s="42" t="e">
        <f>IF(#REF!="","",SUBTOTAL(3,#REF!))</f>
        <v>#REF!</v>
      </c>
      <c r="C190" s="369"/>
      <c r="D190" s="370" t="s">
        <v>555</v>
      </c>
      <c r="E190" s="368"/>
      <c r="F190" s="368" t="s">
        <v>2279</v>
      </c>
      <c r="G190" s="368" t="s">
        <v>2455</v>
      </c>
      <c r="H190" s="54"/>
      <c r="I190" s="368">
        <v>185</v>
      </c>
      <c r="J190" s="387" t="s">
        <v>2298</v>
      </c>
      <c r="K190" s="387" t="s">
        <v>2461</v>
      </c>
      <c r="L190" s="39"/>
      <c r="M190" s="395">
        <v>220000</v>
      </c>
      <c r="N190" s="395">
        <v>162000</v>
      </c>
      <c r="O190" s="395"/>
      <c r="P190" s="395"/>
      <c r="Q190" s="96"/>
      <c r="R190" s="395">
        <v>220000</v>
      </c>
      <c r="S190" s="395">
        <v>49000</v>
      </c>
      <c r="T190" s="395">
        <v>216000</v>
      </c>
      <c r="U190" s="395"/>
      <c r="V190" s="422">
        <f t="shared" si="3"/>
        <v>49000</v>
      </c>
      <c r="W190" s="41">
        <v>225000</v>
      </c>
      <c r="X190" s="41">
        <v>243000</v>
      </c>
      <c r="Y190" s="35"/>
      <c r="Z190" s="40">
        <f>MIN(M190:X190)</f>
        <v>49000</v>
      </c>
      <c r="AA190" s="40">
        <f>Z190*I190</f>
        <v>9065000</v>
      </c>
      <c r="AB190" s="387"/>
      <c r="AC190" s="362">
        <f>VLOOKUP($D$9:$D$830,[6]TH6!$B$9:$I$567,8,0)</f>
        <v>194</v>
      </c>
      <c r="AD190" s="362">
        <f>VLOOKUP($D$9:$D$830,[6]TH6!$B$9:$I$567,7,0)</f>
        <v>187209</v>
      </c>
      <c r="AF190" s="362">
        <f>AC190-I190</f>
        <v>9</v>
      </c>
      <c r="AG190" s="417">
        <f>AD190-Z190</f>
        <v>138209</v>
      </c>
    </row>
    <row r="191" spans="2:33" ht="15">
      <c r="B191" s="42" t="e">
        <f>IF(#REF!="","",SUBTOTAL(3,#REF!))</f>
        <v>#REF!</v>
      </c>
      <c r="C191" s="371"/>
      <c r="D191" s="372"/>
      <c r="E191" s="373"/>
      <c r="F191" s="373"/>
      <c r="G191" s="373"/>
      <c r="H191" s="54"/>
      <c r="I191" s="373"/>
      <c r="J191" s="388"/>
      <c r="K191" s="388" t="s">
        <v>2462</v>
      </c>
      <c r="L191" s="45"/>
      <c r="M191" s="396"/>
      <c r="N191" s="396"/>
      <c r="O191" s="396"/>
      <c r="P191" s="396"/>
      <c r="Q191" s="97"/>
      <c r="R191" s="396"/>
      <c r="S191" s="396"/>
      <c r="T191" s="396"/>
      <c r="U191" s="396"/>
      <c r="V191" s="423">
        <f t="shared" si="3"/>
        <v>0</v>
      </c>
      <c r="W191" s="47"/>
      <c r="X191" s="47"/>
      <c r="Y191" s="44"/>
      <c r="Z191" s="46"/>
      <c r="AA191" s="46"/>
      <c r="AB191" s="388"/>
      <c r="AG191" s="417"/>
    </row>
    <row r="192" spans="2:33" ht="15">
      <c r="B192" s="42" t="e">
        <f>IF(#REF!="","",SUBTOTAL(3,#REF!))</f>
        <v>#REF!</v>
      </c>
      <c r="C192" s="371"/>
      <c r="D192" s="372"/>
      <c r="E192" s="373"/>
      <c r="F192" s="373"/>
      <c r="G192" s="373"/>
      <c r="H192" s="54"/>
      <c r="I192" s="373"/>
      <c r="J192" s="388"/>
      <c r="K192" s="388" t="s">
        <v>2463</v>
      </c>
      <c r="L192" s="45"/>
      <c r="M192" s="396"/>
      <c r="N192" s="396"/>
      <c r="O192" s="396"/>
      <c r="P192" s="396"/>
      <c r="Q192" s="97"/>
      <c r="R192" s="396"/>
      <c r="S192" s="396"/>
      <c r="T192" s="396"/>
      <c r="U192" s="396"/>
      <c r="V192" s="423">
        <f t="shared" si="3"/>
        <v>0</v>
      </c>
      <c r="W192" s="47"/>
      <c r="X192" s="47"/>
      <c r="Y192" s="44"/>
      <c r="Z192" s="46"/>
      <c r="AA192" s="46"/>
      <c r="AB192" s="388"/>
      <c r="AG192" s="417"/>
    </row>
    <row r="193" spans="2:33" ht="15">
      <c r="B193" s="42" t="e">
        <f>IF(#REF!="","",SUBTOTAL(3,#REF!))</f>
        <v>#REF!</v>
      </c>
      <c r="C193" s="371"/>
      <c r="D193" s="372"/>
      <c r="E193" s="373"/>
      <c r="F193" s="373"/>
      <c r="G193" s="373"/>
      <c r="H193" s="54"/>
      <c r="I193" s="373"/>
      <c r="J193" s="388"/>
      <c r="K193" s="388" t="s">
        <v>2464</v>
      </c>
      <c r="L193" s="45"/>
      <c r="M193" s="396"/>
      <c r="N193" s="396"/>
      <c r="O193" s="396"/>
      <c r="P193" s="396"/>
      <c r="Q193" s="97"/>
      <c r="R193" s="396"/>
      <c r="S193" s="396"/>
      <c r="T193" s="396"/>
      <c r="U193" s="396"/>
      <c r="V193" s="423">
        <f t="shared" si="3"/>
        <v>0</v>
      </c>
      <c r="W193" s="47"/>
      <c r="X193" s="47"/>
      <c r="Y193" s="44"/>
      <c r="Z193" s="46"/>
      <c r="AA193" s="46"/>
      <c r="AB193" s="388"/>
      <c r="AG193" s="417"/>
    </row>
    <row r="194" spans="2:33" ht="15">
      <c r="B194" s="42" t="e">
        <f>IF(#REF!="","",SUBTOTAL(3,#REF!))</f>
        <v>#REF!</v>
      </c>
      <c r="C194" s="371"/>
      <c r="D194" s="372"/>
      <c r="E194" s="373"/>
      <c r="F194" s="373"/>
      <c r="G194" s="373"/>
      <c r="H194" s="54"/>
      <c r="I194" s="373"/>
      <c r="J194" s="388"/>
      <c r="K194" s="388" t="s">
        <v>2465</v>
      </c>
      <c r="L194" s="45"/>
      <c r="M194" s="396"/>
      <c r="N194" s="396"/>
      <c r="O194" s="396"/>
      <c r="P194" s="396"/>
      <c r="Q194" s="97"/>
      <c r="R194" s="396"/>
      <c r="S194" s="396"/>
      <c r="T194" s="396"/>
      <c r="U194" s="396"/>
      <c r="V194" s="423">
        <f t="shared" si="3"/>
        <v>0</v>
      </c>
      <c r="W194" s="47"/>
      <c r="X194" s="47"/>
      <c r="Y194" s="44"/>
      <c r="Z194" s="46"/>
      <c r="AA194" s="46"/>
      <c r="AB194" s="388"/>
      <c r="AG194" s="417"/>
    </row>
    <row r="195" spans="2:33" ht="15">
      <c r="B195" s="42" t="e">
        <f>IF(#REF!="","",SUBTOTAL(3,#REF!))</f>
        <v>#REF!</v>
      </c>
      <c r="C195" s="371"/>
      <c r="D195" s="372"/>
      <c r="E195" s="373"/>
      <c r="F195" s="373"/>
      <c r="G195" s="373"/>
      <c r="H195" s="54"/>
      <c r="I195" s="373"/>
      <c r="J195" s="388"/>
      <c r="K195" s="388" t="s">
        <v>2466</v>
      </c>
      <c r="L195" s="45"/>
      <c r="M195" s="396"/>
      <c r="N195" s="396"/>
      <c r="O195" s="396"/>
      <c r="P195" s="396"/>
      <c r="Q195" s="97"/>
      <c r="R195" s="396"/>
      <c r="S195" s="396"/>
      <c r="T195" s="396"/>
      <c r="U195" s="396"/>
      <c r="V195" s="423">
        <f t="shared" si="3"/>
        <v>0</v>
      </c>
      <c r="W195" s="47"/>
      <c r="X195" s="47"/>
      <c r="Y195" s="44"/>
      <c r="Z195" s="46"/>
      <c r="AA195" s="46"/>
      <c r="AB195" s="388"/>
      <c r="AG195" s="417"/>
    </row>
    <row r="196" spans="2:33" ht="15">
      <c r="B196" s="42" t="e">
        <f>IF(#REF!="","",SUBTOTAL(3,#REF!))</f>
        <v>#REF!</v>
      </c>
      <c r="C196" s="371"/>
      <c r="D196" s="372"/>
      <c r="E196" s="373"/>
      <c r="F196" s="373"/>
      <c r="G196" s="373"/>
      <c r="H196" s="54"/>
      <c r="I196" s="373"/>
      <c r="J196" s="388"/>
      <c r="K196" s="388" t="s">
        <v>2467</v>
      </c>
      <c r="L196" s="45"/>
      <c r="M196" s="396"/>
      <c r="N196" s="396"/>
      <c r="O196" s="396"/>
      <c r="P196" s="396"/>
      <c r="Q196" s="97"/>
      <c r="R196" s="396"/>
      <c r="S196" s="396"/>
      <c r="T196" s="396"/>
      <c r="U196" s="396"/>
      <c r="V196" s="423">
        <f t="shared" si="3"/>
        <v>0</v>
      </c>
      <c r="W196" s="47"/>
      <c r="X196" s="47"/>
      <c r="Y196" s="44"/>
      <c r="Z196" s="46"/>
      <c r="AA196" s="46"/>
      <c r="AB196" s="388"/>
      <c r="AG196" s="417"/>
    </row>
    <row r="197" spans="2:33" ht="15">
      <c r="B197" s="42" t="e">
        <f>IF(#REF!="","",SUBTOTAL(3,#REF!))</f>
        <v>#REF!</v>
      </c>
      <c r="C197" s="371"/>
      <c r="D197" s="372"/>
      <c r="E197" s="373"/>
      <c r="F197" s="373"/>
      <c r="G197" s="373"/>
      <c r="H197" s="54"/>
      <c r="I197" s="373"/>
      <c r="J197" s="388"/>
      <c r="K197" s="388" t="s">
        <v>2468</v>
      </c>
      <c r="L197" s="45"/>
      <c r="M197" s="396"/>
      <c r="N197" s="396"/>
      <c r="O197" s="396"/>
      <c r="P197" s="396"/>
      <c r="Q197" s="97"/>
      <c r="R197" s="396"/>
      <c r="S197" s="396"/>
      <c r="T197" s="396"/>
      <c r="U197" s="396"/>
      <c r="V197" s="423">
        <f t="shared" si="3"/>
        <v>0</v>
      </c>
      <c r="W197" s="47"/>
      <c r="X197" s="47"/>
      <c r="Y197" s="44"/>
      <c r="Z197" s="46"/>
      <c r="AA197" s="46"/>
      <c r="AB197" s="388"/>
      <c r="AG197" s="417"/>
    </row>
    <row r="198" spans="2:33" ht="15">
      <c r="B198" s="42" t="e">
        <f>IF(#REF!="","",SUBTOTAL(3,#REF!))</f>
        <v>#REF!</v>
      </c>
      <c r="C198" s="371"/>
      <c r="D198" s="372"/>
      <c r="E198" s="373"/>
      <c r="F198" s="373"/>
      <c r="G198" s="373"/>
      <c r="H198" s="54"/>
      <c r="I198" s="373"/>
      <c r="J198" s="388"/>
      <c r="K198" s="388" t="s">
        <v>2469</v>
      </c>
      <c r="L198" s="45"/>
      <c r="M198" s="396"/>
      <c r="N198" s="396"/>
      <c r="O198" s="396"/>
      <c r="P198" s="396"/>
      <c r="Q198" s="97"/>
      <c r="R198" s="396"/>
      <c r="S198" s="396"/>
      <c r="T198" s="396"/>
      <c r="U198" s="396"/>
      <c r="V198" s="423">
        <f t="shared" si="3"/>
        <v>0</v>
      </c>
      <c r="W198" s="47"/>
      <c r="X198" s="47"/>
      <c r="Y198" s="44"/>
      <c r="Z198" s="46"/>
      <c r="AA198" s="46"/>
      <c r="AB198" s="388"/>
      <c r="AG198" s="417"/>
    </row>
    <row r="199" spans="2:33" ht="38.25">
      <c r="B199" s="42" t="e">
        <f>IF(#REF!="","",SUBTOTAL(3,#REF!))</f>
        <v>#REF!</v>
      </c>
      <c r="C199" s="374"/>
      <c r="D199" s="375"/>
      <c r="E199" s="376"/>
      <c r="F199" s="376"/>
      <c r="G199" s="376"/>
      <c r="H199" s="54"/>
      <c r="I199" s="376"/>
      <c r="J199" s="389"/>
      <c r="K199" s="389" t="s">
        <v>2335</v>
      </c>
      <c r="L199" s="50"/>
      <c r="M199" s="397"/>
      <c r="N199" s="397"/>
      <c r="O199" s="397"/>
      <c r="P199" s="397"/>
      <c r="Q199" s="98"/>
      <c r="R199" s="397"/>
      <c r="S199" s="397"/>
      <c r="T199" s="397"/>
      <c r="U199" s="396"/>
      <c r="V199" s="423">
        <f t="shared" si="3"/>
        <v>0</v>
      </c>
      <c r="W199" s="52"/>
      <c r="X199" s="52"/>
      <c r="Y199" s="49"/>
      <c r="Z199" s="51"/>
      <c r="AA199" s="51"/>
      <c r="AB199" s="389"/>
      <c r="AG199" s="417"/>
    </row>
    <row r="200" spans="2:33" ht="15">
      <c r="B200" s="42" t="e">
        <f>IF(#REF!="","",SUBTOTAL(3,#REF!))</f>
        <v>#REF!</v>
      </c>
      <c r="C200" s="380" t="s">
        <v>2361</v>
      </c>
      <c r="D200" s="381" t="s">
        <v>2362</v>
      </c>
      <c r="E200" s="364"/>
      <c r="F200" s="364"/>
      <c r="G200" s="364"/>
      <c r="H200" s="54"/>
      <c r="I200" s="379"/>
      <c r="J200" s="378"/>
      <c r="K200" s="378"/>
      <c r="L200" s="55"/>
      <c r="M200" s="398"/>
      <c r="N200" s="398"/>
      <c r="O200" s="398"/>
      <c r="P200" s="398"/>
      <c r="Q200" s="99"/>
      <c r="R200" s="398"/>
      <c r="S200" s="398"/>
      <c r="T200" s="398"/>
      <c r="U200" s="395"/>
      <c r="V200" s="422">
        <f t="shared" si="3"/>
        <v>0</v>
      </c>
      <c r="W200" s="57"/>
      <c r="X200" s="57"/>
      <c r="Y200" s="54"/>
      <c r="Z200" s="56"/>
      <c r="AA200" s="56"/>
      <c r="AB200" s="378"/>
      <c r="AG200" s="417">
        <f>AD200-Z200</f>
        <v>0</v>
      </c>
    </row>
    <row r="201" spans="2:33" ht="15">
      <c r="B201" s="42" t="e">
        <f>IF(#REF!="","",SUBTOTAL(3,#REF!))</f>
        <v>#REF!</v>
      </c>
      <c r="C201" s="380" t="s">
        <v>2295</v>
      </c>
      <c r="D201" s="381" t="s">
        <v>2371</v>
      </c>
      <c r="E201" s="364"/>
      <c r="F201" s="364"/>
      <c r="G201" s="364"/>
      <c r="H201" s="54"/>
      <c r="I201" s="379"/>
      <c r="J201" s="378"/>
      <c r="K201" s="378"/>
      <c r="L201" s="55"/>
      <c r="M201" s="398"/>
      <c r="N201" s="398"/>
      <c r="O201" s="398"/>
      <c r="P201" s="398"/>
      <c r="Q201" s="99"/>
      <c r="R201" s="398"/>
      <c r="S201" s="398"/>
      <c r="T201" s="398"/>
      <c r="U201" s="395"/>
      <c r="V201" s="422">
        <f t="shared" si="3"/>
        <v>0</v>
      </c>
      <c r="W201" s="57"/>
      <c r="X201" s="57"/>
      <c r="Y201" s="54"/>
      <c r="Z201" s="56"/>
      <c r="AA201" s="56"/>
      <c r="AB201" s="378"/>
      <c r="AG201" s="417">
        <f>AD201-Z201</f>
        <v>0</v>
      </c>
    </row>
    <row r="202" spans="2:33" ht="15">
      <c r="B202" s="42" t="e">
        <f>IF(#REF!="","",SUBTOTAL(3,#REF!))</f>
        <v>#REF!</v>
      </c>
      <c r="C202" s="380"/>
      <c r="D202" s="381" t="s">
        <v>2427</v>
      </c>
      <c r="E202" s="364"/>
      <c r="F202" s="364"/>
      <c r="G202" s="364"/>
      <c r="H202" s="54"/>
      <c r="I202" s="379"/>
      <c r="J202" s="378"/>
      <c r="K202" s="378"/>
      <c r="L202" s="55"/>
      <c r="M202" s="398"/>
      <c r="N202" s="398"/>
      <c r="O202" s="398"/>
      <c r="P202" s="398"/>
      <c r="Q202" s="99"/>
      <c r="R202" s="398"/>
      <c r="S202" s="398"/>
      <c r="T202" s="398"/>
      <c r="U202" s="395"/>
      <c r="V202" s="422">
        <f t="shared" ref="V202:V265" si="5">MIN(M202:U202)</f>
        <v>0</v>
      </c>
      <c r="W202" s="57"/>
      <c r="X202" s="57"/>
      <c r="Y202" s="54"/>
      <c r="Z202" s="56"/>
      <c r="AA202" s="56"/>
      <c r="AB202" s="378"/>
      <c r="AG202" s="417">
        <f>AD202-Z202</f>
        <v>0</v>
      </c>
    </row>
    <row r="203" spans="2:33" ht="25.5">
      <c r="B203" s="42" t="e">
        <f>IF(#REF!="","",SUBTOTAL(3,#REF!))</f>
        <v>#REF!</v>
      </c>
      <c r="C203" s="380">
        <v>1</v>
      </c>
      <c r="D203" s="381" t="s">
        <v>2470</v>
      </c>
      <c r="E203" s="364"/>
      <c r="F203" s="364"/>
      <c r="G203" s="364"/>
      <c r="H203" s="54"/>
      <c r="I203" s="379"/>
      <c r="J203" s="378"/>
      <c r="K203" s="378"/>
      <c r="L203" s="55"/>
      <c r="M203" s="398"/>
      <c r="N203" s="398"/>
      <c r="O203" s="398"/>
      <c r="P203" s="398"/>
      <c r="Q203" s="99"/>
      <c r="R203" s="398"/>
      <c r="S203" s="398"/>
      <c r="T203" s="398"/>
      <c r="U203" s="395"/>
      <c r="V203" s="422">
        <f t="shared" si="5"/>
        <v>0</v>
      </c>
      <c r="W203" s="57"/>
      <c r="X203" s="57"/>
      <c r="Y203" s="54"/>
      <c r="Z203" s="56"/>
      <c r="AA203" s="56"/>
      <c r="AB203" s="378"/>
      <c r="AG203" s="417">
        <f>AD203-Z203</f>
        <v>0</v>
      </c>
    </row>
    <row r="204" spans="2:33" ht="51">
      <c r="B204" s="42" t="e">
        <f>IF(#REF!="","",SUBTOTAL(3,#REF!))</f>
        <v>#REF!</v>
      </c>
      <c r="C204" s="369"/>
      <c r="D204" s="370" t="s">
        <v>557</v>
      </c>
      <c r="E204" s="368"/>
      <c r="F204" s="368" t="s">
        <v>2279</v>
      </c>
      <c r="G204" s="368" t="s">
        <v>229</v>
      </c>
      <c r="H204" s="54"/>
      <c r="I204" s="368">
        <v>493</v>
      </c>
      <c r="J204" s="387" t="s">
        <v>2298</v>
      </c>
      <c r="K204" s="387" t="s">
        <v>2471</v>
      </c>
      <c r="L204" s="39"/>
      <c r="M204" s="395">
        <v>35000</v>
      </c>
      <c r="N204" s="395">
        <v>20000</v>
      </c>
      <c r="O204" s="395"/>
      <c r="P204" s="395"/>
      <c r="Q204" s="96"/>
      <c r="R204" s="395">
        <v>26000</v>
      </c>
      <c r="S204" s="395">
        <v>18000</v>
      </c>
      <c r="T204" s="395">
        <v>21600</v>
      </c>
      <c r="U204" s="395"/>
      <c r="V204" s="422">
        <f t="shared" si="5"/>
        <v>18000</v>
      </c>
      <c r="W204" s="41">
        <v>76000</v>
      </c>
      <c r="X204" s="41">
        <v>37800</v>
      </c>
      <c r="Y204" s="35"/>
      <c r="Z204" s="40">
        <f>MIN(M204:X204)</f>
        <v>18000</v>
      </c>
      <c r="AA204" s="40">
        <f>Z204*I204</f>
        <v>8874000</v>
      </c>
      <c r="AB204" s="387"/>
      <c r="AC204" s="362">
        <f>VLOOKUP($D$9:$D$830,[6]TH6!$B$9:$I$567,8,0)</f>
        <v>505</v>
      </c>
      <c r="AD204" s="362">
        <f>VLOOKUP($D$9:$D$830,[6]TH6!$B$9:$I$567,7,0)</f>
        <v>19700</v>
      </c>
      <c r="AF204" s="362">
        <f>AC204-I204</f>
        <v>12</v>
      </c>
      <c r="AG204" s="417">
        <f>AD204-Z204</f>
        <v>1700</v>
      </c>
    </row>
    <row r="205" spans="2:33" ht="38.25">
      <c r="B205" s="42" t="e">
        <f>IF(#REF!="","",SUBTOTAL(3,#REF!))</f>
        <v>#REF!</v>
      </c>
      <c r="C205" s="374"/>
      <c r="D205" s="375"/>
      <c r="E205" s="376"/>
      <c r="F205" s="376"/>
      <c r="G205" s="376"/>
      <c r="H205" s="54"/>
      <c r="I205" s="376"/>
      <c r="J205" s="389"/>
      <c r="K205" s="389" t="s">
        <v>2472</v>
      </c>
      <c r="L205" s="50"/>
      <c r="M205" s="397"/>
      <c r="N205" s="397"/>
      <c r="O205" s="397"/>
      <c r="P205" s="397"/>
      <c r="Q205" s="98"/>
      <c r="R205" s="397"/>
      <c r="S205" s="397"/>
      <c r="T205" s="397"/>
      <c r="U205" s="396"/>
      <c r="V205" s="423">
        <f t="shared" si="5"/>
        <v>0</v>
      </c>
      <c r="W205" s="52"/>
      <c r="X205" s="52"/>
      <c r="Y205" s="49"/>
      <c r="Z205" s="51"/>
      <c r="AA205" s="51"/>
      <c r="AB205" s="389"/>
      <c r="AG205" s="417"/>
    </row>
    <row r="206" spans="2:33" ht="25.5">
      <c r="B206" s="42" t="e">
        <f>IF(#REF!="","",SUBTOTAL(3,#REF!))</f>
        <v>#REF!</v>
      </c>
      <c r="C206" s="380">
        <v>2</v>
      </c>
      <c r="D206" s="381" t="s">
        <v>2473</v>
      </c>
      <c r="E206" s="364"/>
      <c r="F206" s="364"/>
      <c r="G206" s="364"/>
      <c r="H206" s="54"/>
      <c r="I206" s="379"/>
      <c r="J206" s="378"/>
      <c r="K206" s="378"/>
      <c r="L206" s="55"/>
      <c r="M206" s="398"/>
      <c r="N206" s="398"/>
      <c r="O206" s="398"/>
      <c r="P206" s="398"/>
      <c r="Q206" s="99"/>
      <c r="R206" s="398"/>
      <c r="S206" s="398"/>
      <c r="T206" s="398"/>
      <c r="U206" s="395"/>
      <c r="V206" s="422">
        <f t="shared" si="5"/>
        <v>0</v>
      </c>
      <c r="W206" s="57"/>
      <c r="X206" s="57"/>
      <c r="Y206" s="54"/>
      <c r="Z206" s="56"/>
      <c r="AA206" s="56"/>
      <c r="AB206" s="378"/>
      <c r="AG206" s="417">
        <f>AD206-Z206</f>
        <v>0</v>
      </c>
    </row>
    <row r="207" spans="2:33" ht="25.5">
      <c r="B207" s="42" t="e">
        <f>IF(#REF!="","",SUBTOTAL(3,#REF!))</f>
        <v>#REF!</v>
      </c>
      <c r="C207" s="369"/>
      <c r="D207" s="370" t="s">
        <v>564</v>
      </c>
      <c r="E207" s="368" t="s">
        <v>2279</v>
      </c>
      <c r="F207" s="368"/>
      <c r="G207" s="368" t="s">
        <v>229</v>
      </c>
      <c r="H207" s="54"/>
      <c r="I207" s="368">
        <v>490</v>
      </c>
      <c r="J207" s="387" t="s">
        <v>2298</v>
      </c>
      <c r="K207" s="387" t="s">
        <v>2474</v>
      </c>
      <c r="L207" s="39"/>
      <c r="M207" s="395"/>
      <c r="N207" s="395">
        <v>20000</v>
      </c>
      <c r="O207" s="395"/>
      <c r="P207" s="395"/>
      <c r="Q207" s="96"/>
      <c r="R207" s="395">
        <v>26000</v>
      </c>
      <c r="S207" s="395">
        <v>18000</v>
      </c>
      <c r="T207" s="395">
        <v>21600</v>
      </c>
      <c r="U207" s="395"/>
      <c r="V207" s="422">
        <f t="shared" si="5"/>
        <v>18000</v>
      </c>
      <c r="W207" s="41">
        <v>40000</v>
      </c>
      <c r="X207" s="41">
        <v>37800</v>
      </c>
      <c r="Y207" s="35"/>
      <c r="Z207" s="40">
        <f>MIN(M207:X207)</f>
        <v>18000</v>
      </c>
      <c r="AA207" s="40">
        <f>Z207*I207</f>
        <v>8820000</v>
      </c>
      <c r="AB207" s="387"/>
      <c r="AC207" s="362">
        <f>VLOOKUP($D$9:$D$830,[6]TH6!$B$9:$I$567,8,0)</f>
        <v>511</v>
      </c>
      <c r="AD207" s="362">
        <f>VLOOKUP($D$9:$D$830,[6]TH6!$B$9:$I$567,7,0)</f>
        <v>20056</v>
      </c>
      <c r="AF207" s="362">
        <f>AC207-I207</f>
        <v>21</v>
      </c>
      <c r="AG207" s="417">
        <f>AD207-Z207</f>
        <v>2056</v>
      </c>
    </row>
    <row r="208" spans="2:33" ht="38.25">
      <c r="B208" s="42" t="e">
        <f>IF(#REF!="","",SUBTOTAL(3,#REF!))</f>
        <v>#REF!</v>
      </c>
      <c r="C208" s="374"/>
      <c r="D208" s="375"/>
      <c r="E208" s="376"/>
      <c r="F208" s="376"/>
      <c r="G208" s="376"/>
      <c r="H208" s="54"/>
      <c r="I208" s="376"/>
      <c r="J208" s="389"/>
      <c r="K208" s="389" t="s">
        <v>2475</v>
      </c>
      <c r="L208" s="50"/>
      <c r="M208" s="397"/>
      <c r="N208" s="397"/>
      <c r="O208" s="397"/>
      <c r="P208" s="397"/>
      <c r="Q208" s="98"/>
      <c r="R208" s="397"/>
      <c r="S208" s="397"/>
      <c r="T208" s="397"/>
      <c r="U208" s="396"/>
      <c r="V208" s="423">
        <f t="shared" si="5"/>
        <v>0</v>
      </c>
      <c r="W208" s="52"/>
      <c r="X208" s="52"/>
      <c r="Y208" s="49"/>
      <c r="Z208" s="51"/>
      <c r="AA208" s="51"/>
      <c r="AB208" s="389"/>
      <c r="AG208" s="417"/>
    </row>
    <row r="209" spans="2:33" ht="25.5">
      <c r="B209" s="42" t="e">
        <f>IF(#REF!="","",SUBTOTAL(3,#REF!))</f>
        <v>#REF!</v>
      </c>
      <c r="C209" s="380">
        <v>3</v>
      </c>
      <c r="D209" s="381" t="s">
        <v>2476</v>
      </c>
      <c r="E209" s="364"/>
      <c r="F209" s="364"/>
      <c r="G209" s="364"/>
      <c r="H209" s="54"/>
      <c r="I209" s="379"/>
      <c r="J209" s="378"/>
      <c r="K209" s="378"/>
      <c r="L209" s="55"/>
      <c r="M209" s="398"/>
      <c r="N209" s="398"/>
      <c r="O209" s="398"/>
      <c r="P209" s="398"/>
      <c r="Q209" s="99"/>
      <c r="R209" s="398"/>
      <c r="S209" s="398"/>
      <c r="T209" s="398"/>
      <c r="U209" s="395"/>
      <c r="V209" s="422">
        <f t="shared" si="5"/>
        <v>0</v>
      </c>
      <c r="W209" s="57"/>
      <c r="X209" s="57"/>
      <c r="Y209" s="54"/>
      <c r="Z209" s="56"/>
      <c r="AA209" s="56"/>
      <c r="AB209" s="378"/>
      <c r="AG209" s="417">
        <f>AD209-Z209</f>
        <v>0</v>
      </c>
    </row>
    <row r="210" spans="2:33" ht="15">
      <c r="B210" s="42" t="e">
        <f>IF(#REF!="","",SUBTOTAL(3,#REF!))</f>
        <v>#REF!</v>
      </c>
      <c r="C210" s="369"/>
      <c r="D210" s="370" t="s">
        <v>569</v>
      </c>
      <c r="E210" s="368" t="s">
        <v>2279</v>
      </c>
      <c r="F210" s="368"/>
      <c r="G210" s="368" t="s">
        <v>229</v>
      </c>
      <c r="H210" s="54"/>
      <c r="I210" s="368">
        <v>142</v>
      </c>
      <c r="J210" s="387" t="s">
        <v>2298</v>
      </c>
      <c r="K210" s="387" t="s">
        <v>2477</v>
      </c>
      <c r="L210" s="39"/>
      <c r="M210" s="395"/>
      <c r="N210" s="395">
        <v>53000</v>
      </c>
      <c r="O210" s="395"/>
      <c r="P210" s="395"/>
      <c r="Q210" s="96"/>
      <c r="R210" s="395">
        <v>50900</v>
      </c>
      <c r="S210" s="395">
        <v>40000</v>
      </c>
      <c r="T210" s="395">
        <v>41200</v>
      </c>
      <c r="U210" s="395"/>
      <c r="V210" s="422">
        <f t="shared" si="5"/>
        <v>40000</v>
      </c>
      <c r="W210" s="41">
        <v>48000</v>
      </c>
      <c r="X210" s="41">
        <v>57600</v>
      </c>
      <c r="Y210" s="35"/>
      <c r="Z210" s="40">
        <f>MIN(M210:X210)</f>
        <v>40000</v>
      </c>
      <c r="AA210" s="40">
        <f>Z210*I210</f>
        <v>5680000</v>
      </c>
      <c r="AB210" s="387"/>
      <c r="AC210" s="362">
        <f>VLOOKUP($D$9:$D$830,[6]TH6!$B$9:$I$567,8,0)</f>
        <v>151</v>
      </c>
      <c r="AD210" s="362">
        <f>VLOOKUP($D$9:$D$830,[6]TH6!$B$9:$I$567,7,0)</f>
        <v>39963</v>
      </c>
      <c r="AF210" s="362">
        <f>AC210-I210</f>
        <v>9</v>
      </c>
      <c r="AG210" s="417">
        <f>AD210-Z210</f>
        <v>-37</v>
      </c>
    </row>
    <row r="211" spans="2:33" ht="38.25">
      <c r="B211" s="42" t="e">
        <f>IF(#REF!="","",SUBTOTAL(3,#REF!))</f>
        <v>#REF!</v>
      </c>
      <c r="C211" s="371"/>
      <c r="D211" s="372"/>
      <c r="E211" s="373"/>
      <c r="F211" s="373"/>
      <c r="G211" s="373"/>
      <c r="H211" s="54"/>
      <c r="I211" s="373"/>
      <c r="J211" s="388"/>
      <c r="K211" s="388" t="s">
        <v>2478</v>
      </c>
      <c r="L211" s="45"/>
      <c r="M211" s="396"/>
      <c r="N211" s="396"/>
      <c r="O211" s="396"/>
      <c r="P211" s="396"/>
      <c r="Q211" s="97"/>
      <c r="R211" s="396"/>
      <c r="S211" s="396"/>
      <c r="T211" s="396"/>
      <c r="U211" s="396"/>
      <c r="V211" s="423">
        <f t="shared" si="5"/>
        <v>0</v>
      </c>
      <c r="W211" s="47"/>
      <c r="X211" s="47"/>
      <c r="Y211" s="44"/>
      <c r="Z211" s="46"/>
      <c r="AA211" s="46"/>
      <c r="AB211" s="388"/>
      <c r="AG211" s="417"/>
    </row>
    <row r="212" spans="2:33" ht="25.5">
      <c r="B212" s="42" t="e">
        <f>IF(#REF!="","",SUBTOTAL(3,#REF!))</f>
        <v>#REF!</v>
      </c>
      <c r="C212" s="371"/>
      <c r="D212" s="372"/>
      <c r="E212" s="373"/>
      <c r="F212" s="373"/>
      <c r="G212" s="373"/>
      <c r="H212" s="54"/>
      <c r="I212" s="373"/>
      <c r="J212" s="388"/>
      <c r="K212" s="388" t="s">
        <v>2479</v>
      </c>
      <c r="L212" s="45"/>
      <c r="M212" s="396"/>
      <c r="N212" s="396"/>
      <c r="O212" s="396"/>
      <c r="P212" s="396"/>
      <c r="Q212" s="97"/>
      <c r="R212" s="396"/>
      <c r="S212" s="396"/>
      <c r="T212" s="396"/>
      <c r="U212" s="396"/>
      <c r="V212" s="423">
        <f t="shared" si="5"/>
        <v>0</v>
      </c>
      <c r="W212" s="47"/>
      <c r="X212" s="47"/>
      <c r="Y212" s="44"/>
      <c r="Z212" s="46"/>
      <c r="AA212" s="46"/>
      <c r="AB212" s="388"/>
      <c r="AG212" s="417"/>
    </row>
    <row r="213" spans="2:33" ht="15">
      <c r="B213" s="42" t="e">
        <f>IF(#REF!="","",SUBTOTAL(3,#REF!))</f>
        <v>#REF!</v>
      </c>
      <c r="C213" s="371"/>
      <c r="D213" s="372"/>
      <c r="E213" s="373"/>
      <c r="F213" s="373"/>
      <c r="G213" s="373"/>
      <c r="H213" s="54"/>
      <c r="I213" s="373"/>
      <c r="J213" s="388"/>
      <c r="K213" s="388" t="s">
        <v>2480</v>
      </c>
      <c r="L213" s="45"/>
      <c r="M213" s="396"/>
      <c r="N213" s="396"/>
      <c r="O213" s="396"/>
      <c r="P213" s="396"/>
      <c r="Q213" s="97"/>
      <c r="R213" s="396"/>
      <c r="S213" s="396"/>
      <c r="T213" s="396"/>
      <c r="U213" s="396"/>
      <c r="V213" s="423">
        <f t="shared" si="5"/>
        <v>0</v>
      </c>
      <c r="W213" s="47"/>
      <c r="X213" s="47"/>
      <c r="Y213" s="44"/>
      <c r="Z213" s="46"/>
      <c r="AA213" s="46"/>
      <c r="AB213" s="388"/>
      <c r="AG213" s="417"/>
    </row>
    <row r="214" spans="2:33" ht="15">
      <c r="B214" s="42" t="e">
        <f>IF(#REF!="","",SUBTOTAL(3,#REF!))</f>
        <v>#REF!</v>
      </c>
      <c r="C214" s="371"/>
      <c r="D214" s="372"/>
      <c r="E214" s="373"/>
      <c r="F214" s="373"/>
      <c r="G214" s="373"/>
      <c r="H214" s="54"/>
      <c r="I214" s="373"/>
      <c r="J214" s="388"/>
      <c r="K214" s="388" t="s">
        <v>2481</v>
      </c>
      <c r="L214" s="45"/>
      <c r="M214" s="396"/>
      <c r="N214" s="396"/>
      <c r="O214" s="396"/>
      <c r="P214" s="396"/>
      <c r="Q214" s="97"/>
      <c r="R214" s="396"/>
      <c r="S214" s="396"/>
      <c r="T214" s="396"/>
      <c r="U214" s="396"/>
      <c r="V214" s="423">
        <f t="shared" si="5"/>
        <v>0</v>
      </c>
      <c r="W214" s="47"/>
      <c r="X214" s="47"/>
      <c r="Y214" s="44"/>
      <c r="Z214" s="46"/>
      <c r="AA214" s="46"/>
      <c r="AB214" s="388"/>
      <c r="AG214" s="417"/>
    </row>
    <row r="215" spans="2:33" ht="53.25" customHeight="1">
      <c r="B215" s="42" t="e">
        <f>IF(#REF!="","",SUBTOTAL(3,#REF!))</f>
        <v>#REF!</v>
      </c>
      <c r="C215" s="374"/>
      <c r="D215" s="375"/>
      <c r="E215" s="376"/>
      <c r="F215" s="376"/>
      <c r="G215" s="376"/>
      <c r="H215" s="54"/>
      <c r="I215" s="376"/>
      <c r="J215" s="389"/>
      <c r="K215" s="389" t="s">
        <v>2482</v>
      </c>
      <c r="L215" s="50"/>
      <c r="M215" s="397"/>
      <c r="N215" s="397"/>
      <c r="O215" s="397"/>
      <c r="P215" s="397"/>
      <c r="Q215" s="98"/>
      <c r="R215" s="397"/>
      <c r="S215" s="397"/>
      <c r="T215" s="397"/>
      <c r="U215" s="396"/>
      <c r="V215" s="423">
        <f t="shared" si="5"/>
        <v>0</v>
      </c>
      <c r="W215" s="52"/>
      <c r="X215" s="52"/>
      <c r="Y215" s="49"/>
      <c r="Z215" s="51"/>
      <c r="AA215" s="51"/>
      <c r="AB215" s="389"/>
      <c r="AG215" s="417"/>
    </row>
    <row r="216" spans="2:33" ht="38.25">
      <c r="B216" s="42" t="e">
        <f>IF(#REF!="","",SUBTOTAL(3,#REF!))</f>
        <v>#REF!</v>
      </c>
      <c r="C216" s="369"/>
      <c r="D216" s="370" t="s">
        <v>575</v>
      </c>
      <c r="E216" s="368" t="s">
        <v>2279</v>
      </c>
      <c r="F216" s="368"/>
      <c r="G216" s="368" t="s">
        <v>229</v>
      </c>
      <c r="H216" s="54"/>
      <c r="I216" s="368">
        <v>145</v>
      </c>
      <c r="J216" s="387" t="s">
        <v>2298</v>
      </c>
      <c r="K216" s="387" t="s">
        <v>2483</v>
      </c>
      <c r="L216" s="39"/>
      <c r="M216" s="396"/>
      <c r="N216" s="395">
        <v>53000</v>
      </c>
      <c r="O216" s="395"/>
      <c r="P216" s="395"/>
      <c r="Q216" s="96"/>
      <c r="R216" s="395">
        <v>50900</v>
      </c>
      <c r="S216" s="395">
        <v>40000</v>
      </c>
      <c r="T216" s="395">
        <v>41200</v>
      </c>
      <c r="U216" s="395"/>
      <c r="V216" s="422">
        <f t="shared" si="5"/>
        <v>40000</v>
      </c>
      <c r="W216" s="41">
        <v>48000</v>
      </c>
      <c r="X216" s="41">
        <v>37800</v>
      </c>
      <c r="Y216" s="35"/>
      <c r="Z216" s="40">
        <f>MIN(M216:X216)</f>
        <v>37800</v>
      </c>
      <c r="AA216" s="40">
        <f>Z216*I216</f>
        <v>5481000</v>
      </c>
      <c r="AB216" s="387"/>
      <c r="AC216" s="362">
        <f>VLOOKUP($D$9:$D$830,[6]TH6!$B$9:$I$567,8,0)</f>
        <v>154</v>
      </c>
      <c r="AD216" s="362">
        <f>VLOOKUP($D$9:$D$830,[6]TH6!$B$9:$I$567,7,0)</f>
        <v>39963</v>
      </c>
      <c r="AF216" s="362">
        <f>AC216-I216</f>
        <v>9</v>
      </c>
      <c r="AG216" s="417">
        <f>AD216-Z216</f>
        <v>2163</v>
      </c>
    </row>
    <row r="217" spans="2:33" ht="38.25">
      <c r="B217" s="42" t="e">
        <f>IF(#REF!="","",SUBTOTAL(3,#REF!))</f>
        <v>#REF!</v>
      </c>
      <c r="C217" s="374"/>
      <c r="D217" s="375"/>
      <c r="E217" s="376"/>
      <c r="F217" s="376"/>
      <c r="G217" s="376"/>
      <c r="H217" s="54"/>
      <c r="I217" s="376"/>
      <c r="J217" s="389"/>
      <c r="K217" s="389" t="s">
        <v>2484</v>
      </c>
      <c r="L217" s="50"/>
      <c r="M217" s="397"/>
      <c r="N217" s="397"/>
      <c r="O217" s="397"/>
      <c r="P217" s="397"/>
      <c r="Q217" s="98"/>
      <c r="R217" s="397"/>
      <c r="S217" s="397"/>
      <c r="T217" s="397"/>
      <c r="U217" s="396"/>
      <c r="V217" s="423">
        <f t="shared" si="5"/>
        <v>0</v>
      </c>
      <c r="W217" s="52"/>
      <c r="X217" s="52"/>
      <c r="Y217" s="49"/>
      <c r="Z217" s="51"/>
      <c r="AA217" s="51"/>
      <c r="AB217" s="389"/>
      <c r="AG217" s="417"/>
    </row>
    <row r="218" spans="2:33" ht="15">
      <c r="B218" s="42" t="e">
        <f>IF(#REF!="","",SUBTOTAL(3,#REF!))</f>
        <v>#REF!</v>
      </c>
      <c r="C218" s="369"/>
      <c r="D218" s="370" t="s">
        <v>588</v>
      </c>
      <c r="E218" s="368"/>
      <c r="F218" s="368" t="s">
        <v>2279</v>
      </c>
      <c r="G218" s="368" t="s">
        <v>229</v>
      </c>
      <c r="H218" s="54"/>
      <c r="I218" s="368">
        <v>472</v>
      </c>
      <c r="J218" s="387" t="s">
        <v>2298</v>
      </c>
      <c r="K218" s="387" t="s">
        <v>2477</v>
      </c>
      <c r="L218" s="55"/>
      <c r="M218" s="395"/>
      <c r="N218" s="395">
        <v>20000</v>
      </c>
      <c r="O218" s="395"/>
      <c r="P218" s="395"/>
      <c r="Q218" s="96"/>
      <c r="R218" s="395">
        <v>26000</v>
      </c>
      <c r="S218" s="395">
        <v>18000</v>
      </c>
      <c r="T218" s="395">
        <v>21600</v>
      </c>
      <c r="U218" s="395"/>
      <c r="V218" s="422">
        <f t="shared" si="5"/>
        <v>18000</v>
      </c>
      <c r="W218" s="41">
        <v>40000</v>
      </c>
      <c r="X218" s="41">
        <v>37800</v>
      </c>
      <c r="Y218" s="35"/>
      <c r="Z218" s="56">
        <f>MIN(M218:X218)</f>
        <v>18000</v>
      </c>
      <c r="AA218" s="56">
        <f>Z218*I218</f>
        <v>8496000</v>
      </c>
      <c r="AB218" s="378"/>
      <c r="AC218" s="362">
        <f>VLOOKUP($D$9:$D$830,[6]TH6!$B$9:$I$567,8,0)</f>
        <v>497</v>
      </c>
      <c r="AD218" s="362">
        <f>VLOOKUP($D$9:$D$830,[6]TH6!$B$9:$I$567,7,0)</f>
        <v>20056</v>
      </c>
      <c r="AF218" s="362">
        <f>AC218-I218</f>
        <v>25</v>
      </c>
      <c r="AG218" s="417">
        <f>AD218-Z218</f>
        <v>2056</v>
      </c>
    </row>
    <row r="219" spans="2:33" ht="25.5">
      <c r="B219" s="42" t="e">
        <f>IF(#REF!="","",SUBTOTAL(3,#REF!))</f>
        <v>#REF!</v>
      </c>
      <c r="C219" s="371"/>
      <c r="D219" s="372"/>
      <c r="E219" s="373"/>
      <c r="F219" s="373"/>
      <c r="G219" s="373"/>
      <c r="H219" s="54"/>
      <c r="I219" s="373"/>
      <c r="J219" s="388"/>
      <c r="K219" s="388" t="s">
        <v>2485</v>
      </c>
      <c r="L219" s="55"/>
      <c r="M219" s="396"/>
      <c r="N219" s="396"/>
      <c r="O219" s="396"/>
      <c r="P219" s="396"/>
      <c r="Q219" s="97"/>
      <c r="R219" s="396"/>
      <c r="S219" s="396"/>
      <c r="T219" s="396"/>
      <c r="U219" s="396"/>
      <c r="V219" s="423">
        <f t="shared" si="5"/>
        <v>0</v>
      </c>
      <c r="W219" s="47"/>
      <c r="X219" s="47"/>
      <c r="Y219" s="44"/>
      <c r="Z219" s="56"/>
      <c r="AA219" s="56"/>
      <c r="AB219" s="378"/>
      <c r="AG219" s="417"/>
    </row>
    <row r="220" spans="2:33" ht="38.25">
      <c r="B220" s="42" t="e">
        <f>IF(#REF!="","",SUBTOTAL(3,#REF!))</f>
        <v>#REF!</v>
      </c>
      <c r="C220" s="371"/>
      <c r="D220" s="372"/>
      <c r="E220" s="373"/>
      <c r="F220" s="373"/>
      <c r="G220" s="373"/>
      <c r="H220" s="54"/>
      <c r="I220" s="373"/>
      <c r="J220" s="388"/>
      <c r="K220" s="388" t="s">
        <v>2486</v>
      </c>
      <c r="L220" s="55"/>
      <c r="M220" s="396"/>
      <c r="N220" s="396"/>
      <c r="O220" s="396"/>
      <c r="P220" s="396"/>
      <c r="Q220" s="97"/>
      <c r="R220" s="396"/>
      <c r="S220" s="396"/>
      <c r="T220" s="396"/>
      <c r="U220" s="396"/>
      <c r="V220" s="423">
        <f t="shared" si="5"/>
        <v>0</v>
      </c>
      <c r="W220" s="47"/>
      <c r="X220" s="47"/>
      <c r="Y220" s="44"/>
      <c r="Z220" s="56"/>
      <c r="AA220" s="56"/>
      <c r="AB220" s="378"/>
      <c r="AG220" s="417"/>
    </row>
    <row r="221" spans="2:33" ht="38.25">
      <c r="B221" s="42" t="e">
        <f>IF(#REF!="","",SUBTOTAL(3,#REF!))</f>
        <v>#REF!</v>
      </c>
      <c r="C221" s="374"/>
      <c r="D221" s="375"/>
      <c r="E221" s="376"/>
      <c r="F221" s="376"/>
      <c r="G221" s="376"/>
      <c r="H221" s="54"/>
      <c r="I221" s="376"/>
      <c r="J221" s="389"/>
      <c r="K221" s="389" t="s">
        <v>2487</v>
      </c>
      <c r="L221" s="55"/>
      <c r="M221" s="397"/>
      <c r="N221" s="397"/>
      <c r="O221" s="397"/>
      <c r="P221" s="397"/>
      <c r="Q221" s="98"/>
      <c r="R221" s="397"/>
      <c r="S221" s="397"/>
      <c r="T221" s="397"/>
      <c r="U221" s="396"/>
      <c r="V221" s="423">
        <f t="shared" si="5"/>
        <v>0</v>
      </c>
      <c r="W221" s="52"/>
      <c r="X221" s="52"/>
      <c r="Y221" s="49"/>
      <c r="Z221" s="56"/>
      <c r="AA221" s="56"/>
      <c r="AB221" s="378"/>
      <c r="AG221" s="417"/>
    </row>
    <row r="222" spans="2:33" ht="15">
      <c r="B222" s="42" t="e">
        <f>IF(#REF!="","",SUBTOTAL(3,#REF!))</f>
        <v>#REF!</v>
      </c>
      <c r="C222" s="380">
        <v>4</v>
      </c>
      <c r="D222" s="381" t="s">
        <v>2488</v>
      </c>
      <c r="E222" s="364"/>
      <c r="F222" s="364"/>
      <c r="G222" s="364"/>
      <c r="H222" s="54"/>
      <c r="I222" s="379"/>
      <c r="J222" s="378"/>
      <c r="K222" s="378"/>
      <c r="L222" s="55"/>
      <c r="M222" s="398"/>
      <c r="N222" s="398"/>
      <c r="O222" s="398"/>
      <c r="P222" s="398"/>
      <c r="Q222" s="99"/>
      <c r="R222" s="398"/>
      <c r="S222" s="398"/>
      <c r="T222" s="398"/>
      <c r="U222" s="395"/>
      <c r="V222" s="422">
        <f t="shared" si="5"/>
        <v>0</v>
      </c>
      <c r="W222" s="57"/>
      <c r="X222" s="57"/>
      <c r="Y222" s="54"/>
      <c r="Z222" s="56"/>
      <c r="AA222" s="56"/>
      <c r="AB222" s="378"/>
      <c r="AG222" s="417">
        <f>AD222-Z222</f>
        <v>0</v>
      </c>
    </row>
    <row r="223" spans="2:33" ht="51">
      <c r="B223" s="42" t="e">
        <f>IF(#REF!="","",SUBTOTAL(3,#REF!))</f>
        <v>#REF!</v>
      </c>
      <c r="C223" s="369"/>
      <c r="D223" s="370" t="s">
        <v>594</v>
      </c>
      <c r="E223" s="368" t="s">
        <v>2279</v>
      </c>
      <c r="F223" s="368"/>
      <c r="G223" s="368" t="s">
        <v>229</v>
      </c>
      <c r="H223" s="54"/>
      <c r="I223" s="368">
        <v>145</v>
      </c>
      <c r="J223" s="370" t="s">
        <v>2298</v>
      </c>
      <c r="K223" s="370" t="s">
        <v>2489</v>
      </c>
      <c r="L223" s="38"/>
      <c r="M223" s="402"/>
      <c r="N223" s="402">
        <v>20000</v>
      </c>
      <c r="O223" s="402"/>
      <c r="P223" s="402"/>
      <c r="Q223" s="100"/>
      <c r="R223" s="402">
        <v>50900</v>
      </c>
      <c r="S223" s="402">
        <v>40000</v>
      </c>
      <c r="T223" s="402">
        <v>41200</v>
      </c>
      <c r="U223" s="402"/>
      <c r="V223" s="422">
        <f t="shared" si="5"/>
        <v>20000</v>
      </c>
      <c r="W223" s="61">
        <v>40000</v>
      </c>
      <c r="X223" s="61">
        <v>37800</v>
      </c>
      <c r="Y223" s="68"/>
      <c r="Z223" s="61">
        <f>MIN(M223:X223)</f>
        <v>20000</v>
      </c>
      <c r="AA223" s="61">
        <f>Z223*I223</f>
        <v>2900000</v>
      </c>
      <c r="AB223" s="370"/>
      <c r="AC223" s="362">
        <f>VLOOKUP($D$9:$D$830,[6]TH6!$B$9:$I$567,8,0)</f>
        <v>153</v>
      </c>
      <c r="AD223" s="362">
        <f>VLOOKUP($D$9:$D$830,[6]TH6!$B$9:$I$567,7,0)</f>
        <v>39963</v>
      </c>
      <c r="AF223" s="362">
        <f>AC223-I223</f>
        <v>8</v>
      </c>
      <c r="AG223" s="417">
        <f>AD223-Z223</f>
        <v>19963</v>
      </c>
    </row>
    <row r="224" spans="2:33" ht="25.5">
      <c r="B224" s="42" t="e">
        <f>IF(#REF!="","",SUBTOTAL(3,#REF!))</f>
        <v>#REF!</v>
      </c>
      <c r="C224" s="371"/>
      <c r="D224" s="372"/>
      <c r="E224" s="373"/>
      <c r="F224" s="373"/>
      <c r="G224" s="373"/>
      <c r="H224" s="54"/>
      <c r="I224" s="373"/>
      <c r="J224" s="372"/>
      <c r="K224" s="372" t="s">
        <v>2490</v>
      </c>
      <c r="L224" s="43"/>
      <c r="M224" s="403"/>
      <c r="N224" s="403"/>
      <c r="O224" s="403"/>
      <c r="P224" s="403"/>
      <c r="Q224" s="101"/>
      <c r="R224" s="403"/>
      <c r="S224" s="403"/>
      <c r="T224" s="403"/>
      <c r="U224" s="403"/>
      <c r="V224" s="423">
        <f t="shared" si="5"/>
        <v>0</v>
      </c>
      <c r="W224" s="62"/>
      <c r="X224" s="62"/>
      <c r="Y224" s="69"/>
      <c r="Z224" s="62"/>
      <c r="AA224" s="62"/>
      <c r="AB224" s="372"/>
      <c r="AG224" s="417"/>
    </row>
    <row r="225" spans="2:33" ht="38.25">
      <c r="B225" s="42" t="e">
        <f>IF(#REF!="","",SUBTOTAL(3,#REF!))</f>
        <v>#REF!</v>
      </c>
      <c r="C225" s="374"/>
      <c r="D225" s="375"/>
      <c r="E225" s="376"/>
      <c r="F225" s="376"/>
      <c r="G225" s="376"/>
      <c r="H225" s="54"/>
      <c r="I225" s="376"/>
      <c r="J225" s="375"/>
      <c r="K225" s="375" t="s">
        <v>2484</v>
      </c>
      <c r="L225" s="48"/>
      <c r="M225" s="404"/>
      <c r="N225" s="404"/>
      <c r="O225" s="404"/>
      <c r="P225" s="404"/>
      <c r="Q225" s="102"/>
      <c r="R225" s="404"/>
      <c r="S225" s="404"/>
      <c r="T225" s="404"/>
      <c r="U225" s="403"/>
      <c r="V225" s="423">
        <f t="shared" si="5"/>
        <v>0</v>
      </c>
      <c r="W225" s="63"/>
      <c r="X225" s="63"/>
      <c r="Y225" s="70"/>
      <c r="Z225" s="63"/>
      <c r="AA225" s="63"/>
      <c r="AB225" s="375"/>
      <c r="AG225" s="417"/>
    </row>
    <row r="226" spans="2:33" ht="14.25">
      <c r="B226" s="42" t="e">
        <f>IF(#REF!="","",SUBTOTAL(3,#REF!))</f>
        <v>#REF!</v>
      </c>
      <c r="C226" s="380">
        <v>5</v>
      </c>
      <c r="D226" s="381" t="s">
        <v>2491</v>
      </c>
      <c r="E226" s="364"/>
      <c r="F226" s="364"/>
      <c r="G226" s="364"/>
      <c r="H226" s="54"/>
      <c r="I226" s="379"/>
      <c r="J226" s="381"/>
      <c r="K226" s="381"/>
      <c r="L226" s="60"/>
      <c r="M226" s="405"/>
      <c r="N226" s="405"/>
      <c r="O226" s="405"/>
      <c r="P226" s="405"/>
      <c r="Q226" s="103"/>
      <c r="R226" s="405"/>
      <c r="S226" s="405"/>
      <c r="T226" s="405"/>
      <c r="U226" s="412"/>
      <c r="V226" s="424">
        <f t="shared" si="5"/>
        <v>0</v>
      </c>
      <c r="W226" s="71"/>
      <c r="X226" s="71"/>
      <c r="Y226" s="72"/>
      <c r="Z226" s="71"/>
      <c r="AA226" s="71"/>
      <c r="AB226" s="381"/>
      <c r="AG226" s="417">
        <f>AD226-Z226</f>
        <v>0</v>
      </c>
    </row>
    <row r="227" spans="2:33" ht="15">
      <c r="B227" s="42" t="e">
        <f>IF(#REF!="","",SUBTOTAL(3,#REF!))</f>
        <v>#REF!</v>
      </c>
      <c r="C227" s="369"/>
      <c r="D227" s="370" t="s">
        <v>600</v>
      </c>
      <c r="E227" s="368" t="s">
        <v>2279</v>
      </c>
      <c r="F227" s="368"/>
      <c r="G227" s="368" t="s">
        <v>229</v>
      </c>
      <c r="H227" s="54"/>
      <c r="I227" s="368">
        <v>145</v>
      </c>
      <c r="J227" s="370" t="s">
        <v>2298</v>
      </c>
      <c r="K227" s="370" t="s">
        <v>2492</v>
      </c>
      <c r="L227" s="38"/>
      <c r="M227" s="402"/>
      <c r="N227" s="402">
        <v>53000</v>
      </c>
      <c r="O227" s="402"/>
      <c r="P227" s="402"/>
      <c r="Q227" s="100"/>
      <c r="R227" s="402"/>
      <c r="S227" s="402"/>
      <c r="T227" s="402"/>
      <c r="U227" s="402"/>
      <c r="V227" s="422">
        <f t="shared" si="5"/>
        <v>53000</v>
      </c>
      <c r="W227" s="61">
        <v>48000</v>
      </c>
      <c r="X227" s="61">
        <v>57600</v>
      </c>
      <c r="Y227" s="68"/>
      <c r="Z227" s="61">
        <f>MIN(M227:X227)</f>
        <v>48000</v>
      </c>
      <c r="AA227" s="61">
        <f>Z227*I227</f>
        <v>6960000</v>
      </c>
      <c r="AB227" s="370"/>
      <c r="AC227" s="362">
        <f>VLOOKUP($D$9:$D$830,[6]TH6!$B$9:$I$567,8,0)</f>
        <v>153</v>
      </c>
      <c r="AD227" s="362">
        <f>VLOOKUP($D$9:$D$830,[6]TH6!$B$9:$I$567,7,0)</f>
        <v>39963</v>
      </c>
      <c r="AF227" s="362">
        <f>AC227-I227</f>
        <v>8</v>
      </c>
      <c r="AG227" s="417">
        <f>AD227-Z227</f>
        <v>-8037</v>
      </c>
    </row>
    <row r="228" spans="2:33" ht="63.75">
      <c r="B228" s="42" t="e">
        <f>IF(#REF!="","",SUBTOTAL(3,#REF!))</f>
        <v>#REF!</v>
      </c>
      <c r="C228" s="371"/>
      <c r="D228" s="372"/>
      <c r="E228" s="373"/>
      <c r="F228" s="373"/>
      <c r="G228" s="373"/>
      <c r="H228" s="54"/>
      <c r="I228" s="373"/>
      <c r="J228" s="372"/>
      <c r="K228" s="372" t="s">
        <v>2493</v>
      </c>
      <c r="L228" s="43"/>
      <c r="M228" s="403"/>
      <c r="N228" s="403"/>
      <c r="O228" s="403"/>
      <c r="P228" s="403"/>
      <c r="Q228" s="101"/>
      <c r="R228" s="403"/>
      <c r="S228" s="403"/>
      <c r="T228" s="403"/>
      <c r="U228" s="403"/>
      <c r="V228" s="423">
        <f t="shared" si="5"/>
        <v>0</v>
      </c>
      <c r="W228" s="62"/>
      <c r="X228" s="62"/>
      <c r="Y228" s="69"/>
      <c r="Z228" s="62"/>
      <c r="AA228" s="62"/>
      <c r="AB228" s="372"/>
      <c r="AG228" s="417"/>
    </row>
    <row r="229" spans="2:33" ht="15">
      <c r="B229" s="42" t="e">
        <f>IF(#REF!="","",SUBTOTAL(3,#REF!))</f>
        <v>#REF!</v>
      </c>
      <c r="C229" s="371"/>
      <c r="D229" s="372"/>
      <c r="E229" s="373"/>
      <c r="F229" s="373"/>
      <c r="G229" s="373"/>
      <c r="H229" s="54"/>
      <c r="I229" s="373"/>
      <c r="J229" s="372"/>
      <c r="K229" s="372" t="s">
        <v>2494</v>
      </c>
      <c r="L229" s="43"/>
      <c r="M229" s="403"/>
      <c r="N229" s="403"/>
      <c r="O229" s="403"/>
      <c r="P229" s="403"/>
      <c r="Q229" s="101"/>
      <c r="R229" s="403"/>
      <c r="S229" s="403"/>
      <c r="T229" s="403"/>
      <c r="U229" s="403"/>
      <c r="V229" s="423">
        <f t="shared" si="5"/>
        <v>0</v>
      </c>
      <c r="W229" s="62"/>
      <c r="X229" s="62"/>
      <c r="Y229" s="69"/>
      <c r="Z229" s="62"/>
      <c r="AA229" s="62"/>
      <c r="AB229" s="372"/>
      <c r="AG229" s="417"/>
    </row>
    <row r="230" spans="2:33" ht="15">
      <c r="B230" s="42" t="e">
        <f>IF(#REF!="","",SUBTOTAL(3,#REF!))</f>
        <v>#REF!</v>
      </c>
      <c r="C230" s="374"/>
      <c r="D230" s="375"/>
      <c r="E230" s="376"/>
      <c r="F230" s="376"/>
      <c r="G230" s="376"/>
      <c r="H230" s="54"/>
      <c r="I230" s="376"/>
      <c r="J230" s="375"/>
      <c r="K230" s="375" t="s">
        <v>2495</v>
      </c>
      <c r="L230" s="48"/>
      <c r="M230" s="404"/>
      <c r="N230" s="404"/>
      <c r="O230" s="404"/>
      <c r="P230" s="404"/>
      <c r="Q230" s="102"/>
      <c r="R230" s="404"/>
      <c r="S230" s="404"/>
      <c r="T230" s="404"/>
      <c r="U230" s="403"/>
      <c r="V230" s="423">
        <f t="shared" si="5"/>
        <v>0</v>
      </c>
      <c r="W230" s="63"/>
      <c r="X230" s="63"/>
      <c r="Y230" s="70"/>
      <c r="Z230" s="63"/>
      <c r="AA230" s="63"/>
      <c r="AB230" s="375"/>
      <c r="AG230" s="417"/>
    </row>
    <row r="231" spans="2:33" ht="14.25">
      <c r="B231" s="42" t="e">
        <f>IF(#REF!="","",SUBTOTAL(3,#REF!))</f>
        <v>#REF!</v>
      </c>
      <c r="C231" s="380">
        <v>6</v>
      </c>
      <c r="D231" s="381" t="s">
        <v>2496</v>
      </c>
      <c r="E231" s="364"/>
      <c r="F231" s="364"/>
      <c r="G231" s="364"/>
      <c r="H231" s="54"/>
      <c r="I231" s="379"/>
      <c r="J231" s="381"/>
      <c r="K231" s="381"/>
      <c r="L231" s="60"/>
      <c r="M231" s="405"/>
      <c r="N231" s="405"/>
      <c r="O231" s="405"/>
      <c r="P231" s="405"/>
      <c r="Q231" s="103"/>
      <c r="R231" s="405"/>
      <c r="S231" s="405"/>
      <c r="T231" s="405"/>
      <c r="U231" s="412"/>
      <c r="V231" s="424">
        <f t="shared" si="5"/>
        <v>0</v>
      </c>
      <c r="W231" s="71"/>
      <c r="X231" s="71"/>
      <c r="Y231" s="72"/>
      <c r="Z231" s="71"/>
      <c r="AA231" s="71"/>
      <c r="AB231" s="381"/>
      <c r="AG231" s="417">
        <f>AD231-Z231</f>
        <v>0</v>
      </c>
    </row>
    <row r="232" spans="2:33" ht="38.25">
      <c r="B232" s="42" t="e">
        <f>IF(#REF!="","",SUBTOTAL(3,#REF!))</f>
        <v>#REF!</v>
      </c>
      <c r="C232" s="369"/>
      <c r="D232" s="370" t="s">
        <v>606</v>
      </c>
      <c r="E232" s="368"/>
      <c r="F232" s="368" t="s">
        <v>2279</v>
      </c>
      <c r="G232" s="368" t="s">
        <v>229</v>
      </c>
      <c r="H232" s="54"/>
      <c r="I232" s="368">
        <v>507</v>
      </c>
      <c r="J232" s="370" t="s">
        <v>2298</v>
      </c>
      <c r="K232" s="370" t="s">
        <v>2497</v>
      </c>
      <c r="L232" s="38"/>
      <c r="M232" s="402">
        <v>60000</v>
      </c>
      <c r="N232" s="402">
        <v>20000</v>
      </c>
      <c r="O232" s="402"/>
      <c r="P232" s="402"/>
      <c r="Q232" s="100"/>
      <c r="R232" s="402">
        <v>26000</v>
      </c>
      <c r="S232" s="402">
        <v>18000</v>
      </c>
      <c r="T232" s="402">
        <v>21600</v>
      </c>
      <c r="U232" s="402"/>
      <c r="V232" s="422">
        <f t="shared" si="5"/>
        <v>18000</v>
      </c>
      <c r="W232" s="61">
        <v>40000</v>
      </c>
      <c r="X232" s="61">
        <v>37800</v>
      </c>
      <c r="Y232" s="68"/>
      <c r="Z232" s="61">
        <f>MIN(M232:X232)</f>
        <v>18000</v>
      </c>
      <c r="AA232" s="61">
        <f>Z232*I232</f>
        <v>9126000</v>
      </c>
      <c r="AB232" s="370"/>
      <c r="AC232" s="362">
        <f>VLOOKUP($D$9:$D$830,[6]TH6!$B$9:$I$567,8,0)</f>
        <v>532</v>
      </c>
      <c r="AD232" s="362">
        <f>VLOOKUP($D$9:$D$830,[6]TH6!$B$9:$I$567,7,0)</f>
        <v>20056</v>
      </c>
      <c r="AF232" s="362">
        <f>AC232-I232</f>
        <v>25</v>
      </c>
      <c r="AG232" s="417">
        <f>AD232-Z232</f>
        <v>2056</v>
      </c>
    </row>
    <row r="233" spans="2:33" ht="38.25">
      <c r="B233" s="42" t="e">
        <f>IF(#REF!="","",SUBTOTAL(3,#REF!))</f>
        <v>#REF!</v>
      </c>
      <c r="C233" s="374"/>
      <c r="D233" s="375"/>
      <c r="E233" s="376"/>
      <c r="F233" s="376"/>
      <c r="G233" s="376"/>
      <c r="H233" s="54"/>
      <c r="I233" s="376"/>
      <c r="J233" s="375"/>
      <c r="K233" s="375" t="s">
        <v>2498</v>
      </c>
      <c r="L233" s="48"/>
      <c r="M233" s="404"/>
      <c r="N233" s="404"/>
      <c r="O233" s="404"/>
      <c r="P233" s="404"/>
      <c r="Q233" s="102"/>
      <c r="R233" s="404"/>
      <c r="S233" s="404"/>
      <c r="T233" s="404"/>
      <c r="U233" s="403"/>
      <c r="V233" s="423">
        <f t="shared" si="5"/>
        <v>0</v>
      </c>
      <c r="W233" s="63"/>
      <c r="X233" s="63"/>
      <c r="Y233" s="70"/>
      <c r="Z233" s="63"/>
      <c r="AA233" s="63"/>
      <c r="AB233" s="375"/>
      <c r="AG233" s="417"/>
    </row>
    <row r="234" spans="2:33" ht="38.25">
      <c r="B234" s="42" t="e">
        <f>IF(#REF!="","",SUBTOTAL(3,#REF!))</f>
        <v>#REF!</v>
      </c>
      <c r="C234" s="369"/>
      <c r="D234" s="370" t="s">
        <v>612</v>
      </c>
      <c r="E234" s="368"/>
      <c r="F234" s="368" t="s">
        <v>2279</v>
      </c>
      <c r="G234" s="368" t="s">
        <v>229</v>
      </c>
      <c r="H234" s="54"/>
      <c r="I234" s="368">
        <v>497</v>
      </c>
      <c r="J234" s="370" t="s">
        <v>2298</v>
      </c>
      <c r="K234" s="370" t="s">
        <v>2499</v>
      </c>
      <c r="L234" s="38"/>
      <c r="M234" s="402"/>
      <c r="N234" s="402">
        <v>20000</v>
      </c>
      <c r="O234" s="402"/>
      <c r="P234" s="402"/>
      <c r="Q234" s="100"/>
      <c r="R234" s="402">
        <v>26000</v>
      </c>
      <c r="S234" s="402">
        <v>18000</v>
      </c>
      <c r="T234" s="402">
        <v>21600</v>
      </c>
      <c r="U234" s="402"/>
      <c r="V234" s="422">
        <f t="shared" si="5"/>
        <v>18000</v>
      </c>
      <c r="W234" s="61">
        <v>40000</v>
      </c>
      <c r="X234" s="61">
        <v>37800</v>
      </c>
      <c r="Y234" s="68"/>
      <c r="Z234" s="61">
        <f>MIN(M234:X234)</f>
        <v>18000</v>
      </c>
      <c r="AA234" s="61">
        <f>Z234*I234</f>
        <v>8946000</v>
      </c>
      <c r="AB234" s="370"/>
      <c r="AC234" s="362">
        <f>VLOOKUP($D$9:$D$830,[6]TH6!$B$9:$I$567,8,0)</f>
        <v>518</v>
      </c>
      <c r="AD234" s="362">
        <f>VLOOKUP($D$9:$D$830,[6]TH6!$B$9:$I$567,7,0)</f>
        <v>20056</v>
      </c>
      <c r="AF234" s="362">
        <f>AC234-I234</f>
        <v>21</v>
      </c>
      <c r="AG234" s="417">
        <f>AD234-Z234</f>
        <v>2056</v>
      </c>
    </row>
    <row r="235" spans="2:33" ht="38.25">
      <c r="B235" s="42" t="e">
        <f>IF(#REF!="","",SUBTOTAL(3,#REF!))</f>
        <v>#REF!</v>
      </c>
      <c r="C235" s="374"/>
      <c r="D235" s="375"/>
      <c r="E235" s="376"/>
      <c r="F235" s="376"/>
      <c r="G235" s="376"/>
      <c r="H235" s="54"/>
      <c r="I235" s="376"/>
      <c r="J235" s="375"/>
      <c r="K235" s="375" t="s">
        <v>2498</v>
      </c>
      <c r="L235" s="48"/>
      <c r="M235" s="404"/>
      <c r="N235" s="404"/>
      <c r="O235" s="404"/>
      <c r="P235" s="404"/>
      <c r="Q235" s="102"/>
      <c r="R235" s="404"/>
      <c r="S235" s="404"/>
      <c r="T235" s="404"/>
      <c r="U235" s="403"/>
      <c r="V235" s="423">
        <f t="shared" si="5"/>
        <v>0</v>
      </c>
      <c r="W235" s="63"/>
      <c r="X235" s="63"/>
      <c r="Y235" s="70"/>
      <c r="Z235" s="63"/>
      <c r="AA235" s="63"/>
      <c r="AB235" s="375"/>
      <c r="AG235" s="417"/>
    </row>
    <row r="236" spans="2:33" ht="14.25">
      <c r="B236" s="42" t="e">
        <f>IF(#REF!="","",SUBTOTAL(3,#REF!))</f>
        <v>#REF!</v>
      </c>
      <c r="C236" s="380" t="s">
        <v>2432</v>
      </c>
      <c r="D236" s="381" t="s">
        <v>2500</v>
      </c>
      <c r="E236" s="364"/>
      <c r="F236" s="364"/>
      <c r="G236" s="364"/>
      <c r="H236" s="54"/>
      <c r="I236" s="379"/>
      <c r="J236" s="381"/>
      <c r="K236" s="381"/>
      <c r="L236" s="60"/>
      <c r="M236" s="405"/>
      <c r="N236" s="405"/>
      <c r="O236" s="405"/>
      <c r="P236" s="405"/>
      <c r="Q236" s="103"/>
      <c r="R236" s="405"/>
      <c r="S236" s="405"/>
      <c r="T236" s="405"/>
      <c r="U236" s="412"/>
      <c r="V236" s="424">
        <f t="shared" si="5"/>
        <v>0</v>
      </c>
      <c r="W236" s="71"/>
      <c r="X236" s="71"/>
      <c r="Y236" s="72"/>
      <c r="Z236" s="71"/>
      <c r="AA236" s="71"/>
      <c r="AB236" s="381"/>
      <c r="AG236" s="417">
        <f>AD236-Z236</f>
        <v>0</v>
      </c>
    </row>
    <row r="237" spans="2:33" ht="14.25">
      <c r="B237" s="42" t="e">
        <f>IF(#REF!="","",SUBTOTAL(3,#REF!))</f>
        <v>#REF!</v>
      </c>
      <c r="C237" s="380"/>
      <c r="D237" s="381" t="s">
        <v>2427</v>
      </c>
      <c r="E237" s="364"/>
      <c r="F237" s="364"/>
      <c r="G237" s="364"/>
      <c r="H237" s="54"/>
      <c r="I237" s="379"/>
      <c r="J237" s="381"/>
      <c r="K237" s="381"/>
      <c r="L237" s="60"/>
      <c r="M237" s="405"/>
      <c r="N237" s="405"/>
      <c r="O237" s="405"/>
      <c r="P237" s="405"/>
      <c r="Q237" s="103"/>
      <c r="R237" s="405"/>
      <c r="S237" s="405"/>
      <c r="T237" s="405"/>
      <c r="U237" s="412"/>
      <c r="V237" s="424">
        <f t="shared" si="5"/>
        <v>0</v>
      </c>
      <c r="W237" s="71"/>
      <c r="X237" s="71"/>
      <c r="Y237" s="72"/>
      <c r="Z237" s="71"/>
      <c r="AA237" s="71"/>
      <c r="AB237" s="381"/>
      <c r="AG237" s="417">
        <f>AD237-Z237</f>
        <v>0</v>
      </c>
    </row>
    <row r="238" spans="2:33" ht="25.5">
      <c r="B238" s="42" t="e">
        <f>IF(#REF!="","",SUBTOTAL(3,#REF!))</f>
        <v>#REF!</v>
      </c>
      <c r="C238" s="380">
        <v>1</v>
      </c>
      <c r="D238" s="381" t="s">
        <v>2473</v>
      </c>
      <c r="E238" s="364"/>
      <c r="F238" s="364"/>
      <c r="G238" s="364"/>
      <c r="H238" s="54"/>
      <c r="I238" s="379"/>
      <c r="J238" s="381"/>
      <c r="K238" s="381"/>
      <c r="L238" s="60"/>
      <c r="M238" s="405"/>
      <c r="N238" s="405"/>
      <c r="O238" s="405"/>
      <c r="P238" s="405"/>
      <c r="Q238" s="103"/>
      <c r="R238" s="405"/>
      <c r="S238" s="405"/>
      <c r="T238" s="405"/>
      <c r="U238" s="412"/>
      <c r="V238" s="424">
        <f t="shared" si="5"/>
        <v>0</v>
      </c>
      <c r="W238" s="71"/>
      <c r="X238" s="71"/>
      <c r="Y238" s="72"/>
      <c r="Z238" s="71"/>
      <c r="AA238" s="71"/>
      <c r="AB238" s="381"/>
      <c r="AG238" s="417">
        <f>AD238-Z238</f>
        <v>0</v>
      </c>
    </row>
    <row r="239" spans="2:33" ht="25.5">
      <c r="B239" s="42" t="e">
        <f>IF(#REF!="","",SUBTOTAL(3,#REF!))</f>
        <v>#REF!</v>
      </c>
      <c r="C239" s="369"/>
      <c r="D239" s="370" t="s">
        <v>622</v>
      </c>
      <c r="E239" s="368" t="s">
        <v>2279</v>
      </c>
      <c r="F239" s="368"/>
      <c r="G239" s="368" t="s">
        <v>229</v>
      </c>
      <c r="H239" s="54"/>
      <c r="I239" s="368">
        <v>134</v>
      </c>
      <c r="J239" s="370" t="s">
        <v>2298</v>
      </c>
      <c r="K239" s="370" t="s">
        <v>2501</v>
      </c>
      <c r="L239" s="38"/>
      <c r="M239" s="402">
        <v>42000</v>
      </c>
      <c r="N239" s="402">
        <v>53000</v>
      </c>
      <c r="O239" s="402"/>
      <c r="P239" s="402"/>
      <c r="Q239" s="100"/>
      <c r="R239" s="402">
        <v>50900</v>
      </c>
      <c r="S239" s="402"/>
      <c r="T239" s="402">
        <v>58900</v>
      </c>
      <c r="U239" s="402"/>
      <c r="V239" s="422">
        <f t="shared" si="5"/>
        <v>42000</v>
      </c>
      <c r="W239" s="61">
        <v>76000</v>
      </c>
      <c r="X239" s="61">
        <v>57600</v>
      </c>
      <c r="Y239" s="68"/>
      <c r="Z239" s="61">
        <f>MIN(M239:X239)</f>
        <v>42000</v>
      </c>
      <c r="AA239" s="61">
        <f>Z239*I239</f>
        <v>5628000</v>
      </c>
      <c r="AB239" s="370"/>
      <c r="AC239" s="362">
        <f>VLOOKUP($D$9:$D$830,[6]TH6!$B$9:$I$567,8,0)</f>
        <v>143</v>
      </c>
      <c r="AD239" s="362">
        <f>VLOOKUP($D$9:$D$830,[6]TH6!$B$9:$I$567,7,0)</f>
        <v>49043</v>
      </c>
      <c r="AF239" s="362">
        <f>AC239-I239</f>
        <v>9</v>
      </c>
      <c r="AG239" s="417">
        <f>AD239-Z239</f>
        <v>7043</v>
      </c>
    </row>
    <row r="240" spans="2:33" ht="15">
      <c r="B240" s="42" t="e">
        <f>IF(#REF!="","",SUBTOTAL(3,#REF!))</f>
        <v>#REF!</v>
      </c>
      <c r="C240" s="371"/>
      <c r="D240" s="372"/>
      <c r="E240" s="373"/>
      <c r="F240" s="373"/>
      <c r="G240" s="373"/>
      <c r="H240" s="54"/>
      <c r="I240" s="373"/>
      <c r="J240" s="372"/>
      <c r="K240" s="372" t="s">
        <v>2502</v>
      </c>
      <c r="L240" s="43"/>
      <c r="M240" s="403"/>
      <c r="N240" s="403"/>
      <c r="O240" s="403"/>
      <c r="P240" s="403"/>
      <c r="Q240" s="101"/>
      <c r="R240" s="403"/>
      <c r="S240" s="403"/>
      <c r="T240" s="403"/>
      <c r="U240" s="403"/>
      <c r="V240" s="423">
        <f t="shared" si="5"/>
        <v>0</v>
      </c>
      <c r="W240" s="62"/>
      <c r="X240" s="62"/>
      <c r="Y240" s="69"/>
      <c r="Z240" s="62"/>
      <c r="AA240" s="62"/>
      <c r="AB240" s="372"/>
      <c r="AG240" s="417"/>
    </row>
    <row r="241" spans="2:33" ht="15">
      <c r="B241" s="42" t="e">
        <f>IF(#REF!="","",SUBTOTAL(3,#REF!))</f>
        <v>#REF!</v>
      </c>
      <c r="C241" s="371"/>
      <c r="D241" s="372"/>
      <c r="E241" s="373"/>
      <c r="F241" s="373"/>
      <c r="G241" s="373"/>
      <c r="H241" s="54"/>
      <c r="I241" s="373"/>
      <c r="J241" s="372"/>
      <c r="K241" s="372" t="s">
        <v>2503</v>
      </c>
      <c r="L241" s="43"/>
      <c r="M241" s="403"/>
      <c r="N241" s="403"/>
      <c r="O241" s="403"/>
      <c r="P241" s="403"/>
      <c r="Q241" s="101"/>
      <c r="R241" s="403"/>
      <c r="S241" s="403"/>
      <c r="T241" s="403"/>
      <c r="U241" s="403"/>
      <c r="V241" s="423">
        <f t="shared" si="5"/>
        <v>0</v>
      </c>
      <c r="W241" s="62"/>
      <c r="X241" s="62"/>
      <c r="Y241" s="69"/>
      <c r="Z241" s="62"/>
      <c r="AA241" s="62"/>
      <c r="AB241" s="372"/>
      <c r="AG241" s="417"/>
    </row>
    <row r="242" spans="2:33" ht="38.25">
      <c r="B242" s="42" t="e">
        <f>IF(#REF!="","",SUBTOTAL(3,#REF!))</f>
        <v>#REF!</v>
      </c>
      <c r="C242" s="374"/>
      <c r="D242" s="375"/>
      <c r="E242" s="376"/>
      <c r="F242" s="376"/>
      <c r="G242" s="376"/>
      <c r="H242" s="54"/>
      <c r="I242" s="376"/>
      <c r="J242" s="375"/>
      <c r="K242" s="375" t="s">
        <v>2484</v>
      </c>
      <c r="L242" s="48"/>
      <c r="M242" s="404"/>
      <c r="N242" s="404"/>
      <c r="O242" s="404"/>
      <c r="P242" s="404"/>
      <c r="Q242" s="102"/>
      <c r="R242" s="404"/>
      <c r="S242" s="404"/>
      <c r="T242" s="404"/>
      <c r="U242" s="403"/>
      <c r="V242" s="423">
        <f t="shared" si="5"/>
        <v>0</v>
      </c>
      <c r="W242" s="63"/>
      <c r="X242" s="63"/>
      <c r="Y242" s="70"/>
      <c r="Z242" s="63"/>
      <c r="AA242" s="63"/>
      <c r="AB242" s="375"/>
      <c r="AG242" s="417"/>
    </row>
    <row r="243" spans="2:33" ht="25.5">
      <c r="B243" s="42" t="e">
        <f>IF(#REF!="","",SUBTOTAL(3,#REF!))</f>
        <v>#REF!</v>
      </c>
      <c r="C243" s="380">
        <v>2</v>
      </c>
      <c r="D243" s="381" t="s">
        <v>2476</v>
      </c>
      <c r="E243" s="364"/>
      <c r="F243" s="364"/>
      <c r="G243" s="364"/>
      <c r="H243" s="54"/>
      <c r="I243" s="379"/>
      <c r="J243" s="381"/>
      <c r="K243" s="381"/>
      <c r="L243" s="60"/>
      <c r="M243" s="405"/>
      <c r="N243" s="405"/>
      <c r="O243" s="405"/>
      <c r="P243" s="405"/>
      <c r="Q243" s="103"/>
      <c r="R243" s="405"/>
      <c r="S243" s="405"/>
      <c r="T243" s="405"/>
      <c r="U243" s="412"/>
      <c r="V243" s="424">
        <f t="shared" si="5"/>
        <v>0</v>
      </c>
      <c r="W243" s="71"/>
      <c r="X243" s="71"/>
      <c r="Y243" s="72"/>
      <c r="Z243" s="71"/>
      <c r="AA243" s="71"/>
      <c r="AB243" s="381"/>
      <c r="AG243" s="417">
        <f>AD243-Z243</f>
        <v>0</v>
      </c>
    </row>
    <row r="244" spans="2:33" ht="63.75">
      <c r="B244" s="42" t="e">
        <f>IF(#REF!="","",SUBTOTAL(3,#REF!))</f>
        <v>#REF!</v>
      </c>
      <c r="C244" s="369"/>
      <c r="D244" s="370" t="s">
        <v>628</v>
      </c>
      <c r="E244" s="368" t="s">
        <v>2279</v>
      </c>
      <c r="F244" s="368"/>
      <c r="G244" s="368" t="s">
        <v>229</v>
      </c>
      <c r="H244" s="54"/>
      <c r="I244" s="368">
        <v>133</v>
      </c>
      <c r="J244" s="370" t="s">
        <v>2298</v>
      </c>
      <c r="K244" s="370" t="s">
        <v>2504</v>
      </c>
      <c r="L244" s="38"/>
      <c r="M244" s="402">
        <v>60000</v>
      </c>
      <c r="N244" s="402">
        <v>53000</v>
      </c>
      <c r="O244" s="402"/>
      <c r="P244" s="402"/>
      <c r="Q244" s="100"/>
      <c r="R244" s="402">
        <v>50900</v>
      </c>
      <c r="S244" s="402"/>
      <c r="T244" s="402">
        <v>58900</v>
      </c>
      <c r="U244" s="402"/>
      <c r="V244" s="422">
        <f t="shared" si="5"/>
        <v>50900</v>
      </c>
      <c r="W244" s="61">
        <v>76000</v>
      </c>
      <c r="X244" s="61">
        <v>57600</v>
      </c>
      <c r="Y244" s="68"/>
      <c r="Z244" s="61">
        <f>MIN(M244:X244)</f>
        <v>50900</v>
      </c>
      <c r="AA244" s="61">
        <f>Z244*I244</f>
        <v>6769700</v>
      </c>
      <c r="AB244" s="370"/>
      <c r="AC244" s="362">
        <f>VLOOKUP($D$9:$D$830,[6]TH6!$B$9:$I$567,8,0)</f>
        <v>142</v>
      </c>
      <c r="AD244" s="362">
        <f>VLOOKUP($D$9:$D$830,[6]TH6!$B$9:$I$567,7,0)</f>
        <v>48913</v>
      </c>
      <c r="AF244" s="362">
        <f>AC244-I244</f>
        <v>9</v>
      </c>
      <c r="AG244" s="417">
        <f>AD244-Z244</f>
        <v>-1987</v>
      </c>
    </row>
    <row r="245" spans="2:33" ht="38.25">
      <c r="B245" s="42" t="e">
        <f>IF(#REF!="","",SUBTOTAL(3,#REF!))</f>
        <v>#REF!</v>
      </c>
      <c r="C245" s="374"/>
      <c r="D245" s="375"/>
      <c r="E245" s="376"/>
      <c r="F245" s="376"/>
      <c r="G245" s="376"/>
      <c r="H245" s="54"/>
      <c r="I245" s="376"/>
      <c r="J245" s="375"/>
      <c r="K245" s="375" t="s">
        <v>2505</v>
      </c>
      <c r="L245" s="48"/>
      <c r="M245" s="404"/>
      <c r="N245" s="404"/>
      <c r="O245" s="404"/>
      <c r="P245" s="404"/>
      <c r="Q245" s="102"/>
      <c r="R245" s="404"/>
      <c r="S245" s="404"/>
      <c r="T245" s="404"/>
      <c r="U245" s="403"/>
      <c r="V245" s="423">
        <f t="shared" si="5"/>
        <v>0</v>
      </c>
      <c r="W245" s="63"/>
      <c r="X245" s="63"/>
      <c r="Y245" s="70"/>
      <c r="Z245" s="63"/>
      <c r="AA245" s="63"/>
      <c r="AB245" s="375"/>
      <c r="AG245" s="417"/>
    </row>
    <row r="246" spans="2:33" ht="29.25" customHeight="1">
      <c r="B246" s="42" t="e">
        <f>IF(#REF!="","",SUBTOTAL(3,#REF!))</f>
        <v>#REF!</v>
      </c>
      <c r="C246" s="380">
        <v>3</v>
      </c>
      <c r="D246" s="381" t="s">
        <v>2488</v>
      </c>
      <c r="E246" s="364"/>
      <c r="F246" s="364"/>
      <c r="G246" s="364"/>
      <c r="H246" s="54"/>
      <c r="I246" s="379"/>
      <c r="J246" s="381"/>
      <c r="K246" s="381"/>
      <c r="L246" s="60"/>
      <c r="M246" s="405"/>
      <c r="N246" s="405"/>
      <c r="O246" s="405"/>
      <c r="P246" s="405"/>
      <c r="Q246" s="103"/>
      <c r="R246" s="405"/>
      <c r="S246" s="405"/>
      <c r="T246" s="405"/>
      <c r="U246" s="412"/>
      <c r="V246" s="424">
        <f t="shared" si="5"/>
        <v>0</v>
      </c>
      <c r="W246" s="71"/>
      <c r="X246" s="71"/>
      <c r="Y246" s="72"/>
      <c r="Z246" s="71"/>
      <c r="AA246" s="71"/>
      <c r="AB246" s="381"/>
      <c r="AG246" s="417">
        <f>AD246-Z246</f>
        <v>0</v>
      </c>
    </row>
    <row r="247" spans="2:33" ht="51">
      <c r="B247" s="42" t="e">
        <f>IF(#REF!="","",SUBTOTAL(3,#REF!))</f>
        <v>#REF!</v>
      </c>
      <c r="C247" s="369"/>
      <c r="D247" s="370" t="s">
        <v>635</v>
      </c>
      <c r="E247" s="368" t="s">
        <v>2279</v>
      </c>
      <c r="F247" s="368"/>
      <c r="G247" s="368" t="s">
        <v>229</v>
      </c>
      <c r="H247" s="54"/>
      <c r="I247" s="368">
        <v>131</v>
      </c>
      <c r="J247" s="370" t="s">
        <v>2298</v>
      </c>
      <c r="K247" s="370" t="s">
        <v>2506</v>
      </c>
      <c r="L247" s="38"/>
      <c r="M247" s="402">
        <v>60000</v>
      </c>
      <c r="N247" s="402">
        <v>53000</v>
      </c>
      <c r="O247" s="402"/>
      <c r="P247" s="402"/>
      <c r="Q247" s="100"/>
      <c r="R247" s="402">
        <v>50900</v>
      </c>
      <c r="S247" s="402"/>
      <c r="T247" s="402">
        <v>58900</v>
      </c>
      <c r="U247" s="402"/>
      <c r="V247" s="422">
        <f t="shared" si="5"/>
        <v>50900</v>
      </c>
      <c r="W247" s="61">
        <v>76000</v>
      </c>
      <c r="X247" s="61">
        <v>57600</v>
      </c>
      <c r="Y247" s="68"/>
      <c r="Z247" s="61">
        <f>MIN(M247:X247)</f>
        <v>50900</v>
      </c>
      <c r="AA247" s="61">
        <f>Z247*I247</f>
        <v>6667900</v>
      </c>
      <c r="AB247" s="370"/>
      <c r="AC247" s="362">
        <f>VLOOKUP($D$9:$D$830,[6]TH6!$B$9:$I$567,8,0)</f>
        <v>140</v>
      </c>
      <c r="AD247" s="362">
        <f>VLOOKUP($D$9:$D$830,[6]TH6!$B$9:$I$567,7,0)</f>
        <v>48913</v>
      </c>
      <c r="AF247" s="362">
        <f>AC247-I247</f>
        <v>9</v>
      </c>
      <c r="AG247" s="417">
        <f>AD247-Z247</f>
        <v>-1987</v>
      </c>
    </row>
    <row r="248" spans="2:33" ht="38.25">
      <c r="B248" s="42" t="e">
        <f>IF(#REF!="","",SUBTOTAL(3,#REF!))</f>
        <v>#REF!</v>
      </c>
      <c r="C248" s="374"/>
      <c r="D248" s="375"/>
      <c r="E248" s="376"/>
      <c r="F248" s="376"/>
      <c r="G248" s="376"/>
      <c r="H248" s="54"/>
      <c r="I248" s="376"/>
      <c r="J248" s="375"/>
      <c r="K248" s="375" t="s">
        <v>2505</v>
      </c>
      <c r="L248" s="48"/>
      <c r="M248" s="404"/>
      <c r="N248" s="404"/>
      <c r="O248" s="404"/>
      <c r="P248" s="404"/>
      <c r="Q248" s="102"/>
      <c r="R248" s="404"/>
      <c r="S248" s="404"/>
      <c r="T248" s="404"/>
      <c r="U248" s="403"/>
      <c r="V248" s="423">
        <f t="shared" si="5"/>
        <v>0</v>
      </c>
      <c r="W248" s="63"/>
      <c r="X248" s="63"/>
      <c r="Y248" s="70"/>
      <c r="Z248" s="63"/>
      <c r="AA248" s="63"/>
      <c r="AB248" s="375"/>
      <c r="AG248" s="417"/>
    </row>
    <row r="249" spans="2:33" ht="63.75">
      <c r="B249" s="42" t="e">
        <f>IF(#REF!="","",SUBTOTAL(3,#REF!))</f>
        <v>#REF!</v>
      </c>
      <c r="C249" s="369"/>
      <c r="D249" s="370" t="s">
        <v>649</v>
      </c>
      <c r="E249" s="368" t="s">
        <v>2279</v>
      </c>
      <c r="F249" s="368"/>
      <c r="G249" s="368" t="s">
        <v>229</v>
      </c>
      <c r="H249" s="54"/>
      <c r="I249" s="368">
        <v>131</v>
      </c>
      <c r="J249" s="370" t="s">
        <v>2298</v>
      </c>
      <c r="K249" s="370" t="s">
        <v>2507</v>
      </c>
      <c r="L249" s="38"/>
      <c r="M249" s="402">
        <v>60000</v>
      </c>
      <c r="N249" s="402">
        <v>53000</v>
      </c>
      <c r="O249" s="402"/>
      <c r="P249" s="402"/>
      <c r="Q249" s="100"/>
      <c r="R249" s="402">
        <v>50900</v>
      </c>
      <c r="S249" s="402">
        <v>50000</v>
      </c>
      <c r="T249" s="402">
        <v>58900</v>
      </c>
      <c r="U249" s="402"/>
      <c r="V249" s="422">
        <f t="shared" si="5"/>
        <v>50000</v>
      </c>
      <c r="W249" s="61">
        <v>76000</v>
      </c>
      <c r="X249" s="61">
        <v>54000</v>
      </c>
      <c r="Y249" s="68"/>
      <c r="Z249" s="61">
        <f>MIN(M249:X249)</f>
        <v>50000</v>
      </c>
      <c r="AA249" s="61">
        <f>Z249*I249</f>
        <v>6550000</v>
      </c>
      <c r="AB249" s="370"/>
      <c r="AC249" s="362">
        <f>VLOOKUP($D$9:$D$830,[6]TH6!$B$9:$I$567,8,0)</f>
        <v>139</v>
      </c>
      <c r="AD249" s="362">
        <f>VLOOKUP($D$9:$D$830,[6]TH6!$B$9:$I$567,7,0)</f>
        <v>48913</v>
      </c>
      <c r="AF249" s="362">
        <f>AC249-I249</f>
        <v>8</v>
      </c>
      <c r="AG249" s="417">
        <f>AD249-Z249</f>
        <v>-1087</v>
      </c>
    </row>
    <row r="250" spans="2:33" ht="38.25">
      <c r="B250" s="42" t="e">
        <f>IF(#REF!="","",SUBTOTAL(3,#REF!))</f>
        <v>#REF!</v>
      </c>
      <c r="C250" s="374"/>
      <c r="D250" s="375"/>
      <c r="E250" s="376"/>
      <c r="F250" s="376"/>
      <c r="G250" s="376"/>
      <c r="H250" s="54"/>
      <c r="I250" s="376"/>
      <c r="J250" s="375"/>
      <c r="K250" s="375" t="s">
        <v>2508</v>
      </c>
      <c r="L250" s="48"/>
      <c r="M250" s="404"/>
      <c r="N250" s="404"/>
      <c r="O250" s="404"/>
      <c r="P250" s="404"/>
      <c r="Q250" s="102"/>
      <c r="R250" s="404"/>
      <c r="S250" s="404"/>
      <c r="T250" s="404"/>
      <c r="U250" s="403"/>
      <c r="V250" s="423">
        <f t="shared" si="5"/>
        <v>0</v>
      </c>
      <c r="W250" s="63"/>
      <c r="X250" s="63"/>
      <c r="Y250" s="70"/>
      <c r="Z250" s="63"/>
      <c r="AA250" s="63"/>
      <c r="AB250" s="375"/>
      <c r="AG250" s="417"/>
    </row>
    <row r="251" spans="2:33" ht="14.25">
      <c r="B251" s="42" t="e">
        <f>IF(#REF!="","",SUBTOTAL(3,#REF!))</f>
        <v>#REF!</v>
      </c>
      <c r="C251" s="380">
        <v>4</v>
      </c>
      <c r="D251" s="381" t="s">
        <v>2509</v>
      </c>
      <c r="E251" s="364"/>
      <c r="F251" s="364"/>
      <c r="G251" s="364"/>
      <c r="H251" s="54"/>
      <c r="I251" s="379"/>
      <c r="J251" s="381"/>
      <c r="K251" s="381"/>
      <c r="L251" s="60"/>
      <c r="M251" s="405"/>
      <c r="N251" s="405"/>
      <c r="O251" s="405"/>
      <c r="P251" s="405"/>
      <c r="Q251" s="103"/>
      <c r="R251" s="405"/>
      <c r="S251" s="405"/>
      <c r="T251" s="405"/>
      <c r="U251" s="412"/>
      <c r="V251" s="424">
        <f t="shared" si="5"/>
        <v>0</v>
      </c>
      <c r="W251" s="71"/>
      <c r="X251" s="71"/>
      <c r="Y251" s="72"/>
      <c r="Z251" s="71"/>
      <c r="AA251" s="71"/>
      <c r="AB251" s="381"/>
      <c r="AG251" s="417">
        <f>AD251-Z251</f>
        <v>0</v>
      </c>
    </row>
    <row r="252" spans="2:33" ht="63.75">
      <c r="B252" s="42" t="e">
        <f>IF(#REF!="","",SUBTOTAL(3,#REF!))</f>
        <v>#REF!</v>
      </c>
      <c r="C252" s="369"/>
      <c r="D252" s="370" t="s">
        <v>655</v>
      </c>
      <c r="E252" s="368" t="s">
        <v>2279</v>
      </c>
      <c r="F252" s="368"/>
      <c r="G252" s="368" t="s">
        <v>229</v>
      </c>
      <c r="H252" s="54"/>
      <c r="I252" s="368">
        <v>132</v>
      </c>
      <c r="J252" s="370" t="s">
        <v>2298</v>
      </c>
      <c r="K252" s="370" t="s">
        <v>2510</v>
      </c>
      <c r="L252" s="38"/>
      <c r="M252" s="402">
        <v>60000</v>
      </c>
      <c r="N252" s="402">
        <v>53000</v>
      </c>
      <c r="O252" s="402"/>
      <c r="P252" s="402"/>
      <c r="Q252" s="100"/>
      <c r="R252" s="402">
        <v>50900</v>
      </c>
      <c r="S252" s="402">
        <v>50000</v>
      </c>
      <c r="T252" s="402">
        <v>58900</v>
      </c>
      <c r="U252" s="402"/>
      <c r="V252" s="422">
        <f t="shared" si="5"/>
        <v>50000</v>
      </c>
      <c r="W252" s="61">
        <v>76000</v>
      </c>
      <c r="X252" s="61">
        <v>54000</v>
      </c>
      <c r="Y252" s="68"/>
      <c r="Z252" s="61">
        <f>MIN(M252:X252)</f>
        <v>50000</v>
      </c>
      <c r="AA252" s="61">
        <f>Z252*I252</f>
        <v>6600000</v>
      </c>
      <c r="AB252" s="370"/>
      <c r="AC252" s="362">
        <f>VLOOKUP($D$9:$D$830,[6]TH6!$B$9:$I$567,8,0)</f>
        <v>141</v>
      </c>
      <c r="AD252" s="362">
        <f>VLOOKUP($D$9:$D$830,[6]TH6!$B$9:$I$567,7,0)</f>
        <v>48913</v>
      </c>
      <c r="AF252" s="362">
        <f>AC252-I252</f>
        <v>9</v>
      </c>
      <c r="AG252" s="417">
        <f>AD252-Z252</f>
        <v>-1087</v>
      </c>
    </row>
    <row r="253" spans="2:33" ht="25.5">
      <c r="B253" s="42" t="e">
        <f>IF(#REF!="","",SUBTOTAL(3,#REF!))</f>
        <v>#REF!</v>
      </c>
      <c r="C253" s="371"/>
      <c r="D253" s="372"/>
      <c r="E253" s="373"/>
      <c r="F253" s="373"/>
      <c r="G253" s="373"/>
      <c r="H253" s="54"/>
      <c r="I253" s="373"/>
      <c r="J253" s="372"/>
      <c r="K253" s="372" t="s">
        <v>2511</v>
      </c>
      <c r="L253" s="43"/>
      <c r="M253" s="403"/>
      <c r="N253" s="403"/>
      <c r="O253" s="403"/>
      <c r="P253" s="403"/>
      <c r="Q253" s="101"/>
      <c r="R253" s="403"/>
      <c r="S253" s="403"/>
      <c r="T253" s="403"/>
      <c r="U253" s="403"/>
      <c r="V253" s="423">
        <f t="shared" si="5"/>
        <v>0</v>
      </c>
      <c r="W253" s="62"/>
      <c r="X253" s="62"/>
      <c r="Y253" s="69"/>
      <c r="Z253" s="62"/>
      <c r="AA253" s="62"/>
      <c r="AB253" s="372"/>
      <c r="AG253" s="417"/>
    </row>
    <row r="254" spans="2:33" ht="38.25">
      <c r="B254" s="42" t="e">
        <f>IF(#REF!="","",SUBTOTAL(3,#REF!))</f>
        <v>#REF!</v>
      </c>
      <c r="C254" s="374"/>
      <c r="D254" s="375"/>
      <c r="E254" s="376"/>
      <c r="F254" s="376"/>
      <c r="G254" s="376"/>
      <c r="H254" s="54"/>
      <c r="I254" s="376"/>
      <c r="J254" s="375"/>
      <c r="K254" s="375" t="s">
        <v>2505</v>
      </c>
      <c r="L254" s="48"/>
      <c r="M254" s="404"/>
      <c r="N254" s="404"/>
      <c r="O254" s="404"/>
      <c r="P254" s="404"/>
      <c r="Q254" s="102"/>
      <c r="R254" s="404"/>
      <c r="S254" s="404"/>
      <c r="T254" s="404"/>
      <c r="U254" s="403"/>
      <c r="V254" s="423">
        <f t="shared" si="5"/>
        <v>0</v>
      </c>
      <c r="W254" s="63"/>
      <c r="X254" s="63"/>
      <c r="Y254" s="70"/>
      <c r="Z254" s="63"/>
      <c r="AA254" s="63"/>
      <c r="AB254" s="375"/>
      <c r="AG254" s="417"/>
    </row>
    <row r="255" spans="2:33" ht="14.25">
      <c r="B255" s="42" t="e">
        <f>IF(#REF!="","",SUBTOTAL(3,#REF!))</f>
        <v>#REF!</v>
      </c>
      <c r="C255" s="380">
        <v>5</v>
      </c>
      <c r="D255" s="381" t="s">
        <v>2496</v>
      </c>
      <c r="E255" s="364"/>
      <c r="F255" s="364"/>
      <c r="G255" s="364"/>
      <c r="H255" s="54"/>
      <c r="I255" s="379"/>
      <c r="J255" s="381"/>
      <c r="K255" s="381"/>
      <c r="L255" s="60"/>
      <c r="M255" s="405"/>
      <c r="N255" s="405"/>
      <c r="O255" s="405"/>
      <c r="P255" s="405"/>
      <c r="Q255" s="103"/>
      <c r="R255" s="405"/>
      <c r="S255" s="405"/>
      <c r="T255" s="405"/>
      <c r="U255" s="412"/>
      <c r="V255" s="424">
        <f t="shared" si="5"/>
        <v>0</v>
      </c>
      <c r="W255" s="71"/>
      <c r="X255" s="71"/>
      <c r="Y255" s="72"/>
      <c r="Z255" s="71"/>
      <c r="AA255" s="71"/>
      <c r="AB255" s="381"/>
      <c r="AG255" s="417">
        <f>AD255-Z255</f>
        <v>0</v>
      </c>
    </row>
    <row r="256" spans="2:33" ht="51">
      <c r="B256" s="42" t="e">
        <f>IF(#REF!="","",SUBTOTAL(3,#REF!))</f>
        <v>#REF!</v>
      </c>
      <c r="C256" s="377"/>
      <c r="D256" s="378" t="s">
        <v>662</v>
      </c>
      <c r="E256" s="379" t="s">
        <v>2279</v>
      </c>
      <c r="F256" s="379"/>
      <c r="G256" s="379" t="s">
        <v>229</v>
      </c>
      <c r="H256" s="54"/>
      <c r="I256" s="379">
        <v>132</v>
      </c>
      <c r="J256" s="378" t="s">
        <v>2298</v>
      </c>
      <c r="K256" s="378" t="s">
        <v>2512</v>
      </c>
      <c r="L256" s="54"/>
      <c r="M256" s="406">
        <v>60000</v>
      </c>
      <c r="N256" s="406">
        <v>53000</v>
      </c>
      <c r="O256" s="406"/>
      <c r="P256" s="406"/>
      <c r="Q256" s="104"/>
      <c r="R256" s="406">
        <v>50900</v>
      </c>
      <c r="S256" s="406">
        <v>50000</v>
      </c>
      <c r="T256" s="406">
        <v>58900</v>
      </c>
      <c r="U256" s="402"/>
      <c r="V256" s="422">
        <f t="shared" si="5"/>
        <v>50000</v>
      </c>
      <c r="W256" s="73">
        <v>76000</v>
      </c>
      <c r="X256" s="73">
        <v>54000</v>
      </c>
      <c r="Y256" s="74"/>
      <c r="Z256" s="73">
        <f>MIN(M256:X256)</f>
        <v>50000</v>
      </c>
      <c r="AA256" s="73">
        <f>Z256*I256</f>
        <v>6600000</v>
      </c>
      <c r="AB256" s="378"/>
      <c r="AC256" s="362">
        <f>VLOOKUP($D$9:$D$830,[6]TH6!$B$9:$I$567,8,0)</f>
        <v>141</v>
      </c>
      <c r="AD256" s="362">
        <f>VLOOKUP($D$9:$D$830,[6]TH6!$B$9:$I$567,7,0)</f>
        <v>48913</v>
      </c>
      <c r="AF256" s="362">
        <f>AC256-I256</f>
        <v>9</v>
      </c>
      <c r="AG256" s="417">
        <f>AD256-Z256</f>
        <v>-1087</v>
      </c>
    </row>
    <row r="257" spans="2:33" ht="38.25">
      <c r="B257" s="42" t="e">
        <f>IF(#REF!="","",SUBTOTAL(3,#REF!))</f>
        <v>#REF!</v>
      </c>
      <c r="C257" s="369"/>
      <c r="D257" s="370" t="s">
        <v>669</v>
      </c>
      <c r="E257" s="368" t="s">
        <v>2279</v>
      </c>
      <c r="F257" s="368"/>
      <c r="G257" s="368" t="s">
        <v>229</v>
      </c>
      <c r="H257" s="54"/>
      <c r="I257" s="368">
        <v>130</v>
      </c>
      <c r="J257" s="370" t="s">
        <v>2298</v>
      </c>
      <c r="K257" s="370" t="s">
        <v>2513</v>
      </c>
      <c r="L257" s="38"/>
      <c r="M257" s="402">
        <v>60000</v>
      </c>
      <c r="N257" s="402">
        <v>53000</v>
      </c>
      <c r="O257" s="402"/>
      <c r="P257" s="402"/>
      <c r="Q257" s="100"/>
      <c r="R257" s="402">
        <v>50900</v>
      </c>
      <c r="S257" s="402">
        <v>50000</v>
      </c>
      <c r="T257" s="402">
        <v>58900</v>
      </c>
      <c r="U257" s="402"/>
      <c r="V257" s="422">
        <f t="shared" si="5"/>
        <v>50000</v>
      </c>
      <c r="W257" s="61">
        <v>76000</v>
      </c>
      <c r="X257" s="61">
        <v>54000</v>
      </c>
      <c r="Y257" s="68"/>
      <c r="Z257" s="56" t="e">
        <f>#REF!</f>
        <v>#REF!</v>
      </c>
      <c r="AA257" s="61" t="e">
        <f>Z257*I257</f>
        <v>#REF!</v>
      </c>
      <c r="AB257" s="370"/>
      <c r="AC257" s="362">
        <f>VLOOKUP($D$9:$D$830,[6]TH6!$B$9:$I$567,8,0)</f>
        <v>139</v>
      </c>
      <c r="AD257" s="362">
        <f>VLOOKUP($D$9:$D$830,[6]TH6!$B$9:$I$567,7,0)</f>
        <v>48913</v>
      </c>
      <c r="AF257" s="362">
        <f>AC257-I257</f>
        <v>9</v>
      </c>
      <c r="AG257" s="417" t="e">
        <f>AD257-Z257</f>
        <v>#REF!</v>
      </c>
    </row>
    <row r="258" spans="2:33" ht="38.25">
      <c r="B258" s="42" t="e">
        <f>IF(#REF!="","",SUBTOTAL(3,#REF!))</f>
        <v>#REF!</v>
      </c>
      <c r="C258" s="374"/>
      <c r="D258" s="375"/>
      <c r="E258" s="376"/>
      <c r="F258" s="376"/>
      <c r="G258" s="376"/>
      <c r="H258" s="54"/>
      <c r="I258" s="376"/>
      <c r="J258" s="375"/>
      <c r="K258" s="375" t="s">
        <v>2514</v>
      </c>
      <c r="L258" s="48"/>
      <c r="M258" s="404"/>
      <c r="N258" s="404"/>
      <c r="O258" s="404"/>
      <c r="P258" s="404"/>
      <c r="Q258" s="102"/>
      <c r="R258" s="404"/>
      <c r="S258" s="404"/>
      <c r="T258" s="404"/>
      <c r="U258" s="403"/>
      <c r="V258" s="423">
        <f t="shared" si="5"/>
        <v>0</v>
      </c>
      <c r="W258" s="63"/>
      <c r="X258" s="63"/>
      <c r="Y258" s="70"/>
      <c r="Z258" s="63"/>
      <c r="AA258" s="63"/>
      <c r="AB258" s="375"/>
      <c r="AG258" s="417"/>
    </row>
    <row r="259" spans="2:33" ht="14.25">
      <c r="B259" s="42" t="e">
        <f>IF(#REF!="","",SUBTOTAL(3,#REF!))</f>
        <v>#REF!</v>
      </c>
      <c r="C259" s="380">
        <v>6</v>
      </c>
      <c r="D259" s="381" t="s">
        <v>2515</v>
      </c>
      <c r="E259" s="364"/>
      <c r="F259" s="364"/>
      <c r="G259" s="364"/>
      <c r="H259" s="54"/>
      <c r="I259" s="379"/>
      <c r="J259" s="381"/>
      <c r="K259" s="381"/>
      <c r="L259" s="60"/>
      <c r="M259" s="405"/>
      <c r="N259" s="405"/>
      <c r="O259" s="405"/>
      <c r="P259" s="405"/>
      <c r="Q259" s="103"/>
      <c r="R259" s="405"/>
      <c r="S259" s="405"/>
      <c r="T259" s="405"/>
      <c r="U259" s="412"/>
      <c r="V259" s="424">
        <f t="shared" si="5"/>
        <v>0</v>
      </c>
      <c r="W259" s="71"/>
      <c r="X259" s="71"/>
      <c r="Y259" s="72"/>
      <c r="Z259" s="71"/>
      <c r="AA259" s="71"/>
      <c r="AB259" s="381"/>
      <c r="AG259" s="417">
        <f>AD259-Z259</f>
        <v>0</v>
      </c>
    </row>
    <row r="260" spans="2:33" ht="51">
      <c r="B260" s="42" t="e">
        <f>IF(#REF!="","",SUBTOTAL(3,#REF!))</f>
        <v>#REF!</v>
      </c>
      <c r="C260" s="369"/>
      <c r="D260" s="370" t="s">
        <v>675</v>
      </c>
      <c r="E260" s="368" t="s">
        <v>2279</v>
      </c>
      <c r="F260" s="368"/>
      <c r="G260" s="368" t="s">
        <v>229</v>
      </c>
      <c r="H260" s="54"/>
      <c r="I260" s="368">
        <v>129</v>
      </c>
      <c r="J260" s="370" t="s">
        <v>2298</v>
      </c>
      <c r="K260" s="370" t="s">
        <v>2516</v>
      </c>
      <c r="L260" s="38"/>
      <c r="M260" s="402">
        <v>60000</v>
      </c>
      <c r="N260" s="402">
        <v>53000</v>
      </c>
      <c r="O260" s="402"/>
      <c r="P260" s="402"/>
      <c r="Q260" s="100"/>
      <c r="R260" s="402">
        <v>50900</v>
      </c>
      <c r="S260" s="402"/>
      <c r="T260" s="402">
        <v>58900</v>
      </c>
      <c r="U260" s="402"/>
      <c r="V260" s="422">
        <f t="shared" si="5"/>
        <v>50900</v>
      </c>
      <c r="W260" s="61">
        <v>76000</v>
      </c>
      <c r="X260" s="61">
        <v>54000</v>
      </c>
      <c r="Y260" s="68"/>
      <c r="Z260" s="61">
        <f>MIN(M260:X260)</f>
        <v>50900</v>
      </c>
      <c r="AA260" s="61">
        <f>Z260*I260</f>
        <v>6566100</v>
      </c>
      <c r="AB260" s="370"/>
      <c r="AC260" s="362">
        <f>VLOOKUP($D$9:$D$830,[6]TH6!$B$9:$I$567,8,0)</f>
        <v>137</v>
      </c>
      <c r="AD260" s="362">
        <f>VLOOKUP($D$9:$D$830,[6]TH6!$B$9:$I$567,7,0)</f>
        <v>46813</v>
      </c>
      <c r="AF260" s="362">
        <f>AC260-I260</f>
        <v>8</v>
      </c>
      <c r="AG260" s="417">
        <f>AD260-Z260</f>
        <v>-4087</v>
      </c>
    </row>
    <row r="261" spans="2:33" ht="38.25">
      <c r="B261" s="42" t="e">
        <f>IF(#REF!="","",SUBTOTAL(3,#REF!))</f>
        <v>#REF!</v>
      </c>
      <c r="C261" s="374"/>
      <c r="D261" s="375"/>
      <c r="E261" s="376"/>
      <c r="F261" s="376"/>
      <c r="G261" s="376"/>
      <c r="H261" s="54"/>
      <c r="I261" s="376"/>
      <c r="J261" s="375"/>
      <c r="K261" s="375" t="s">
        <v>2517</v>
      </c>
      <c r="L261" s="48"/>
      <c r="M261" s="404"/>
      <c r="N261" s="404"/>
      <c r="O261" s="404"/>
      <c r="P261" s="404"/>
      <c r="Q261" s="102"/>
      <c r="R261" s="404"/>
      <c r="S261" s="404"/>
      <c r="T261" s="404"/>
      <c r="U261" s="403"/>
      <c r="V261" s="423">
        <f t="shared" si="5"/>
        <v>0</v>
      </c>
      <c r="W261" s="63"/>
      <c r="X261" s="63"/>
      <c r="Y261" s="70"/>
      <c r="Z261" s="63"/>
      <c r="AA261" s="63"/>
      <c r="AB261" s="375"/>
      <c r="AG261" s="417"/>
    </row>
    <row r="262" spans="2:33" ht="14.25">
      <c r="B262" s="42" t="e">
        <f>IF(#REF!="","",SUBTOTAL(3,#REF!))</f>
        <v>#REF!</v>
      </c>
      <c r="C262" s="377"/>
      <c r="D262" s="381" t="s">
        <v>2518</v>
      </c>
      <c r="E262" s="379"/>
      <c r="F262" s="379"/>
      <c r="G262" s="379"/>
      <c r="H262" s="54"/>
      <c r="I262" s="379"/>
      <c r="J262" s="381"/>
      <c r="K262" s="381"/>
      <c r="L262" s="60"/>
      <c r="M262" s="405"/>
      <c r="N262" s="405"/>
      <c r="O262" s="405"/>
      <c r="P262" s="405"/>
      <c r="Q262" s="103"/>
      <c r="R262" s="405"/>
      <c r="S262" s="405"/>
      <c r="T262" s="405"/>
      <c r="U262" s="412"/>
      <c r="V262" s="424">
        <f t="shared" si="5"/>
        <v>0</v>
      </c>
      <c r="W262" s="71"/>
      <c r="X262" s="71"/>
      <c r="Y262" s="72"/>
      <c r="Z262" s="71"/>
      <c r="AA262" s="71"/>
      <c r="AB262" s="381"/>
      <c r="AG262" s="417">
        <f>AD262-Z262</f>
        <v>0</v>
      </c>
    </row>
    <row r="263" spans="2:33" ht="14.25">
      <c r="B263" s="42" t="e">
        <f>IF(#REF!="","",SUBTOTAL(3,#REF!))</f>
        <v>#REF!</v>
      </c>
      <c r="C263" s="380" t="s">
        <v>2295</v>
      </c>
      <c r="D263" s="381" t="s">
        <v>2278</v>
      </c>
      <c r="E263" s="364"/>
      <c r="F263" s="364"/>
      <c r="G263" s="364"/>
      <c r="H263" s="54"/>
      <c r="I263" s="379"/>
      <c r="J263" s="381"/>
      <c r="K263" s="381"/>
      <c r="L263" s="60"/>
      <c r="M263" s="405"/>
      <c r="N263" s="405"/>
      <c r="O263" s="405"/>
      <c r="P263" s="405"/>
      <c r="Q263" s="103"/>
      <c r="R263" s="405"/>
      <c r="S263" s="405"/>
      <c r="T263" s="405"/>
      <c r="U263" s="412"/>
      <c r="V263" s="424">
        <f t="shared" si="5"/>
        <v>0</v>
      </c>
      <c r="W263" s="71"/>
      <c r="X263" s="71"/>
      <c r="Y263" s="72"/>
      <c r="Z263" s="71"/>
      <c r="AA263" s="71"/>
      <c r="AB263" s="381"/>
      <c r="AG263" s="417">
        <f>AD263-Z263</f>
        <v>0</v>
      </c>
    </row>
    <row r="264" spans="2:33" ht="38.25">
      <c r="B264" s="42" t="e">
        <f>IF(#REF!="","",SUBTOTAL(3,#REF!))</f>
        <v>#REF!</v>
      </c>
      <c r="C264" s="369"/>
      <c r="D264" s="370" t="s">
        <v>784</v>
      </c>
      <c r="E264" s="368" t="s">
        <v>2279</v>
      </c>
      <c r="F264" s="368" t="s">
        <v>2279</v>
      </c>
      <c r="G264" s="368" t="s">
        <v>122</v>
      </c>
      <c r="H264" s="54"/>
      <c r="I264" s="368">
        <v>679</v>
      </c>
      <c r="J264" s="370" t="s">
        <v>2298</v>
      </c>
      <c r="K264" s="370" t="s">
        <v>2519</v>
      </c>
      <c r="L264" s="38"/>
      <c r="M264" s="402"/>
      <c r="N264" s="402">
        <v>1709000</v>
      </c>
      <c r="O264" s="402"/>
      <c r="P264" s="402"/>
      <c r="Q264" s="100"/>
      <c r="R264" s="402"/>
      <c r="S264" s="402"/>
      <c r="T264" s="402"/>
      <c r="U264" s="402"/>
      <c r="V264" s="422">
        <f t="shared" si="5"/>
        <v>1709000</v>
      </c>
      <c r="W264" s="61">
        <v>1565000</v>
      </c>
      <c r="X264" s="61">
        <v>2770200</v>
      </c>
      <c r="Y264" s="68"/>
      <c r="Z264" s="61">
        <f>MIN(M264:X264)</f>
        <v>1565000</v>
      </c>
      <c r="AA264" s="61">
        <f>Z264*I264</f>
        <v>1062635000</v>
      </c>
      <c r="AB264" s="370"/>
      <c r="AC264" s="362">
        <f>VLOOKUP($D$9:$D$830,[6]TH6!$B$9:$I$567,8,0)</f>
        <v>686</v>
      </c>
      <c r="AD264" s="362">
        <f>VLOOKUP($D$9:$D$830,[6]TH6!$B$9:$I$567,7,0)</f>
        <v>1878383</v>
      </c>
      <c r="AF264" s="362">
        <f>AC264-I264</f>
        <v>7</v>
      </c>
      <c r="AG264" s="417">
        <f>AD264-Z264</f>
        <v>313383</v>
      </c>
    </row>
    <row r="265" spans="2:33" ht="25.5">
      <c r="B265" s="42" t="e">
        <f>IF(#REF!="","",SUBTOTAL(3,#REF!))</f>
        <v>#REF!</v>
      </c>
      <c r="C265" s="371"/>
      <c r="D265" s="372"/>
      <c r="E265" s="373"/>
      <c r="F265" s="373"/>
      <c r="G265" s="373"/>
      <c r="H265" s="54"/>
      <c r="I265" s="373"/>
      <c r="J265" s="372"/>
      <c r="K265" s="372" t="s">
        <v>2520</v>
      </c>
      <c r="L265" s="43"/>
      <c r="M265" s="403"/>
      <c r="N265" s="403"/>
      <c r="O265" s="403"/>
      <c r="P265" s="403"/>
      <c r="Q265" s="101"/>
      <c r="R265" s="403"/>
      <c r="S265" s="403"/>
      <c r="T265" s="403"/>
      <c r="U265" s="403"/>
      <c r="V265" s="423">
        <f t="shared" si="5"/>
        <v>0</v>
      </c>
      <c r="W265" s="62"/>
      <c r="X265" s="62"/>
      <c r="Y265" s="69"/>
      <c r="Z265" s="62"/>
      <c r="AA265" s="62"/>
      <c r="AB265" s="372"/>
      <c r="AG265" s="417"/>
    </row>
    <row r="266" spans="2:33" ht="38.25">
      <c r="B266" s="42" t="e">
        <f>IF(#REF!="","",SUBTOTAL(3,#REF!))</f>
        <v>#REF!</v>
      </c>
      <c r="C266" s="374"/>
      <c r="D266" s="375"/>
      <c r="E266" s="376"/>
      <c r="F266" s="376"/>
      <c r="G266" s="376"/>
      <c r="H266" s="54"/>
      <c r="I266" s="376"/>
      <c r="J266" s="375"/>
      <c r="K266" s="375" t="s">
        <v>2335</v>
      </c>
      <c r="L266" s="48"/>
      <c r="M266" s="404"/>
      <c r="N266" s="404"/>
      <c r="O266" s="404"/>
      <c r="P266" s="404"/>
      <c r="Q266" s="102"/>
      <c r="R266" s="404"/>
      <c r="S266" s="404"/>
      <c r="T266" s="404"/>
      <c r="U266" s="403"/>
      <c r="V266" s="423">
        <f t="shared" ref="V266:V329" si="6">MIN(M266:U266)</f>
        <v>0</v>
      </c>
      <c r="W266" s="63"/>
      <c r="X266" s="63"/>
      <c r="Y266" s="70"/>
      <c r="Z266" s="63"/>
      <c r="AA266" s="63"/>
      <c r="AB266" s="375"/>
      <c r="AG266" s="417"/>
    </row>
    <row r="267" spans="2:33" ht="114.75">
      <c r="B267" s="42" t="e">
        <f>IF(#REF!="","",SUBTOTAL(3,#REF!))</f>
        <v>#REF!</v>
      </c>
      <c r="C267" s="377"/>
      <c r="D267" s="378" t="s">
        <v>787</v>
      </c>
      <c r="E267" s="379" t="s">
        <v>2279</v>
      </c>
      <c r="F267" s="379" t="s">
        <v>2279</v>
      </c>
      <c r="G267" s="379" t="s">
        <v>126</v>
      </c>
      <c r="H267" s="54"/>
      <c r="I267" s="379">
        <v>651</v>
      </c>
      <c r="J267" s="378" t="s">
        <v>2298</v>
      </c>
      <c r="K267" s="378" t="s">
        <v>2521</v>
      </c>
      <c r="L267" s="54"/>
      <c r="M267" s="406"/>
      <c r="N267" s="406">
        <v>1415000</v>
      </c>
      <c r="O267" s="406"/>
      <c r="P267" s="406"/>
      <c r="Q267" s="104"/>
      <c r="R267" s="406"/>
      <c r="S267" s="406"/>
      <c r="T267" s="406"/>
      <c r="U267" s="402"/>
      <c r="V267" s="422">
        <f t="shared" si="6"/>
        <v>1415000</v>
      </c>
      <c r="W267" s="73">
        <v>905000</v>
      </c>
      <c r="X267" s="73">
        <v>1440000</v>
      </c>
      <c r="Y267" s="74"/>
      <c r="Z267" s="73">
        <f>MIN(M267:X267)</f>
        <v>905000</v>
      </c>
      <c r="AA267" s="73">
        <f>Z267*I267</f>
        <v>589155000</v>
      </c>
      <c r="AB267" s="378"/>
      <c r="AC267" s="362">
        <f>VLOOKUP($D$9:$D$830,[6]TH6!$B$9:$I$567,8,0)</f>
        <v>657</v>
      </c>
      <c r="AD267" s="362">
        <f>VLOOKUP($D$9:$D$830,[6]TH6!$B$9:$I$567,7,0)</f>
        <v>974000</v>
      </c>
      <c r="AF267" s="362">
        <f>AC267-I267</f>
        <v>6</v>
      </c>
      <c r="AG267" s="417">
        <f>AD267-Z267</f>
        <v>69000</v>
      </c>
    </row>
    <row r="268" spans="2:33" ht="127.5">
      <c r="B268" s="42" t="e">
        <f>IF(#REF!="","",SUBTOTAL(3,#REF!))</f>
        <v>#REF!</v>
      </c>
      <c r="C268" s="377"/>
      <c r="D268" s="378" t="s">
        <v>794</v>
      </c>
      <c r="E268" s="379" t="s">
        <v>2279</v>
      </c>
      <c r="F268" s="379" t="s">
        <v>2279</v>
      </c>
      <c r="G268" s="379" t="s">
        <v>122</v>
      </c>
      <c r="H268" s="54"/>
      <c r="I268" s="379">
        <v>279</v>
      </c>
      <c r="J268" s="378" t="s">
        <v>2298</v>
      </c>
      <c r="K268" s="378" t="s">
        <v>2522</v>
      </c>
      <c r="L268" s="54"/>
      <c r="M268" s="406"/>
      <c r="N268" s="406">
        <v>1188000</v>
      </c>
      <c r="O268" s="406"/>
      <c r="P268" s="406"/>
      <c r="Q268" s="104"/>
      <c r="R268" s="406"/>
      <c r="S268" s="406"/>
      <c r="T268" s="406"/>
      <c r="U268" s="402"/>
      <c r="V268" s="422">
        <f t="shared" si="6"/>
        <v>1188000</v>
      </c>
      <c r="W268" s="73">
        <v>1375000</v>
      </c>
      <c r="X268" s="73">
        <v>1864800</v>
      </c>
      <c r="Y268" s="74"/>
      <c r="Z268" s="73">
        <f>MIN(M268:X268)</f>
        <v>1188000</v>
      </c>
      <c r="AA268" s="73">
        <f>Z268*I268</f>
        <v>331452000</v>
      </c>
      <c r="AB268" s="378"/>
      <c r="AC268" s="362">
        <f>VLOOKUP($D$9:$D$830,[6]TH6!$B$9:$I$567,8,0)</f>
        <v>285</v>
      </c>
      <c r="AD268" s="362">
        <f>VLOOKUP($D$9:$D$830,[6]TH6!$B$9:$I$567,7,0)</f>
        <v>1300000</v>
      </c>
      <c r="AF268" s="362">
        <f>AC268-I268</f>
        <v>6</v>
      </c>
      <c r="AG268" s="417">
        <f>AD268-Z268</f>
        <v>112000</v>
      </c>
    </row>
    <row r="269" spans="2:33" ht="33" customHeight="1">
      <c r="B269" s="42" t="e">
        <f>IF(#REF!="","",SUBTOTAL(3,#REF!))</f>
        <v>#REF!</v>
      </c>
      <c r="C269" s="369"/>
      <c r="D269" s="370" t="s">
        <v>799</v>
      </c>
      <c r="E269" s="368" t="s">
        <v>2279</v>
      </c>
      <c r="F269" s="368" t="s">
        <v>2279</v>
      </c>
      <c r="G269" s="368" t="s">
        <v>122</v>
      </c>
      <c r="H269" s="54"/>
      <c r="I269" s="368">
        <v>646</v>
      </c>
      <c r="J269" s="370" t="s">
        <v>2298</v>
      </c>
      <c r="K269" s="370" t="s">
        <v>2523</v>
      </c>
      <c r="L269" s="38"/>
      <c r="M269" s="402"/>
      <c r="N269" s="402">
        <v>95000</v>
      </c>
      <c r="O269" s="402">
        <v>80000</v>
      </c>
      <c r="P269" s="402"/>
      <c r="Q269" s="100"/>
      <c r="R269" s="402">
        <v>45000</v>
      </c>
      <c r="S269" s="402">
        <v>40000</v>
      </c>
      <c r="T269" s="402">
        <v>39300</v>
      </c>
      <c r="U269" s="402"/>
      <c r="V269" s="422">
        <f t="shared" si="6"/>
        <v>39300</v>
      </c>
      <c r="W269" s="61">
        <v>79000</v>
      </c>
      <c r="X269" s="61">
        <v>180000</v>
      </c>
      <c r="Y269" s="68"/>
      <c r="Z269" s="56" t="e">
        <f>#REF!</f>
        <v>#REF!</v>
      </c>
      <c r="AA269" s="61" t="e">
        <f>Z269*I269</f>
        <v>#REF!</v>
      </c>
      <c r="AB269" s="370"/>
      <c r="AC269" s="362">
        <f>VLOOKUP($D$9:$D$830,[6]TH6!$B$9:$I$567,8,0)</f>
        <v>651</v>
      </c>
      <c r="AD269" s="362">
        <f>VLOOKUP($D$9:$D$830,[6]TH6!$B$9:$I$567,7,0)</f>
        <v>36198</v>
      </c>
      <c r="AF269" s="362">
        <f>AC269-I269</f>
        <v>5</v>
      </c>
      <c r="AG269" s="417" t="e">
        <f>AD269-Z269</f>
        <v>#REF!</v>
      </c>
    </row>
    <row r="270" spans="2:33" ht="38.25">
      <c r="B270" s="42" t="e">
        <f>IF(#REF!="","",SUBTOTAL(3,#REF!))</f>
        <v>#REF!</v>
      </c>
      <c r="C270" s="374"/>
      <c r="D270" s="375"/>
      <c r="E270" s="376"/>
      <c r="F270" s="376"/>
      <c r="G270" s="376"/>
      <c r="H270" s="54"/>
      <c r="I270" s="376"/>
      <c r="J270" s="375"/>
      <c r="K270" s="375" t="s">
        <v>2335</v>
      </c>
      <c r="L270" s="48"/>
      <c r="M270" s="404"/>
      <c r="N270" s="404"/>
      <c r="O270" s="404"/>
      <c r="P270" s="404"/>
      <c r="Q270" s="102"/>
      <c r="R270" s="404"/>
      <c r="S270" s="404"/>
      <c r="T270" s="404"/>
      <c r="U270" s="403"/>
      <c r="V270" s="423">
        <f t="shared" si="6"/>
        <v>0</v>
      </c>
      <c r="W270" s="63"/>
      <c r="X270" s="63"/>
      <c r="Y270" s="70"/>
      <c r="Z270" s="63"/>
      <c r="AA270" s="63"/>
      <c r="AB270" s="375"/>
      <c r="AG270" s="417"/>
    </row>
    <row r="271" spans="2:33" ht="76.5">
      <c r="B271" s="42" t="e">
        <f>IF(#REF!="","",SUBTOTAL(3,#REF!))</f>
        <v>#REF!</v>
      </c>
      <c r="C271" s="377"/>
      <c r="D271" s="378" t="s">
        <v>2524</v>
      </c>
      <c r="E271" s="379" t="s">
        <v>2279</v>
      </c>
      <c r="F271" s="379" t="s">
        <v>2279</v>
      </c>
      <c r="G271" s="379" t="s">
        <v>122</v>
      </c>
      <c r="H271" s="54"/>
      <c r="I271" s="379">
        <v>786</v>
      </c>
      <c r="J271" s="378" t="s">
        <v>2298</v>
      </c>
      <c r="K271" s="378" t="s">
        <v>2525</v>
      </c>
      <c r="L271" s="54"/>
      <c r="M271" s="406"/>
      <c r="N271" s="406">
        <v>314000</v>
      </c>
      <c r="O271" s="406"/>
      <c r="P271" s="406"/>
      <c r="Q271" s="104"/>
      <c r="R271" s="406"/>
      <c r="S271" s="406"/>
      <c r="T271" s="406"/>
      <c r="U271" s="402"/>
      <c r="V271" s="422">
        <f t="shared" si="6"/>
        <v>314000</v>
      </c>
      <c r="W271" s="73">
        <v>520000</v>
      </c>
      <c r="X271" s="73">
        <v>485000</v>
      </c>
      <c r="Y271" s="74"/>
      <c r="Z271" s="56" t="e">
        <f>#REF!</f>
        <v>#REF!</v>
      </c>
      <c r="AA271" s="73" t="e">
        <f t="shared" ref="AA271:AA280" si="7">Z271*I271</f>
        <v>#REF!</v>
      </c>
      <c r="AB271" s="378"/>
      <c r="AC271" s="362">
        <f>VLOOKUP($D$9:$D$830,[6]TH6!$B$9:$I$567,8,0)</f>
        <v>786</v>
      </c>
      <c r="AD271" s="362">
        <f>VLOOKUP($D$9:$D$830,[6]TH6!$B$9:$I$567,7,0)</f>
        <v>200000</v>
      </c>
      <c r="AF271" s="362">
        <f t="shared" ref="AF271:AF280" si="8">AC271-I271</f>
        <v>0</v>
      </c>
      <c r="AG271" s="417" t="e">
        <f t="shared" ref="AG271:AG280" si="9">AD271-Z271</f>
        <v>#REF!</v>
      </c>
    </row>
    <row r="272" spans="2:33" ht="15">
      <c r="B272" s="42" t="e">
        <f>IF(#REF!="","",SUBTOTAL(3,#REF!))</f>
        <v>#REF!</v>
      </c>
      <c r="C272" s="377"/>
      <c r="D272" s="378" t="s">
        <v>803</v>
      </c>
      <c r="E272" s="379" t="s">
        <v>2279</v>
      </c>
      <c r="F272" s="379" t="s">
        <v>2279</v>
      </c>
      <c r="G272" s="379" t="s">
        <v>550</v>
      </c>
      <c r="H272" s="54"/>
      <c r="I272" s="379">
        <v>746</v>
      </c>
      <c r="J272" s="378" t="s">
        <v>2298</v>
      </c>
      <c r="K272" s="378" t="s">
        <v>804</v>
      </c>
      <c r="L272" s="54"/>
      <c r="M272" s="406"/>
      <c r="N272" s="406">
        <v>256000</v>
      </c>
      <c r="O272" s="406"/>
      <c r="P272" s="406"/>
      <c r="Q272" s="104"/>
      <c r="R272" s="406"/>
      <c r="S272" s="406"/>
      <c r="T272" s="406"/>
      <c r="U272" s="402"/>
      <c r="V272" s="422">
        <f t="shared" si="6"/>
        <v>256000</v>
      </c>
      <c r="W272" s="73">
        <v>370000</v>
      </c>
      <c r="X272" s="73">
        <v>360000</v>
      </c>
      <c r="Y272" s="74"/>
      <c r="Z272" s="73">
        <f>MIN(M272:X272)</f>
        <v>256000</v>
      </c>
      <c r="AA272" s="73">
        <f t="shared" si="7"/>
        <v>190976000</v>
      </c>
      <c r="AB272" s="378"/>
      <c r="AC272" s="362">
        <f>VLOOKUP($D$9:$D$830,[6]TH6!$B$9:$I$567,8,0)</f>
        <v>753</v>
      </c>
      <c r="AD272" s="362">
        <f>VLOOKUP($D$9:$D$830,[6]TH6!$B$9:$I$567,7,0)</f>
        <v>300000</v>
      </c>
      <c r="AF272" s="362">
        <f t="shared" si="8"/>
        <v>7</v>
      </c>
      <c r="AG272" s="417">
        <f t="shared" si="9"/>
        <v>44000</v>
      </c>
    </row>
    <row r="273" spans="2:33" ht="76.5">
      <c r="B273" s="42" t="e">
        <f>IF(#REF!="","",SUBTOTAL(3,#REF!))</f>
        <v>#REF!</v>
      </c>
      <c r="C273" s="377"/>
      <c r="D273" s="378" t="s">
        <v>808</v>
      </c>
      <c r="E273" s="379" t="s">
        <v>2279</v>
      </c>
      <c r="F273" s="379" t="s">
        <v>2279</v>
      </c>
      <c r="G273" s="379" t="s">
        <v>122</v>
      </c>
      <c r="H273" s="54"/>
      <c r="I273" s="379">
        <v>753</v>
      </c>
      <c r="J273" s="378" t="s">
        <v>2298</v>
      </c>
      <c r="K273" s="378" t="s">
        <v>2526</v>
      </c>
      <c r="L273" s="54"/>
      <c r="M273" s="406"/>
      <c r="N273" s="406">
        <v>493000</v>
      </c>
      <c r="O273" s="406"/>
      <c r="P273" s="406"/>
      <c r="Q273" s="104"/>
      <c r="R273" s="406"/>
      <c r="S273" s="406"/>
      <c r="T273" s="406"/>
      <c r="U273" s="402"/>
      <c r="V273" s="422">
        <f t="shared" si="6"/>
        <v>493000</v>
      </c>
      <c r="W273" s="73">
        <v>495000</v>
      </c>
      <c r="X273" s="73">
        <v>990000</v>
      </c>
      <c r="Y273" s="74"/>
      <c r="Z273" s="56" t="e">
        <f>#REF!</f>
        <v>#REF!</v>
      </c>
      <c r="AA273" s="73" t="e">
        <f t="shared" si="7"/>
        <v>#REF!</v>
      </c>
      <c r="AB273" s="378"/>
      <c r="AC273" s="362">
        <f>VLOOKUP($D$9:$D$830,[6]TH6!$B$9:$I$567,8,0)</f>
        <v>758</v>
      </c>
      <c r="AD273" s="362">
        <f>VLOOKUP($D$9:$D$830,[6]TH6!$B$9:$I$567,7,0)</f>
        <v>250000</v>
      </c>
      <c r="AF273" s="362">
        <f t="shared" si="8"/>
        <v>5</v>
      </c>
      <c r="AG273" s="417" t="e">
        <f t="shared" si="9"/>
        <v>#REF!</v>
      </c>
    </row>
    <row r="274" spans="2:33" ht="38.25">
      <c r="B274" s="42" t="e">
        <f>IF(#REF!="","",SUBTOTAL(3,#REF!))</f>
        <v>#REF!</v>
      </c>
      <c r="C274" s="377"/>
      <c r="D274" s="378" t="s">
        <v>811</v>
      </c>
      <c r="E274" s="379" t="s">
        <v>2279</v>
      </c>
      <c r="F274" s="379" t="s">
        <v>2279</v>
      </c>
      <c r="G274" s="379" t="s">
        <v>126</v>
      </c>
      <c r="H274" s="54"/>
      <c r="I274" s="379">
        <v>689</v>
      </c>
      <c r="J274" s="378" t="s">
        <v>2298</v>
      </c>
      <c r="K274" s="378" t="s">
        <v>812</v>
      </c>
      <c r="L274" s="54"/>
      <c r="M274" s="406"/>
      <c r="N274" s="406">
        <v>314000</v>
      </c>
      <c r="O274" s="406"/>
      <c r="P274" s="406"/>
      <c r="Q274" s="104"/>
      <c r="R274" s="406"/>
      <c r="S274" s="406"/>
      <c r="T274" s="406"/>
      <c r="U274" s="402"/>
      <c r="V274" s="422">
        <f t="shared" si="6"/>
        <v>314000</v>
      </c>
      <c r="W274" s="73">
        <v>395000</v>
      </c>
      <c r="X274" s="73">
        <v>378000</v>
      </c>
      <c r="Y274" s="74"/>
      <c r="Z274" s="56" t="e">
        <f>#REF!</f>
        <v>#REF!</v>
      </c>
      <c r="AA274" s="73" t="e">
        <f t="shared" si="7"/>
        <v>#REF!</v>
      </c>
      <c r="AB274" s="378"/>
      <c r="AC274" s="362">
        <f>VLOOKUP($D$9:$D$830,[6]TH6!$B$9:$I$567,8,0)</f>
        <v>786</v>
      </c>
      <c r="AD274" s="362">
        <f>VLOOKUP($D$9:$D$830,[6]TH6!$B$9:$I$567,7,0)</f>
        <v>50000</v>
      </c>
      <c r="AF274" s="362">
        <f t="shared" si="8"/>
        <v>97</v>
      </c>
      <c r="AG274" s="417" t="e">
        <f t="shared" si="9"/>
        <v>#REF!</v>
      </c>
    </row>
    <row r="275" spans="2:33" ht="15">
      <c r="B275" s="42" t="e">
        <f>IF(#REF!="","",SUBTOTAL(3,#REF!))</f>
        <v>#REF!</v>
      </c>
      <c r="C275" s="377"/>
      <c r="D275" s="378" t="s">
        <v>813</v>
      </c>
      <c r="E275" s="379" t="s">
        <v>2279</v>
      </c>
      <c r="F275" s="379" t="s">
        <v>2279</v>
      </c>
      <c r="G275" s="379" t="s">
        <v>814</v>
      </c>
      <c r="H275" s="54"/>
      <c r="I275" s="379">
        <v>704</v>
      </c>
      <c r="J275" s="378" t="s">
        <v>2298</v>
      </c>
      <c r="K275" s="378" t="s">
        <v>815</v>
      </c>
      <c r="L275" s="54"/>
      <c r="M275" s="406"/>
      <c r="N275" s="406">
        <v>90000</v>
      </c>
      <c r="O275" s="406"/>
      <c r="P275" s="406"/>
      <c r="Q275" s="104"/>
      <c r="R275" s="406"/>
      <c r="S275" s="406"/>
      <c r="T275" s="406"/>
      <c r="U275" s="402"/>
      <c r="V275" s="422">
        <f t="shared" si="6"/>
        <v>90000</v>
      </c>
      <c r="W275" s="73">
        <v>25000</v>
      </c>
      <c r="X275" s="73">
        <v>184000</v>
      </c>
      <c r="Y275" s="74"/>
      <c r="Z275" s="56" t="e">
        <f>#REF!</f>
        <v>#REF!</v>
      </c>
      <c r="AA275" s="73" t="e">
        <f t="shared" si="7"/>
        <v>#REF!</v>
      </c>
      <c r="AB275" s="378"/>
      <c r="AC275" s="362">
        <f>VLOOKUP($D$9:$D$830,[6]TH6!$B$9:$I$567,8,0)</f>
        <v>718</v>
      </c>
      <c r="AD275" s="362">
        <f>VLOOKUP($D$9:$D$830,[6]TH6!$B$9:$I$567,7,0)</f>
        <v>10000</v>
      </c>
      <c r="AF275" s="362">
        <f t="shared" si="8"/>
        <v>14</v>
      </c>
      <c r="AG275" s="417" t="e">
        <f t="shared" si="9"/>
        <v>#REF!</v>
      </c>
    </row>
    <row r="276" spans="2:33" ht="51">
      <c r="B276" s="42" t="e">
        <f>IF(#REF!="","",SUBTOTAL(3,#REF!))</f>
        <v>#REF!</v>
      </c>
      <c r="C276" s="377"/>
      <c r="D276" s="378" t="s">
        <v>817</v>
      </c>
      <c r="E276" s="379" t="s">
        <v>2279</v>
      </c>
      <c r="F276" s="379" t="s">
        <v>2279</v>
      </c>
      <c r="G276" s="379" t="s">
        <v>122</v>
      </c>
      <c r="H276" s="54"/>
      <c r="I276" s="379">
        <v>207</v>
      </c>
      <c r="J276" s="378" t="s">
        <v>2298</v>
      </c>
      <c r="K276" s="378" t="s">
        <v>818</v>
      </c>
      <c r="L276" s="54"/>
      <c r="M276" s="406"/>
      <c r="N276" s="406">
        <v>428000</v>
      </c>
      <c r="O276" s="406"/>
      <c r="P276" s="406"/>
      <c r="Q276" s="104"/>
      <c r="R276" s="406"/>
      <c r="S276" s="406"/>
      <c r="T276" s="406"/>
      <c r="U276" s="402"/>
      <c r="V276" s="422">
        <f t="shared" si="6"/>
        <v>428000</v>
      </c>
      <c r="W276" s="73">
        <v>360000</v>
      </c>
      <c r="X276" s="73">
        <v>851400</v>
      </c>
      <c r="Y276" s="74"/>
      <c r="Z276" s="56" t="e">
        <f>#REF!</f>
        <v>#REF!</v>
      </c>
      <c r="AA276" s="73" t="e">
        <f t="shared" si="7"/>
        <v>#REF!</v>
      </c>
      <c r="AB276" s="378"/>
      <c r="AC276" s="362">
        <f>VLOOKUP($D$9:$D$830,[6]TH6!$B$9:$I$567,8,0)</f>
        <v>214</v>
      </c>
      <c r="AD276" s="362">
        <f>VLOOKUP($D$9:$D$830,[6]TH6!$B$9:$I$567,7,0)</f>
        <v>350000</v>
      </c>
      <c r="AF276" s="362">
        <f t="shared" si="8"/>
        <v>7</v>
      </c>
      <c r="AG276" s="417" t="e">
        <f t="shared" si="9"/>
        <v>#REF!</v>
      </c>
    </row>
    <row r="277" spans="2:33" ht="38.25">
      <c r="B277" s="42" t="e">
        <f>IF(#REF!="","",SUBTOTAL(3,#REF!))</f>
        <v>#REF!</v>
      </c>
      <c r="C277" s="377"/>
      <c r="D277" s="378" t="s">
        <v>822</v>
      </c>
      <c r="E277" s="379" t="s">
        <v>2279</v>
      </c>
      <c r="F277" s="379" t="s">
        <v>2279</v>
      </c>
      <c r="G277" s="379" t="s">
        <v>122</v>
      </c>
      <c r="H277" s="54"/>
      <c r="I277" s="379">
        <v>239</v>
      </c>
      <c r="J277" s="378" t="s">
        <v>2298</v>
      </c>
      <c r="K277" s="378" t="s">
        <v>823</v>
      </c>
      <c r="L277" s="54"/>
      <c r="M277" s="406"/>
      <c r="N277" s="406">
        <v>949000</v>
      </c>
      <c r="O277" s="406"/>
      <c r="P277" s="406"/>
      <c r="Q277" s="104"/>
      <c r="R277" s="406"/>
      <c r="S277" s="406"/>
      <c r="T277" s="406"/>
      <c r="U277" s="402"/>
      <c r="V277" s="422">
        <f t="shared" si="6"/>
        <v>949000</v>
      </c>
      <c r="W277" s="73">
        <v>1080000</v>
      </c>
      <c r="X277" s="73">
        <v>1782000</v>
      </c>
      <c r="Y277" s="74"/>
      <c r="Z277" s="56" t="e">
        <f>#REF!</f>
        <v>#REF!</v>
      </c>
      <c r="AA277" s="73" t="e">
        <f t="shared" si="7"/>
        <v>#REF!</v>
      </c>
      <c r="AB277" s="378"/>
      <c r="AC277" s="362">
        <f>VLOOKUP($D$9:$D$830,[6]TH6!$B$9:$I$567,8,0)</f>
        <v>244</v>
      </c>
      <c r="AD277" s="362">
        <f>VLOOKUP($D$9:$D$830,[6]TH6!$B$9:$I$567,7,0)</f>
        <v>900000</v>
      </c>
      <c r="AF277" s="362">
        <f t="shared" si="8"/>
        <v>5</v>
      </c>
      <c r="AG277" s="417" t="e">
        <f t="shared" si="9"/>
        <v>#REF!</v>
      </c>
    </row>
    <row r="278" spans="2:33" ht="89.25">
      <c r="B278" s="42" t="e">
        <f>IF(#REF!="","",SUBTOTAL(3,#REF!))</f>
        <v>#REF!</v>
      </c>
      <c r="C278" s="377"/>
      <c r="D278" s="378" t="s">
        <v>825</v>
      </c>
      <c r="E278" s="379" t="s">
        <v>2279</v>
      </c>
      <c r="F278" s="379" t="s">
        <v>2279</v>
      </c>
      <c r="G278" s="379" t="s">
        <v>122</v>
      </c>
      <c r="H278" s="54"/>
      <c r="I278" s="379">
        <v>465</v>
      </c>
      <c r="J278" s="378" t="s">
        <v>2298</v>
      </c>
      <c r="K278" s="378" t="s">
        <v>2527</v>
      </c>
      <c r="L278" s="54"/>
      <c r="M278" s="406"/>
      <c r="N278" s="406">
        <v>105000</v>
      </c>
      <c r="O278" s="406"/>
      <c r="P278" s="406"/>
      <c r="Q278" s="104"/>
      <c r="R278" s="406"/>
      <c r="S278" s="406"/>
      <c r="T278" s="406"/>
      <c r="U278" s="402"/>
      <c r="V278" s="422">
        <f t="shared" si="6"/>
        <v>105000</v>
      </c>
      <c r="W278" s="73">
        <v>295000</v>
      </c>
      <c r="X278" s="73">
        <v>1782000</v>
      </c>
      <c r="Y278" s="74"/>
      <c r="Z278" s="73">
        <f>MIN(M278:X278)</f>
        <v>105000</v>
      </c>
      <c r="AA278" s="73">
        <f t="shared" si="7"/>
        <v>48825000</v>
      </c>
      <c r="AB278" s="378"/>
      <c r="AC278" s="362">
        <f>VLOOKUP($D$9:$D$830,[6]TH6!$B$9:$I$567,8,0)</f>
        <v>468</v>
      </c>
      <c r="AD278" s="362">
        <f>VLOOKUP($D$9:$D$830,[6]TH6!$B$9:$I$567,7,0)</f>
        <v>200000</v>
      </c>
      <c r="AF278" s="362">
        <f t="shared" si="8"/>
        <v>3</v>
      </c>
      <c r="AG278" s="417">
        <f t="shared" si="9"/>
        <v>95000</v>
      </c>
    </row>
    <row r="279" spans="2:33" ht="102">
      <c r="B279" s="42" t="e">
        <f>IF(#REF!="","",SUBTOTAL(3,#REF!))</f>
        <v>#REF!</v>
      </c>
      <c r="C279" s="377"/>
      <c r="D279" s="378" t="s">
        <v>832</v>
      </c>
      <c r="E279" s="379" t="s">
        <v>2279</v>
      </c>
      <c r="F279" s="379" t="s">
        <v>2279</v>
      </c>
      <c r="G279" s="379" t="s">
        <v>122</v>
      </c>
      <c r="H279" s="54"/>
      <c r="I279" s="379">
        <v>124</v>
      </c>
      <c r="J279" s="378" t="s">
        <v>2298</v>
      </c>
      <c r="K279" s="378" t="s">
        <v>833</v>
      </c>
      <c r="L279" s="54"/>
      <c r="M279" s="406"/>
      <c r="N279" s="406">
        <v>22563000</v>
      </c>
      <c r="O279" s="406"/>
      <c r="P279" s="406"/>
      <c r="Q279" s="104"/>
      <c r="R279" s="406"/>
      <c r="S279" s="406"/>
      <c r="T279" s="406"/>
      <c r="U279" s="402"/>
      <c r="V279" s="422">
        <f t="shared" si="6"/>
        <v>22563000</v>
      </c>
      <c r="W279" s="73">
        <v>24750000</v>
      </c>
      <c r="X279" s="73">
        <v>29610000</v>
      </c>
      <c r="Y279" s="74"/>
      <c r="Z279" s="73">
        <f>MIN(M279:X279)</f>
        <v>22563000</v>
      </c>
      <c r="AA279" s="73">
        <f t="shared" si="7"/>
        <v>2797812000</v>
      </c>
      <c r="AB279" s="378"/>
      <c r="AC279" s="362">
        <f>VLOOKUP($D$9:$D$830,[6]TH6!$B$9:$I$567,8,0)</f>
        <v>130</v>
      </c>
      <c r="AD279" s="362">
        <f>VLOOKUP($D$9:$D$830,[6]TH6!$B$9:$I$567,7,0)</f>
        <v>21735000</v>
      </c>
      <c r="AF279" s="362">
        <f t="shared" si="8"/>
        <v>6</v>
      </c>
      <c r="AG279" s="417">
        <f t="shared" si="9"/>
        <v>-828000</v>
      </c>
    </row>
    <row r="280" spans="2:33" ht="15">
      <c r="B280" s="42" t="e">
        <f>IF(#REF!="","",SUBTOTAL(3,#REF!))</f>
        <v>#REF!</v>
      </c>
      <c r="C280" s="369"/>
      <c r="D280" s="370" t="s">
        <v>834</v>
      </c>
      <c r="E280" s="368" t="s">
        <v>2279</v>
      </c>
      <c r="F280" s="368" t="s">
        <v>2279</v>
      </c>
      <c r="G280" s="368" t="s">
        <v>122</v>
      </c>
      <c r="H280" s="54"/>
      <c r="I280" s="368">
        <v>239</v>
      </c>
      <c r="J280" s="370" t="s">
        <v>2298</v>
      </c>
      <c r="K280" s="370" t="s">
        <v>2528</v>
      </c>
      <c r="L280" s="38"/>
      <c r="M280" s="402"/>
      <c r="N280" s="402">
        <v>1928000</v>
      </c>
      <c r="O280" s="402"/>
      <c r="P280" s="402"/>
      <c r="Q280" s="100"/>
      <c r="R280" s="402"/>
      <c r="S280" s="402"/>
      <c r="T280" s="402"/>
      <c r="U280" s="402"/>
      <c r="V280" s="422">
        <f t="shared" si="6"/>
        <v>1928000</v>
      </c>
      <c r="W280" s="61">
        <v>5940000</v>
      </c>
      <c r="X280" s="61">
        <v>2950000</v>
      </c>
      <c r="Y280" s="68"/>
      <c r="Z280" s="56" t="e">
        <f>#REF!</f>
        <v>#REF!</v>
      </c>
      <c r="AA280" s="61" t="e">
        <f t="shared" si="7"/>
        <v>#REF!</v>
      </c>
      <c r="AB280" s="370"/>
      <c r="AC280" s="362">
        <f>VLOOKUP($D$9:$D$830,[6]TH6!$B$9:$I$567,8,0)</f>
        <v>244</v>
      </c>
      <c r="AD280" s="362">
        <f>VLOOKUP($D$9:$D$830,[6]TH6!$B$9:$I$567,7,0)</f>
        <v>90000</v>
      </c>
      <c r="AF280" s="362">
        <f t="shared" si="8"/>
        <v>5</v>
      </c>
      <c r="AG280" s="417" t="e">
        <f t="shared" si="9"/>
        <v>#REF!</v>
      </c>
    </row>
    <row r="281" spans="2:33" ht="15">
      <c r="B281" s="42" t="e">
        <f>IF(#REF!="","",SUBTOTAL(3,#REF!))</f>
        <v>#REF!</v>
      </c>
      <c r="C281" s="374"/>
      <c r="D281" s="375"/>
      <c r="E281" s="376"/>
      <c r="F281" s="376"/>
      <c r="G281" s="376"/>
      <c r="H281" s="54"/>
      <c r="I281" s="376"/>
      <c r="J281" s="375"/>
      <c r="K281" s="375" t="s">
        <v>2529</v>
      </c>
      <c r="L281" s="48"/>
      <c r="M281" s="404"/>
      <c r="N281" s="404"/>
      <c r="O281" s="404"/>
      <c r="P281" s="404"/>
      <c r="Q281" s="102"/>
      <c r="R281" s="404"/>
      <c r="S281" s="404"/>
      <c r="T281" s="404"/>
      <c r="U281" s="403"/>
      <c r="V281" s="423">
        <f t="shared" si="6"/>
        <v>0</v>
      </c>
      <c r="W281" s="63"/>
      <c r="X281" s="63"/>
      <c r="Y281" s="70"/>
      <c r="Z281" s="63"/>
      <c r="AA281" s="63"/>
      <c r="AB281" s="375"/>
      <c r="AG281" s="417"/>
    </row>
    <row r="282" spans="2:33" ht="15">
      <c r="B282" s="42" t="e">
        <f>IF(#REF!="","",SUBTOTAL(3,#REF!))</f>
        <v>#REF!</v>
      </c>
      <c r="C282" s="369"/>
      <c r="D282" s="370" t="s">
        <v>836</v>
      </c>
      <c r="E282" s="368" t="s">
        <v>2279</v>
      </c>
      <c r="F282" s="368" t="s">
        <v>2279</v>
      </c>
      <c r="G282" s="368" t="s">
        <v>122</v>
      </c>
      <c r="H282" s="54"/>
      <c r="I282" s="368">
        <v>233</v>
      </c>
      <c r="J282" s="370" t="s">
        <v>2298</v>
      </c>
      <c r="K282" s="370" t="s">
        <v>2530</v>
      </c>
      <c r="L282" s="38"/>
      <c r="M282" s="402"/>
      <c r="N282" s="402">
        <v>1823000</v>
      </c>
      <c r="O282" s="402"/>
      <c r="P282" s="402"/>
      <c r="Q282" s="100"/>
      <c r="R282" s="402"/>
      <c r="S282" s="402"/>
      <c r="T282" s="402"/>
      <c r="U282" s="402"/>
      <c r="V282" s="422">
        <f t="shared" si="6"/>
        <v>1823000</v>
      </c>
      <c r="W282" s="61">
        <v>5940000</v>
      </c>
      <c r="X282" s="61">
        <v>2950000</v>
      </c>
      <c r="Y282" s="68"/>
      <c r="Z282" s="56" t="e">
        <f>#REF!</f>
        <v>#REF!</v>
      </c>
      <c r="AA282" s="61" t="e">
        <f>Z282*I282</f>
        <v>#REF!</v>
      </c>
      <c r="AB282" s="370"/>
      <c r="AC282" s="362">
        <f>VLOOKUP($D$9:$D$830,[6]TH6!$B$9:$I$567,8,0)</f>
        <v>238</v>
      </c>
      <c r="AD282" s="362">
        <f>VLOOKUP($D$9:$D$830,[6]TH6!$B$9:$I$567,7,0)</f>
        <v>90000</v>
      </c>
      <c r="AF282" s="362">
        <f>AC282-I282</f>
        <v>5</v>
      </c>
      <c r="AG282" s="417" t="e">
        <f>AD282-Z282</f>
        <v>#REF!</v>
      </c>
    </row>
    <row r="283" spans="2:33" ht="15">
      <c r="B283" s="42" t="e">
        <f>IF(#REF!="","",SUBTOTAL(3,#REF!))</f>
        <v>#REF!</v>
      </c>
      <c r="C283" s="374"/>
      <c r="D283" s="375"/>
      <c r="E283" s="376"/>
      <c r="F283" s="376"/>
      <c r="G283" s="376"/>
      <c r="H283" s="54"/>
      <c r="I283" s="376"/>
      <c r="J283" s="375"/>
      <c r="K283" s="375" t="s">
        <v>2531</v>
      </c>
      <c r="L283" s="48"/>
      <c r="M283" s="404"/>
      <c r="N283" s="404"/>
      <c r="O283" s="404"/>
      <c r="P283" s="404"/>
      <c r="Q283" s="102"/>
      <c r="R283" s="404"/>
      <c r="S283" s="404"/>
      <c r="T283" s="404"/>
      <c r="U283" s="403"/>
      <c r="V283" s="423">
        <f t="shared" si="6"/>
        <v>0</v>
      </c>
      <c r="W283" s="63"/>
      <c r="X283" s="63"/>
      <c r="Y283" s="70"/>
      <c r="Z283" s="63"/>
      <c r="AA283" s="63"/>
      <c r="AB283" s="375"/>
      <c r="AG283" s="417"/>
    </row>
    <row r="284" spans="2:33" ht="25.5">
      <c r="B284" s="42" t="e">
        <f>IF(#REF!="","",SUBTOTAL(3,#REF!))</f>
        <v>#REF!</v>
      </c>
      <c r="C284" s="369"/>
      <c r="D284" s="370" t="s">
        <v>838</v>
      </c>
      <c r="E284" s="368" t="s">
        <v>2279</v>
      </c>
      <c r="F284" s="368" t="s">
        <v>2279</v>
      </c>
      <c r="G284" s="368" t="s">
        <v>122</v>
      </c>
      <c r="H284" s="54"/>
      <c r="I284" s="368">
        <v>238</v>
      </c>
      <c r="J284" s="370" t="s">
        <v>2298</v>
      </c>
      <c r="K284" s="370" t="s">
        <v>2532</v>
      </c>
      <c r="L284" s="38"/>
      <c r="M284" s="402">
        <v>2400000</v>
      </c>
      <c r="N284" s="402">
        <v>1815000</v>
      </c>
      <c r="O284" s="402"/>
      <c r="P284" s="402"/>
      <c r="Q284" s="100"/>
      <c r="R284" s="402">
        <v>300000</v>
      </c>
      <c r="S284" s="402">
        <v>60000</v>
      </c>
      <c r="T284" s="402"/>
      <c r="U284" s="402"/>
      <c r="V284" s="422">
        <f t="shared" si="6"/>
        <v>60000</v>
      </c>
      <c r="W284" s="61">
        <v>3030000</v>
      </c>
      <c r="X284" s="61">
        <v>2659200</v>
      </c>
      <c r="Y284" s="68"/>
      <c r="Z284" s="61">
        <f>MIN(M284:X284)</f>
        <v>60000</v>
      </c>
      <c r="AA284" s="61">
        <f>Z284*I284</f>
        <v>14280000</v>
      </c>
      <c r="AB284" s="370"/>
      <c r="AC284" s="362">
        <f>VLOOKUP($D$9:$D$830,[6]TH6!$B$9:$I$567,8,0)</f>
        <v>243</v>
      </c>
      <c r="AD284" s="362">
        <f>VLOOKUP($D$9:$D$830,[6]TH6!$B$9:$I$567,7,0)</f>
        <v>99038</v>
      </c>
      <c r="AF284" s="362">
        <f>AC284-I284</f>
        <v>5</v>
      </c>
      <c r="AG284" s="417">
        <f>AD284-Z284</f>
        <v>39038</v>
      </c>
    </row>
    <row r="285" spans="2:33" ht="25.5">
      <c r="B285" s="42" t="e">
        <f>IF(#REF!="","",SUBTOTAL(3,#REF!))</f>
        <v>#REF!</v>
      </c>
      <c r="C285" s="371"/>
      <c r="D285" s="372"/>
      <c r="E285" s="373"/>
      <c r="F285" s="373"/>
      <c r="G285" s="373"/>
      <c r="H285" s="54"/>
      <c r="I285" s="373"/>
      <c r="J285" s="372"/>
      <c r="K285" s="372" t="s">
        <v>2533</v>
      </c>
      <c r="L285" s="43"/>
      <c r="M285" s="403"/>
      <c r="N285" s="403"/>
      <c r="O285" s="403"/>
      <c r="P285" s="403"/>
      <c r="Q285" s="101"/>
      <c r="R285" s="403"/>
      <c r="S285" s="403"/>
      <c r="T285" s="403"/>
      <c r="U285" s="403"/>
      <c r="V285" s="423">
        <f t="shared" si="6"/>
        <v>0</v>
      </c>
      <c r="W285" s="62"/>
      <c r="X285" s="62"/>
      <c r="Y285" s="69"/>
      <c r="Z285" s="62"/>
      <c r="AA285" s="62"/>
      <c r="AB285" s="372"/>
      <c r="AG285" s="417"/>
    </row>
    <row r="286" spans="2:33" ht="25.5">
      <c r="B286" s="42" t="e">
        <f>IF(#REF!="","",SUBTOTAL(3,#REF!))</f>
        <v>#REF!</v>
      </c>
      <c r="C286" s="371"/>
      <c r="D286" s="372"/>
      <c r="E286" s="373"/>
      <c r="F286" s="373"/>
      <c r="G286" s="373"/>
      <c r="H286" s="54"/>
      <c r="I286" s="373"/>
      <c r="J286" s="372"/>
      <c r="K286" s="372" t="s">
        <v>2534</v>
      </c>
      <c r="L286" s="43"/>
      <c r="M286" s="403"/>
      <c r="N286" s="403"/>
      <c r="O286" s="403"/>
      <c r="P286" s="403"/>
      <c r="Q286" s="101"/>
      <c r="R286" s="403"/>
      <c r="S286" s="403"/>
      <c r="T286" s="403"/>
      <c r="U286" s="403"/>
      <c r="V286" s="423">
        <f t="shared" si="6"/>
        <v>0</v>
      </c>
      <c r="W286" s="62"/>
      <c r="X286" s="62"/>
      <c r="Y286" s="69"/>
      <c r="Z286" s="62"/>
      <c r="AA286" s="62"/>
      <c r="AB286" s="372"/>
      <c r="AG286" s="417"/>
    </row>
    <row r="287" spans="2:33" ht="46.5" customHeight="1">
      <c r="B287" s="42" t="e">
        <f>IF(#REF!="","",SUBTOTAL(3,#REF!))</f>
        <v>#REF!</v>
      </c>
      <c r="C287" s="374"/>
      <c r="D287" s="375"/>
      <c r="E287" s="376"/>
      <c r="F287" s="376"/>
      <c r="G287" s="376"/>
      <c r="H287" s="54"/>
      <c r="I287" s="376"/>
      <c r="J287" s="375"/>
      <c r="K287" s="375" t="s">
        <v>2335</v>
      </c>
      <c r="L287" s="48"/>
      <c r="M287" s="404"/>
      <c r="N287" s="404"/>
      <c r="O287" s="404"/>
      <c r="P287" s="404"/>
      <c r="Q287" s="102"/>
      <c r="R287" s="404"/>
      <c r="S287" s="404"/>
      <c r="T287" s="404"/>
      <c r="U287" s="403"/>
      <c r="V287" s="423">
        <f t="shared" si="6"/>
        <v>0</v>
      </c>
      <c r="W287" s="63"/>
      <c r="X287" s="63"/>
      <c r="Y287" s="70"/>
      <c r="Z287" s="63"/>
      <c r="AA287" s="63"/>
      <c r="AB287" s="375"/>
      <c r="AG287" s="417"/>
    </row>
    <row r="288" spans="2:33" ht="25.5">
      <c r="B288" s="42" t="e">
        <f>IF(#REF!="","",SUBTOTAL(3,#REF!))</f>
        <v>#REF!</v>
      </c>
      <c r="C288" s="369"/>
      <c r="D288" s="370" t="s">
        <v>840</v>
      </c>
      <c r="E288" s="368" t="s">
        <v>2279</v>
      </c>
      <c r="F288" s="368" t="s">
        <v>2279</v>
      </c>
      <c r="G288" s="368" t="s">
        <v>122</v>
      </c>
      <c r="H288" s="54"/>
      <c r="I288" s="368">
        <v>257</v>
      </c>
      <c r="J288" s="370" t="s">
        <v>2298</v>
      </c>
      <c r="K288" s="370" t="s">
        <v>2535</v>
      </c>
      <c r="L288" s="38"/>
      <c r="M288" s="402"/>
      <c r="N288" s="402">
        <v>318000</v>
      </c>
      <c r="O288" s="402"/>
      <c r="P288" s="402"/>
      <c r="Q288" s="100"/>
      <c r="R288" s="402"/>
      <c r="S288" s="402"/>
      <c r="T288" s="402"/>
      <c r="U288" s="402"/>
      <c r="V288" s="422">
        <f t="shared" si="6"/>
        <v>318000</v>
      </c>
      <c r="W288" s="61">
        <v>330000</v>
      </c>
      <c r="X288" s="61">
        <v>558000</v>
      </c>
      <c r="Y288" s="1981" t="s">
        <v>2536</v>
      </c>
      <c r="Z288" s="61">
        <f>MIN(M288:X288)</f>
        <v>318000</v>
      </c>
      <c r="AA288" s="61">
        <f>Z288*I288</f>
        <v>81726000</v>
      </c>
      <c r="AB288" s="370"/>
      <c r="AC288" s="362">
        <f>VLOOKUP($D$9:$D$830,[6]TH6!$B$9:$I$567,8,0)</f>
        <v>270</v>
      </c>
      <c r="AD288" s="362">
        <f>VLOOKUP($D$9:$D$830,[6]TH6!$B$9:$I$567,7,0)</f>
        <v>382000</v>
      </c>
      <c r="AF288" s="362">
        <f>AC288-I288</f>
        <v>13</v>
      </c>
      <c r="AG288" s="417">
        <f>AD288-Z288</f>
        <v>64000</v>
      </c>
    </row>
    <row r="289" spans="2:33" ht="44.25" customHeight="1">
      <c r="B289" s="42" t="e">
        <f>IF(#REF!="","",SUBTOTAL(3,#REF!))</f>
        <v>#REF!</v>
      </c>
      <c r="C289" s="374"/>
      <c r="D289" s="375"/>
      <c r="E289" s="376"/>
      <c r="F289" s="376"/>
      <c r="G289" s="376"/>
      <c r="H289" s="54"/>
      <c r="I289" s="376"/>
      <c r="J289" s="375"/>
      <c r="K289" s="375" t="s">
        <v>2537</v>
      </c>
      <c r="L289" s="48"/>
      <c r="M289" s="404"/>
      <c r="N289" s="404"/>
      <c r="O289" s="404"/>
      <c r="P289" s="404"/>
      <c r="Q289" s="102"/>
      <c r="R289" s="404"/>
      <c r="S289" s="404"/>
      <c r="T289" s="404"/>
      <c r="U289" s="403"/>
      <c r="V289" s="423">
        <f t="shared" si="6"/>
        <v>0</v>
      </c>
      <c r="W289" s="63"/>
      <c r="X289" s="63"/>
      <c r="Y289" s="1982"/>
      <c r="Z289" s="63"/>
      <c r="AA289" s="63"/>
      <c r="AB289" s="375"/>
      <c r="AG289" s="417"/>
    </row>
    <row r="290" spans="2:33" ht="51">
      <c r="B290" s="42" t="e">
        <f>IF(#REF!="","",SUBTOTAL(3,#REF!))</f>
        <v>#REF!</v>
      </c>
      <c r="C290" s="377"/>
      <c r="D290" s="378" t="s">
        <v>843</v>
      </c>
      <c r="E290" s="379" t="s">
        <v>2279</v>
      </c>
      <c r="F290" s="379" t="s">
        <v>2279</v>
      </c>
      <c r="G290" s="379" t="s">
        <v>126</v>
      </c>
      <c r="H290" s="54"/>
      <c r="I290" s="379">
        <v>705</v>
      </c>
      <c r="J290" s="378" t="s">
        <v>2298</v>
      </c>
      <c r="K290" s="378" t="s">
        <v>2538</v>
      </c>
      <c r="L290" s="54"/>
      <c r="M290" s="406"/>
      <c r="N290" s="406">
        <v>83000</v>
      </c>
      <c r="O290" s="406"/>
      <c r="P290" s="406"/>
      <c r="Q290" s="104"/>
      <c r="R290" s="406"/>
      <c r="S290" s="406"/>
      <c r="T290" s="406"/>
      <c r="U290" s="402"/>
      <c r="V290" s="422">
        <f t="shared" si="6"/>
        <v>83000</v>
      </c>
      <c r="W290" s="73">
        <v>245000</v>
      </c>
      <c r="X290" s="73">
        <v>302400</v>
      </c>
      <c r="Y290" s="74"/>
      <c r="Z290" s="56" t="e">
        <f>#REF!</f>
        <v>#REF!</v>
      </c>
      <c r="AA290" s="73" t="e">
        <f>Z290*I290</f>
        <v>#REF!</v>
      </c>
      <c r="AB290" s="378"/>
      <c r="AC290" s="362">
        <f>VLOOKUP($D$9:$D$830,[6]TH6!$B$9:$I$567,8,0)</f>
        <v>716</v>
      </c>
      <c r="AD290" s="362">
        <f>VLOOKUP($D$9:$D$830,[6]TH6!$B$9:$I$567,7,0)</f>
        <v>80000</v>
      </c>
      <c r="AF290" s="362">
        <f>AC290-I290</f>
        <v>11</v>
      </c>
      <c r="AG290" s="417" t="e">
        <f>AD290-Z290</f>
        <v>#REF!</v>
      </c>
    </row>
    <row r="291" spans="2:33" ht="25.5">
      <c r="B291" s="42" t="e">
        <f>IF(#REF!="","",SUBTOTAL(3,#REF!))</f>
        <v>#REF!</v>
      </c>
      <c r="C291" s="377"/>
      <c r="D291" s="378" t="s">
        <v>849</v>
      </c>
      <c r="E291" s="379" t="s">
        <v>2279</v>
      </c>
      <c r="F291" s="379" t="s">
        <v>2279</v>
      </c>
      <c r="G291" s="379" t="s">
        <v>122</v>
      </c>
      <c r="H291" s="54"/>
      <c r="I291" s="379">
        <v>697</v>
      </c>
      <c r="J291" s="378" t="s">
        <v>2298</v>
      </c>
      <c r="K291" s="378" t="s">
        <v>850</v>
      </c>
      <c r="L291" s="54"/>
      <c r="M291" s="406"/>
      <c r="N291" s="406">
        <v>100000</v>
      </c>
      <c r="O291" s="406"/>
      <c r="P291" s="406"/>
      <c r="Q291" s="104"/>
      <c r="R291" s="406"/>
      <c r="S291" s="406"/>
      <c r="T291" s="406"/>
      <c r="U291" s="402"/>
      <c r="V291" s="422">
        <f t="shared" si="6"/>
        <v>100000</v>
      </c>
      <c r="W291" s="73">
        <v>140000</v>
      </c>
      <c r="X291" s="73">
        <v>130000</v>
      </c>
      <c r="Y291" s="74"/>
      <c r="Z291" s="56" t="e">
        <f>#REF!</f>
        <v>#REF!</v>
      </c>
      <c r="AA291" s="73" t="e">
        <f>Z291*I291</f>
        <v>#REF!</v>
      </c>
      <c r="AB291" s="378"/>
      <c r="AC291" s="362">
        <f>VLOOKUP($D$9:$D$830,[6]TH6!$B$9:$I$567,8,0)</f>
        <v>702</v>
      </c>
      <c r="AD291" s="362">
        <f>VLOOKUP($D$9:$D$830,[6]TH6!$B$9:$I$567,7,0)</f>
        <v>50000</v>
      </c>
      <c r="AF291" s="362">
        <f>AC291-I291</f>
        <v>5</v>
      </c>
      <c r="AG291" s="417" t="e">
        <f>AD291-Z291</f>
        <v>#REF!</v>
      </c>
    </row>
    <row r="292" spans="2:33" ht="25.5">
      <c r="B292" s="42" t="e">
        <f>IF(#REF!="","",SUBTOTAL(3,#REF!))</f>
        <v>#REF!</v>
      </c>
      <c r="C292" s="369"/>
      <c r="D292" s="370" t="s">
        <v>854</v>
      </c>
      <c r="E292" s="368" t="s">
        <v>2279</v>
      </c>
      <c r="F292" s="368" t="s">
        <v>2279</v>
      </c>
      <c r="G292" s="368" t="s">
        <v>122</v>
      </c>
      <c r="H292" s="54"/>
      <c r="I292" s="368">
        <v>662</v>
      </c>
      <c r="J292" s="370" t="s">
        <v>2298</v>
      </c>
      <c r="K292" s="370" t="s">
        <v>2539</v>
      </c>
      <c r="L292" s="38"/>
      <c r="M292" s="402">
        <v>105000</v>
      </c>
      <c r="N292" s="402">
        <v>156000</v>
      </c>
      <c r="O292" s="402"/>
      <c r="P292" s="402"/>
      <c r="Q292" s="100"/>
      <c r="R292" s="402">
        <v>155000</v>
      </c>
      <c r="S292" s="402">
        <v>105000</v>
      </c>
      <c r="T292" s="402"/>
      <c r="U292" s="402"/>
      <c r="V292" s="422">
        <f t="shared" si="6"/>
        <v>105000</v>
      </c>
      <c r="W292" s="61"/>
      <c r="X292" s="61">
        <v>212500</v>
      </c>
      <c r="Y292" s="68"/>
      <c r="Z292" s="56" t="e">
        <f>#REF!</f>
        <v>#REF!</v>
      </c>
      <c r="AA292" s="61" t="e">
        <f>Z292*I292</f>
        <v>#REF!</v>
      </c>
      <c r="AB292" s="370"/>
      <c r="AC292" s="362">
        <f>VLOOKUP($D$9:$D$830,[6]TH6!$B$9:$I$567,8,0)</f>
        <v>670</v>
      </c>
      <c r="AD292" s="362">
        <f>VLOOKUP($D$9:$D$830,[6]TH6!$B$9:$I$567,7,0)</f>
        <v>95000</v>
      </c>
      <c r="AF292" s="362">
        <f>AC292-I292</f>
        <v>8</v>
      </c>
      <c r="AG292" s="417" t="e">
        <f>AD292-Z292</f>
        <v>#REF!</v>
      </c>
    </row>
    <row r="293" spans="2:33" ht="61.5" customHeight="1">
      <c r="B293" s="42" t="e">
        <f>IF(#REF!="","",SUBTOTAL(3,#REF!))</f>
        <v>#REF!</v>
      </c>
      <c r="C293" s="374"/>
      <c r="D293" s="375"/>
      <c r="E293" s="376"/>
      <c r="F293" s="376"/>
      <c r="G293" s="376"/>
      <c r="H293" s="54"/>
      <c r="I293" s="376"/>
      <c r="J293" s="375"/>
      <c r="K293" s="375" t="s">
        <v>2424</v>
      </c>
      <c r="L293" s="48"/>
      <c r="M293" s="404"/>
      <c r="N293" s="404"/>
      <c r="O293" s="404"/>
      <c r="P293" s="404"/>
      <c r="Q293" s="102"/>
      <c r="R293" s="404"/>
      <c r="S293" s="404"/>
      <c r="T293" s="404"/>
      <c r="U293" s="403"/>
      <c r="V293" s="423">
        <f t="shared" si="6"/>
        <v>0</v>
      </c>
      <c r="W293" s="63"/>
      <c r="X293" s="63"/>
      <c r="Y293" s="70"/>
      <c r="Z293" s="63"/>
      <c r="AA293" s="63"/>
      <c r="AB293" s="375"/>
      <c r="AG293" s="417"/>
    </row>
    <row r="294" spans="2:33" ht="65.25" customHeight="1">
      <c r="B294" s="42" t="e">
        <f>IF(#REF!="","",SUBTOTAL(3,#REF!))</f>
        <v>#REF!</v>
      </c>
      <c r="C294" s="377"/>
      <c r="D294" s="378" t="s">
        <v>859</v>
      </c>
      <c r="E294" s="379" t="s">
        <v>2279</v>
      </c>
      <c r="F294" s="379" t="s">
        <v>2279</v>
      </c>
      <c r="G294" s="379" t="s">
        <v>122</v>
      </c>
      <c r="H294" s="54"/>
      <c r="I294" s="379">
        <v>672</v>
      </c>
      <c r="J294" s="378" t="s">
        <v>2298</v>
      </c>
      <c r="K294" s="378" t="s">
        <v>860</v>
      </c>
      <c r="L294" s="54"/>
      <c r="M294" s="406"/>
      <c r="N294" s="406">
        <v>247000</v>
      </c>
      <c r="O294" s="406"/>
      <c r="P294" s="406"/>
      <c r="Q294" s="104"/>
      <c r="R294" s="406"/>
      <c r="S294" s="406"/>
      <c r="T294" s="406"/>
      <c r="U294" s="402"/>
      <c r="V294" s="422">
        <f t="shared" si="6"/>
        <v>247000</v>
      </c>
      <c r="W294" s="73">
        <v>245000</v>
      </c>
      <c r="X294" s="73">
        <v>436800</v>
      </c>
      <c r="Y294" s="74"/>
      <c r="Z294" s="56" t="e">
        <f>#REF!</f>
        <v>#REF!</v>
      </c>
      <c r="AA294" s="73" t="e">
        <f t="shared" ref="AA294:AA299" si="10">Z294*I294</f>
        <v>#REF!</v>
      </c>
      <c r="AB294" s="378"/>
      <c r="AC294" s="362">
        <f>VLOOKUP($D$9:$D$830,[6]TH6!$B$9:$I$567,8,0)</f>
        <v>684</v>
      </c>
      <c r="AD294" s="362">
        <f>VLOOKUP($D$9:$D$830,[6]TH6!$B$9:$I$567,7,0)</f>
        <v>100000</v>
      </c>
      <c r="AF294" s="362">
        <f t="shared" ref="AF294:AF299" si="11">AC294-I294</f>
        <v>12</v>
      </c>
      <c r="AG294" s="417" t="e">
        <f t="shared" ref="AG294:AG299" si="12">AD294-Z294</f>
        <v>#REF!</v>
      </c>
    </row>
    <row r="295" spans="2:33" ht="57" customHeight="1">
      <c r="B295" s="42" t="e">
        <f>IF(#REF!="","",SUBTOTAL(3,#REF!))</f>
        <v>#REF!</v>
      </c>
      <c r="C295" s="377"/>
      <c r="D295" s="378" t="s">
        <v>864</v>
      </c>
      <c r="E295" s="379" t="s">
        <v>2279</v>
      </c>
      <c r="F295" s="379" t="s">
        <v>2279</v>
      </c>
      <c r="G295" s="379" t="s">
        <v>122</v>
      </c>
      <c r="H295" s="54"/>
      <c r="I295" s="379">
        <v>598</v>
      </c>
      <c r="J295" s="378" t="s">
        <v>2298</v>
      </c>
      <c r="K295" s="378" t="s">
        <v>865</v>
      </c>
      <c r="L295" s="54"/>
      <c r="M295" s="406"/>
      <c r="N295" s="406">
        <v>199000</v>
      </c>
      <c r="O295" s="406"/>
      <c r="P295" s="406"/>
      <c r="Q295" s="104"/>
      <c r="R295" s="406"/>
      <c r="S295" s="406"/>
      <c r="T295" s="406"/>
      <c r="U295" s="402"/>
      <c r="V295" s="422">
        <f t="shared" si="6"/>
        <v>199000</v>
      </c>
      <c r="W295" s="73">
        <v>245000</v>
      </c>
      <c r="X295" s="73">
        <v>336000</v>
      </c>
      <c r="Y295" s="74"/>
      <c r="Z295" s="73">
        <f>MIN(M295:X295)</f>
        <v>199000</v>
      </c>
      <c r="AA295" s="73">
        <f t="shared" si="10"/>
        <v>119002000</v>
      </c>
      <c r="AB295" s="378"/>
      <c r="AC295" s="362">
        <f>VLOOKUP($D$9:$D$830,[6]TH6!$B$9:$I$567,8,0)</f>
        <v>612</v>
      </c>
      <c r="AD295" s="362">
        <f>VLOOKUP($D$9:$D$830,[6]TH6!$B$9:$I$567,7,0)</f>
        <v>250000</v>
      </c>
      <c r="AF295" s="362">
        <f t="shared" si="11"/>
        <v>14</v>
      </c>
      <c r="AG295" s="417">
        <f t="shared" si="12"/>
        <v>51000</v>
      </c>
    </row>
    <row r="296" spans="2:33" ht="68.25" customHeight="1">
      <c r="B296" s="42" t="e">
        <f>IF(#REF!="","",SUBTOTAL(3,#REF!))</f>
        <v>#REF!</v>
      </c>
      <c r="C296" s="377"/>
      <c r="D296" s="378" t="s">
        <v>866</v>
      </c>
      <c r="E296" s="379" t="s">
        <v>2279</v>
      </c>
      <c r="F296" s="379" t="s">
        <v>2279</v>
      </c>
      <c r="G296" s="379" t="s">
        <v>122</v>
      </c>
      <c r="H296" s="54"/>
      <c r="I296" s="379">
        <v>610</v>
      </c>
      <c r="J296" s="378" t="s">
        <v>2298</v>
      </c>
      <c r="K296" s="378" t="s">
        <v>867</v>
      </c>
      <c r="L296" s="54"/>
      <c r="M296" s="406"/>
      <c r="N296" s="406">
        <v>199000</v>
      </c>
      <c r="O296" s="406"/>
      <c r="P296" s="406"/>
      <c r="Q296" s="104"/>
      <c r="R296" s="406"/>
      <c r="S296" s="406"/>
      <c r="T296" s="406"/>
      <c r="U296" s="402"/>
      <c r="V296" s="422">
        <f t="shared" si="6"/>
        <v>199000</v>
      </c>
      <c r="W296" s="73">
        <v>245000</v>
      </c>
      <c r="X296" s="73">
        <v>336000</v>
      </c>
      <c r="Y296" s="74"/>
      <c r="Z296" s="73">
        <f>MIN(M296:X296)</f>
        <v>199000</v>
      </c>
      <c r="AA296" s="73">
        <f t="shared" si="10"/>
        <v>121390000</v>
      </c>
      <c r="AB296" s="378"/>
      <c r="AC296" s="362">
        <f>VLOOKUP($D$9:$D$830,[6]TH6!$B$9:$I$567,8,0)</f>
        <v>621</v>
      </c>
      <c r="AD296" s="362">
        <f>VLOOKUP($D$9:$D$830,[6]TH6!$B$9:$I$567,7,0)</f>
        <v>250000</v>
      </c>
      <c r="AF296" s="362">
        <f t="shared" si="11"/>
        <v>11</v>
      </c>
      <c r="AG296" s="417">
        <f t="shared" si="12"/>
        <v>51000</v>
      </c>
    </row>
    <row r="297" spans="2:33" ht="172.5" customHeight="1">
      <c r="B297" s="42" t="e">
        <f>IF(#REF!="","",SUBTOTAL(3,#REF!))</f>
        <v>#REF!</v>
      </c>
      <c r="C297" s="377"/>
      <c r="D297" s="378" t="s">
        <v>868</v>
      </c>
      <c r="E297" s="379" t="s">
        <v>2279</v>
      </c>
      <c r="F297" s="379" t="s">
        <v>2279</v>
      </c>
      <c r="G297" s="379" t="s">
        <v>126</v>
      </c>
      <c r="H297" s="54"/>
      <c r="I297" s="379">
        <v>732</v>
      </c>
      <c r="J297" s="378" t="s">
        <v>2298</v>
      </c>
      <c r="K297" s="378" t="s">
        <v>2540</v>
      </c>
      <c r="L297" s="54"/>
      <c r="M297" s="406"/>
      <c r="N297" s="406">
        <v>979000</v>
      </c>
      <c r="O297" s="406"/>
      <c r="P297" s="406"/>
      <c r="Q297" s="104"/>
      <c r="R297" s="406"/>
      <c r="S297" s="406"/>
      <c r="T297" s="406"/>
      <c r="U297" s="402"/>
      <c r="V297" s="422">
        <f t="shared" si="6"/>
        <v>979000</v>
      </c>
      <c r="W297" s="73">
        <v>285000</v>
      </c>
      <c r="X297" s="73">
        <v>1580000</v>
      </c>
      <c r="Y297" s="74"/>
      <c r="Z297" s="56" t="e">
        <f>#REF!</f>
        <v>#REF!</v>
      </c>
      <c r="AA297" s="73" t="e">
        <f t="shared" si="10"/>
        <v>#REF!</v>
      </c>
      <c r="AB297" s="378"/>
      <c r="AC297" s="362">
        <f>VLOOKUP($D$9:$D$830,[6]TH6!$B$9:$I$567,8,0)</f>
        <v>774</v>
      </c>
      <c r="AD297" s="362">
        <f>VLOOKUP($D$9:$D$830,[6]TH6!$B$9:$I$567,7,0)</f>
        <v>50000</v>
      </c>
      <c r="AF297" s="362">
        <f t="shared" si="11"/>
        <v>42</v>
      </c>
      <c r="AG297" s="417" t="e">
        <f t="shared" si="12"/>
        <v>#REF!</v>
      </c>
    </row>
    <row r="298" spans="2:33" ht="15">
      <c r="B298" s="42" t="e">
        <f>IF(#REF!="","",SUBTOTAL(3,#REF!))</f>
        <v>#REF!</v>
      </c>
      <c r="C298" s="377"/>
      <c r="D298" s="378" t="s">
        <v>870</v>
      </c>
      <c r="E298" s="379" t="s">
        <v>2279</v>
      </c>
      <c r="F298" s="379" t="s">
        <v>2279</v>
      </c>
      <c r="G298" s="379" t="s">
        <v>122</v>
      </c>
      <c r="H298" s="54"/>
      <c r="I298" s="379">
        <v>761</v>
      </c>
      <c r="J298" s="378" t="s">
        <v>2298</v>
      </c>
      <c r="K298" s="378" t="s">
        <v>92</v>
      </c>
      <c r="L298" s="54"/>
      <c r="M298" s="406"/>
      <c r="N298" s="406">
        <v>40000</v>
      </c>
      <c r="O298" s="406"/>
      <c r="P298" s="406"/>
      <c r="Q298" s="104"/>
      <c r="R298" s="406"/>
      <c r="S298" s="406"/>
      <c r="T298" s="406"/>
      <c r="U298" s="402"/>
      <c r="V298" s="422">
        <f t="shared" si="6"/>
        <v>40000</v>
      </c>
      <c r="W298" s="73">
        <v>90000</v>
      </c>
      <c r="X298" s="73">
        <v>99000</v>
      </c>
      <c r="Y298" s="74"/>
      <c r="Z298" s="73">
        <f>MIN(M298:X298)</f>
        <v>40000</v>
      </c>
      <c r="AA298" s="73">
        <f t="shared" si="10"/>
        <v>30440000</v>
      </c>
      <c r="AB298" s="378"/>
      <c r="AC298" s="362">
        <f>VLOOKUP($D$9:$D$830,[6]TH6!$B$9:$I$567,8,0)</f>
        <v>801</v>
      </c>
      <c r="AD298" s="362">
        <f>VLOOKUP($D$9:$D$830,[6]TH6!$B$9:$I$567,7,0)</f>
        <v>100000</v>
      </c>
      <c r="AF298" s="362">
        <f t="shared" si="11"/>
        <v>40</v>
      </c>
      <c r="AG298" s="417">
        <f t="shared" si="12"/>
        <v>60000</v>
      </c>
    </row>
    <row r="299" spans="2:33" ht="25.5">
      <c r="B299" s="42" t="e">
        <f>IF(#REF!="","",SUBTOTAL(3,#REF!))</f>
        <v>#REF!</v>
      </c>
      <c r="C299" s="369"/>
      <c r="D299" s="370" t="s">
        <v>871</v>
      </c>
      <c r="E299" s="368" t="s">
        <v>2279</v>
      </c>
      <c r="F299" s="368" t="s">
        <v>2279</v>
      </c>
      <c r="G299" s="368" t="s">
        <v>122</v>
      </c>
      <c r="H299" s="54"/>
      <c r="I299" s="368">
        <v>721</v>
      </c>
      <c r="J299" s="370" t="s">
        <v>2298</v>
      </c>
      <c r="K299" s="370" t="s">
        <v>2532</v>
      </c>
      <c r="L299" s="38"/>
      <c r="M299" s="402">
        <v>70000</v>
      </c>
      <c r="N299" s="402">
        <v>38000</v>
      </c>
      <c r="O299" s="402">
        <v>57000</v>
      </c>
      <c r="P299" s="402"/>
      <c r="Q299" s="100"/>
      <c r="R299" s="402">
        <v>300000</v>
      </c>
      <c r="S299" s="402">
        <v>60000</v>
      </c>
      <c r="T299" s="402">
        <v>58900</v>
      </c>
      <c r="U299" s="402"/>
      <c r="V299" s="422">
        <f t="shared" si="6"/>
        <v>38000</v>
      </c>
      <c r="W299" s="61">
        <v>49500</v>
      </c>
      <c r="X299" s="61">
        <v>72000</v>
      </c>
      <c r="Y299" s="68"/>
      <c r="Z299" s="61">
        <f>MIN(M299:X299)</f>
        <v>38000</v>
      </c>
      <c r="AA299" s="61">
        <f t="shared" si="10"/>
        <v>27398000</v>
      </c>
      <c r="AB299" s="370"/>
      <c r="AC299" s="362">
        <f>VLOOKUP($D$9:$D$830,[6]TH6!$B$9:$I$567,8,0)</f>
        <v>766</v>
      </c>
      <c r="AD299" s="362">
        <f>VLOOKUP($D$9:$D$830,[6]TH6!$B$9:$I$567,7,0)</f>
        <v>55000</v>
      </c>
      <c r="AF299" s="362">
        <f t="shared" si="11"/>
        <v>45</v>
      </c>
      <c r="AG299" s="417">
        <f t="shared" si="12"/>
        <v>17000</v>
      </c>
    </row>
    <row r="300" spans="2:33" ht="25.5">
      <c r="B300" s="42" t="e">
        <f>IF(#REF!="","",SUBTOTAL(3,#REF!))</f>
        <v>#REF!</v>
      </c>
      <c r="C300" s="371"/>
      <c r="D300" s="372"/>
      <c r="E300" s="373"/>
      <c r="F300" s="373"/>
      <c r="G300" s="373"/>
      <c r="H300" s="54"/>
      <c r="I300" s="373"/>
      <c r="J300" s="372"/>
      <c r="K300" s="372" t="s">
        <v>2533</v>
      </c>
      <c r="L300" s="43"/>
      <c r="M300" s="403"/>
      <c r="N300" s="403"/>
      <c r="O300" s="403"/>
      <c r="P300" s="403"/>
      <c r="Q300" s="101"/>
      <c r="R300" s="403"/>
      <c r="S300" s="403"/>
      <c r="T300" s="403"/>
      <c r="U300" s="403"/>
      <c r="V300" s="423">
        <f t="shared" si="6"/>
        <v>0</v>
      </c>
      <c r="W300" s="62"/>
      <c r="X300" s="62"/>
      <c r="Y300" s="69"/>
      <c r="Z300" s="62"/>
      <c r="AA300" s="62"/>
      <c r="AB300" s="372"/>
      <c r="AG300" s="417"/>
    </row>
    <row r="301" spans="2:33" ht="25.5">
      <c r="B301" s="42" t="e">
        <f>IF(#REF!="","",SUBTOTAL(3,#REF!))</f>
        <v>#REF!</v>
      </c>
      <c r="C301" s="371"/>
      <c r="D301" s="372"/>
      <c r="E301" s="373"/>
      <c r="F301" s="373"/>
      <c r="G301" s="373"/>
      <c r="H301" s="54"/>
      <c r="I301" s="373"/>
      <c r="J301" s="372"/>
      <c r="K301" s="372" t="s">
        <v>2534</v>
      </c>
      <c r="L301" s="43"/>
      <c r="M301" s="403"/>
      <c r="N301" s="403"/>
      <c r="O301" s="403"/>
      <c r="P301" s="403"/>
      <c r="Q301" s="101"/>
      <c r="R301" s="403"/>
      <c r="S301" s="403"/>
      <c r="T301" s="403"/>
      <c r="U301" s="403"/>
      <c r="V301" s="423">
        <f t="shared" si="6"/>
        <v>0</v>
      </c>
      <c r="W301" s="62"/>
      <c r="X301" s="62"/>
      <c r="Y301" s="69"/>
      <c r="Z301" s="62"/>
      <c r="AA301" s="62"/>
      <c r="AB301" s="372"/>
      <c r="AG301" s="417"/>
    </row>
    <row r="302" spans="2:33" ht="38.25">
      <c r="B302" s="42" t="e">
        <f>IF(#REF!="","",SUBTOTAL(3,#REF!))</f>
        <v>#REF!</v>
      </c>
      <c r="C302" s="374"/>
      <c r="D302" s="375"/>
      <c r="E302" s="376"/>
      <c r="F302" s="376"/>
      <c r="G302" s="376"/>
      <c r="H302" s="54"/>
      <c r="I302" s="376"/>
      <c r="J302" s="375"/>
      <c r="K302" s="375" t="s">
        <v>2335</v>
      </c>
      <c r="L302" s="48"/>
      <c r="M302" s="404"/>
      <c r="N302" s="404"/>
      <c r="O302" s="404"/>
      <c r="P302" s="404"/>
      <c r="Q302" s="102"/>
      <c r="R302" s="404"/>
      <c r="S302" s="404"/>
      <c r="T302" s="404"/>
      <c r="U302" s="403"/>
      <c r="V302" s="423">
        <f t="shared" si="6"/>
        <v>0</v>
      </c>
      <c r="W302" s="63"/>
      <c r="X302" s="63"/>
      <c r="Y302" s="70"/>
      <c r="Z302" s="63"/>
      <c r="AA302" s="63"/>
      <c r="AB302" s="375"/>
      <c r="AG302" s="417"/>
    </row>
    <row r="303" spans="2:33" ht="38.25">
      <c r="B303" s="42" t="e">
        <f>IF(#REF!="","",SUBTOTAL(3,#REF!))</f>
        <v>#REF!</v>
      </c>
      <c r="C303" s="377"/>
      <c r="D303" s="378" t="s">
        <v>2541</v>
      </c>
      <c r="E303" s="379" t="s">
        <v>2279</v>
      </c>
      <c r="F303" s="379" t="s">
        <v>2279</v>
      </c>
      <c r="G303" s="379" t="s">
        <v>122</v>
      </c>
      <c r="H303" s="54"/>
      <c r="I303" s="379">
        <v>642</v>
      </c>
      <c r="J303" s="378" t="s">
        <v>2298</v>
      </c>
      <c r="K303" s="378" t="s">
        <v>2542</v>
      </c>
      <c r="L303" s="54"/>
      <c r="M303" s="406"/>
      <c r="N303" s="406">
        <v>262000</v>
      </c>
      <c r="O303" s="406"/>
      <c r="P303" s="406"/>
      <c r="Q303" s="104"/>
      <c r="R303" s="406"/>
      <c r="S303" s="406"/>
      <c r="T303" s="406"/>
      <c r="U303" s="402"/>
      <c r="V303" s="422">
        <f t="shared" si="6"/>
        <v>262000</v>
      </c>
      <c r="W303" s="73">
        <v>270000</v>
      </c>
      <c r="X303" s="73">
        <v>412500</v>
      </c>
      <c r="Y303" s="74"/>
      <c r="Z303" s="56" t="e">
        <f>#REF!</f>
        <v>#REF!</v>
      </c>
      <c r="AA303" s="73" t="e">
        <f>Z303*I303</f>
        <v>#REF!</v>
      </c>
      <c r="AB303" s="378"/>
      <c r="AC303" s="362">
        <f>VLOOKUP($D$9:$D$830,[6]TH6!$B$9:$I$567,8,0)</f>
        <v>645</v>
      </c>
      <c r="AD303" s="362">
        <f>VLOOKUP($D$9:$D$830,[6]TH6!$B$9:$I$567,7,0)</f>
        <v>200000</v>
      </c>
      <c r="AF303" s="362">
        <f>AC303-I303</f>
        <v>3</v>
      </c>
      <c r="AG303" s="417" t="e">
        <f>AD303-Z303</f>
        <v>#REF!</v>
      </c>
    </row>
    <row r="304" spans="2:33" ht="25.5">
      <c r="B304" s="42" t="e">
        <f>IF(#REF!="","",SUBTOTAL(3,#REF!))</f>
        <v>#REF!</v>
      </c>
      <c r="C304" s="377"/>
      <c r="D304" s="378" t="s">
        <v>2543</v>
      </c>
      <c r="E304" s="379" t="s">
        <v>2279</v>
      </c>
      <c r="F304" s="379" t="s">
        <v>2279</v>
      </c>
      <c r="G304" s="379" t="s">
        <v>122</v>
      </c>
      <c r="H304" s="54"/>
      <c r="I304" s="379">
        <v>630</v>
      </c>
      <c r="J304" s="378" t="s">
        <v>2298</v>
      </c>
      <c r="K304" s="378" t="s">
        <v>2544</v>
      </c>
      <c r="L304" s="54"/>
      <c r="M304" s="406"/>
      <c r="N304" s="406">
        <v>131000</v>
      </c>
      <c r="O304" s="406"/>
      <c r="P304" s="406"/>
      <c r="Q304" s="104"/>
      <c r="R304" s="406"/>
      <c r="S304" s="406"/>
      <c r="T304" s="406"/>
      <c r="U304" s="402"/>
      <c r="V304" s="422">
        <f t="shared" si="6"/>
        <v>131000</v>
      </c>
      <c r="W304" s="73">
        <v>140000</v>
      </c>
      <c r="X304" s="73">
        <v>212500</v>
      </c>
      <c r="Y304" s="74"/>
      <c r="Z304" s="73">
        <f>MIN(M304:X304)</f>
        <v>131000</v>
      </c>
      <c r="AA304" s="73">
        <f>Z304*I304</f>
        <v>82530000</v>
      </c>
      <c r="AB304" s="378"/>
      <c r="AC304" s="362">
        <f>VLOOKUP($D$9:$D$830,[6]TH6!$B$9:$I$567,8,0)</f>
        <v>634</v>
      </c>
      <c r="AD304" s="362">
        <f>VLOOKUP($D$9:$D$830,[6]TH6!$B$9:$I$567,7,0)</f>
        <v>200000</v>
      </c>
      <c r="AF304" s="362">
        <f>AC304-I304</f>
        <v>4</v>
      </c>
      <c r="AG304" s="417">
        <f>AD304-Z304</f>
        <v>69000</v>
      </c>
    </row>
    <row r="305" spans="2:33" ht="63.75">
      <c r="B305" s="42" t="e">
        <f>IF(#REF!="","",SUBTOTAL(3,#REF!))</f>
        <v>#REF!</v>
      </c>
      <c r="C305" s="369"/>
      <c r="D305" s="370" t="s">
        <v>876</v>
      </c>
      <c r="E305" s="368"/>
      <c r="F305" s="368" t="s">
        <v>2279</v>
      </c>
      <c r="G305" s="368" t="s">
        <v>122</v>
      </c>
      <c r="H305" s="54"/>
      <c r="I305" s="368">
        <v>586</v>
      </c>
      <c r="J305" s="370" t="s">
        <v>2298</v>
      </c>
      <c r="K305" s="370" t="s">
        <v>2545</v>
      </c>
      <c r="L305" s="38"/>
      <c r="M305" s="402"/>
      <c r="N305" s="402">
        <v>33000</v>
      </c>
      <c r="O305" s="402"/>
      <c r="P305" s="402"/>
      <c r="Q305" s="100"/>
      <c r="R305" s="402">
        <v>26500</v>
      </c>
      <c r="S305" s="402">
        <v>25000</v>
      </c>
      <c r="T305" s="402">
        <v>24600</v>
      </c>
      <c r="U305" s="402"/>
      <c r="V305" s="422">
        <f t="shared" si="6"/>
        <v>24600</v>
      </c>
      <c r="W305" s="61">
        <v>49500</v>
      </c>
      <c r="X305" s="61">
        <v>68000</v>
      </c>
      <c r="Y305" s="68"/>
      <c r="Z305" s="61">
        <f>MIN(M305:X305)</f>
        <v>24600</v>
      </c>
      <c r="AA305" s="61">
        <f>Z305*I305</f>
        <v>14415600</v>
      </c>
      <c r="AB305" s="370"/>
      <c r="AC305" s="362">
        <f>VLOOKUP($D$9:$D$830,[6]TH6!$B$9:$I$567,8,0)</f>
        <v>593</v>
      </c>
      <c r="AD305" s="362">
        <f>VLOOKUP($D$9:$D$830,[6]TH6!$B$9:$I$567,7,0)</f>
        <v>41000</v>
      </c>
      <c r="AF305" s="362">
        <f>AC305-I305</f>
        <v>7</v>
      </c>
      <c r="AG305" s="417">
        <f>AD305-Z305</f>
        <v>16400</v>
      </c>
    </row>
    <row r="306" spans="2:33" ht="38.25">
      <c r="B306" s="42" t="e">
        <f>IF(#REF!="","",SUBTOTAL(3,#REF!))</f>
        <v>#REF!</v>
      </c>
      <c r="C306" s="374"/>
      <c r="D306" s="375"/>
      <c r="E306" s="376"/>
      <c r="F306" s="376"/>
      <c r="G306" s="376"/>
      <c r="H306" s="54"/>
      <c r="I306" s="376"/>
      <c r="J306" s="375"/>
      <c r="K306" s="375" t="s">
        <v>2424</v>
      </c>
      <c r="L306" s="48"/>
      <c r="M306" s="404"/>
      <c r="N306" s="404"/>
      <c r="O306" s="404"/>
      <c r="P306" s="404"/>
      <c r="Q306" s="102"/>
      <c r="R306" s="404"/>
      <c r="S306" s="404"/>
      <c r="T306" s="404"/>
      <c r="U306" s="403"/>
      <c r="V306" s="423">
        <f t="shared" si="6"/>
        <v>0</v>
      </c>
      <c r="W306" s="63"/>
      <c r="X306" s="63"/>
      <c r="Y306" s="70"/>
      <c r="Z306" s="63"/>
      <c r="AA306" s="63"/>
      <c r="AB306" s="375"/>
      <c r="AG306" s="417"/>
    </row>
    <row r="307" spans="2:33" ht="25.5">
      <c r="B307" s="42" t="e">
        <f>IF(#REF!="","",SUBTOTAL(3,#REF!))</f>
        <v>#REF!</v>
      </c>
      <c r="C307" s="369"/>
      <c r="D307" s="370" t="s">
        <v>882</v>
      </c>
      <c r="E307" s="368"/>
      <c r="F307" s="368" t="s">
        <v>2279</v>
      </c>
      <c r="G307" s="368" t="s">
        <v>122</v>
      </c>
      <c r="H307" s="54"/>
      <c r="I307" s="368">
        <v>572</v>
      </c>
      <c r="J307" s="370" t="s">
        <v>2298</v>
      </c>
      <c r="K307" s="370" t="s">
        <v>886</v>
      </c>
      <c r="L307" s="38"/>
      <c r="M307" s="402"/>
      <c r="N307" s="402"/>
      <c r="O307" s="402"/>
      <c r="P307" s="402"/>
      <c r="Q307" s="100"/>
      <c r="R307" s="402">
        <v>65000</v>
      </c>
      <c r="S307" s="402">
        <v>40000</v>
      </c>
      <c r="T307" s="402">
        <v>39300</v>
      </c>
      <c r="U307" s="402"/>
      <c r="V307" s="422">
        <f t="shared" si="6"/>
        <v>39300</v>
      </c>
      <c r="W307" s="61">
        <v>36500</v>
      </c>
      <c r="X307" s="61">
        <v>39600</v>
      </c>
      <c r="Y307" s="68"/>
      <c r="Z307" s="61">
        <f>MIN(M307:X307)</f>
        <v>36500</v>
      </c>
      <c r="AA307" s="61">
        <f>Z307*I307</f>
        <v>20878000</v>
      </c>
      <c r="AB307" s="370"/>
      <c r="AC307" s="362">
        <f>VLOOKUP($D$9:$D$830,[6]TH6!$B$9:$I$567,8,0)</f>
        <v>588</v>
      </c>
      <c r="AD307" s="362">
        <f>VLOOKUP($D$9:$D$830,[6]TH6!$B$9:$I$567,7,0)</f>
        <v>50000</v>
      </c>
      <c r="AF307" s="362">
        <f>AC307-I307</f>
        <v>16</v>
      </c>
      <c r="AG307" s="417">
        <f>AD307-Z307</f>
        <v>13500</v>
      </c>
    </row>
    <row r="308" spans="2:33" ht="38.25">
      <c r="B308" s="42" t="e">
        <f>IF(#REF!="","",SUBTOTAL(3,#REF!))</f>
        <v>#REF!</v>
      </c>
      <c r="C308" s="374"/>
      <c r="D308" s="375"/>
      <c r="E308" s="376"/>
      <c r="F308" s="376"/>
      <c r="G308" s="376"/>
      <c r="H308" s="54"/>
      <c r="I308" s="376"/>
      <c r="J308" s="375"/>
      <c r="K308" s="375" t="s">
        <v>2546</v>
      </c>
      <c r="L308" s="48"/>
      <c r="M308" s="404"/>
      <c r="N308" s="404"/>
      <c r="O308" s="404"/>
      <c r="P308" s="404"/>
      <c r="Q308" s="102"/>
      <c r="R308" s="404"/>
      <c r="S308" s="404"/>
      <c r="T308" s="404"/>
      <c r="U308" s="403"/>
      <c r="V308" s="423">
        <f t="shared" si="6"/>
        <v>0</v>
      </c>
      <c r="W308" s="63"/>
      <c r="X308" s="63"/>
      <c r="Y308" s="70"/>
      <c r="Z308" s="63"/>
      <c r="AA308" s="63"/>
      <c r="AB308" s="375"/>
      <c r="AG308" s="417"/>
    </row>
    <row r="309" spans="2:33" ht="25.5">
      <c r="B309" s="42" t="e">
        <f>IF(#REF!="","",SUBTOTAL(3,#REF!))</f>
        <v>#REF!</v>
      </c>
      <c r="C309" s="377"/>
      <c r="D309" s="378" t="s">
        <v>888</v>
      </c>
      <c r="E309" s="379"/>
      <c r="F309" s="379" t="s">
        <v>2279</v>
      </c>
      <c r="G309" s="379" t="s">
        <v>122</v>
      </c>
      <c r="H309" s="54"/>
      <c r="I309" s="379">
        <v>631</v>
      </c>
      <c r="J309" s="378" t="s">
        <v>2298</v>
      </c>
      <c r="K309" s="378" t="s">
        <v>2547</v>
      </c>
      <c r="L309" s="54"/>
      <c r="M309" s="406"/>
      <c r="N309" s="406">
        <v>16000</v>
      </c>
      <c r="O309" s="406"/>
      <c r="P309" s="406"/>
      <c r="Q309" s="104"/>
      <c r="R309" s="406">
        <v>45000</v>
      </c>
      <c r="S309" s="406">
        <v>15000</v>
      </c>
      <c r="T309" s="406">
        <v>14700</v>
      </c>
      <c r="U309" s="402"/>
      <c r="V309" s="422">
        <f t="shared" si="6"/>
        <v>14700</v>
      </c>
      <c r="W309" s="73">
        <v>16500</v>
      </c>
      <c r="X309" s="73">
        <v>25000</v>
      </c>
      <c r="Y309" s="74"/>
      <c r="Z309" s="73">
        <f>MIN(M309:X309)</f>
        <v>14700</v>
      </c>
      <c r="AA309" s="73">
        <f>Z309*I309</f>
        <v>9275700</v>
      </c>
      <c r="AB309" s="378"/>
      <c r="AC309" s="362">
        <f>VLOOKUP($D$9:$D$830,[6]TH6!$B$9:$I$567,8,0)</f>
        <v>639</v>
      </c>
      <c r="AD309" s="362">
        <f>VLOOKUP($D$9:$D$830,[6]TH6!$B$9:$I$567,7,0)</f>
        <v>15000</v>
      </c>
      <c r="AF309" s="362">
        <f>AC309-I309</f>
        <v>8</v>
      </c>
      <c r="AG309" s="417">
        <f>AD309-Z309</f>
        <v>300</v>
      </c>
    </row>
    <row r="310" spans="2:33" ht="25.5">
      <c r="B310" s="42" t="e">
        <f>IF(#REF!="","",SUBTOTAL(3,#REF!))</f>
        <v>#REF!</v>
      </c>
      <c r="C310" s="369"/>
      <c r="D310" s="370" t="s">
        <v>891</v>
      </c>
      <c r="E310" s="368"/>
      <c r="F310" s="368" t="s">
        <v>2279</v>
      </c>
      <c r="G310" s="368" t="s">
        <v>892</v>
      </c>
      <c r="H310" s="54"/>
      <c r="I310" s="368">
        <v>5276</v>
      </c>
      <c r="J310" s="370" t="s">
        <v>2298</v>
      </c>
      <c r="K310" s="370" t="s">
        <v>2548</v>
      </c>
      <c r="L310" s="38"/>
      <c r="M310" s="402"/>
      <c r="N310" s="402"/>
      <c r="O310" s="402"/>
      <c r="P310" s="402"/>
      <c r="Q310" s="100"/>
      <c r="R310" s="402">
        <v>60000</v>
      </c>
      <c r="S310" s="402"/>
      <c r="T310" s="402">
        <v>23600</v>
      </c>
      <c r="U310" s="402"/>
      <c r="V310" s="422">
        <f t="shared" si="6"/>
        <v>23600</v>
      </c>
      <c r="W310" s="61">
        <v>29500</v>
      </c>
      <c r="X310" s="61">
        <v>32400</v>
      </c>
      <c r="Y310" s="68"/>
      <c r="Z310" s="56" t="e">
        <f>#REF!</f>
        <v>#REF!</v>
      </c>
      <c r="AA310" s="61" t="e">
        <f>Z310*I310</f>
        <v>#REF!</v>
      </c>
      <c r="AB310" s="370"/>
      <c r="AC310" s="362">
        <f>VLOOKUP($D$9:$D$830,[6]TH6!$B$9:$I$567,8,0)</f>
        <v>5276</v>
      </c>
      <c r="AD310" s="362">
        <f>VLOOKUP($D$9:$D$830,[6]TH6!$B$9:$I$567,7,0)</f>
        <v>14000</v>
      </c>
      <c r="AF310" s="362">
        <f>AC310-I310</f>
        <v>0</v>
      </c>
      <c r="AG310" s="417" t="e">
        <f>AD310-Z310</f>
        <v>#REF!</v>
      </c>
    </row>
    <row r="311" spans="2:33" ht="38.25">
      <c r="B311" s="42" t="e">
        <f>IF(#REF!="","",SUBTOTAL(3,#REF!))</f>
        <v>#REF!</v>
      </c>
      <c r="C311" s="374"/>
      <c r="D311" s="375"/>
      <c r="E311" s="376"/>
      <c r="F311" s="376"/>
      <c r="G311" s="376"/>
      <c r="H311" s="54"/>
      <c r="I311" s="376"/>
      <c r="J311" s="375"/>
      <c r="K311" s="375" t="s">
        <v>2546</v>
      </c>
      <c r="L311" s="48"/>
      <c r="M311" s="404"/>
      <c r="N311" s="404"/>
      <c r="O311" s="404"/>
      <c r="P311" s="404"/>
      <c r="Q311" s="102"/>
      <c r="R311" s="404"/>
      <c r="S311" s="404"/>
      <c r="T311" s="404"/>
      <c r="U311" s="403"/>
      <c r="V311" s="423">
        <f t="shared" si="6"/>
        <v>0</v>
      </c>
      <c r="W311" s="63"/>
      <c r="X311" s="63"/>
      <c r="Y311" s="70"/>
      <c r="Z311" s="63"/>
      <c r="AA311" s="63"/>
      <c r="AB311" s="375"/>
      <c r="AG311" s="417"/>
    </row>
    <row r="312" spans="2:33" ht="15">
      <c r="B312" s="42" t="e">
        <f>IF(#REF!="","",SUBTOTAL(3,#REF!))</f>
        <v>#REF!</v>
      </c>
      <c r="C312" s="369"/>
      <c r="D312" s="370" t="s">
        <v>896</v>
      </c>
      <c r="E312" s="368"/>
      <c r="F312" s="368" t="s">
        <v>2279</v>
      </c>
      <c r="G312" s="368" t="s">
        <v>122</v>
      </c>
      <c r="H312" s="54"/>
      <c r="I312" s="368">
        <v>5305</v>
      </c>
      <c r="J312" s="370" t="s">
        <v>2298</v>
      </c>
      <c r="K312" s="370" t="s">
        <v>2549</v>
      </c>
      <c r="L312" s="38"/>
      <c r="M312" s="402"/>
      <c r="N312" s="402"/>
      <c r="O312" s="402"/>
      <c r="P312" s="402"/>
      <c r="Q312" s="100"/>
      <c r="R312" s="402">
        <v>155000</v>
      </c>
      <c r="S312" s="402">
        <v>154000</v>
      </c>
      <c r="T312" s="402">
        <v>151200</v>
      </c>
      <c r="U312" s="402"/>
      <c r="V312" s="422">
        <f t="shared" si="6"/>
        <v>151200</v>
      </c>
      <c r="W312" s="61">
        <v>175000</v>
      </c>
      <c r="X312" s="61">
        <v>171000</v>
      </c>
      <c r="Y312" s="68"/>
      <c r="Z312" s="61">
        <f>MIN(M312:X312)</f>
        <v>151200</v>
      </c>
      <c r="AA312" s="61">
        <f>Z312*I312</f>
        <v>802116000</v>
      </c>
      <c r="AB312" s="370"/>
      <c r="AC312" s="362">
        <f>VLOOKUP($D$9:$D$830,[6]TH6!$B$9:$I$567,8,0)</f>
        <v>5305</v>
      </c>
      <c r="AD312" s="362">
        <f>VLOOKUP($D$9:$D$830,[6]TH6!$B$9:$I$567,7,0)</f>
        <v>192000</v>
      </c>
      <c r="AF312" s="362">
        <f>AC312-I312</f>
        <v>0</v>
      </c>
      <c r="AG312" s="417">
        <f>AD312-Z312</f>
        <v>40800</v>
      </c>
    </row>
    <row r="313" spans="2:33" ht="25.5">
      <c r="B313" s="42" t="e">
        <f>IF(#REF!="","",SUBTOTAL(3,#REF!))</f>
        <v>#REF!</v>
      </c>
      <c r="C313" s="371"/>
      <c r="D313" s="372"/>
      <c r="E313" s="373"/>
      <c r="F313" s="373"/>
      <c r="G313" s="373"/>
      <c r="H313" s="54"/>
      <c r="I313" s="373"/>
      <c r="J313" s="372"/>
      <c r="K313" s="372" t="s">
        <v>2550</v>
      </c>
      <c r="L313" s="43"/>
      <c r="M313" s="403"/>
      <c r="N313" s="403"/>
      <c r="O313" s="403"/>
      <c r="P313" s="403"/>
      <c r="Q313" s="101"/>
      <c r="R313" s="403"/>
      <c r="S313" s="403"/>
      <c r="T313" s="403"/>
      <c r="U313" s="403"/>
      <c r="V313" s="423">
        <f t="shared" si="6"/>
        <v>0</v>
      </c>
      <c r="W313" s="62"/>
      <c r="X313" s="62"/>
      <c r="Y313" s="69"/>
      <c r="Z313" s="62"/>
      <c r="AA313" s="62"/>
      <c r="AB313" s="372"/>
      <c r="AG313" s="417"/>
    </row>
    <row r="314" spans="2:33" ht="25.5">
      <c r="B314" s="42" t="e">
        <f>IF(#REF!="","",SUBTOTAL(3,#REF!))</f>
        <v>#REF!</v>
      </c>
      <c r="C314" s="371"/>
      <c r="D314" s="372"/>
      <c r="E314" s="373"/>
      <c r="F314" s="373"/>
      <c r="G314" s="373"/>
      <c r="H314" s="54"/>
      <c r="I314" s="373"/>
      <c r="J314" s="372"/>
      <c r="K314" s="372" t="s">
        <v>2551</v>
      </c>
      <c r="L314" s="43"/>
      <c r="M314" s="403"/>
      <c r="N314" s="403"/>
      <c r="O314" s="403"/>
      <c r="P314" s="403"/>
      <c r="Q314" s="101"/>
      <c r="R314" s="403"/>
      <c r="S314" s="403"/>
      <c r="T314" s="403"/>
      <c r="U314" s="403"/>
      <c r="V314" s="423">
        <f t="shared" si="6"/>
        <v>0</v>
      </c>
      <c r="W314" s="62"/>
      <c r="X314" s="62"/>
      <c r="Y314" s="69"/>
      <c r="Z314" s="62"/>
      <c r="AA314" s="62"/>
      <c r="AB314" s="372"/>
      <c r="AG314" s="417"/>
    </row>
    <row r="315" spans="2:33" ht="15">
      <c r="B315" s="42" t="e">
        <f>IF(#REF!="","",SUBTOTAL(3,#REF!))</f>
        <v>#REF!</v>
      </c>
      <c r="C315" s="371"/>
      <c r="D315" s="372"/>
      <c r="E315" s="373"/>
      <c r="F315" s="373"/>
      <c r="G315" s="373"/>
      <c r="H315" s="54"/>
      <c r="I315" s="373"/>
      <c r="J315" s="372"/>
      <c r="K315" s="372" t="s">
        <v>2552</v>
      </c>
      <c r="L315" s="43"/>
      <c r="M315" s="403"/>
      <c r="N315" s="403"/>
      <c r="O315" s="403"/>
      <c r="P315" s="403"/>
      <c r="Q315" s="101"/>
      <c r="R315" s="403"/>
      <c r="S315" s="403"/>
      <c r="T315" s="403"/>
      <c r="U315" s="403"/>
      <c r="V315" s="423">
        <f t="shared" si="6"/>
        <v>0</v>
      </c>
      <c r="W315" s="62"/>
      <c r="X315" s="62"/>
      <c r="Y315" s="69"/>
      <c r="Z315" s="62"/>
      <c r="AA315" s="62"/>
      <c r="AB315" s="372"/>
      <c r="AG315" s="417"/>
    </row>
    <row r="316" spans="2:33" ht="15">
      <c r="B316" s="42" t="e">
        <f>IF(#REF!="","",SUBTOTAL(3,#REF!))</f>
        <v>#REF!</v>
      </c>
      <c r="C316" s="374"/>
      <c r="D316" s="375"/>
      <c r="E316" s="376"/>
      <c r="F316" s="376"/>
      <c r="G316" s="376"/>
      <c r="H316" s="54"/>
      <c r="I316" s="376"/>
      <c r="J316" s="375"/>
      <c r="K316" s="375" t="s">
        <v>2553</v>
      </c>
      <c r="L316" s="48"/>
      <c r="M316" s="404"/>
      <c r="N316" s="404"/>
      <c r="O316" s="404"/>
      <c r="P316" s="404"/>
      <c r="Q316" s="102"/>
      <c r="R316" s="404"/>
      <c r="S316" s="404"/>
      <c r="T316" s="404"/>
      <c r="U316" s="403"/>
      <c r="V316" s="423">
        <f t="shared" si="6"/>
        <v>0</v>
      </c>
      <c r="W316" s="63"/>
      <c r="X316" s="63"/>
      <c r="Y316" s="70"/>
      <c r="Z316" s="63"/>
      <c r="AA316" s="63"/>
      <c r="AB316" s="375"/>
      <c r="AG316" s="417"/>
    </row>
    <row r="317" spans="2:33" ht="15">
      <c r="B317" s="42" t="e">
        <f>IF(#REF!="","",SUBTOTAL(3,#REF!))</f>
        <v>#REF!</v>
      </c>
      <c r="C317" s="369"/>
      <c r="D317" s="370" t="s">
        <v>899</v>
      </c>
      <c r="E317" s="368"/>
      <c r="F317" s="368" t="s">
        <v>2279</v>
      </c>
      <c r="G317" s="368" t="s">
        <v>122</v>
      </c>
      <c r="H317" s="54"/>
      <c r="I317" s="368">
        <v>5220</v>
      </c>
      <c r="J317" s="370" t="s">
        <v>2298</v>
      </c>
      <c r="K317" s="370" t="s">
        <v>902</v>
      </c>
      <c r="L317" s="38"/>
      <c r="M317" s="402"/>
      <c r="N317" s="402"/>
      <c r="O317" s="402"/>
      <c r="P317" s="402"/>
      <c r="Q317" s="100"/>
      <c r="R317" s="402">
        <v>120000</v>
      </c>
      <c r="S317" s="402">
        <v>90000</v>
      </c>
      <c r="T317" s="402">
        <v>88400</v>
      </c>
      <c r="U317" s="402"/>
      <c r="V317" s="422">
        <f t="shared" si="6"/>
        <v>88400</v>
      </c>
      <c r="W317" s="61">
        <v>105000</v>
      </c>
      <c r="X317" s="61">
        <v>75000</v>
      </c>
      <c r="Y317" s="68"/>
      <c r="Z317" s="61">
        <f>MIN(M317:X317)</f>
        <v>75000</v>
      </c>
      <c r="AA317" s="61">
        <f>Z317*I317</f>
        <v>391500000</v>
      </c>
      <c r="AB317" s="370"/>
      <c r="AC317" s="362">
        <f>VLOOKUP($D$9:$D$830,[6]TH6!$B$9:$I$567,8,0)</f>
        <v>5220</v>
      </c>
      <c r="AD317" s="362">
        <f>VLOOKUP($D$9:$D$830,[6]TH6!$B$9:$I$567,7,0)</f>
        <v>89000</v>
      </c>
      <c r="AF317" s="362">
        <f>AC317-I317</f>
        <v>0</v>
      </c>
      <c r="AG317" s="417">
        <f>AD317-Z317</f>
        <v>14000</v>
      </c>
    </row>
    <row r="318" spans="2:33" ht="38.25">
      <c r="B318" s="42" t="e">
        <f>IF(#REF!="","",SUBTOTAL(3,#REF!))</f>
        <v>#REF!</v>
      </c>
      <c r="C318" s="374"/>
      <c r="D318" s="375"/>
      <c r="E318" s="376"/>
      <c r="F318" s="376"/>
      <c r="G318" s="376"/>
      <c r="H318" s="54"/>
      <c r="I318" s="376"/>
      <c r="J318" s="375"/>
      <c r="K318" s="375" t="s">
        <v>2335</v>
      </c>
      <c r="L318" s="48"/>
      <c r="M318" s="404"/>
      <c r="N318" s="404"/>
      <c r="O318" s="404"/>
      <c r="P318" s="404"/>
      <c r="Q318" s="102"/>
      <c r="R318" s="404"/>
      <c r="S318" s="404"/>
      <c r="T318" s="404"/>
      <c r="U318" s="403"/>
      <c r="V318" s="423">
        <f t="shared" si="6"/>
        <v>0</v>
      </c>
      <c r="W318" s="63"/>
      <c r="X318" s="63"/>
      <c r="Y318" s="70"/>
      <c r="Z318" s="63"/>
      <c r="AA318" s="63"/>
      <c r="AB318" s="375"/>
      <c r="AG318" s="417"/>
    </row>
    <row r="319" spans="2:33" ht="25.5">
      <c r="B319" s="42" t="e">
        <f>IF(#REF!="","",SUBTOTAL(3,#REF!))</f>
        <v>#REF!</v>
      </c>
      <c r="C319" s="369"/>
      <c r="D319" s="370" t="s">
        <v>903</v>
      </c>
      <c r="E319" s="368"/>
      <c r="F319" s="368" t="s">
        <v>2279</v>
      </c>
      <c r="G319" s="368" t="s">
        <v>122</v>
      </c>
      <c r="H319" s="54"/>
      <c r="I319" s="368">
        <v>850</v>
      </c>
      <c r="J319" s="370" t="s">
        <v>2298</v>
      </c>
      <c r="K319" s="370" t="s">
        <v>2554</v>
      </c>
      <c r="L319" s="38"/>
      <c r="M319" s="402"/>
      <c r="N319" s="402"/>
      <c r="O319" s="402"/>
      <c r="P319" s="402"/>
      <c r="Q319" s="100"/>
      <c r="R319" s="402">
        <v>21000</v>
      </c>
      <c r="S319" s="402">
        <v>20000</v>
      </c>
      <c r="T319" s="402">
        <v>20600</v>
      </c>
      <c r="U319" s="402"/>
      <c r="V319" s="422">
        <f t="shared" si="6"/>
        <v>20000</v>
      </c>
      <c r="W319" s="61">
        <v>16500</v>
      </c>
      <c r="X319" s="61">
        <v>28800</v>
      </c>
      <c r="Y319" s="68"/>
      <c r="Z319" s="56" t="e">
        <f>#REF!</f>
        <v>#REF!</v>
      </c>
      <c r="AA319" s="61" t="e">
        <f>Z319*I319</f>
        <v>#REF!</v>
      </c>
      <c r="AB319" s="370"/>
      <c r="AC319" s="362">
        <f>VLOOKUP($D$9:$D$830,[6]TH6!$B$9:$I$567,8,0)</f>
        <v>863</v>
      </c>
      <c r="AD319" s="362">
        <f>VLOOKUP($D$9:$D$830,[6]TH6!$B$9:$I$567,7,0)</f>
        <v>10000</v>
      </c>
      <c r="AF319" s="362">
        <f>AC319-I319</f>
        <v>13</v>
      </c>
      <c r="AG319" s="417" t="e">
        <f>AD319-Z319</f>
        <v>#REF!</v>
      </c>
    </row>
    <row r="320" spans="2:33" ht="38.25">
      <c r="B320" s="42" t="e">
        <f>IF(#REF!="","",SUBTOTAL(3,#REF!))</f>
        <v>#REF!</v>
      </c>
      <c r="C320" s="374"/>
      <c r="D320" s="375"/>
      <c r="E320" s="376"/>
      <c r="F320" s="376"/>
      <c r="G320" s="376"/>
      <c r="H320" s="54"/>
      <c r="I320" s="376"/>
      <c r="J320" s="375"/>
      <c r="K320" s="375" t="s">
        <v>2335</v>
      </c>
      <c r="L320" s="48"/>
      <c r="M320" s="404"/>
      <c r="N320" s="404"/>
      <c r="O320" s="404"/>
      <c r="P320" s="404"/>
      <c r="Q320" s="102"/>
      <c r="R320" s="404"/>
      <c r="S320" s="404"/>
      <c r="T320" s="404"/>
      <c r="U320" s="403"/>
      <c r="V320" s="423">
        <f t="shared" si="6"/>
        <v>0</v>
      </c>
      <c r="W320" s="63"/>
      <c r="X320" s="63"/>
      <c r="Y320" s="70"/>
      <c r="Z320" s="63"/>
      <c r="AA320" s="63"/>
      <c r="AB320" s="375"/>
      <c r="AG320" s="417"/>
    </row>
    <row r="321" spans="2:33" ht="15">
      <c r="B321" s="42" t="e">
        <f>IF(#REF!="","",SUBTOTAL(3,#REF!))</f>
        <v>#REF!</v>
      </c>
      <c r="C321" s="369"/>
      <c r="D321" s="370" t="s">
        <v>905</v>
      </c>
      <c r="E321" s="368"/>
      <c r="F321" s="368" t="s">
        <v>2279</v>
      </c>
      <c r="G321" s="368" t="s">
        <v>122</v>
      </c>
      <c r="H321" s="54"/>
      <c r="I321" s="368">
        <v>690</v>
      </c>
      <c r="J321" s="370" t="s">
        <v>2298</v>
      </c>
      <c r="K321" s="370" t="s">
        <v>2555</v>
      </c>
      <c r="L321" s="38"/>
      <c r="M321" s="402"/>
      <c r="N321" s="402"/>
      <c r="O321" s="402"/>
      <c r="P321" s="402"/>
      <c r="Q321" s="100"/>
      <c r="R321" s="402">
        <v>510000</v>
      </c>
      <c r="S321" s="402">
        <v>300000</v>
      </c>
      <c r="T321" s="402">
        <v>294600</v>
      </c>
      <c r="U321" s="402"/>
      <c r="V321" s="422">
        <f t="shared" si="6"/>
        <v>294600</v>
      </c>
      <c r="W321" s="61">
        <v>305000</v>
      </c>
      <c r="X321" s="61">
        <v>333000</v>
      </c>
      <c r="Y321" s="68"/>
      <c r="Z321" s="61">
        <f>MIN(M321:X321)</f>
        <v>294600</v>
      </c>
      <c r="AA321" s="61">
        <f>Z321*I321</f>
        <v>203274000</v>
      </c>
      <c r="AB321" s="370"/>
      <c r="AC321" s="362">
        <f>VLOOKUP($D$9:$D$830,[6]TH6!$B$9:$I$567,8,0)</f>
        <v>693</v>
      </c>
      <c r="AD321" s="362">
        <f>VLOOKUP($D$9:$D$830,[6]TH6!$B$9:$I$567,7,0)</f>
        <v>244000</v>
      </c>
      <c r="AF321" s="362">
        <f>AC321-I321</f>
        <v>3</v>
      </c>
      <c r="AG321" s="417">
        <f>AD321-Z321</f>
        <v>-50600</v>
      </c>
    </row>
    <row r="322" spans="2:33" ht="15">
      <c r="B322" s="42" t="e">
        <f>IF(#REF!="","",SUBTOTAL(3,#REF!))</f>
        <v>#REF!</v>
      </c>
      <c r="C322" s="371"/>
      <c r="D322" s="372"/>
      <c r="E322" s="373"/>
      <c r="F322" s="373"/>
      <c r="G322" s="373"/>
      <c r="H322" s="54"/>
      <c r="I322" s="373"/>
      <c r="J322" s="372"/>
      <c r="K322" s="372" t="s">
        <v>2556</v>
      </c>
      <c r="L322" s="43"/>
      <c r="M322" s="403"/>
      <c r="N322" s="403"/>
      <c r="O322" s="403"/>
      <c r="P322" s="403"/>
      <c r="Q322" s="101"/>
      <c r="R322" s="403"/>
      <c r="S322" s="403"/>
      <c r="T322" s="403"/>
      <c r="U322" s="403"/>
      <c r="V322" s="423">
        <f t="shared" si="6"/>
        <v>0</v>
      </c>
      <c r="W322" s="62"/>
      <c r="X322" s="62"/>
      <c r="Y322" s="69"/>
      <c r="Z322" s="62"/>
      <c r="AA322" s="62"/>
      <c r="AB322" s="372"/>
      <c r="AG322" s="417"/>
    </row>
    <row r="323" spans="2:33" ht="38.25">
      <c r="B323" s="42" t="e">
        <f>IF(#REF!="","",SUBTOTAL(3,#REF!))</f>
        <v>#REF!</v>
      </c>
      <c r="C323" s="371"/>
      <c r="D323" s="372"/>
      <c r="E323" s="373"/>
      <c r="F323" s="373"/>
      <c r="G323" s="373"/>
      <c r="H323" s="54"/>
      <c r="I323" s="373"/>
      <c r="J323" s="372"/>
      <c r="K323" s="372" t="s">
        <v>2557</v>
      </c>
      <c r="L323" s="43"/>
      <c r="M323" s="403"/>
      <c r="N323" s="403"/>
      <c r="O323" s="403"/>
      <c r="P323" s="403"/>
      <c r="Q323" s="101"/>
      <c r="R323" s="403"/>
      <c r="S323" s="403"/>
      <c r="T323" s="403"/>
      <c r="U323" s="403"/>
      <c r="V323" s="423">
        <f t="shared" si="6"/>
        <v>0</v>
      </c>
      <c r="W323" s="62"/>
      <c r="X323" s="62"/>
      <c r="Y323" s="69"/>
      <c r="Z323" s="62"/>
      <c r="AA323" s="62"/>
      <c r="AB323" s="372"/>
      <c r="AG323" s="417"/>
    </row>
    <row r="324" spans="2:33" ht="15">
      <c r="B324" s="42" t="e">
        <f>IF(#REF!="","",SUBTOTAL(3,#REF!))</f>
        <v>#REF!</v>
      </c>
      <c r="C324" s="371"/>
      <c r="D324" s="372"/>
      <c r="E324" s="373"/>
      <c r="F324" s="373"/>
      <c r="G324" s="373"/>
      <c r="H324" s="54"/>
      <c r="I324" s="373"/>
      <c r="J324" s="372"/>
      <c r="K324" s="372" t="s">
        <v>2558</v>
      </c>
      <c r="L324" s="43"/>
      <c r="M324" s="403"/>
      <c r="N324" s="403"/>
      <c r="O324" s="403"/>
      <c r="P324" s="403"/>
      <c r="Q324" s="101"/>
      <c r="R324" s="403"/>
      <c r="S324" s="403"/>
      <c r="T324" s="403"/>
      <c r="U324" s="403"/>
      <c r="V324" s="423">
        <f t="shared" si="6"/>
        <v>0</v>
      </c>
      <c r="W324" s="62"/>
      <c r="X324" s="62"/>
      <c r="Y324" s="69"/>
      <c r="Z324" s="62"/>
      <c r="AA324" s="62"/>
      <c r="AB324" s="372"/>
      <c r="AG324" s="417"/>
    </row>
    <row r="325" spans="2:33" ht="38.25">
      <c r="B325" s="42" t="e">
        <f>IF(#REF!="","",SUBTOTAL(3,#REF!))</f>
        <v>#REF!</v>
      </c>
      <c r="C325" s="374"/>
      <c r="D325" s="375"/>
      <c r="E325" s="376"/>
      <c r="F325" s="376"/>
      <c r="G325" s="376"/>
      <c r="H325" s="54"/>
      <c r="I325" s="376"/>
      <c r="J325" s="375"/>
      <c r="K325" s="375" t="s">
        <v>2335</v>
      </c>
      <c r="L325" s="48"/>
      <c r="M325" s="404"/>
      <c r="N325" s="404"/>
      <c r="O325" s="404"/>
      <c r="P325" s="404"/>
      <c r="Q325" s="102"/>
      <c r="R325" s="404"/>
      <c r="S325" s="404"/>
      <c r="T325" s="404"/>
      <c r="U325" s="403"/>
      <c r="V325" s="423">
        <f t="shared" si="6"/>
        <v>0</v>
      </c>
      <c r="W325" s="63"/>
      <c r="X325" s="63"/>
      <c r="Y325" s="70"/>
      <c r="Z325" s="63"/>
      <c r="AA325" s="63"/>
      <c r="AB325" s="375"/>
      <c r="AG325" s="417"/>
    </row>
    <row r="326" spans="2:33" ht="38.25">
      <c r="B326" s="42" t="e">
        <f>IF(#REF!="","",SUBTOTAL(3,#REF!))</f>
        <v>#REF!</v>
      </c>
      <c r="C326" s="377"/>
      <c r="D326" s="378" t="s">
        <v>2559</v>
      </c>
      <c r="E326" s="379" t="s">
        <v>2279</v>
      </c>
      <c r="F326" s="379" t="s">
        <v>2279</v>
      </c>
      <c r="G326" s="379" t="s">
        <v>122</v>
      </c>
      <c r="H326" s="54"/>
      <c r="I326" s="379">
        <v>619</v>
      </c>
      <c r="J326" s="378" t="s">
        <v>2298</v>
      </c>
      <c r="K326" s="378" t="s">
        <v>2560</v>
      </c>
      <c r="L326" s="54"/>
      <c r="M326" s="406"/>
      <c r="N326" s="406"/>
      <c r="O326" s="406"/>
      <c r="P326" s="406"/>
      <c r="Q326" s="104"/>
      <c r="R326" s="406">
        <v>95000</v>
      </c>
      <c r="S326" s="406">
        <v>80000</v>
      </c>
      <c r="T326" s="406">
        <v>108000</v>
      </c>
      <c r="U326" s="402"/>
      <c r="V326" s="422">
        <f t="shared" si="6"/>
        <v>80000</v>
      </c>
      <c r="W326" s="73">
        <v>155000</v>
      </c>
      <c r="X326" s="73">
        <v>171000</v>
      </c>
      <c r="Y326" s="74"/>
      <c r="Z326" s="56" t="e">
        <f>#REF!</f>
        <v>#REF!</v>
      </c>
      <c r="AA326" s="73" t="e">
        <f t="shared" ref="AA326:AA340" si="13">Z326*I326</f>
        <v>#REF!</v>
      </c>
      <c r="AB326" s="378"/>
      <c r="AC326" s="362">
        <f>VLOOKUP($D$9:$D$830,[6]TH6!$B$9:$I$567,8,0)</f>
        <v>625</v>
      </c>
      <c r="AD326" s="362">
        <f>VLOOKUP($D$9:$D$830,[6]TH6!$B$9:$I$567,7,0)</f>
        <v>58600</v>
      </c>
      <c r="AF326" s="362">
        <f t="shared" ref="AF326:AF340" si="14">AC326-I326</f>
        <v>6</v>
      </c>
      <c r="AG326" s="417" t="e">
        <f t="shared" ref="AG326:AG340" si="15">AD326-Z326</f>
        <v>#REF!</v>
      </c>
    </row>
    <row r="327" spans="2:33" ht="25.5">
      <c r="B327" s="42" t="e">
        <f>IF(#REF!="","",SUBTOTAL(3,#REF!))</f>
        <v>#REF!</v>
      </c>
      <c r="C327" s="377"/>
      <c r="D327" s="378" t="s">
        <v>911</v>
      </c>
      <c r="E327" s="379" t="s">
        <v>2279</v>
      </c>
      <c r="F327" s="379" t="s">
        <v>2279</v>
      </c>
      <c r="G327" s="379" t="s">
        <v>122</v>
      </c>
      <c r="H327" s="54"/>
      <c r="I327" s="379">
        <v>642</v>
      </c>
      <c r="J327" s="378" t="s">
        <v>2298</v>
      </c>
      <c r="K327" s="378" t="s">
        <v>912</v>
      </c>
      <c r="L327" s="54"/>
      <c r="M327" s="406"/>
      <c r="N327" s="406"/>
      <c r="O327" s="406"/>
      <c r="P327" s="406"/>
      <c r="Q327" s="104"/>
      <c r="R327" s="406">
        <v>80000</v>
      </c>
      <c r="S327" s="406">
        <v>65000</v>
      </c>
      <c r="T327" s="406"/>
      <c r="U327" s="402"/>
      <c r="V327" s="422">
        <f t="shared" si="6"/>
        <v>65000</v>
      </c>
      <c r="W327" s="73">
        <v>59000</v>
      </c>
      <c r="X327" s="73">
        <v>67200</v>
      </c>
      <c r="Y327" s="74"/>
      <c r="Z327" s="56" t="e">
        <f>#REF!</f>
        <v>#REF!</v>
      </c>
      <c r="AA327" s="73" t="e">
        <f t="shared" si="13"/>
        <v>#REF!</v>
      </c>
      <c r="AB327" s="378"/>
      <c r="AC327" s="362">
        <f>VLOOKUP($D$9:$D$830,[6]TH6!$B$9:$I$567,8,0)</f>
        <v>650</v>
      </c>
      <c r="AD327" s="362">
        <f>VLOOKUP($D$9:$D$830,[6]TH6!$B$9:$I$567,7,0)</f>
        <v>22000</v>
      </c>
      <c r="AF327" s="362">
        <f t="shared" si="14"/>
        <v>8</v>
      </c>
      <c r="AG327" s="417" t="e">
        <f t="shared" si="15"/>
        <v>#REF!</v>
      </c>
    </row>
    <row r="328" spans="2:33" ht="25.5">
      <c r="B328" s="42" t="e">
        <f>IF(#REF!="","",SUBTOTAL(3,#REF!))</f>
        <v>#REF!</v>
      </c>
      <c r="C328" s="377"/>
      <c r="D328" s="378" t="s">
        <v>916</v>
      </c>
      <c r="E328" s="379" t="s">
        <v>2279</v>
      </c>
      <c r="F328" s="379" t="s">
        <v>2279</v>
      </c>
      <c r="G328" s="379" t="s">
        <v>122</v>
      </c>
      <c r="H328" s="54"/>
      <c r="I328" s="379">
        <v>643</v>
      </c>
      <c r="J328" s="378" t="s">
        <v>2298</v>
      </c>
      <c r="K328" s="378" t="s">
        <v>917</v>
      </c>
      <c r="L328" s="54"/>
      <c r="M328" s="406"/>
      <c r="N328" s="406"/>
      <c r="O328" s="406"/>
      <c r="P328" s="406"/>
      <c r="Q328" s="104"/>
      <c r="R328" s="406"/>
      <c r="S328" s="406"/>
      <c r="T328" s="406"/>
      <c r="U328" s="402"/>
      <c r="V328" s="422">
        <f t="shared" si="6"/>
        <v>0</v>
      </c>
      <c r="W328" s="73">
        <v>49500</v>
      </c>
      <c r="X328" s="73">
        <v>54000</v>
      </c>
      <c r="Y328" s="74"/>
      <c r="Z328" s="56" t="e">
        <f>#REF!</f>
        <v>#REF!</v>
      </c>
      <c r="AA328" s="73" t="e">
        <f t="shared" si="13"/>
        <v>#REF!</v>
      </c>
      <c r="AB328" s="378"/>
      <c r="AC328" s="362">
        <f>VLOOKUP($D$9:$D$830,[6]TH6!$B$9:$I$567,8,0)</f>
        <v>656</v>
      </c>
      <c r="AD328" s="362">
        <f>VLOOKUP($D$9:$D$830,[6]TH6!$B$9:$I$567,7,0)</f>
        <v>15000</v>
      </c>
      <c r="AF328" s="362">
        <f t="shared" si="14"/>
        <v>13</v>
      </c>
      <c r="AG328" s="417" t="e">
        <f t="shared" si="15"/>
        <v>#REF!</v>
      </c>
    </row>
    <row r="329" spans="2:33" ht="25.5">
      <c r="B329" s="42" t="e">
        <f>IF(#REF!="","",SUBTOTAL(3,#REF!))</f>
        <v>#REF!</v>
      </c>
      <c r="C329" s="377"/>
      <c r="D329" s="378" t="s">
        <v>921</v>
      </c>
      <c r="E329" s="379" t="s">
        <v>2279</v>
      </c>
      <c r="F329" s="379" t="s">
        <v>2279</v>
      </c>
      <c r="G329" s="379" t="s">
        <v>122</v>
      </c>
      <c r="H329" s="54"/>
      <c r="I329" s="379">
        <v>605</v>
      </c>
      <c r="J329" s="378" t="s">
        <v>2298</v>
      </c>
      <c r="K329" s="378" t="s">
        <v>2561</v>
      </c>
      <c r="L329" s="54"/>
      <c r="M329" s="406"/>
      <c r="N329" s="406"/>
      <c r="O329" s="406"/>
      <c r="P329" s="406"/>
      <c r="Q329" s="104"/>
      <c r="R329" s="406">
        <v>250000</v>
      </c>
      <c r="S329" s="406">
        <v>110000</v>
      </c>
      <c r="T329" s="406">
        <v>108000</v>
      </c>
      <c r="U329" s="402"/>
      <c r="V329" s="422">
        <f t="shared" si="6"/>
        <v>108000</v>
      </c>
      <c r="W329" s="73">
        <v>127000</v>
      </c>
      <c r="X329" s="73">
        <v>162000</v>
      </c>
      <c r="Y329" s="74"/>
      <c r="Z329" s="73">
        <f t="shared" ref="Z329:Z336" si="16">MIN(M329:X329)</f>
        <v>108000</v>
      </c>
      <c r="AA329" s="73">
        <f t="shared" si="13"/>
        <v>65340000</v>
      </c>
      <c r="AB329" s="378"/>
      <c r="AC329" s="362">
        <f>VLOOKUP($D$9:$D$830,[6]TH6!$B$9:$I$567,8,0)</f>
        <v>619</v>
      </c>
      <c r="AD329" s="362">
        <f>VLOOKUP($D$9:$D$830,[6]TH6!$B$9:$I$567,7,0)</f>
        <v>138104</v>
      </c>
      <c r="AF329" s="362">
        <f t="shared" si="14"/>
        <v>14</v>
      </c>
      <c r="AG329" s="417">
        <f t="shared" si="15"/>
        <v>30104</v>
      </c>
    </row>
    <row r="330" spans="2:33" ht="25.5">
      <c r="B330" s="42" t="e">
        <f>IF(#REF!="","",SUBTOTAL(3,#REF!))</f>
        <v>#REF!</v>
      </c>
      <c r="C330" s="377"/>
      <c r="D330" s="378" t="s">
        <v>926</v>
      </c>
      <c r="E330" s="379" t="s">
        <v>2279</v>
      </c>
      <c r="F330" s="379" t="s">
        <v>2279</v>
      </c>
      <c r="G330" s="379" t="s">
        <v>122</v>
      </c>
      <c r="H330" s="54"/>
      <c r="I330" s="379">
        <v>4929</v>
      </c>
      <c r="J330" s="378" t="s">
        <v>2298</v>
      </c>
      <c r="K330" s="378" t="s">
        <v>2562</v>
      </c>
      <c r="L330" s="54"/>
      <c r="M330" s="406"/>
      <c r="N330" s="406"/>
      <c r="O330" s="406">
        <v>9800</v>
      </c>
      <c r="P330" s="406"/>
      <c r="Q330" s="104"/>
      <c r="R330" s="406">
        <v>6400</v>
      </c>
      <c r="S330" s="406">
        <v>6000</v>
      </c>
      <c r="T330" s="406">
        <v>5900</v>
      </c>
      <c r="U330" s="402"/>
      <c r="V330" s="422">
        <f t="shared" ref="V330:V393" si="17">MIN(M330:U330)</f>
        <v>5900</v>
      </c>
      <c r="W330" s="73">
        <v>6500</v>
      </c>
      <c r="X330" s="73">
        <v>6300</v>
      </c>
      <c r="Y330" s="74"/>
      <c r="Z330" s="73">
        <f t="shared" si="16"/>
        <v>5900</v>
      </c>
      <c r="AA330" s="73">
        <f t="shared" si="13"/>
        <v>29081100</v>
      </c>
      <c r="AB330" s="378"/>
      <c r="AC330" s="362">
        <f>VLOOKUP($D$9:$D$830,[6]TH6!$B$9:$I$567,8,0)</f>
        <v>4994</v>
      </c>
      <c r="AD330" s="362">
        <f>VLOOKUP($D$9:$D$830,[6]TH6!$B$9:$I$567,7,0)</f>
        <v>6307</v>
      </c>
      <c r="AF330" s="362">
        <f t="shared" si="14"/>
        <v>65</v>
      </c>
      <c r="AG330" s="417">
        <f t="shared" si="15"/>
        <v>407</v>
      </c>
    </row>
    <row r="331" spans="2:33" ht="25.5">
      <c r="B331" s="42" t="e">
        <f>IF(#REF!="","",SUBTOTAL(3,#REF!))</f>
        <v>#REF!</v>
      </c>
      <c r="C331" s="377"/>
      <c r="D331" s="378" t="s">
        <v>931</v>
      </c>
      <c r="E331" s="379" t="s">
        <v>2279</v>
      </c>
      <c r="F331" s="379" t="s">
        <v>2279</v>
      </c>
      <c r="G331" s="379" t="s">
        <v>122</v>
      </c>
      <c r="H331" s="54"/>
      <c r="I331" s="379">
        <v>688</v>
      </c>
      <c r="J331" s="378" t="s">
        <v>2298</v>
      </c>
      <c r="K331" s="378" t="s">
        <v>2563</v>
      </c>
      <c r="L331" s="54"/>
      <c r="M331" s="406"/>
      <c r="N331" s="406"/>
      <c r="O331" s="406"/>
      <c r="P331" s="406"/>
      <c r="Q331" s="104"/>
      <c r="R331" s="406">
        <v>100000</v>
      </c>
      <c r="S331" s="406">
        <v>70000</v>
      </c>
      <c r="T331" s="406">
        <v>68700</v>
      </c>
      <c r="U331" s="402"/>
      <c r="V331" s="422">
        <f t="shared" si="17"/>
        <v>68700</v>
      </c>
      <c r="W331" s="73">
        <v>75000</v>
      </c>
      <c r="X331" s="73">
        <v>84600</v>
      </c>
      <c r="Y331" s="74"/>
      <c r="Z331" s="73">
        <f t="shared" si="16"/>
        <v>68700</v>
      </c>
      <c r="AA331" s="73">
        <f t="shared" si="13"/>
        <v>47265600</v>
      </c>
      <c r="AB331" s="378"/>
      <c r="AC331" s="362">
        <f>VLOOKUP($D$9:$D$830,[6]TH6!$B$9:$I$567,8,0)</f>
        <v>691</v>
      </c>
      <c r="AD331" s="362">
        <f>VLOOKUP($D$9:$D$830,[6]TH6!$B$9:$I$567,7,0)</f>
        <v>83500</v>
      </c>
      <c r="AF331" s="362">
        <f t="shared" si="14"/>
        <v>3</v>
      </c>
      <c r="AG331" s="417">
        <f t="shared" si="15"/>
        <v>14800</v>
      </c>
    </row>
    <row r="332" spans="2:33" ht="25.5">
      <c r="B332" s="42" t="e">
        <f>IF(#REF!="","",SUBTOTAL(3,#REF!))</f>
        <v>#REF!</v>
      </c>
      <c r="C332" s="377"/>
      <c r="D332" s="378" t="s">
        <v>935</v>
      </c>
      <c r="E332" s="379"/>
      <c r="F332" s="379" t="s">
        <v>2279</v>
      </c>
      <c r="G332" s="379" t="s">
        <v>122</v>
      </c>
      <c r="H332" s="54"/>
      <c r="I332" s="379">
        <v>655</v>
      </c>
      <c r="J332" s="378" t="s">
        <v>2298</v>
      </c>
      <c r="K332" s="378" t="s">
        <v>912</v>
      </c>
      <c r="L332" s="54"/>
      <c r="M332" s="406"/>
      <c r="N332" s="406"/>
      <c r="O332" s="406"/>
      <c r="P332" s="406"/>
      <c r="Q332" s="104"/>
      <c r="R332" s="406"/>
      <c r="S332" s="406"/>
      <c r="T332" s="406"/>
      <c r="U332" s="402"/>
      <c r="V332" s="422">
        <f t="shared" si="17"/>
        <v>0</v>
      </c>
      <c r="W332" s="73">
        <v>51000</v>
      </c>
      <c r="X332" s="73">
        <v>72000</v>
      </c>
      <c r="Y332" s="74"/>
      <c r="Z332" s="73">
        <f t="shared" si="16"/>
        <v>0</v>
      </c>
      <c r="AA332" s="73">
        <f t="shared" si="13"/>
        <v>0</v>
      </c>
      <c r="AB332" s="378"/>
      <c r="AC332" s="362">
        <f>VLOOKUP($D$9:$D$830,[6]TH6!$B$9:$I$567,8,0)</f>
        <v>662</v>
      </c>
      <c r="AD332" s="362">
        <f>VLOOKUP($D$9:$D$830,[6]TH6!$B$9:$I$567,7,0)</f>
        <v>265000</v>
      </c>
      <c r="AF332" s="362">
        <f t="shared" si="14"/>
        <v>7</v>
      </c>
      <c r="AG332" s="417">
        <f t="shared" si="15"/>
        <v>265000</v>
      </c>
    </row>
    <row r="333" spans="2:33" ht="25.5">
      <c r="B333" s="42" t="e">
        <f>IF(#REF!="","",SUBTOTAL(3,#REF!))</f>
        <v>#REF!</v>
      </c>
      <c r="C333" s="377"/>
      <c r="D333" s="378" t="s">
        <v>940</v>
      </c>
      <c r="E333" s="379"/>
      <c r="F333" s="379" t="s">
        <v>2279</v>
      </c>
      <c r="G333" s="379" t="s">
        <v>122</v>
      </c>
      <c r="H333" s="54"/>
      <c r="I333" s="379">
        <v>664</v>
      </c>
      <c r="J333" s="378" t="s">
        <v>2298</v>
      </c>
      <c r="K333" s="378" t="s">
        <v>917</v>
      </c>
      <c r="L333" s="54"/>
      <c r="M333" s="406"/>
      <c r="N333" s="406"/>
      <c r="O333" s="406"/>
      <c r="P333" s="406"/>
      <c r="Q333" s="104"/>
      <c r="R333" s="406"/>
      <c r="S333" s="406"/>
      <c r="T333" s="406"/>
      <c r="U333" s="402"/>
      <c r="V333" s="422">
        <f t="shared" si="17"/>
        <v>0</v>
      </c>
      <c r="W333" s="73">
        <v>41000</v>
      </c>
      <c r="X333" s="73">
        <v>54000</v>
      </c>
      <c r="Y333" s="74"/>
      <c r="Z333" s="73">
        <f t="shared" si="16"/>
        <v>0</v>
      </c>
      <c r="AA333" s="73">
        <f t="shared" si="13"/>
        <v>0</v>
      </c>
      <c r="AB333" s="378"/>
      <c r="AC333" s="362">
        <f>VLOOKUP($D$9:$D$830,[6]TH6!$B$9:$I$567,8,0)</f>
        <v>673</v>
      </c>
      <c r="AD333" s="362">
        <f>VLOOKUP($D$9:$D$830,[6]TH6!$B$9:$I$567,7,0)</f>
        <v>265000</v>
      </c>
      <c r="AF333" s="362">
        <f t="shared" si="14"/>
        <v>9</v>
      </c>
      <c r="AG333" s="417">
        <f t="shared" si="15"/>
        <v>265000</v>
      </c>
    </row>
    <row r="334" spans="2:33" ht="63.75">
      <c r="B334" s="42" t="e">
        <f>IF(#REF!="","",SUBTOTAL(3,#REF!))</f>
        <v>#REF!</v>
      </c>
      <c r="C334" s="377"/>
      <c r="D334" s="378" t="s">
        <v>946</v>
      </c>
      <c r="E334" s="379" t="s">
        <v>2279</v>
      </c>
      <c r="F334" s="379" t="s">
        <v>2279</v>
      </c>
      <c r="G334" s="379" t="s">
        <v>126</v>
      </c>
      <c r="H334" s="54"/>
      <c r="I334" s="379">
        <v>679</v>
      </c>
      <c r="J334" s="378" t="s">
        <v>2298</v>
      </c>
      <c r="K334" s="378" t="s">
        <v>2564</v>
      </c>
      <c r="L334" s="54"/>
      <c r="M334" s="406"/>
      <c r="N334" s="406"/>
      <c r="O334" s="406"/>
      <c r="P334" s="406"/>
      <c r="Q334" s="104"/>
      <c r="R334" s="406">
        <v>27000</v>
      </c>
      <c r="S334" s="406"/>
      <c r="T334" s="406"/>
      <c r="U334" s="402"/>
      <c r="V334" s="422">
        <f t="shared" si="17"/>
        <v>27000</v>
      </c>
      <c r="W334" s="73">
        <v>36000</v>
      </c>
      <c r="X334" s="73">
        <v>54000</v>
      </c>
      <c r="Y334" s="74"/>
      <c r="Z334" s="73">
        <f t="shared" si="16"/>
        <v>27000</v>
      </c>
      <c r="AA334" s="73">
        <f t="shared" si="13"/>
        <v>18333000</v>
      </c>
      <c r="AB334" s="378"/>
      <c r="AC334" s="362">
        <f>VLOOKUP($D$9:$D$830,[6]TH6!$B$9:$I$567,8,0)</f>
        <v>684</v>
      </c>
      <c r="AD334" s="362">
        <f>VLOOKUP($D$9:$D$830,[6]TH6!$B$9:$I$567,7,0)</f>
        <v>200000</v>
      </c>
      <c r="AF334" s="362">
        <f t="shared" si="14"/>
        <v>5</v>
      </c>
      <c r="AG334" s="417">
        <f t="shared" si="15"/>
        <v>173000</v>
      </c>
    </row>
    <row r="335" spans="2:33" ht="76.5">
      <c r="B335" s="42" t="e">
        <f>IF(#REF!="","",SUBTOTAL(3,#REF!))</f>
        <v>#REF!</v>
      </c>
      <c r="C335" s="377"/>
      <c r="D335" s="378" t="s">
        <v>950</v>
      </c>
      <c r="E335" s="379" t="s">
        <v>2279</v>
      </c>
      <c r="F335" s="379" t="s">
        <v>2279</v>
      </c>
      <c r="G335" s="379" t="s">
        <v>126</v>
      </c>
      <c r="H335" s="54"/>
      <c r="I335" s="379">
        <v>689</v>
      </c>
      <c r="J335" s="378" t="s">
        <v>2298</v>
      </c>
      <c r="K335" s="378" t="s">
        <v>2565</v>
      </c>
      <c r="L335" s="54"/>
      <c r="M335" s="406"/>
      <c r="N335" s="406"/>
      <c r="O335" s="406"/>
      <c r="P335" s="406"/>
      <c r="Q335" s="104"/>
      <c r="R335" s="406"/>
      <c r="S335" s="406"/>
      <c r="T335" s="406"/>
      <c r="U335" s="402"/>
      <c r="V335" s="422">
        <f t="shared" si="17"/>
        <v>0</v>
      </c>
      <c r="W335" s="73">
        <v>115000</v>
      </c>
      <c r="X335" s="73">
        <v>126000</v>
      </c>
      <c r="Y335" s="74"/>
      <c r="Z335" s="73">
        <f t="shared" si="16"/>
        <v>0</v>
      </c>
      <c r="AA335" s="73">
        <f t="shared" si="13"/>
        <v>0</v>
      </c>
      <c r="AB335" s="378"/>
      <c r="AC335" s="362">
        <f>VLOOKUP($D$9:$D$830,[6]TH6!$B$9:$I$567,8,0)</f>
        <v>692</v>
      </c>
      <c r="AD335" s="362">
        <f>VLOOKUP($D$9:$D$830,[6]TH6!$B$9:$I$567,7,0)</f>
        <v>111000</v>
      </c>
      <c r="AF335" s="362">
        <f t="shared" si="14"/>
        <v>3</v>
      </c>
      <c r="AG335" s="417">
        <f t="shared" si="15"/>
        <v>111000</v>
      </c>
    </row>
    <row r="336" spans="2:33" ht="15">
      <c r="B336" s="42" t="e">
        <f>IF(#REF!="","",SUBTOTAL(3,#REF!))</f>
        <v>#REF!</v>
      </c>
      <c r="C336" s="377"/>
      <c r="D336" s="378" t="s">
        <v>955</v>
      </c>
      <c r="E336" s="379" t="s">
        <v>2279</v>
      </c>
      <c r="F336" s="379" t="s">
        <v>2279</v>
      </c>
      <c r="G336" s="379" t="s">
        <v>122</v>
      </c>
      <c r="H336" s="54"/>
      <c r="I336" s="379">
        <v>615</v>
      </c>
      <c r="J336" s="378" t="s">
        <v>2298</v>
      </c>
      <c r="K336" s="378" t="s">
        <v>958</v>
      </c>
      <c r="L336" s="54"/>
      <c r="M336" s="406"/>
      <c r="N336" s="406"/>
      <c r="O336" s="406"/>
      <c r="P336" s="406"/>
      <c r="Q336" s="104"/>
      <c r="R336" s="406"/>
      <c r="S336" s="406"/>
      <c r="T336" s="406"/>
      <c r="U336" s="402"/>
      <c r="V336" s="422">
        <f t="shared" si="17"/>
        <v>0</v>
      </c>
      <c r="W336" s="73">
        <v>25000</v>
      </c>
      <c r="X336" s="73">
        <v>34200</v>
      </c>
      <c r="Y336" s="74"/>
      <c r="Z336" s="73">
        <f t="shared" si="16"/>
        <v>0</v>
      </c>
      <c r="AA336" s="73">
        <f t="shared" si="13"/>
        <v>0</v>
      </c>
      <c r="AB336" s="378"/>
      <c r="AC336" s="362">
        <f>VLOOKUP($D$9:$D$830,[6]TH6!$B$9:$I$567,8,0)</f>
        <v>628</v>
      </c>
      <c r="AD336" s="362">
        <f>VLOOKUP($D$9:$D$830,[6]TH6!$B$9:$I$567,7,0)</f>
        <v>100000</v>
      </c>
      <c r="AF336" s="362">
        <f t="shared" si="14"/>
        <v>13</v>
      </c>
      <c r="AG336" s="417">
        <f t="shared" si="15"/>
        <v>100000</v>
      </c>
    </row>
    <row r="337" spans="2:33" ht="60" customHeight="1">
      <c r="B337" s="42" t="e">
        <f>IF(#REF!="","",SUBTOTAL(3,#REF!))</f>
        <v>#REF!</v>
      </c>
      <c r="C337" s="377"/>
      <c r="D337" s="378" t="s">
        <v>960</v>
      </c>
      <c r="E337" s="379" t="s">
        <v>2279</v>
      </c>
      <c r="F337" s="379"/>
      <c r="G337" s="379" t="s">
        <v>126</v>
      </c>
      <c r="H337" s="54"/>
      <c r="I337" s="379">
        <v>705</v>
      </c>
      <c r="J337" s="378" t="s">
        <v>2298</v>
      </c>
      <c r="K337" s="378" t="s">
        <v>2566</v>
      </c>
      <c r="L337" s="54"/>
      <c r="M337" s="406"/>
      <c r="N337" s="406"/>
      <c r="O337" s="406"/>
      <c r="P337" s="406"/>
      <c r="Q337" s="104"/>
      <c r="R337" s="406">
        <v>80000</v>
      </c>
      <c r="S337" s="406"/>
      <c r="T337" s="406"/>
      <c r="U337" s="402"/>
      <c r="V337" s="422">
        <f t="shared" si="17"/>
        <v>80000</v>
      </c>
      <c r="W337" s="73">
        <v>260000</v>
      </c>
      <c r="X337" s="73">
        <v>288000</v>
      </c>
      <c r="Y337" s="74"/>
      <c r="Z337" s="56" t="e">
        <f>#REF!</f>
        <v>#REF!</v>
      </c>
      <c r="AA337" s="73" t="e">
        <f t="shared" si="13"/>
        <v>#REF!</v>
      </c>
      <c r="AB337" s="378"/>
      <c r="AC337" s="362">
        <f>VLOOKUP($D$9:$D$830,[6]TH6!$B$9:$I$567,8,0)</f>
        <v>719</v>
      </c>
      <c r="AD337" s="362">
        <f>VLOOKUP($D$9:$D$830,[6]TH6!$B$9:$I$567,7,0)</f>
        <v>55816</v>
      </c>
      <c r="AF337" s="362">
        <f t="shared" si="14"/>
        <v>14</v>
      </c>
      <c r="AG337" s="417" t="e">
        <f t="shared" si="15"/>
        <v>#REF!</v>
      </c>
    </row>
    <row r="338" spans="2:33" ht="15">
      <c r="B338" s="42" t="e">
        <f>IF(#REF!="","",SUBTOTAL(3,#REF!))</f>
        <v>#REF!</v>
      </c>
      <c r="C338" s="377"/>
      <c r="D338" s="378" t="s">
        <v>965</v>
      </c>
      <c r="E338" s="379" t="s">
        <v>2279</v>
      </c>
      <c r="F338" s="379" t="s">
        <v>2279</v>
      </c>
      <c r="G338" s="379" t="s">
        <v>122</v>
      </c>
      <c r="H338" s="54"/>
      <c r="I338" s="379">
        <v>684</v>
      </c>
      <c r="J338" s="378" t="s">
        <v>2298</v>
      </c>
      <c r="K338" s="378" t="s">
        <v>2567</v>
      </c>
      <c r="L338" s="54"/>
      <c r="M338" s="406"/>
      <c r="N338" s="406"/>
      <c r="O338" s="406"/>
      <c r="P338" s="406"/>
      <c r="Q338" s="104"/>
      <c r="R338" s="406">
        <v>2700</v>
      </c>
      <c r="S338" s="406"/>
      <c r="T338" s="406"/>
      <c r="U338" s="402"/>
      <c r="V338" s="422">
        <f t="shared" si="17"/>
        <v>2700</v>
      </c>
      <c r="W338" s="73">
        <v>9500</v>
      </c>
      <c r="X338" s="73">
        <v>16200</v>
      </c>
      <c r="Y338" s="74"/>
      <c r="Z338" s="73">
        <f>MIN(M338:X338)</f>
        <v>2700</v>
      </c>
      <c r="AA338" s="73">
        <f t="shared" si="13"/>
        <v>1846800</v>
      </c>
      <c r="AB338" s="378"/>
      <c r="AC338" s="362">
        <f>VLOOKUP($D$9:$D$830,[6]TH6!$B$9:$I$567,8,0)</f>
        <v>693</v>
      </c>
      <c r="AD338" s="362">
        <f>VLOOKUP($D$9:$D$830,[6]TH6!$B$9:$I$567,7,0)</f>
        <v>25000</v>
      </c>
      <c r="AF338" s="362">
        <f t="shared" si="14"/>
        <v>9</v>
      </c>
      <c r="AG338" s="417">
        <f t="shared" si="15"/>
        <v>22300</v>
      </c>
    </row>
    <row r="339" spans="2:33" ht="25.5">
      <c r="B339" s="42" t="e">
        <f>IF(#REF!="","",SUBTOTAL(3,#REF!))</f>
        <v>#REF!</v>
      </c>
      <c r="C339" s="377"/>
      <c r="D339" s="378" t="s">
        <v>969</v>
      </c>
      <c r="E339" s="379" t="s">
        <v>2279</v>
      </c>
      <c r="F339" s="379" t="s">
        <v>2279</v>
      </c>
      <c r="G339" s="379" t="s">
        <v>122</v>
      </c>
      <c r="H339" s="54"/>
      <c r="I339" s="379">
        <v>651</v>
      </c>
      <c r="J339" s="378" t="s">
        <v>2298</v>
      </c>
      <c r="K339" s="378" t="s">
        <v>2568</v>
      </c>
      <c r="L339" s="54"/>
      <c r="M339" s="406"/>
      <c r="N339" s="406"/>
      <c r="O339" s="406"/>
      <c r="P339" s="406"/>
      <c r="Q339" s="104"/>
      <c r="R339" s="406">
        <v>19000</v>
      </c>
      <c r="S339" s="406">
        <v>19000</v>
      </c>
      <c r="T339" s="406">
        <v>19600</v>
      </c>
      <c r="U339" s="402"/>
      <c r="V339" s="422">
        <f t="shared" si="17"/>
        <v>19000</v>
      </c>
      <c r="W339" s="73">
        <v>16500</v>
      </c>
      <c r="X339" s="73">
        <v>16200</v>
      </c>
      <c r="Y339" s="74"/>
      <c r="Z339" s="73">
        <f>MIN(M339:X339)</f>
        <v>16200</v>
      </c>
      <c r="AA339" s="73">
        <f t="shared" si="13"/>
        <v>10546200</v>
      </c>
      <c r="AB339" s="378"/>
      <c r="AC339" s="362">
        <f>VLOOKUP($D$9:$D$830,[6]TH6!$B$9:$I$567,8,0)</f>
        <v>660</v>
      </c>
      <c r="AD339" s="362">
        <f>VLOOKUP($D$9:$D$830,[6]TH6!$B$9:$I$567,7,0)</f>
        <v>18893</v>
      </c>
      <c r="AF339" s="362">
        <f t="shared" si="14"/>
        <v>9</v>
      </c>
      <c r="AG339" s="417">
        <f t="shared" si="15"/>
        <v>2693</v>
      </c>
    </row>
    <row r="340" spans="2:33" ht="15">
      <c r="B340" s="42" t="e">
        <f>IF(#REF!="","",SUBTOTAL(3,#REF!))</f>
        <v>#REF!</v>
      </c>
      <c r="C340" s="369"/>
      <c r="D340" s="370" t="s">
        <v>973</v>
      </c>
      <c r="E340" s="368"/>
      <c r="F340" s="368" t="s">
        <v>2279</v>
      </c>
      <c r="G340" s="368" t="s">
        <v>122</v>
      </c>
      <c r="H340" s="54"/>
      <c r="I340" s="368">
        <v>745</v>
      </c>
      <c r="J340" s="370" t="s">
        <v>2298</v>
      </c>
      <c r="K340" s="370" t="s">
        <v>2569</v>
      </c>
      <c r="L340" s="38"/>
      <c r="M340" s="402"/>
      <c r="N340" s="402"/>
      <c r="O340" s="402"/>
      <c r="P340" s="402"/>
      <c r="Q340" s="100"/>
      <c r="R340" s="402">
        <v>42000</v>
      </c>
      <c r="S340" s="402">
        <v>42000</v>
      </c>
      <c r="T340" s="402">
        <v>41200</v>
      </c>
      <c r="U340" s="402"/>
      <c r="V340" s="422">
        <f t="shared" si="17"/>
        <v>41200</v>
      </c>
      <c r="W340" s="61">
        <v>41000</v>
      </c>
      <c r="X340" s="61">
        <v>108000</v>
      </c>
      <c r="Y340" s="68"/>
      <c r="Z340" s="61">
        <f>MIN(M340:X340)</f>
        <v>41000</v>
      </c>
      <c r="AA340" s="61">
        <f t="shared" si="13"/>
        <v>30545000</v>
      </c>
      <c r="AB340" s="370"/>
      <c r="AC340" s="362">
        <f>VLOOKUP($D$9:$D$830,[6]TH6!$B$9:$I$567,8,0)</f>
        <v>749</v>
      </c>
      <c r="AD340" s="362">
        <f>VLOOKUP($D$9:$D$830,[6]TH6!$B$9:$I$567,7,0)</f>
        <v>40616</v>
      </c>
      <c r="AF340" s="362">
        <f t="shared" si="14"/>
        <v>4</v>
      </c>
      <c r="AG340" s="417">
        <f t="shared" si="15"/>
        <v>-384</v>
      </c>
    </row>
    <row r="341" spans="2:33" ht="15">
      <c r="B341" s="42" t="e">
        <f>IF(#REF!="","",SUBTOTAL(3,#REF!))</f>
        <v>#REF!</v>
      </c>
      <c r="C341" s="374"/>
      <c r="D341" s="375"/>
      <c r="E341" s="376"/>
      <c r="F341" s="376"/>
      <c r="G341" s="376"/>
      <c r="H341" s="54"/>
      <c r="I341" s="376"/>
      <c r="J341" s="375"/>
      <c r="K341" s="375" t="s">
        <v>2570</v>
      </c>
      <c r="L341" s="48"/>
      <c r="M341" s="404"/>
      <c r="N341" s="404"/>
      <c r="O341" s="404"/>
      <c r="P341" s="404"/>
      <c r="Q341" s="102"/>
      <c r="R341" s="404"/>
      <c r="S341" s="404"/>
      <c r="T341" s="404"/>
      <c r="U341" s="403"/>
      <c r="V341" s="423">
        <f t="shared" si="17"/>
        <v>0</v>
      </c>
      <c r="W341" s="63"/>
      <c r="X341" s="63"/>
      <c r="Y341" s="70"/>
      <c r="Z341" s="63"/>
      <c r="AA341" s="63"/>
      <c r="AB341" s="375"/>
      <c r="AG341" s="417"/>
    </row>
    <row r="342" spans="2:33" ht="15">
      <c r="B342" s="42" t="e">
        <f>IF(#REF!="","",SUBTOTAL(3,#REF!))</f>
        <v>#REF!</v>
      </c>
      <c r="C342" s="369"/>
      <c r="D342" s="370" t="s">
        <v>979</v>
      </c>
      <c r="E342" s="368"/>
      <c r="F342" s="368" t="s">
        <v>2279</v>
      </c>
      <c r="G342" s="368" t="s">
        <v>122</v>
      </c>
      <c r="H342" s="54"/>
      <c r="I342" s="368">
        <v>286</v>
      </c>
      <c r="J342" s="370" t="s">
        <v>2298</v>
      </c>
      <c r="K342" s="370" t="s">
        <v>2571</v>
      </c>
      <c r="L342" s="38"/>
      <c r="M342" s="402"/>
      <c r="N342" s="402"/>
      <c r="O342" s="402"/>
      <c r="P342" s="402"/>
      <c r="Q342" s="100"/>
      <c r="R342" s="402"/>
      <c r="S342" s="402"/>
      <c r="T342" s="402"/>
      <c r="U342" s="402"/>
      <c r="V342" s="422">
        <f t="shared" si="17"/>
        <v>0</v>
      </c>
      <c r="W342" s="61">
        <v>825000</v>
      </c>
      <c r="X342" s="61"/>
      <c r="Y342" s="68"/>
      <c r="Z342" s="61">
        <f>MIN(M342:X342)</f>
        <v>0</v>
      </c>
      <c r="AA342" s="61">
        <f>Z342*I342</f>
        <v>0</v>
      </c>
      <c r="AB342" s="370"/>
      <c r="AC342" s="362">
        <f>VLOOKUP($D$9:$D$830,[6]TH6!$B$9:$I$567,8,0)</f>
        <v>289</v>
      </c>
      <c r="AD342" s="362">
        <f>VLOOKUP($D$9:$D$830,[6]TH6!$B$9:$I$567,7,0)</f>
        <v>3000000</v>
      </c>
      <c r="AF342" s="362">
        <f>AC342-I342</f>
        <v>3</v>
      </c>
      <c r="AG342" s="417">
        <f>AD342-Z342</f>
        <v>3000000</v>
      </c>
    </row>
    <row r="343" spans="2:33" ht="15">
      <c r="B343" s="42" t="e">
        <f>IF(#REF!="","",SUBTOTAL(3,#REF!))</f>
        <v>#REF!</v>
      </c>
      <c r="C343" s="371"/>
      <c r="D343" s="372"/>
      <c r="E343" s="373"/>
      <c r="F343" s="373"/>
      <c r="G343" s="373"/>
      <c r="H343" s="54"/>
      <c r="I343" s="373"/>
      <c r="J343" s="372"/>
      <c r="K343" s="372" t="s">
        <v>2572</v>
      </c>
      <c r="L343" s="43"/>
      <c r="M343" s="403"/>
      <c r="N343" s="403"/>
      <c r="O343" s="403"/>
      <c r="P343" s="403"/>
      <c r="Q343" s="101"/>
      <c r="R343" s="403"/>
      <c r="S343" s="403"/>
      <c r="T343" s="403"/>
      <c r="U343" s="403"/>
      <c r="V343" s="423">
        <f t="shared" si="17"/>
        <v>0</v>
      </c>
      <c r="W343" s="62"/>
      <c r="X343" s="62"/>
      <c r="Y343" s="69"/>
      <c r="Z343" s="62"/>
      <c r="AA343" s="62"/>
      <c r="AB343" s="372"/>
      <c r="AG343" s="417"/>
    </row>
    <row r="344" spans="2:33" ht="15">
      <c r="B344" s="42" t="e">
        <f>IF(#REF!="","",SUBTOTAL(3,#REF!))</f>
        <v>#REF!</v>
      </c>
      <c r="C344" s="371"/>
      <c r="D344" s="372"/>
      <c r="E344" s="373"/>
      <c r="F344" s="373"/>
      <c r="G344" s="373"/>
      <c r="H344" s="54"/>
      <c r="I344" s="373"/>
      <c r="J344" s="372"/>
      <c r="K344" s="372" t="s">
        <v>2573</v>
      </c>
      <c r="L344" s="43"/>
      <c r="M344" s="403"/>
      <c r="N344" s="403"/>
      <c r="O344" s="403"/>
      <c r="P344" s="403"/>
      <c r="Q344" s="101"/>
      <c r="R344" s="403"/>
      <c r="S344" s="403"/>
      <c r="T344" s="403"/>
      <c r="U344" s="403"/>
      <c r="V344" s="423">
        <f t="shared" si="17"/>
        <v>0</v>
      </c>
      <c r="W344" s="62"/>
      <c r="X344" s="62"/>
      <c r="Y344" s="69"/>
      <c r="Z344" s="62"/>
      <c r="AA344" s="62"/>
      <c r="AB344" s="372"/>
      <c r="AG344" s="417"/>
    </row>
    <row r="345" spans="2:33" ht="15">
      <c r="B345" s="42" t="e">
        <f>IF(#REF!="","",SUBTOTAL(3,#REF!))</f>
        <v>#REF!</v>
      </c>
      <c r="C345" s="371"/>
      <c r="D345" s="372"/>
      <c r="E345" s="373"/>
      <c r="F345" s="373"/>
      <c r="G345" s="373"/>
      <c r="H345" s="54"/>
      <c r="I345" s="373"/>
      <c r="J345" s="372"/>
      <c r="K345" s="372" t="s">
        <v>2574</v>
      </c>
      <c r="L345" s="43"/>
      <c r="M345" s="403"/>
      <c r="N345" s="403"/>
      <c r="O345" s="403"/>
      <c r="P345" s="403"/>
      <c r="Q345" s="101"/>
      <c r="R345" s="403"/>
      <c r="S345" s="403"/>
      <c r="T345" s="403"/>
      <c r="U345" s="403"/>
      <c r="V345" s="423">
        <f t="shared" si="17"/>
        <v>0</v>
      </c>
      <c r="W345" s="62"/>
      <c r="X345" s="62"/>
      <c r="Y345" s="69"/>
      <c r="Z345" s="62"/>
      <c r="AA345" s="62"/>
      <c r="AB345" s="372"/>
      <c r="AG345" s="417"/>
    </row>
    <row r="346" spans="2:33" ht="15">
      <c r="B346" s="42" t="e">
        <f>IF(#REF!="","",SUBTOTAL(3,#REF!))</f>
        <v>#REF!</v>
      </c>
      <c r="C346" s="374"/>
      <c r="D346" s="375"/>
      <c r="E346" s="376"/>
      <c r="F346" s="376"/>
      <c r="G346" s="376"/>
      <c r="H346" s="54"/>
      <c r="I346" s="376"/>
      <c r="J346" s="375"/>
      <c r="K346" s="375" t="s">
        <v>2575</v>
      </c>
      <c r="L346" s="48"/>
      <c r="M346" s="404"/>
      <c r="N346" s="404"/>
      <c r="O346" s="404"/>
      <c r="P346" s="404"/>
      <c r="Q346" s="102"/>
      <c r="R346" s="404"/>
      <c r="S346" s="404"/>
      <c r="T346" s="404"/>
      <c r="U346" s="403"/>
      <c r="V346" s="423">
        <f t="shared" si="17"/>
        <v>0</v>
      </c>
      <c r="W346" s="63"/>
      <c r="X346" s="63"/>
      <c r="Y346" s="70"/>
      <c r="Z346" s="63"/>
      <c r="AA346" s="63"/>
      <c r="AB346" s="375"/>
      <c r="AG346" s="417"/>
    </row>
    <row r="347" spans="2:33" ht="15">
      <c r="B347" s="42" t="e">
        <f>IF(#REF!="","",SUBTOTAL(3,#REF!))</f>
        <v>#REF!</v>
      </c>
      <c r="C347" s="377"/>
      <c r="D347" s="378" t="s">
        <v>981</v>
      </c>
      <c r="E347" s="379" t="s">
        <v>2279</v>
      </c>
      <c r="F347" s="379" t="s">
        <v>2279</v>
      </c>
      <c r="G347" s="379" t="s">
        <v>550</v>
      </c>
      <c r="H347" s="54"/>
      <c r="I347" s="379">
        <v>813</v>
      </c>
      <c r="J347" s="378" t="s">
        <v>2298</v>
      </c>
      <c r="K347" s="378" t="s">
        <v>982</v>
      </c>
      <c r="L347" s="54"/>
      <c r="M347" s="406"/>
      <c r="N347" s="406">
        <v>67000</v>
      </c>
      <c r="O347" s="406"/>
      <c r="P347" s="406"/>
      <c r="Q347" s="104"/>
      <c r="R347" s="406"/>
      <c r="S347" s="406"/>
      <c r="T347" s="406"/>
      <c r="U347" s="402"/>
      <c r="V347" s="422">
        <f t="shared" si="17"/>
        <v>67000</v>
      </c>
      <c r="W347" s="73">
        <v>105000</v>
      </c>
      <c r="X347" s="73">
        <v>99000</v>
      </c>
      <c r="Y347" s="74"/>
      <c r="Z347" s="56" t="e">
        <f>#REF!</f>
        <v>#REF!</v>
      </c>
      <c r="AA347" s="73" t="e">
        <f>Z347*I347</f>
        <v>#REF!</v>
      </c>
      <c r="AB347" s="378"/>
      <c r="AC347" s="362">
        <f>VLOOKUP($D$9:$D$830,[6]TH6!$B$9:$I$567,8,0)</f>
        <v>861</v>
      </c>
      <c r="AD347" s="362">
        <f>VLOOKUP($D$9:$D$830,[6]TH6!$B$9:$I$567,7,0)</f>
        <v>60000</v>
      </c>
      <c r="AF347" s="362">
        <f>AC347-I347</f>
        <v>48</v>
      </c>
      <c r="AG347" s="417" t="e">
        <f>AD347-Z347</f>
        <v>#REF!</v>
      </c>
    </row>
    <row r="348" spans="2:33" ht="15">
      <c r="B348" s="42" t="e">
        <f>IF(#REF!="","",SUBTOTAL(3,#REF!))</f>
        <v>#REF!</v>
      </c>
      <c r="C348" s="369"/>
      <c r="D348" s="370" t="s">
        <v>984</v>
      </c>
      <c r="E348" s="368"/>
      <c r="F348" s="368" t="s">
        <v>2279</v>
      </c>
      <c r="G348" s="368" t="s">
        <v>122</v>
      </c>
      <c r="H348" s="54"/>
      <c r="I348" s="368">
        <v>746</v>
      </c>
      <c r="J348" s="370" t="s">
        <v>2298</v>
      </c>
      <c r="K348" s="370" t="s">
        <v>2576</v>
      </c>
      <c r="L348" s="38"/>
      <c r="M348" s="402"/>
      <c r="N348" s="402"/>
      <c r="O348" s="402"/>
      <c r="P348" s="402"/>
      <c r="Q348" s="100"/>
      <c r="R348" s="402"/>
      <c r="S348" s="402"/>
      <c r="T348" s="402"/>
      <c r="U348" s="402"/>
      <c r="V348" s="422">
        <f t="shared" si="17"/>
        <v>0</v>
      </c>
      <c r="W348" s="61">
        <v>57000</v>
      </c>
      <c r="X348" s="61">
        <v>72000</v>
      </c>
      <c r="Y348" s="68"/>
      <c r="Z348" s="61">
        <f>MIN(M348:X348)</f>
        <v>0</v>
      </c>
      <c r="AA348" s="61">
        <f>Z348*I348</f>
        <v>0</v>
      </c>
      <c r="AB348" s="370"/>
      <c r="AC348" s="362">
        <f>VLOOKUP($D$9:$D$830,[6]TH6!$B$9:$I$567,8,0)</f>
        <v>748</v>
      </c>
      <c r="AD348" s="362">
        <f>VLOOKUP($D$9:$D$830,[6]TH6!$B$9:$I$567,7,0)</f>
        <v>200000</v>
      </c>
      <c r="AF348" s="362">
        <f>AC348-I348</f>
        <v>2</v>
      </c>
      <c r="AG348" s="417">
        <f>AD348-Z348</f>
        <v>200000</v>
      </c>
    </row>
    <row r="349" spans="2:33" ht="38.25">
      <c r="B349" s="42" t="e">
        <f>IF(#REF!="","",SUBTOTAL(3,#REF!))</f>
        <v>#REF!</v>
      </c>
      <c r="C349" s="374"/>
      <c r="D349" s="375"/>
      <c r="E349" s="376"/>
      <c r="F349" s="376"/>
      <c r="G349" s="376"/>
      <c r="H349" s="54"/>
      <c r="I349" s="376"/>
      <c r="J349" s="375"/>
      <c r="K349" s="375" t="s">
        <v>2335</v>
      </c>
      <c r="L349" s="48"/>
      <c r="M349" s="404"/>
      <c r="N349" s="404"/>
      <c r="O349" s="404"/>
      <c r="P349" s="404"/>
      <c r="Q349" s="102"/>
      <c r="R349" s="404"/>
      <c r="S349" s="404"/>
      <c r="T349" s="404"/>
      <c r="U349" s="403"/>
      <c r="V349" s="423">
        <f t="shared" si="17"/>
        <v>0</v>
      </c>
      <c r="W349" s="63"/>
      <c r="X349" s="63"/>
      <c r="Y349" s="70"/>
      <c r="Z349" s="63"/>
      <c r="AA349" s="63"/>
      <c r="AB349" s="375"/>
      <c r="AG349" s="417"/>
    </row>
    <row r="350" spans="2:33" ht="76.5">
      <c r="B350" s="42" t="e">
        <f>IF(#REF!="","",SUBTOTAL(3,#REF!))</f>
        <v>#REF!</v>
      </c>
      <c r="C350" s="369"/>
      <c r="D350" s="370" t="s">
        <v>986</v>
      </c>
      <c r="E350" s="368"/>
      <c r="F350" s="368" t="s">
        <v>2279</v>
      </c>
      <c r="G350" s="368" t="s">
        <v>122</v>
      </c>
      <c r="H350" s="54"/>
      <c r="I350" s="368">
        <v>760</v>
      </c>
      <c r="J350" s="370" t="s">
        <v>2298</v>
      </c>
      <c r="K350" s="370" t="s">
        <v>2577</v>
      </c>
      <c r="L350" s="38"/>
      <c r="M350" s="402"/>
      <c r="N350" s="402">
        <v>5985000</v>
      </c>
      <c r="O350" s="402">
        <v>6650000</v>
      </c>
      <c r="P350" s="402"/>
      <c r="Q350" s="100"/>
      <c r="R350" s="402">
        <v>4400000</v>
      </c>
      <c r="S350" s="402">
        <v>4200000</v>
      </c>
      <c r="T350" s="402">
        <v>4124400</v>
      </c>
      <c r="U350" s="402"/>
      <c r="V350" s="422">
        <f t="shared" si="17"/>
        <v>4124400</v>
      </c>
      <c r="W350" s="61">
        <v>5800000</v>
      </c>
      <c r="X350" s="61">
        <v>4200000</v>
      </c>
      <c r="Y350" s="68"/>
      <c r="Z350" s="61">
        <f>MIN(M350:X350)</f>
        <v>4124400</v>
      </c>
      <c r="AA350" s="61">
        <f>Z350*I350</f>
        <v>3134544000</v>
      </c>
      <c r="AB350" s="370"/>
      <c r="AC350" s="362">
        <f>VLOOKUP($D$9:$D$830,[6]TH6!$B$9:$I$567,8,0)</f>
        <v>858</v>
      </c>
      <c r="AD350" s="362">
        <f>VLOOKUP($D$9:$D$830,[6]TH6!$B$9:$I$567,7,0)</f>
        <v>4684886</v>
      </c>
      <c r="AF350" s="362">
        <f>AC350-I350</f>
        <v>98</v>
      </c>
      <c r="AG350" s="417">
        <f>AD350-Z350</f>
        <v>560486</v>
      </c>
    </row>
    <row r="351" spans="2:33" ht="38.25">
      <c r="B351" s="42" t="e">
        <f>IF(#REF!="","",SUBTOTAL(3,#REF!))</f>
        <v>#REF!</v>
      </c>
      <c r="C351" s="374"/>
      <c r="D351" s="375"/>
      <c r="E351" s="376"/>
      <c r="F351" s="376"/>
      <c r="G351" s="376"/>
      <c r="H351" s="54"/>
      <c r="I351" s="376"/>
      <c r="J351" s="375"/>
      <c r="K351" s="375" t="s">
        <v>2335</v>
      </c>
      <c r="L351" s="48"/>
      <c r="M351" s="404"/>
      <c r="N351" s="404"/>
      <c r="O351" s="404"/>
      <c r="P351" s="404"/>
      <c r="Q351" s="102"/>
      <c r="R351" s="404"/>
      <c r="S351" s="404"/>
      <c r="T351" s="404"/>
      <c r="U351" s="403"/>
      <c r="V351" s="423">
        <f t="shared" si="17"/>
        <v>0</v>
      </c>
      <c r="W351" s="63"/>
      <c r="X351" s="63"/>
      <c r="Y351" s="70"/>
      <c r="Z351" s="63"/>
      <c r="AA351" s="63"/>
      <c r="AB351" s="375"/>
      <c r="AG351" s="417"/>
    </row>
    <row r="352" spans="2:33" ht="26.25" customHeight="1">
      <c r="B352" s="42" t="e">
        <f>IF(#REF!="","",SUBTOTAL(3,#REF!))</f>
        <v>#REF!</v>
      </c>
      <c r="C352" s="377"/>
      <c r="D352" s="378" t="s">
        <v>988</v>
      </c>
      <c r="E352" s="379" t="s">
        <v>2279</v>
      </c>
      <c r="F352" s="379" t="s">
        <v>2279</v>
      </c>
      <c r="G352" s="379" t="s">
        <v>122</v>
      </c>
      <c r="H352" s="54"/>
      <c r="I352" s="379">
        <v>1395</v>
      </c>
      <c r="J352" s="378" t="s">
        <v>2298</v>
      </c>
      <c r="K352" s="378" t="s">
        <v>989</v>
      </c>
      <c r="L352" s="54"/>
      <c r="M352" s="406"/>
      <c r="N352" s="406"/>
      <c r="O352" s="406"/>
      <c r="P352" s="406"/>
      <c r="Q352" s="104"/>
      <c r="R352" s="406"/>
      <c r="S352" s="406"/>
      <c r="T352" s="406"/>
      <c r="U352" s="402"/>
      <c r="V352" s="422">
        <f t="shared" si="17"/>
        <v>0</v>
      </c>
      <c r="W352" s="73">
        <v>18000</v>
      </c>
      <c r="X352" s="73">
        <v>28000</v>
      </c>
      <c r="Y352" s="74"/>
      <c r="Z352" s="73">
        <f>MIN(M352:X352)</f>
        <v>0</v>
      </c>
      <c r="AA352" s="73">
        <f>Z352*I352</f>
        <v>0</v>
      </c>
      <c r="AB352" s="378"/>
      <c r="AC352" s="362">
        <f>VLOOKUP($D$9:$D$830,[6]TH6!$B$9:$I$567,8,0)</f>
        <v>1419</v>
      </c>
      <c r="AD352" s="362">
        <f>VLOOKUP($D$9:$D$830,[6]TH6!$B$9:$I$567,7,0)</f>
        <v>30000</v>
      </c>
      <c r="AF352" s="362">
        <f>AC352-I352</f>
        <v>24</v>
      </c>
      <c r="AG352" s="417">
        <f t="shared" ref="AG352:AG392" si="18">AD352-Z352</f>
        <v>30000</v>
      </c>
    </row>
    <row r="353" spans="2:33" ht="14.25">
      <c r="B353" s="42" t="e">
        <f>IF(#REF!="","",SUBTOTAL(3,#REF!))</f>
        <v>#REF!</v>
      </c>
      <c r="C353" s="380"/>
      <c r="D353" s="381" t="s">
        <v>2578</v>
      </c>
      <c r="E353" s="364"/>
      <c r="F353" s="364"/>
      <c r="G353" s="364"/>
      <c r="H353" s="54"/>
      <c r="I353" s="379"/>
      <c r="J353" s="381"/>
      <c r="K353" s="381"/>
      <c r="L353" s="60"/>
      <c r="M353" s="405"/>
      <c r="N353" s="405"/>
      <c r="O353" s="405"/>
      <c r="P353" s="405"/>
      <c r="Q353" s="103"/>
      <c r="R353" s="405"/>
      <c r="S353" s="405"/>
      <c r="T353" s="405"/>
      <c r="U353" s="412"/>
      <c r="V353" s="424">
        <f t="shared" si="17"/>
        <v>0</v>
      </c>
      <c r="W353" s="71"/>
      <c r="X353" s="71"/>
      <c r="Y353" s="72"/>
      <c r="Z353" s="71"/>
      <c r="AA353" s="71"/>
      <c r="AB353" s="381"/>
      <c r="AG353" s="417">
        <f t="shared" si="18"/>
        <v>0</v>
      </c>
    </row>
    <row r="354" spans="2:33" ht="189.75" customHeight="1">
      <c r="B354" s="42" t="e">
        <f>IF(#REF!="","",SUBTOTAL(3,#REF!))</f>
        <v>#REF!</v>
      </c>
      <c r="C354" s="377"/>
      <c r="D354" s="378" t="s">
        <v>993</v>
      </c>
      <c r="E354" s="379" t="s">
        <v>2279</v>
      </c>
      <c r="F354" s="379" t="s">
        <v>2279</v>
      </c>
      <c r="G354" s="379" t="s">
        <v>994</v>
      </c>
      <c r="H354" s="54"/>
      <c r="I354" s="379">
        <v>10369</v>
      </c>
      <c r="J354" s="378" t="s">
        <v>2298</v>
      </c>
      <c r="K354" s="378" t="s">
        <v>2579</v>
      </c>
      <c r="L354" s="54"/>
      <c r="M354" s="406"/>
      <c r="N354" s="406">
        <v>1460</v>
      </c>
      <c r="O354" s="406"/>
      <c r="P354" s="406"/>
      <c r="Q354" s="104"/>
      <c r="R354" s="406"/>
      <c r="S354" s="406"/>
      <c r="T354" s="406"/>
      <c r="U354" s="402"/>
      <c r="V354" s="422">
        <f t="shared" si="17"/>
        <v>1460</v>
      </c>
      <c r="W354" s="73">
        <v>265</v>
      </c>
      <c r="X354" s="73">
        <v>30600</v>
      </c>
      <c r="Y354" s="75" t="s">
        <v>2580</v>
      </c>
      <c r="Z354" s="56" t="e">
        <f>#REF!</f>
        <v>#REF!</v>
      </c>
      <c r="AA354" s="73" t="e">
        <f t="shared" ref="AA354:AA387" si="19">Z354*I354</f>
        <v>#REF!</v>
      </c>
      <c r="AB354" s="378"/>
      <c r="AC354" s="362">
        <f>VLOOKUP($D$9:$D$830,[6]TH6!$B$9:$I$567,8,0)</f>
        <v>10369</v>
      </c>
      <c r="AD354" s="362">
        <f>VLOOKUP($D$9:$D$830,[6]TH6!$B$9:$I$567,7,0)</f>
        <v>242</v>
      </c>
      <c r="AF354" s="362">
        <f t="shared" ref="AF354:AF387" si="20">AC354-I354</f>
        <v>0</v>
      </c>
      <c r="AG354" s="417" t="e">
        <f t="shared" si="18"/>
        <v>#REF!</v>
      </c>
    </row>
    <row r="355" spans="2:33" ht="189" customHeight="1">
      <c r="B355" s="42" t="e">
        <f>IF(#REF!="","",SUBTOTAL(3,#REF!))</f>
        <v>#REF!</v>
      </c>
      <c r="C355" s="377"/>
      <c r="D355" s="378" t="s">
        <v>2581</v>
      </c>
      <c r="E355" s="379" t="s">
        <v>2279</v>
      </c>
      <c r="F355" s="379" t="s">
        <v>2279</v>
      </c>
      <c r="G355" s="379" t="s">
        <v>994</v>
      </c>
      <c r="H355" s="54"/>
      <c r="I355" s="379">
        <v>585</v>
      </c>
      <c r="J355" s="378" t="s">
        <v>2298</v>
      </c>
      <c r="K355" s="378" t="s">
        <v>2579</v>
      </c>
      <c r="L355" s="54"/>
      <c r="M355" s="406"/>
      <c r="N355" s="406">
        <v>21800</v>
      </c>
      <c r="O355" s="406"/>
      <c r="P355" s="406"/>
      <c r="Q355" s="104"/>
      <c r="R355" s="406"/>
      <c r="S355" s="406"/>
      <c r="T355" s="406"/>
      <c r="U355" s="402"/>
      <c r="V355" s="422">
        <f t="shared" si="17"/>
        <v>21800</v>
      </c>
      <c r="W355" s="73">
        <v>9100</v>
      </c>
      <c r="X355" s="73">
        <v>90000</v>
      </c>
      <c r="Y355" s="75" t="s">
        <v>2582</v>
      </c>
      <c r="Z355" s="56" t="e">
        <f>#REF!</f>
        <v>#REF!</v>
      </c>
      <c r="AA355" s="73" t="e">
        <f t="shared" si="19"/>
        <v>#REF!</v>
      </c>
      <c r="AB355" s="378"/>
      <c r="AC355" s="362">
        <f>VLOOKUP($D$9:$D$830,[6]TH6!$B$9:$I$567,8,0)</f>
        <v>630</v>
      </c>
      <c r="AD355" s="362">
        <f>VLOOKUP($D$9:$D$830,[6]TH6!$B$9:$I$567,7,0)</f>
        <v>8265</v>
      </c>
      <c r="AF355" s="362">
        <f t="shared" si="20"/>
        <v>45</v>
      </c>
      <c r="AG355" s="417" t="e">
        <f t="shared" si="18"/>
        <v>#REF!</v>
      </c>
    </row>
    <row r="356" spans="2:33" ht="198" customHeight="1">
      <c r="B356" s="42" t="e">
        <f>IF(#REF!="","",SUBTOTAL(3,#REF!))</f>
        <v>#REF!</v>
      </c>
      <c r="C356" s="377"/>
      <c r="D356" s="378" t="s">
        <v>2583</v>
      </c>
      <c r="E356" s="379" t="s">
        <v>2279</v>
      </c>
      <c r="F356" s="379" t="s">
        <v>2279</v>
      </c>
      <c r="G356" s="379" t="s">
        <v>1007</v>
      </c>
      <c r="H356" s="54"/>
      <c r="I356" s="379">
        <v>5295</v>
      </c>
      <c r="J356" s="378" t="s">
        <v>2298</v>
      </c>
      <c r="K356" s="378" t="s">
        <v>2579</v>
      </c>
      <c r="L356" s="54"/>
      <c r="M356" s="406"/>
      <c r="N356" s="406">
        <v>2680</v>
      </c>
      <c r="O356" s="406"/>
      <c r="P356" s="406"/>
      <c r="Q356" s="104"/>
      <c r="R356" s="406"/>
      <c r="S356" s="406"/>
      <c r="T356" s="406"/>
      <c r="U356" s="402"/>
      <c r="V356" s="422">
        <f t="shared" si="17"/>
        <v>2680</v>
      </c>
      <c r="W356" s="73">
        <v>840</v>
      </c>
      <c r="X356" s="73">
        <v>79200</v>
      </c>
      <c r="Y356" s="75" t="s">
        <v>2584</v>
      </c>
      <c r="Z356" s="73">
        <f>MIN(M356:X356)</f>
        <v>840</v>
      </c>
      <c r="AA356" s="73">
        <f t="shared" si="19"/>
        <v>4447800</v>
      </c>
      <c r="AB356" s="378"/>
      <c r="AC356" s="362">
        <f>VLOOKUP($D$9:$D$830,[6]TH6!$B$9:$I$567,8,0)</f>
        <v>5295</v>
      </c>
      <c r="AD356" s="362">
        <f>VLOOKUP($D$9:$D$830,[6]TH6!$B$9:$I$567,7,0)</f>
        <v>1040</v>
      </c>
      <c r="AF356" s="362">
        <f t="shared" si="20"/>
        <v>0</v>
      </c>
      <c r="AG356" s="417">
        <f t="shared" si="18"/>
        <v>200</v>
      </c>
    </row>
    <row r="357" spans="2:33" ht="199.5" customHeight="1">
      <c r="B357" s="42" t="e">
        <f>IF(#REF!="","",SUBTOTAL(3,#REF!))</f>
        <v>#REF!</v>
      </c>
      <c r="C357" s="377"/>
      <c r="D357" s="378" t="s">
        <v>1012</v>
      </c>
      <c r="E357" s="379" t="s">
        <v>2279</v>
      </c>
      <c r="F357" s="379" t="s">
        <v>2279</v>
      </c>
      <c r="G357" s="379" t="s">
        <v>994</v>
      </c>
      <c r="H357" s="54"/>
      <c r="I357" s="379">
        <v>9956</v>
      </c>
      <c r="J357" s="378" t="s">
        <v>2298</v>
      </c>
      <c r="K357" s="378" t="s">
        <v>2579</v>
      </c>
      <c r="L357" s="54"/>
      <c r="M357" s="406"/>
      <c r="N357" s="406">
        <v>1470</v>
      </c>
      <c r="O357" s="406"/>
      <c r="P357" s="406"/>
      <c r="Q357" s="104"/>
      <c r="R357" s="406"/>
      <c r="S357" s="406"/>
      <c r="T357" s="406"/>
      <c r="U357" s="402"/>
      <c r="V357" s="422">
        <f t="shared" si="17"/>
        <v>1470</v>
      </c>
      <c r="W357" s="73">
        <v>775</v>
      </c>
      <c r="X357" s="73">
        <v>90000</v>
      </c>
      <c r="Y357" s="75" t="s">
        <v>2585</v>
      </c>
      <c r="Z357" s="73">
        <f>MIN(M357:X357)</f>
        <v>775</v>
      </c>
      <c r="AA357" s="73">
        <f t="shared" si="19"/>
        <v>7715900</v>
      </c>
      <c r="AB357" s="378"/>
      <c r="AC357" s="362">
        <f>VLOOKUP($D$9:$D$830,[6]TH6!$B$9:$I$567,8,0)</f>
        <v>9956</v>
      </c>
      <c r="AD357" s="362">
        <f>VLOOKUP($D$9:$D$830,[6]TH6!$B$9:$I$567,7,0)</f>
        <v>2130</v>
      </c>
      <c r="AF357" s="362">
        <f t="shared" si="20"/>
        <v>0</v>
      </c>
      <c r="AG357" s="417">
        <f t="shared" si="18"/>
        <v>1355</v>
      </c>
    </row>
    <row r="358" spans="2:33" ht="178.5">
      <c r="B358" s="42" t="e">
        <f>IF(#REF!="","",SUBTOTAL(3,#REF!))</f>
        <v>#REF!</v>
      </c>
      <c r="C358" s="377"/>
      <c r="D358" s="378" t="s">
        <v>1016</v>
      </c>
      <c r="E358" s="379" t="s">
        <v>2279</v>
      </c>
      <c r="F358" s="379" t="s">
        <v>2279</v>
      </c>
      <c r="G358" s="379" t="s">
        <v>994</v>
      </c>
      <c r="H358" s="54"/>
      <c r="I358" s="379">
        <v>9952</v>
      </c>
      <c r="J358" s="378" t="s">
        <v>2298</v>
      </c>
      <c r="K358" s="378" t="s">
        <v>2579</v>
      </c>
      <c r="L358" s="54"/>
      <c r="M358" s="406"/>
      <c r="N358" s="406">
        <v>1390</v>
      </c>
      <c r="O358" s="406"/>
      <c r="P358" s="406"/>
      <c r="Q358" s="104"/>
      <c r="R358" s="406"/>
      <c r="S358" s="406"/>
      <c r="T358" s="406"/>
      <c r="U358" s="402"/>
      <c r="V358" s="422">
        <f t="shared" si="17"/>
        <v>1390</v>
      </c>
      <c r="W358" s="73">
        <v>380</v>
      </c>
      <c r="X358" s="73">
        <v>63000</v>
      </c>
      <c r="Y358" s="74" t="s">
        <v>2586</v>
      </c>
      <c r="Z358" s="73">
        <f>MIN(M358:X358)</f>
        <v>380</v>
      </c>
      <c r="AA358" s="73">
        <f t="shared" si="19"/>
        <v>3781760</v>
      </c>
      <c r="AB358" s="378"/>
      <c r="AC358" s="362">
        <f>VLOOKUP($D$9:$D$830,[6]TH6!$B$9:$I$567,8,0)</f>
        <v>9952</v>
      </c>
      <c r="AD358" s="362">
        <f>VLOOKUP($D$9:$D$830,[6]TH6!$B$9:$I$567,7,0)</f>
        <v>480</v>
      </c>
      <c r="AF358" s="362">
        <f t="shared" si="20"/>
        <v>0</v>
      </c>
      <c r="AG358" s="417">
        <f t="shared" si="18"/>
        <v>100</v>
      </c>
    </row>
    <row r="359" spans="2:33" ht="178.5">
      <c r="B359" s="42" t="e">
        <f>IF(#REF!="","",SUBTOTAL(3,#REF!))</f>
        <v>#REF!</v>
      </c>
      <c r="C359" s="377"/>
      <c r="D359" s="378" t="s">
        <v>1019</v>
      </c>
      <c r="E359" s="379" t="s">
        <v>2279</v>
      </c>
      <c r="F359" s="379" t="s">
        <v>2279</v>
      </c>
      <c r="G359" s="379" t="s">
        <v>994</v>
      </c>
      <c r="H359" s="54"/>
      <c r="I359" s="379">
        <v>10055</v>
      </c>
      <c r="J359" s="378" t="s">
        <v>2298</v>
      </c>
      <c r="K359" s="378" t="s">
        <v>2579</v>
      </c>
      <c r="L359" s="54"/>
      <c r="M359" s="406"/>
      <c r="N359" s="406">
        <v>270</v>
      </c>
      <c r="O359" s="406"/>
      <c r="P359" s="406"/>
      <c r="Q359" s="104"/>
      <c r="R359" s="406"/>
      <c r="S359" s="406"/>
      <c r="T359" s="406"/>
      <c r="U359" s="402"/>
      <c r="V359" s="422">
        <f t="shared" si="17"/>
        <v>270</v>
      </c>
      <c r="W359" s="73">
        <v>380</v>
      </c>
      <c r="X359" s="73">
        <v>30600</v>
      </c>
      <c r="Y359" s="75" t="s">
        <v>2587</v>
      </c>
      <c r="Z359" s="56" t="e">
        <f>#REF!</f>
        <v>#REF!</v>
      </c>
      <c r="AA359" s="73" t="e">
        <f t="shared" si="19"/>
        <v>#REF!</v>
      </c>
      <c r="AB359" s="378"/>
      <c r="AC359" s="362">
        <f>VLOOKUP($D$9:$D$830,[6]TH6!$B$9:$I$567,8,0)</f>
        <v>10055</v>
      </c>
      <c r="AD359" s="362">
        <f>VLOOKUP($D$9:$D$830,[6]TH6!$B$9:$I$567,7,0)</f>
        <v>100</v>
      </c>
      <c r="AF359" s="362">
        <f t="shared" si="20"/>
        <v>0</v>
      </c>
      <c r="AG359" s="417" t="e">
        <f t="shared" si="18"/>
        <v>#REF!</v>
      </c>
    </row>
    <row r="360" spans="2:33" ht="178.5">
      <c r="B360" s="42" t="e">
        <f>IF(#REF!="","",SUBTOTAL(3,#REF!))</f>
        <v>#REF!</v>
      </c>
      <c r="C360" s="377"/>
      <c r="D360" s="378" t="s">
        <v>1021</v>
      </c>
      <c r="E360" s="379" t="s">
        <v>2279</v>
      </c>
      <c r="F360" s="379" t="s">
        <v>2279</v>
      </c>
      <c r="G360" s="379" t="s">
        <v>994</v>
      </c>
      <c r="H360" s="54"/>
      <c r="I360" s="379">
        <v>9862</v>
      </c>
      <c r="J360" s="378" t="s">
        <v>2298</v>
      </c>
      <c r="K360" s="378" t="s">
        <v>2579</v>
      </c>
      <c r="L360" s="54"/>
      <c r="M360" s="406"/>
      <c r="N360" s="406">
        <v>1250</v>
      </c>
      <c r="O360" s="406"/>
      <c r="P360" s="406"/>
      <c r="Q360" s="104"/>
      <c r="R360" s="406"/>
      <c r="S360" s="406"/>
      <c r="T360" s="406"/>
      <c r="U360" s="402"/>
      <c r="V360" s="422">
        <f t="shared" si="17"/>
        <v>1250</v>
      </c>
      <c r="W360" s="73">
        <v>565</v>
      </c>
      <c r="X360" s="73">
        <v>48600</v>
      </c>
      <c r="Y360" s="74" t="s">
        <v>2588</v>
      </c>
      <c r="Z360" s="73">
        <f>MIN(M360:X360)</f>
        <v>565</v>
      </c>
      <c r="AA360" s="73">
        <f t="shared" si="19"/>
        <v>5572030</v>
      </c>
      <c r="AB360" s="378"/>
      <c r="AC360" s="362">
        <f>VLOOKUP($D$9:$D$830,[6]TH6!$B$9:$I$567,8,0)</f>
        <v>9861.5</v>
      </c>
      <c r="AD360" s="362">
        <f>VLOOKUP($D$9:$D$830,[6]TH6!$B$9:$I$567,7,0)</f>
        <v>873</v>
      </c>
      <c r="AF360" s="362">
        <f t="shared" si="20"/>
        <v>-0.5</v>
      </c>
      <c r="AG360" s="417">
        <f t="shared" si="18"/>
        <v>308</v>
      </c>
    </row>
    <row r="361" spans="2:33" ht="192.75" customHeight="1">
      <c r="B361" s="42" t="e">
        <f>IF(#REF!="","",SUBTOTAL(3,#REF!))</f>
        <v>#REF!</v>
      </c>
      <c r="C361" s="377"/>
      <c r="D361" s="378" t="s">
        <v>1024</v>
      </c>
      <c r="E361" s="379" t="s">
        <v>2279</v>
      </c>
      <c r="F361" s="379" t="s">
        <v>2279</v>
      </c>
      <c r="G361" s="379" t="s">
        <v>994</v>
      </c>
      <c r="H361" s="54"/>
      <c r="I361" s="379">
        <v>5046</v>
      </c>
      <c r="J361" s="378" t="s">
        <v>2298</v>
      </c>
      <c r="K361" s="378" t="s">
        <v>2579</v>
      </c>
      <c r="L361" s="54"/>
      <c r="M361" s="406"/>
      <c r="N361" s="406">
        <v>5480</v>
      </c>
      <c r="O361" s="406"/>
      <c r="P361" s="406"/>
      <c r="Q361" s="104"/>
      <c r="R361" s="406"/>
      <c r="S361" s="406"/>
      <c r="T361" s="406"/>
      <c r="U361" s="402"/>
      <c r="V361" s="422">
        <f t="shared" si="17"/>
        <v>5480</v>
      </c>
      <c r="W361" s="73">
        <v>5400</v>
      </c>
      <c r="X361" s="73">
        <v>248400</v>
      </c>
      <c r="Y361" s="74" t="s">
        <v>2589</v>
      </c>
      <c r="Z361" s="56" t="e">
        <f>#REF!</f>
        <v>#REF!</v>
      </c>
      <c r="AA361" s="73" t="e">
        <f t="shared" si="19"/>
        <v>#REF!</v>
      </c>
      <c r="AB361" s="378"/>
      <c r="AC361" s="362">
        <f>VLOOKUP($D$9:$D$830,[6]TH6!$B$9:$I$567,8,0)</f>
        <v>5045.6000000000004</v>
      </c>
      <c r="AD361" s="362">
        <f>VLOOKUP($D$9:$D$830,[6]TH6!$B$9:$I$567,7,0)</f>
        <v>3260</v>
      </c>
      <c r="AF361" s="362">
        <f t="shared" si="20"/>
        <v>-0.3999999999996362</v>
      </c>
      <c r="AG361" s="417" t="e">
        <f t="shared" si="18"/>
        <v>#REF!</v>
      </c>
    </row>
    <row r="362" spans="2:33" ht="189.75" customHeight="1">
      <c r="B362" s="42" t="e">
        <f>IF(#REF!="","",SUBTOTAL(3,#REF!))</f>
        <v>#REF!</v>
      </c>
      <c r="C362" s="377"/>
      <c r="D362" s="378" t="s">
        <v>1028</v>
      </c>
      <c r="E362" s="379" t="s">
        <v>2279</v>
      </c>
      <c r="F362" s="379" t="s">
        <v>2279</v>
      </c>
      <c r="G362" s="379" t="s">
        <v>994</v>
      </c>
      <c r="H362" s="54"/>
      <c r="I362" s="379">
        <v>5061</v>
      </c>
      <c r="J362" s="378" t="s">
        <v>2298</v>
      </c>
      <c r="K362" s="378" t="s">
        <v>2579</v>
      </c>
      <c r="L362" s="54"/>
      <c r="M362" s="406"/>
      <c r="N362" s="406">
        <v>11200</v>
      </c>
      <c r="O362" s="406"/>
      <c r="P362" s="406"/>
      <c r="Q362" s="104"/>
      <c r="R362" s="406"/>
      <c r="S362" s="406"/>
      <c r="T362" s="406"/>
      <c r="U362" s="402"/>
      <c r="V362" s="422">
        <f t="shared" si="17"/>
        <v>11200</v>
      </c>
      <c r="W362" s="73">
        <v>1100</v>
      </c>
      <c r="X362" s="73">
        <v>70200</v>
      </c>
      <c r="Y362" s="75" t="s">
        <v>2590</v>
      </c>
      <c r="Z362" s="73">
        <f>MIN(M362:X362)</f>
        <v>1100</v>
      </c>
      <c r="AA362" s="73">
        <f t="shared" si="19"/>
        <v>5567100</v>
      </c>
      <c r="AB362" s="378"/>
      <c r="AC362" s="362">
        <f>VLOOKUP($D$9:$D$830,[6]TH6!$B$9:$I$567,8,0)</f>
        <v>5060.6000000000004</v>
      </c>
      <c r="AD362" s="362">
        <f>VLOOKUP($D$9:$D$830,[6]TH6!$B$9:$I$567,7,0)</f>
        <v>1800</v>
      </c>
      <c r="AF362" s="362">
        <f t="shared" si="20"/>
        <v>-0.3999999999996362</v>
      </c>
      <c r="AG362" s="417">
        <f t="shared" si="18"/>
        <v>700</v>
      </c>
    </row>
    <row r="363" spans="2:33" ht="201.75" customHeight="1">
      <c r="B363" s="42" t="e">
        <f>IF(#REF!="","",SUBTOTAL(3,#REF!))</f>
        <v>#REF!</v>
      </c>
      <c r="C363" s="377"/>
      <c r="D363" s="378" t="s">
        <v>1032</v>
      </c>
      <c r="E363" s="379" t="s">
        <v>2279</v>
      </c>
      <c r="F363" s="379" t="s">
        <v>2279</v>
      </c>
      <c r="G363" s="379" t="s">
        <v>994</v>
      </c>
      <c r="H363" s="54"/>
      <c r="I363" s="379">
        <v>5118</v>
      </c>
      <c r="J363" s="378" t="s">
        <v>2298</v>
      </c>
      <c r="K363" s="378" t="s">
        <v>2579</v>
      </c>
      <c r="L363" s="54"/>
      <c r="M363" s="406"/>
      <c r="N363" s="406">
        <v>4360</v>
      </c>
      <c r="O363" s="406"/>
      <c r="P363" s="406"/>
      <c r="Q363" s="104"/>
      <c r="R363" s="406"/>
      <c r="S363" s="406"/>
      <c r="T363" s="406"/>
      <c r="U363" s="402"/>
      <c r="V363" s="422">
        <f t="shared" si="17"/>
        <v>4360</v>
      </c>
      <c r="W363" s="73">
        <v>1220</v>
      </c>
      <c r="X363" s="73">
        <v>79200</v>
      </c>
      <c r="Y363" s="74" t="s">
        <v>2591</v>
      </c>
      <c r="Z363" s="73">
        <f>MIN(M363:X363)</f>
        <v>1220</v>
      </c>
      <c r="AA363" s="73">
        <f t="shared" si="19"/>
        <v>6243960</v>
      </c>
      <c r="AB363" s="378"/>
      <c r="AC363" s="362">
        <f>VLOOKUP($D$9:$D$830,[6]TH6!$B$9:$I$567,8,0)</f>
        <v>5118</v>
      </c>
      <c r="AD363" s="362">
        <f>VLOOKUP($D$9:$D$830,[6]TH6!$B$9:$I$567,7,0)</f>
        <v>5400</v>
      </c>
      <c r="AF363" s="362">
        <f t="shared" si="20"/>
        <v>0</v>
      </c>
      <c r="AG363" s="417">
        <f t="shared" si="18"/>
        <v>4180</v>
      </c>
    </row>
    <row r="364" spans="2:33" ht="178.5">
      <c r="B364" s="42" t="e">
        <f>IF(#REF!="","",SUBTOTAL(3,#REF!))</f>
        <v>#REF!</v>
      </c>
      <c r="C364" s="377"/>
      <c r="D364" s="378" t="s">
        <v>1035</v>
      </c>
      <c r="E364" s="379" t="s">
        <v>2279</v>
      </c>
      <c r="F364" s="379" t="s">
        <v>2279</v>
      </c>
      <c r="G364" s="379" t="s">
        <v>994</v>
      </c>
      <c r="H364" s="54"/>
      <c r="I364" s="379">
        <v>5183</v>
      </c>
      <c r="J364" s="378" t="s">
        <v>2298</v>
      </c>
      <c r="K364" s="378" t="s">
        <v>2579</v>
      </c>
      <c r="L364" s="54"/>
      <c r="M364" s="406"/>
      <c r="N364" s="406">
        <v>960</v>
      </c>
      <c r="O364" s="406"/>
      <c r="P364" s="406"/>
      <c r="Q364" s="104"/>
      <c r="R364" s="406"/>
      <c r="S364" s="406"/>
      <c r="T364" s="406"/>
      <c r="U364" s="402"/>
      <c r="V364" s="422">
        <f t="shared" si="17"/>
        <v>960</v>
      </c>
      <c r="W364" s="73">
        <v>346</v>
      </c>
      <c r="X364" s="73">
        <v>30600</v>
      </c>
      <c r="Y364" s="74" t="s">
        <v>2592</v>
      </c>
      <c r="Z364" s="56" t="e">
        <f>#REF!</f>
        <v>#REF!</v>
      </c>
      <c r="AA364" s="73" t="e">
        <f t="shared" si="19"/>
        <v>#REF!</v>
      </c>
      <c r="AB364" s="378"/>
      <c r="AC364" s="362">
        <f>VLOOKUP($D$9:$D$830,[6]TH6!$B$9:$I$567,8,0)</f>
        <v>5183</v>
      </c>
      <c r="AD364" s="362">
        <f>VLOOKUP($D$9:$D$830,[6]TH6!$B$9:$I$567,7,0)</f>
        <v>20</v>
      </c>
      <c r="AF364" s="362">
        <f t="shared" si="20"/>
        <v>0</v>
      </c>
      <c r="AG364" s="417" t="e">
        <f t="shared" si="18"/>
        <v>#REF!</v>
      </c>
    </row>
    <row r="365" spans="2:33" ht="178.5">
      <c r="B365" s="42" t="e">
        <f>IF(#REF!="","",SUBTOTAL(3,#REF!))</f>
        <v>#REF!</v>
      </c>
      <c r="C365" s="377"/>
      <c r="D365" s="378" t="s">
        <v>2593</v>
      </c>
      <c r="E365" s="379" t="s">
        <v>2279</v>
      </c>
      <c r="F365" s="379" t="s">
        <v>2279</v>
      </c>
      <c r="G365" s="379" t="s">
        <v>994</v>
      </c>
      <c r="H365" s="54"/>
      <c r="I365" s="379">
        <v>1127</v>
      </c>
      <c r="J365" s="378" t="s">
        <v>2298</v>
      </c>
      <c r="K365" s="378" t="s">
        <v>2579</v>
      </c>
      <c r="L365" s="54"/>
      <c r="M365" s="406"/>
      <c r="N365" s="406">
        <v>6000</v>
      </c>
      <c r="O365" s="406"/>
      <c r="P365" s="406"/>
      <c r="Q365" s="104"/>
      <c r="R365" s="406"/>
      <c r="S365" s="406"/>
      <c r="T365" s="406"/>
      <c r="U365" s="402"/>
      <c r="V365" s="422">
        <f t="shared" si="17"/>
        <v>6000</v>
      </c>
      <c r="W365" s="73">
        <v>370</v>
      </c>
      <c r="X365" s="73">
        <v>30600</v>
      </c>
      <c r="Y365" s="74" t="s">
        <v>2594</v>
      </c>
      <c r="Z365" s="73">
        <f t="shared" ref="Z365:Z370" si="21">MIN(M365:X365)</f>
        <v>370</v>
      </c>
      <c r="AA365" s="73">
        <f t="shared" si="19"/>
        <v>416990</v>
      </c>
      <c r="AB365" s="378"/>
      <c r="AC365" s="362">
        <f>VLOOKUP($D$9:$D$830,[6]TH6!$B$9:$I$567,8,0)</f>
        <v>1217</v>
      </c>
      <c r="AD365" s="362">
        <f>VLOOKUP($D$9:$D$830,[6]TH6!$B$9:$I$567,7,0)</f>
        <v>606</v>
      </c>
      <c r="AF365" s="362">
        <f t="shared" si="20"/>
        <v>90</v>
      </c>
      <c r="AG365" s="417">
        <f t="shared" si="18"/>
        <v>236</v>
      </c>
    </row>
    <row r="366" spans="2:33" ht="178.5">
      <c r="B366" s="42" t="e">
        <f>IF(#REF!="","",SUBTOTAL(3,#REF!))</f>
        <v>#REF!</v>
      </c>
      <c r="C366" s="377"/>
      <c r="D366" s="378" t="s">
        <v>1044</v>
      </c>
      <c r="E366" s="379" t="s">
        <v>2279</v>
      </c>
      <c r="F366" s="379" t="s">
        <v>2279</v>
      </c>
      <c r="G366" s="379" t="s">
        <v>994</v>
      </c>
      <c r="H366" s="54"/>
      <c r="I366" s="379">
        <v>9841</v>
      </c>
      <c r="J366" s="378" t="s">
        <v>2298</v>
      </c>
      <c r="K366" s="378" t="s">
        <v>2579</v>
      </c>
      <c r="L366" s="54"/>
      <c r="M366" s="406"/>
      <c r="N366" s="406">
        <v>460</v>
      </c>
      <c r="O366" s="406"/>
      <c r="P366" s="406"/>
      <c r="Q366" s="104"/>
      <c r="R366" s="406"/>
      <c r="S366" s="406"/>
      <c r="T366" s="406"/>
      <c r="U366" s="402"/>
      <c r="V366" s="422">
        <f t="shared" si="17"/>
        <v>460</v>
      </c>
      <c r="W366" s="73">
        <v>255</v>
      </c>
      <c r="X366" s="73">
        <v>36000</v>
      </c>
      <c r="Y366" s="75" t="s">
        <v>2595</v>
      </c>
      <c r="Z366" s="73">
        <f t="shared" si="21"/>
        <v>255</v>
      </c>
      <c r="AA366" s="73">
        <f t="shared" si="19"/>
        <v>2509455</v>
      </c>
      <c r="AB366" s="378"/>
      <c r="AC366" s="362">
        <f>VLOOKUP($D$9:$D$830,[6]TH6!$B$9:$I$567,8,0)</f>
        <v>9840.6</v>
      </c>
      <c r="AD366" s="362">
        <f>VLOOKUP($D$9:$D$830,[6]TH6!$B$9:$I$567,7,0)</f>
        <v>275</v>
      </c>
      <c r="AF366" s="362">
        <f t="shared" si="20"/>
        <v>-0.3999999999996362</v>
      </c>
      <c r="AG366" s="417">
        <f t="shared" si="18"/>
        <v>20</v>
      </c>
    </row>
    <row r="367" spans="2:33" ht="189" customHeight="1">
      <c r="B367" s="42" t="e">
        <f>IF(#REF!="","",SUBTOTAL(3,#REF!))</f>
        <v>#REF!</v>
      </c>
      <c r="C367" s="377"/>
      <c r="D367" s="378" t="s">
        <v>2596</v>
      </c>
      <c r="E367" s="379" t="s">
        <v>2279</v>
      </c>
      <c r="F367" s="379" t="s">
        <v>2279</v>
      </c>
      <c r="G367" s="379" t="s">
        <v>994</v>
      </c>
      <c r="H367" s="54"/>
      <c r="I367" s="379">
        <v>5099</v>
      </c>
      <c r="J367" s="378" t="s">
        <v>2298</v>
      </c>
      <c r="K367" s="378" t="s">
        <v>2579</v>
      </c>
      <c r="L367" s="54"/>
      <c r="M367" s="406"/>
      <c r="N367" s="406">
        <v>1320</v>
      </c>
      <c r="O367" s="406"/>
      <c r="P367" s="406"/>
      <c r="Q367" s="104"/>
      <c r="R367" s="406"/>
      <c r="S367" s="406"/>
      <c r="T367" s="406"/>
      <c r="U367" s="402"/>
      <c r="V367" s="422">
        <f t="shared" si="17"/>
        <v>1320</v>
      </c>
      <c r="W367" s="73">
        <v>540</v>
      </c>
      <c r="X367" s="73">
        <v>39600</v>
      </c>
      <c r="Y367" s="74" t="s">
        <v>2597</v>
      </c>
      <c r="Z367" s="73">
        <f t="shared" si="21"/>
        <v>540</v>
      </c>
      <c r="AA367" s="73">
        <f t="shared" si="19"/>
        <v>2753460</v>
      </c>
      <c r="AB367" s="378"/>
      <c r="AC367" s="362">
        <f>VLOOKUP($D$9:$D$830,[6]TH6!$B$9:$I$567,8,0)</f>
        <v>5098.6000000000004</v>
      </c>
      <c r="AD367" s="362">
        <f>VLOOKUP($D$9:$D$830,[6]TH6!$B$9:$I$567,7,0)</f>
        <v>557</v>
      </c>
      <c r="AF367" s="362">
        <f t="shared" si="20"/>
        <v>-0.3999999999996362</v>
      </c>
      <c r="AG367" s="417">
        <f t="shared" si="18"/>
        <v>17</v>
      </c>
    </row>
    <row r="368" spans="2:33" ht="194.25" customHeight="1">
      <c r="B368" s="42" t="e">
        <f>IF(#REF!="","",SUBTOTAL(3,#REF!))</f>
        <v>#REF!</v>
      </c>
      <c r="C368" s="377"/>
      <c r="D368" s="378" t="s">
        <v>1052</v>
      </c>
      <c r="E368" s="379" t="s">
        <v>2279</v>
      </c>
      <c r="F368" s="379" t="s">
        <v>2279</v>
      </c>
      <c r="G368" s="379" t="s">
        <v>1053</v>
      </c>
      <c r="H368" s="54"/>
      <c r="I368" s="379">
        <v>58</v>
      </c>
      <c r="J368" s="378" t="s">
        <v>2298</v>
      </c>
      <c r="K368" s="378" t="s">
        <v>2579</v>
      </c>
      <c r="L368" s="54"/>
      <c r="M368" s="406"/>
      <c r="N368" s="406">
        <v>124000</v>
      </c>
      <c r="O368" s="406"/>
      <c r="P368" s="406"/>
      <c r="Q368" s="104"/>
      <c r="R368" s="406"/>
      <c r="S368" s="406"/>
      <c r="T368" s="406"/>
      <c r="U368" s="402"/>
      <c r="V368" s="422">
        <f t="shared" si="17"/>
        <v>124000</v>
      </c>
      <c r="W368" s="73">
        <v>126600</v>
      </c>
      <c r="X368" s="73">
        <v>70200</v>
      </c>
      <c r="Y368" s="74" t="s">
        <v>2598</v>
      </c>
      <c r="Z368" s="73">
        <f t="shared" si="21"/>
        <v>70200</v>
      </c>
      <c r="AA368" s="73">
        <f t="shared" si="19"/>
        <v>4071600</v>
      </c>
      <c r="AB368" s="378"/>
      <c r="AC368" s="362">
        <f>VLOOKUP($D$9:$D$830,[6]TH6!$B$9:$I$567,8,0)</f>
        <v>110.30000000000001</v>
      </c>
      <c r="AD368" s="362">
        <f>VLOOKUP($D$9:$D$830,[6]TH6!$B$9:$I$567,7,0)</f>
        <v>173000</v>
      </c>
      <c r="AF368" s="362">
        <f t="shared" si="20"/>
        <v>52.300000000000011</v>
      </c>
      <c r="AG368" s="417">
        <f t="shared" si="18"/>
        <v>102800</v>
      </c>
    </row>
    <row r="369" spans="2:33" ht="189.75" customHeight="1">
      <c r="B369" s="42" t="e">
        <f>IF(#REF!="","",SUBTOTAL(3,#REF!))</f>
        <v>#REF!</v>
      </c>
      <c r="C369" s="377"/>
      <c r="D369" s="378" t="s">
        <v>2599</v>
      </c>
      <c r="E369" s="379" t="s">
        <v>2279</v>
      </c>
      <c r="F369" s="379" t="s">
        <v>2279</v>
      </c>
      <c r="G369" s="379" t="s">
        <v>1053</v>
      </c>
      <c r="H369" s="54"/>
      <c r="I369" s="379">
        <v>18</v>
      </c>
      <c r="J369" s="378" t="s">
        <v>2298</v>
      </c>
      <c r="K369" s="378" t="s">
        <v>2579</v>
      </c>
      <c r="L369" s="54"/>
      <c r="M369" s="406"/>
      <c r="N369" s="406">
        <v>152000</v>
      </c>
      <c r="O369" s="406"/>
      <c r="P369" s="406"/>
      <c r="Q369" s="104"/>
      <c r="R369" s="406"/>
      <c r="S369" s="406"/>
      <c r="T369" s="406"/>
      <c r="U369" s="402"/>
      <c r="V369" s="422">
        <f t="shared" si="17"/>
        <v>152000</v>
      </c>
      <c r="W369" s="73">
        <v>295000</v>
      </c>
      <c r="X369" s="73">
        <v>79200</v>
      </c>
      <c r="Y369" s="74" t="s">
        <v>2600</v>
      </c>
      <c r="Z369" s="73">
        <f t="shared" si="21"/>
        <v>79200</v>
      </c>
      <c r="AA369" s="73">
        <f t="shared" si="19"/>
        <v>1425600</v>
      </c>
      <c r="AB369" s="378"/>
      <c r="AC369" s="362">
        <f>VLOOKUP($D$9:$D$830,[6]TH6!$B$9:$I$567,8,0)</f>
        <v>217.24999999999994</v>
      </c>
      <c r="AD369" s="362">
        <f>VLOOKUP($D$9:$D$830,[6]TH6!$B$9:$I$567,7,0)</f>
        <v>208000</v>
      </c>
      <c r="AF369" s="362">
        <f t="shared" si="20"/>
        <v>199.24999999999994</v>
      </c>
      <c r="AG369" s="417">
        <f t="shared" si="18"/>
        <v>128800</v>
      </c>
    </row>
    <row r="370" spans="2:33" ht="178.5">
      <c r="B370" s="42" t="e">
        <f>IF(#REF!="","",SUBTOTAL(3,#REF!))</f>
        <v>#REF!</v>
      </c>
      <c r="C370" s="377"/>
      <c r="D370" s="378" t="s">
        <v>2601</v>
      </c>
      <c r="E370" s="379" t="s">
        <v>2279</v>
      </c>
      <c r="F370" s="379" t="s">
        <v>2279</v>
      </c>
      <c r="G370" s="379" t="s">
        <v>1053</v>
      </c>
      <c r="H370" s="54"/>
      <c r="I370" s="379">
        <v>22</v>
      </c>
      <c r="J370" s="378" t="s">
        <v>2298</v>
      </c>
      <c r="K370" s="378" t="s">
        <v>2579</v>
      </c>
      <c r="L370" s="54"/>
      <c r="M370" s="406"/>
      <c r="N370" s="406">
        <v>575000</v>
      </c>
      <c r="O370" s="406"/>
      <c r="P370" s="406"/>
      <c r="Q370" s="104"/>
      <c r="R370" s="406"/>
      <c r="S370" s="406"/>
      <c r="T370" s="406"/>
      <c r="U370" s="402"/>
      <c r="V370" s="422">
        <f t="shared" si="17"/>
        <v>575000</v>
      </c>
      <c r="W370" s="73">
        <v>262500</v>
      </c>
      <c r="X370" s="73">
        <v>59400</v>
      </c>
      <c r="Y370" s="75" t="s">
        <v>2602</v>
      </c>
      <c r="Z370" s="73">
        <f t="shared" si="21"/>
        <v>59400</v>
      </c>
      <c r="AA370" s="73">
        <f t="shared" si="19"/>
        <v>1306800</v>
      </c>
      <c r="AB370" s="378"/>
      <c r="AC370" s="362">
        <f>VLOOKUP($D$9:$D$830,[6]TH6!$B$9:$I$567,8,0)</f>
        <v>122.05000000000001</v>
      </c>
      <c r="AD370" s="362">
        <f>VLOOKUP($D$9:$D$830,[6]TH6!$B$9:$I$567,7,0)</f>
        <v>200000</v>
      </c>
      <c r="AF370" s="362">
        <f t="shared" si="20"/>
        <v>100.05000000000001</v>
      </c>
      <c r="AG370" s="417">
        <f t="shared" si="18"/>
        <v>140600</v>
      </c>
    </row>
    <row r="371" spans="2:33" ht="178.5">
      <c r="B371" s="42" t="e">
        <f>IF(#REF!="","",SUBTOTAL(3,#REF!))</f>
        <v>#REF!</v>
      </c>
      <c r="C371" s="377"/>
      <c r="D371" s="378" t="s">
        <v>2603</v>
      </c>
      <c r="E371" s="379" t="s">
        <v>2279</v>
      </c>
      <c r="F371" s="379" t="s">
        <v>2279</v>
      </c>
      <c r="G371" s="379" t="s">
        <v>994</v>
      </c>
      <c r="H371" s="54"/>
      <c r="I371" s="379">
        <v>1036</v>
      </c>
      <c r="J371" s="378" t="s">
        <v>2298</v>
      </c>
      <c r="K371" s="378" t="s">
        <v>2579</v>
      </c>
      <c r="L371" s="54"/>
      <c r="M371" s="406"/>
      <c r="N371" s="406">
        <v>4600</v>
      </c>
      <c r="O371" s="406"/>
      <c r="P371" s="406"/>
      <c r="Q371" s="104"/>
      <c r="R371" s="406"/>
      <c r="S371" s="406"/>
      <c r="T371" s="406"/>
      <c r="U371" s="402"/>
      <c r="V371" s="422">
        <f t="shared" si="17"/>
        <v>4600</v>
      </c>
      <c r="W371" s="73">
        <v>1110</v>
      </c>
      <c r="X371" s="73">
        <v>30600</v>
      </c>
      <c r="Y371" s="74" t="s">
        <v>2604</v>
      </c>
      <c r="Z371" s="56" t="e">
        <f>#REF!</f>
        <v>#REF!</v>
      </c>
      <c r="AA371" s="73" t="e">
        <f t="shared" si="19"/>
        <v>#REF!</v>
      </c>
      <c r="AB371" s="378"/>
      <c r="AC371" s="362">
        <f>VLOOKUP($D$9:$D$830,[6]TH6!$B$9:$I$567,8,0)</f>
        <v>1036</v>
      </c>
      <c r="AD371" s="362">
        <f>VLOOKUP($D$9:$D$830,[6]TH6!$B$9:$I$567,7,0)</f>
        <v>347</v>
      </c>
      <c r="AF371" s="362">
        <f t="shared" si="20"/>
        <v>0</v>
      </c>
      <c r="AG371" s="417" t="e">
        <f t="shared" si="18"/>
        <v>#REF!</v>
      </c>
    </row>
    <row r="372" spans="2:33" ht="178.5">
      <c r="B372" s="42" t="e">
        <f>IF(#REF!="","",SUBTOTAL(3,#REF!))</f>
        <v>#REF!</v>
      </c>
      <c r="C372" s="377"/>
      <c r="D372" s="378" t="s">
        <v>2605</v>
      </c>
      <c r="E372" s="379" t="s">
        <v>2279</v>
      </c>
      <c r="F372" s="379" t="s">
        <v>2279</v>
      </c>
      <c r="G372" s="379" t="s">
        <v>994</v>
      </c>
      <c r="H372" s="54"/>
      <c r="I372" s="379">
        <v>1070</v>
      </c>
      <c r="J372" s="378" t="s">
        <v>2298</v>
      </c>
      <c r="K372" s="378" t="s">
        <v>2579</v>
      </c>
      <c r="L372" s="54"/>
      <c r="M372" s="406"/>
      <c r="N372" s="406">
        <v>4400</v>
      </c>
      <c r="O372" s="406"/>
      <c r="P372" s="406"/>
      <c r="Q372" s="104"/>
      <c r="R372" s="406"/>
      <c r="S372" s="406"/>
      <c r="T372" s="406"/>
      <c r="U372" s="402"/>
      <c r="V372" s="422">
        <f t="shared" si="17"/>
        <v>4400</v>
      </c>
      <c r="W372" s="73">
        <v>1110</v>
      </c>
      <c r="X372" s="73">
        <v>30600</v>
      </c>
      <c r="Y372" s="74" t="s">
        <v>2606</v>
      </c>
      <c r="Z372" s="56" t="e">
        <f>#REF!</f>
        <v>#REF!</v>
      </c>
      <c r="AA372" s="73" t="e">
        <f t="shared" si="19"/>
        <v>#REF!</v>
      </c>
      <c r="AB372" s="378"/>
      <c r="AC372" s="362">
        <f>VLOOKUP($D$9:$D$830,[6]TH6!$B$9:$I$567,8,0)</f>
        <v>1069.5999999999999</v>
      </c>
      <c r="AD372" s="362">
        <f>VLOOKUP($D$9:$D$830,[6]TH6!$B$9:$I$567,7,0)</f>
        <v>414</v>
      </c>
      <c r="AF372" s="362">
        <f t="shared" si="20"/>
        <v>-0.40000000000009095</v>
      </c>
      <c r="AG372" s="417" t="e">
        <f t="shared" si="18"/>
        <v>#REF!</v>
      </c>
    </row>
    <row r="373" spans="2:33" ht="178.5">
      <c r="B373" s="42" t="e">
        <f>IF(#REF!="","",SUBTOTAL(3,#REF!))</f>
        <v>#REF!</v>
      </c>
      <c r="C373" s="377"/>
      <c r="D373" s="378" t="s">
        <v>1076</v>
      </c>
      <c r="E373" s="379" t="s">
        <v>2279</v>
      </c>
      <c r="F373" s="379" t="s">
        <v>2279</v>
      </c>
      <c r="G373" s="379" t="s">
        <v>994</v>
      </c>
      <c r="H373" s="54"/>
      <c r="I373" s="379">
        <v>9901</v>
      </c>
      <c r="J373" s="378" t="s">
        <v>2298</v>
      </c>
      <c r="K373" s="378" t="s">
        <v>2579</v>
      </c>
      <c r="L373" s="54"/>
      <c r="M373" s="406"/>
      <c r="N373" s="406">
        <v>370</v>
      </c>
      <c r="O373" s="406"/>
      <c r="P373" s="406"/>
      <c r="Q373" s="104"/>
      <c r="R373" s="406"/>
      <c r="S373" s="406"/>
      <c r="T373" s="406"/>
      <c r="U373" s="402"/>
      <c r="V373" s="422">
        <f t="shared" si="17"/>
        <v>370</v>
      </c>
      <c r="W373" s="73">
        <v>173</v>
      </c>
      <c r="X373" s="73">
        <v>30600</v>
      </c>
      <c r="Y373" s="74" t="s">
        <v>2607</v>
      </c>
      <c r="Z373" s="56" t="e">
        <f>#REF!</f>
        <v>#REF!</v>
      </c>
      <c r="AA373" s="73" t="e">
        <f t="shared" si="19"/>
        <v>#REF!</v>
      </c>
      <c r="AB373" s="378"/>
      <c r="AC373" s="362">
        <f>VLOOKUP($D$9:$D$830,[6]TH6!$B$9:$I$567,8,0)</f>
        <v>9900.6</v>
      </c>
      <c r="AD373" s="362">
        <f>VLOOKUP($D$9:$D$830,[6]TH6!$B$9:$I$567,7,0)</f>
        <v>64</v>
      </c>
      <c r="AF373" s="362">
        <f t="shared" si="20"/>
        <v>-0.3999999999996362</v>
      </c>
      <c r="AG373" s="417" t="e">
        <f t="shared" si="18"/>
        <v>#REF!</v>
      </c>
    </row>
    <row r="374" spans="2:33" ht="178.5">
      <c r="B374" s="42" t="e">
        <f>IF(#REF!="","",SUBTOTAL(3,#REF!))</f>
        <v>#REF!</v>
      </c>
      <c r="C374" s="377"/>
      <c r="D374" s="378" t="s">
        <v>1079</v>
      </c>
      <c r="E374" s="379" t="s">
        <v>2279</v>
      </c>
      <c r="F374" s="379" t="s">
        <v>2279</v>
      </c>
      <c r="G374" s="379" t="s">
        <v>1053</v>
      </c>
      <c r="H374" s="54"/>
      <c r="I374" s="379">
        <v>19</v>
      </c>
      <c r="J374" s="378" t="s">
        <v>2298</v>
      </c>
      <c r="K374" s="378" t="s">
        <v>2579</v>
      </c>
      <c r="L374" s="54"/>
      <c r="M374" s="406"/>
      <c r="N374" s="406">
        <v>220000</v>
      </c>
      <c r="O374" s="406"/>
      <c r="P374" s="406"/>
      <c r="Q374" s="104"/>
      <c r="R374" s="406"/>
      <c r="S374" s="406"/>
      <c r="T374" s="406"/>
      <c r="U374" s="402"/>
      <c r="V374" s="422">
        <f t="shared" si="17"/>
        <v>220000</v>
      </c>
      <c r="W374" s="73">
        <v>217000</v>
      </c>
      <c r="X374" s="73">
        <v>50400</v>
      </c>
      <c r="Y374" s="74" t="s">
        <v>2608</v>
      </c>
      <c r="Z374" s="73">
        <f t="shared" ref="Z374:Z384" si="22">MIN(M374:X374)</f>
        <v>50400</v>
      </c>
      <c r="AA374" s="73">
        <f t="shared" si="19"/>
        <v>957600</v>
      </c>
      <c r="AB374" s="378"/>
      <c r="AC374" s="362">
        <f>VLOOKUP($D$9:$D$830,[6]TH6!$B$9:$I$567,8,0)</f>
        <v>24.200000000000003</v>
      </c>
      <c r="AD374" s="362">
        <f>VLOOKUP($D$9:$D$830,[6]TH6!$B$9:$I$567,7,0)</f>
        <v>300000</v>
      </c>
      <c r="AF374" s="362">
        <f t="shared" si="20"/>
        <v>5.2000000000000028</v>
      </c>
      <c r="AG374" s="417">
        <f t="shared" si="18"/>
        <v>249600</v>
      </c>
    </row>
    <row r="375" spans="2:33" ht="178.5">
      <c r="B375" s="42" t="e">
        <f>IF(#REF!="","",SUBTOTAL(3,#REF!))</f>
        <v>#REF!</v>
      </c>
      <c r="C375" s="377"/>
      <c r="D375" s="378" t="s">
        <v>2609</v>
      </c>
      <c r="E375" s="379" t="s">
        <v>2279</v>
      </c>
      <c r="F375" s="379" t="s">
        <v>2279</v>
      </c>
      <c r="G375" s="379" t="s">
        <v>1053</v>
      </c>
      <c r="H375" s="54"/>
      <c r="I375" s="379">
        <v>18</v>
      </c>
      <c r="J375" s="378" t="s">
        <v>2298</v>
      </c>
      <c r="K375" s="378" t="s">
        <v>2579</v>
      </c>
      <c r="L375" s="54"/>
      <c r="M375" s="406"/>
      <c r="N375" s="406">
        <v>7030000</v>
      </c>
      <c r="O375" s="406"/>
      <c r="P375" s="406"/>
      <c r="Q375" s="104"/>
      <c r="R375" s="406"/>
      <c r="S375" s="406"/>
      <c r="T375" s="406"/>
      <c r="U375" s="402"/>
      <c r="V375" s="422">
        <f t="shared" si="17"/>
        <v>7030000</v>
      </c>
      <c r="W375" s="73">
        <v>4920000</v>
      </c>
      <c r="X375" s="73">
        <v>1089000</v>
      </c>
      <c r="Y375" s="74" t="s">
        <v>2610</v>
      </c>
      <c r="Z375" s="73">
        <f t="shared" si="22"/>
        <v>1089000</v>
      </c>
      <c r="AA375" s="73">
        <f t="shared" si="19"/>
        <v>19602000</v>
      </c>
      <c r="AB375" s="378"/>
      <c r="AC375" s="362">
        <f>VLOOKUP($D$9:$D$830,[6]TH6!$B$9:$I$567,8,0)</f>
        <v>27.5</v>
      </c>
      <c r="AD375" s="362">
        <f>VLOOKUP($D$9:$D$830,[6]TH6!$B$9:$I$567,7,0)</f>
        <v>4972000</v>
      </c>
      <c r="AF375" s="362">
        <f t="shared" si="20"/>
        <v>9.5</v>
      </c>
      <c r="AG375" s="417">
        <f t="shared" si="18"/>
        <v>3883000</v>
      </c>
    </row>
    <row r="376" spans="2:33" ht="192" customHeight="1">
      <c r="B376" s="42" t="e">
        <f>IF(#REF!="","",SUBTOTAL(3,#REF!))</f>
        <v>#REF!</v>
      </c>
      <c r="C376" s="377"/>
      <c r="D376" s="378" t="s">
        <v>2611</v>
      </c>
      <c r="E376" s="379" t="s">
        <v>2279</v>
      </c>
      <c r="F376" s="379" t="s">
        <v>2279</v>
      </c>
      <c r="G376" s="379" t="s">
        <v>1053</v>
      </c>
      <c r="H376" s="54"/>
      <c r="I376" s="379">
        <v>69</v>
      </c>
      <c r="J376" s="378" t="s">
        <v>2298</v>
      </c>
      <c r="K376" s="378" t="s">
        <v>2579</v>
      </c>
      <c r="L376" s="54"/>
      <c r="M376" s="406"/>
      <c r="N376" s="406">
        <v>145000</v>
      </c>
      <c r="O376" s="406"/>
      <c r="P376" s="406"/>
      <c r="Q376" s="104"/>
      <c r="R376" s="406"/>
      <c r="S376" s="406"/>
      <c r="T376" s="406"/>
      <c r="U376" s="402"/>
      <c r="V376" s="422">
        <f t="shared" si="17"/>
        <v>145000</v>
      </c>
      <c r="W376" s="73">
        <v>13248000</v>
      </c>
      <c r="X376" s="73">
        <v>30600</v>
      </c>
      <c r="Y376" s="74" t="s">
        <v>2612</v>
      </c>
      <c r="Z376" s="73">
        <f t="shared" si="22"/>
        <v>30600</v>
      </c>
      <c r="AA376" s="73">
        <f t="shared" si="19"/>
        <v>2111400</v>
      </c>
      <c r="AB376" s="378"/>
      <c r="AC376" s="362">
        <f>VLOOKUP($D$9:$D$830,[6]TH6!$B$9:$I$567,8,0)</f>
        <v>118.9</v>
      </c>
      <c r="AD376" s="362">
        <f>VLOOKUP($D$9:$D$830,[6]TH6!$B$9:$I$567,7,0)</f>
        <v>160000</v>
      </c>
      <c r="AF376" s="362">
        <f t="shared" si="20"/>
        <v>49.900000000000006</v>
      </c>
      <c r="AG376" s="417">
        <f t="shared" si="18"/>
        <v>129400</v>
      </c>
    </row>
    <row r="377" spans="2:33" ht="192.75" customHeight="1">
      <c r="B377" s="42" t="e">
        <f>IF(#REF!="","",SUBTOTAL(3,#REF!))</f>
        <v>#REF!</v>
      </c>
      <c r="C377" s="377"/>
      <c r="D377" s="378" t="s">
        <v>2613</v>
      </c>
      <c r="E377" s="379" t="s">
        <v>2279</v>
      </c>
      <c r="F377" s="379" t="s">
        <v>2279</v>
      </c>
      <c r="G377" s="379" t="s">
        <v>994</v>
      </c>
      <c r="H377" s="54"/>
      <c r="I377" s="379">
        <v>10245</v>
      </c>
      <c r="J377" s="378" t="s">
        <v>2298</v>
      </c>
      <c r="K377" s="378" t="s">
        <v>2579</v>
      </c>
      <c r="L377" s="54"/>
      <c r="M377" s="406"/>
      <c r="N377" s="406">
        <v>470</v>
      </c>
      <c r="O377" s="406"/>
      <c r="P377" s="406"/>
      <c r="Q377" s="104"/>
      <c r="R377" s="406"/>
      <c r="S377" s="406"/>
      <c r="T377" s="406"/>
      <c r="U377" s="402"/>
      <c r="V377" s="422">
        <f t="shared" si="17"/>
        <v>470</v>
      </c>
      <c r="W377" s="73">
        <v>252</v>
      </c>
      <c r="X377" s="73">
        <v>36000</v>
      </c>
      <c r="Y377" s="74" t="s">
        <v>2614</v>
      </c>
      <c r="Z377" s="73">
        <f t="shared" si="22"/>
        <v>252</v>
      </c>
      <c r="AA377" s="73">
        <f t="shared" si="19"/>
        <v>2581740</v>
      </c>
      <c r="AB377" s="378"/>
      <c r="AC377" s="362">
        <f>VLOOKUP($D$9:$D$830,[6]TH6!$B$9:$I$567,8,0)</f>
        <v>10245.200000000001</v>
      </c>
      <c r="AD377" s="362">
        <f>VLOOKUP($D$9:$D$830,[6]TH6!$B$9:$I$567,7,0)</f>
        <v>257</v>
      </c>
      <c r="AF377" s="362">
        <f t="shared" si="20"/>
        <v>0.2000000000007276</v>
      </c>
      <c r="AG377" s="417">
        <f t="shared" si="18"/>
        <v>5</v>
      </c>
    </row>
    <row r="378" spans="2:33" ht="195.75" customHeight="1">
      <c r="B378" s="42" t="e">
        <f>IF(#REF!="","",SUBTOTAL(3,#REF!))</f>
        <v>#REF!</v>
      </c>
      <c r="C378" s="377"/>
      <c r="D378" s="378" t="s">
        <v>1095</v>
      </c>
      <c r="E378" s="379" t="s">
        <v>2279</v>
      </c>
      <c r="F378" s="379" t="s">
        <v>2279</v>
      </c>
      <c r="G378" s="379" t="s">
        <v>994</v>
      </c>
      <c r="H378" s="54"/>
      <c r="I378" s="379">
        <v>10520</v>
      </c>
      <c r="J378" s="378" t="s">
        <v>2298</v>
      </c>
      <c r="K378" s="378" t="s">
        <v>2579</v>
      </c>
      <c r="L378" s="54"/>
      <c r="M378" s="406"/>
      <c r="N378" s="406">
        <v>400</v>
      </c>
      <c r="O378" s="406"/>
      <c r="P378" s="406"/>
      <c r="Q378" s="104"/>
      <c r="R378" s="406"/>
      <c r="S378" s="406"/>
      <c r="T378" s="406"/>
      <c r="U378" s="402"/>
      <c r="V378" s="422">
        <f t="shared" si="17"/>
        <v>400</v>
      </c>
      <c r="W378" s="73">
        <v>330</v>
      </c>
      <c r="X378" s="73">
        <v>39600</v>
      </c>
      <c r="Y378" s="75" t="s">
        <v>2615</v>
      </c>
      <c r="Z378" s="73">
        <f t="shared" si="22"/>
        <v>330</v>
      </c>
      <c r="AA378" s="73">
        <f t="shared" si="19"/>
        <v>3471600</v>
      </c>
      <c r="AB378" s="378"/>
      <c r="AC378" s="362">
        <f>VLOOKUP($D$9:$D$830,[6]TH6!$B$9:$I$567,8,0)</f>
        <v>10520</v>
      </c>
      <c r="AD378" s="362">
        <f>VLOOKUP($D$9:$D$830,[6]TH6!$B$9:$I$567,7,0)</f>
        <v>17000</v>
      </c>
      <c r="AF378" s="362">
        <f t="shared" si="20"/>
        <v>0</v>
      </c>
      <c r="AG378" s="417">
        <f t="shared" si="18"/>
        <v>16670</v>
      </c>
    </row>
    <row r="379" spans="2:33" ht="178.5">
      <c r="B379" s="42" t="e">
        <f>IF(#REF!="","",SUBTOTAL(3,#REF!))</f>
        <v>#REF!</v>
      </c>
      <c r="C379" s="377"/>
      <c r="D379" s="378" t="s">
        <v>1099</v>
      </c>
      <c r="E379" s="379" t="s">
        <v>2279</v>
      </c>
      <c r="F379" s="379" t="s">
        <v>2279</v>
      </c>
      <c r="G379" s="379" t="s">
        <v>2457</v>
      </c>
      <c r="H379" s="54"/>
      <c r="I379" s="379">
        <v>212</v>
      </c>
      <c r="J379" s="378" t="s">
        <v>2298</v>
      </c>
      <c r="K379" s="378" t="s">
        <v>2579</v>
      </c>
      <c r="L379" s="54"/>
      <c r="M379" s="406"/>
      <c r="N379" s="406">
        <v>28500</v>
      </c>
      <c r="O379" s="406"/>
      <c r="P379" s="406"/>
      <c r="Q379" s="104"/>
      <c r="R379" s="406"/>
      <c r="S379" s="406"/>
      <c r="T379" s="406"/>
      <c r="U379" s="402"/>
      <c r="V379" s="422">
        <f t="shared" si="17"/>
        <v>28500</v>
      </c>
      <c r="W379" s="73">
        <v>27500</v>
      </c>
      <c r="X379" s="73">
        <v>79200</v>
      </c>
      <c r="Y379" s="74" t="s">
        <v>2616</v>
      </c>
      <c r="Z379" s="73">
        <f t="shared" si="22"/>
        <v>27500</v>
      </c>
      <c r="AA379" s="73">
        <f t="shared" si="19"/>
        <v>5830000</v>
      </c>
      <c r="AB379" s="378"/>
      <c r="AC379" s="362">
        <f>VLOOKUP($D$9:$D$830,[6]TH6!$B$9:$I$567,8,0)</f>
        <v>309.5</v>
      </c>
      <c r="AD379" s="362">
        <f>VLOOKUP($D$9:$D$830,[6]TH6!$B$9:$I$567,7,0)</f>
        <v>91000</v>
      </c>
      <c r="AF379" s="362">
        <f t="shared" si="20"/>
        <v>97.5</v>
      </c>
      <c r="AG379" s="417">
        <f t="shared" si="18"/>
        <v>63500</v>
      </c>
    </row>
    <row r="380" spans="2:33" ht="178.5">
      <c r="B380" s="42" t="e">
        <f>IF(#REF!="","",SUBTOTAL(3,#REF!))</f>
        <v>#REF!</v>
      </c>
      <c r="C380" s="377"/>
      <c r="D380" s="378" t="s">
        <v>1104</v>
      </c>
      <c r="E380" s="379" t="s">
        <v>2279</v>
      </c>
      <c r="F380" s="379" t="s">
        <v>2279</v>
      </c>
      <c r="G380" s="379" t="s">
        <v>1053</v>
      </c>
      <c r="H380" s="54"/>
      <c r="I380" s="379">
        <v>20</v>
      </c>
      <c r="J380" s="378" t="s">
        <v>2298</v>
      </c>
      <c r="K380" s="378" t="s">
        <v>2579</v>
      </c>
      <c r="L380" s="54"/>
      <c r="M380" s="406"/>
      <c r="N380" s="406">
        <v>480000</v>
      </c>
      <c r="O380" s="406"/>
      <c r="P380" s="406"/>
      <c r="Q380" s="104"/>
      <c r="R380" s="406"/>
      <c r="S380" s="406"/>
      <c r="T380" s="406"/>
      <c r="U380" s="402"/>
      <c r="V380" s="422">
        <f t="shared" si="17"/>
        <v>480000</v>
      </c>
      <c r="W380" s="73">
        <v>192000</v>
      </c>
      <c r="X380" s="73">
        <v>70200</v>
      </c>
      <c r="Y380" s="75" t="s">
        <v>2617</v>
      </c>
      <c r="Z380" s="73">
        <f t="shared" si="22"/>
        <v>70200</v>
      </c>
      <c r="AA380" s="73">
        <f t="shared" si="19"/>
        <v>1404000</v>
      </c>
      <c r="AB380" s="378"/>
      <c r="AC380" s="362">
        <f>VLOOKUP($D$9:$D$830,[6]TH6!$B$9:$I$567,8,0)</f>
        <v>19.95</v>
      </c>
      <c r="AD380" s="362">
        <f>VLOOKUP($D$9:$D$830,[6]TH6!$B$9:$I$567,7,0)</f>
        <v>640000</v>
      </c>
      <c r="AF380" s="362">
        <f t="shared" si="20"/>
        <v>-5.0000000000000711E-2</v>
      </c>
      <c r="AG380" s="417">
        <f t="shared" si="18"/>
        <v>569800</v>
      </c>
    </row>
    <row r="381" spans="2:33" ht="178.5">
      <c r="B381" s="42" t="e">
        <f>IF(#REF!="","",SUBTOTAL(3,#REF!))</f>
        <v>#REF!</v>
      </c>
      <c r="C381" s="377"/>
      <c r="D381" s="378" t="s">
        <v>1107</v>
      </c>
      <c r="E381" s="379" t="s">
        <v>2279</v>
      </c>
      <c r="F381" s="379" t="s">
        <v>2279</v>
      </c>
      <c r="G381" s="379" t="s">
        <v>1053</v>
      </c>
      <c r="H381" s="54"/>
      <c r="I381" s="379">
        <v>21</v>
      </c>
      <c r="J381" s="378" t="s">
        <v>2298</v>
      </c>
      <c r="K381" s="378" t="s">
        <v>2579</v>
      </c>
      <c r="L381" s="54"/>
      <c r="M381" s="406"/>
      <c r="N381" s="406">
        <v>355000</v>
      </c>
      <c r="O381" s="406"/>
      <c r="P381" s="406"/>
      <c r="Q381" s="104"/>
      <c r="R381" s="406"/>
      <c r="S381" s="406"/>
      <c r="T381" s="406"/>
      <c r="U381" s="402"/>
      <c r="V381" s="422">
        <f t="shared" si="17"/>
        <v>355000</v>
      </c>
      <c r="W381" s="73">
        <v>215000</v>
      </c>
      <c r="X381" s="73">
        <v>50400</v>
      </c>
      <c r="Y381" s="75" t="s">
        <v>2618</v>
      </c>
      <c r="Z381" s="73">
        <f t="shared" si="22"/>
        <v>50400</v>
      </c>
      <c r="AA381" s="73">
        <f t="shared" si="19"/>
        <v>1058400</v>
      </c>
      <c r="AB381" s="378"/>
      <c r="AC381" s="362">
        <f>VLOOKUP($D$9:$D$830,[6]TH6!$B$9:$I$567,8,0)</f>
        <v>20.75</v>
      </c>
      <c r="AD381" s="362">
        <f>VLOOKUP($D$9:$D$830,[6]TH6!$B$9:$I$567,7,0)</f>
        <v>345000</v>
      </c>
      <c r="AF381" s="362">
        <f t="shared" si="20"/>
        <v>-0.25</v>
      </c>
      <c r="AG381" s="417">
        <f t="shared" si="18"/>
        <v>294600</v>
      </c>
    </row>
    <row r="382" spans="2:33" ht="184.5" customHeight="1">
      <c r="B382" s="42" t="e">
        <f>IF(#REF!="","",SUBTOTAL(3,#REF!))</f>
        <v>#REF!</v>
      </c>
      <c r="C382" s="377"/>
      <c r="D382" s="378" t="s">
        <v>1111</v>
      </c>
      <c r="E382" s="379" t="s">
        <v>2279</v>
      </c>
      <c r="F382" s="379" t="s">
        <v>2279</v>
      </c>
      <c r="G382" s="379" t="s">
        <v>1053</v>
      </c>
      <c r="H382" s="54"/>
      <c r="I382" s="379">
        <v>218</v>
      </c>
      <c r="J382" s="378" t="s">
        <v>2298</v>
      </c>
      <c r="K382" s="378" t="s">
        <v>2579</v>
      </c>
      <c r="L382" s="54"/>
      <c r="M382" s="406"/>
      <c r="N382" s="406">
        <v>57000</v>
      </c>
      <c r="O382" s="406"/>
      <c r="P382" s="406"/>
      <c r="Q382" s="104"/>
      <c r="R382" s="406"/>
      <c r="S382" s="406"/>
      <c r="T382" s="406"/>
      <c r="U382" s="402"/>
      <c r="V382" s="422">
        <f t="shared" si="17"/>
        <v>57000</v>
      </c>
      <c r="W382" s="73">
        <v>97500</v>
      </c>
      <c r="X382" s="73">
        <v>198000</v>
      </c>
      <c r="Y382" s="74" t="s">
        <v>2619</v>
      </c>
      <c r="Z382" s="73">
        <f t="shared" si="22"/>
        <v>57000</v>
      </c>
      <c r="AA382" s="73">
        <f t="shared" si="19"/>
        <v>12426000</v>
      </c>
      <c r="AB382" s="378"/>
      <c r="AC382" s="362">
        <f>VLOOKUP($D$9:$D$830,[6]TH6!$B$9:$I$567,8,0)</f>
        <v>218</v>
      </c>
      <c r="AD382" s="362">
        <f>VLOOKUP($D$9:$D$830,[6]TH6!$B$9:$I$567,7,0)</f>
        <v>30000</v>
      </c>
      <c r="AF382" s="362">
        <f t="shared" si="20"/>
        <v>0</v>
      </c>
      <c r="AG382" s="417">
        <f t="shared" si="18"/>
        <v>-27000</v>
      </c>
    </row>
    <row r="383" spans="2:33" ht="189" customHeight="1">
      <c r="B383" s="42" t="e">
        <f>IF(#REF!="","",SUBTOTAL(3,#REF!))</f>
        <v>#REF!</v>
      </c>
      <c r="C383" s="377"/>
      <c r="D383" s="378" t="s">
        <v>1116</v>
      </c>
      <c r="E383" s="379" t="s">
        <v>2279</v>
      </c>
      <c r="F383" s="379" t="s">
        <v>2279</v>
      </c>
      <c r="G383" s="379" t="s">
        <v>1053</v>
      </c>
      <c r="H383" s="54"/>
      <c r="I383" s="379">
        <v>164</v>
      </c>
      <c r="J383" s="378" t="s">
        <v>2298</v>
      </c>
      <c r="K383" s="378" t="s">
        <v>2579</v>
      </c>
      <c r="L383" s="54"/>
      <c r="M383" s="406"/>
      <c r="N383" s="406">
        <v>23000</v>
      </c>
      <c r="O383" s="406"/>
      <c r="P383" s="406"/>
      <c r="Q383" s="104"/>
      <c r="R383" s="406"/>
      <c r="S383" s="406"/>
      <c r="T383" s="406"/>
      <c r="U383" s="402"/>
      <c r="V383" s="422">
        <f t="shared" si="17"/>
        <v>23000</v>
      </c>
      <c r="W383" s="73">
        <v>5936000</v>
      </c>
      <c r="X383" s="73">
        <v>30600</v>
      </c>
      <c r="Y383" s="74"/>
      <c r="Z383" s="73">
        <f t="shared" si="22"/>
        <v>23000</v>
      </c>
      <c r="AA383" s="73">
        <f t="shared" si="19"/>
        <v>3772000</v>
      </c>
      <c r="AB383" s="378"/>
      <c r="AC383" s="362">
        <f>VLOOKUP($D$9:$D$830,[6]TH6!$B$9:$I$567,8,0)</f>
        <v>164.2</v>
      </c>
      <c r="AD383" s="362">
        <f>VLOOKUP($D$9:$D$830,[6]TH6!$B$9:$I$567,7,0)</f>
        <v>39000</v>
      </c>
      <c r="AF383" s="362">
        <f t="shared" si="20"/>
        <v>0.19999999999998863</v>
      </c>
      <c r="AG383" s="417">
        <f t="shared" si="18"/>
        <v>16000</v>
      </c>
    </row>
    <row r="384" spans="2:33" ht="184.5" customHeight="1">
      <c r="B384" s="42" t="e">
        <f>IF(#REF!="","",SUBTOTAL(3,#REF!))</f>
        <v>#REF!</v>
      </c>
      <c r="C384" s="377"/>
      <c r="D384" s="378" t="s">
        <v>1121</v>
      </c>
      <c r="E384" s="379" t="s">
        <v>2279</v>
      </c>
      <c r="F384" s="379" t="s">
        <v>2279</v>
      </c>
      <c r="G384" s="379" t="s">
        <v>994</v>
      </c>
      <c r="H384" s="54"/>
      <c r="I384" s="379">
        <v>10102</v>
      </c>
      <c r="J384" s="378" t="s">
        <v>2298</v>
      </c>
      <c r="K384" s="378" t="s">
        <v>2579</v>
      </c>
      <c r="L384" s="54"/>
      <c r="M384" s="406"/>
      <c r="N384" s="406">
        <v>1500</v>
      </c>
      <c r="O384" s="406"/>
      <c r="P384" s="406"/>
      <c r="Q384" s="104"/>
      <c r="R384" s="406"/>
      <c r="S384" s="406"/>
      <c r="T384" s="406"/>
      <c r="U384" s="402"/>
      <c r="V384" s="422">
        <f t="shared" si="17"/>
        <v>1500</v>
      </c>
      <c r="W384" s="73">
        <v>750</v>
      </c>
      <c r="X384" s="73">
        <v>90000</v>
      </c>
      <c r="Y384" s="74" t="s">
        <v>2620</v>
      </c>
      <c r="Z384" s="73">
        <f t="shared" si="22"/>
        <v>750</v>
      </c>
      <c r="AA384" s="73">
        <f t="shared" si="19"/>
        <v>7576500</v>
      </c>
      <c r="AB384" s="378"/>
      <c r="AC384" s="362">
        <f>VLOOKUP($D$9:$D$830,[6]TH6!$B$9:$I$567,8,0)</f>
        <v>10102</v>
      </c>
      <c r="AD384" s="362">
        <f>VLOOKUP($D$9:$D$830,[6]TH6!$B$9:$I$567,7,0)</f>
        <v>1080</v>
      </c>
      <c r="AF384" s="362">
        <f t="shared" si="20"/>
        <v>0</v>
      </c>
      <c r="AG384" s="417">
        <f t="shared" si="18"/>
        <v>330</v>
      </c>
    </row>
    <row r="385" spans="2:33" ht="178.5">
      <c r="B385" s="42" t="e">
        <f>IF(#REF!="","",SUBTOTAL(3,#REF!))</f>
        <v>#REF!</v>
      </c>
      <c r="C385" s="377"/>
      <c r="D385" s="378" t="s">
        <v>2621</v>
      </c>
      <c r="E385" s="379" t="s">
        <v>2279</v>
      </c>
      <c r="F385" s="379" t="s">
        <v>2279</v>
      </c>
      <c r="G385" s="379" t="s">
        <v>994</v>
      </c>
      <c r="H385" s="54"/>
      <c r="I385" s="379">
        <v>5131</v>
      </c>
      <c r="J385" s="378" t="s">
        <v>2298</v>
      </c>
      <c r="K385" s="378" t="s">
        <v>2579</v>
      </c>
      <c r="L385" s="54"/>
      <c r="M385" s="406"/>
      <c r="N385" s="406">
        <v>1100</v>
      </c>
      <c r="O385" s="406"/>
      <c r="P385" s="406"/>
      <c r="Q385" s="104"/>
      <c r="R385" s="406"/>
      <c r="S385" s="406"/>
      <c r="T385" s="406"/>
      <c r="U385" s="402"/>
      <c r="V385" s="422">
        <f t="shared" si="17"/>
        <v>1100</v>
      </c>
      <c r="W385" s="73">
        <v>712</v>
      </c>
      <c r="X385" s="73">
        <v>39600</v>
      </c>
      <c r="Y385" s="74" t="s">
        <v>2622</v>
      </c>
      <c r="Z385" s="56" t="e">
        <f>#REF!</f>
        <v>#REF!</v>
      </c>
      <c r="AA385" s="73" t="e">
        <f t="shared" si="19"/>
        <v>#REF!</v>
      </c>
      <c r="AB385" s="378"/>
      <c r="AC385" s="362">
        <f>VLOOKUP($D$9:$D$830,[6]TH6!$B$9:$I$567,8,0)</f>
        <v>5131</v>
      </c>
      <c r="AD385" s="362">
        <f>VLOOKUP($D$9:$D$830,[6]TH6!$B$9:$I$567,7,0)</f>
        <v>647</v>
      </c>
      <c r="AF385" s="362">
        <f t="shared" si="20"/>
        <v>0</v>
      </c>
      <c r="AG385" s="417" t="e">
        <f t="shared" si="18"/>
        <v>#REF!</v>
      </c>
    </row>
    <row r="386" spans="2:33" ht="178.5">
      <c r="B386" s="42" t="e">
        <f>IF(#REF!="","",SUBTOTAL(3,#REF!))</f>
        <v>#REF!</v>
      </c>
      <c r="C386" s="377"/>
      <c r="D386" s="378" t="s">
        <v>2623</v>
      </c>
      <c r="E386" s="379" t="s">
        <v>2279</v>
      </c>
      <c r="F386" s="379" t="s">
        <v>2279</v>
      </c>
      <c r="G386" s="379" t="s">
        <v>994</v>
      </c>
      <c r="H386" s="54"/>
      <c r="I386" s="379">
        <v>5193</v>
      </c>
      <c r="J386" s="378" t="s">
        <v>2298</v>
      </c>
      <c r="K386" s="378" t="s">
        <v>2579</v>
      </c>
      <c r="L386" s="54"/>
      <c r="M386" s="406"/>
      <c r="N386" s="406">
        <v>2280</v>
      </c>
      <c r="O386" s="406"/>
      <c r="P386" s="406"/>
      <c r="Q386" s="104"/>
      <c r="R386" s="406"/>
      <c r="S386" s="406"/>
      <c r="T386" s="406"/>
      <c r="U386" s="402"/>
      <c r="V386" s="422">
        <f t="shared" si="17"/>
        <v>2280</v>
      </c>
      <c r="W386" s="73">
        <v>424</v>
      </c>
      <c r="X386" s="73">
        <v>99000</v>
      </c>
      <c r="Y386" s="74" t="s">
        <v>2624</v>
      </c>
      <c r="Z386" s="56" t="e">
        <f>#REF!</f>
        <v>#REF!</v>
      </c>
      <c r="AA386" s="73" t="e">
        <f t="shared" si="19"/>
        <v>#REF!</v>
      </c>
      <c r="AB386" s="378"/>
      <c r="AC386" s="362">
        <f>VLOOKUP($D$9:$D$830,[6]TH6!$B$9:$I$567,8,0)</f>
        <v>5193</v>
      </c>
      <c r="AD386" s="362">
        <f>VLOOKUP($D$9:$D$830,[6]TH6!$B$9:$I$567,7,0)</f>
        <v>412</v>
      </c>
      <c r="AF386" s="362">
        <f t="shared" si="20"/>
        <v>0</v>
      </c>
      <c r="AG386" s="417" t="e">
        <f t="shared" si="18"/>
        <v>#REF!</v>
      </c>
    </row>
    <row r="387" spans="2:33" ht="178.5">
      <c r="B387" s="42" t="e">
        <f>IF(#REF!="","",SUBTOTAL(3,#REF!))</f>
        <v>#REF!</v>
      </c>
      <c r="C387" s="377"/>
      <c r="D387" s="378" t="s">
        <v>1133</v>
      </c>
      <c r="E387" s="379" t="s">
        <v>2279</v>
      </c>
      <c r="F387" s="379" t="s">
        <v>2279</v>
      </c>
      <c r="G387" s="379" t="s">
        <v>994</v>
      </c>
      <c r="H387" s="54"/>
      <c r="I387" s="379">
        <v>10089</v>
      </c>
      <c r="J387" s="378" t="s">
        <v>2298</v>
      </c>
      <c r="K387" s="378" t="s">
        <v>2579</v>
      </c>
      <c r="L387" s="54"/>
      <c r="M387" s="406"/>
      <c r="N387" s="406">
        <v>820</v>
      </c>
      <c r="O387" s="406"/>
      <c r="P387" s="406"/>
      <c r="Q387" s="104"/>
      <c r="R387" s="406"/>
      <c r="S387" s="406"/>
      <c r="T387" s="406"/>
      <c r="U387" s="402"/>
      <c r="V387" s="422">
        <f t="shared" si="17"/>
        <v>820</v>
      </c>
      <c r="W387" s="73">
        <v>212</v>
      </c>
      <c r="X387" s="73">
        <v>30600</v>
      </c>
      <c r="Y387" s="74" t="s">
        <v>2625</v>
      </c>
      <c r="Z387" s="73">
        <f>MIN(M387:X387)</f>
        <v>212</v>
      </c>
      <c r="AA387" s="73">
        <f t="shared" si="19"/>
        <v>2138868</v>
      </c>
      <c r="AB387" s="378"/>
      <c r="AC387" s="362">
        <f>VLOOKUP($D$9:$D$830,[6]TH6!$B$9:$I$567,8,0)</f>
        <v>10089</v>
      </c>
      <c r="AD387" s="362">
        <f>VLOOKUP($D$9:$D$830,[6]TH6!$B$9:$I$567,7,0)</f>
        <v>250</v>
      </c>
      <c r="AF387" s="362">
        <f t="shared" si="20"/>
        <v>0</v>
      </c>
      <c r="AG387" s="417">
        <f t="shared" si="18"/>
        <v>38</v>
      </c>
    </row>
    <row r="388" spans="2:33" ht="14.25">
      <c r="B388" s="42" t="e">
        <f>IF(#REF!="","",SUBTOTAL(3,#REF!))</f>
        <v>#REF!</v>
      </c>
      <c r="C388" s="380" t="s">
        <v>2432</v>
      </c>
      <c r="D388" s="381" t="s">
        <v>2626</v>
      </c>
      <c r="E388" s="364"/>
      <c r="F388" s="364"/>
      <c r="G388" s="364"/>
      <c r="H388" s="54"/>
      <c r="I388" s="379"/>
      <c r="J388" s="381"/>
      <c r="K388" s="381"/>
      <c r="L388" s="60"/>
      <c r="M388" s="405"/>
      <c r="N388" s="405"/>
      <c r="O388" s="405"/>
      <c r="P388" s="405"/>
      <c r="Q388" s="103"/>
      <c r="R388" s="405"/>
      <c r="S388" s="405"/>
      <c r="T388" s="405"/>
      <c r="U388" s="412"/>
      <c r="V388" s="424">
        <f t="shared" si="17"/>
        <v>0</v>
      </c>
      <c r="W388" s="71"/>
      <c r="X388" s="71"/>
      <c r="Y388" s="72"/>
      <c r="Z388" s="71"/>
      <c r="AA388" s="71"/>
      <c r="AB388" s="381"/>
      <c r="AG388" s="417">
        <f t="shared" si="18"/>
        <v>0</v>
      </c>
    </row>
    <row r="389" spans="2:33" ht="14.25">
      <c r="B389" s="42" t="e">
        <f>IF(#REF!="","",SUBTOTAL(3,#REF!))</f>
        <v>#REF!</v>
      </c>
      <c r="C389" s="380"/>
      <c r="D389" s="381" t="s">
        <v>2427</v>
      </c>
      <c r="E389" s="364"/>
      <c r="F389" s="364"/>
      <c r="G389" s="364"/>
      <c r="H389" s="54"/>
      <c r="I389" s="379"/>
      <c r="J389" s="381"/>
      <c r="K389" s="381"/>
      <c r="L389" s="60"/>
      <c r="M389" s="405"/>
      <c r="N389" s="405"/>
      <c r="O389" s="405"/>
      <c r="P389" s="405"/>
      <c r="Q389" s="103"/>
      <c r="R389" s="405"/>
      <c r="S389" s="405"/>
      <c r="T389" s="405"/>
      <c r="U389" s="412"/>
      <c r="V389" s="424">
        <f t="shared" si="17"/>
        <v>0</v>
      </c>
      <c r="W389" s="71"/>
      <c r="X389" s="71"/>
      <c r="Y389" s="72"/>
      <c r="Z389" s="71"/>
      <c r="AA389" s="71"/>
      <c r="AB389" s="381"/>
      <c r="AG389" s="417">
        <f t="shared" si="18"/>
        <v>0</v>
      </c>
    </row>
    <row r="390" spans="2:33" ht="14.25">
      <c r="B390" s="42" t="e">
        <f>IF(#REF!="","",SUBTOTAL(3,#REF!))</f>
        <v>#REF!</v>
      </c>
      <c r="C390" s="380"/>
      <c r="D390" s="381" t="s">
        <v>2627</v>
      </c>
      <c r="E390" s="364"/>
      <c r="F390" s="364"/>
      <c r="G390" s="364"/>
      <c r="H390" s="54"/>
      <c r="I390" s="379"/>
      <c r="J390" s="381"/>
      <c r="K390" s="381"/>
      <c r="L390" s="60"/>
      <c r="M390" s="405"/>
      <c r="N390" s="405"/>
      <c r="O390" s="405"/>
      <c r="P390" s="405"/>
      <c r="Q390" s="103"/>
      <c r="R390" s="405"/>
      <c r="S390" s="405"/>
      <c r="T390" s="405"/>
      <c r="U390" s="412"/>
      <c r="V390" s="424">
        <f t="shared" si="17"/>
        <v>0</v>
      </c>
      <c r="W390" s="71"/>
      <c r="X390" s="71"/>
      <c r="Y390" s="72"/>
      <c r="Z390" s="71"/>
      <c r="AA390" s="71"/>
      <c r="AB390" s="381"/>
      <c r="AG390" s="417">
        <f t="shared" si="18"/>
        <v>0</v>
      </c>
    </row>
    <row r="391" spans="2:33" ht="14.25">
      <c r="B391" s="42" t="e">
        <f>IF(#REF!="","",SUBTOTAL(3,#REF!))</f>
        <v>#REF!</v>
      </c>
      <c r="C391" s="380"/>
      <c r="D391" s="381" t="s">
        <v>2628</v>
      </c>
      <c r="E391" s="364"/>
      <c r="F391" s="364"/>
      <c r="G391" s="364"/>
      <c r="H391" s="54"/>
      <c r="I391" s="379"/>
      <c r="J391" s="381"/>
      <c r="K391" s="381"/>
      <c r="L391" s="60"/>
      <c r="M391" s="405"/>
      <c r="N391" s="405"/>
      <c r="O391" s="405"/>
      <c r="P391" s="405"/>
      <c r="Q391" s="103"/>
      <c r="R391" s="405"/>
      <c r="S391" s="405"/>
      <c r="T391" s="405"/>
      <c r="U391" s="412"/>
      <c r="V391" s="424">
        <f t="shared" si="17"/>
        <v>0</v>
      </c>
      <c r="W391" s="71"/>
      <c r="X391" s="71"/>
      <c r="Y391" s="72"/>
      <c r="Z391" s="71"/>
      <c r="AA391" s="71"/>
      <c r="AB391" s="381"/>
      <c r="AG391" s="417">
        <f t="shared" si="18"/>
        <v>0</v>
      </c>
    </row>
    <row r="392" spans="2:33" ht="25.5">
      <c r="B392" s="42" t="e">
        <f>IF(#REF!="","",SUBTOTAL(3,#REF!))</f>
        <v>#REF!</v>
      </c>
      <c r="C392" s="369"/>
      <c r="D392" s="370" t="s">
        <v>1137</v>
      </c>
      <c r="E392" s="368" t="s">
        <v>2279</v>
      </c>
      <c r="F392" s="368" t="s">
        <v>2279</v>
      </c>
      <c r="G392" s="368" t="s">
        <v>229</v>
      </c>
      <c r="H392" s="54"/>
      <c r="I392" s="368">
        <v>191</v>
      </c>
      <c r="J392" s="370" t="s">
        <v>2298</v>
      </c>
      <c r="K392" s="370" t="s">
        <v>2629</v>
      </c>
      <c r="L392" s="38"/>
      <c r="M392" s="402">
        <v>42000</v>
      </c>
      <c r="N392" s="402">
        <v>53000</v>
      </c>
      <c r="O392" s="402"/>
      <c r="P392" s="402"/>
      <c r="Q392" s="100"/>
      <c r="R392" s="402">
        <v>50000</v>
      </c>
      <c r="S392" s="402">
        <v>40000</v>
      </c>
      <c r="T392" s="402">
        <v>41200</v>
      </c>
      <c r="U392" s="402"/>
      <c r="V392" s="422">
        <f t="shared" si="17"/>
        <v>40000</v>
      </c>
      <c r="W392" s="61">
        <v>48000</v>
      </c>
      <c r="X392" s="61">
        <v>39600</v>
      </c>
      <c r="Y392" s="68"/>
      <c r="Z392" s="61">
        <f>MIN(M392:X392)</f>
        <v>39600</v>
      </c>
      <c r="AA392" s="61">
        <f>Z392*I392</f>
        <v>7563600</v>
      </c>
      <c r="AB392" s="370"/>
      <c r="AC392" s="362">
        <f>VLOOKUP($D$9:$D$830,[6]TH6!$B$9:$I$567,8,0)</f>
        <v>195</v>
      </c>
      <c r="AD392" s="362">
        <f>VLOOKUP($D$9:$D$830,[6]TH6!$B$9:$I$567,7,0)</f>
        <v>41573</v>
      </c>
      <c r="AF392" s="362">
        <f>AC392-I392</f>
        <v>4</v>
      </c>
      <c r="AG392" s="417">
        <f t="shared" si="18"/>
        <v>1973</v>
      </c>
    </row>
    <row r="393" spans="2:33" ht="38.25">
      <c r="B393" s="42" t="e">
        <f>IF(#REF!="","",SUBTOTAL(3,#REF!))</f>
        <v>#REF!</v>
      </c>
      <c r="C393" s="374"/>
      <c r="D393" s="375"/>
      <c r="E393" s="376"/>
      <c r="F393" s="376"/>
      <c r="G393" s="376"/>
      <c r="H393" s="54"/>
      <c r="I393" s="376"/>
      <c r="J393" s="375"/>
      <c r="K393" s="375" t="s">
        <v>2630</v>
      </c>
      <c r="L393" s="48"/>
      <c r="M393" s="404"/>
      <c r="N393" s="404"/>
      <c r="O393" s="404"/>
      <c r="P393" s="404"/>
      <c r="Q393" s="102"/>
      <c r="R393" s="404"/>
      <c r="S393" s="404"/>
      <c r="T393" s="404"/>
      <c r="U393" s="403"/>
      <c r="V393" s="423">
        <f t="shared" si="17"/>
        <v>0</v>
      </c>
      <c r="W393" s="63"/>
      <c r="X393" s="63"/>
      <c r="Y393" s="70"/>
      <c r="Z393" s="63"/>
      <c r="AA393" s="63"/>
      <c r="AB393" s="375"/>
      <c r="AG393" s="417"/>
    </row>
    <row r="394" spans="2:33" ht="14.25">
      <c r="B394" s="42" t="e">
        <f>IF(#REF!="","",SUBTOTAL(3,#REF!))</f>
        <v>#REF!</v>
      </c>
      <c r="C394" s="380"/>
      <c r="D394" s="381" t="s">
        <v>2631</v>
      </c>
      <c r="E394" s="364"/>
      <c r="F394" s="364"/>
      <c r="G394" s="364"/>
      <c r="H394" s="54"/>
      <c r="I394" s="379"/>
      <c r="J394" s="381"/>
      <c r="K394" s="381"/>
      <c r="L394" s="60"/>
      <c r="M394" s="405"/>
      <c r="N394" s="405"/>
      <c r="O394" s="405"/>
      <c r="P394" s="405"/>
      <c r="Q394" s="103"/>
      <c r="R394" s="405"/>
      <c r="S394" s="405"/>
      <c r="T394" s="405"/>
      <c r="U394" s="412"/>
      <c r="V394" s="424">
        <f t="shared" ref="V394:V457" si="23">MIN(M394:U394)</f>
        <v>0</v>
      </c>
      <c r="W394" s="71"/>
      <c r="X394" s="71"/>
      <c r="Y394" s="72"/>
      <c r="Z394" s="71"/>
      <c r="AA394" s="71"/>
      <c r="AB394" s="381"/>
      <c r="AG394" s="417">
        <f>AD394-Z394</f>
        <v>0</v>
      </c>
    </row>
    <row r="395" spans="2:33" ht="14.25">
      <c r="B395" s="42" t="e">
        <f>IF(#REF!="","",SUBTOTAL(3,#REF!))</f>
        <v>#REF!</v>
      </c>
      <c r="C395" s="380"/>
      <c r="D395" s="381" t="s">
        <v>2632</v>
      </c>
      <c r="E395" s="364"/>
      <c r="F395" s="364"/>
      <c r="G395" s="364"/>
      <c r="H395" s="54"/>
      <c r="I395" s="379"/>
      <c r="J395" s="381"/>
      <c r="K395" s="381"/>
      <c r="L395" s="60"/>
      <c r="M395" s="405"/>
      <c r="N395" s="405"/>
      <c r="O395" s="405"/>
      <c r="P395" s="405"/>
      <c r="Q395" s="103"/>
      <c r="R395" s="405"/>
      <c r="S395" s="405"/>
      <c r="T395" s="405"/>
      <c r="U395" s="412"/>
      <c r="V395" s="424">
        <f t="shared" si="23"/>
        <v>0</v>
      </c>
      <c r="W395" s="71"/>
      <c r="X395" s="71"/>
      <c r="Y395" s="72"/>
      <c r="Z395" s="71"/>
      <c r="AA395" s="71"/>
      <c r="AB395" s="381"/>
      <c r="AG395" s="417">
        <f>AD395-Z395</f>
        <v>0</v>
      </c>
    </row>
    <row r="396" spans="2:33" ht="51">
      <c r="B396" s="42" t="e">
        <f>IF(#REF!="","",SUBTOTAL(3,#REF!))</f>
        <v>#REF!</v>
      </c>
      <c r="C396" s="369"/>
      <c r="D396" s="370" t="s">
        <v>1145</v>
      </c>
      <c r="E396" s="368" t="s">
        <v>2279</v>
      </c>
      <c r="F396" s="368" t="s">
        <v>2279</v>
      </c>
      <c r="G396" s="368" t="s">
        <v>229</v>
      </c>
      <c r="H396" s="54"/>
      <c r="I396" s="368">
        <v>193</v>
      </c>
      <c r="J396" s="370" t="s">
        <v>2298</v>
      </c>
      <c r="K396" s="370" t="s">
        <v>2633</v>
      </c>
      <c r="L396" s="38"/>
      <c r="M396" s="402">
        <v>42000</v>
      </c>
      <c r="N396" s="402">
        <v>53000</v>
      </c>
      <c r="O396" s="402"/>
      <c r="P396" s="402"/>
      <c r="Q396" s="100"/>
      <c r="R396" s="402">
        <v>50000</v>
      </c>
      <c r="S396" s="402">
        <v>40000</v>
      </c>
      <c r="T396" s="402">
        <v>41200</v>
      </c>
      <c r="U396" s="402"/>
      <c r="V396" s="422">
        <f t="shared" si="23"/>
        <v>40000</v>
      </c>
      <c r="W396" s="61">
        <v>48000</v>
      </c>
      <c r="X396" s="61">
        <v>39600</v>
      </c>
      <c r="Y396" s="68"/>
      <c r="Z396" s="61">
        <f>MIN(M396:X396)</f>
        <v>39600</v>
      </c>
      <c r="AA396" s="61">
        <f>Z396*I396</f>
        <v>7642800</v>
      </c>
      <c r="AB396" s="370"/>
      <c r="AC396" s="362">
        <f>VLOOKUP($D$9:$D$830,[6]TH6!$B$9:$I$567,8,0)</f>
        <v>197</v>
      </c>
      <c r="AD396" s="362">
        <f>VLOOKUP($D$9:$D$830,[6]TH6!$B$9:$I$567,7,0)</f>
        <v>41573</v>
      </c>
      <c r="AF396" s="362">
        <f>AC396-I396</f>
        <v>4</v>
      </c>
      <c r="AG396" s="417">
        <f>AD396-Z396</f>
        <v>1973</v>
      </c>
    </row>
    <row r="397" spans="2:33" ht="38.25">
      <c r="B397" s="42" t="e">
        <f>IF(#REF!="","",SUBTOTAL(3,#REF!))</f>
        <v>#REF!</v>
      </c>
      <c r="C397" s="374"/>
      <c r="D397" s="375"/>
      <c r="E397" s="376"/>
      <c r="F397" s="376"/>
      <c r="G397" s="376"/>
      <c r="H397" s="54"/>
      <c r="I397" s="376"/>
      <c r="J397" s="375"/>
      <c r="K397" s="375" t="s">
        <v>2634</v>
      </c>
      <c r="L397" s="48"/>
      <c r="M397" s="404"/>
      <c r="N397" s="404"/>
      <c r="O397" s="404"/>
      <c r="P397" s="404"/>
      <c r="Q397" s="102"/>
      <c r="R397" s="404"/>
      <c r="S397" s="404"/>
      <c r="T397" s="404"/>
      <c r="U397" s="403"/>
      <c r="V397" s="423">
        <f t="shared" si="23"/>
        <v>0</v>
      </c>
      <c r="W397" s="63"/>
      <c r="X397" s="63"/>
      <c r="Y397" s="70"/>
      <c r="Z397" s="63"/>
      <c r="AA397" s="63"/>
      <c r="AB397" s="375"/>
      <c r="AG397" s="417"/>
    </row>
    <row r="398" spans="2:33" ht="38.25">
      <c r="B398" s="42" t="e">
        <f>IF(#REF!="","",SUBTOTAL(3,#REF!))</f>
        <v>#REF!</v>
      </c>
      <c r="C398" s="369"/>
      <c r="D398" s="370" t="s">
        <v>1152</v>
      </c>
      <c r="E398" s="368" t="s">
        <v>2279</v>
      </c>
      <c r="F398" s="368" t="s">
        <v>2279</v>
      </c>
      <c r="G398" s="368" t="s">
        <v>229</v>
      </c>
      <c r="H398" s="54"/>
      <c r="I398" s="368">
        <v>194</v>
      </c>
      <c r="J398" s="370" t="s">
        <v>2298</v>
      </c>
      <c r="K398" s="370" t="s">
        <v>1153</v>
      </c>
      <c r="L398" s="38"/>
      <c r="M398" s="402">
        <v>42000</v>
      </c>
      <c r="N398" s="402">
        <v>53000</v>
      </c>
      <c r="O398" s="402"/>
      <c r="P398" s="402"/>
      <c r="Q398" s="100"/>
      <c r="R398" s="402">
        <v>50000</v>
      </c>
      <c r="S398" s="402">
        <v>40000</v>
      </c>
      <c r="T398" s="402">
        <v>41200</v>
      </c>
      <c r="U398" s="402"/>
      <c r="V398" s="422">
        <f t="shared" si="23"/>
        <v>40000</v>
      </c>
      <c r="W398" s="61">
        <v>48000</v>
      </c>
      <c r="X398" s="61">
        <v>39600</v>
      </c>
      <c r="Y398" s="68"/>
      <c r="Z398" s="61">
        <f>MIN(M398:X398)</f>
        <v>39600</v>
      </c>
      <c r="AA398" s="61">
        <f>Z398*I398</f>
        <v>7682400</v>
      </c>
      <c r="AB398" s="370"/>
      <c r="AC398" s="362">
        <f>VLOOKUP($D$9:$D$830,[6]TH6!$B$9:$I$567,8,0)</f>
        <v>198</v>
      </c>
      <c r="AD398" s="362">
        <f>VLOOKUP($D$9:$D$830,[6]TH6!$B$9:$I$567,7,0)</f>
        <v>41573</v>
      </c>
      <c r="AF398" s="362">
        <f>AC398-I398</f>
        <v>4</v>
      </c>
      <c r="AG398" s="417">
        <f>AD398-Z398</f>
        <v>1973</v>
      </c>
    </row>
    <row r="399" spans="2:33" ht="38.25">
      <c r="B399" s="42" t="e">
        <f>IF(#REF!="","",SUBTOTAL(3,#REF!))</f>
        <v>#REF!</v>
      </c>
      <c r="C399" s="374"/>
      <c r="D399" s="375"/>
      <c r="E399" s="376"/>
      <c r="F399" s="376"/>
      <c r="G399" s="376"/>
      <c r="H399" s="54"/>
      <c r="I399" s="376"/>
      <c r="J399" s="375"/>
      <c r="K399" s="375" t="s">
        <v>2634</v>
      </c>
      <c r="L399" s="48"/>
      <c r="M399" s="404"/>
      <c r="N399" s="404"/>
      <c r="O399" s="404"/>
      <c r="P399" s="404"/>
      <c r="Q399" s="102"/>
      <c r="R399" s="404"/>
      <c r="S399" s="404"/>
      <c r="T399" s="404"/>
      <c r="U399" s="403"/>
      <c r="V399" s="423">
        <f t="shared" si="23"/>
        <v>0</v>
      </c>
      <c r="W399" s="63"/>
      <c r="X399" s="63"/>
      <c r="Y399" s="70"/>
      <c r="Z399" s="63"/>
      <c r="AA399" s="63"/>
      <c r="AB399" s="375"/>
      <c r="AG399" s="417"/>
    </row>
    <row r="400" spans="2:33" ht="14.25">
      <c r="B400" s="42" t="e">
        <f>IF(#REF!="","",SUBTOTAL(3,#REF!))</f>
        <v>#REF!</v>
      </c>
      <c r="C400" s="380"/>
      <c r="D400" s="381" t="s">
        <v>2635</v>
      </c>
      <c r="E400" s="364"/>
      <c r="F400" s="364"/>
      <c r="G400" s="364"/>
      <c r="H400" s="54"/>
      <c r="I400" s="379"/>
      <c r="J400" s="381"/>
      <c r="K400" s="381"/>
      <c r="L400" s="60"/>
      <c r="M400" s="405"/>
      <c r="N400" s="405"/>
      <c r="O400" s="405"/>
      <c r="P400" s="405"/>
      <c r="Q400" s="103"/>
      <c r="R400" s="405"/>
      <c r="S400" s="405"/>
      <c r="T400" s="405"/>
      <c r="U400" s="412"/>
      <c r="V400" s="424">
        <f t="shared" si="23"/>
        <v>0</v>
      </c>
      <c r="W400" s="71"/>
      <c r="X400" s="71"/>
      <c r="Y400" s="72"/>
      <c r="Z400" s="71"/>
      <c r="AA400" s="71"/>
      <c r="AB400" s="381"/>
      <c r="AG400" s="417">
        <f>AD400-Z400</f>
        <v>0</v>
      </c>
    </row>
    <row r="401" spans="2:33" ht="14.25">
      <c r="B401" s="42" t="e">
        <f>IF(#REF!="","",SUBTOTAL(3,#REF!))</f>
        <v>#REF!</v>
      </c>
      <c r="C401" s="380"/>
      <c r="D401" s="381" t="s">
        <v>2636</v>
      </c>
      <c r="E401" s="364"/>
      <c r="F401" s="364"/>
      <c r="G401" s="364"/>
      <c r="H401" s="54"/>
      <c r="I401" s="379"/>
      <c r="J401" s="381"/>
      <c r="K401" s="381"/>
      <c r="L401" s="60"/>
      <c r="M401" s="405"/>
      <c r="N401" s="405"/>
      <c r="O401" s="405"/>
      <c r="P401" s="405"/>
      <c r="Q401" s="103"/>
      <c r="R401" s="405"/>
      <c r="S401" s="405"/>
      <c r="T401" s="405"/>
      <c r="U401" s="412"/>
      <c r="V401" s="424">
        <f t="shared" si="23"/>
        <v>0</v>
      </c>
      <c r="W401" s="71"/>
      <c r="X401" s="71"/>
      <c r="Y401" s="72"/>
      <c r="Z401" s="71"/>
      <c r="AA401" s="71"/>
      <c r="AB401" s="381"/>
      <c r="AG401" s="417">
        <f>AD401-Z401</f>
        <v>0</v>
      </c>
    </row>
    <row r="402" spans="2:33" ht="51">
      <c r="B402" s="42" t="e">
        <f>IF(#REF!="","",SUBTOTAL(3,#REF!))</f>
        <v>#REF!</v>
      </c>
      <c r="C402" s="369"/>
      <c r="D402" s="370" t="s">
        <v>1158</v>
      </c>
      <c r="E402" s="368" t="s">
        <v>2279</v>
      </c>
      <c r="F402" s="368" t="s">
        <v>2279</v>
      </c>
      <c r="G402" s="368" t="s">
        <v>229</v>
      </c>
      <c r="H402" s="54"/>
      <c r="I402" s="368">
        <v>190</v>
      </c>
      <c r="J402" s="370" t="s">
        <v>2298</v>
      </c>
      <c r="K402" s="370" t="s">
        <v>2637</v>
      </c>
      <c r="L402" s="38"/>
      <c r="M402" s="402">
        <v>42000</v>
      </c>
      <c r="N402" s="402">
        <v>53000</v>
      </c>
      <c r="O402" s="402"/>
      <c r="P402" s="402"/>
      <c r="Q402" s="100"/>
      <c r="R402" s="402">
        <v>50000</v>
      </c>
      <c r="S402" s="402">
        <v>40000</v>
      </c>
      <c r="T402" s="402">
        <v>41200</v>
      </c>
      <c r="U402" s="402"/>
      <c r="V402" s="422">
        <f t="shared" si="23"/>
        <v>40000</v>
      </c>
      <c r="W402" s="61">
        <v>48000</v>
      </c>
      <c r="X402" s="61">
        <v>39600</v>
      </c>
      <c r="Y402" s="68"/>
      <c r="Z402" s="61">
        <f>MIN(M402:X402)</f>
        <v>39600</v>
      </c>
      <c r="AA402" s="61">
        <f>Z402*I402</f>
        <v>7524000</v>
      </c>
      <c r="AB402" s="370"/>
      <c r="AC402" s="362">
        <f>VLOOKUP($D$9:$D$830,[6]TH6!$B$9:$I$567,8,0)</f>
        <v>194</v>
      </c>
      <c r="AD402" s="362">
        <f>VLOOKUP($D$9:$D$830,[6]TH6!$B$9:$I$567,7,0)</f>
        <v>41573</v>
      </c>
      <c r="AF402" s="362">
        <f>AC402-I402</f>
        <v>4</v>
      </c>
      <c r="AG402" s="417">
        <f>AD402-Z402</f>
        <v>1973</v>
      </c>
    </row>
    <row r="403" spans="2:33" ht="38.25">
      <c r="B403" s="42" t="e">
        <f>IF(#REF!="","",SUBTOTAL(3,#REF!))</f>
        <v>#REF!</v>
      </c>
      <c r="C403" s="374"/>
      <c r="D403" s="375"/>
      <c r="E403" s="376"/>
      <c r="F403" s="376"/>
      <c r="G403" s="376"/>
      <c r="H403" s="54"/>
      <c r="I403" s="376"/>
      <c r="J403" s="375"/>
      <c r="K403" s="375" t="s">
        <v>2634</v>
      </c>
      <c r="L403" s="48"/>
      <c r="M403" s="404"/>
      <c r="N403" s="404"/>
      <c r="O403" s="404"/>
      <c r="P403" s="404"/>
      <c r="Q403" s="102"/>
      <c r="R403" s="404"/>
      <c r="S403" s="404"/>
      <c r="T403" s="404"/>
      <c r="U403" s="403"/>
      <c r="V403" s="423">
        <f t="shared" si="23"/>
        <v>0</v>
      </c>
      <c r="W403" s="63"/>
      <c r="X403" s="63"/>
      <c r="Y403" s="70"/>
      <c r="Z403" s="63"/>
      <c r="AA403" s="63"/>
      <c r="AB403" s="375"/>
      <c r="AG403" s="417"/>
    </row>
    <row r="404" spans="2:33" ht="25.5">
      <c r="B404" s="42" t="e">
        <f>IF(#REF!="","",SUBTOTAL(3,#REF!))</f>
        <v>#REF!</v>
      </c>
      <c r="C404" s="369"/>
      <c r="D404" s="370" t="s">
        <v>1165</v>
      </c>
      <c r="E404" s="368" t="s">
        <v>2279</v>
      </c>
      <c r="F404" s="368" t="s">
        <v>2279</v>
      </c>
      <c r="G404" s="368" t="s">
        <v>229</v>
      </c>
      <c r="H404" s="54"/>
      <c r="I404" s="368">
        <v>190</v>
      </c>
      <c r="J404" s="370" t="s">
        <v>2298</v>
      </c>
      <c r="K404" s="370" t="s">
        <v>2638</v>
      </c>
      <c r="L404" s="38"/>
      <c r="M404" s="402">
        <v>42000</v>
      </c>
      <c r="N404" s="402">
        <v>53000</v>
      </c>
      <c r="O404" s="402"/>
      <c r="P404" s="402"/>
      <c r="Q404" s="100"/>
      <c r="R404" s="402">
        <v>50000</v>
      </c>
      <c r="S404" s="402">
        <v>40000</v>
      </c>
      <c r="T404" s="402">
        <v>41200</v>
      </c>
      <c r="U404" s="402"/>
      <c r="V404" s="422">
        <f t="shared" si="23"/>
        <v>40000</v>
      </c>
      <c r="W404" s="61">
        <v>48000</v>
      </c>
      <c r="X404" s="61">
        <v>39600</v>
      </c>
      <c r="Y404" s="68"/>
      <c r="Z404" s="61">
        <f>MIN(M404:X404)</f>
        <v>39600</v>
      </c>
      <c r="AA404" s="61">
        <f>Z404*I404</f>
        <v>7524000</v>
      </c>
      <c r="AB404" s="370"/>
      <c r="AC404" s="362">
        <f>VLOOKUP($D$9:$D$830,[6]TH6!$B$9:$I$567,8,0)</f>
        <v>194</v>
      </c>
      <c r="AD404" s="362">
        <f>VLOOKUP($D$9:$D$830,[6]TH6!$B$9:$I$567,7,0)</f>
        <v>41573</v>
      </c>
      <c r="AF404" s="362">
        <f>AC404-I404</f>
        <v>4</v>
      </c>
      <c r="AG404" s="417">
        <f>AD404-Z404</f>
        <v>1973</v>
      </c>
    </row>
    <row r="405" spans="2:33" ht="15">
      <c r="B405" s="42" t="e">
        <f>IF(#REF!="","",SUBTOTAL(3,#REF!))</f>
        <v>#REF!</v>
      </c>
      <c r="C405" s="371"/>
      <c r="D405" s="372"/>
      <c r="E405" s="373"/>
      <c r="F405" s="373"/>
      <c r="G405" s="373"/>
      <c r="H405" s="54"/>
      <c r="I405" s="373"/>
      <c r="J405" s="372"/>
      <c r="K405" s="372" t="s">
        <v>2639</v>
      </c>
      <c r="L405" s="43"/>
      <c r="M405" s="403"/>
      <c r="N405" s="403"/>
      <c r="O405" s="403"/>
      <c r="P405" s="403"/>
      <c r="Q405" s="101"/>
      <c r="R405" s="403"/>
      <c r="S405" s="403"/>
      <c r="T405" s="403"/>
      <c r="U405" s="403"/>
      <c r="V405" s="423">
        <f t="shared" si="23"/>
        <v>0</v>
      </c>
      <c r="W405" s="62"/>
      <c r="X405" s="62"/>
      <c r="Y405" s="69"/>
      <c r="Z405" s="62"/>
      <c r="AA405" s="62"/>
      <c r="AB405" s="372"/>
      <c r="AG405" s="417"/>
    </row>
    <row r="406" spans="2:33" ht="15">
      <c r="B406" s="42" t="e">
        <f>IF(#REF!="","",SUBTOTAL(3,#REF!))</f>
        <v>#REF!</v>
      </c>
      <c r="C406" s="371"/>
      <c r="D406" s="372"/>
      <c r="E406" s="373"/>
      <c r="F406" s="373"/>
      <c r="G406" s="373"/>
      <c r="H406" s="54"/>
      <c r="I406" s="373"/>
      <c r="J406" s="372"/>
      <c r="K406" s="372" t="s">
        <v>2640</v>
      </c>
      <c r="L406" s="43"/>
      <c r="M406" s="403"/>
      <c r="N406" s="403"/>
      <c r="O406" s="403"/>
      <c r="P406" s="403"/>
      <c r="Q406" s="101"/>
      <c r="R406" s="403"/>
      <c r="S406" s="403"/>
      <c r="T406" s="403"/>
      <c r="U406" s="403"/>
      <c r="V406" s="423">
        <f t="shared" si="23"/>
        <v>0</v>
      </c>
      <c r="W406" s="62"/>
      <c r="X406" s="62"/>
      <c r="Y406" s="69"/>
      <c r="Z406" s="62"/>
      <c r="AA406" s="62"/>
      <c r="AB406" s="372"/>
      <c r="AG406" s="417"/>
    </row>
    <row r="407" spans="2:33" ht="38.25">
      <c r="B407" s="42" t="e">
        <f>IF(#REF!="","",SUBTOTAL(3,#REF!))</f>
        <v>#REF!</v>
      </c>
      <c r="C407" s="374"/>
      <c r="D407" s="375"/>
      <c r="E407" s="376"/>
      <c r="F407" s="376"/>
      <c r="G407" s="376"/>
      <c r="H407" s="54"/>
      <c r="I407" s="376"/>
      <c r="J407" s="375"/>
      <c r="K407" s="375" t="s">
        <v>2641</v>
      </c>
      <c r="L407" s="48"/>
      <c r="M407" s="404"/>
      <c r="N407" s="404"/>
      <c r="O407" s="404"/>
      <c r="P407" s="404"/>
      <c r="Q407" s="102"/>
      <c r="R407" s="404"/>
      <c r="S407" s="404"/>
      <c r="T407" s="404"/>
      <c r="U407" s="403"/>
      <c r="V407" s="423">
        <f t="shared" si="23"/>
        <v>0</v>
      </c>
      <c r="W407" s="63"/>
      <c r="X407" s="63"/>
      <c r="Y407" s="70"/>
      <c r="Z407" s="63"/>
      <c r="AA407" s="63"/>
      <c r="AB407" s="375"/>
      <c r="AG407" s="417"/>
    </row>
    <row r="408" spans="2:33" ht="51">
      <c r="B408" s="42" t="e">
        <f>IF(#REF!="","",SUBTOTAL(3,#REF!))</f>
        <v>#REF!</v>
      </c>
      <c r="C408" s="369"/>
      <c r="D408" s="370" t="s">
        <v>1173</v>
      </c>
      <c r="E408" s="368" t="s">
        <v>2279</v>
      </c>
      <c r="F408" s="368" t="s">
        <v>2279</v>
      </c>
      <c r="G408" s="368" t="s">
        <v>229</v>
      </c>
      <c r="H408" s="54"/>
      <c r="I408" s="368">
        <v>194</v>
      </c>
      <c r="J408" s="370" t="s">
        <v>2298</v>
      </c>
      <c r="K408" s="370" t="s">
        <v>2642</v>
      </c>
      <c r="L408" s="38"/>
      <c r="M408" s="402">
        <v>42000</v>
      </c>
      <c r="N408" s="402">
        <v>53000</v>
      </c>
      <c r="O408" s="402"/>
      <c r="P408" s="402"/>
      <c r="Q408" s="100"/>
      <c r="R408" s="402">
        <v>50000</v>
      </c>
      <c r="S408" s="402">
        <v>40000</v>
      </c>
      <c r="T408" s="402">
        <v>41200</v>
      </c>
      <c r="U408" s="402"/>
      <c r="V408" s="422">
        <f t="shared" si="23"/>
        <v>40000</v>
      </c>
      <c r="W408" s="61">
        <v>48000</v>
      </c>
      <c r="X408" s="61">
        <v>39600</v>
      </c>
      <c r="Y408" s="68"/>
      <c r="Z408" s="61">
        <f>MIN(M408:X408)</f>
        <v>39600</v>
      </c>
      <c r="AA408" s="61">
        <f>Z408*I408</f>
        <v>7682400</v>
      </c>
      <c r="AB408" s="370"/>
      <c r="AC408" s="362">
        <f>VLOOKUP($D$9:$D$830,[6]TH6!$B$9:$I$567,8,0)</f>
        <v>198</v>
      </c>
      <c r="AD408" s="362">
        <f>VLOOKUP($D$9:$D$830,[6]TH6!$B$9:$I$567,7,0)</f>
        <v>41573</v>
      </c>
      <c r="AF408" s="362">
        <f>AC408-I408</f>
        <v>4</v>
      </c>
      <c r="AG408" s="417">
        <f>AD408-Z408</f>
        <v>1973</v>
      </c>
    </row>
    <row r="409" spans="2:33" ht="38.25">
      <c r="B409" s="42" t="e">
        <f>IF(#REF!="","",SUBTOTAL(3,#REF!))</f>
        <v>#REF!</v>
      </c>
      <c r="C409" s="374"/>
      <c r="D409" s="375"/>
      <c r="E409" s="376"/>
      <c r="F409" s="376"/>
      <c r="G409" s="376"/>
      <c r="H409" s="54"/>
      <c r="I409" s="376"/>
      <c r="J409" s="375"/>
      <c r="K409" s="375" t="s">
        <v>2641</v>
      </c>
      <c r="L409" s="48"/>
      <c r="M409" s="404"/>
      <c r="N409" s="404"/>
      <c r="O409" s="404"/>
      <c r="P409" s="404"/>
      <c r="Q409" s="102"/>
      <c r="R409" s="404"/>
      <c r="S409" s="404"/>
      <c r="T409" s="404"/>
      <c r="U409" s="403"/>
      <c r="V409" s="423">
        <f t="shared" si="23"/>
        <v>0</v>
      </c>
      <c r="W409" s="63"/>
      <c r="X409" s="63"/>
      <c r="Y409" s="70"/>
      <c r="Z409" s="63"/>
      <c r="AA409" s="63"/>
      <c r="AB409" s="375"/>
      <c r="AG409" s="417"/>
    </row>
    <row r="410" spans="2:33" ht="38.25">
      <c r="B410" s="42" t="e">
        <f>IF(#REF!="","",SUBTOTAL(3,#REF!))</f>
        <v>#REF!</v>
      </c>
      <c r="C410" s="369"/>
      <c r="D410" s="370" t="s">
        <v>1181</v>
      </c>
      <c r="E410" s="368" t="s">
        <v>2279</v>
      </c>
      <c r="F410" s="368" t="s">
        <v>2279</v>
      </c>
      <c r="G410" s="368" t="s">
        <v>229</v>
      </c>
      <c r="H410" s="54"/>
      <c r="I410" s="368">
        <v>193</v>
      </c>
      <c r="J410" s="370" t="s">
        <v>2298</v>
      </c>
      <c r="K410" s="370" t="s">
        <v>2643</v>
      </c>
      <c r="L410" s="38"/>
      <c r="M410" s="402">
        <v>42000</v>
      </c>
      <c r="N410" s="402">
        <v>53000</v>
      </c>
      <c r="O410" s="402"/>
      <c r="P410" s="402"/>
      <c r="Q410" s="100"/>
      <c r="R410" s="402">
        <v>50000</v>
      </c>
      <c r="S410" s="402">
        <v>40000</v>
      </c>
      <c r="T410" s="402">
        <v>41200</v>
      </c>
      <c r="U410" s="402"/>
      <c r="V410" s="422">
        <f t="shared" si="23"/>
        <v>40000</v>
      </c>
      <c r="W410" s="61">
        <v>48000</v>
      </c>
      <c r="X410" s="61">
        <v>39600</v>
      </c>
      <c r="Y410" s="68"/>
      <c r="Z410" s="61">
        <f>MIN(M410:X410)</f>
        <v>39600</v>
      </c>
      <c r="AA410" s="61">
        <f>Z410*I410</f>
        <v>7642800</v>
      </c>
      <c r="AB410" s="370"/>
      <c r="AC410" s="362">
        <f>VLOOKUP($D$9:$D$830,[6]TH6!$B$9:$I$567,8,0)</f>
        <v>197</v>
      </c>
      <c r="AD410" s="362">
        <f>VLOOKUP($D$9:$D$830,[6]TH6!$B$9:$I$567,7,0)</f>
        <v>41573</v>
      </c>
      <c r="AF410" s="362">
        <f>AC410-I410</f>
        <v>4</v>
      </c>
      <c r="AG410" s="417">
        <f>AD410-Z410</f>
        <v>1973</v>
      </c>
    </row>
    <row r="411" spans="2:33" ht="38.25">
      <c r="B411" s="42" t="e">
        <f>IF(#REF!="","",SUBTOTAL(3,#REF!))</f>
        <v>#REF!</v>
      </c>
      <c r="C411" s="374"/>
      <c r="D411" s="375"/>
      <c r="E411" s="376"/>
      <c r="F411" s="376"/>
      <c r="G411" s="376"/>
      <c r="H411" s="54"/>
      <c r="I411" s="376"/>
      <c r="J411" s="375"/>
      <c r="K411" s="375" t="s">
        <v>2634</v>
      </c>
      <c r="L411" s="48"/>
      <c r="M411" s="404"/>
      <c r="N411" s="404"/>
      <c r="O411" s="404"/>
      <c r="P411" s="404"/>
      <c r="Q411" s="102"/>
      <c r="R411" s="404"/>
      <c r="S411" s="404"/>
      <c r="T411" s="404"/>
      <c r="U411" s="403"/>
      <c r="V411" s="423">
        <f t="shared" si="23"/>
        <v>0</v>
      </c>
      <c r="W411" s="63"/>
      <c r="X411" s="63"/>
      <c r="Y411" s="70"/>
      <c r="Z411" s="63"/>
      <c r="AA411" s="63"/>
      <c r="AB411" s="375"/>
      <c r="AG411" s="417"/>
    </row>
    <row r="412" spans="2:33" ht="14.25">
      <c r="B412" s="42" t="e">
        <f>IF(#REF!="","",SUBTOTAL(3,#REF!))</f>
        <v>#REF!</v>
      </c>
      <c r="C412" s="380"/>
      <c r="D412" s="381" t="s">
        <v>2644</v>
      </c>
      <c r="E412" s="364"/>
      <c r="F412" s="364"/>
      <c r="G412" s="364"/>
      <c r="H412" s="54"/>
      <c r="I412" s="379"/>
      <c r="J412" s="381"/>
      <c r="K412" s="381"/>
      <c r="L412" s="60"/>
      <c r="M412" s="405"/>
      <c r="N412" s="405"/>
      <c r="O412" s="405"/>
      <c r="P412" s="405"/>
      <c r="Q412" s="103"/>
      <c r="R412" s="405"/>
      <c r="S412" s="405"/>
      <c r="T412" s="405"/>
      <c r="U412" s="412"/>
      <c r="V412" s="424">
        <f t="shared" si="23"/>
        <v>0</v>
      </c>
      <c r="W412" s="71"/>
      <c r="X412" s="71"/>
      <c r="Y412" s="72"/>
      <c r="Z412" s="71"/>
      <c r="AA412" s="71"/>
      <c r="AB412" s="381"/>
      <c r="AG412" s="417">
        <f>AD412-Z412</f>
        <v>0</v>
      </c>
    </row>
    <row r="413" spans="2:33" ht="25.5">
      <c r="B413" s="42" t="e">
        <f>IF(#REF!="","",SUBTOTAL(3,#REF!))</f>
        <v>#REF!</v>
      </c>
      <c r="C413" s="369"/>
      <c r="D413" s="370" t="s">
        <v>1188</v>
      </c>
      <c r="E413" s="368" t="s">
        <v>2279</v>
      </c>
      <c r="F413" s="368" t="s">
        <v>2279</v>
      </c>
      <c r="G413" s="368" t="s">
        <v>229</v>
      </c>
      <c r="H413" s="54"/>
      <c r="I413" s="368">
        <v>186</v>
      </c>
      <c r="J413" s="370" t="s">
        <v>2298</v>
      </c>
      <c r="K413" s="370" t="s">
        <v>1189</v>
      </c>
      <c r="L413" s="38"/>
      <c r="M413" s="402">
        <v>42000</v>
      </c>
      <c r="N413" s="402">
        <v>53000</v>
      </c>
      <c r="O413" s="402"/>
      <c r="P413" s="402"/>
      <c r="Q413" s="100"/>
      <c r="R413" s="402">
        <v>50000</v>
      </c>
      <c r="S413" s="402">
        <v>40000</v>
      </c>
      <c r="T413" s="402">
        <v>41200</v>
      </c>
      <c r="U413" s="402"/>
      <c r="V413" s="422">
        <f t="shared" si="23"/>
        <v>40000</v>
      </c>
      <c r="W413" s="61">
        <v>48000</v>
      </c>
      <c r="X413" s="61">
        <v>39600</v>
      </c>
      <c r="Y413" s="68"/>
      <c r="Z413" s="61">
        <f>MIN(M413:X413)</f>
        <v>39600</v>
      </c>
      <c r="AA413" s="61">
        <f>Z413*I413</f>
        <v>7365600</v>
      </c>
      <c r="AB413" s="370"/>
      <c r="AC413" s="362">
        <f>VLOOKUP($D$9:$D$830,[6]TH6!$B$9:$I$567,8,0)</f>
        <v>189</v>
      </c>
      <c r="AD413" s="362">
        <f>VLOOKUP($D$9:$D$830,[6]TH6!$B$9:$I$567,7,0)</f>
        <v>41573</v>
      </c>
      <c r="AF413" s="362">
        <f>AC413-I413</f>
        <v>3</v>
      </c>
      <c r="AG413" s="417">
        <f>AD413-Z413</f>
        <v>1973</v>
      </c>
    </row>
    <row r="414" spans="2:33" ht="38.25">
      <c r="B414" s="42" t="e">
        <f>IF(#REF!="","",SUBTOTAL(3,#REF!))</f>
        <v>#REF!</v>
      </c>
      <c r="C414" s="374"/>
      <c r="D414" s="375"/>
      <c r="E414" s="376"/>
      <c r="F414" s="376"/>
      <c r="G414" s="376"/>
      <c r="H414" s="54"/>
      <c r="I414" s="376"/>
      <c r="J414" s="375"/>
      <c r="K414" s="375" t="s">
        <v>2645</v>
      </c>
      <c r="L414" s="48"/>
      <c r="M414" s="404"/>
      <c r="N414" s="404"/>
      <c r="O414" s="404"/>
      <c r="P414" s="404"/>
      <c r="Q414" s="102"/>
      <c r="R414" s="404"/>
      <c r="S414" s="404"/>
      <c r="T414" s="404"/>
      <c r="U414" s="403"/>
      <c r="V414" s="423">
        <f t="shared" si="23"/>
        <v>0</v>
      </c>
      <c r="W414" s="63"/>
      <c r="X414" s="63"/>
      <c r="Y414" s="70"/>
      <c r="Z414" s="63"/>
      <c r="AA414" s="63"/>
      <c r="AB414" s="375"/>
      <c r="AG414" s="417"/>
    </row>
    <row r="415" spans="2:33" ht="14.25">
      <c r="B415" s="42" t="e">
        <f>IF(#REF!="","",SUBTOTAL(3,#REF!))</f>
        <v>#REF!</v>
      </c>
      <c r="C415" s="380"/>
      <c r="D415" s="381" t="s">
        <v>2646</v>
      </c>
      <c r="E415" s="364"/>
      <c r="F415" s="364"/>
      <c r="G415" s="364"/>
      <c r="H415" s="54"/>
      <c r="I415" s="379"/>
      <c r="J415" s="381"/>
      <c r="K415" s="381"/>
      <c r="L415" s="60"/>
      <c r="M415" s="405"/>
      <c r="N415" s="405"/>
      <c r="O415" s="405"/>
      <c r="P415" s="405"/>
      <c r="Q415" s="103"/>
      <c r="R415" s="405"/>
      <c r="S415" s="405"/>
      <c r="T415" s="405"/>
      <c r="U415" s="412"/>
      <c r="V415" s="424">
        <f t="shared" si="23"/>
        <v>0</v>
      </c>
      <c r="W415" s="71"/>
      <c r="X415" s="71"/>
      <c r="Y415" s="72"/>
      <c r="Z415" s="71"/>
      <c r="AA415" s="71"/>
      <c r="AB415" s="381"/>
      <c r="AG415" s="417">
        <f>AD415-Z415</f>
        <v>0</v>
      </c>
    </row>
    <row r="416" spans="2:33" ht="25.5">
      <c r="B416" s="42" t="e">
        <f>IF(#REF!="","",SUBTOTAL(3,#REF!))</f>
        <v>#REF!</v>
      </c>
      <c r="C416" s="369"/>
      <c r="D416" s="370" t="s">
        <v>1195</v>
      </c>
      <c r="E416" s="368" t="s">
        <v>2279</v>
      </c>
      <c r="F416" s="368" t="s">
        <v>2279</v>
      </c>
      <c r="G416" s="368" t="s">
        <v>229</v>
      </c>
      <c r="H416" s="54"/>
      <c r="I416" s="368">
        <v>186</v>
      </c>
      <c r="J416" s="370" t="s">
        <v>2298</v>
      </c>
      <c r="K416" s="370" t="s">
        <v>2647</v>
      </c>
      <c r="L416" s="38"/>
      <c r="M416" s="402">
        <v>42000</v>
      </c>
      <c r="N416" s="402">
        <v>53000</v>
      </c>
      <c r="O416" s="402"/>
      <c r="P416" s="402"/>
      <c r="Q416" s="100"/>
      <c r="R416" s="402">
        <v>50000</v>
      </c>
      <c r="S416" s="402">
        <v>40000</v>
      </c>
      <c r="T416" s="402">
        <v>41200</v>
      </c>
      <c r="U416" s="402"/>
      <c r="V416" s="422">
        <f t="shared" si="23"/>
        <v>40000</v>
      </c>
      <c r="W416" s="61">
        <v>48000</v>
      </c>
      <c r="X416" s="61">
        <v>39600</v>
      </c>
      <c r="Y416" s="68"/>
      <c r="Z416" s="61">
        <f>MIN(M416:X416)</f>
        <v>39600</v>
      </c>
      <c r="AA416" s="61">
        <f>Z416*I416</f>
        <v>7365600</v>
      </c>
      <c r="AB416" s="370"/>
      <c r="AC416" s="362">
        <f>VLOOKUP($D$9:$D$830,[6]TH6!$B$9:$I$567,8,0)</f>
        <v>189</v>
      </c>
      <c r="AD416" s="362">
        <f>VLOOKUP($D$9:$D$830,[6]TH6!$B$9:$I$567,7,0)</f>
        <v>41573</v>
      </c>
      <c r="AF416" s="362">
        <f>AC416-I416</f>
        <v>3</v>
      </c>
      <c r="AG416" s="417">
        <f>AD416-Z416</f>
        <v>1973</v>
      </c>
    </row>
    <row r="417" spans="2:33" ht="38.25">
      <c r="B417" s="42" t="e">
        <f>IF(#REF!="","",SUBTOTAL(3,#REF!))</f>
        <v>#REF!</v>
      </c>
      <c r="C417" s="374"/>
      <c r="D417" s="375"/>
      <c r="E417" s="376"/>
      <c r="F417" s="376"/>
      <c r="G417" s="376"/>
      <c r="H417" s="54"/>
      <c r="I417" s="376"/>
      <c r="J417" s="375"/>
      <c r="K417" s="375" t="s">
        <v>2634</v>
      </c>
      <c r="L417" s="48"/>
      <c r="M417" s="404"/>
      <c r="N417" s="404"/>
      <c r="O417" s="404"/>
      <c r="P417" s="404"/>
      <c r="Q417" s="102"/>
      <c r="R417" s="404"/>
      <c r="S417" s="404"/>
      <c r="T417" s="404"/>
      <c r="U417" s="403"/>
      <c r="V417" s="423">
        <f t="shared" si="23"/>
        <v>0</v>
      </c>
      <c r="W417" s="63"/>
      <c r="X417" s="63"/>
      <c r="Y417" s="70"/>
      <c r="Z417" s="63"/>
      <c r="AA417" s="63"/>
      <c r="AB417" s="375"/>
      <c r="AG417" s="417"/>
    </row>
    <row r="418" spans="2:33" ht="25.5">
      <c r="B418" s="42" t="e">
        <f>IF(#REF!="","",SUBTOTAL(3,#REF!))</f>
        <v>#REF!</v>
      </c>
      <c r="C418" s="369"/>
      <c r="D418" s="370" t="s">
        <v>1202</v>
      </c>
      <c r="E418" s="368" t="s">
        <v>2279</v>
      </c>
      <c r="F418" s="368" t="s">
        <v>2279</v>
      </c>
      <c r="G418" s="368" t="s">
        <v>229</v>
      </c>
      <c r="H418" s="54"/>
      <c r="I418" s="368">
        <v>188</v>
      </c>
      <c r="J418" s="370" t="s">
        <v>2298</v>
      </c>
      <c r="K418" s="370" t="s">
        <v>2648</v>
      </c>
      <c r="L418" s="38"/>
      <c r="M418" s="402">
        <v>42000</v>
      </c>
      <c r="N418" s="402">
        <v>53000</v>
      </c>
      <c r="O418" s="402"/>
      <c r="P418" s="402"/>
      <c r="Q418" s="100"/>
      <c r="R418" s="402">
        <v>50000</v>
      </c>
      <c r="S418" s="402">
        <v>40000</v>
      </c>
      <c r="T418" s="402">
        <v>41200</v>
      </c>
      <c r="U418" s="402"/>
      <c r="V418" s="422">
        <f t="shared" si="23"/>
        <v>40000</v>
      </c>
      <c r="W418" s="61">
        <v>48000</v>
      </c>
      <c r="X418" s="61">
        <v>39600</v>
      </c>
      <c r="Y418" s="68"/>
      <c r="Z418" s="61">
        <f>MIN(M418:X418)</f>
        <v>39600</v>
      </c>
      <c r="AA418" s="61">
        <f>Z418*I418</f>
        <v>7444800</v>
      </c>
      <c r="AB418" s="370"/>
      <c r="AC418" s="362">
        <f>VLOOKUP($D$9:$D$830,[6]TH6!$B$9:$I$567,8,0)</f>
        <v>191</v>
      </c>
      <c r="AD418" s="362">
        <f>VLOOKUP($D$9:$D$830,[6]TH6!$B$9:$I$567,7,0)</f>
        <v>41573</v>
      </c>
      <c r="AF418" s="362">
        <f>AC418-I418</f>
        <v>3</v>
      </c>
      <c r="AG418" s="417">
        <f>AD418-Z418</f>
        <v>1973</v>
      </c>
    </row>
    <row r="419" spans="2:33" ht="38.25">
      <c r="B419" s="42" t="e">
        <f>IF(#REF!="","",SUBTOTAL(3,#REF!))</f>
        <v>#REF!</v>
      </c>
      <c r="C419" s="374"/>
      <c r="D419" s="375"/>
      <c r="E419" s="376"/>
      <c r="F419" s="376"/>
      <c r="G419" s="376"/>
      <c r="H419" s="54"/>
      <c r="I419" s="376"/>
      <c r="J419" s="375"/>
      <c r="K419" s="375" t="s">
        <v>2649</v>
      </c>
      <c r="L419" s="48"/>
      <c r="M419" s="404"/>
      <c r="N419" s="404"/>
      <c r="O419" s="404"/>
      <c r="P419" s="404"/>
      <c r="Q419" s="102"/>
      <c r="R419" s="404"/>
      <c r="S419" s="404"/>
      <c r="T419" s="404"/>
      <c r="U419" s="403"/>
      <c r="V419" s="423">
        <f t="shared" si="23"/>
        <v>0</v>
      </c>
      <c r="W419" s="63"/>
      <c r="X419" s="63"/>
      <c r="Y419" s="70"/>
      <c r="Z419" s="63"/>
      <c r="AA419" s="63"/>
      <c r="AB419" s="375"/>
      <c r="AG419" s="417"/>
    </row>
    <row r="420" spans="2:33" ht="38.25">
      <c r="B420" s="42" t="e">
        <f>IF(#REF!="","",SUBTOTAL(3,#REF!))</f>
        <v>#REF!</v>
      </c>
      <c r="C420" s="369"/>
      <c r="D420" s="370" t="s">
        <v>1209</v>
      </c>
      <c r="E420" s="368" t="s">
        <v>2279</v>
      </c>
      <c r="F420" s="368" t="s">
        <v>2279</v>
      </c>
      <c r="G420" s="368" t="s">
        <v>229</v>
      </c>
      <c r="H420" s="54"/>
      <c r="I420" s="368">
        <v>188</v>
      </c>
      <c r="J420" s="370" t="s">
        <v>2298</v>
      </c>
      <c r="K420" s="370" t="s">
        <v>2650</v>
      </c>
      <c r="L420" s="38"/>
      <c r="M420" s="402">
        <v>42000</v>
      </c>
      <c r="N420" s="402">
        <v>53000</v>
      </c>
      <c r="O420" s="402"/>
      <c r="P420" s="402"/>
      <c r="Q420" s="100"/>
      <c r="R420" s="402">
        <v>50000</v>
      </c>
      <c r="S420" s="402">
        <v>40000</v>
      </c>
      <c r="T420" s="402">
        <v>41200</v>
      </c>
      <c r="U420" s="402"/>
      <c r="V420" s="422">
        <f t="shared" si="23"/>
        <v>40000</v>
      </c>
      <c r="W420" s="61">
        <v>48000</v>
      </c>
      <c r="X420" s="61">
        <v>39600</v>
      </c>
      <c r="Y420" s="68"/>
      <c r="Z420" s="61">
        <f>MIN(M420:X420)</f>
        <v>39600</v>
      </c>
      <c r="AA420" s="61">
        <f>Z420*I420</f>
        <v>7444800</v>
      </c>
      <c r="AB420" s="370"/>
      <c r="AC420" s="362">
        <f>VLOOKUP($D$9:$D$830,[6]TH6!$B$9:$I$567,8,0)</f>
        <v>191</v>
      </c>
      <c r="AD420" s="362">
        <f>VLOOKUP($D$9:$D$830,[6]TH6!$B$9:$I$567,7,0)</f>
        <v>41573</v>
      </c>
      <c r="AF420" s="362">
        <f>AC420-I420</f>
        <v>3</v>
      </c>
      <c r="AG420" s="417">
        <f>AD420-Z420</f>
        <v>1973</v>
      </c>
    </row>
    <row r="421" spans="2:33" ht="38.25">
      <c r="B421" s="42" t="e">
        <f>IF(#REF!="","",SUBTOTAL(3,#REF!))</f>
        <v>#REF!</v>
      </c>
      <c r="C421" s="374"/>
      <c r="D421" s="375"/>
      <c r="E421" s="376"/>
      <c r="F421" s="376"/>
      <c r="G421" s="376"/>
      <c r="H421" s="54"/>
      <c r="I421" s="376"/>
      <c r="J421" s="375"/>
      <c r="K421" s="375" t="s">
        <v>2634</v>
      </c>
      <c r="L421" s="48"/>
      <c r="M421" s="404"/>
      <c r="N421" s="404"/>
      <c r="O421" s="404"/>
      <c r="P421" s="404"/>
      <c r="Q421" s="102"/>
      <c r="R421" s="404"/>
      <c r="S421" s="404"/>
      <c r="T421" s="404"/>
      <c r="U421" s="403"/>
      <c r="V421" s="423">
        <f t="shared" si="23"/>
        <v>0</v>
      </c>
      <c r="W421" s="63"/>
      <c r="X421" s="63"/>
      <c r="Y421" s="70"/>
      <c r="Z421" s="63"/>
      <c r="AA421" s="63"/>
      <c r="AB421" s="375"/>
      <c r="AG421" s="417"/>
    </row>
    <row r="422" spans="2:33" ht="25.5">
      <c r="B422" s="42" t="e">
        <f>IF(#REF!="","",SUBTOTAL(3,#REF!))</f>
        <v>#REF!</v>
      </c>
      <c r="C422" s="369"/>
      <c r="D422" s="370" t="s">
        <v>1216</v>
      </c>
      <c r="E422" s="368" t="s">
        <v>2279</v>
      </c>
      <c r="F422" s="368" t="s">
        <v>2279</v>
      </c>
      <c r="G422" s="368" t="s">
        <v>229</v>
      </c>
      <c r="H422" s="54"/>
      <c r="I422" s="368">
        <v>188</v>
      </c>
      <c r="J422" s="370" t="s">
        <v>2298</v>
      </c>
      <c r="K422" s="370" t="s">
        <v>2651</v>
      </c>
      <c r="L422" s="38"/>
      <c r="M422" s="402">
        <v>42000</v>
      </c>
      <c r="N422" s="402">
        <v>53000</v>
      </c>
      <c r="O422" s="402"/>
      <c r="P422" s="402"/>
      <c r="Q422" s="100"/>
      <c r="R422" s="402">
        <v>50000</v>
      </c>
      <c r="S422" s="402">
        <v>40000</v>
      </c>
      <c r="T422" s="402">
        <v>41200</v>
      </c>
      <c r="U422" s="402"/>
      <c r="V422" s="422">
        <f t="shared" si="23"/>
        <v>40000</v>
      </c>
      <c r="W422" s="61">
        <v>48000</v>
      </c>
      <c r="X422" s="61">
        <v>39600</v>
      </c>
      <c r="Y422" s="68"/>
      <c r="Z422" s="61">
        <f>MIN(M422:X422)</f>
        <v>39600</v>
      </c>
      <c r="AA422" s="61">
        <f>Z422*I422</f>
        <v>7444800</v>
      </c>
      <c r="AB422" s="370"/>
      <c r="AC422" s="362">
        <f>VLOOKUP($D$9:$D$830,[6]TH6!$B$9:$I$567,8,0)</f>
        <v>191</v>
      </c>
      <c r="AD422" s="362">
        <f>VLOOKUP($D$9:$D$830,[6]TH6!$B$9:$I$567,7,0)</f>
        <v>41573</v>
      </c>
      <c r="AF422" s="362">
        <f>AC422-I422</f>
        <v>3</v>
      </c>
      <c r="AG422" s="417">
        <f>AD422-Z422</f>
        <v>1973</v>
      </c>
    </row>
    <row r="423" spans="2:33" ht="38.25">
      <c r="B423" s="42" t="e">
        <f>IF(#REF!="","",SUBTOTAL(3,#REF!))</f>
        <v>#REF!</v>
      </c>
      <c r="C423" s="374"/>
      <c r="D423" s="375"/>
      <c r="E423" s="376"/>
      <c r="F423" s="376"/>
      <c r="G423" s="376"/>
      <c r="H423" s="54"/>
      <c r="I423" s="376"/>
      <c r="J423" s="375"/>
      <c r="K423" s="375" t="s">
        <v>2652</v>
      </c>
      <c r="L423" s="48"/>
      <c r="M423" s="404"/>
      <c r="N423" s="404"/>
      <c r="O423" s="404"/>
      <c r="P423" s="404"/>
      <c r="Q423" s="102"/>
      <c r="R423" s="404"/>
      <c r="S423" s="404"/>
      <c r="T423" s="404"/>
      <c r="U423" s="403"/>
      <c r="V423" s="423">
        <f t="shared" si="23"/>
        <v>0</v>
      </c>
      <c r="W423" s="63"/>
      <c r="X423" s="63"/>
      <c r="Y423" s="70"/>
      <c r="Z423" s="63"/>
      <c r="AA423" s="63"/>
      <c r="AB423" s="375"/>
      <c r="AG423" s="417"/>
    </row>
    <row r="424" spans="2:33" ht="25.5">
      <c r="B424" s="42" t="e">
        <f>IF(#REF!="","",SUBTOTAL(3,#REF!))</f>
        <v>#REF!</v>
      </c>
      <c r="C424" s="380" t="s">
        <v>2436</v>
      </c>
      <c r="D424" s="381" t="s">
        <v>2653</v>
      </c>
      <c r="E424" s="364"/>
      <c r="F424" s="364"/>
      <c r="G424" s="364"/>
      <c r="H424" s="54"/>
      <c r="I424" s="379"/>
      <c r="J424" s="381"/>
      <c r="K424" s="381"/>
      <c r="L424" s="60"/>
      <c r="M424" s="405"/>
      <c r="N424" s="405"/>
      <c r="O424" s="405"/>
      <c r="P424" s="405"/>
      <c r="Q424" s="103"/>
      <c r="R424" s="405"/>
      <c r="S424" s="405"/>
      <c r="T424" s="405"/>
      <c r="U424" s="412"/>
      <c r="V424" s="424">
        <f t="shared" si="23"/>
        <v>0</v>
      </c>
      <c r="W424" s="71"/>
      <c r="X424" s="71"/>
      <c r="Y424" s="72"/>
      <c r="Z424" s="71"/>
      <c r="AA424" s="71"/>
      <c r="AB424" s="381"/>
      <c r="AG424" s="417"/>
    </row>
    <row r="425" spans="2:33" ht="14.25">
      <c r="B425" s="42" t="e">
        <f>IF(#REF!="","",SUBTOTAL(3,#REF!))</f>
        <v>#REF!</v>
      </c>
      <c r="C425" s="380"/>
      <c r="D425" s="381" t="s">
        <v>2427</v>
      </c>
      <c r="E425" s="364"/>
      <c r="F425" s="364"/>
      <c r="G425" s="364"/>
      <c r="H425" s="54"/>
      <c r="I425" s="379"/>
      <c r="J425" s="381"/>
      <c r="K425" s="381"/>
      <c r="L425" s="60"/>
      <c r="M425" s="405"/>
      <c r="N425" s="405"/>
      <c r="O425" s="405"/>
      <c r="P425" s="405"/>
      <c r="Q425" s="103"/>
      <c r="R425" s="405"/>
      <c r="S425" s="405"/>
      <c r="T425" s="405"/>
      <c r="U425" s="412"/>
      <c r="V425" s="424">
        <f t="shared" si="23"/>
        <v>0</v>
      </c>
      <c r="W425" s="71"/>
      <c r="X425" s="71"/>
      <c r="Y425" s="72"/>
      <c r="Z425" s="71"/>
      <c r="AA425" s="71"/>
      <c r="AB425" s="381"/>
      <c r="AG425" s="417">
        <f>AD425-Z425</f>
        <v>0</v>
      </c>
    </row>
    <row r="426" spans="2:33" ht="14.25">
      <c r="B426" s="42" t="e">
        <f>IF(#REF!="","",SUBTOTAL(3,#REF!))</f>
        <v>#REF!</v>
      </c>
      <c r="C426" s="380"/>
      <c r="D426" s="381" t="s">
        <v>2644</v>
      </c>
      <c r="E426" s="364"/>
      <c r="F426" s="364"/>
      <c r="G426" s="364"/>
      <c r="H426" s="54"/>
      <c r="I426" s="379"/>
      <c r="J426" s="381"/>
      <c r="K426" s="381"/>
      <c r="L426" s="60"/>
      <c r="M426" s="405"/>
      <c r="N426" s="405"/>
      <c r="O426" s="405"/>
      <c r="P426" s="405"/>
      <c r="Q426" s="103"/>
      <c r="R426" s="405"/>
      <c r="S426" s="405"/>
      <c r="T426" s="405"/>
      <c r="U426" s="412"/>
      <c r="V426" s="424">
        <f t="shared" si="23"/>
        <v>0</v>
      </c>
      <c r="W426" s="71"/>
      <c r="X426" s="71"/>
      <c r="Y426" s="72"/>
      <c r="Z426" s="71"/>
      <c r="AA426" s="71"/>
      <c r="AB426" s="381"/>
      <c r="AG426" s="417">
        <f>AD426-Z426</f>
        <v>0</v>
      </c>
    </row>
    <row r="427" spans="2:33" ht="14.25">
      <c r="B427" s="42" t="e">
        <f>IF(#REF!="","",SUBTOTAL(3,#REF!))</f>
        <v>#REF!</v>
      </c>
      <c r="C427" s="380"/>
      <c r="D427" s="381" t="s">
        <v>2654</v>
      </c>
      <c r="E427" s="364"/>
      <c r="F427" s="364"/>
      <c r="G427" s="364"/>
      <c r="H427" s="54"/>
      <c r="I427" s="379"/>
      <c r="J427" s="381"/>
      <c r="K427" s="381"/>
      <c r="L427" s="60"/>
      <c r="M427" s="405"/>
      <c r="N427" s="405"/>
      <c r="O427" s="405"/>
      <c r="P427" s="405"/>
      <c r="Q427" s="103"/>
      <c r="R427" s="405"/>
      <c r="S427" s="405"/>
      <c r="T427" s="405"/>
      <c r="U427" s="412"/>
      <c r="V427" s="424">
        <f t="shared" si="23"/>
        <v>0</v>
      </c>
      <c r="W427" s="71"/>
      <c r="X427" s="71"/>
      <c r="Y427" s="72"/>
      <c r="Z427" s="71"/>
      <c r="AA427" s="71"/>
      <c r="AB427" s="381"/>
      <c r="AG427" s="417">
        <f>AD427-Z427</f>
        <v>0</v>
      </c>
    </row>
    <row r="428" spans="2:33" ht="25.5">
      <c r="B428" s="42" t="e">
        <f>IF(#REF!="","",SUBTOTAL(3,#REF!))</f>
        <v>#REF!</v>
      </c>
      <c r="C428" s="369"/>
      <c r="D428" s="370" t="s">
        <v>1388</v>
      </c>
      <c r="E428" s="368" t="s">
        <v>2279</v>
      </c>
      <c r="F428" s="368" t="s">
        <v>2279</v>
      </c>
      <c r="G428" s="368" t="s">
        <v>126</v>
      </c>
      <c r="H428" s="54"/>
      <c r="I428" s="368">
        <v>931</v>
      </c>
      <c r="J428" s="370" t="s">
        <v>2298</v>
      </c>
      <c r="K428" s="370" t="s">
        <v>2655</v>
      </c>
      <c r="L428" s="38"/>
      <c r="M428" s="402"/>
      <c r="N428" s="402"/>
      <c r="O428" s="402">
        <v>2400000</v>
      </c>
      <c r="P428" s="402"/>
      <c r="Q428" s="100"/>
      <c r="R428" s="402">
        <v>2922000</v>
      </c>
      <c r="S428" s="402">
        <v>2000000</v>
      </c>
      <c r="T428" s="402">
        <v>1964000</v>
      </c>
      <c r="U428" s="402"/>
      <c r="V428" s="422">
        <f t="shared" si="23"/>
        <v>1964000</v>
      </c>
      <c r="W428" s="61">
        <v>2450000</v>
      </c>
      <c r="X428" s="61">
        <v>27000</v>
      </c>
      <c r="Y428" s="68"/>
      <c r="Z428" s="61">
        <f>MIN(M428:X428)</f>
        <v>27000</v>
      </c>
      <c r="AA428" s="61">
        <f>Z428*I428</f>
        <v>25137000</v>
      </c>
      <c r="AB428" s="370"/>
      <c r="AC428" s="362">
        <f>VLOOKUP($D$9:$D$830,[6]TH6!$B$9:$I$567,8,0)</f>
        <v>1056</v>
      </c>
      <c r="AD428" s="362">
        <f>VLOOKUP($D$9:$D$830,[6]TH6!$B$9:$I$567,7,0)</f>
        <v>1757206</v>
      </c>
      <c r="AF428" s="362">
        <f>AC428-I428</f>
        <v>125</v>
      </c>
      <c r="AG428" s="417">
        <f>AD428-Z428</f>
        <v>1730206</v>
      </c>
    </row>
    <row r="429" spans="2:33" ht="25.5">
      <c r="B429" s="42" t="e">
        <f>IF(#REF!="","",SUBTOTAL(3,#REF!))</f>
        <v>#REF!</v>
      </c>
      <c r="C429" s="371"/>
      <c r="D429" s="372"/>
      <c r="E429" s="373"/>
      <c r="F429" s="373"/>
      <c r="G429" s="373"/>
      <c r="H429" s="54"/>
      <c r="I429" s="373"/>
      <c r="J429" s="372"/>
      <c r="K429" s="372" t="s">
        <v>2656</v>
      </c>
      <c r="L429" s="43"/>
      <c r="M429" s="403"/>
      <c r="N429" s="403"/>
      <c r="O429" s="403"/>
      <c r="P429" s="403"/>
      <c r="Q429" s="101"/>
      <c r="R429" s="403"/>
      <c r="S429" s="403"/>
      <c r="T429" s="403"/>
      <c r="U429" s="403"/>
      <c r="V429" s="423">
        <f t="shared" si="23"/>
        <v>0</v>
      </c>
      <c r="W429" s="62"/>
      <c r="X429" s="62"/>
      <c r="Y429" s="69"/>
      <c r="Z429" s="62"/>
      <c r="AA429" s="62"/>
      <c r="AB429" s="372"/>
      <c r="AG429" s="417"/>
    </row>
    <row r="430" spans="2:33" ht="15">
      <c r="B430" s="42" t="e">
        <f>IF(#REF!="","",SUBTOTAL(3,#REF!))</f>
        <v>#REF!</v>
      </c>
      <c r="C430" s="371"/>
      <c r="D430" s="372"/>
      <c r="E430" s="373"/>
      <c r="F430" s="373"/>
      <c r="G430" s="373"/>
      <c r="H430" s="54"/>
      <c r="I430" s="373"/>
      <c r="J430" s="372"/>
      <c r="K430" s="372" t="s">
        <v>2657</v>
      </c>
      <c r="L430" s="43"/>
      <c r="M430" s="403"/>
      <c r="N430" s="403"/>
      <c r="O430" s="403"/>
      <c r="P430" s="403"/>
      <c r="Q430" s="101"/>
      <c r="R430" s="403"/>
      <c r="S430" s="403"/>
      <c r="T430" s="403"/>
      <c r="U430" s="403"/>
      <c r="V430" s="423">
        <f t="shared" si="23"/>
        <v>0</v>
      </c>
      <c r="W430" s="62"/>
      <c r="X430" s="62"/>
      <c r="Y430" s="69"/>
      <c r="Z430" s="62"/>
      <c r="AA430" s="62"/>
      <c r="AB430" s="372"/>
      <c r="AG430" s="417"/>
    </row>
    <row r="431" spans="2:33" ht="15">
      <c r="B431" s="42" t="e">
        <f>IF(#REF!="","",SUBTOTAL(3,#REF!))</f>
        <v>#REF!</v>
      </c>
      <c r="C431" s="371"/>
      <c r="D431" s="372"/>
      <c r="E431" s="373"/>
      <c r="F431" s="373"/>
      <c r="G431" s="373"/>
      <c r="H431" s="54"/>
      <c r="I431" s="373"/>
      <c r="J431" s="372"/>
      <c r="K431" s="372" t="s">
        <v>2658</v>
      </c>
      <c r="L431" s="43"/>
      <c r="M431" s="403"/>
      <c r="N431" s="403"/>
      <c r="O431" s="403"/>
      <c r="P431" s="403"/>
      <c r="Q431" s="101"/>
      <c r="R431" s="403"/>
      <c r="S431" s="403"/>
      <c r="T431" s="403"/>
      <c r="U431" s="403"/>
      <c r="V431" s="423">
        <f t="shared" si="23"/>
        <v>0</v>
      </c>
      <c r="W431" s="62"/>
      <c r="X431" s="62"/>
      <c r="Y431" s="69"/>
      <c r="Z431" s="62"/>
      <c r="AA431" s="62"/>
      <c r="AB431" s="372"/>
      <c r="AG431" s="417"/>
    </row>
    <row r="432" spans="2:33" ht="38.25">
      <c r="B432" s="42" t="e">
        <f>IF(#REF!="","",SUBTOTAL(3,#REF!))</f>
        <v>#REF!</v>
      </c>
      <c r="C432" s="371"/>
      <c r="D432" s="372"/>
      <c r="E432" s="373"/>
      <c r="F432" s="373"/>
      <c r="G432" s="373"/>
      <c r="H432" s="54"/>
      <c r="I432" s="373"/>
      <c r="J432" s="372"/>
      <c r="K432" s="372" t="s">
        <v>2659</v>
      </c>
      <c r="L432" s="43"/>
      <c r="M432" s="403"/>
      <c r="N432" s="403"/>
      <c r="O432" s="403"/>
      <c r="P432" s="403"/>
      <c r="Q432" s="101"/>
      <c r="R432" s="403"/>
      <c r="S432" s="403"/>
      <c r="T432" s="403"/>
      <c r="U432" s="403"/>
      <c r="V432" s="423">
        <f t="shared" si="23"/>
        <v>0</v>
      </c>
      <c r="W432" s="62"/>
      <c r="X432" s="62"/>
      <c r="Y432" s="69"/>
      <c r="Z432" s="62"/>
      <c r="AA432" s="62"/>
      <c r="AB432" s="372"/>
      <c r="AG432" s="417"/>
    </row>
    <row r="433" spans="2:33" ht="25.5">
      <c r="B433" s="42" t="e">
        <f>IF(#REF!="","",SUBTOTAL(3,#REF!))</f>
        <v>#REF!</v>
      </c>
      <c r="C433" s="371"/>
      <c r="D433" s="372"/>
      <c r="E433" s="373"/>
      <c r="F433" s="373"/>
      <c r="G433" s="373"/>
      <c r="H433" s="54"/>
      <c r="I433" s="373"/>
      <c r="J433" s="372"/>
      <c r="K433" s="372" t="s">
        <v>2660</v>
      </c>
      <c r="L433" s="43"/>
      <c r="M433" s="403"/>
      <c r="N433" s="403"/>
      <c r="O433" s="403"/>
      <c r="P433" s="403"/>
      <c r="Q433" s="101"/>
      <c r="R433" s="403"/>
      <c r="S433" s="403"/>
      <c r="T433" s="403"/>
      <c r="U433" s="403"/>
      <c r="V433" s="423">
        <f t="shared" si="23"/>
        <v>0</v>
      </c>
      <c r="W433" s="62"/>
      <c r="X433" s="62"/>
      <c r="Y433" s="69"/>
      <c r="Z433" s="62"/>
      <c r="AA433" s="62"/>
      <c r="AB433" s="372"/>
      <c r="AG433" s="417"/>
    </row>
    <row r="434" spans="2:33" ht="38.25">
      <c r="B434" s="42" t="e">
        <f>IF(#REF!="","",SUBTOTAL(3,#REF!))</f>
        <v>#REF!</v>
      </c>
      <c r="C434" s="374"/>
      <c r="D434" s="375"/>
      <c r="E434" s="376"/>
      <c r="F434" s="376"/>
      <c r="G434" s="376"/>
      <c r="H434" s="54"/>
      <c r="I434" s="376"/>
      <c r="J434" s="375"/>
      <c r="K434" s="375" t="s">
        <v>2424</v>
      </c>
      <c r="L434" s="48"/>
      <c r="M434" s="404"/>
      <c r="N434" s="404"/>
      <c r="O434" s="404"/>
      <c r="P434" s="404"/>
      <c r="Q434" s="102"/>
      <c r="R434" s="404"/>
      <c r="S434" s="404"/>
      <c r="T434" s="404"/>
      <c r="U434" s="403"/>
      <c r="V434" s="423">
        <f t="shared" si="23"/>
        <v>0</v>
      </c>
      <c r="W434" s="63"/>
      <c r="X434" s="63"/>
      <c r="Y434" s="70"/>
      <c r="Z434" s="63"/>
      <c r="AA434" s="63"/>
      <c r="AB434" s="375"/>
      <c r="AG434" s="417"/>
    </row>
    <row r="435" spans="2:33" ht="14.25">
      <c r="B435" s="42" t="e">
        <f>IF(#REF!="","",SUBTOTAL(3,#REF!))</f>
        <v>#REF!</v>
      </c>
      <c r="C435" s="380"/>
      <c r="D435" s="381" t="s">
        <v>2661</v>
      </c>
      <c r="E435" s="364"/>
      <c r="F435" s="364"/>
      <c r="G435" s="364"/>
      <c r="H435" s="54"/>
      <c r="I435" s="379"/>
      <c r="J435" s="381"/>
      <c r="K435" s="381"/>
      <c r="L435" s="60"/>
      <c r="M435" s="405"/>
      <c r="N435" s="405"/>
      <c r="O435" s="405"/>
      <c r="P435" s="405"/>
      <c r="Q435" s="103"/>
      <c r="R435" s="405"/>
      <c r="S435" s="405"/>
      <c r="T435" s="405"/>
      <c r="U435" s="412"/>
      <c r="V435" s="424">
        <f t="shared" si="23"/>
        <v>0</v>
      </c>
      <c r="W435" s="71"/>
      <c r="X435" s="71"/>
      <c r="Y435" s="72"/>
      <c r="Z435" s="71"/>
      <c r="AA435" s="71"/>
      <c r="AB435" s="381"/>
      <c r="AG435" s="417">
        <f>AD435-Z435</f>
        <v>0</v>
      </c>
    </row>
    <row r="436" spans="2:33" ht="25.5">
      <c r="B436" s="42" t="e">
        <f>IF(#REF!="","",SUBTOTAL(3,#REF!))</f>
        <v>#REF!</v>
      </c>
      <c r="C436" s="369"/>
      <c r="D436" s="370" t="s">
        <v>1395</v>
      </c>
      <c r="E436" s="368" t="s">
        <v>2279</v>
      </c>
      <c r="F436" s="368" t="s">
        <v>2279</v>
      </c>
      <c r="G436" s="368" t="s">
        <v>126</v>
      </c>
      <c r="H436" s="54"/>
      <c r="I436" s="368">
        <v>1035</v>
      </c>
      <c r="J436" s="370" t="s">
        <v>2298</v>
      </c>
      <c r="K436" s="370" t="s">
        <v>2662</v>
      </c>
      <c r="L436" s="38"/>
      <c r="M436" s="402"/>
      <c r="N436" s="402">
        <v>1658000</v>
      </c>
      <c r="O436" s="402"/>
      <c r="P436" s="402"/>
      <c r="Q436" s="100"/>
      <c r="R436" s="402">
        <v>1800000</v>
      </c>
      <c r="S436" s="402">
        <v>1850000</v>
      </c>
      <c r="T436" s="402">
        <v>1938200</v>
      </c>
      <c r="U436" s="402"/>
      <c r="V436" s="422">
        <f t="shared" si="23"/>
        <v>1658000</v>
      </c>
      <c r="W436" s="61">
        <v>2450000</v>
      </c>
      <c r="X436" s="61">
        <v>2670000</v>
      </c>
      <c r="Y436" s="68"/>
      <c r="Z436" s="61">
        <f>MIN(M436:X436)</f>
        <v>1658000</v>
      </c>
      <c r="AA436" s="61">
        <f>Z436*I436</f>
        <v>1716030000</v>
      </c>
      <c r="AB436" s="370"/>
      <c r="AC436" s="362">
        <f>VLOOKUP($D$9:$D$830,[6]TH6!$B$9:$I$567,8,0)</f>
        <v>1058</v>
      </c>
      <c r="AD436" s="362">
        <f>VLOOKUP($D$9:$D$830,[6]TH6!$B$9:$I$567,7,0)</f>
        <v>2928738</v>
      </c>
      <c r="AF436" s="362">
        <f>AC436-I436</f>
        <v>23</v>
      </c>
      <c r="AG436" s="417">
        <f>AD436-Z436</f>
        <v>1270738</v>
      </c>
    </row>
    <row r="437" spans="2:33" ht="51">
      <c r="B437" s="42" t="e">
        <f>IF(#REF!="","",SUBTOTAL(3,#REF!))</f>
        <v>#REF!</v>
      </c>
      <c r="C437" s="371"/>
      <c r="D437" s="372"/>
      <c r="E437" s="373"/>
      <c r="F437" s="373"/>
      <c r="G437" s="373"/>
      <c r="H437" s="54"/>
      <c r="I437" s="373"/>
      <c r="J437" s="372"/>
      <c r="K437" s="372" t="s">
        <v>2663</v>
      </c>
      <c r="L437" s="43"/>
      <c r="M437" s="403"/>
      <c r="N437" s="403"/>
      <c r="O437" s="403"/>
      <c r="P437" s="403"/>
      <c r="Q437" s="101"/>
      <c r="R437" s="403"/>
      <c r="S437" s="403"/>
      <c r="T437" s="403"/>
      <c r="U437" s="403"/>
      <c r="V437" s="423">
        <f t="shared" si="23"/>
        <v>0</v>
      </c>
      <c r="W437" s="62"/>
      <c r="X437" s="62"/>
      <c r="Y437" s="69"/>
      <c r="Z437" s="62"/>
      <c r="AA437" s="62"/>
      <c r="AB437" s="372"/>
      <c r="AG437" s="417"/>
    </row>
    <row r="438" spans="2:33" ht="38.25">
      <c r="B438" s="42" t="e">
        <f>IF(#REF!="","",SUBTOTAL(3,#REF!))</f>
        <v>#REF!</v>
      </c>
      <c r="C438" s="374"/>
      <c r="D438" s="375"/>
      <c r="E438" s="376"/>
      <c r="F438" s="376"/>
      <c r="G438" s="376"/>
      <c r="H438" s="54"/>
      <c r="I438" s="376"/>
      <c r="J438" s="375"/>
      <c r="K438" s="375" t="s">
        <v>2424</v>
      </c>
      <c r="L438" s="48"/>
      <c r="M438" s="404"/>
      <c r="N438" s="404"/>
      <c r="O438" s="404"/>
      <c r="P438" s="404"/>
      <c r="Q438" s="102"/>
      <c r="R438" s="404"/>
      <c r="S438" s="404"/>
      <c r="T438" s="404"/>
      <c r="U438" s="403"/>
      <c r="V438" s="423">
        <f t="shared" si="23"/>
        <v>0</v>
      </c>
      <c r="W438" s="63"/>
      <c r="X438" s="63"/>
      <c r="Y438" s="70"/>
      <c r="Z438" s="63"/>
      <c r="AA438" s="63"/>
      <c r="AB438" s="375"/>
      <c r="AG438" s="417"/>
    </row>
    <row r="439" spans="2:33" ht="51">
      <c r="B439" s="42" t="e">
        <f>IF(#REF!="","",SUBTOTAL(3,#REF!))</f>
        <v>#REF!</v>
      </c>
      <c r="C439" s="369"/>
      <c r="D439" s="370" t="s">
        <v>1402</v>
      </c>
      <c r="E439" s="368" t="s">
        <v>2279</v>
      </c>
      <c r="F439" s="368" t="s">
        <v>2279</v>
      </c>
      <c r="G439" s="368" t="s">
        <v>126</v>
      </c>
      <c r="H439" s="54"/>
      <c r="I439" s="368">
        <v>1025</v>
      </c>
      <c r="J439" s="370" t="s">
        <v>2298</v>
      </c>
      <c r="K439" s="370" t="s">
        <v>2664</v>
      </c>
      <c r="L439" s="38"/>
      <c r="M439" s="402"/>
      <c r="N439" s="402">
        <v>246000</v>
      </c>
      <c r="O439" s="402"/>
      <c r="P439" s="402"/>
      <c r="Q439" s="100"/>
      <c r="R439" s="402">
        <v>650000</v>
      </c>
      <c r="S439" s="402">
        <v>480000</v>
      </c>
      <c r="T439" s="402">
        <v>471400</v>
      </c>
      <c r="U439" s="402"/>
      <c r="V439" s="422">
        <f t="shared" si="23"/>
        <v>246000</v>
      </c>
      <c r="W439" s="61">
        <v>1890000</v>
      </c>
      <c r="X439" s="61">
        <v>924800</v>
      </c>
      <c r="Y439" s="68"/>
      <c r="Z439" s="61">
        <f>MIN(M439:X439)</f>
        <v>246000</v>
      </c>
      <c r="AA439" s="61">
        <f>Z439*I439</f>
        <v>252150000</v>
      </c>
      <c r="AB439" s="370"/>
      <c r="AC439" s="362">
        <f>VLOOKUP($D$9:$D$830,[6]TH6!$B$9:$I$567,8,0)</f>
        <v>1048</v>
      </c>
      <c r="AD439" s="362">
        <f>VLOOKUP($D$9:$D$830,[6]TH6!$B$9:$I$567,7,0)</f>
        <v>452264</v>
      </c>
      <c r="AF439" s="362">
        <f>AC439-I439</f>
        <v>23</v>
      </c>
      <c r="AG439" s="417">
        <f>AD439-Z439</f>
        <v>206264</v>
      </c>
    </row>
    <row r="440" spans="2:33" ht="25.5">
      <c r="B440" s="42" t="e">
        <f>IF(#REF!="","",SUBTOTAL(3,#REF!))</f>
        <v>#REF!</v>
      </c>
      <c r="C440" s="371"/>
      <c r="D440" s="372"/>
      <c r="E440" s="373"/>
      <c r="F440" s="373"/>
      <c r="G440" s="373"/>
      <c r="H440" s="54"/>
      <c r="I440" s="373"/>
      <c r="J440" s="372"/>
      <c r="K440" s="372" t="s">
        <v>2665</v>
      </c>
      <c r="L440" s="43"/>
      <c r="M440" s="403"/>
      <c r="N440" s="403"/>
      <c r="O440" s="403"/>
      <c r="P440" s="403"/>
      <c r="Q440" s="101"/>
      <c r="R440" s="403"/>
      <c r="S440" s="403"/>
      <c r="T440" s="403"/>
      <c r="U440" s="403"/>
      <c r="V440" s="423">
        <f t="shared" si="23"/>
        <v>0</v>
      </c>
      <c r="W440" s="62"/>
      <c r="X440" s="62"/>
      <c r="Y440" s="69"/>
      <c r="Z440" s="62"/>
      <c r="AA440" s="62"/>
      <c r="AB440" s="372"/>
      <c r="AG440" s="417"/>
    </row>
    <row r="441" spans="2:33" ht="15">
      <c r="B441" s="42" t="e">
        <f>IF(#REF!="","",SUBTOTAL(3,#REF!))</f>
        <v>#REF!</v>
      </c>
      <c r="C441" s="371"/>
      <c r="D441" s="372"/>
      <c r="E441" s="373"/>
      <c r="F441" s="373"/>
      <c r="G441" s="373"/>
      <c r="H441" s="54"/>
      <c r="I441" s="373"/>
      <c r="J441" s="372"/>
      <c r="K441" s="372" t="s">
        <v>2666</v>
      </c>
      <c r="L441" s="43"/>
      <c r="M441" s="403"/>
      <c r="N441" s="403"/>
      <c r="O441" s="403"/>
      <c r="P441" s="403"/>
      <c r="Q441" s="101"/>
      <c r="R441" s="403"/>
      <c r="S441" s="403"/>
      <c r="T441" s="403"/>
      <c r="U441" s="403"/>
      <c r="V441" s="423">
        <f t="shared" si="23"/>
        <v>0</v>
      </c>
      <c r="W441" s="62"/>
      <c r="X441" s="62"/>
      <c r="Y441" s="69"/>
      <c r="Z441" s="62"/>
      <c r="AA441" s="62"/>
      <c r="AB441" s="372"/>
      <c r="AG441" s="417"/>
    </row>
    <row r="442" spans="2:33" ht="38.25">
      <c r="B442" s="42" t="e">
        <f>IF(#REF!="","",SUBTOTAL(3,#REF!))</f>
        <v>#REF!</v>
      </c>
      <c r="C442" s="374"/>
      <c r="D442" s="375"/>
      <c r="E442" s="376"/>
      <c r="F442" s="376"/>
      <c r="G442" s="376"/>
      <c r="H442" s="54"/>
      <c r="I442" s="376"/>
      <c r="J442" s="375"/>
      <c r="K442" s="375" t="s">
        <v>2424</v>
      </c>
      <c r="L442" s="48"/>
      <c r="M442" s="404"/>
      <c r="N442" s="404"/>
      <c r="O442" s="404"/>
      <c r="P442" s="404"/>
      <c r="Q442" s="102"/>
      <c r="R442" s="404"/>
      <c r="S442" s="404"/>
      <c r="T442" s="404"/>
      <c r="U442" s="403"/>
      <c r="V442" s="423">
        <f t="shared" si="23"/>
        <v>0</v>
      </c>
      <c r="W442" s="63"/>
      <c r="X442" s="63"/>
      <c r="Y442" s="70"/>
      <c r="Z442" s="63"/>
      <c r="AA442" s="63"/>
      <c r="AB442" s="375"/>
      <c r="AG442" s="417"/>
    </row>
    <row r="443" spans="2:33" ht="14.25">
      <c r="B443" s="42" t="e">
        <f>IF(#REF!="","",SUBTOTAL(3,#REF!))</f>
        <v>#REF!</v>
      </c>
      <c r="C443" s="377"/>
      <c r="D443" s="364" t="s">
        <v>2667</v>
      </c>
      <c r="E443" s="379"/>
      <c r="F443" s="379"/>
      <c r="G443" s="379"/>
      <c r="H443" s="54"/>
      <c r="I443" s="379"/>
      <c r="J443" s="364"/>
      <c r="K443" s="364"/>
      <c r="L443" s="24"/>
      <c r="M443" s="405"/>
      <c r="N443" s="405"/>
      <c r="O443" s="405"/>
      <c r="P443" s="405"/>
      <c r="Q443" s="103"/>
      <c r="R443" s="405"/>
      <c r="S443" s="405"/>
      <c r="T443" s="405"/>
      <c r="U443" s="412"/>
      <c r="V443" s="424">
        <f t="shared" si="23"/>
        <v>0</v>
      </c>
      <c r="W443" s="71"/>
      <c r="X443" s="71"/>
      <c r="Y443" s="72"/>
      <c r="Z443" s="71"/>
      <c r="AA443" s="71"/>
      <c r="AB443" s="364"/>
      <c r="AG443" s="417">
        <f>AD443-Z443</f>
        <v>0</v>
      </c>
    </row>
    <row r="444" spans="2:33" ht="14.25">
      <c r="B444" s="42" t="e">
        <f>IF(#REF!="","",SUBTOTAL(3,#REF!))</f>
        <v>#REF!</v>
      </c>
      <c r="C444" s="380" t="s">
        <v>2327</v>
      </c>
      <c r="D444" s="381" t="s">
        <v>2668</v>
      </c>
      <c r="E444" s="364"/>
      <c r="F444" s="364"/>
      <c r="G444" s="364"/>
      <c r="H444" s="54"/>
      <c r="I444" s="379"/>
      <c r="J444" s="381"/>
      <c r="K444" s="381"/>
      <c r="L444" s="60"/>
      <c r="M444" s="405"/>
      <c r="N444" s="405"/>
      <c r="O444" s="405"/>
      <c r="P444" s="405"/>
      <c r="Q444" s="103"/>
      <c r="R444" s="405"/>
      <c r="S444" s="405"/>
      <c r="T444" s="405"/>
      <c r="U444" s="412"/>
      <c r="V444" s="424">
        <f t="shared" si="23"/>
        <v>0</v>
      </c>
      <c r="W444" s="71"/>
      <c r="X444" s="71"/>
      <c r="Y444" s="72"/>
      <c r="Z444" s="71"/>
      <c r="AA444" s="71"/>
      <c r="AB444" s="381"/>
      <c r="AG444" s="417">
        <f>AD444-Z444</f>
        <v>0</v>
      </c>
    </row>
    <row r="445" spans="2:33" ht="14.25">
      <c r="B445" s="42" t="e">
        <f>IF(#REF!="","",SUBTOTAL(3,#REF!))</f>
        <v>#REF!</v>
      </c>
      <c r="C445" s="380" t="s">
        <v>2295</v>
      </c>
      <c r="D445" s="381" t="s">
        <v>2669</v>
      </c>
      <c r="E445" s="364"/>
      <c r="F445" s="364"/>
      <c r="G445" s="364"/>
      <c r="H445" s="54"/>
      <c r="I445" s="379"/>
      <c r="J445" s="381"/>
      <c r="K445" s="381"/>
      <c r="L445" s="60"/>
      <c r="M445" s="405"/>
      <c r="N445" s="405"/>
      <c r="O445" s="405"/>
      <c r="P445" s="405"/>
      <c r="Q445" s="103"/>
      <c r="R445" s="405"/>
      <c r="S445" s="405"/>
      <c r="T445" s="405"/>
      <c r="U445" s="412"/>
      <c r="V445" s="424">
        <f t="shared" si="23"/>
        <v>0</v>
      </c>
      <c r="W445" s="71"/>
      <c r="X445" s="71"/>
      <c r="Y445" s="72"/>
      <c r="Z445" s="71"/>
      <c r="AA445" s="71"/>
      <c r="AB445" s="381"/>
      <c r="AG445" s="417">
        <f>AD445-Z445</f>
        <v>0</v>
      </c>
    </row>
    <row r="446" spans="2:33" ht="15">
      <c r="B446" s="42" t="e">
        <f>IF(#REF!="","",SUBTOTAL(3,#REF!))</f>
        <v>#REF!</v>
      </c>
      <c r="C446" s="369"/>
      <c r="D446" s="370" t="s">
        <v>1558</v>
      </c>
      <c r="E446" s="368" t="s">
        <v>2279</v>
      </c>
      <c r="F446" s="368" t="s">
        <v>2279</v>
      </c>
      <c r="G446" s="368" t="s">
        <v>126</v>
      </c>
      <c r="H446" s="54"/>
      <c r="I446" s="368">
        <v>465</v>
      </c>
      <c r="J446" s="370" t="s">
        <v>2298</v>
      </c>
      <c r="K446" s="370" t="s">
        <v>2670</v>
      </c>
      <c r="L446" s="38"/>
      <c r="M446" s="402"/>
      <c r="N446" s="402"/>
      <c r="O446" s="402"/>
      <c r="P446" s="402"/>
      <c r="Q446" s="100"/>
      <c r="R446" s="402">
        <v>1890000</v>
      </c>
      <c r="S446" s="402">
        <v>1890000</v>
      </c>
      <c r="T446" s="402">
        <v>1856000</v>
      </c>
      <c r="U446" s="402"/>
      <c r="V446" s="422">
        <f t="shared" si="23"/>
        <v>1856000</v>
      </c>
      <c r="W446" s="61">
        <v>2145000</v>
      </c>
      <c r="X446" s="61">
        <v>2250000</v>
      </c>
      <c r="Y446" s="68"/>
      <c r="Z446" s="61">
        <f>MIN(M446:X446)</f>
        <v>1856000</v>
      </c>
      <c r="AA446" s="61">
        <f>Z446*I446</f>
        <v>863040000</v>
      </c>
      <c r="AB446" s="370"/>
      <c r="AC446" s="362">
        <f>VLOOKUP($D$9:$D$830,[6]TH6!$B$9:$I$567,8,0)</f>
        <v>471</v>
      </c>
      <c r="AD446" s="362">
        <f>VLOOKUP($D$9:$D$830,[6]TH6!$B$9:$I$567,7,0)</f>
        <v>1971000</v>
      </c>
      <c r="AF446" s="362">
        <f>AC446-I446</f>
        <v>6</v>
      </c>
      <c r="AG446" s="417">
        <f>AD446-Z446</f>
        <v>115000</v>
      </c>
    </row>
    <row r="447" spans="2:33" ht="25.5">
      <c r="B447" s="42" t="e">
        <f>IF(#REF!="","",SUBTOTAL(3,#REF!))</f>
        <v>#REF!</v>
      </c>
      <c r="C447" s="371"/>
      <c r="D447" s="372"/>
      <c r="E447" s="373"/>
      <c r="F447" s="373"/>
      <c r="G447" s="373"/>
      <c r="H447" s="54"/>
      <c r="I447" s="373"/>
      <c r="J447" s="372"/>
      <c r="K447" s="372" t="s">
        <v>2671</v>
      </c>
      <c r="L447" s="43"/>
      <c r="M447" s="403"/>
      <c r="N447" s="403"/>
      <c r="O447" s="403"/>
      <c r="P447" s="403"/>
      <c r="Q447" s="101"/>
      <c r="R447" s="403"/>
      <c r="S447" s="403"/>
      <c r="T447" s="403"/>
      <c r="U447" s="403"/>
      <c r="V447" s="423">
        <f t="shared" si="23"/>
        <v>0</v>
      </c>
      <c r="W447" s="62"/>
      <c r="X447" s="62"/>
      <c r="Y447" s="69"/>
      <c r="Z447" s="62"/>
      <c r="AA447" s="62"/>
      <c r="AB447" s="372"/>
      <c r="AG447" s="417"/>
    </row>
    <row r="448" spans="2:33" ht="25.5">
      <c r="B448" s="42" t="e">
        <f>IF(#REF!="","",SUBTOTAL(3,#REF!))</f>
        <v>#REF!</v>
      </c>
      <c r="C448" s="371"/>
      <c r="D448" s="372"/>
      <c r="E448" s="373"/>
      <c r="F448" s="373"/>
      <c r="G448" s="373"/>
      <c r="H448" s="54"/>
      <c r="I448" s="373"/>
      <c r="J448" s="372"/>
      <c r="K448" s="372" t="s">
        <v>2672</v>
      </c>
      <c r="L448" s="43"/>
      <c r="M448" s="403"/>
      <c r="N448" s="403"/>
      <c r="O448" s="403"/>
      <c r="P448" s="403"/>
      <c r="Q448" s="101"/>
      <c r="R448" s="403"/>
      <c r="S448" s="403"/>
      <c r="T448" s="403"/>
      <c r="U448" s="403"/>
      <c r="V448" s="423">
        <f t="shared" si="23"/>
        <v>0</v>
      </c>
      <c r="W448" s="62"/>
      <c r="X448" s="62"/>
      <c r="Y448" s="69"/>
      <c r="Z448" s="62"/>
      <c r="AA448" s="62"/>
      <c r="AB448" s="372"/>
      <c r="AG448" s="417"/>
    </row>
    <row r="449" spans="2:33" ht="25.5">
      <c r="B449" s="42" t="e">
        <f>IF(#REF!="","",SUBTOTAL(3,#REF!))</f>
        <v>#REF!</v>
      </c>
      <c r="C449" s="371"/>
      <c r="D449" s="372"/>
      <c r="E449" s="373"/>
      <c r="F449" s="373"/>
      <c r="G449" s="373"/>
      <c r="H449" s="54"/>
      <c r="I449" s="373"/>
      <c r="J449" s="372"/>
      <c r="K449" s="372" t="s">
        <v>2673</v>
      </c>
      <c r="L449" s="43"/>
      <c r="M449" s="403"/>
      <c r="N449" s="403"/>
      <c r="O449" s="403"/>
      <c r="P449" s="403"/>
      <c r="Q449" s="101"/>
      <c r="R449" s="403"/>
      <c r="S449" s="403"/>
      <c r="T449" s="403"/>
      <c r="U449" s="403"/>
      <c r="V449" s="423">
        <f t="shared" si="23"/>
        <v>0</v>
      </c>
      <c r="W449" s="62"/>
      <c r="X449" s="62"/>
      <c r="Y449" s="69"/>
      <c r="Z449" s="62"/>
      <c r="AA449" s="62"/>
      <c r="AB449" s="372"/>
      <c r="AG449" s="417"/>
    </row>
    <row r="450" spans="2:33" ht="15">
      <c r="B450" s="42" t="e">
        <f>IF(#REF!="","",SUBTOTAL(3,#REF!))</f>
        <v>#REF!</v>
      </c>
      <c r="C450" s="371"/>
      <c r="D450" s="372"/>
      <c r="E450" s="373"/>
      <c r="F450" s="373"/>
      <c r="G450" s="373"/>
      <c r="H450" s="54"/>
      <c r="I450" s="373"/>
      <c r="J450" s="372"/>
      <c r="K450" s="372" t="s">
        <v>2674</v>
      </c>
      <c r="L450" s="43"/>
      <c r="M450" s="403"/>
      <c r="N450" s="403"/>
      <c r="O450" s="403"/>
      <c r="P450" s="403"/>
      <c r="Q450" s="101"/>
      <c r="R450" s="403"/>
      <c r="S450" s="403"/>
      <c r="T450" s="403"/>
      <c r="U450" s="403"/>
      <c r="V450" s="423">
        <f t="shared" si="23"/>
        <v>0</v>
      </c>
      <c r="W450" s="62"/>
      <c r="X450" s="62"/>
      <c r="Y450" s="69"/>
      <c r="Z450" s="62"/>
      <c r="AA450" s="62"/>
      <c r="AB450" s="372"/>
      <c r="AG450" s="417"/>
    </row>
    <row r="451" spans="2:33" ht="15">
      <c r="B451" s="42" t="e">
        <f>IF(#REF!="","",SUBTOTAL(3,#REF!))</f>
        <v>#REF!</v>
      </c>
      <c r="C451" s="371"/>
      <c r="D451" s="372"/>
      <c r="E451" s="373"/>
      <c r="F451" s="373"/>
      <c r="G451" s="373"/>
      <c r="H451" s="54"/>
      <c r="I451" s="373"/>
      <c r="J451" s="372"/>
      <c r="K451" s="372" t="s">
        <v>2675</v>
      </c>
      <c r="L451" s="43"/>
      <c r="M451" s="403"/>
      <c r="N451" s="403"/>
      <c r="O451" s="403"/>
      <c r="P451" s="403"/>
      <c r="Q451" s="101"/>
      <c r="R451" s="403"/>
      <c r="S451" s="403"/>
      <c r="T451" s="403"/>
      <c r="U451" s="403"/>
      <c r="V451" s="423">
        <f t="shared" si="23"/>
        <v>0</v>
      </c>
      <c r="W451" s="62"/>
      <c r="X451" s="62"/>
      <c r="Y451" s="69"/>
      <c r="Z451" s="62"/>
      <c r="AA451" s="62"/>
      <c r="AB451" s="372"/>
      <c r="AG451" s="417"/>
    </row>
    <row r="452" spans="2:33" ht="15">
      <c r="B452" s="42" t="e">
        <f>IF(#REF!="","",SUBTOTAL(3,#REF!))</f>
        <v>#REF!</v>
      </c>
      <c r="C452" s="371"/>
      <c r="D452" s="372"/>
      <c r="E452" s="373"/>
      <c r="F452" s="373"/>
      <c r="G452" s="373"/>
      <c r="H452" s="54"/>
      <c r="I452" s="373"/>
      <c r="J452" s="372"/>
      <c r="K452" s="372" t="s">
        <v>2676</v>
      </c>
      <c r="L452" s="43"/>
      <c r="M452" s="403"/>
      <c r="N452" s="403"/>
      <c r="O452" s="403"/>
      <c r="P452" s="403"/>
      <c r="Q452" s="101"/>
      <c r="R452" s="403"/>
      <c r="S452" s="403"/>
      <c r="T452" s="403"/>
      <c r="U452" s="403"/>
      <c r="V452" s="423">
        <f t="shared" si="23"/>
        <v>0</v>
      </c>
      <c r="W452" s="62"/>
      <c r="X452" s="62"/>
      <c r="Y452" s="69"/>
      <c r="Z452" s="62"/>
      <c r="AA452" s="62"/>
      <c r="AB452" s="372"/>
      <c r="AG452" s="417"/>
    </row>
    <row r="453" spans="2:33" ht="15">
      <c r="B453" s="42" t="e">
        <f>IF(#REF!="","",SUBTOTAL(3,#REF!))</f>
        <v>#REF!</v>
      </c>
      <c r="C453" s="374"/>
      <c r="D453" s="375"/>
      <c r="E453" s="376"/>
      <c r="F453" s="376"/>
      <c r="G453" s="376"/>
      <c r="H453" s="54"/>
      <c r="I453" s="376"/>
      <c r="J453" s="375"/>
      <c r="K453" s="375" t="s">
        <v>2677</v>
      </c>
      <c r="L453" s="48"/>
      <c r="M453" s="404"/>
      <c r="N453" s="404"/>
      <c r="O453" s="404"/>
      <c r="P453" s="404"/>
      <c r="Q453" s="102"/>
      <c r="R453" s="404"/>
      <c r="S453" s="404"/>
      <c r="T453" s="404"/>
      <c r="U453" s="403"/>
      <c r="V453" s="423">
        <f t="shared" si="23"/>
        <v>0</v>
      </c>
      <c r="W453" s="63"/>
      <c r="X453" s="63"/>
      <c r="Y453" s="70"/>
      <c r="Z453" s="63"/>
      <c r="AA453" s="63"/>
      <c r="AB453" s="375"/>
      <c r="AG453" s="417"/>
    </row>
    <row r="454" spans="2:33" ht="15">
      <c r="B454" s="42" t="e">
        <f>IF(#REF!="","",SUBTOTAL(3,#REF!))</f>
        <v>#REF!</v>
      </c>
      <c r="C454" s="369"/>
      <c r="D454" s="370" t="s">
        <v>1565</v>
      </c>
      <c r="E454" s="368" t="s">
        <v>2279</v>
      </c>
      <c r="F454" s="368" t="s">
        <v>2279</v>
      </c>
      <c r="G454" s="368" t="s">
        <v>126</v>
      </c>
      <c r="H454" s="54"/>
      <c r="I454" s="368">
        <v>474</v>
      </c>
      <c r="J454" s="370" t="s">
        <v>2298</v>
      </c>
      <c r="K454" s="370" t="s">
        <v>2670</v>
      </c>
      <c r="L454" s="38"/>
      <c r="M454" s="402"/>
      <c r="N454" s="402"/>
      <c r="O454" s="402"/>
      <c r="P454" s="402"/>
      <c r="Q454" s="100"/>
      <c r="R454" s="402">
        <v>3390000</v>
      </c>
      <c r="S454" s="402">
        <v>3000000</v>
      </c>
      <c r="T454" s="402">
        <v>2946000</v>
      </c>
      <c r="U454" s="402"/>
      <c r="V454" s="422">
        <f t="shared" si="23"/>
        <v>2946000</v>
      </c>
      <c r="W454" s="61">
        <v>2475000</v>
      </c>
      <c r="X454" s="61">
        <v>3330000</v>
      </c>
      <c r="Y454" s="68"/>
      <c r="Z454" s="61">
        <f>MIN(M454:X454)</f>
        <v>2475000</v>
      </c>
      <c r="AA454" s="61">
        <f>Z454*I454</f>
        <v>1173150000</v>
      </c>
      <c r="AB454" s="370"/>
      <c r="AC454" s="362">
        <f>VLOOKUP($D$9:$D$830,[6]TH6!$B$9:$I$567,8,0)</f>
        <v>478</v>
      </c>
      <c r="AD454" s="362">
        <f>VLOOKUP($D$9:$D$830,[6]TH6!$B$9:$I$567,7,0)</f>
        <v>2787061</v>
      </c>
      <c r="AF454" s="362">
        <f>AC454-I454</f>
        <v>4</v>
      </c>
      <c r="AG454" s="417">
        <f>AD454-Z454</f>
        <v>312061</v>
      </c>
    </row>
    <row r="455" spans="2:33" ht="15">
      <c r="B455" s="42" t="e">
        <f>IF(#REF!="","",SUBTOTAL(3,#REF!))</f>
        <v>#REF!</v>
      </c>
      <c r="C455" s="371"/>
      <c r="D455" s="372"/>
      <c r="E455" s="373"/>
      <c r="F455" s="373"/>
      <c r="G455" s="373"/>
      <c r="H455" s="54"/>
      <c r="I455" s="373"/>
      <c r="J455" s="372"/>
      <c r="K455" s="372" t="s">
        <v>2678</v>
      </c>
      <c r="L455" s="43"/>
      <c r="M455" s="403"/>
      <c r="N455" s="403"/>
      <c r="O455" s="403"/>
      <c r="P455" s="403"/>
      <c r="Q455" s="101"/>
      <c r="R455" s="403"/>
      <c r="S455" s="403"/>
      <c r="T455" s="403"/>
      <c r="U455" s="403"/>
      <c r="V455" s="423">
        <f t="shared" si="23"/>
        <v>0</v>
      </c>
      <c r="W455" s="62"/>
      <c r="X455" s="62"/>
      <c r="Y455" s="69"/>
      <c r="Z455" s="62"/>
      <c r="AA455" s="62"/>
      <c r="AB455" s="372"/>
      <c r="AG455" s="417"/>
    </row>
    <row r="456" spans="2:33" ht="15">
      <c r="B456" s="42" t="e">
        <f>IF(#REF!="","",SUBTOTAL(3,#REF!))</f>
        <v>#REF!</v>
      </c>
      <c r="C456" s="371"/>
      <c r="D456" s="372"/>
      <c r="E456" s="373"/>
      <c r="F456" s="373"/>
      <c r="G456" s="373"/>
      <c r="H456" s="54"/>
      <c r="I456" s="373"/>
      <c r="J456" s="372"/>
      <c r="K456" s="372" t="s">
        <v>2679</v>
      </c>
      <c r="L456" s="43"/>
      <c r="M456" s="403"/>
      <c r="N456" s="403"/>
      <c r="O456" s="403"/>
      <c r="P456" s="403"/>
      <c r="Q456" s="101"/>
      <c r="R456" s="403"/>
      <c r="S456" s="403"/>
      <c r="T456" s="403"/>
      <c r="U456" s="403"/>
      <c r="V456" s="423">
        <f t="shared" si="23"/>
        <v>0</v>
      </c>
      <c r="W456" s="62"/>
      <c r="X456" s="62"/>
      <c r="Y456" s="69"/>
      <c r="Z456" s="62"/>
      <c r="AA456" s="62"/>
      <c r="AB456" s="372"/>
      <c r="AG456" s="417"/>
    </row>
    <row r="457" spans="2:33" ht="15">
      <c r="B457" s="42" t="e">
        <f>IF(#REF!="","",SUBTOTAL(3,#REF!))</f>
        <v>#REF!</v>
      </c>
      <c r="C457" s="371"/>
      <c r="D457" s="372"/>
      <c r="E457" s="373"/>
      <c r="F457" s="373"/>
      <c r="G457" s="373"/>
      <c r="H457" s="54"/>
      <c r="I457" s="373"/>
      <c r="J457" s="372"/>
      <c r="K457" s="372" t="s">
        <v>2680</v>
      </c>
      <c r="L457" s="43"/>
      <c r="M457" s="403"/>
      <c r="N457" s="403"/>
      <c r="O457" s="403"/>
      <c r="P457" s="403"/>
      <c r="Q457" s="101"/>
      <c r="R457" s="403"/>
      <c r="S457" s="403"/>
      <c r="T457" s="403"/>
      <c r="U457" s="403"/>
      <c r="V457" s="423">
        <f t="shared" si="23"/>
        <v>0</v>
      </c>
      <c r="W457" s="62"/>
      <c r="X457" s="62"/>
      <c r="Y457" s="69"/>
      <c r="Z457" s="62"/>
      <c r="AA457" s="62"/>
      <c r="AB457" s="372"/>
      <c r="AG457" s="417"/>
    </row>
    <row r="458" spans="2:33" ht="15">
      <c r="B458" s="42" t="e">
        <f>IF(#REF!="","",SUBTOTAL(3,#REF!))</f>
        <v>#REF!</v>
      </c>
      <c r="C458" s="371"/>
      <c r="D458" s="372"/>
      <c r="E458" s="373"/>
      <c r="F458" s="373"/>
      <c r="G458" s="373"/>
      <c r="H458" s="54"/>
      <c r="I458" s="373"/>
      <c r="J458" s="372"/>
      <c r="K458" s="372" t="s">
        <v>2681</v>
      </c>
      <c r="L458" s="43"/>
      <c r="M458" s="403"/>
      <c r="N458" s="403"/>
      <c r="O458" s="403"/>
      <c r="P458" s="403"/>
      <c r="Q458" s="101"/>
      <c r="R458" s="403"/>
      <c r="S458" s="403"/>
      <c r="T458" s="403"/>
      <c r="U458" s="403"/>
      <c r="V458" s="423">
        <f t="shared" ref="V458:V521" si="24">MIN(M458:U458)</f>
        <v>0</v>
      </c>
      <c r="W458" s="62"/>
      <c r="X458" s="62"/>
      <c r="Y458" s="69"/>
      <c r="Z458" s="62"/>
      <c r="AA458" s="62"/>
      <c r="AB458" s="372"/>
      <c r="AG458" s="417"/>
    </row>
    <row r="459" spans="2:33" ht="15">
      <c r="B459" s="42" t="e">
        <f>IF(#REF!="","",SUBTOTAL(3,#REF!))</f>
        <v>#REF!</v>
      </c>
      <c r="C459" s="371"/>
      <c r="D459" s="372"/>
      <c r="E459" s="373"/>
      <c r="F459" s="373"/>
      <c r="G459" s="373"/>
      <c r="H459" s="54"/>
      <c r="I459" s="373"/>
      <c r="J459" s="372"/>
      <c r="K459" s="372" t="s">
        <v>2682</v>
      </c>
      <c r="L459" s="43"/>
      <c r="M459" s="403"/>
      <c r="N459" s="403"/>
      <c r="O459" s="403"/>
      <c r="P459" s="403"/>
      <c r="Q459" s="101"/>
      <c r="R459" s="403"/>
      <c r="S459" s="403"/>
      <c r="T459" s="403"/>
      <c r="U459" s="403"/>
      <c r="V459" s="423">
        <f t="shared" si="24"/>
        <v>0</v>
      </c>
      <c r="W459" s="62"/>
      <c r="X459" s="62"/>
      <c r="Y459" s="69"/>
      <c r="Z459" s="62"/>
      <c r="AA459" s="62"/>
      <c r="AB459" s="372"/>
      <c r="AG459" s="417"/>
    </row>
    <row r="460" spans="2:33" ht="15">
      <c r="B460" s="42" t="e">
        <f>IF(#REF!="","",SUBTOTAL(3,#REF!))</f>
        <v>#REF!</v>
      </c>
      <c r="C460" s="371"/>
      <c r="D460" s="372"/>
      <c r="E460" s="373"/>
      <c r="F460" s="373"/>
      <c r="G460" s="373"/>
      <c r="H460" s="54"/>
      <c r="I460" s="373"/>
      <c r="J460" s="372"/>
      <c r="K460" s="372" t="s">
        <v>2683</v>
      </c>
      <c r="L460" s="43"/>
      <c r="M460" s="403"/>
      <c r="N460" s="403"/>
      <c r="O460" s="403"/>
      <c r="P460" s="403"/>
      <c r="Q460" s="101"/>
      <c r="R460" s="403"/>
      <c r="S460" s="403"/>
      <c r="T460" s="403"/>
      <c r="U460" s="403"/>
      <c r="V460" s="423">
        <f t="shared" si="24"/>
        <v>0</v>
      </c>
      <c r="W460" s="62"/>
      <c r="X460" s="62"/>
      <c r="Y460" s="69"/>
      <c r="Z460" s="62"/>
      <c r="AA460" s="62"/>
      <c r="AB460" s="372"/>
      <c r="AG460" s="417"/>
    </row>
    <row r="461" spans="2:33" ht="15">
      <c r="B461" s="42" t="e">
        <f>IF(#REF!="","",SUBTOTAL(3,#REF!))</f>
        <v>#REF!</v>
      </c>
      <c r="C461" s="371"/>
      <c r="D461" s="372"/>
      <c r="E461" s="373"/>
      <c r="F461" s="373"/>
      <c r="G461" s="373"/>
      <c r="H461" s="54"/>
      <c r="I461" s="373"/>
      <c r="J461" s="372"/>
      <c r="K461" s="372" t="s">
        <v>2684</v>
      </c>
      <c r="L461" s="43"/>
      <c r="M461" s="403"/>
      <c r="N461" s="403"/>
      <c r="O461" s="403"/>
      <c r="P461" s="403"/>
      <c r="Q461" s="101"/>
      <c r="R461" s="403"/>
      <c r="S461" s="403"/>
      <c r="T461" s="403"/>
      <c r="U461" s="403"/>
      <c r="V461" s="423">
        <f t="shared" si="24"/>
        <v>0</v>
      </c>
      <c r="W461" s="62"/>
      <c r="X461" s="62"/>
      <c r="Y461" s="69"/>
      <c r="Z461" s="62"/>
      <c r="AA461" s="62"/>
      <c r="AB461" s="372"/>
      <c r="AG461" s="417"/>
    </row>
    <row r="462" spans="2:33" ht="15">
      <c r="B462" s="42" t="e">
        <f>IF(#REF!="","",SUBTOTAL(3,#REF!))</f>
        <v>#REF!</v>
      </c>
      <c r="C462" s="371"/>
      <c r="D462" s="372"/>
      <c r="E462" s="373"/>
      <c r="F462" s="373"/>
      <c r="G462" s="373"/>
      <c r="H462" s="54"/>
      <c r="I462" s="373"/>
      <c r="J462" s="372"/>
      <c r="K462" s="372" t="s">
        <v>2685</v>
      </c>
      <c r="L462" s="43"/>
      <c r="M462" s="403"/>
      <c r="N462" s="403"/>
      <c r="O462" s="403"/>
      <c r="P462" s="403"/>
      <c r="Q462" s="101"/>
      <c r="R462" s="403"/>
      <c r="S462" s="403"/>
      <c r="T462" s="403"/>
      <c r="U462" s="403"/>
      <c r="V462" s="423">
        <f t="shared" si="24"/>
        <v>0</v>
      </c>
      <c r="W462" s="62"/>
      <c r="X462" s="62"/>
      <c r="Y462" s="69"/>
      <c r="Z462" s="62"/>
      <c r="AA462" s="62"/>
      <c r="AB462" s="372"/>
      <c r="AG462" s="417"/>
    </row>
    <row r="463" spans="2:33" ht="15">
      <c r="B463" s="42" t="e">
        <f>IF(#REF!="","",SUBTOTAL(3,#REF!))</f>
        <v>#REF!</v>
      </c>
      <c r="C463" s="371"/>
      <c r="D463" s="372"/>
      <c r="E463" s="373"/>
      <c r="F463" s="373"/>
      <c r="G463" s="373"/>
      <c r="H463" s="54"/>
      <c r="I463" s="373"/>
      <c r="J463" s="372"/>
      <c r="K463" s="372" t="s">
        <v>2686</v>
      </c>
      <c r="L463" s="43"/>
      <c r="M463" s="403"/>
      <c r="N463" s="403"/>
      <c r="O463" s="403"/>
      <c r="P463" s="403"/>
      <c r="Q463" s="101"/>
      <c r="R463" s="403"/>
      <c r="S463" s="403"/>
      <c r="T463" s="403"/>
      <c r="U463" s="403"/>
      <c r="V463" s="423">
        <f t="shared" si="24"/>
        <v>0</v>
      </c>
      <c r="W463" s="62"/>
      <c r="X463" s="62"/>
      <c r="Y463" s="69"/>
      <c r="Z463" s="62"/>
      <c r="AA463" s="62"/>
      <c r="AB463" s="372"/>
      <c r="AG463" s="417"/>
    </row>
    <row r="464" spans="2:33" ht="15">
      <c r="B464" s="42" t="e">
        <f>IF(#REF!="","",SUBTOTAL(3,#REF!))</f>
        <v>#REF!</v>
      </c>
      <c r="C464" s="371"/>
      <c r="D464" s="372"/>
      <c r="E464" s="373"/>
      <c r="F464" s="373"/>
      <c r="G464" s="373"/>
      <c r="H464" s="54"/>
      <c r="I464" s="373"/>
      <c r="J464" s="372"/>
      <c r="K464" s="372" t="s">
        <v>2687</v>
      </c>
      <c r="L464" s="43"/>
      <c r="M464" s="403"/>
      <c r="N464" s="403"/>
      <c r="O464" s="403"/>
      <c r="P464" s="403"/>
      <c r="Q464" s="101"/>
      <c r="R464" s="403"/>
      <c r="S464" s="403"/>
      <c r="T464" s="403"/>
      <c r="U464" s="403"/>
      <c r="V464" s="423">
        <f t="shared" si="24"/>
        <v>0</v>
      </c>
      <c r="W464" s="62"/>
      <c r="X464" s="62"/>
      <c r="Y464" s="69"/>
      <c r="Z464" s="62"/>
      <c r="AA464" s="62"/>
      <c r="AB464" s="372"/>
      <c r="AG464" s="417"/>
    </row>
    <row r="465" spans="2:33" ht="15">
      <c r="B465" s="42" t="e">
        <f>IF(#REF!="","",SUBTOTAL(3,#REF!))</f>
        <v>#REF!</v>
      </c>
      <c r="C465" s="371"/>
      <c r="D465" s="372"/>
      <c r="E465" s="373"/>
      <c r="F465" s="373"/>
      <c r="G465" s="373"/>
      <c r="H465" s="54"/>
      <c r="I465" s="373"/>
      <c r="J465" s="372"/>
      <c r="K465" s="372" t="s">
        <v>2688</v>
      </c>
      <c r="L465" s="43"/>
      <c r="M465" s="403"/>
      <c r="N465" s="403"/>
      <c r="O465" s="403"/>
      <c r="P465" s="403"/>
      <c r="Q465" s="101"/>
      <c r="R465" s="403"/>
      <c r="S465" s="403"/>
      <c r="T465" s="403"/>
      <c r="U465" s="403"/>
      <c r="V465" s="423">
        <f t="shared" si="24"/>
        <v>0</v>
      </c>
      <c r="W465" s="62"/>
      <c r="X465" s="62"/>
      <c r="Y465" s="69"/>
      <c r="Z465" s="62"/>
      <c r="AA465" s="62"/>
      <c r="AB465" s="372"/>
      <c r="AG465" s="417"/>
    </row>
    <row r="466" spans="2:33" ht="15">
      <c r="B466" s="42" t="e">
        <f>IF(#REF!="","",SUBTOTAL(3,#REF!))</f>
        <v>#REF!</v>
      </c>
      <c r="C466" s="371"/>
      <c r="D466" s="372"/>
      <c r="E466" s="373"/>
      <c r="F466" s="373"/>
      <c r="G466" s="373"/>
      <c r="H466" s="54"/>
      <c r="I466" s="373"/>
      <c r="J466" s="372"/>
      <c r="K466" s="372" t="s">
        <v>2689</v>
      </c>
      <c r="L466" s="43"/>
      <c r="M466" s="403"/>
      <c r="N466" s="403"/>
      <c r="O466" s="403"/>
      <c r="P466" s="403"/>
      <c r="Q466" s="101"/>
      <c r="R466" s="403"/>
      <c r="S466" s="403"/>
      <c r="T466" s="403"/>
      <c r="U466" s="403"/>
      <c r="V466" s="423">
        <f t="shared" si="24"/>
        <v>0</v>
      </c>
      <c r="W466" s="62"/>
      <c r="X466" s="62"/>
      <c r="Y466" s="69"/>
      <c r="Z466" s="62"/>
      <c r="AA466" s="62"/>
      <c r="AB466" s="372"/>
      <c r="AG466" s="417"/>
    </row>
    <row r="467" spans="2:33" ht="15">
      <c r="B467" s="42" t="e">
        <f>IF(#REF!="","",SUBTOTAL(3,#REF!))</f>
        <v>#REF!</v>
      </c>
      <c r="C467" s="371"/>
      <c r="D467" s="372"/>
      <c r="E467" s="373"/>
      <c r="F467" s="373"/>
      <c r="G467" s="373"/>
      <c r="H467" s="54"/>
      <c r="I467" s="373"/>
      <c r="J467" s="372"/>
      <c r="K467" s="372" t="s">
        <v>2690</v>
      </c>
      <c r="L467" s="43"/>
      <c r="M467" s="403"/>
      <c r="N467" s="403"/>
      <c r="O467" s="403"/>
      <c r="P467" s="403"/>
      <c r="Q467" s="101"/>
      <c r="R467" s="403"/>
      <c r="S467" s="403"/>
      <c r="T467" s="403"/>
      <c r="U467" s="403"/>
      <c r="V467" s="423">
        <f t="shared" si="24"/>
        <v>0</v>
      </c>
      <c r="W467" s="62"/>
      <c r="X467" s="62"/>
      <c r="Y467" s="69"/>
      <c r="Z467" s="62"/>
      <c r="AA467" s="62"/>
      <c r="AB467" s="372"/>
      <c r="AG467" s="417"/>
    </row>
    <row r="468" spans="2:33" ht="15">
      <c r="B468" s="42" t="e">
        <f>IF(#REF!="","",SUBTOTAL(3,#REF!))</f>
        <v>#REF!</v>
      </c>
      <c r="C468" s="374"/>
      <c r="D468" s="375"/>
      <c r="E468" s="376"/>
      <c r="F468" s="376"/>
      <c r="G468" s="376"/>
      <c r="H468" s="54"/>
      <c r="I468" s="376"/>
      <c r="J468" s="375"/>
      <c r="K468" s="375" t="s">
        <v>2691</v>
      </c>
      <c r="L468" s="48"/>
      <c r="M468" s="404"/>
      <c r="N468" s="404"/>
      <c r="O468" s="404"/>
      <c r="P468" s="404"/>
      <c r="Q468" s="102"/>
      <c r="R468" s="404"/>
      <c r="S468" s="404"/>
      <c r="T468" s="404"/>
      <c r="U468" s="403"/>
      <c r="V468" s="423">
        <f t="shared" si="24"/>
        <v>0</v>
      </c>
      <c r="W468" s="63"/>
      <c r="X468" s="63"/>
      <c r="Y468" s="70"/>
      <c r="Z468" s="63"/>
      <c r="AA468" s="63"/>
      <c r="AB468" s="375"/>
      <c r="AG468" s="417"/>
    </row>
    <row r="469" spans="2:33" ht="63.75">
      <c r="B469" s="42" t="e">
        <f>IF(#REF!="","",SUBTOTAL(3,#REF!))</f>
        <v>#REF!</v>
      </c>
      <c r="C469" s="369"/>
      <c r="D469" s="370" t="s">
        <v>1571</v>
      </c>
      <c r="E469" s="368" t="s">
        <v>2279</v>
      </c>
      <c r="F469" s="368" t="s">
        <v>2279</v>
      </c>
      <c r="G469" s="368" t="s">
        <v>126</v>
      </c>
      <c r="H469" s="54"/>
      <c r="I469" s="368">
        <v>162</v>
      </c>
      <c r="J469" s="370"/>
      <c r="K469" s="370" t="s">
        <v>2692</v>
      </c>
      <c r="L469" s="38"/>
      <c r="M469" s="402"/>
      <c r="N469" s="402"/>
      <c r="O469" s="402"/>
      <c r="P469" s="402"/>
      <c r="Q469" s="100"/>
      <c r="R469" s="402">
        <v>11500000</v>
      </c>
      <c r="S469" s="402">
        <v>11500000</v>
      </c>
      <c r="T469" s="402">
        <v>10802000</v>
      </c>
      <c r="U469" s="402"/>
      <c r="V469" s="422">
        <f t="shared" si="24"/>
        <v>10802000</v>
      </c>
      <c r="W469" s="61">
        <v>17250000</v>
      </c>
      <c r="X469" s="61">
        <v>22680000</v>
      </c>
      <c r="Y469" s="68"/>
      <c r="Z469" s="56" t="e">
        <f>#REF!</f>
        <v>#REF!</v>
      </c>
      <c r="AA469" s="61" t="e">
        <f>Z469*I469</f>
        <v>#REF!</v>
      </c>
      <c r="AB469" s="370"/>
      <c r="AC469" s="362">
        <f>VLOOKUP($D$9:$D$830,[6]TH6!$B$9:$I$567,8,0)</f>
        <v>176</v>
      </c>
      <c r="AD469" s="362">
        <f>VLOOKUP($D$9:$D$830,[6]TH6!$B$9:$I$567,7,0)</f>
        <v>10658250</v>
      </c>
      <c r="AF469" s="362">
        <f>AC469-I469</f>
        <v>14</v>
      </c>
      <c r="AG469" s="417" t="e">
        <f>AD469-Z469</f>
        <v>#REF!</v>
      </c>
    </row>
    <row r="470" spans="2:33" ht="15">
      <c r="B470" s="42" t="e">
        <f>IF(#REF!="","",SUBTOTAL(3,#REF!))</f>
        <v>#REF!</v>
      </c>
      <c r="C470" s="374"/>
      <c r="D470" s="375"/>
      <c r="E470" s="376"/>
      <c r="F470" s="376"/>
      <c r="G470" s="376"/>
      <c r="H470" s="54"/>
      <c r="I470" s="376"/>
      <c r="J470" s="375"/>
      <c r="K470" s="375" t="s">
        <v>2693</v>
      </c>
      <c r="L470" s="48"/>
      <c r="M470" s="404"/>
      <c r="N470" s="404"/>
      <c r="O470" s="404"/>
      <c r="P470" s="404"/>
      <c r="Q470" s="102"/>
      <c r="R470" s="404"/>
      <c r="S470" s="404"/>
      <c r="T470" s="404"/>
      <c r="U470" s="403"/>
      <c r="V470" s="423">
        <f t="shared" si="24"/>
        <v>0</v>
      </c>
      <c r="W470" s="63"/>
      <c r="X470" s="63"/>
      <c r="Y470" s="70"/>
      <c r="Z470" s="63"/>
      <c r="AA470" s="63"/>
      <c r="AB470" s="375"/>
      <c r="AG470" s="417"/>
    </row>
    <row r="471" spans="2:33" ht="25.5">
      <c r="B471" s="42" t="e">
        <f>IF(#REF!="","",SUBTOTAL(3,#REF!))</f>
        <v>#REF!</v>
      </c>
      <c r="C471" s="380" t="s">
        <v>2432</v>
      </c>
      <c r="D471" s="381" t="s">
        <v>2694</v>
      </c>
      <c r="E471" s="364"/>
      <c r="F471" s="364"/>
      <c r="G471" s="364"/>
      <c r="H471" s="54"/>
      <c r="I471" s="379"/>
      <c r="J471" s="381"/>
      <c r="K471" s="381"/>
      <c r="L471" s="60"/>
      <c r="M471" s="405"/>
      <c r="N471" s="405"/>
      <c r="O471" s="405"/>
      <c r="P471" s="405"/>
      <c r="Q471" s="103"/>
      <c r="R471" s="405"/>
      <c r="S471" s="405"/>
      <c r="T471" s="405"/>
      <c r="U471" s="412"/>
      <c r="V471" s="424">
        <f t="shared" si="24"/>
        <v>0</v>
      </c>
      <c r="W471" s="71"/>
      <c r="X471" s="71"/>
      <c r="Y471" s="72"/>
      <c r="Z471" s="71"/>
      <c r="AA471" s="71"/>
      <c r="AB471" s="381"/>
      <c r="AG471" s="417">
        <f>AD471-Z471</f>
        <v>0</v>
      </c>
    </row>
    <row r="472" spans="2:33" ht="15">
      <c r="B472" s="42" t="e">
        <f>IF(#REF!="","",SUBTOTAL(3,#REF!))</f>
        <v>#REF!</v>
      </c>
      <c r="C472" s="369"/>
      <c r="D472" s="370" t="s">
        <v>1573</v>
      </c>
      <c r="E472" s="368" t="s">
        <v>2279</v>
      </c>
      <c r="F472" s="368" t="s">
        <v>2279</v>
      </c>
      <c r="G472" s="368" t="s">
        <v>126</v>
      </c>
      <c r="H472" s="54"/>
      <c r="I472" s="368">
        <v>469</v>
      </c>
      <c r="J472" s="370" t="s">
        <v>2298</v>
      </c>
      <c r="K472" s="370" t="s">
        <v>2695</v>
      </c>
      <c r="L472" s="38"/>
      <c r="M472" s="402"/>
      <c r="N472" s="402"/>
      <c r="O472" s="402"/>
      <c r="P472" s="402"/>
      <c r="Q472" s="100"/>
      <c r="R472" s="402">
        <v>3550000</v>
      </c>
      <c r="S472" s="402">
        <v>3000000</v>
      </c>
      <c r="T472" s="402">
        <v>2946000</v>
      </c>
      <c r="U472" s="402"/>
      <c r="V472" s="422">
        <f t="shared" si="24"/>
        <v>2946000</v>
      </c>
      <c r="W472" s="61">
        <v>2400000</v>
      </c>
      <c r="X472" s="61">
        <v>2250000</v>
      </c>
      <c r="Y472" s="68"/>
      <c r="Z472" s="61">
        <f>MIN(M472:X472)</f>
        <v>2250000</v>
      </c>
      <c r="AA472" s="61">
        <f>Z472*I472</f>
        <v>1055250000</v>
      </c>
      <c r="AB472" s="370"/>
      <c r="AC472" s="362">
        <f>VLOOKUP($D$9:$D$830,[6]TH6!$B$9:$I$567,8,0)</f>
        <v>476</v>
      </c>
      <c r="AD472" s="362">
        <f>VLOOKUP($D$9:$D$830,[6]TH6!$B$9:$I$567,7,0)</f>
        <v>2784542</v>
      </c>
      <c r="AF472" s="362">
        <f>AC472-I472</f>
        <v>7</v>
      </c>
      <c r="AG472" s="417">
        <f>AD472-Z472</f>
        <v>534542</v>
      </c>
    </row>
    <row r="473" spans="2:33" ht="15">
      <c r="B473" s="42" t="e">
        <f>IF(#REF!="","",SUBTOTAL(3,#REF!))</f>
        <v>#REF!</v>
      </c>
      <c r="C473" s="371"/>
      <c r="D473" s="372"/>
      <c r="E473" s="373"/>
      <c r="F473" s="373"/>
      <c r="G473" s="373"/>
      <c r="H473" s="54"/>
      <c r="I473" s="373"/>
      <c r="J473" s="372"/>
      <c r="K473" s="372" t="s">
        <v>2696</v>
      </c>
      <c r="L473" s="43"/>
      <c r="M473" s="403"/>
      <c r="N473" s="403"/>
      <c r="O473" s="403"/>
      <c r="P473" s="403"/>
      <c r="Q473" s="101"/>
      <c r="R473" s="403"/>
      <c r="S473" s="403"/>
      <c r="T473" s="403"/>
      <c r="U473" s="403"/>
      <c r="V473" s="423">
        <f t="shared" si="24"/>
        <v>0</v>
      </c>
      <c r="W473" s="62"/>
      <c r="X473" s="62"/>
      <c r="Y473" s="69"/>
      <c r="Z473" s="62"/>
      <c r="AA473" s="62"/>
      <c r="AB473" s="372"/>
      <c r="AG473" s="417"/>
    </row>
    <row r="474" spans="2:33" ht="15">
      <c r="B474" s="42" t="e">
        <f>IF(#REF!="","",SUBTOTAL(3,#REF!))</f>
        <v>#REF!</v>
      </c>
      <c r="C474" s="371"/>
      <c r="D474" s="372"/>
      <c r="E474" s="373"/>
      <c r="F474" s="373"/>
      <c r="G474" s="373"/>
      <c r="H474" s="54"/>
      <c r="I474" s="373"/>
      <c r="J474" s="372"/>
      <c r="K474" s="372" t="s">
        <v>2697</v>
      </c>
      <c r="L474" s="43"/>
      <c r="M474" s="403"/>
      <c r="N474" s="403"/>
      <c r="O474" s="403"/>
      <c r="P474" s="403"/>
      <c r="Q474" s="101"/>
      <c r="R474" s="403"/>
      <c r="S474" s="403"/>
      <c r="T474" s="403"/>
      <c r="U474" s="403"/>
      <c r="V474" s="423">
        <f t="shared" si="24"/>
        <v>0</v>
      </c>
      <c r="W474" s="62"/>
      <c r="X474" s="62"/>
      <c r="Y474" s="69"/>
      <c r="Z474" s="62"/>
      <c r="AA474" s="62"/>
      <c r="AB474" s="372"/>
      <c r="AG474" s="417"/>
    </row>
    <row r="475" spans="2:33" ht="25.5">
      <c r="B475" s="42" t="e">
        <f>IF(#REF!="","",SUBTOTAL(3,#REF!))</f>
        <v>#REF!</v>
      </c>
      <c r="C475" s="371"/>
      <c r="D475" s="372"/>
      <c r="E475" s="373"/>
      <c r="F475" s="373"/>
      <c r="G475" s="373"/>
      <c r="H475" s="54"/>
      <c r="I475" s="373"/>
      <c r="J475" s="372"/>
      <c r="K475" s="372" t="s">
        <v>2698</v>
      </c>
      <c r="L475" s="43"/>
      <c r="M475" s="403"/>
      <c r="N475" s="403"/>
      <c r="O475" s="403"/>
      <c r="P475" s="403"/>
      <c r="Q475" s="101"/>
      <c r="R475" s="403"/>
      <c r="S475" s="403"/>
      <c r="T475" s="403"/>
      <c r="U475" s="403"/>
      <c r="V475" s="423">
        <f t="shared" si="24"/>
        <v>0</v>
      </c>
      <c r="W475" s="62"/>
      <c r="X475" s="62"/>
      <c r="Y475" s="69"/>
      <c r="Z475" s="62"/>
      <c r="AA475" s="62"/>
      <c r="AB475" s="372"/>
      <c r="AG475" s="417"/>
    </row>
    <row r="476" spans="2:33" ht="25.5">
      <c r="B476" s="42" t="e">
        <f>IF(#REF!="","",SUBTOTAL(3,#REF!))</f>
        <v>#REF!</v>
      </c>
      <c r="C476" s="371"/>
      <c r="D476" s="372"/>
      <c r="E476" s="373"/>
      <c r="F476" s="373"/>
      <c r="G476" s="373"/>
      <c r="H476" s="54"/>
      <c r="I476" s="373"/>
      <c r="J476" s="372"/>
      <c r="K476" s="372" t="s">
        <v>2699</v>
      </c>
      <c r="L476" s="43"/>
      <c r="M476" s="403"/>
      <c r="N476" s="403"/>
      <c r="O476" s="403"/>
      <c r="P476" s="403"/>
      <c r="Q476" s="101"/>
      <c r="R476" s="403"/>
      <c r="S476" s="403"/>
      <c r="T476" s="403"/>
      <c r="U476" s="403"/>
      <c r="V476" s="423">
        <f t="shared" si="24"/>
        <v>0</v>
      </c>
      <c r="W476" s="62"/>
      <c r="X476" s="62"/>
      <c r="Y476" s="69"/>
      <c r="Z476" s="62"/>
      <c r="AA476" s="62"/>
      <c r="AB476" s="372"/>
      <c r="AG476" s="417"/>
    </row>
    <row r="477" spans="2:33" ht="25.5">
      <c r="B477" s="42" t="e">
        <f>IF(#REF!="","",SUBTOTAL(3,#REF!))</f>
        <v>#REF!</v>
      </c>
      <c r="C477" s="371"/>
      <c r="D477" s="372"/>
      <c r="E477" s="373"/>
      <c r="F477" s="373"/>
      <c r="G477" s="373"/>
      <c r="H477" s="54"/>
      <c r="I477" s="373"/>
      <c r="J477" s="372"/>
      <c r="K477" s="372" t="s">
        <v>2700</v>
      </c>
      <c r="L477" s="43"/>
      <c r="M477" s="403"/>
      <c r="N477" s="403"/>
      <c r="O477" s="403"/>
      <c r="P477" s="403"/>
      <c r="Q477" s="101"/>
      <c r="R477" s="403"/>
      <c r="S477" s="403"/>
      <c r="T477" s="403"/>
      <c r="U477" s="403"/>
      <c r="V477" s="423">
        <f t="shared" si="24"/>
        <v>0</v>
      </c>
      <c r="W477" s="62"/>
      <c r="X477" s="62"/>
      <c r="Y477" s="69"/>
      <c r="Z477" s="62"/>
      <c r="AA477" s="62"/>
      <c r="AB477" s="372"/>
      <c r="AG477" s="417"/>
    </row>
    <row r="478" spans="2:33" ht="15">
      <c r="B478" s="42" t="e">
        <f>IF(#REF!="","",SUBTOTAL(3,#REF!))</f>
        <v>#REF!</v>
      </c>
      <c r="C478" s="371"/>
      <c r="D478" s="372"/>
      <c r="E478" s="373"/>
      <c r="F478" s="373"/>
      <c r="G478" s="373"/>
      <c r="H478" s="54"/>
      <c r="I478" s="373"/>
      <c r="J478" s="372"/>
      <c r="K478" s="372" t="s">
        <v>2701</v>
      </c>
      <c r="L478" s="43"/>
      <c r="M478" s="403"/>
      <c r="N478" s="403"/>
      <c r="O478" s="403"/>
      <c r="P478" s="403"/>
      <c r="Q478" s="101"/>
      <c r="R478" s="403"/>
      <c r="S478" s="403"/>
      <c r="T478" s="403"/>
      <c r="U478" s="403"/>
      <c r="V478" s="423">
        <f t="shared" si="24"/>
        <v>0</v>
      </c>
      <c r="W478" s="62"/>
      <c r="X478" s="62"/>
      <c r="Y478" s="69"/>
      <c r="Z478" s="62"/>
      <c r="AA478" s="62"/>
      <c r="AB478" s="372"/>
      <c r="AG478" s="417"/>
    </row>
    <row r="479" spans="2:33" ht="15">
      <c r="B479" s="42" t="e">
        <f>IF(#REF!="","",SUBTOTAL(3,#REF!))</f>
        <v>#REF!</v>
      </c>
      <c r="C479" s="371"/>
      <c r="D479" s="372"/>
      <c r="E479" s="373"/>
      <c r="F479" s="373"/>
      <c r="G479" s="373"/>
      <c r="H479" s="54"/>
      <c r="I479" s="373"/>
      <c r="J479" s="372"/>
      <c r="K479" s="372" t="s">
        <v>2702</v>
      </c>
      <c r="L479" s="43"/>
      <c r="M479" s="403"/>
      <c r="N479" s="403"/>
      <c r="O479" s="403"/>
      <c r="P479" s="403"/>
      <c r="Q479" s="101"/>
      <c r="R479" s="403"/>
      <c r="S479" s="403"/>
      <c r="T479" s="403"/>
      <c r="U479" s="403"/>
      <c r="V479" s="423">
        <f t="shared" si="24"/>
        <v>0</v>
      </c>
      <c r="W479" s="62"/>
      <c r="X479" s="62"/>
      <c r="Y479" s="69"/>
      <c r="Z479" s="62"/>
      <c r="AA479" s="62"/>
      <c r="AB479" s="372"/>
      <c r="AG479" s="417"/>
    </row>
    <row r="480" spans="2:33" ht="15">
      <c r="B480" s="42" t="e">
        <f>IF(#REF!="","",SUBTOTAL(3,#REF!))</f>
        <v>#REF!</v>
      </c>
      <c r="C480" s="371"/>
      <c r="D480" s="372"/>
      <c r="E480" s="373"/>
      <c r="F480" s="373"/>
      <c r="G480" s="373"/>
      <c r="H480" s="54"/>
      <c r="I480" s="373"/>
      <c r="J480" s="372"/>
      <c r="K480" s="372" t="s">
        <v>2703</v>
      </c>
      <c r="L480" s="43"/>
      <c r="M480" s="403"/>
      <c r="N480" s="403"/>
      <c r="O480" s="403"/>
      <c r="P480" s="403"/>
      <c r="Q480" s="101"/>
      <c r="R480" s="403"/>
      <c r="S480" s="403"/>
      <c r="T480" s="403"/>
      <c r="U480" s="403"/>
      <c r="V480" s="423">
        <f t="shared" si="24"/>
        <v>0</v>
      </c>
      <c r="W480" s="62"/>
      <c r="X480" s="62"/>
      <c r="Y480" s="69"/>
      <c r="Z480" s="62"/>
      <c r="AA480" s="62"/>
      <c r="AB480" s="372"/>
      <c r="AG480" s="417"/>
    </row>
    <row r="481" spans="2:33" ht="15">
      <c r="B481" s="42" t="e">
        <f>IF(#REF!="","",SUBTOTAL(3,#REF!))</f>
        <v>#REF!</v>
      </c>
      <c r="C481" s="371"/>
      <c r="D481" s="372"/>
      <c r="E481" s="373"/>
      <c r="F481" s="373"/>
      <c r="G481" s="373"/>
      <c r="H481" s="54"/>
      <c r="I481" s="373"/>
      <c r="J481" s="372"/>
      <c r="K481" s="372" t="s">
        <v>2704</v>
      </c>
      <c r="L481" s="43"/>
      <c r="M481" s="403"/>
      <c r="N481" s="403"/>
      <c r="O481" s="403"/>
      <c r="P481" s="403"/>
      <c r="Q481" s="101"/>
      <c r="R481" s="403"/>
      <c r="S481" s="403"/>
      <c r="T481" s="403"/>
      <c r="U481" s="403"/>
      <c r="V481" s="423">
        <f t="shared" si="24"/>
        <v>0</v>
      </c>
      <c r="W481" s="62"/>
      <c r="X481" s="62"/>
      <c r="Y481" s="69"/>
      <c r="Z481" s="62"/>
      <c r="AA481" s="62"/>
      <c r="AB481" s="372"/>
      <c r="AG481" s="417"/>
    </row>
    <row r="482" spans="2:33" ht="15">
      <c r="B482" s="42" t="e">
        <f>IF(#REF!="","",SUBTOTAL(3,#REF!))</f>
        <v>#REF!</v>
      </c>
      <c r="C482" s="371"/>
      <c r="D482" s="372"/>
      <c r="E482" s="373"/>
      <c r="F482" s="373"/>
      <c r="G482" s="373"/>
      <c r="H482" s="54"/>
      <c r="I482" s="373"/>
      <c r="J482" s="372"/>
      <c r="K482" s="372" t="s">
        <v>2705</v>
      </c>
      <c r="L482" s="43"/>
      <c r="M482" s="403"/>
      <c r="N482" s="403"/>
      <c r="O482" s="403"/>
      <c r="P482" s="403"/>
      <c r="Q482" s="101"/>
      <c r="R482" s="403"/>
      <c r="S482" s="403"/>
      <c r="T482" s="403"/>
      <c r="U482" s="403"/>
      <c r="V482" s="423">
        <f t="shared" si="24"/>
        <v>0</v>
      </c>
      <c r="W482" s="62"/>
      <c r="X482" s="62"/>
      <c r="Y482" s="69"/>
      <c r="Z482" s="62"/>
      <c r="AA482" s="62"/>
      <c r="AB482" s="372"/>
      <c r="AG482" s="417"/>
    </row>
    <row r="483" spans="2:33" ht="15">
      <c r="B483" s="42" t="e">
        <f>IF(#REF!="","",SUBTOTAL(3,#REF!))</f>
        <v>#REF!</v>
      </c>
      <c r="C483" s="371"/>
      <c r="D483" s="372"/>
      <c r="E483" s="373"/>
      <c r="F483" s="373"/>
      <c r="G483" s="373"/>
      <c r="H483" s="54"/>
      <c r="I483" s="373"/>
      <c r="J483" s="372"/>
      <c r="K483" s="372" t="s">
        <v>2706</v>
      </c>
      <c r="L483" s="43"/>
      <c r="M483" s="403"/>
      <c r="N483" s="403"/>
      <c r="O483" s="403"/>
      <c r="P483" s="403"/>
      <c r="Q483" s="101"/>
      <c r="R483" s="403"/>
      <c r="S483" s="403"/>
      <c r="T483" s="403"/>
      <c r="U483" s="403"/>
      <c r="V483" s="423">
        <f t="shared" si="24"/>
        <v>0</v>
      </c>
      <c r="W483" s="62"/>
      <c r="X483" s="62"/>
      <c r="Y483" s="69"/>
      <c r="Z483" s="62"/>
      <c r="AA483" s="62"/>
      <c r="AB483" s="372"/>
      <c r="AG483" s="417"/>
    </row>
    <row r="484" spans="2:33" ht="15">
      <c r="B484" s="42" t="e">
        <f>IF(#REF!="","",SUBTOTAL(3,#REF!))</f>
        <v>#REF!</v>
      </c>
      <c r="C484" s="374"/>
      <c r="D484" s="375"/>
      <c r="E484" s="376"/>
      <c r="F484" s="376"/>
      <c r="G484" s="376"/>
      <c r="H484" s="54"/>
      <c r="I484" s="376"/>
      <c r="J484" s="375"/>
      <c r="K484" s="375" t="s">
        <v>2707</v>
      </c>
      <c r="L484" s="48"/>
      <c r="M484" s="404"/>
      <c r="N484" s="404"/>
      <c r="O484" s="404"/>
      <c r="P484" s="404"/>
      <c r="Q484" s="102"/>
      <c r="R484" s="404"/>
      <c r="S484" s="404"/>
      <c r="T484" s="404"/>
      <c r="U484" s="403"/>
      <c r="V484" s="423">
        <f t="shared" si="24"/>
        <v>0</v>
      </c>
      <c r="W484" s="63"/>
      <c r="X484" s="63"/>
      <c r="Y484" s="70"/>
      <c r="Z484" s="63"/>
      <c r="AA484" s="63"/>
      <c r="AB484" s="375"/>
      <c r="AG484" s="417"/>
    </row>
    <row r="485" spans="2:33" ht="15">
      <c r="B485" s="42" t="e">
        <f>IF(#REF!="","",SUBTOTAL(3,#REF!))</f>
        <v>#REF!</v>
      </c>
      <c r="C485" s="369"/>
      <c r="D485" s="370" t="s">
        <v>1576</v>
      </c>
      <c r="E485" s="368" t="s">
        <v>2279</v>
      </c>
      <c r="F485" s="368" t="s">
        <v>2279</v>
      </c>
      <c r="G485" s="368" t="s">
        <v>126</v>
      </c>
      <c r="H485" s="54"/>
      <c r="I485" s="368">
        <v>479</v>
      </c>
      <c r="J485" s="370" t="s">
        <v>2298</v>
      </c>
      <c r="K485" s="370" t="s">
        <v>2708</v>
      </c>
      <c r="L485" s="38"/>
      <c r="M485" s="402"/>
      <c r="N485" s="402"/>
      <c r="O485" s="402"/>
      <c r="P485" s="402"/>
      <c r="Q485" s="100"/>
      <c r="R485" s="402">
        <v>1890000</v>
      </c>
      <c r="S485" s="402">
        <v>1800000</v>
      </c>
      <c r="T485" s="402">
        <v>1856000</v>
      </c>
      <c r="U485" s="402"/>
      <c r="V485" s="422">
        <f t="shared" si="24"/>
        <v>1800000</v>
      </c>
      <c r="W485" s="61">
        <v>2000000</v>
      </c>
      <c r="X485" s="61">
        <v>2430000</v>
      </c>
      <c r="Y485" s="68"/>
      <c r="Z485" s="61">
        <f>MIN(M485:X485)</f>
        <v>1800000</v>
      </c>
      <c r="AA485" s="61">
        <f>Z485*I485</f>
        <v>862200000</v>
      </c>
      <c r="AB485" s="370"/>
      <c r="AC485" s="362">
        <f>VLOOKUP($D$9:$D$830,[6]TH6!$B$9:$I$567,8,0)</f>
        <v>580</v>
      </c>
      <c r="AD485" s="362">
        <f>VLOOKUP($D$9:$D$830,[6]TH6!$B$9:$I$567,7,0)</f>
        <v>1916000</v>
      </c>
      <c r="AF485" s="362">
        <f>AC485-I485</f>
        <v>101</v>
      </c>
      <c r="AG485" s="417">
        <f>AD485-Z485</f>
        <v>116000</v>
      </c>
    </row>
    <row r="486" spans="2:33" ht="15">
      <c r="B486" s="42" t="e">
        <f>IF(#REF!="","",SUBTOTAL(3,#REF!))</f>
        <v>#REF!</v>
      </c>
      <c r="C486" s="371"/>
      <c r="D486" s="372"/>
      <c r="E486" s="373"/>
      <c r="F486" s="373"/>
      <c r="G486" s="373"/>
      <c r="H486" s="54"/>
      <c r="I486" s="373"/>
      <c r="J486" s="372"/>
      <c r="K486" s="372" t="s">
        <v>2709</v>
      </c>
      <c r="L486" s="43"/>
      <c r="M486" s="403"/>
      <c r="N486" s="403"/>
      <c r="O486" s="403"/>
      <c r="P486" s="403"/>
      <c r="Q486" s="101"/>
      <c r="R486" s="403"/>
      <c r="S486" s="403"/>
      <c r="T486" s="403"/>
      <c r="U486" s="403"/>
      <c r="V486" s="423">
        <f t="shared" si="24"/>
        <v>0</v>
      </c>
      <c r="W486" s="62"/>
      <c r="X486" s="62"/>
      <c r="Y486" s="69"/>
      <c r="Z486" s="62"/>
      <c r="AA486" s="62"/>
      <c r="AB486" s="372"/>
      <c r="AG486" s="417"/>
    </row>
    <row r="487" spans="2:33" ht="15">
      <c r="B487" s="42" t="e">
        <f>IF(#REF!="","",SUBTOTAL(3,#REF!))</f>
        <v>#REF!</v>
      </c>
      <c r="C487" s="371"/>
      <c r="D487" s="372"/>
      <c r="E487" s="373"/>
      <c r="F487" s="373"/>
      <c r="G487" s="373"/>
      <c r="H487" s="54"/>
      <c r="I487" s="373"/>
      <c r="J487" s="372"/>
      <c r="K487" s="372" t="s">
        <v>2710</v>
      </c>
      <c r="L487" s="43"/>
      <c r="M487" s="403"/>
      <c r="N487" s="403"/>
      <c r="O487" s="403"/>
      <c r="P487" s="403"/>
      <c r="Q487" s="101"/>
      <c r="R487" s="403"/>
      <c r="S487" s="403"/>
      <c r="T487" s="403"/>
      <c r="U487" s="403"/>
      <c r="V487" s="423">
        <f t="shared" si="24"/>
        <v>0</v>
      </c>
      <c r="W487" s="62"/>
      <c r="X487" s="62"/>
      <c r="Y487" s="69"/>
      <c r="Z487" s="62"/>
      <c r="AA487" s="62"/>
      <c r="AB487" s="372"/>
      <c r="AG487" s="417"/>
    </row>
    <row r="488" spans="2:33" ht="15">
      <c r="B488" s="42" t="e">
        <f>IF(#REF!="","",SUBTOTAL(3,#REF!))</f>
        <v>#REF!</v>
      </c>
      <c r="C488" s="371"/>
      <c r="D488" s="372"/>
      <c r="E488" s="373"/>
      <c r="F488" s="373"/>
      <c r="G488" s="373"/>
      <c r="H488" s="54"/>
      <c r="I488" s="373"/>
      <c r="J488" s="372"/>
      <c r="K488" s="372" t="s">
        <v>2711</v>
      </c>
      <c r="L488" s="43"/>
      <c r="M488" s="403"/>
      <c r="N488" s="403"/>
      <c r="O488" s="403"/>
      <c r="P488" s="403"/>
      <c r="Q488" s="101"/>
      <c r="R488" s="403"/>
      <c r="S488" s="403"/>
      <c r="T488" s="403"/>
      <c r="U488" s="403"/>
      <c r="V488" s="423">
        <f t="shared" si="24"/>
        <v>0</v>
      </c>
      <c r="W488" s="62"/>
      <c r="X488" s="62"/>
      <c r="Y488" s="69"/>
      <c r="Z488" s="62"/>
      <c r="AA488" s="62"/>
      <c r="AB488" s="372"/>
      <c r="AG488" s="417"/>
    </row>
    <row r="489" spans="2:33" ht="15">
      <c r="B489" s="42" t="e">
        <f>IF(#REF!="","",SUBTOTAL(3,#REF!))</f>
        <v>#REF!</v>
      </c>
      <c r="C489" s="371"/>
      <c r="D489" s="372"/>
      <c r="E489" s="373"/>
      <c r="F489" s="373"/>
      <c r="G489" s="373"/>
      <c r="H489" s="54"/>
      <c r="I489" s="373"/>
      <c r="J489" s="372"/>
      <c r="K489" s="372" t="s">
        <v>2712</v>
      </c>
      <c r="L489" s="43"/>
      <c r="M489" s="403"/>
      <c r="N489" s="403"/>
      <c r="O489" s="403"/>
      <c r="P489" s="403"/>
      <c r="Q489" s="101"/>
      <c r="R489" s="403"/>
      <c r="S489" s="403"/>
      <c r="T489" s="403"/>
      <c r="U489" s="403"/>
      <c r="V489" s="423">
        <f t="shared" si="24"/>
        <v>0</v>
      </c>
      <c r="W489" s="62"/>
      <c r="X489" s="62"/>
      <c r="Y489" s="69"/>
      <c r="Z489" s="62"/>
      <c r="AA489" s="62"/>
      <c r="AB489" s="372"/>
      <c r="AG489" s="417"/>
    </row>
    <row r="490" spans="2:33" ht="15">
      <c r="B490" s="42" t="e">
        <f>IF(#REF!="","",SUBTOTAL(3,#REF!))</f>
        <v>#REF!</v>
      </c>
      <c r="C490" s="371"/>
      <c r="D490" s="372"/>
      <c r="E490" s="373"/>
      <c r="F490" s="373"/>
      <c r="G490" s="373"/>
      <c r="H490" s="54"/>
      <c r="I490" s="373"/>
      <c r="J490" s="372"/>
      <c r="K490" s="372" t="s">
        <v>2713</v>
      </c>
      <c r="L490" s="43"/>
      <c r="M490" s="403"/>
      <c r="N490" s="403"/>
      <c r="O490" s="403"/>
      <c r="P490" s="403"/>
      <c r="Q490" s="101"/>
      <c r="R490" s="403"/>
      <c r="S490" s="403"/>
      <c r="T490" s="403"/>
      <c r="U490" s="403"/>
      <c r="V490" s="423">
        <f t="shared" si="24"/>
        <v>0</v>
      </c>
      <c r="W490" s="62"/>
      <c r="X490" s="62"/>
      <c r="Y490" s="69"/>
      <c r="Z490" s="62"/>
      <c r="AA490" s="62"/>
      <c r="AB490" s="372"/>
      <c r="AG490" s="417"/>
    </row>
    <row r="491" spans="2:33" ht="15">
      <c r="B491" s="42" t="e">
        <f>IF(#REF!="","",SUBTOTAL(3,#REF!))</f>
        <v>#REF!</v>
      </c>
      <c r="C491" s="371"/>
      <c r="D491" s="372"/>
      <c r="E491" s="373"/>
      <c r="F491" s="373"/>
      <c r="G491" s="373"/>
      <c r="H491" s="54"/>
      <c r="I491" s="373"/>
      <c r="J491" s="372"/>
      <c r="K491" s="372" t="s">
        <v>2714</v>
      </c>
      <c r="L491" s="43"/>
      <c r="M491" s="403"/>
      <c r="N491" s="403"/>
      <c r="O491" s="403"/>
      <c r="P491" s="403"/>
      <c r="Q491" s="101"/>
      <c r="R491" s="403"/>
      <c r="S491" s="403"/>
      <c r="T491" s="403"/>
      <c r="U491" s="403"/>
      <c r="V491" s="423">
        <f t="shared" si="24"/>
        <v>0</v>
      </c>
      <c r="W491" s="62"/>
      <c r="X491" s="62"/>
      <c r="Y491" s="69"/>
      <c r="Z491" s="62"/>
      <c r="AA491" s="62"/>
      <c r="AB491" s="372"/>
      <c r="AG491" s="417"/>
    </row>
    <row r="492" spans="2:33" ht="15">
      <c r="B492" s="42" t="e">
        <f>IF(#REF!="","",SUBTOTAL(3,#REF!))</f>
        <v>#REF!</v>
      </c>
      <c r="C492" s="371"/>
      <c r="D492" s="372"/>
      <c r="E492" s="373"/>
      <c r="F492" s="373"/>
      <c r="G492" s="373"/>
      <c r="H492" s="54"/>
      <c r="I492" s="373"/>
      <c r="J492" s="372"/>
      <c r="K492" s="372" t="s">
        <v>2715</v>
      </c>
      <c r="L492" s="43"/>
      <c r="M492" s="403"/>
      <c r="N492" s="403"/>
      <c r="O492" s="403"/>
      <c r="P492" s="403"/>
      <c r="Q492" s="101"/>
      <c r="R492" s="403"/>
      <c r="S492" s="403"/>
      <c r="T492" s="403"/>
      <c r="U492" s="403"/>
      <c r="V492" s="423">
        <f t="shared" si="24"/>
        <v>0</v>
      </c>
      <c r="W492" s="62"/>
      <c r="X492" s="62"/>
      <c r="Y492" s="69"/>
      <c r="Z492" s="62"/>
      <c r="AA492" s="62"/>
      <c r="AB492" s="372"/>
      <c r="AG492" s="417"/>
    </row>
    <row r="493" spans="2:33" ht="25.5">
      <c r="B493" s="42" t="e">
        <f>IF(#REF!="","",SUBTOTAL(3,#REF!))</f>
        <v>#REF!</v>
      </c>
      <c r="C493" s="374"/>
      <c r="D493" s="375"/>
      <c r="E493" s="376"/>
      <c r="F493" s="376"/>
      <c r="G493" s="376"/>
      <c r="H493" s="54"/>
      <c r="I493" s="376"/>
      <c r="J493" s="375"/>
      <c r="K493" s="375" t="s">
        <v>2716</v>
      </c>
      <c r="L493" s="48"/>
      <c r="M493" s="404"/>
      <c r="N493" s="404"/>
      <c r="O493" s="404"/>
      <c r="P493" s="404"/>
      <c r="Q493" s="102"/>
      <c r="R493" s="404"/>
      <c r="S493" s="404"/>
      <c r="T493" s="404"/>
      <c r="U493" s="403"/>
      <c r="V493" s="423">
        <f t="shared" si="24"/>
        <v>0</v>
      </c>
      <c r="W493" s="63"/>
      <c r="X493" s="63"/>
      <c r="Y493" s="70"/>
      <c r="Z493" s="63"/>
      <c r="AA493" s="63"/>
      <c r="AB493" s="375"/>
      <c r="AG493" s="417"/>
    </row>
    <row r="494" spans="2:33" ht="15">
      <c r="B494" s="42" t="e">
        <f>IF(#REF!="","",SUBTOTAL(3,#REF!))</f>
        <v>#REF!</v>
      </c>
      <c r="C494" s="369"/>
      <c r="D494" s="370" t="s">
        <v>1582</v>
      </c>
      <c r="E494" s="368" t="s">
        <v>2279</v>
      </c>
      <c r="F494" s="368" t="s">
        <v>2279</v>
      </c>
      <c r="G494" s="368" t="s">
        <v>126</v>
      </c>
      <c r="H494" s="54"/>
      <c r="I494" s="368">
        <v>153</v>
      </c>
      <c r="J494" s="370" t="s">
        <v>2298</v>
      </c>
      <c r="K494" s="370" t="s">
        <v>2717</v>
      </c>
      <c r="L494" s="38"/>
      <c r="M494" s="402"/>
      <c r="N494" s="402"/>
      <c r="O494" s="402"/>
      <c r="P494" s="402"/>
      <c r="Q494" s="100"/>
      <c r="R494" s="402"/>
      <c r="S494" s="402"/>
      <c r="T494" s="402"/>
      <c r="U494" s="402"/>
      <c r="V494" s="422">
        <f t="shared" si="24"/>
        <v>0</v>
      </c>
      <c r="W494" s="61">
        <v>90000000</v>
      </c>
      <c r="X494" s="61">
        <v>86940000</v>
      </c>
      <c r="Y494" s="68"/>
      <c r="Z494" s="61">
        <f>MIN(M494:X494)</f>
        <v>0</v>
      </c>
      <c r="AA494" s="61">
        <f>Z494*I494</f>
        <v>0</v>
      </c>
      <c r="AB494" s="370"/>
      <c r="AC494" s="362">
        <f>VLOOKUP($D$9:$D$830,[6]TH6!$B$9:$I$567,8,0)</f>
        <v>160</v>
      </c>
      <c r="AD494" s="362">
        <f>VLOOKUP($D$9:$D$830,[6]TH6!$B$9:$I$567,7,0)</f>
        <v>66975000</v>
      </c>
      <c r="AF494" s="362">
        <f>AC494-I494</f>
        <v>7</v>
      </c>
      <c r="AG494" s="417">
        <f>AD494-Z494</f>
        <v>66975000</v>
      </c>
    </row>
    <row r="495" spans="2:33" ht="114.75">
      <c r="B495" s="42" t="e">
        <f>IF(#REF!="","",SUBTOTAL(3,#REF!))</f>
        <v>#REF!</v>
      </c>
      <c r="C495" s="371"/>
      <c r="D495" s="372"/>
      <c r="E495" s="373"/>
      <c r="F495" s="373"/>
      <c r="G495" s="373"/>
      <c r="H495" s="54"/>
      <c r="I495" s="373"/>
      <c r="J495" s="372"/>
      <c r="K495" s="372" t="s">
        <v>2718</v>
      </c>
      <c r="L495" s="43"/>
      <c r="M495" s="403"/>
      <c r="N495" s="403"/>
      <c r="O495" s="403"/>
      <c r="P495" s="403"/>
      <c r="Q495" s="101"/>
      <c r="R495" s="403"/>
      <c r="S495" s="403"/>
      <c r="T495" s="403"/>
      <c r="U495" s="403"/>
      <c r="V495" s="423">
        <f t="shared" si="24"/>
        <v>0</v>
      </c>
      <c r="W495" s="62"/>
      <c r="X495" s="62"/>
      <c r="Y495" s="69"/>
      <c r="Z495" s="62"/>
      <c r="AA495" s="62"/>
      <c r="AB495" s="372"/>
      <c r="AG495" s="417"/>
    </row>
    <row r="496" spans="2:33" ht="38.25">
      <c r="B496" s="42" t="e">
        <f>IF(#REF!="","",SUBTOTAL(3,#REF!))</f>
        <v>#REF!</v>
      </c>
      <c r="C496" s="371"/>
      <c r="D496" s="372"/>
      <c r="E496" s="373"/>
      <c r="F496" s="373"/>
      <c r="G496" s="373"/>
      <c r="H496" s="54"/>
      <c r="I496" s="373"/>
      <c r="J496" s="372"/>
      <c r="K496" s="372" t="s">
        <v>2719</v>
      </c>
      <c r="L496" s="43"/>
      <c r="M496" s="403"/>
      <c r="N496" s="403"/>
      <c r="O496" s="403"/>
      <c r="P496" s="403"/>
      <c r="Q496" s="101"/>
      <c r="R496" s="403"/>
      <c r="S496" s="403"/>
      <c r="T496" s="403"/>
      <c r="U496" s="403"/>
      <c r="V496" s="423">
        <f t="shared" si="24"/>
        <v>0</v>
      </c>
      <c r="W496" s="62"/>
      <c r="X496" s="62"/>
      <c r="Y496" s="69"/>
      <c r="Z496" s="62"/>
      <c r="AA496" s="62"/>
      <c r="AB496" s="372"/>
      <c r="AG496" s="417"/>
    </row>
    <row r="497" spans="2:33" ht="63.75">
      <c r="B497" s="42" t="e">
        <f>IF(#REF!="","",SUBTOTAL(3,#REF!))</f>
        <v>#REF!</v>
      </c>
      <c r="C497" s="371"/>
      <c r="D497" s="372"/>
      <c r="E497" s="373"/>
      <c r="F497" s="373"/>
      <c r="G497" s="373"/>
      <c r="H497" s="54"/>
      <c r="I497" s="373"/>
      <c r="J497" s="372"/>
      <c r="K497" s="372" t="s">
        <v>2720</v>
      </c>
      <c r="L497" s="43"/>
      <c r="M497" s="403"/>
      <c r="N497" s="403"/>
      <c r="O497" s="403"/>
      <c r="P497" s="403"/>
      <c r="Q497" s="101"/>
      <c r="R497" s="403"/>
      <c r="S497" s="403"/>
      <c r="T497" s="403"/>
      <c r="U497" s="403"/>
      <c r="V497" s="423">
        <f t="shared" si="24"/>
        <v>0</v>
      </c>
      <c r="W497" s="62"/>
      <c r="X497" s="62"/>
      <c r="Y497" s="69"/>
      <c r="Z497" s="62"/>
      <c r="AA497" s="62"/>
      <c r="AB497" s="372"/>
      <c r="AG497" s="417"/>
    </row>
    <row r="498" spans="2:33" ht="25.5">
      <c r="B498" s="42" t="e">
        <f>IF(#REF!="","",SUBTOTAL(3,#REF!))</f>
        <v>#REF!</v>
      </c>
      <c r="C498" s="371"/>
      <c r="D498" s="372"/>
      <c r="E498" s="373"/>
      <c r="F498" s="373"/>
      <c r="G498" s="373"/>
      <c r="H498" s="54"/>
      <c r="I498" s="373"/>
      <c r="J498" s="372"/>
      <c r="K498" s="372" t="s">
        <v>2721</v>
      </c>
      <c r="L498" s="43"/>
      <c r="M498" s="403"/>
      <c r="N498" s="403"/>
      <c r="O498" s="403"/>
      <c r="P498" s="403"/>
      <c r="Q498" s="101"/>
      <c r="R498" s="403"/>
      <c r="S498" s="403"/>
      <c r="T498" s="403"/>
      <c r="U498" s="403"/>
      <c r="V498" s="423">
        <f t="shared" si="24"/>
        <v>0</v>
      </c>
      <c r="W498" s="62"/>
      <c r="X498" s="62"/>
      <c r="Y498" s="69"/>
      <c r="Z498" s="62"/>
      <c r="AA498" s="62"/>
      <c r="AB498" s="372"/>
      <c r="AG498" s="417"/>
    </row>
    <row r="499" spans="2:33" ht="25.5">
      <c r="B499" s="42" t="e">
        <f>IF(#REF!="","",SUBTOTAL(3,#REF!))</f>
        <v>#REF!</v>
      </c>
      <c r="C499" s="371"/>
      <c r="D499" s="372"/>
      <c r="E499" s="373"/>
      <c r="F499" s="373"/>
      <c r="G499" s="373"/>
      <c r="H499" s="54"/>
      <c r="I499" s="373"/>
      <c r="J499" s="372"/>
      <c r="K499" s="372" t="s">
        <v>2722</v>
      </c>
      <c r="L499" s="43"/>
      <c r="M499" s="403"/>
      <c r="N499" s="403"/>
      <c r="O499" s="403"/>
      <c r="P499" s="403"/>
      <c r="Q499" s="101"/>
      <c r="R499" s="403"/>
      <c r="S499" s="403"/>
      <c r="T499" s="403"/>
      <c r="U499" s="403"/>
      <c r="V499" s="423">
        <f t="shared" si="24"/>
        <v>0</v>
      </c>
      <c r="W499" s="62"/>
      <c r="X499" s="62"/>
      <c r="Y499" s="69"/>
      <c r="Z499" s="62"/>
      <c r="AA499" s="62"/>
      <c r="AB499" s="372"/>
      <c r="AG499" s="417"/>
    </row>
    <row r="500" spans="2:33" ht="38.25">
      <c r="B500" s="42" t="e">
        <f>IF(#REF!="","",SUBTOTAL(3,#REF!))</f>
        <v>#REF!</v>
      </c>
      <c r="C500" s="371"/>
      <c r="D500" s="372"/>
      <c r="E500" s="373"/>
      <c r="F500" s="373"/>
      <c r="G500" s="373"/>
      <c r="H500" s="54"/>
      <c r="I500" s="373"/>
      <c r="J500" s="372"/>
      <c r="K500" s="372" t="s">
        <v>2723</v>
      </c>
      <c r="L500" s="43"/>
      <c r="M500" s="403"/>
      <c r="N500" s="403"/>
      <c r="O500" s="403"/>
      <c r="P500" s="403"/>
      <c r="Q500" s="101"/>
      <c r="R500" s="403"/>
      <c r="S500" s="403"/>
      <c r="T500" s="403"/>
      <c r="U500" s="403"/>
      <c r="V500" s="423">
        <f t="shared" si="24"/>
        <v>0</v>
      </c>
      <c r="W500" s="62"/>
      <c r="X500" s="62"/>
      <c r="Y500" s="69"/>
      <c r="Z500" s="62"/>
      <c r="AA500" s="62"/>
      <c r="AB500" s="372"/>
      <c r="AG500" s="417"/>
    </row>
    <row r="501" spans="2:33" ht="25.5">
      <c r="B501" s="42" t="e">
        <f>IF(#REF!="","",SUBTOTAL(3,#REF!))</f>
        <v>#REF!</v>
      </c>
      <c r="C501" s="371"/>
      <c r="D501" s="372"/>
      <c r="E501" s="373"/>
      <c r="F501" s="373"/>
      <c r="G501" s="373"/>
      <c r="H501" s="54"/>
      <c r="I501" s="373"/>
      <c r="J501" s="372"/>
      <c r="K501" s="372" t="s">
        <v>2724</v>
      </c>
      <c r="L501" s="43"/>
      <c r="M501" s="403"/>
      <c r="N501" s="403"/>
      <c r="O501" s="403"/>
      <c r="P501" s="403"/>
      <c r="Q501" s="101"/>
      <c r="R501" s="403"/>
      <c r="S501" s="403"/>
      <c r="T501" s="403"/>
      <c r="U501" s="403"/>
      <c r="V501" s="423">
        <f t="shared" si="24"/>
        <v>0</v>
      </c>
      <c r="W501" s="62"/>
      <c r="X501" s="62"/>
      <c r="Y501" s="69"/>
      <c r="Z501" s="62"/>
      <c r="AA501" s="62"/>
      <c r="AB501" s="372"/>
      <c r="AG501" s="417"/>
    </row>
    <row r="502" spans="2:33" ht="38.25">
      <c r="B502" s="42" t="e">
        <f>IF(#REF!="","",SUBTOTAL(3,#REF!))</f>
        <v>#REF!</v>
      </c>
      <c r="C502" s="371"/>
      <c r="D502" s="372"/>
      <c r="E502" s="373"/>
      <c r="F502" s="373"/>
      <c r="G502" s="373"/>
      <c r="H502" s="54"/>
      <c r="I502" s="373"/>
      <c r="J502" s="372"/>
      <c r="K502" s="372" t="s">
        <v>2725</v>
      </c>
      <c r="L502" s="43"/>
      <c r="M502" s="403"/>
      <c r="N502" s="403"/>
      <c r="O502" s="403"/>
      <c r="P502" s="403"/>
      <c r="Q502" s="101"/>
      <c r="R502" s="403"/>
      <c r="S502" s="403"/>
      <c r="T502" s="403"/>
      <c r="U502" s="403"/>
      <c r="V502" s="423">
        <f t="shared" si="24"/>
        <v>0</v>
      </c>
      <c r="W502" s="62"/>
      <c r="X502" s="62"/>
      <c r="Y502" s="69"/>
      <c r="Z502" s="62"/>
      <c r="AA502" s="62"/>
      <c r="AB502" s="372"/>
      <c r="AG502" s="417"/>
    </row>
    <row r="503" spans="2:33" ht="25.5">
      <c r="B503" s="42" t="e">
        <f>IF(#REF!="","",SUBTOTAL(3,#REF!))</f>
        <v>#REF!</v>
      </c>
      <c r="C503" s="374"/>
      <c r="D503" s="375"/>
      <c r="E503" s="376"/>
      <c r="F503" s="376"/>
      <c r="G503" s="376"/>
      <c r="H503" s="54"/>
      <c r="I503" s="376"/>
      <c r="J503" s="375"/>
      <c r="K503" s="375" t="s">
        <v>2726</v>
      </c>
      <c r="L503" s="48"/>
      <c r="M503" s="404"/>
      <c r="N503" s="404"/>
      <c r="O503" s="404"/>
      <c r="P503" s="404"/>
      <c r="Q503" s="102"/>
      <c r="R503" s="404"/>
      <c r="S503" s="404"/>
      <c r="T503" s="404"/>
      <c r="U503" s="403"/>
      <c r="V503" s="423">
        <f t="shared" si="24"/>
        <v>0</v>
      </c>
      <c r="W503" s="63"/>
      <c r="X503" s="63"/>
      <c r="Y503" s="70"/>
      <c r="Z503" s="63"/>
      <c r="AA503" s="63"/>
      <c r="AB503" s="375"/>
      <c r="AG503" s="417"/>
    </row>
    <row r="504" spans="2:33" ht="25.5">
      <c r="B504" s="42" t="e">
        <f>IF(#REF!="","",SUBTOTAL(3,#REF!))</f>
        <v>#REF!</v>
      </c>
      <c r="C504" s="369"/>
      <c r="D504" s="370" t="s">
        <v>1584</v>
      </c>
      <c r="E504" s="368" t="s">
        <v>2279</v>
      </c>
      <c r="F504" s="368" t="s">
        <v>2279</v>
      </c>
      <c r="G504" s="368" t="s">
        <v>126</v>
      </c>
      <c r="H504" s="54"/>
      <c r="I504" s="368">
        <v>242</v>
      </c>
      <c r="J504" s="370" t="s">
        <v>2298</v>
      </c>
      <c r="K504" s="370" t="s">
        <v>2727</v>
      </c>
      <c r="L504" s="38"/>
      <c r="M504" s="402"/>
      <c r="N504" s="402"/>
      <c r="O504" s="402"/>
      <c r="P504" s="402"/>
      <c r="Q504" s="100"/>
      <c r="R504" s="402">
        <v>6500000</v>
      </c>
      <c r="S504" s="402">
        <v>6500000</v>
      </c>
      <c r="T504" s="402">
        <v>6874000</v>
      </c>
      <c r="U504" s="402"/>
      <c r="V504" s="422">
        <f t="shared" si="24"/>
        <v>6500000</v>
      </c>
      <c r="W504" s="61">
        <v>6600000</v>
      </c>
      <c r="X504" s="61">
        <v>4650000</v>
      </c>
      <c r="Y504" s="68"/>
      <c r="Z504" s="61">
        <f>MIN(M504:X504)</f>
        <v>4650000</v>
      </c>
      <c r="AA504" s="61">
        <f>Z504*I504</f>
        <v>1125300000</v>
      </c>
      <c r="AB504" s="370"/>
      <c r="AC504" s="362">
        <f>VLOOKUP($D$9:$D$830,[6]TH6!$B$9:$I$567,8,0)</f>
        <v>244</v>
      </c>
      <c r="AD504" s="362">
        <f>VLOOKUP($D$9:$D$830,[6]TH6!$B$9:$I$567,7,0)</f>
        <v>6189800</v>
      </c>
      <c r="AF504" s="362">
        <f>AC504-I504</f>
        <v>2</v>
      </c>
      <c r="AG504" s="417">
        <f>AD504-Z504</f>
        <v>1539800</v>
      </c>
    </row>
    <row r="505" spans="2:33" ht="15">
      <c r="B505" s="42" t="e">
        <f>IF(#REF!="","",SUBTOTAL(3,#REF!))</f>
        <v>#REF!</v>
      </c>
      <c r="C505" s="371"/>
      <c r="D505" s="372"/>
      <c r="E505" s="373"/>
      <c r="F505" s="373"/>
      <c r="G505" s="373"/>
      <c r="H505" s="54"/>
      <c r="I505" s="373"/>
      <c r="J505" s="372"/>
      <c r="K505" s="372" t="s">
        <v>2728</v>
      </c>
      <c r="L505" s="43"/>
      <c r="M505" s="403"/>
      <c r="N505" s="403"/>
      <c r="O505" s="403"/>
      <c r="P505" s="403"/>
      <c r="Q505" s="101"/>
      <c r="R505" s="403"/>
      <c r="S505" s="403"/>
      <c r="T505" s="403"/>
      <c r="U505" s="403"/>
      <c r="V505" s="423">
        <f t="shared" si="24"/>
        <v>0</v>
      </c>
      <c r="W505" s="62"/>
      <c r="X505" s="62"/>
      <c r="Y505" s="69"/>
      <c r="Z505" s="62"/>
      <c r="AA505" s="62"/>
      <c r="AB505" s="372"/>
      <c r="AG505" s="417"/>
    </row>
    <row r="506" spans="2:33" ht="76.5">
      <c r="B506" s="42" t="e">
        <f>IF(#REF!="","",SUBTOTAL(3,#REF!))</f>
        <v>#REF!</v>
      </c>
      <c r="C506" s="371"/>
      <c r="D506" s="372"/>
      <c r="E506" s="373"/>
      <c r="F506" s="373"/>
      <c r="G506" s="373"/>
      <c r="H506" s="54"/>
      <c r="I506" s="373"/>
      <c r="J506" s="372"/>
      <c r="K506" s="372" t="s">
        <v>2729</v>
      </c>
      <c r="L506" s="43"/>
      <c r="M506" s="403"/>
      <c r="N506" s="403"/>
      <c r="O506" s="403"/>
      <c r="P506" s="403"/>
      <c r="Q506" s="101"/>
      <c r="R506" s="403"/>
      <c r="S506" s="403"/>
      <c r="T506" s="403"/>
      <c r="U506" s="403"/>
      <c r="V506" s="423">
        <f t="shared" si="24"/>
        <v>0</v>
      </c>
      <c r="W506" s="62"/>
      <c r="X506" s="62"/>
      <c r="Y506" s="69"/>
      <c r="Z506" s="62"/>
      <c r="AA506" s="62"/>
      <c r="AB506" s="372"/>
      <c r="AG506" s="417"/>
    </row>
    <row r="507" spans="2:33" ht="15">
      <c r="B507" s="42" t="e">
        <f>IF(#REF!="","",SUBTOTAL(3,#REF!))</f>
        <v>#REF!</v>
      </c>
      <c r="C507" s="371"/>
      <c r="D507" s="372"/>
      <c r="E507" s="373"/>
      <c r="F507" s="373"/>
      <c r="G507" s="373"/>
      <c r="H507" s="54"/>
      <c r="I507" s="373"/>
      <c r="J507" s="372"/>
      <c r="K507" s="372" t="s">
        <v>2730</v>
      </c>
      <c r="L507" s="43"/>
      <c r="M507" s="403"/>
      <c r="N507" s="403"/>
      <c r="O507" s="403"/>
      <c r="P507" s="403"/>
      <c r="Q507" s="101"/>
      <c r="R507" s="403"/>
      <c r="S507" s="403"/>
      <c r="T507" s="403"/>
      <c r="U507" s="403"/>
      <c r="V507" s="423">
        <f t="shared" si="24"/>
        <v>0</v>
      </c>
      <c r="W507" s="62"/>
      <c r="X507" s="62"/>
      <c r="Y507" s="69"/>
      <c r="Z507" s="62"/>
      <c r="AA507" s="62"/>
      <c r="AB507" s="372"/>
      <c r="AG507" s="417"/>
    </row>
    <row r="508" spans="2:33" ht="25.5">
      <c r="B508" s="42" t="e">
        <f>IF(#REF!="","",SUBTOTAL(3,#REF!))</f>
        <v>#REF!</v>
      </c>
      <c r="C508" s="371"/>
      <c r="D508" s="372"/>
      <c r="E508" s="373"/>
      <c r="F508" s="373"/>
      <c r="G508" s="373"/>
      <c r="H508" s="54"/>
      <c r="I508" s="373"/>
      <c r="J508" s="372"/>
      <c r="K508" s="372" t="s">
        <v>2731</v>
      </c>
      <c r="L508" s="43"/>
      <c r="M508" s="403"/>
      <c r="N508" s="403"/>
      <c r="O508" s="403"/>
      <c r="P508" s="403"/>
      <c r="Q508" s="101"/>
      <c r="R508" s="403"/>
      <c r="S508" s="403"/>
      <c r="T508" s="403"/>
      <c r="U508" s="403"/>
      <c r="V508" s="423">
        <f t="shared" si="24"/>
        <v>0</v>
      </c>
      <c r="W508" s="62"/>
      <c r="X508" s="62"/>
      <c r="Y508" s="69"/>
      <c r="Z508" s="62"/>
      <c r="AA508" s="62"/>
      <c r="AB508" s="372"/>
      <c r="AG508" s="417"/>
    </row>
    <row r="509" spans="2:33" ht="63.75">
      <c r="B509" s="42" t="e">
        <f>IF(#REF!="","",SUBTOTAL(3,#REF!))</f>
        <v>#REF!</v>
      </c>
      <c r="C509" s="371"/>
      <c r="D509" s="372"/>
      <c r="E509" s="373"/>
      <c r="F509" s="373"/>
      <c r="G509" s="373"/>
      <c r="H509" s="54"/>
      <c r="I509" s="373"/>
      <c r="J509" s="372"/>
      <c r="K509" s="372" t="s">
        <v>2732</v>
      </c>
      <c r="L509" s="43"/>
      <c r="M509" s="403"/>
      <c r="N509" s="403"/>
      <c r="O509" s="403"/>
      <c r="P509" s="403"/>
      <c r="Q509" s="101"/>
      <c r="R509" s="403"/>
      <c r="S509" s="403"/>
      <c r="T509" s="403"/>
      <c r="U509" s="403"/>
      <c r="V509" s="423">
        <f t="shared" si="24"/>
        <v>0</v>
      </c>
      <c r="W509" s="62"/>
      <c r="X509" s="62"/>
      <c r="Y509" s="69"/>
      <c r="Z509" s="62"/>
      <c r="AA509" s="62"/>
      <c r="AB509" s="372"/>
      <c r="AG509" s="417"/>
    </row>
    <row r="510" spans="2:33" ht="63.75">
      <c r="B510" s="42" t="e">
        <f>IF(#REF!="","",SUBTOTAL(3,#REF!))</f>
        <v>#REF!</v>
      </c>
      <c r="C510" s="371"/>
      <c r="D510" s="372"/>
      <c r="E510" s="373"/>
      <c r="F510" s="373"/>
      <c r="G510" s="373"/>
      <c r="H510" s="54"/>
      <c r="I510" s="373"/>
      <c r="J510" s="372"/>
      <c r="K510" s="372" t="s">
        <v>2733</v>
      </c>
      <c r="L510" s="43"/>
      <c r="M510" s="403"/>
      <c r="N510" s="403"/>
      <c r="O510" s="403"/>
      <c r="P510" s="403"/>
      <c r="Q510" s="101"/>
      <c r="R510" s="403"/>
      <c r="S510" s="403"/>
      <c r="T510" s="403"/>
      <c r="U510" s="403"/>
      <c r="V510" s="423">
        <f t="shared" si="24"/>
        <v>0</v>
      </c>
      <c r="W510" s="62"/>
      <c r="X510" s="62"/>
      <c r="Y510" s="69"/>
      <c r="Z510" s="62"/>
      <c r="AA510" s="62"/>
      <c r="AB510" s="372"/>
      <c r="AG510" s="417"/>
    </row>
    <row r="511" spans="2:33" ht="38.25">
      <c r="B511" s="42" t="e">
        <f>IF(#REF!="","",SUBTOTAL(3,#REF!))</f>
        <v>#REF!</v>
      </c>
      <c r="C511" s="371"/>
      <c r="D511" s="372"/>
      <c r="E511" s="373"/>
      <c r="F511" s="373"/>
      <c r="G511" s="373"/>
      <c r="H511" s="54"/>
      <c r="I511" s="373"/>
      <c r="J511" s="372"/>
      <c r="K511" s="372" t="s">
        <v>2734</v>
      </c>
      <c r="L511" s="43"/>
      <c r="M511" s="403"/>
      <c r="N511" s="403"/>
      <c r="O511" s="403"/>
      <c r="P511" s="403"/>
      <c r="Q511" s="101"/>
      <c r="R511" s="403"/>
      <c r="S511" s="403"/>
      <c r="T511" s="403"/>
      <c r="U511" s="403"/>
      <c r="V511" s="423">
        <f t="shared" si="24"/>
        <v>0</v>
      </c>
      <c r="W511" s="62"/>
      <c r="X511" s="62"/>
      <c r="Y511" s="69"/>
      <c r="Z511" s="62"/>
      <c r="AA511" s="62"/>
      <c r="AB511" s="372"/>
      <c r="AG511" s="417"/>
    </row>
    <row r="512" spans="2:33" ht="38.25">
      <c r="B512" s="42" t="e">
        <f>IF(#REF!="","",SUBTOTAL(3,#REF!))</f>
        <v>#REF!</v>
      </c>
      <c r="C512" s="374"/>
      <c r="D512" s="375"/>
      <c r="E512" s="376"/>
      <c r="F512" s="376"/>
      <c r="G512" s="376"/>
      <c r="H512" s="54"/>
      <c r="I512" s="376"/>
      <c r="J512" s="375"/>
      <c r="K512" s="375" t="s">
        <v>2735</v>
      </c>
      <c r="L512" s="48"/>
      <c r="M512" s="404"/>
      <c r="N512" s="404"/>
      <c r="O512" s="404"/>
      <c r="P512" s="404"/>
      <c r="Q512" s="102"/>
      <c r="R512" s="404"/>
      <c r="S512" s="404"/>
      <c r="T512" s="404"/>
      <c r="U512" s="403"/>
      <c r="V512" s="423">
        <f t="shared" si="24"/>
        <v>0</v>
      </c>
      <c r="W512" s="63"/>
      <c r="X512" s="63"/>
      <c r="Y512" s="70"/>
      <c r="Z512" s="63"/>
      <c r="AA512" s="63"/>
      <c r="AB512" s="375"/>
      <c r="AG512" s="417"/>
    </row>
    <row r="513" spans="2:33" ht="14.25">
      <c r="B513" s="42" t="e">
        <f>IF(#REF!="","",SUBTOTAL(3,#REF!))</f>
        <v>#REF!</v>
      </c>
      <c r="C513" s="380" t="s">
        <v>2436</v>
      </c>
      <c r="D513" s="381" t="s">
        <v>2736</v>
      </c>
      <c r="E513" s="364"/>
      <c r="F513" s="364"/>
      <c r="G513" s="364"/>
      <c r="H513" s="54"/>
      <c r="I513" s="379"/>
      <c r="J513" s="381"/>
      <c r="K513" s="381"/>
      <c r="L513" s="60"/>
      <c r="M513" s="405"/>
      <c r="N513" s="405"/>
      <c r="O513" s="405"/>
      <c r="P513" s="405"/>
      <c r="Q513" s="103"/>
      <c r="R513" s="405"/>
      <c r="S513" s="405"/>
      <c r="T513" s="405"/>
      <c r="U513" s="412"/>
      <c r="V513" s="424">
        <f t="shared" si="24"/>
        <v>0</v>
      </c>
      <c r="W513" s="71"/>
      <c r="X513" s="71"/>
      <c r="Y513" s="72"/>
      <c r="Z513" s="71"/>
      <c r="AA513" s="71"/>
      <c r="AB513" s="381"/>
      <c r="AG513" s="417">
        <f>AD513-Z513</f>
        <v>0</v>
      </c>
    </row>
    <row r="514" spans="2:33" ht="15">
      <c r="B514" s="42" t="e">
        <f>IF(#REF!="","",SUBTOTAL(3,#REF!))</f>
        <v>#REF!</v>
      </c>
      <c r="C514" s="369"/>
      <c r="D514" s="370" t="s">
        <v>784</v>
      </c>
      <c r="E514" s="368" t="s">
        <v>2279</v>
      </c>
      <c r="F514" s="368" t="s">
        <v>2279</v>
      </c>
      <c r="G514" s="368" t="s">
        <v>126</v>
      </c>
      <c r="H514" s="54"/>
      <c r="I514" s="368">
        <v>457</v>
      </c>
      <c r="J514" s="370" t="s">
        <v>2298</v>
      </c>
      <c r="K514" s="370" t="s">
        <v>2737</v>
      </c>
      <c r="L514" s="38"/>
      <c r="M514" s="402"/>
      <c r="N514" s="402"/>
      <c r="O514" s="402"/>
      <c r="P514" s="402"/>
      <c r="Q514" s="100"/>
      <c r="R514" s="402"/>
      <c r="S514" s="402"/>
      <c r="T514" s="402"/>
      <c r="U514" s="402"/>
      <c r="V514" s="422">
        <f t="shared" si="24"/>
        <v>0</v>
      </c>
      <c r="W514" s="61">
        <v>1565000</v>
      </c>
      <c r="X514" s="61">
        <v>2770200</v>
      </c>
      <c r="Y514" s="68"/>
      <c r="Z514" s="61">
        <f>MIN(M514:X514)</f>
        <v>0</v>
      </c>
      <c r="AA514" s="61">
        <f>Z514*I514</f>
        <v>0</v>
      </c>
      <c r="AB514" s="370"/>
      <c r="AC514" s="362">
        <f>VLOOKUP($D$9:$D$830,[6]TH6!$B$9:$I$567,8,0)</f>
        <v>686</v>
      </c>
      <c r="AD514" s="362">
        <f>VLOOKUP($D$9:$D$830,[6]TH6!$B$9:$I$567,7,0)</f>
        <v>1878383</v>
      </c>
      <c r="AF514" s="362">
        <f>AC514-I514</f>
        <v>229</v>
      </c>
      <c r="AG514" s="417">
        <f>AD514-Z514</f>
        <v>1878383</v>
      </c>
    </row>
    <row r="515" spans="2:33" ht="15">
      <c r="B515" s="42" t="e">
        <f>IF(#REF!="","",SUBTOTAL(3,#REF!))</f>
        <v>#REF!</v>
      </c>
      <c r="C515" s="371"/>
      <c r="D515" s="372"/>
      <c r="E515" s="373"/>
      <c r="F515" s="373"/>
      <c r="G515" s="373"/>
      <c r="H515" s="54"/>
      <c r="I515" s="373"/>
      <c r="J515" s="372"/>
      <c r="K515" s="372" t="s">
        <v>2738</v>
      </c>
      <c r="L515" s="43"/>
      <c r="M515" s="403"/>
      <c r="N515" s="403"/>
      <c r="O515" s="403"/>
      <c r="P515" s="403"/>
      <c r="Q515" s="101"/>
      <c r="R515" s="403"/>
      <c r="S515" s="403"/>
      <c r="T515" s="403"/>
      <c r="U515" s="403"/>
      <c r="V515" s="423">
        <f t="shared" si="24"/>
        <v>0</v>
      </c>
      <c r="W515" s="62"/>
      <c r="X515" s="62"/>
      <c r="Y515" s="69"/>
      <c r="Z515" s="62"/>
      <c r="AA515" s="62"/>
      <c r="AB515" s="372"/>
      <c r="AG515" s="417"/>
    </row>
    <row r="516" spans="2:33" ht="15">
      <c r="B516" s="42" t="e">
        <f>IF(#REF!="","",SUBTOTAL(3,#REF!))</f>
        <v>#REF!</v>
      </c>
      <c r="C516" s="371"/>
      <c r="D516" s="372"/>
      <c r="E516" s="373"/>
      <c r="F516" s="373"/>
      <c r="G516" s="373"/>
      <c r="H516" s="54"/>
      <c r="I516" s="373"/>
      <c r="J516" s="372"/>
      <c r="K516" s="372" t="s">
        <v>2739</v>
      </c>
      <c r="L516" s="43"/>
      <c r="M516" s="403"/>
      <c r="N516" s="403"/>
      <c r="O516" s="403"/>
      <c r="P516" s="403"/>
      <c r="Q516" s="101"/>
      <c r="R516" s="403"/>
      <c r="S516" s="403"/>
      <c r="T516" s="403"/>
      <c r="U516" s="403"/>
      <c r="V516" s="423">
        <f t="shared" si="24"/>
        <v>0</v>
      </c>
      <c r="W516" s="62"/>
      <c r="X516" s="62"/>
      <c r="Y516" s="69"/>
      <c r="Z516" s="62"/>
      <c r="AA516" s="62"/>
      <c r="AB516" s="372"/>
      <c r="AG516" s="417"/>
    </row>
    <row r="517" spans="2:33" ht="51">
      <c r="B517" s="42" t="e">
        <f>IF(#REF!="","",SUBTOTAL(3,#REF!))</f>
        <v>#REF!</v>
      </c>
      <c r="C517" s="374"/>
      <c r="D517" s="375"/>
      <c r="E517" s="376"/>
      <c r="F517" s="376"/>
      <c r="G517" s="376"/>
      <c r="H517" s="54"/>
      <c r="I517" s="376"/>
      <c r="J517" s="375"/>
      <c r="K517" s="375" t="s">
        <v>2740</v>
      </c>
      <c r="L517" s="48"/>
      <c r="M517" s="404"/>
      <c r="N517" s="404"/>
      <c r="O517" s="404"/>
      <c r="P517" s="404"/>
      <c r="Q517" s="102"/>
      <c r="R517" s="404"/>
      <c r="S517" s="404"/>
      <c r="T517" s="404"/>
      <c r="U517" s="403"/>
      <c r="V517" s="423">
        <f t="shared" si="24"/>
        <v>0</v>
      </c>
      <c r="W517" s="63"/>
      <c r="X517" s="63"/>
      <c r="Y517" s="70"/>
      <c r="Z517" s="63"/>
      <c r="AA517" s="63"/>
      <c r="AB517" s="375"/>
      <c r="AG517" s="417"/>
    </row>
    <row r="518" spans="2:33" ht="14.25">
      <c r="B518" s="42" t="e">
        <f>IF(#REF!="","",SUBTOTAL(3,#REF!))</f>
        <v>#REF!</v>
      </c>
      <c r="C518" s="380" t="s">
        <v>2361</v>
      </c>
      <c r="D518" s="381" t="s">
        <v>2362</v>
      </c>
      <c r="E518" s="364"/>
      <c r="F518" s="364"/>
      <c r="G518" s="364"/>
      <c r="H518" s="54"/>
      <c r="I518" s="379"/>
      <c r="J518" s="381"/>
      <c r="K518" s="381"/>
      <c r="L518" s="60"/>
      <c r="M518" s="405"/>
      <c r="N518" s="405"/>
      <c r="O518" s="405"/>
      <c r="P518" s="405"/>
      <c r="Q518" s="103"/>
      <c r="R518" s="405"/>
      <c r="S518" s="405"/>
      <c r="T518" s="405"/>
      <c r="U518" s="412"/>
      <c r="V518" s="424">
        <f t="shared" si="24"/>
        <v>0</v>
      </c>
      <c r="W518" s="71"/>
      <c r="X518" s="71"/>
      <c r="Y518" s="72"/>
      <c r="Z518" s="71"/>
      <c r="AA518" s="71"/>
      <c r="AB518" s="381"/>
      <c r="AG518" s="417">
        <f>AD518-Z518</f>
        <v>0</v>
      </c>
    </row>
    <row r="519" spans="2:33" ht="14.25">
      <c r="B519" s="42" t="e">
        <f>IF(#REF!="","",SUBTOTAL(3,#REF!))</f>
        <v>#REF!</v>
      </c>
      <c r="C519" s="380" t="s">
        <v>2295</v>
      </c>
      <c r="D519" s="381" t="s">
        <v>2371</v>
      </c>
      <c r="E519" s="364"/>
      <c r="F519" s="364"/>
      <c r="G519" s="364"/>
      <c r="H519" s="54"/>
      <c r="I519" s="379"/>
      <c r="J519" s="381"/>
      <c r="K519" s="381"/>
      <c r="L519" s="60"/>
      <c r="M519" s="405"/>
      <c r="N519" s="405"/>
      <c r="O519" s="405"/>
      <c r="P519" s="405"/>
      <c r="Q519" s="103"/>
      <c r="R519" s="405"/>
      <c r="S519" s="405"/>
      <c r="T519" s="405"/>
      <c r="U519" s="412"/>
      <c r="V519" s="424">
        <f t="shared" si="24"/>
        <v>0</v>
      </c>
      <c r="W519" s="71"/>
      <c r="X519" s="71"/>
      <c r="Y519" s="72"/>
      <c r="Z519" s="71"/>
      <c r="AA519" s="71"/>
      <c r="AB519" s="381"/>
      <c r="AG519" s="417">
        <f>AD519-Z519</f>
        <v>0</v>
      </c>
    </row>
    <row r="520" spans="2:33" ht="14.25">
      <c r="B520" s="42" t="e">
        <f>IF(#REF!="","",SUBTOTAL(3,#REF!))</f>
        <v>#REF!</v>
      </c>
      <c r="C520" s="380">
        <v>1</v>
      </c>
      <c r="D520" s="381" t="s">
        <v>2741</v>
      </c>
      <c r="E520" s="364"/>
      <c r="F520" s="364"/>
      <c r="G520" s="364"/>
      <c r="H520" s="54"/>
      <c r="I520" s="379"/>
      <c r="J520" s="381"/>
      <c r="K520" s="381"/>
      <c r="L520" s="60"/>
      <c r="M520" s="405"/>
      <c r="N520" s="405"/>
      <c r="O520" s="405"/>
      <c r="P520" s="405"/>
      <c r="Q520" s="103"/>
      <c r="R520" s="405"/>
      <c r="S520" s="405"/>
      <c r="T520" s="405"/>
      <c r="U520" s="412"/>
      <c r="V520" s="424">
        <f t="shared" si="24"/>
        <v>0</v>
      </c>
      <c r="W520" s="71"/>
      <c r="X520" s="71"/>
      <c r="Y520" s="72"/>
      <c r="Z520" s="71"/>
      <c r="AA520" s="71"/>
      <c r="AB520" s="381"/>
      <c r="AG520" s="417">
        <f>AD520-Z520</f>
        <v>0</v>
      </c>
    </row>
    <row r="521" spans="2:33" ht="38.25">
      <c r="B521" s="42" t="e">
        <f>IF(#REF!="","",SUBTOTAL(3,#REF!))</f>
        <v>#REF!</v>
      </c>
      <c r="C521" s="377"/>
      <c r="D521" s="378" t="s">
        <v>1600</v>
      </c>
      <c r="E521" s="379" t="s">
        <v>2279</v>
      </c>
      <c r="F521" s="379"/>
      <c r="G521" s="379" t="s">
        <v>229</v>
      </c>
      <c r="H521" s="54"/>
      <c r="I521" s="379">
        <v>147</v>
      </c>
      <c r="J521" s="378" t="s">
        <v>2298</v>
      </c>
      <c r="K521" s="378" t="s">
        <v>1601</v>
      </c>
      <c r="L521" s="54"/>
      <c r="M521" s="406">
        <v>27000</v>
      </c>
      <c r="N521" s="406">
        <v>28000</v>
      </c>
      <c r="O521" s="406"/>
      <c r="P521" s="406"/>
      <c r="Q521" s="104"/>
      <c r="R521" s="406">
        <v>30000</v>
      </c>
      <c r="S521" s="406">
        <v>25000</v>
      </c>
      <c r="T521" s="406"/>
      <c r="U521" s="402"/>
      <c r="V521" s="422">
        <f t="shared" si="24"/>
        <v>25000</v>
      </c>
      <c r="W521" s="73">
        <v>33000</v>
      </c>
      <c r="X521" s="73">
        <v>55800</v>
      </c>
      <c r="Y521" s="74"/>
      <c r="Z521" s="73">
        <f>MIN(M521:X521)</f>
        <v>25000</v>
      </c>
      <c r="AA521" s="73">
        <f>Z521*I521</f>
        <v>3675000</v>
      </c>
      <c r="AB521" s="378"/>
      <c r="AC521" s="362">
        <f>VLOOKUP($D$9:$D$830,[6]TH6!$B$9:$I$567,8,0)</f>
        <v>156</v>
      </c>
      <c r="AD521" s="362">
        <f>VLOOKUP($D$9:$D$830,[6]TH6!$B$9:$I$567,7,0)</f>
        <v>26764</v>
      </c>
      <c r="AF521" s="362">
        <f>AC521-I521</f>
        <v>9</v>
      </c>
      <c r="AG521" s="417">
        <f>AD521-Z521</f>
        <v>1764</v>
      </c>
    </row>
    <row r="522" spans="2:33" ht="38.25">
      <c r="B522" s="42" t="e">
        <f>IF(#REF!="","",SUBTOTAL(3,#REF!))</f>
        <v>#REF!</v>
      </c>
      <c r="C522" s="369"/>
      <c r="D522" s="370" t="s">
        <v>1608</v>
      </c>
      <c r="E522" s="368" t="s">
        <v>2279</v>
      </c>
      <c r="F522" s="368"/>
      <c r="G522" s="368" t="s">
        <v>229</v>
      </c>
      <c r="H522" s="54"/>
      <c r="I522" s="368">
        <v>148</v>
      </c>
      <c r="J522" s="370" t="s">
        <v>2298</v>
      </c>
      <c r="K522" s="370" t="s">
        <v>1609</v>
      </c>
      <c r="L522" s="38"/>
      <c r="M522" s="402">
        <v>27000</v>
      </c>
      <c r="N522" s="402">
        <v>28000</v>
      </c>
      <c r="O522" s="402"/>
      <c r="P522" s="402"/>
      <c r="Q522" s="100"/>
      <c r="R522" s="402">
        <v>30000</v>
      </c>
      <c r="S522" s="402">
        <v>25000</v>
      </c>
      <c r="T522" s="402">
        <v>26500</v>
      </c>
      <c r="U522" s="402"/>
      <c r="V522" s="422">
        <f t="shared" ref="V522:V585" si="25">MIN(M522:U522)</f>
        <v>25000</v>
      </c>
      <c r="W522" s="61">
        <v>33000</v>
      </c>
      <c r="X522" s="61">
        <v>55800</v>
      </c>
      <c r="Y522" s="68"/>
      <c r="Z522" s="61">
        <f>MIN(M522:X522)</f>
        <v>25000</v>
      </c>
      <c r="AA522" s="61">
        <f>Z522*I522</f>
        <v>3700000</v>
      </c>
      <c r="AB522" s="370"/>
      <c r="AC522" s="362">
        <f>VLOOKUP($D$9:$D$830,[6]TH6!$B$9:$I$567,8,0)</f>
        <v>157</v>
      </c>
      <c r="AD522" s="362">
        <f>VLOOKUP($D$9:$D$830,[6]TH6!$B$9:$I$567,7,0)</f>
        <v>26764</v>
      </c>
      <c r="AF522" s="362">
        <f>AC522-I522</f>
        <v>9</v>
      </c>
      <c r="AG522" s="417">
        <f>AD522-Z522</f>
        <v>1764</v>
      </c>
    </row>
    <row r="523" spans="2:33" ht="15">
      <c r="B523" s="42" t="e">
        <f>IF(#REF!="","",SUBTOTAL(3,#REF!))</f>
        <v>#REF!</v>
      </c>
      <c r="C523" s="374"/>
      <c r="D523" s="375"/>
      <c r="E523" s="376"/>
      <c r="F523" s="376"/>
      <c r="G523" s="376"/>
      <c r="H523" s="54"/>
      <c r="I523" s="376"/>
      <c r="J523" s="375"/>
      <c r="K523" s="375"/>
      <c r="L523" s="48"/>
      <c r="M523" s="404"/>
      <c r="N523" s="404"/>
      <c r="O523" s="404"/>
      <c r="P523" s="404"/>
      <c r="Q523" s="102"/>
      <c r="R523" s="404"/>
      <c r="S523" s="404"/>
      <c r="T523" s="404"/>
      <c r="U523" s="403"/>
      <c r="V523" s="423">
        <f t="shared" si="25"/>
        <v>0</v>
      </c>
      <c r="W523" s="63"/>
      <c r="X523" s="63"/>
      <c r="Y523" s="70"/>
      <c r="Z523" s="63"/>
      <c r="AA523" s="63"/>
      <c r="AB523" s="375"/>
      <c r="AG523" s="417"/>
    </row>
    <row r="524" spans="2:33" ht="38.25">
      <c r="B524" s="42" t="e">
        <f>IF(#REF!="","",SUBTOTAL(3,#REF!))</f>
        <v>#REF!</v>
      </c>
      <c r="C524" s="369"/>
      <c r="D524" s="370" t="s">
        <v>1615</v>
      </c>
      <c r="E524" s="368" t="s">
        <v>2279</v>
      </c>
      <c r="F524" s="368"/>
      <c r="G524" s="368" t="s">
        <v>229</v>
      </c>
      <c r="H524" s="54"/>
      <c r="I524" s="368">
        <v>146</v>
      </c>
      <c r="J524" s="370" t="s">
        <v>2298</v>
      </c>
      <c r="K524" s="370" t="s">
        <v>1616</v>
      </c>
      <c r="L524" s="38"/>
      <c r="M524" s="402">
        <v>27000</v>
      </c>
      <c r="N524" s="402">
        <v>28000</v>
      </c>
      <c r="O524" s="402"/>
      <c r="P524" s="402"/>
      <c r="Q524" s="100"/>
      <c r="R524" s="402">
        <v>30000</v>
      </c>
      <c r="S524" s="402">
        <v>25000</v>
      </c>
      <c r="T524" s="402">
        <v>26500</v>
      </c>
      <c r="U524" s="402"/>
      <c r="V524" s="422">
        <f t="shared" si="25"/>
        <v>25000</v>
      </c>
      <c r="W524" s="61">
        <v>33000</v>
      </c>
      <c r="X524" s="61">
        <v>55800</v>
      </c>
      <c r="Y524" s="68"/>
      <c r="Z524" s="61">
        <f>MIN(M524:X524)</f>
        <v>25000</v>
      </c>
      <c r="AA524" s="61">
        <f>Z524*I524</f>
        <v>3650000</v>
      </c>
      <c r="AB524" s="370"/>
      <c r="AC524" s="362">
        <f>VLOOKUP($D$9:$D$830,[6]TH6!$B$9:$I$567,8,0)</f>
        <v>151</v>
      </c>
      <c r="AD524" s="362">
        <f>VLOOKUP($D$9:$D$830,[6]TH6!$B$9:$I$567,7,0)</f>
        <v>26679</v>
      </c>
      <c r="AF524" s="362">
        <f>AC524-I524</f>
        <v>5</v>
      </c>
      <c r="AG524" s="417">
        <f>AD524-Z524</f>
        <v>1679</v>
      </c>
    </row>
    <row r="525" spans="2:33" ht="15">
      <c r="B525" s="42" t="e">
        <f>IF(#REF!="","",SUBTOTAL(3,#REF!))</f>
        <v>#REF!</v>
      </c>
      <c r="C525" s="374"/>
      <c r="D525" s="375"/>
      <c r="E525" s="376"/>
      <c r="F525" s="376"/>
      <c r="G525" s="376"/>
      <c r="H525" s="54"/>
      <c r="I525" s="376"/>
      <c r="J525" s="375"/>
      <c r="K525" s="375"/>
      <c r="L525" s="48"/>
      <c r="M525" s="404"/>
      <c r="N525" s="404"/>
      <c r="O525" s="404"/>
      <c r="P525" s="404"/>
      <c r="Q525" s="102"/>
      <c r="R525" s="404"/>
      <c r="S525" s="404"/>
      <c r="T525" s="404"/>
      <c r="U525" s="403"/>
      <c r="V525" s="423">
        <f t="shared" si="25"/>
        <v>0</v>
      </c>
      <c r="W525" s="63"/>
      <c r="X525" s="63"/>
      <c r="Y525" s="70"/>
      <c r="Z525" s="63"/>
      <c r="AA525" s="63"/>
      <c r="AB525" s="375"/>
      <c r="AG525" s="417"/>
    </row>
    <row r="526" spans="2:33" ht="38.25">
      <c r="B526" s="42" t="e">
        <f>IF(#REF!="","",SUBTOTAL(3,#REF!))</f>
        <v>#REF!</v>
      </c>
      <c r="C526" s="369"/>
      <c r="D526" s="370" t="s">
        <v>1622</v>
      </c>
      <c r="E526" s="368" t="s">
        <v>2279</v>
      </c>
      <c r="F526" s="368"/>
      <c r="G526" s="368" t="s">
        <v>229</v>
      </c>
      <c r="H526" s="54"/>
      <c r="I526" s="368">
        <v>164</v>
      </c>
      <c r="J526" s="370" t="s">
        <v>2298</v>
      </c>
      <c r="K526" s="370" t="s">
        <v>1623</v>
      </c>
      <c r="L526" s="38"/>
      <c r="M526" s="402">
        <v>27000</v>
      </c>
      <c r="N526" s="402">
        <v>28000</v>
      </c>
      <c r="O526" s="402"/>
      <c r="P526" s="402"/>
      <c r="Q526" s="100"/>
      <c r="R526" s="402">
        <v>30000</v>
      </c>
      <c r="S526" s="402">
        <v>25000</v>
      </c>
      <c r="T526" s="402">
        <v>26500</v>
      </c>
      <c r="U526" s="402"/>
      <c r="V526" s="422">
        <f t="shared" si="25"/>
        <v>25000</v>
      </c>
      <c r="W526" s="61">
        <v>33000</v>
      </c>
      <c r="X526" s="61">
        <v>55800</v>
      </c>
      <c r="Y526" s="68"/>
      <c r="Z526" s="61">
        <f>MIN(M526:X526)</f>
        <v>25000</v>
      </c>
      <c r="AA526" s="61">
        <f>Z526*I526</f>
        <v>4100000</v>
      </c>
      <c r="AB526" s="370"/>
      <c r="AC526" s="362">
        <f>VLOOKUP($D$9:$D$830,[6]TH6!$B$9:$I$567,8,0)</f>
        <v>170</v>
      </c>
      <c r="AD526" s="362">
        <f>VLOOKUP($D$9:$D$830,[6]TH6!$B$9:$I$567,7,0)</f>
        <v>26679</v>
      </c>
      <c r="AF526" s="362">
        <f>AC526-I526</f>
        <v>6</v>
      </c>
      <c r="AG526" s="417">
        <f>AD526-Z526</f>
        <v>1679</v>
      </c>
    </row>
    <row r="527" spans="2:33" ht="15">
      <c r="B527" s="42" t="e">
        <f>IF(#REF!="","",SUBTOTAL(3,#REF!))</f>
        <v>#REF!</v>
      </c>
      <c r="C527" s="374"/>
      <c r="D527" s="375"/>
      <c r="E527" s="376"/>
      <c r="F527" s="376"/>
      <c r="G527" s="376"/>
      <c r="H527" s="54"/>
      <c r="I527" s="376"/>
      <c r="J527" s="375"/>
      <c r="K527" s="375"/>
      <c r="L527" s="48"/>
      <c r="M527" s="404"/>
      <c r="N527" s="404"/>
      <c r="O527" s="404"/>
      <c r="P527" s="404"/>
      <c r="Q527" s="102"/>
      <c r="R527" s="404"/>
      <c r="S527" s="404"/>
      <c r="T527" s="404"/>
      <c r="U527" s="403"/>
      <c r="V527" s="423">
        <f t="shared" si="25"/>
        <v>0</v>
      </c>
      <c r="W527" s="63"/>
      <c r="X527" s="63"/>
      <c r="Y527" s="70"/>
      <c r="Z527" s="63"/>
      <c r="AA527" s="63"/>
      <c r="AB527" s="375"/>
      <c r="AG527" s="417"/>
    </row>
    <row r="528" spans="2:33" ht="14.25">
      <c r="B528" s="42" t="e">
        <f>IF(#REF!="","",SUBTOTAL(3,#REF!))</f>
        <v>#REF!</v>
      </c>
      <c r="C528" s="380">
        <v>2</v>
      </c>
      <c r="D528" s="381" t="s">
        <v>2742</v>
      </c>
      <c r="E528" s="364"/>
      <c r="F528" s="364"/>
      <c r="G528" s="364"/>
      <c r="H528" s="54"/>
      <c r="I528" s="379"/>
      <c r="J528" s="381"/>
      <c r="K528" s="381"/>
      <c r="L528" s="60"/>
      <c r="M528" s="405"/>
      <c r="N528" s="405"/>
      <c r="O528" s="405"/>
      <c r="P528" s="405"/>
      <c r="Q528" s="103"/>
      <c r="R528" s="405"/>
      <c r="S528" s="405"/>
      <c r="T528" s="405"/>
      <c r="U528" s="412"/>
      <c r="V528" s="424">
        <f t="shared" si="25"/>
        <v>0</v>
      </c>
      <c r="W528" s="71"/>
      <c r="X528" s="71"/>
      <c r="Y528" s="72"/>
      <c r="Z528" s="71"/>
      <c r="AA528" s="71"/>
      <c r="AB528" s="381"/>
      <c r="AG528" s="417">
        <f>AD528-Z528</f>
        <v>0</v>
      </c>
    </row>
    <row r="529" spans="2:33" ht="51">
      <c r="B529" s="42" t="e">
        <f>IF(#REF!="","",SUBTOTAL(3,#REF!))</f>
        <v>#REF!</v>
      </c>
      <c r="C529" s="369"/>
      <c r="D529" s="370" t="s">
        <v>1629</v>
      </c>
      <c r="E529" s="368" t="s">
        <v>2279</v>
      </c>
      <c r="F529" s="368"/>
      <c r="G529" s="368" t="s">
        <v>229</v>
      </c>
      <c r="H529" s="54"/>
      <c r="I529" s="368">
        <v>151</v>
      </c>
      <c r="J529" s="370" t="s">
        <v>2298</v>
      </c>
      <c r="K529" s="370" t="s">
        <v>1630</v>
      </c>
      <c r="L529" s="38"/>
      <c r="M529" s="402">
        <v>27000</v>
      </c>
      <c r="N529" s="402">
        <v>28000</v>
      </c>
      <c r="O529" s="402"/>
      <c r="P529" s="402"/>
      <c r="Q529" s="100"/>
      <c r="R529" s="402">
        <v>30000</v>
      </c>
      <c r="S529" s="402">
        <v>25000</v>
      </c>
      <c r="T529" s="402">
        <v>26500</v>
      </c>
      <c r="U529" s="402"/>
      <c r="V529" s="422">
        <f t="shared" si="25"/>
        <v>25000</v>
      </c>
      <c r="W529" s="61">
        <v>33000</v>
      </c>
      <c r="X529" s="61">
        <v>55800</v>
      </c>
      <c r="Y529" s="68"/>
      <c r="Z529" s="61">
        <f>MIN(M529:X529)</f>
        <v>25000</v>
      </c>
      <c r="AA529" s="61">
        <f>Z529*I529</f>
        <v>3775000</v>
      </c>
      <c r="AB529" s="370"/>
      <c r="AC529" s="362">
        <f>VLOOKUP($D$9:$D$830,[6]TH6!$B$9:$I$567,8,0)</f>
        <v>162</v>
      </c>
      <c r="AD529" s="362">
        <f>VLOOKUP($D$9:$D$830,[6]TH6!$B$9:$I$567,7,0)</f>
        <v>26679</v>
      </c>
      <c r="AF529" s="362">
        <f>AC529-I529</f>
        <v>11</v>
      </c>
      <c r="AG529" s="417">
        <f>AD529-Z529</f>
        <v>1679</v>
      </c>
    </row>
    <row r="530" spans="2:33" ht="15">
      <c r="B530" s="42" t="e">
        <f>IF(#REF!="","",SUBTOTAL(3,#REF!))</f>
        <v>#REF!</v>
      </c>
      <c r="C530" s="374"/>
      <c r="D530" s="375"/>
      <c r="E530" s="376"/>
      <c r="F530" s="376"/>
      <c r="G530" s="376"/>
      <c r="H530" s="54"/>
      <c r="I530" s="376"/>
      <c r="J530" s="375"/>
      <c r="K530" s="375"/>
      <c r="L530" s="48"/>
      <c r="M530" s="404"/>
      <c r="N530" s="404"/>
      <c r="O530" s="404"/>
      <c r="P530" s="404"/>
      <c r="Q530" s="102"/>
      <c r="R530" s="404"/>
      <c r="S530" s="404"/>
      <c r="T530" s="404"/>
      <c r="U530" s="403"/>
      <c r="V530" s="423">
        <f t="shared" si="25"/>
        <v>0</v>
      </c>
      <c r="W530" s="63"/>
      <c r="X530" s="63"/>
      <c r="Y530" s="70"/>
      <c r="Z530" s="63"/>
      <c r="AA530" s="63"/>
      <c r="AB530" s="375"/>
      <c r="AG530" s="417"/>
    </row>
    <row r="531" spans="2:33" ht="51">
      <c r="B531" s="42" t="e">
        <f>IF(#REF!="","",SUBTOTAL(3,#REF!))</f>
        <v>#REF!</v>
      </c>
      <c r="C531" s="377"/>
      <c r="D531" s="378" t="s">
        <v>1636</v>
      </c>
      <c r="E531" s="379" t="s">
        <v>2279</v>
      </c>
      <c r="F531" s="379"/>
      <c r="G531" s="379" t="s">
        <v>229</v>
      </c>
      <c r="H531" s="54"/>
      <c r="I531" s="379">
        <v>156</v>
      </c>
      <c r="J531" s="378" t="s">
        <v>2298</v>
      </c>
      <c r="K531" s="378" t="s">
        <v>1637</v>
      </c>
      <c r="L531" s="54"/>
      <c r="M531" s="406">
        <v>27000</v>
      </c>
      <c r="N531" s="406">
        <v>28000</v>
      </c>
      <c r="O531" s="406"/>
      <c r="P531" s="406"/>
      <c r="Q531" s="104"/>
      <c r="R531" s="406">
        <v>30000</v>
      </c>
      <c r="S531" s="406">
        <v>25000</v>
      </c>
      <c r="T531" s="406">
        <v>26500</v>
      </c>
      <c r="U531" s="402"/>
      <c r="V531" s="422">
        <f t="shared" si="25"/>
        <v>25000</v>
      </c>
      <c r="W531" s="73">
        <v>33000</v>
      </c>
      <c r="X531" s="73">
        <v>55800</v>
      </c>
      <c r="Y531" s="74"/>
      <c r="Z531" s="73">
        <f>MIN(M531:X531)</f>
        <v>25000</v>
      </c>
      <c r="AA531" s="73">
        <f>Z531*I531</f>
        <v>3900000</v>
      </c>
      <c r="AB531" s="378"/>
      <c r="AC531" s="362">
        <f>VLOOKUP($D$9:$D$830,[6]TH6!$B$9:$I$567,8,0)</f>
        <v>167</v>
      </c>
      <c r="AD531" s="362">
        <f>VLOOKUP($D$9:$D$830,[6]TH6!$B$9:$I$567,7,0)</f>
        <v>26679</v>
      </c>
      <c r="AF531" s="362">
        <f>AC531-I531</f>
        <v>11</v>
      </c>
      <c r="AG531" s="417">
        <f>AD531-Z531</f>
        <v>1679</v>
      </c>
    </row>
    <row r="532" spans="2:33" ht="63.75">
      <c r="B532" s="42" t="e">
        <f>IF(#REF!="","",SUBTOTAL(3,#REF!))</f>
        <v>#REF!</v>
      </c>
      <c r="C532" s="377"/>
      <c r="D532" s="378" t="s">
        <v>1643</v>
      </c>
      <c r="E532" s="379" t="s">
        <v>2279</v>
      </c>
      <c r="F532" s="379"/>
      <c r="G532" s="379" t="s">
        <v>229</v>
      </c>
      <c r="H532" s="54"/>
      <c r="I532" s="379">
        <v>158</v>
      </c>
      <c r="J532" s="378" t="s">
        <v>2298</v>
      </c>
      <c r="K532" s="378" t="s">
        <v>1644</v>
      </c>
      <c r="L532" s="54"/>
      <c r="M532" s="406">
        <v>27000</v>
      </c>
      <c r="N532" s="406">
        <v>28000</v>
      </c>
      <c r="O532" s="406"/>
      <c r="P532" s="406"/>
      <c r="Q532" s="104"/>
      <c r="R532" s="406">
        <v>30000</v>
      </c>
      <c r="S532" s="406">
        <v>25000</v>
      </c>
      <c r="T532" s="406">
        <v>26500</v>
      </c>
      <c r="U532" s="402"/>
      <c r="V532" s="422">
        <f t="shared" si="25"/>
        <v>25000</v>
      </c>
      <c r="W532" s="73">
        <v>33000</v>
      </c>
      <c r="X532" s="73">
        <v>55800</v>
      </c>
      <c r="Y532" s="74"/>
      <c r="Z532" s="73">
        <f>MIN(M532:X532)</f>
        <v>25000</v>
      </c>
      <c r="AA532" s="73">
        <f>Z532*I532</f>
        <v>3950000</v>
      </c>
      <c r="AB532" s="378"/>
      <c r="AC532" s="362">
        <f>VLOOKUP($D$9:$D$830,[6]TH6!$B$9:$I$567,8,0)</f>
        <v>169</v>
      </c>
      <c r="AD532" s="362">
        <f>VLOOKUP($D$9:$D$830,[6]TH6!$B$9:$I$567,7,0)</f>
        <v>26679</v>
      </c>
      <c r="AF532" s="362">
        <f>AC532-I532</f>
        <v>11</v>
      </c>
      <c r="AG532" s="417">
        <f>AD532-Z532</f>
        <v>1679</v>
      </c>
    </row>
    <row r="533" spans="2:33" ht="14.25">
      <c r="B533" s="42" t="e">
        <f>IF(#REF!="","",SUBTOTAL(3,#REF!))</f>
        <v>#REF!</v>
      </c>
      <c r="C533" s="380">
        <v>3</v>
      </c>
      <c r="D533" s="381" t="s">
        <v>2743</v>
      </c>
      <c r="E533" s="364"/>
      <c r="F533" s="364"/>
      <c r="G533" s="364"/>
      <c r="H533" s="54"/>
      <c r="I533" s="379"/>
      <c r="J533" s="381"/>
      <c r="K533" s="381"/>
      <c r="L533" s="60"/>
      <c r="M533" s="405"/>
      <c r="N533" s="405"/>
      <c r="O533" s="405"/>
      <c r="P533" s="405"/>
      <c r="Q533" s="103"/>
      <c r="R533" s="405"/>
      <c r="S533" s="405"/>
      <c r="T533" s="405"/>
      <c r="U533" s="412"/>
      <c r="V533" s="424">
        <f t="shared" si="25"/>
        <v>0</v>
      </c>
      <c r="W533" s="71"/>
      <c r="X533" s="71"/>
      <c r="Y533" s="72"/>
      <c r="Z533" s="71"/>
      <c r="AA533" s="71"/>
      <c r="AB533" s="381"/>
      <c r="AG533" s="417">
        <f>AD533-Z533</f>
        <v>0</v>
      </c>
    </row>
    <row r="534" spans="2:33" ht="15">
      <c r="B534" s="42" t="e">
        <f>IF(#REF!="","",SUBTOTAL(3,#REF!))</f>
        <v>#REF!</v>
      </c>
      <c r="C534" s="369"/>
      <c r="D534" s="370" t="s">
        <v>1650</v>
      </c>
      <c r="E534" s="368" t="s">
        <v>2279</v>
      </c>
      <c r="F534" s="368"/>
      <c r="G534" s="368" t="s">
        <v>229</v>
      </c>
      <c r="H534" s="54"/>
      <c r="I534" s="368">
        <v>163</v>
      </c>
      <c r="J534" s="1977" t="s">
        <v>2298</v>
      </c>
      <c r="K534" s="1977" t="s">
        <v>1651</v>
      </c>
      <c r="L534" s="38"/>
      <c r="M534" s="402">
        <v>27000</v>
      </c>
      <c r="N534" s="402">
        <v>28000</v>
      </c>
      <c r="O534" s="402"/>
      <c r="P534" s="402"/>
      <c r="Q534" s="100"/>
      <c r="R534" s="402">
        <v>30000</v>
      </c>
      <c r="S534" s="402">
        <v>25000</v>
      </c>
      <c r="T534" s="402">
        <v>26500</v>
      </c>
      <c r="U534" s="402"/>
      <c r="V534" s="422">
        <f t="shared" si="25"/>
        <v>25000</v>
      </c>
      <c r="W534" s="61">
        <v>33000</v>
      </c>
      <c r="X534" s="61">
        <v>55800</v>
      </c>
      <c r="Y534" s="68"/>
      <c r="Z534" s="61">
        <f>MIN(M534:X534)</f>
        <v>25000</v>
      </c>
      <c r="AA534" s="61">
        <f>Z534*I534</f>
        <v>4075000</v>
      </c>
      <c r="AB534" s="370"/>
      <c r="AC534" s="362">
        <f>VLOOKUP($D$9:$D$830,[6]TH6!$B$9:$I$567,8,0)</f>
        <v>174</v>
      </c>
      <c r="AD534" s="362">
        <f>VLOOKUP($D$9:$D$830,[6]TH6!$B$9:$I$567,7,0)</f>
        <v>26679</v>
      </c>
      <c r="AF534" s="362">
        <f>AC534-I534</f>
        <v>11</v>
      </c>
      <c r="AG534" s="417">
        <f>AD534-Z534</f>
        <v>1679</v>
      </c>
    </row>
    <row r="535" spans="2:33" ht="25.5" customHeight="1">
      <c r="B535" s="42" t="e">
        <f>IF(#REF!="","",SUBTOTAL(3,#REF!))</f>
        <v>#REF!</v>
      </c>
      <c r="C535" s="374"/>
      <c r="D535" s="375"/>
      <c r="E535" s="376"/>
      <c r="F535" s="376"/>
      <c r="G535" s="376"/>
      <c r="H535" s="54"/>
      <c r="I535" s="376"/>
      <c r="J535" s="1979"/>
      <c r="K535" s="1979"/>
      <c r="L535" s="48"/>
      <c r="M535" s="404"/>
      <c r="N535" s="404"/>
      <c r="O535" s="404"/>
      <c r="P535" s="404"/>
      <c r="Q535" s="102"/>
      <c r="R535" s="404"/>
      <c r="S535" s="404"/>
      <c r="T535" s="404"/>
      <c r="U535" s="403"/>
      <c r="V535" s="423">
        <f t="shared" si="25"/>
        <v>0</v>
      </c>
      <c r="W535" s="63"/>
      <c r="X535" s="63"/>
      <c r="Y535" s="70"/>
      <c r="Z535" s="63"/>
      <c r="AA535" s="63"/>
      <c r="AB535" s="375"/>
      <c r="AG535" s="417"/>
    </row>
    <row r="536" spans="2:33" ht="51">
      <c r="B536" s="42" t="e">
        <f>IF(#REF!="","",SUBTOTAL(3,#REF!))</f>
        <v>#REF!</v>
      </c>
      <c r="C536" s="377"/>
      <c r="D536" s="378" t="s">
        <v>1658</v>
      </c>
      <c r="E536" s="379" t="s">
        <v>2279</v>
      </c>
      <c r="F536" s="379"/>
      <c r="G536" s="379" t="s">
        <v>229</v>
      </c>
      <c r="H536" s="54"/>
      <c r="I536" s="379">
        <v>162</v>
      </c>
      <c r="J536" s="378" t="s">
        <v>2298</v>
      </c>
      <c r="K536" s="378" t="s">
        <v>1659</v>
      </c>
      <c r="L536" s="54"/>
      <c r="M536" s="406">
        <v>27000</v>
      </c>
      <c r="N536" s="406">
        <v>28000</v>
      </c>
      <c r="O536" s="406"/>
      <c r="P536" s="406"/>
      <c r="Q536" s="104"/>
      <c r="R536" s="406">
        <v>30000</v>
      </c>
      <c r="S536" s="406">
        <v>25000</v>
      </c>
      <c r="T536" s="406">
        <v>26500</v>
      </c>
      <c r="U536" s="402"/>
      <c r="V536" s="422">
        <f t="shared" si="25"/>
        <v>25000</v>
      </c>
      <c r="W536" s="73">
        <v>33000</v>
      </c>
      <c r="X536" s="73">
        <v>55800</v>
      </c>
      <c r="Y536" s="74"/>
      <c r="Z536" s="73">
        <f>MIN(M536:X536)</f>
        <v>25000</v>
      </c>
      <c r="AA536" s="73">
        <f>Z536*I536</f>
        <v>4050000</v>
      </c>
      <c r="AB536" s="378"/>
      <c r="AC536" s="362">
        <f>VLOOKUP($D$9:$D$830,[6]TH6!$B$9:$I$567,8,0)</f>
        <v>173</v>
      </c>
      <c r="AD536" s="362">
        <f>VLOOKUP($D$9:$D$830,[6]TH6!$B$9:$I$567,7,0)</f>
        <v>26679</v>
      </c>
      <c r="AF536" s="362">
        <f>AC536-I536</f>
        <v>11</v>
      </c>
      <c r="AG536" s="417">
        <f>AD536-Z536</f>
        <v>1679</v>
      </c>
    </row>
    <row r="537" spans="2:33" ht="25.5">
      <c r="B537" s="42" t="e">
        <f>IF(#REF!="","",SUBTOTAL(3,#REF!))</f>
        <v>#REF!</v>
      </c>
      <c r="C537" s="377"/>
      <c r="D537" s="378" t="s">
        <v>1665</v>
      </c>
      <c r="E537" s="379" t="s">
        <v>2279</v>
      </c>
      <c r="F537" s="379"/>
      <c r="G537" s="379" t="s">
        <v>229</v>
      </c>
      <c r="H537" s="54"/>
      <c r="I537" s="379">
        <v>162</v>
      </c>
      <c r="J537" s="378" t="s">
        <v>2298</v>
      </c>
      <c r="K537" s="378" t="s">
        <v>1666</v>
      </c>
      <c r="L537" s="54"/>
      <c r="M537" s="406">
        <v>27000</v>
      </c>
      <c r="N537" s="406">
        <v>28000</v>
      </c>
      <c r="O537" s="406"/>
      <c r="P537" s="406"/>
      <c r="Q537" s="104"/>
      <c r="R537" s="406">
        <v>30000</v>
      </c>
      <c r="S537" s="406">
        <v>25000</v>
      </c>
      <c r="T537" s="406">
        <v>26500</v>
      </c>
      <c r="U537" s="402"/>
      <c r="V537" s="422">
        <f t="shared" si="25"/>
        <v>25000</v>
      </c>
      <c r="W537" s="73">
        <v>33000</v>
      </c>
      <c r="X537" s="73">
        <v>55800</v>
      </c>
      <c r="Y537" s="74"/>
      <c r="Z537" s="73">
        <f>MIN(M537:X537)</f>
        <v>25000</v>
      </c>
      <c r="AA537" s="73">
        <f>Z537*I537</f>
        <v>4050000</v>
      </c>
      <c r="AB537" s="378"/>
      <c r="AC537" s="362">
        <f>VLOOKUP($D$9:$D$830,[6]TH6!$B$9:$I$567,8,0)</f>
        <v>173</v>
      </c>
      <c r="AD537" s="362">
        <f>VLOOKUP($D$9:$D$830,[6]TH6!$B$9:$I$567,7,0)</f>
        <v>26679</v>
      </c>
      <c r="AF537" s="362">
        <f>AC537-I537</f>
        <v>11</v>
      </c>
      <c r="AG537" s="417">
        <f>AD537-Z537</f>
        <v>1679</v>
      </c>
    </row>
    <row r="538" spans="2:33" ht="14.25">
      <c r="B538" s="42" t="e">
        <f>IF(#REF!="","",SUBTOTAL(3,#REF!))</f>
        <v>#REF!</v>
      </c>
      <c r="C538" s="380">
        <v>4</v>
      </c>
      <c r="D538" s="381" t="s">
        <v>2744</v>
      </c>
      <c r="E538" s="364"/>
      <c r="F538" s="364"/>
      <c r="G538" s="364"/>
      <c r="H538" s="54"/>
      <c r="I538" s="379"/>
      <c r="J538" s="381"/>
      <c r="K538" s="381"/>
      <c r="L538" s="60"/>
      <c r="M538" s="405"/>
      <c r="N538" s="405"/>
      <c r="O538" s="405"/>
      <c r="P538" s="405"/>
      <c r="Q538" s="103"/>
      <c r="R538" s="405"/>
      <c r="S538" s="405"/>
      <c r="T538" s="405"/>
      <c r="U538" s="412"/>
      <c r="V538" s="424">
        <f t="shared" si="25"/>
        <v>0</v>
      </c>
      <c r="W538" s="71"/>
      <c r="X538" s="71"/>
      <c r="Y538" s="72"/>
      <c r="Z538" s="71"/>
      <c r="AA538" s="71"/>
      <c r="AB538" s="381"/>
      <c r="AG538" s="417">
        <f>AD538-Z538</f>
        <v>0</v>
      </c>
    </row>
    <row r="539" spans="2:33" ht="38.25">
      <c r="B539" s="42" t="e">
        <f>IF(#REF!="","",SUBTOTAL(3,#REF!))</f>
        <v>#REF!</v>
      </c>
      <c r="C539" s="369"/>
      <c r="D539" s="370" t="s">
        <v>1672</v>
      </c>
      <c r="E539" s="368" t="s">
        <v>2279</v>
      </c>
      <c r="F539" s="368"/>
      <c r="G539" s="368" t="s">
        <v>229</v>
      </c>
      <c r="H539" s="54"/>
      <c r="I539" s="368">
        <v>143</v>
      </c>
      <c r="J539" s="370" t="s">
        <v>2298</v>
      </c>
      <c r="K539" s="370" t="s">
        <v>1673</v>
      </c>
      <c r="L539" s="38"/>
      <c r="M539" s="402">
        <v>27000</v>
      </c>
      <c r="N539" s="402">
        <v>28000</v>
      </c>
      <c r="O539" s="402"/>
      <c r="P539" s="402"/>
      <c r="Q539" s="100"/>
      <c r="R539" s="402">
        <v>30000</v>
      </c>
      <c r="S539" s="402">
        <v>25000</v>
      </c>
      <c r="T539" s="402">
        <v>26500</v>
      </c>
      <c r="U539" s="402"/>
      <c r="V539" s="422">
        <f t="shared" si="25"/>
        <v>25000</v>
      </c>
      <c r="W539" s="61">
        <v>33000</v>
      </c>
      <c r="X539" s="61">
        <v>55800</v>
      </c>
      <c r="Y539" s="68"/>
      <c r="Z539" s="61">
        <f>MIN(M539:X539)</f>
        <v>25000</v>
      </c>
      <c r="AA539" s="61">
        <f>Z539*I539</f>
        <v>3575000</v>
      </c>
      <c r="AB539" s="370"/>
      <c r="AC539" s="362">
        <f>VLOOKUP($D$9:$D$830,[6]TH6!$B$9:$I$567,8,0)</f>
        <v>151</v>
      </c>
      <c r="AD539" s="362">
        <f>VLOOKUP($D$9:$D$830,[6]TH6!$B$9:$I$567,7,0)</f>
        <v>26679</v>
      </c>
      <c r="AF539" s="362">
        <f>AC539-I539</f>
        <v>8</v>
      </c>
      <c r="AG539" s="417">
        <f>AD539-Z539</f>
        <v>1679</v>
      </c>
    </row>
    <row r="540" spans="2:33" ht="15">
      <c r="B540" s="42"/>
      <c r="C540" s="374"/>
      <c r="D540" s="375"/>
      <c r="E540" s="376"/>
      <c r="F540" s="376"/>
      <c r="G540" s="376"/>
      <c r="H540" s="54"/>
      <c r="I540" s="376"/>
      <c r="J540" s="375"/>
      <c r="K540" s="375"/>
      <c r="L540" s="48"/>
      <c r="M540" s="404"/>
      <c r="N540" s="404"/>
      <c r="O540" s="404"/>
      <c r="P540" s="404"/>
      <c r="Q540" s="102"/>
      <c r="R540" s="404"/>
      <c r="S540" s="404"/>
      <c r="T540" s="404"/>
      <c r="U540" s="403"/>
      <c r="V540" s="423">
        <f t="shared" si="25"/>
        <v>0</v>
      </c>
      <c r="W540" s="63"/>
      <c r="X540" s="63"/>
      <c r="Y540" s="70"/>
      <c r="Z540" s="63">
        <f>MIN(M540:X540)</f>
        <v>0</v>
      </c>
      <c r="AA540" s="63">
        <f>Z540*I540</f>
        <v>0</v>
      </c>
      <c r="AB540" s="375"/>
      <c r="AG540" s="417"/>
    </row>
    <row r="541" spans="2:33" ht="38.25">
      <c r="B541" s="42">
        <v>189</v>
      </c>
      <c r="C541" s="369"/>
      <c r="D541" s="370" t="s">
        <v>1680</v>
      </c>
      <c r="E541" s="368" t="s">
        <v>2279</v>
      </c>
      <c r="F541" s="368"/>
      <c r="G541" s="368" t="s">
        <v>229</v>
      </c>
      <c r="H541" s="54"/>
      <c r="I541" s="368">
        <v>143</v>
      </c>
      <c r="J541" s="370" t="s">
        <v>2298</v>
      </c>
      <c r="K541" s="370" t="s">
        <v>1681</v>
      </c>
      <c r="L541" s="38"/>
      <c r="M541" s="402">
        <v>27000</v>
      </c>
      <c r="N541" s="402">
        <v>28000</v>
      </c>
      <c r="O541" s="402"/>
      <c r="P541" s="402"/>
      <c r="Q541" s="100"/>
      <c r="R541" s="402">
        <v>30000</v>
      </c>
      <c r="S541" s="402">
        <v>25000</v>
      </c>
      <c r="T541" s="402">
        <v>26500</v>
      </c>
      <c r="U541" s="402"/>
      <c r="V541" s="422">
        <f t="shared" si="25"/>
        <v>25000</v>
      </c>
      <c r="W541" s="61">
        <v>33000</v>
      </c>
      <c r="X541" s="61">
        <v>55800</v>
      </c>
      <c r="Y541" s="68"/>
      <c r="Z541" s="61">
        <f>MIN(M541:X541)</f>
        <v>25000</v>
      </c>
      <c r="AA541" s="61">
        <f>Z541*I541</f>
        <v>3575000</v>
      </c>
      <c r="AB541" s="370"/>
      <c r="AC541" s="362">
        <f>VLOOKUP($D$9:$D$830,[6]TH6!$B$9:$I$567,8,0)</f>
        <v>151</v>
      </c>
      <c r="AD541" s="362">
        <f>VLOOKUP($D$9:$D$830,[6]TH6!$B$9:$I$567,7,0)</f>
        <v>26679</v>
      </c>
      <c r="AF541" s="362">
        <f>AC541-I541</f>
        <v>8</v>
      </c>
      <c r="AG541" s="417">
        <f>AD541-Z541</f>
        <v>1679</v>
      </c>
    </row>
    <row r="542" spans="2:33" ht="15">
      <c r="B542" s="42" t="e">
        <f>IF(#REF!="","",SUBTOTAL(3,#REF!))</f>
        <v>#REF!</v>
      </c>
      <c r="C542" s="374"/>
      <c r="D542" s="375"/>
      <c r="E542" s="376"/>
      <c r="F542" s="376"/>
      <c r="G542" s="376"/>
      <c r="H542" s="54"/>
      <c r="I542" s="376"/>
      <c r="J542" s="375"/>
      <c r="K542" s="375"/>
      <c r="L542" s="48"/>
      <c r="M542" s="404"/>
      <c r="N542" s="404"/>
      <c r="O542" s="404"/>
      <c r="P542" s="404"/>
      <c r="Q542" s="102"/>
      <c r="R542" s="404"/>
      <c r="S542" s="404"/>
      <c r="T542" s="404"/>
      <c r="U542" s="403"/>
      <c r="V542" s="423">
        <f t="shared" si="25"/>
        <v>0</v>
      </c>
      <c r="W542" s="63"/>
      <c r="X542" s="63"/>
      <c r="Y542" s="70"/>
      <c r="Z542" s="63"/>
      <c r="AA542" s="63"/>
      <c r="AB542" s="375"/>
      <c r="AG542" s="417"/>
    </row>
    <row r="543" spans="2:33" ht="25.5">
      <c r="B543" s="42" t="e">
        <f>IF(#REF!="","",SUBTOTAL(3,#REF!))</f>
        <v>#REF!</v>
      </c>
      <c r="C543" s="369"/>
      <c r="D543" s="370" t="s">
        <v>1688</v>
      </c>
      <c r="E543" s="368" t="s">
        <v>2279</v>
      </c>
      <c r="F543" s="368"/>
      <c r="G543" s="368" t="s">
        <v>229</v>
      </c>
      <c r="H543" s="54"/>
      <c r="I543" s="368">
        <v>158</v>
      </c>
      <c r="J543" s="370" t="s">
        <v>2298</v>
      </c>
      <c r="K543" s="370" t="s">
        <v>1689</v>
      </c>
      <c r="L543" s="38"/>
      <c r="M543" s="402">
        <v>27000</v>
      </c>
      <c r="N543" s="402">
        <v>28000</v>
      </c>
      <c r="O543" s="402"/>
      <c r="P543" s="402"/>
      <c r="Q543" s="100"/>
      <c r="R543" s="402">
        <v>30000</v>
      </c>
      <c r="S543" s="402">
        <v>25000</v>
      </c>
      <c r="T543" s="402">
        <v>26500</v>
      </c>
      <c r="U543" s="402"/>
      <c r="V543" s="422">
        <f t="shared" si="25"/>
        <v>25000</v>
      </c>
      <c r="W543" s="61">
        <v>33000</v>
      </c>
      <c r="X543" s="61">
        <v>55800</v>
      </c>
      <c r="Y543" s="68"/>
      <c r="Z543" s="61">
        <f>MIN(M543:X543)</f>
        <v>25000</v>
      </c>
      <c r="AA543" s="61">
        <f>Z543*I543</f>
        <v>3950000</v>
      </c>
      <c r="AB543" s="370"/>
      <c r="AC543" s="362">
        <f>VLOOKUP($D$9:$D$830,[6]TH6!$B$9:$I$567,8,0)</f>
        <v>168</v>
      </c>
      <c r="AD543" s="362">
        <f>VLOOKUP($D$9:$D$830,[6]TH6!$B$9:$I$567,7,0)</f>
        <v>26679</v>
      </c>
      <c r="AF543" s="362">
        <f>AC543-I543</f>
        <v>10</v>
      </c>
      <c r="AG543" s="417">
        <f>AD543-Z543</f>
        <v>1679</v>
      </c>
    </row>
    <row r="544" spans="2:33" ht="15">
      <c r="B544" s="42" t="e">
        <f>IF(#REF!="","",SUBTOTAL(3,#REF!))</f>
        <v>#REF!</v>
      </c>
      <c r="C544" s="374"/>
      <c r="D544" s="375"/>
      <c r="E544" s="376"/>
      <c r="F544" s="376"/>
      <c r="G544" s="376"/>
      <c r="H544" s="54"/>
      <c r="I544" s="376"/>
      <c r="J544" s="375"/>
      <c r="K544" s="375"/>
      <c r="L544" s="48"/>
      <c r="M544" s="404"/>
      <c r="N544" s="404"/>
      <c r="O544" s="404"/>
      <c r="P544" s="404"/>
      <c r="Q544" s="102"/>
      <c r="R544" s="404"/>
      <c r="S544" s="404"/>
      <c r="T544" s="404"/>
      <c r="U544" s="403"/>
      <c r="V544" s="423">
        <f t="shared" si="25"/>
        <v>0</v>
      </c>
      <c r="W544" s="63"/>
      <c r="X544" s="63"/>
      <c r="Y544" s="70"/>
      <c r="Z544" s="63"/>
      <c r="AA544" s="63"/>
      <c r="AB544" s="375"/>
      <c r="AG544" s="417"/>
    </row>
    <row r="545" spans="2:33" ht="14.25">
      <c r="B545" s="42" t="e">
        <f>IF(#REF!="","",SUBTOTAL(3,#REF!))</f>
        <v>#REF!</v>
      </c>
      <c r="C545" s="380" t="s">
        <v>2432</v>
      </c>
      <c r="D545" s="381" t="s">
        <v>2745</v>
      </c>
      <c r="E545" s="364"/>
      <c r="F545" s="364"/>
      <c r="G545" s="364"/>
      <c r="H545" s="54"/>
      <c r="I545" s="379"/>
      <c r="J545" s="381"/>
      <c r="K545" s="381"/>
      <c r="L545" s="60"/>
      <c r="M545" s="405"/>
      <c r="N545" s="405"/>
      <c r="O545" s="405"/>
      <c r="P545" s="405"/>
      <c r="Q545" s="103"/>
      <c r="R545" s="405"/>
      <c r="S545" s="405"/>
      <c r="T545" s="405"/>
      <c r="U545" s="412"/>
      <c r="V545" s="424">
        <f t="shared" si="25"/>
        <v>0</v>
      </c>
      <c r="W545" s="71"/>
      <c r="X545" s="71"/>
      <c r="Y545" s="72"/>
      <c r="Z545" s="71"/>
      <c r="AA545" s="71"/>
      <c r="AB545" s="381"/>
      <c r="AG545" s="417">
        <f>AD545-Z545</f>
        <v>0</v>
      </c>
    </row>
    <row r="546" spans="2:33" ht="14.25">
      <c r="B546" s="42" t="e">
        <f>IF(#REF!="","",SUBTOTAL(3,#REF!))</f>
        <v>#REF!</v>
      </c>
      <c r="C546" s="380">
        <v>1</v>
      </c>
      <c r="D546" s="381" t="s">
        <v>2743</v>
      </c>
      <c r="E546" s="364"/>
      <c r="F546" s="364"/>
      <c r="G546" s="364"/>
      <c r="H546" s="54"/>
      <c r="I546" s="379"/>
      <c r="J546" s="381"/>
      <c r="K546" s="381"/>
      <c r="L546" s="60"/>
      <c r="M546" s="405"/>
      <c r="N546" s="405"/>
      <c r="O546" s="405"/>
      <c r="P546" s="405"/>
      <c r="Q546" s="103"/>
      <c r="R546" s="405"/>
      <c r="S546" s="405"/>
      <c r="T546" s="405"/>
      <c r="U546" s="412"/>
      <c r="V546" s="424">
        <f t="shared" si="25"/>
        <v>0</v>
      </c>
      <c r="W546" s="71"/>
      <c r="X546" s="71"/>
      <c r="Y546" s="72"/>
      <c r="Z546" s="71"/>
      <c r="AA546" s="71"/>
      <c r="AB546" s="381"/>
      <c r="AG546" s="417">
        <f>AD546-Z546</f>
        <v>0</v>
      </c>
    </row>
    <row r="547" spans="2:33" ht="25.5">
      <c r="B547" s="42" t="e">
        <f>IF(#REF!="","",SUBTOTAL(3,#REF!))</f>
        <v>#REF!</v>
      </c>
      <c r="C547" s="369"/>
      <c r="D547" s="370" t="s">
        <v>1758</v>
      </c>
      <c r="E547" s="368" t="s">
        <v>2279</v>
      </c>
      <c r="F547" s="368" t="s">
        <v>2279</v>
      </c>
      <c r="G547" s="368" t="s">
        <v>550</v>
      </c>
      <c r="H547" s="54"/>
      <c r="I547" s="368">
        <v>187</v>
      </c>
      <c r="J547" s="370"/>
      <c r="K547" s="370" t="s">
        <v>1759</v>
      </c>
      <c r="L547" s="38"/>
      <c r="M547" s="402"/>
      <c r="N547" s="402"/>
      <c r="O547" s="402"/>
      <c r="P547" s="402"/>
      <c r="Q547" s="100"/>
      <c r="R547" s="402">
        <v>190000</v>
      </c>
      <c r="S547" s="402">
        <v>150000</v>
      </c>
      <c r="T547" s="402">
        <v>147300</v>
      </c>
      <c r="U547" s="402"/>
      <c r="V547" s="422">
        <f t="shared" si="25"/>
        <v>147300</v>
      </c>
      <c r="W547" s="61">
        <v>165000</v>
      </c>
      <c r="X547" s="61">
        <v>171000</v>
      </c>
      <c r="Y547" s="68"/>
      <c r="Z547" s="61">
        <f>MIN(M547:X547)</f>
        <v>147300</v>
      </c>
      <c r="AA547" s="61">
        <f>Z547*I547</f>
        <v>27545100</v>
      </c>
      <c r="AB547" s="370"/>
      <c r="AC547" s="362">
        <f>VLOOKUP($D$9:$D$830,[6]TH6!$B$9:$I$567,8,0)</f>
        <v>203</v>
      </c>
      <c r="AD547" s="362">
        <f>VLOOKUP($D$9:$D$830,[6]TH6!$B$9:$I$567,7,0)</f>
        <v>152178</v>
      </c>
      <c r="AF547" s="362">
        <f>AC547-I547</f>
        <v>16</v>
      </c>
      <c r="AG547" s="417">
        <f>AD547-Z547</f>
        <v>4878</v>
      </c>
    </row>
    <row r="548" spans="2:33" ht="15">
      <c r="B548" s="42" t="e">
        <f>IF(#REF!="","",SUBTOTAL(3,#REF!))</f>
        <v>#REF!</v>
      </c>
      <c r="C548" s="374"/>
      <c r="D548" s="375"/>
      <c r="E548" s="376"/>
      <c r="F548" s="376"/>
      <c r="G548" s="376"/>
      <c r="H548" s="54"/>
      <c r="I548" s="376"/>
      <c r="J548" s="375"/>
      <c r="K548" s="375"/>
      <c r="L548" s="48"/>
      <c r="M548" s="404"/>
      <c r="N548" s="404"/>
      <c r="O548" s="404"/>
      <c r="P548" s="404"/>
      <c r="Q548" s="102"/>
      <c r="R548" s="404"/>
      <c r="S548" s="404"/>
      <c r="T548" s="404"/>
      <c r="U548" s="403"/>
      <c r="V548" s="423">
        <f t="shared" si="25"/>
        <v>0</v>
      </c>
      <c r="W548" s="63"/>
      <c r="X548" s="63"/>
      <c r="Y548" s="70"/>
      <c r="Z548" s="63"/>
      <c r="AA548" s="63"/>
      <c r="AB548" s="375"/>
      <c r="AG548" s="417"/>
    </row>
    <row r="549" spans="2:33" ht="14.25">
      <c r="B549" s="42" t="e">
        <f>IF(#REF!="","",SUBTOTAL(3,#REF!))</f>
        <v>#REF!</v>
      </c>
      <c r="C549" s="380">
        <v>2</v>
      </c>
      <c r="D549" s="381" t="s">
        <v>2744</v>
      </c>
      <c r="E549" s="364"/>
      <c r="F549" s="364"/>
      <c r="G549" s="364"/>
      <c r="H549" s="54"/>
      <c r="I549" s="379"/>
      <c r="J549" s="381"/>
      <c r="K549" s="381"/>
      <c r="L549" s="60"/>
      <c r="M549" s="405"/>
      <c r="N549" s="405"/>
      <c r="O549" s="405"/>
      <c r="P549" s="405"/>
      <c r="Q549" s="103"/>
      <c r="R549" s="405"/>
      <c r="S549" s="405"/>
      <c r="T549" s="405"/>
      <c r="U549" s="412"/>
      <c r="V549" s="424">
        <f t="shared" si="25"/>
        <v>0</v>
      </c>
      <c r="W549" s="71"/>
      <c r="X549" s="71"/>
      <c r="Y549" s="72"/>
      <c r="Z549" s="71"/>
      <c r="AA549" s="71"/>
      <c r="AB549" s="381"/>
      <c r="AG549" s="417">
        <f>AD549-Z549</f>
        <v>0</v>
      </c>
    </row>
    <row r="550" spans="2:33" ht="25.5">
      <c r="B550" s="42" t="e">
        <f>IF(#REF!="","",SUBTOTAL(3,#REF!))</f>
        <v>#REF!</v>
      </c>
      <c r="C550" s="377"/>
      <c r="D550" s="378" t="s">
        <v>1772</v>
      </c>
      <c r="E550" s="379" t="s">
        <v>2279</v>
      </c>
      <c r="F550" s="379" t="s">
        <v>2279</v>
      </c>
      <c r="G550" s="379" t="s">
        <v>126</v>
      </c>
      <c r="H550" s="54"/>
      <c r="I550" s="379">
        <v>556</v>
      </c>
      <c r="J550" s="378" t="s">
        <v>2298</v>
      </c>
      <c r="K550" s="378" t="s">
        <v>2746</v>
      </c>
      <c r="L550" s="54"/>
      <c r="M550" s="406"/>
      <c r="N550" s="406"/>
      <c r="O550" s="406"/>
      <c r="P550" s="406"/>
      <c r="Q550" s="104"/>
      <c r="R550" s="406">
        <v>120000</v>
      </c>
      <c r="S550" s="406">
        <v>300000</v>
      </c>
      <c r="T550" s="406">
        <v>294600</v>
      </c>
      <c r="U550" s="402"/>
      <c r="V550" s="422">
        <f t="shared" si="25"/>
        <v>120000</v>
      </c>
      <c r="W550" s="73">
        <v>295000</v>
      </c>
      <c r="X550" s="73">
        <v>324000</v>
      </c>
      <c r="Y550" s="74"/>
      <c r="Z550" s="73">
        <f>MIN(M550:X550)</f>
        <v>120000</v>
      </c>
      <c r="AA550" s="73">
        <f>Z550*I550</f>
        <v>66720000</v>
      </c>
      <c r="AB550" s="378"/>
      <c r="AC550" s="362">
        <f>VLOOKUP($D$9:$D$830,[6]TH6!$B$9:$I$567,8,0)</f>
        <v>556</v>
      </c>
      <c r="AD550" s="362">
        <f>VLOOKUP($D$9:$D$830,[6]TH6!$B$9:$I$567,7,0)</f>
        <v>310320</v>
      </c>
      <c r="AF550" s="362">
        <f>AC550-I550</f>
        <v>0</v>
      </c>
      <c r="AG550" s="417">
        <f>AD550-Z550</f>
        <v>190320</v>
      </c>
    </row>
    <row r="551" spans="2:33" ht="76.5">
      <c r="B551" s="42" t="e">
        <f>IF(#REF!="","",SUBTOTAL(3,#REF!))</f>
        <v>#REF!</v>
      </c>
      <c r="C551" s="369"/>
      <c r="D551" s="370" t="s">
        <v>1774</v>
      </c>
      <c r="E551" s="368" t="s">
        <v>2279</v>
      </c>
      <c r="F551" s="368" t="s">
        <v>2279</v>
      </c>
      <c r="G551" s="368" t="s">
        <v>122</v>
      </c>
      <c r="H551" s="54"/>
      <c r="I551" s="368">
        <v>556</v>
      </c>
      <c r="J551" s="370" t="s">
        <v>2298</v>
      </c>
      <c r="K551" s="370" t="s">
        <v>2747</v>
      </c>
      <c r="L551" s="38"/>
      <c r="M551" s="402"/>
      <c r="N551" s="402"/>
      <c r="O551" s="402"/>
      <c r="P551" s="402"/>
      <c r="Q551" s="100"/>
      <c r="R551" s="402">
        <v>890000</v>
      </c>
      <c r="S551" s="402">
        <v>600000</v>
      </c>
      <c r="T551" s="402">
        <v>589200</v>
      </c>
      <c r="U551" s="402"/>
      <c r="V551" s="422">
        <f t="shared" si="25"/>
        <v>589200</v>
      </c>
      <c r="W551" s="61">
        <v>495000</v>
      </c>
      <c r="X551" s="61">
        <v>480000</v>
      </c>
      <c r="Y551" s="68" t="s">
        <v>2748</v>
      </c>
      <c r="Z551" s="61">
        <f>MIN(M551:X551)</f>
        <v>480000</v>
      </c>
      <c r="AA551" s="61">
        <f>Z551*I551</f>
        <v>266880000</v>
      </c>
      <c r="AB551" s="370"/>
      <c r="AC551" s="362">
        <f>VLOOKUP($D$9:$D$830,[6]TH6!$B$9:$I$567,8,0)</f>
        <v>556</v>
      </c>
      <c r="AD551" s="362">
        <f>VLOOKUP($D$9:$D$830,[6]TH6!$B$9:$I$567,7,0)</f>
        <v>550160</v>
      </c>
      <c r="AF551" s="362">
        <f>AC551-I551</f>
        <v>0</v>
      </c>
      <c r="AG551" s="417">
        <f>AD551-Z551</f>
        <v>70160</v>
      </c>
    </row>
    <row r="552" spans="2:33" ht="15">
      <c r="B552" s="42" t="e">
        <f>IF(#REF!="","",SUBTOTAL(3,#REF!))</f>
        <v>#REF!</v>
      </c>
      <c r="C552" s="371"/>
      <c r="D552" s="372"/>
      <c r="E552" s="373"/>
      <c r="F552" s="373"/>
      <c r="G552" s="373"/>
      <c r="H552" s="54"/>
      <c r="I552" s="373"/>
      <c r="J552" s="372"/>
      <c r="K552" s="372" t="s">
        <v>2749</v>
      </c>
      <c r="L552" s="43"/>
      <c r="M552" s="403"/>
      <c r="N552" s="403"/>
      <c r="O552" s="403"/>
      <c r="P552" s="403"/>
      <c r="Q552" s="101"/>
      <c r="R552" s="403"/>
      <c r="S552" s="403"/>
      <c r="T552" s="403"/>
      <c r="U552" s="403"/>
      <c r="V552" s="423">
        <f t="shared" si="25"/>
        <v>0</v>
      </c>
      <c r="W552" s="62"/>
      <c r="X552" s="62"/>
      <c r="Y552" s="69"/>
      <c r="Z552" s="62"/>
      <c r="AA552" s="62"/>
      <c r="AB552" s="372"/>
      <c r="AG552" s="417"/>
    </row>
    <row r="553" spans="2:33" ht="15">
      <c r="B553" s="42" t="e">
        <f>IF(#REF!="","",SUBTOTAL(3,#REF!))</f>
        <v>#REF!</v>
      </c>
      <c r="C553" s="371"/>
      <c r="D553" s="372"/>
      <c r="E553" s="373"/>
      <c r="F553" s="373"/>
      <c r="G553" s="373"/>
      <c r="H553" s="54"/>
      <c r="I553" s="373"/>
      <c r="J553" s="372"/>
      <c r="K553" s="372" t="s">
        <v>2750</v>
      </c>
      <c r="L553" s="43"/>
      <c r="M553" s="403"/>
      <c r="N553" s="403"/>
      <c r="O553" s="403"/>
      <c r="P553" s="403"/>
      <c r="Q553" s="101"/>
      <c r="R553" s="403"/>
      <c r="S553" s="403"/>
      <c r="T553" s="403"/>
      <c r="U553" s="403"/>
      <c r="V553" s="423">
        <f t="shared" si="25"/>
        <v>0</v>
      </c>
      <c r="W553" s="62"/>
      <c r="X553" s="62"/>
      <c r="Y553" s="69"/>
      <c r="Z553" s="62"/>
      <c r="AA553" s="62"/>
      <c r="AB553" s="372"/>
      <c r="AG553" s="417"/>
    </row>
    <row r="554" spans="2:33" ht="15">
      <c r="B554" s="42" t="e">
        <f>IF(#REF!="","",SUBTOTAL(3,#REF!))</f>
        <v>#REF!</v>
      </c>
      <c r="C554" s="371"/>
      <c r="D554" s="372"/>
      <c r="E554" s="373"/>
      <c r="F554" s="373"/>
      <c r="G554" s="373"/>
      <c r="H554" s="54"/>
      <c r="I554" s="373"/>
      <c r="J554" s="372"/>
      <c r="K554" s="372" t="s">
        <v>2751</v>
      </c>
      <c r="L554" s="43"/>
      <c r="M554" s="403"/>
      <c r="N554" s="403"/>
      <c r="O554" s="403"/>
      <c r="P554" s="403"/>
      <c r="Q554" s="101"/>
      <c r="R554" s="403"/>
      <c r="S554" s="403"/>
      <c r="T554" s="403"/>
      <c r="U554" s="403"/>
      <c r="V554" s="423">
        <f t="shared" si="25"/>
        <v>0</v>
      </c>
      <c r="W554" s="62"/>
      <c r="X554" s="62"/>
      <c r="Y554" s="69"/>
      <c r="Z554" s="62"/>
      <c r="AA554" s="62"/>
      <c r="AB554" s="372"/>
      <c r="AG554" s="417"/>
    </row>
    <row r="555" spans="2:33" ht="15">
      <c r="B555" s="42" t="e">
        <f>IF(#REF!="","",SUBTOTAL(3,#REF!))</f>
        <v>#REF!</v>
      </c>
      <c r="C555" s="371"/>
      <c r="D555" s="372"/>
      <c r="E555" s="373"/>
      <c r="F555" s="373"/>
      <c r="G555" s="373"/>
      <c r="H555" s="54"/>
      <c r="I555" s="373"/>
      <c r="J555" s="372"/>
      <c r="K555" s="372" t="s">
        <v>2752</v>
      </c>
      <c r="L555" s="43"/>
      <c r="M555" s="403"/>
      <c r="N555" s="403"/>
      <c r="O555" s="403"/>
      <c r="P555" s="403"/>
      <c r="Q555" s="101"/>
      <c r="R555" s="403"/>
      <c r="S555" s="403"/>
      <c r="T555" s="403"/>
      <c r="U555" s="403"/>
      <c r="V555" s="423">
        <f t="shared" si="25"/>
        <v>0</v>
      </c>
      <c r="W555" s="62"/>
      <c r="X555" s="62"/>
      <c r="Y555" s="69"/>
      <c r="Z555" s="62"/>
      <c r="AA555" s="62"/>
      <c r="AB555" s="372"/>
      <c r="AG555" s="417"/>
    </row>
    <row r="556" spans="2:33" ht="15">
      <c r="B556" s="42" t="e">
        <f>IF(#REF!="","",SUBTOTAL(3,#REF!))</f>
        <v>#REF!</v>
      </c>
      <c r="C556" s="374"/>
      <c r="D556" s="375"/>
      <c r="E556" s="376"/>
      <c r="F556" s="376"/>
      <c r="G556" s="376"/>
      <c r="H556" s="54"/>
      <c r="I556" s="376"/>
      <c r="J556" s="375"/>
      <c r="K556" s="375" t="s">
        <v>2753</v>
      </c>
      <c r="L556" s="48"/>
      <c r="M556" s="404"/>
      <c r="N556" s="404"/>
      <c r="O556" s="404"/>
      <c r="P556" s="404"/>
      <c r="Q556" s="102"/>
      <c r="R556" s="404"/>
      <c r="S556" s="404"/>
      <c r="T556" s="404"/>
      <c r="U556" s="403"/>
      <c r="V556" s="423">
        <f t="shared" si="25"/>
        <v>0</v>
      </c>
      <c r="W556" s="63"/>
      <c r="X556" s="63"/>
      <c r="Y556" s="70"/>
      <c r="Z556" s="63"/>
      <c r="AA556" s="63"/>
      <c r="AB556" s="375"/>
      <c r="AG556" s="417"/>
    </row>
    <row r="557" spans="2:33" ht="14.25">
      <c r="B557" s="42" t="e">
        <f>IF(#REF!="","",SUBTOTAL(3,#REF!))</f>
        <v>#REF!</v>
      </c>
      <c r="C557" s="380" t="s">
        <v>2436</v>
      </c>
      <c r="D557" s="381" t="s">
        <v>2408</v>
      </c>
      <c r="E557" s="364"/>
      <c r="F557" s="364"/>
      <c r="G557" s="364"/>
      <c r="H557" s="54"/>
      <c r="I557" s="379"/>
      <c r="J557" s="381"/>
      <c r="K557" s="381"/>
      <c r="L557" s="60"/>
      <c r="M557" s="405"/>
      <c r="N557" s="405"/>
      <c r="O557" s="405"/>
      <c r="P557" s="405"/>
      <c r="Q557" s="103"/>
      <c r="R557" s="405"/>
      <c r="S557" s="405"/>
      <c r="T557" s="405"/>
      <c r="U557" s="412"/>
      <c r="V557" s="424">
        <f t="shared" si="25"/>
        <v>0</v>
      </c>
      <c r="W557" s="71"/>
      <c r="X557" s="71"/>
      <c r="Y557" s="72"/>
      <c r="Z557" s="71"/>
      <c r="AA557" s="71"/>
      <c r="AB557" s="381"/>
      <c r="AG557" s="417">
        <f>AD557-Z557</f>
        <v>0</v>
      </c>
    </row>
    <row r="558" spans="2:33" ht="14.25">
      <c r="B558" s="42" t="e">
        <f>IF(#REF!="","",SUBTOTAL(3,#REF!))</f>
        <v>#REF!</v>
      </c>
      <c r="C558" s="380">
        <v>1</v>
      </c>
      <c r="D558" s="381" t="s">
        <v>2742</v>
      </c>
      <c r="E558" s="364"/>
      <c r="F558" s="364"/>
      <c r="G558" s="364"/>
      <c r="H558" s="54"/>
      <c r="I558" s="379"/>
      <c r="J558" s="381"/>
      <c r="K558" s="381"/>
      <c r="L558" s="60"/>
      <c r="M558" s="405"/>
      <c r="N558" s="405"/>
      <c r="O558" s="405"/>
      <c r="P558" s="405"/>
      <c r="Q558" s="103"/>
      <c r="R558" s="405"/>
      <c r="S558" s="405"/>
      <c r="T558" s="405"/>
      <c r="U558" s="412"/>
      <c r="V558" s="424">
        <f t="shared" si="25"/>
        <v>0</v>
      </c>
      <c r="W558" s="71"/>
      <c r="X558" s="71"/>
      <c r="Y558" s="72"/>
      <c r="Z558" s="71"/>
      <c r="AA558" s="71"/>
      <c r="AB558" s="381"/>
      <c r="AG558" s="417">
        <f>AD558-Z558</f>
        <v>0</v>
      </c>
    </row>
    <row r="559" spans="2:33" ht="38.25">
      <c r="B559" s="42" t="e">
        <f>IF(#REF!="","",SUBTOTAL(3,#REF!))</f>
        <v>#REF!</v>
      </c>
      <c r="C559" s="369"/>
      <c r="D559" s="370" t="s">
        <v>1790</v>
      </c>
      <c r="E559" s="368" t="s">
        <v>2279</v>
      </c>
      <c r="F559" s="368" t="s">
        <v>2279</v>
      </c>
      <c r="G559" s="368" t="s">
        <v>126</v>
      </c>
      <c r="H559" s="54"/>
      <c r="I559" s="368">
        <v>572</v>
      </c>
      <c r="J559" s="370" t="s">
        <v>2298</v>
      </c>
      <c r="K559" s="370" t="s">
        <v>1791</v>
      </c>
      <c r="L559" s="38"/>
      <c r="M559" s="402">
        <v>950000</v>
      </c>
      <c r="N559" s="402"/>
      <c r="O559" s="402"/>
      <c r="P559" s="402"/>
      <c r="Q559" s="100"/>
      <c r="R559" s="402">
        <v>950000</v>
      </c>
      <c r="S559" s="402">
        <v>910000</v>
      </c>
      <c r="T559" s="402">
        <v>932400</v>
      </c>
      <c r="U559" s="402"/>
      <c r="V559" s="422">
        <f t="shared" si="25"/>
        <v>910000</v>
      </c>
      <c r="W559" s="61">
        <v>745000</v>
      </c>
      <c r="X559" s="61">
        <v>990000</v>
      </c>
      <c r="Y559" s="68"/>
      <c r="Z559" s="61">
        <f>MIN(M559:X559)</f>
        <v>745000</v>
      </c>
      <c r="AA559" s="61">
        <f>Z559*I559</f>
        <v>426140000</v>
      </c>
      <c r="AB559" s="370"/>
      <c r="AC559" s="362">
        <f>VLOOKUP($D$9:$D$830,[6]TH6!$B$9:$I$567,8,0)</f>
        <v>576</v>
      </c>
      <c r="AD559" s="362">
        <f>VLOOKUP($D$9:$D$830,[6]TH6!$B$9:$I$567,7,0)</f>
        <v>1047129</v>
      </c>
      <c r="AF559" s="362">
        <f>AC559-I559</f>
        <v>4</v>
      </c>
      <c r="AG559" s="417">
        <f>AD559-Z559</f>
        <v>302129</v>
      </c>
    </row>
    <row r="560" spans="2:33" ht="15">
      <c r="B560" s="42" t="e">
        <f>IF(#REF!="","",SUBTOTAL(3,#REF!))</f>
        <v>#REF!</v>
      </c>
      <c r="C560" s="374"/>
      <c r="D560" s="375"/>
      <c r="E560" s="376"/>
      <c r="F560" s="376"/>
      <c r="G560" s="376"/>
      <c r="H560" s="54"/>
      <c r="I560" s="376"/>
      <c r="J560" s="375"/>
      <c r="K560" s="375"/>
      <c r="L560" s="48"/>
      <c r="M560" s="404"/>
      <c r="N560" s="404"/>
      <c r="O560" s="404"/>
      <c r="P560" s="404"/>
      <c r="Q560" s="102"/>
      <c r="R560" s="404"/>
      <c r="S560" s="404"/>
      <c r="T560" s="404"/>
      <c r="U560" s="403"/>
      <c r="V560" s="423">
        <f t="shared" si="25"/>
        <v>0</v>
      </c>
      <c r="W560" s="63"/>
      <c r="X560" s="63"/>
      <c r="Y560" s="70"/>
      <c r="Z560" s="63"/>
      <c r="AA560" s="63"/>
      <c r="AB560" s="375"/>
      <c r="AG560" s="417"/>
    </row>
    <row r="561" spans="2:33" ht="15">
      <c r="B561" s="42" t="e">
        <f>IF(#REF!="","",SUBTOTAL(3,#REF!))</f>
        <v>#REF!</v>
      </c>
      <c r="C561" s="369"/>
      <c r="D561" s="370" t="s">
        <v>1795</v>
      </c>
      <c r="E561" s="368" t="s">
        <v>2279</v>
      </c>
      <c r="F561" s="368" t="s">
        <v>2279</v>
      </c>
      <c r="G561" s="368" t="s">
        <v>126</v>
      </c>
      <c r="H561" s="54"/>
      <c r="I561" s="368">
        <v>565</v>
      </c>
      <c r="J561" s="370" t="s">
        <v>2298</v>
      </c>
      <c r="K561" s="1969" t="s">
        <v>1796</v>
      </c>
      <c r="L561" s="38"/>
      <c r="M561" s="402">
        <v>200000</v>
      </c>
      <c r="N561" s="402"/>
      <c r="O561" s="402"/>
      <c r="P561" s="402"/>
      <c r="Q561" s="100"/>
      <c r="R561" s="402">
        <v>155000</v>
      </c>
      <c r="S561" s="402">
        <v>185000</v>
      </c>
      <c r="T561" s="402">
        <v>196400</v>
      </c>
      <c r="U561" s="402"/>
      <c r="V561" s="422">
        <f t="shared" si="25"/>
        <v>155000</v>
      </c>
      <c r="W561" s="61">
        <v>295000</v>
      </c>
      <c r="X561" s="61">
        <v>324000</v>
      </c>
      <c r="Y561" s="68"/>
      <c r="Z561" s="61">
        <f>MIN(M561:X561)</f>
        <v>155000</v>
      </c>
      <c r="AA561" s="61">
        <f>Z561*I561</f>
        <v>87575000</v>
      </c>
      <c r="AB561" s="370"/>
      <c r="AC561" s="362">
        <f>VLOOKUP($D$9:$D$830,[6]TH6!$B$9:$I$567,8,0)</f>
        <v>569</v>
      </c>
      <c r="AD561" s="362">
        <f>VLOOKUP($D$9:$D$830,[6]TH6!$B$9:$I$567,7,0)</f>
        <v>234319</v>
      </c>
      <c r="AF561" s="362">
        <f>AC561-I561</f>
        <v>4</v>
      </c>
      <c r="AG561" s="417">
        <f>AD561-Z561</f>
        <v>79319</v>
      </c>
    </row>
    <row r="562" spans="2:33" ht="15">
      <c r="B562" s="42" t="e">
        <f>IF(#REF!="","",SUBTOTAL(3,#REF!))</f>
        <v>#REF!</v>
      </c>
      <c r="C562" s="374"/>
      <c r="D562" s="375"/>
      <c r="E562" s="376"/>
      <c r="F562" s="376"/>
      <c r="G562" s="376"/>
      <c r="H562" s="54"/>
      <c r="I562" s="376"/>
      <c r="J562" s="375"/>
      <c r="K562" s="1970"/>
      <c r="L562" s="48"/>
      <c r="M562" s="404"/>
      <c r="N562" s="404"/>
      <c r="O562" s="404"/>
      <c r="P562" s="404"/>
      <c r="Q562" s="102"/>
      <c r="R562" s="404"/>
      <c r="S562" s="404"/>
      <c r="T562" s="404"/>
      <c r="U562" s="403"/>
      <c r="V562" s="423">
        <f t="shared" si="25"/>
        <v>0</v>
      </c>
      <c r="W562" s="63"/>
      <c r="X562" s="63"/>
      <c r="Y562" s="70"/>
      <c r="Z562" s="63"/>
      <c r="AA562" s="63"/>
      <c r="AB562" s="375"/>
      <c r="AG562" s="417"/>
    </row>
    <row r="563" spans="2:33" ht="14.25">
      <c r="B563" s="42" t="e">
        <f>IF(#REF!="","",SUBTOTAL(3,#REF!))</f>
        <v>#REF!</v>
      </c>
      <c r="C563" s="377"/>
      <c r="D563" s="364" t="s">
        <v>2754</v>
      </c>
      <c r="E563" s="379"/>
      <c r="F563" s="379"/>
      <c r="G563" s="379"/>
      <c r="H563" s="54"/>
      <c r="I563" s="379"/>
      <c r="J563" s="364"/>
      <c r="K563" s="364"/>
      <c r="L563" s="24"/>
      <c r="M563" s="405"/>
      <c r="N563" s="405"/>
      <c r="O563" s="405"/>
      <c r="P563" s="405"/>
      <c r="Q563" s="103"/>
      <c r="R563" s="405"/>
      <c r="S563" s="405"/>
      <c r="T563" s="405"/>
      <c r="U563" s="412"/>
      <c r="V563" s="424">
        <f t="shared" si="25"/>
        <v>0</v>
      </c>
      <c r="W563" s="71"/>
      <c r="X563" s="71"/>
      <c r="Y563" s="72"/>
      <c r="Z563" s="71"/>
      <c r="AA563" s="71"/>
      <c r="AB563" s="364"/>
      <c r="AG563" s="417">
        <f>AD563-Z563</f>
        <v>0</v>
      </c>
    </row>
    <row r="564" spans="2:33" ht="14.25">
      <c r="B564" s="42" t="e">
        <f>IF(#REF!="","",SUBTOTAL(3,#REF!))</f>
        <v>#REF!</v>
      </c>
      <c r="C564" s="380" t="s">
        <v>2295</v>
      </c>
      <c r="D564" s="381" t="s">
        <v>2755</v>
      </c>
      <c r="E564" s="364"/>
      <c r="F564" s="364"/>
      <c r="G564" s="364"/>
      <c r="H564" s="54"/>
      <c r="I564" s="379"/>
      <c r="J564" s="381"/>
      <c r="K564" s="381"/>
      <c r="L564" s="60"/>
      <c r="M564" s="405"/>
      <c r="N564" s="405"/>
      <c r="O564" s="405"/>
      <c r="P564" s="405"/>
      <c r="Q564" s="103"/>
      <c r="R564" s="405"/>
      <c r="S564" s="405"/>
      <c r="T564" s="405"/>
      <c r="U564" s="412"/>
      <c r="V564" s="424">
        <f t="shared" si="25"/>
        <v>0</v>
      </c>
      <c r="W564" s="71"/>
      <c r="X564" s="71"/>
      <c r="Y564" s="72"/>
      <c r="Z564" s="71"/>
      <c r="AA564" s="71"/>
      <c r="AB564" s="381"/>
      <c r="AG564" s="417">
        <f>AD564-Z564</f>
        <v>0</v>
      </c>
    </row>
    <row r="565" spans="2:33" ht="25.5">
      <c r="B565" s="42" t="e">
        <f>IF(#REF!="","",SUBTOTAL(3,#REF!))</f>
        <v>#REF!</v>
      </c>
      <c r="C565" s="369"/>
      <c r="D565" s="370" t="s">
        <v>1840</v>
      </c>
      <c r="E565" s="368" t="s">
        <v>2279</v>
      </c>
      <c r="F565" s="368" t="s">
        <v>2279</v>
      </c>
      <c r="G565" s="368" t="s">
        <v>126</v>
      </c>
      <c r="H565" s="54"/>
      <c r="I565" s="368">
        <v>2158</v>
      </c>
      <c r="J565" s="370" t="s">
        <v>2298</v>
      </c>
      <c r="K565" s="370" t="s">
        <v>2756</v>
      </c>
      <c r="L565" s="38"/>
      <c r="M565" s="402"/>
      <c r="N565" s="402"/>
      <c r="O565" s="402"/>
      <c r="P565" s="402"/>
      <c r="Q565" s="100"/>
      <c r="R565" s="402">
        <v>2750000</v>
      </c>
      <c r="S565" s="402">
        <v>2750000</v>
      </c>
      <c r="T565" s="402">
        <v>3613800</v>
      </c>
      <c r="U565" s="402"/>
      <c r="V565" s="422">
        <f t="shared" si="25"/>
        <v>2750000</v>
      </c>
      <c r="W565" s="61">
        <v>2300000</v>
      </c>
      <c r="X565" s="61">
        <v>3350000</v>
      </c>
      <c r="Y565" s="76"/>
      <c r="Z565" s="77">
        <f>MIN(M565:X565)</f>
        <v>2300000</v>
      </c>
      <c r="AA565" s="77">
        <f>Z565*I565</f>
        <v>4963400000</v>
      </c>
      <c r="AB565" s="370"/>
      <c r="AC565" s="362">
        <f>VLOOKUP($D$9:$D$830,[6]TH6!$B$9:$I$567,8,0)</f>
        <v>2287</v>
      </c>
      <c r="AD565" s="362">
        <f>VLOOKUP($D$9:$D$830,[6]TH6!$B$9:$I$567,7,0)</f>
        <v>2978450</v>
      </c>
      <c r="AF565" s="362">
        <f>AC565-I565</f>
        <v>129</v>
      </c>
      <c r="AG565" s="417">
        <f>AD565-Z565</f>
        <v>678450</v>
      </c>
    </row>
    <row r="566" spans="2:33" ht="51">
      <c r="B566" s="42" t="e">
        <f>IF(#REF!="","",SUBTOTAL(3,#REF!))</f>
        <v>#REF!</v>
      </c>
      <c r="C566" s="371"/>
      <c r="D566" s="372"/>
      <c r="E566" s="373"/>
      <c r="F566" s="373"/>
      <c r="G566" s="373"/>
      <c r="H566" s="54"/>
      <c r="I566" s="373"/>
      <c r="J566" s="372"/>
      <c r="K566" s="372" t="s">
        <v>2757</v>
      </c>
      <c r="L566" s="43"/>
      <c r="M566" s="403"/>
      <c r="N566" s="403"/>
      <c r="O566" s="403"/>
      <c r="P566" s="403"/>
      <c r="Q566" s="101"/>
      <c r="R566" s="403"/>
      <c r="S566" s="403"/>
      <c r="T566" s="403"/>
      <c r="U566" s="403"/>
      <c r="V566" s="423">
        <f t="shared" si="25"/>
        <v>0</v>
      </c>
      <c r="W566" s="62"/>
      <c r="X566" s="62"/>
      <c r="Y566" s="69"/>
      <c r="Z566" s="62"/>
      <c r="AA566" s="62"/>
      <c r="AB566" s="372"/>
      <c r="AG566" s="417"/>
    </row>
    <row r="567" spans="2:33" ht="15">
      <c r="B567" s="42" t="e">
        <f>IF(#REF!="","",SUBTOTAL(3,#REF!))</f>
        <v>#REF!</v>
      </c>
      <c r="C567" s="371"/>
      <c r="D567" s="372"/>
      <c r="E567" s="373"/>
      <c r="F567" s="373"/>
      <c r="G567" s="373"/>
      <c r="H567" s="54"/>
      <c r="I567" s="373"/>
      <c r="J567" s="372"/>
      <c r="K567" s="372" t="s">
        <v>2758</v>
      </c>
      <c r="L567" s="43"/>
      <c r="M567" s="403"/>
      <c r="N567" s="403"/>
      <c r="O567" s="403"/>
      <c r="P567" s="403"/>
      <c r="Q567" s="101"/>
      <c r="R567" s="403"/>
      <c r="S567" s="403"/>
      <c r="T567" s="403"/>
      <c r="U567" s="403"/>
      <c r="V567" s="423">
        <f t="shared" si="25"/>
        <v>0</v>
      </c>
      <c r="W567" s="62"/>
      <c r="X567" s="62"/>
      <c r="Y567" s="69"/>
      <c r="Z567" s="62"/>
      <c r="AA567" s="62"/>
      <c r="AB567" s="372"/>
      <c r="AG567" s="417"/>
    </row>
    <row r="568" spans="2:33" ht="38.25">
      <c r="B568" s="42" t="e">
        <f>IF(#REF!="","",SUBTOTAL(3,#REF!))</f>
        <v>#REF!</v>
      </c>
      <c r="C568" s="371"/>
      <c r="D568" s="372"/>
      <c r="E568" s="373"/>
      <c r="F568" s="373"/>
      <c r="G568" s="373"/>
      <c r="H568" s="54"/>
      <c r="I568" s="373"/>
      <c r="J568" s="372"/>
      <c r="K568" s="372" t="s">
        <v>2759</v>
      </c>
      <c r="L568" s="43"/>
      <c r="M568" s="403"/>
      <c r="N568" s="403"/>
      <c r="O568" s="403"/>
      <c r="P568" s="403"/>
      <c r="Q568" s="101"/>
      <c r="R568" s="403"/>
      <c r="S568" s="403"/>
      <c r="T568" s="403"/>
      <c r="U568" s="403"/>
      <c r="V568" s="423">
        <f t="shared" si="25"/>
        <v>0</v>
      </c>
      <c r="W568" s="62"/>
      <c r="X568" s="62"/>
      <c r="Y568" s="69"/>
      <c r="Z568" s="62"/>
      <c r="AA568" s="62"/>
      <c r="AB568" s="372"/>
      <c r="AG568" s="417"/>
    </row>
    <row r="569" spans="2:33" ht="38.25">
      <c r="B569" s="42" t="e">
        <f>IF(#REF!="","",SUBTOTAL(3,#REF!))</f>
        <v>#REF!</v>
      </c>
      <c r="C569" s="371"/>
      <c r="D569" s="372"/>
      <c r="E569" s="373"/>
      <c r="F569" s="373"/>
      <c r="G569" s="373"/>
      <c r="H569" s="54"/>
      <c r="I569" s="373"/>
      <c r="J569" s="372"/>
      <c r="K569" s="372" t="s">
        <v>2760</v>
      </c>
      <c r="L569" s="43"/>
      <c r="M569" s="403"/>
      <c r="N569" s="403"/>
      <c r="O569" s="403"/>
      <c r="P569" s="403"/>
      <c r="Q569" s="101"/>
      <c r="R569" s="403"/>
      <c r="S569" s="403"/>
      <c r="T569" s="403"/>
      <c r="U569" s="403"/>
      <c r="V569" s="423">
        <f t="shared" si="25"/>
        <v>0</v>
      </c>
      <c r="W569" s="62"/>
      <c r="X569" s="62"/>
      <c r="Y569" s="69"/>
      <c r="Z569" s="62"/>
      <c r="AA569" s="62"/>
      <c r="AB569" s="372"/>
      <c r="AG569" s="417"/>
    </row>
    <row r="570" spans="2:33" ht="25.5">
      <c r="B570" s="42" t="e">
        <f>IF(#REF!="","",SUBTOTAL(3,#REF!))</f>
        <v>#REF!</v>
      </c>
      <c r="C570" s="374"/>
      <c r="D570" s="375"/>
      <c r="E570" s="376"/>
      <c r="F570" s="376"/>
      <c r="G570" s="376"/>
      <c r="H570" s="54"/>
      <c r="I570" s="376"/>
      <c r="J570" s="375"/>
      <c r="K570" s="375" t="s">
        <v>2761</v>
      </c>
      <c r="L570" s="48"/>
      <c r="M570" s="404"/>
      <c r="N570" s="404"/>
      <c r="O570" s="404"/>
      <c r="P570" s="404"/>
      <c r="Q570" s="102"/>
      <c r="R570" s="404"/>
      <c r="S570" s="404"/>
      <c r="T570" s="404"/>
      <c r="U570" s="403"/>
      <c r="V570" s="423">
        <f t="shared" si="25"/>
        <v>0</v>
      </c>
      <c r="W570" s="63"/>
      <c r="X570" s="63"/>
      <c r="Y570" s="70"/>
      <c r="Z570" s="63"/>
      <c r="AA570" s="63"/>
      <c r="AB570" s="375"/>
      <c r="AG570" s="417"/>
    </row>
    <row r="571" spans="2:33" ht="14.25">
      <c r="B571" s="42" t="e">
        <f>IF(#REF!="","",SUBTOTAL(3,#REF!))</f>
        <v>#REF!</v>
      </c>
      <c r="C571" s="380" t="s">
        <v>2436</v>
      </c>
      <c r="D571" s="381" t="s">
        <v>2408</v>
      </c>
      <c r="E571" s="364"/>
      <c r="F571" s="364"/>
      <c r="G571" s="364"/>
      <c r="H571" s="54"/>
      <c r="I571" s="379"/>
      <c r="J571" s="381"/>
      <c r="K571" s="381"/>
      <c r="L571" s="60"/>
      <c r="M571" s="405"/>
      <c r="N571" s="405"/>
      <c r="O571" s="405"/>
      <c r="P571" s="405"/>
      <c r="Q571" s="103"/>
      <c r="R571" s="405"/>
      <c r="S571" s="405"/>
      <c r="T571" s="405"/>
      <c r="U571" s="412"/>
      <c r="V571" s="424">
        <f t="shared" si="25"/>
        <v>0</v>
      </c>
      <c r="W571" s="71"/>
      <c r="X571" s="71"/>
      <c r="Y571" s="72"/>
      <c r="Z571" s="71"/>
      <c r="AA571" s="71"/>
      <c r="AB571" s="381"/>
      <c r="AG571" s="417">
        <f>AD571-Z571</f>
        <v>0</v>
      </c>
    </row>
    <row r="572" spans="2:33" ht="51">
      <c r="B572" s="42" t="e">
        <f>IF(#REF!="","",SUBTOTAL(3,#REF!))</f>
        <v>#REF!</v>
      </c>
      <c r="C572" s="377"/>
      <c r="D572" s="378" t="s">
        <v>1874</v>
      </c>
      <c r="E572" s="379" t="s">
        <v>2279</v>
      </c>
      <c r="F572" s="379" t="s">
        <v>2279</v>
      </c>
      <c r="G572" s="379" t="s">
        <v>2762</v>
      </c>
      <c r="H572" s="54"/>
      <c r="I572" s="379">
        <v>12218</v>
      </c>
      <c r="J572" s="378"/>
      <c r="K572" s="378" t="s">
        <v>2763</v>
      </c>
      <c r="L572" s="54"/>
      <c r="M572" s="406"/>
      <c r="N572" s="406"/>
      <c r="O572" s="406"/>
      <c r="P572" s="406"/>
      <c r="Q572" s="104"/>
      <c r="R572" s="406">
        <v>6000</v>
      </c>
      <c r="S572" s="406"/>
      <c r="T572" s="406">
        <v>6900</v>
      </c>
      <c r="U572" s="402"/>
      <c r="V572" s="422">
        <f t="shared" si="25"/>
        <v>6000</v>
      </c>
      <c r="W572" s="73"/>
      <c r="X572" s="73">
        <v>3150000</v>
      </c>
      <c r="Y572" s="74" t="s">
        <v>2764</v>
      </c>
      <c r="Z572" s="56" t="e">
        <f>#REF!</f>
        <v>#REF!</v>
      </c>
      <c r="AA572" s="73" t="e">
        <f>Z572*I572</f>
        <v>#REF!</v>
      </c>
      <c r="AB572" s="378"/>
      <c r="AC572" s="362">
        <f>VLOOKUP($D$9:$D$830,[6]TH6!$B$9:$I$567,8,0)</f>
        <v>12317</v>
      </c>
      <c r="AD572" s="362">
        <f>VLOOKUP($D$9:$D$830,[6]TH6!$B$9:$I$567,7,0)</f>
        <v>6225</v>
      </c>
      <c r="AF572" s="362">
        <f>AC572-I572</f>
        <v>99</v>
      </c>
      <c r="AG572" s="417" t="e">
        <f>AD572-Z572</f>
        <v>#REF!</v>
      </c>
    </row>
    <row r="573" spans="2:33" ht="14.25">
      <c r="B573" s="42" t="e">
        <f>IF(#REF!="","",SUBTOTAL(3,#REF!))</f>
        <v>#REF!</v>
      </c>
      <c r="C573" s="377"/>
      <c r="D573" s="364" t="s">
        <v>2765</v>
      </c>
      <c r="E573" s="379"/>
      <c r="F573" s="379"/>
      <c r="G573" s="379"/>
      <c r="H573" s="54"/>
      <c r="I573" s="379"/>
      <c r="J573" s="364"/>
      <c r="K573" s="364"/>
      <c r="L573" s="24"/>
      <c r="M573" s="405"/>
      <c r="N573" s="405"/>
      <c r="O573" s="405"/>
      <c r="P573" s="405"/>
      <c r="Q573" s="103"/>
      <c r="R573" s="405"/>
      <c r="S573" s="405"/>
      <c r="T573" s="405"/>
      <c r="U573" s="412"/>
      <c r="V573" s="424">
        <f t="shared" si="25"/>
        <v>0</v>
      </c>
      <c r="W573" s="71"/>
      <c r="X573" s="71"/>
      <c r="Y573" s="72"/>
      <c r="Z573" s="71"/>
      <c r="AA573" s="71"/>
      <c r="AB573" s="364"/>
      <c r="AG573" s="417">
        <f>AD573-Z573</f>
        <v>0</v>
      </c>
    </row>
    <row r="574" spans="2:33" ht="14.25">
      <c r="B574" s="42" t="e">
        <f>IF(#REF!="","",SUBTOTAL(3,#REF!))</f>
        <v>#REF!</v>
      </c>
      <c r="C574" s="380" t="s">
        <v>2295</v>
      </c>
      <c r="D574" s="381" t="s">
        <v>2278</v>
      </c>
      <c r="E574" s="364"/>
      <c r="F574" s="364"/>
      <c r="G574" s="364"/>
      <c r="H574" s="54"/>
      <c r="I574" s="379"/>
      <c r="J574" s="381"/>
      <c r="K574" s="381"/>
      <c r="L574" s="60"/>
      <c r="M574" s="405"/>
      <c r="N574" s="405"/>
      <c r="O574" s="405"/>
      <c r="P574" s="405"/>
      <c r="Q574" s="103"/>
      <c r="R574" s="405"/>
      <c r="S574" s="405"/>
      <c r="T574" s="405"/>
      <c r="U574" s="412"/>
      <c r="V574" s="424">
        <f t="shared" si="25"/>
        <v>0</v>
      </c>
      <c r="W574" s="71"/>
      <c r="X574" s="71"/>
      <c r="Y574" s="72"/>
      <c r="Z574" s="71"/>
      <c r="AA574" s="71"/>
      <c r="AB574" s="381"/>
      <c r="AG574" s="417">
        <f>AD574-Z574</f>
        <v>0</v>
      </c>
    </row>
    <row r="575" spans="2:33" ht="38.25">
      <c r="B575" s="42" t="e">
        <f>IF(#REF!="","",SUBTOTAL(3,#REF!))</f>
        <v>#REF!</v>
      </c>
      <c r="C575" s="369"/>
      <c r="D575" s="370" t="s">
        <v>840</v>
      </c>
      <c r="E575" s="368" t="s">
        <v>2279</v>
      </c>
      <c r="F575" s="368"/>
      <c r="G575" s="368" t="s">
        <v>43</v>
      </c>
      <c r="H575" s="54"/>
      <c r="I575" s="368">
        <v>190</v>
      </c>
      <c r="J575" s="370"/>
      <c r="K575" s="370" t="s">
        <v>1882</v>
      </c>
      <c r="L575" s="38"/>
      <c r="M575" s="402">
        <v>480000</v>
      </c>
      <c r="N575" s="402"/>
      <c r="O575" s="402"/>
      <c r="P575" s="402"/>
      <c r="Q575" s="100"/>
      <c r="R575" s="413">
        <v>733000</v>
      </c>
      <c r="S575" s="402">
        <v>600000</v>
      </c>
      <c r="T575" s="402">
        <v>589200</v>
      </c>
      <c r="U575" s="402"/>
      <c r="V575" s="422">
        <f t="shared" si="25"/>
        <v>480000</v>
      </c>
      <c r="W575" s="61">
        <v>440000</v>
      </c>
      <c r="X575" s="61">
        <v>558000</v>
      </c>
      <c r="Y575" s="1981" t="s">
        <v>2766</v>
      </c>
      <c r="Z575" s="56" t="e">
        <f>#REF!</f>
        <v>#REF!</v>
      </c>
      <c r="AA575" s="61" t="e">
        <f>Z575*I575</f>
        <v>#REF!</v>
      </c>
      <c r="AB575" s="370"/>
      <c r="AC575" s="362">
        <f>VLOOKUP($D$9:$D$830,[6]TH6!$B$9:$I$567,8,0)</f>
        <v>270</v>
      </c>
      <c r="AD575" s="362">
        <f>VLOOKUP($D$9:$D$830,[6]TH6!$B$9:$I$567,7,0)</f>
        <v>382000</v>
      </c>
      <c r="AF575" s="362">
        <f>AC575-I575</f>
        <v>80</v>
      </c>
      <c r="AG575" s="417" t="e">
        <f>AD575-Z575</f>
        <v>#REF!</v>
      </c>
    </row>
    <row r="576" spans="2:33" ht="15">
      <c r="B576" s="42" t="e">
        <f>IF(#REF!="","",SUBTOTAL(3,#REF!))</f>
        <v>#REF!</v>
      </c>
      <c r="C576" s="374"/>
      <c r="D576" s="375"/>
      <c r="E576" s="376"/>
      <c r="F576" s="376"/>
      <c r="G576" s="376"/>
      <c r="H576" s="54"/>
      <c r="I576" s="376"/>
      <c r="J576" s="375"/>
      <c r="K576" s="375"/>
      <c r="L576" s="48"/>
      <c r="M576" s="404"/>
      <c r="N576" s="404"/>
      <c r="O576" s="404"/>
      <c r="P576" s="404"/>
      <c r="Q576" s="102"/>
      <c r="R576" s="404"/>
      <c r="S576" s="404"/>
      <c r="T576" s="404"/>
      <c r="U576" s="403"/>
      <c r="V576" s="423">
        <f t="shared" si="25"/>
        <v>0</v>
      </c>
      <c r="W576" s="63"/>
      <c r="X576" s="63"/>
      <c r="Y576" s="1982"/>
      <c r="Z576" s="63"/>
      <c r="AA576" s="63"/>
      <c r="AB576" s="375"/>
      <c r="AG576" s="417"/>
    </row>
    <row r="577" spans="2:33" ht="25.5">
      <c r="B577" s="42" t="e">
        <f>IF(#REF!="","",SUBTOTAL(3,#REF!))</f>
        <v>#REF!</v>
      </c>
      <c r="C577" s="369"/>
      <c r="D577" s="370" t="s">
        <v>1883</v>
      </c>
      <c r="E577" s="368" t="s">
        <v>2279</v>
      </c>
      <c r="F577" s="368"/>
      <c r="G577" s="368" t="s">
        <v>43</v>
      </c>
      <c r="H577" s="54"/>
      <c r="I577" s="368">
        <v>488</v>
      </c>
      <c r="J577" s="370"/>
      <c r="K577" s="370" t="s">
        <v>1884</v>
      </c>
      <c r="L577" s="38"/>
      <c r="M577" s="402">
        <v>6000</v>
      </c>
      <c r="N577" s="402"/>
      <c r="O577" s="402"/>
      <c r="P577" s="402"/>
      <c r="Q577" s="100"/>
      <c r="R577" s="402">
        <v>17000</v>
      </c>
      <c r="S577" s="402">
        <v>6000</v>
      </c>
      <c r="T577" s="402">
        <v>5900</v>
      </c>
      <c r="U577" s="402"/>
      <c r="V577" s="422">
        <f t="shared" si="25"/>
        <v>5900</v>
      </c>
      <c r="W577" s="61">
        <v>22000</v>
      </c>
      <c r="X577" s="61">
        <v>9000</v>
      </c>
      <c r="Y577" s="68"/>
      <c r="Z577" s="61">
        <f>MIN(M577:X577)</f>
        <v>5900</v>
      </c>
      <c r="AA577" s="61">
        <f>Z577*I577</f>
        <v>2879200</v>
      </c>
      <c r="AB577" s="370"/>
      <c r="AC577" s="362">
        <f>VLOOKUP($D$9:$D$830,[6]TH6!$B$9:$I$567,8,0)</f>
        <v>495</v>
      </c>
      <c r="AD577" s="362">
        <f>VLOOKUP($D$9:$D$830,[6]TH6!$B$9:$I$567,7,0)</f>
        <v>12104</v>
      </c>
      <c r="AF577" s="362">
        <f>AC577-I577</f>
        <v>7</v>
      </c>
      <c r="AG577" s="417">
        <f>AD577-Z577</f>
        <v>6204</v>
      </c>
    </row>
    <row r="578" spans="2:33" ht="15">
      <c r="B578" s="42" t="e">
        <f>IF(#REF!="","",SUBTOTAL(3,#REF!))</f>
        <v>#REF!</v>
      </c>
      <c r="C578" s="374"/>
      <c r="D578" s="375"/>
      <c r="E578" s="376"/>
      <c r="F578" s="376"/>
      <c r="G578" s="376"/>
      <c r="H578" s="54"/>
      <c r="I578" s="376"/>
      <c r="J578" s="375"/>
      <c r="K578" s="375"/>
      <c r="L578" s="48"/>
      <c r="M578" s="404"/>
      <c r="N578" s="404"/>
      <c r="O578" s="404"/>
      <c r="P578" s="404"/>
      <c r="Q578" s="102"/>
      <c r="R578" s="404"/>
      <c r="S578" s="404"/>
      <c r="T578" s="404"/>
      <c r="U578" s="403"/>
      <c r="V578" s="423">
        <f t="shared" si="25"/>
        <v>0</v>
      </c>
      <c r="W578" s="63"/>
      <c r="X578" s="63"/>
      <c r="Y578" s="70"/>
      <c r="Z578" s="63"/>
      <c r="AA578" s="63"/>
      <c r="AB578" s="375"/>
      <c r="AG578" s="417"/>
    </row>
    <row r="579" spans="2:33" ht="25.5">
      <c r="B579" s="42" t="e">
        <f>IF(#REF!="","",SUBTOTAL(3,#REF!))</f>
        <v>#REF!</v>
      </c>
      <c r="C579" s="369"/>
      <c r="D579" s="370" t="s">
        <v>1890</v>
      </c>
      <c r="E579" s="368" t="s">
        <v>2279</v>
      </c>
      <c r="F579" s="368"/>
      <c r="G579" s="368" t="s">
        <v>43</v>
      </c>
      <c r="H579" s="54"/>
      <c r="I579" s="368">
        <v>181</v>
      </c>
      <c r="J579" s="370" t="s">
        <v>2298</v>
      </c>
      <c r="K579" s="370" t="s">
        <v>1891</v>
      </c>
      <c r="L579" s="38"/>
      <c r="M579" s="402">
        <v>125000</v>
      </c>
      <c r="N579" s="402"/>
      <c r="O579" s="402"/>
      <c r="P579" s="402"/>
      <c r="Q579" s="100"/>
      <c r="R579" s="402">
        <v>120000</v>
      </c>
      <c r="S579" s="402"/>
      <c r="T579" s="402">
        <v>147300</v>
      </c>
      <c r="U579" s="402"/>
      <c r="V579" s="422">
        <f t="shared" si="25"/>
        <v>120000</v>
      </c>
      <c r="W579" s="61">
        <v>143000</v>
      </c>
      <c r="X579" s="61">
        <v>104400</v>
      </c>
      <c r="Y579" s="68"/>
      <c r="Z579" s="61">
        <f>MIN(M579:X579)</f>
        <v>104400</v>
      </c>
      <c r="AA579" s="61">
        <f>Z579*I579</f>
        <v>18896400</v>
      </c>
      <c r="AB579" s="370"/>
      <c r="AC579" s="362">
        <f>VLOOKUP($D$9:$D$830,[6]TH6!$B$9:$I$567,8,0)</f>
        <v>193</v>
      </c>
      <c r="AD579" s="362">
        <f>VLOOKUP($D$9:$D$830,[6]TH6!$B$9:$I$567,7,0)</f>
        <v>102148</v>
      </c>
      <c r="AF579" s="362">
        <f>AC579-I579</f>
        <v>12</v>
      </c>
      <c r="AG579" s="417">
        <f>AD579-Z579</f>
        <v>-2252</v>
      </c>
    </row>
    <row r="580" spans="2:33" ht="15">
      <c r="B580" s="42" t="e">
        <f>IF(#REF!="","",SUBTOTAL(3,#REF!))</f>
        <v>#REF!</v>
      </c>
      <c r="C580" s="374"/>
      <c r="D580" s="375"/>
      <c r="E580" s="376"/>
      <c r="F580" s="376"/>
      <c r="G580" s="376"/>
      <c r="H580" s="54"/>
      <c r="I580" s="376"/>
      <c r="J580" s="375"/>
      <c r="K580" s="375"/>
      <c r="L580" s="48"/>
      <c r="M580" s="404"/>
      <c r="N580" s="404"/>
      <c r="O580" s="404"/>
      <c r="P580" s="404"/>
      <c r="Q580" s="102"/>
      <c r="R580" s="404"/>
      <c r="S580" s="404"/>
      <c r="T580" s="404"/>
      <c r="U580" s="403"/>
      <c r="V580" s="423">
        <f t="shared" si="25"/>
        <v>0</v>
      </c>
      <c r="W580" s="63"/>
      <c r="X580" s="63"/>
      <c r="Y580" s="70"/>
      <c r="Z580" s="63"/>
      <c r="AA580" s="63"/>
      <c r="AB580" s="375"/>
      <c r="AG580" s="417"/>
    </row>
    <row r="581" spans="2:33" ht="25.5">
      <c r="B581" s="42" t="e">
        <f>IF(#REF!="","",SUBTOTAL(3,#REF!))</f>
        <v>#REF!</v>
      </c>
      <c r="C581" s="369"/>
      <c r="D581" s="370" t="s">
        <v>1895</v>
      </c>
      <c r="E581" s="368" t="s">
        <v>2279</v>
      </c>
      <c r="F581" s="368" t="s">
        <v>2279</v>
      </c>
      <c r="G581" s="368" t="s">
        <v>43</v>
      </c>
      <c r="H581" s="54"/>
      <c r="I581" s="368">
        <v>687</v>
      </c>
      <c r="J581" s="370" t="s">
        <v>2298</v>
      </c>
      <c r="K581" s="370" t="s">
        <v>1902</v>
      </c>
      <c r="L581" s="38"/>
      <c r="M581" s="402">
        <v>35000</v>
      </c>
      <c r="N581" s="402"/>
      <c r="O581" s="402"/>
      <c r="P581" s="402"/>
      <c r="Q581" s="100"/>
      <c r="R581" s="402">
        <v>250000</v>
      </c>
      <c r="S581" s="402">
        <v>34000</v>
      </c>
      <c r="T581" s="402">
        <v>34400</v>
      </c>
      <c r="U581" s="402"/>
      <c r="V581" s="422">
        <f t="shared" si="25"/>
        <v>34000</v>
      </c>
      <c r="W581" s="61">
        <v>55000</v>
      </c>
      <c r="X581" s="61">
        <v>117000</v>
      </c>
      <c r="Y581" s="1983" t="s">
        <v>2767</v>
      </c>
      <c r="Z581" s="61">
        <f>MIN(M581:X581)</f>
        <v>34000</v>
      </c>
      <c r="AA581" s="61">
        <f>Z581*I581</f>
        <v>23358000</v>
      </c>
      <c r="AB581" s="370"/>
      <c r="AC581" s="362">
        <f>VLOOKUP($D$9:$D$830,[6]TH6!$B$9:$I$567,8,0)</f>
        <v>691</v>
      </c>
      <c r="AD581" s="362">
        <f>VLOOKUP($D$9:$D$830,[6]TH6!$B$9:$I$567,7,0)</f>
        <v>94943</v>
      </c>
      <c r="AF581" s="362">
        <f>AC581-I581</f>
        <v>4</v>
      </c>
      <c r="AG581" s="417">
        <f>AD581-Z581</f>
        <v>60943</v>
      </c>
    </row>
    <row r="582" spans="2:33" ht="15">
      <c r="B582" s="42" t="e">
        <f>IF(#REF!="","",SUBTOTAL(3,#REF!))</f>
        <v>#REF!</v>
      </c>
      <c r="C582" s="374"/>
      <c r="D582" s="375"/>
      <c r="E582" s="376"/>
      <c r="F582" s="376"/>
      <c r="G582" s="376"/>
      <c r="H582" s="54"/>
      <c r="I582" s="376"/>
      <c r="J582" s="375"/>
      <c r="K582" s="375"/>
      <c r="L582" s="48"/>
      <c r="M582" s="404"/>
      <c r="N582" s="404"/>
      <c r="O582" s="404"/>
      <c r="P582" s="404"/>
      <c r="Q582" s="102"/>
      <c r="R582" s="404"/>
      <c r="S582" s="404"/>
      <c r="T582" s="404"/>
      <c r="U582" s="403"/>
      <c r="V582" s="423">
        <f t="shared" si="25"/>
        <v>0</v>
      </c>
      <c r="W582" s="63"/>
      <c r="X582" s="63"/>
      <c r="Y582" s="1984"/>
      <c r="Z582" s="63"/>
      <c r="AA582" s="63"/>
      <c r="AB582" s="375"/>
      <c r="AG582" s="417"/>
    </row>
    <row r="583" spans="2:33" ht="38.25">
      <c r="B583" s="42" t="e">
        <f>IF(#REF!="","",SUBTOTAL(3,#REF!))</f>
        <v>#REF!</v>
      </c>
      <c r="C583" s="369"/>
      <c r="D583" s="370" t="s">
        <v>2768</v>
      </c>
      <c r="E583" s="368" t="s">
        <v>2279</v>
      </c>
      <c r="F583" s="368" t="s">
        <v>2279</v>
      </c>
      <c r="G583" s="368" t="s">
        <v>126</v>
      </c>
      <c r="H583" s="54"/>
      <c r="I583" s="368">
        <v>205</v>
      </c>
      <c r="J583" s="370" t="s">
        <v>2298</v>
      </c>
      <c r="K583" s="370" t="s">
        <v>1896</v>
      </c>
      <c r="L583" s="38"/>
      <c r="M583" s="402"/>
      <c r="N583" s="402"/>
      <c r="O583" s="402"/>
      <c r="P583" s="402"/>
      <c r="Q583" s="100"/>
      <c r="R583" s="402">
        <v>508000</v>
      </c>
      <c r="S583" s="402">
        <v>520000</v>
      </c>
      <c r="T583" s="402">
        <v>707000</v>
      </c>
      <c r="U583" s="402"/>
      <c r="V583" s="422">
        <f t="shared" si="25"/>
        <v>508000</v>
      </c>
      <c r="W583" s="61">
        <v>1056000</v>
      </c>
      <c r="X583" s="61">
        <v>568000</v>
      </c>
      <c r="Y583" s="68"/>
      <c r="Z583" s="61">
        <f>MIN(M583:X583)</f>
        <v>508000</v>
      </c>
      <c r="AA583" s="61">
        <f>Z583*I583</f>
        <v>104140000</v>
      </c>
      <c r="AB583" s="370"/>
      <c r="AC583" s="362">
        <f>VLOOKUP($D$9:$D$830,[6]TH6!$B$9:$I$567,8,0)</f>
        <v>213</v>
      </c>
      <c r="AD583" s="362">
        <f>VLOOKUP($D$9:$D$830,[6]TH6!$B$9:$I$567,7,0)</f>
        <v>643644</v>
      </c>
      <c r="AF583" s="362">
        <f>AC583-I583</f>
        <v>8</v>
      </c>
      <c r="AG583" s="417">
        <f>AD583-Z583</f>
        <v>135644</v>
      </c>
    </row>
    <row r="584" spans="2:33" ht="15">
      <c r="B584" s="42" t="e">
        <f>IF(#REF!="","",SUBTOTAL(3,#REF!))</f>
        <v>#REF!</v>
      </c>
      <c r="C584" s="374"/>
      <c r="D584" s="375"/>
      <c r="E584" s="376"/>
      <c r="F584" s="376"/>
      <c r="G584" s="376"/>
      <c r="H584" s="54"/>
      <c r="I584" s="376"/>
      <c r="J584" s="375"/>
      <c r="K584" s="375"/>
      <c r="L584" s="48"/>
      <c r="M584" s="404"/>
      <c r="N584" s="404"/>
      <c r="O584" s="404"/>
      <c r="P584" s="404"/>
      <c r="Q584" s="102"/>
      <c r="R584" s="404"/>
      <c r="S584" s="404"/>
      <c r="T584" s="404"/>
      <c r="U584" s="403"/>
      <c r="V584" s="423">
        <f t="shared" si="25"/>
        <v>0</v>
      </c>
      <c r="W584" s="63"/>
      <c r="X584" s="63"/>
      <c r="Y584" s="70"/>
      <c r="Z584" s="63"/>
      <c r="AA584" s="63"/>
      <c r="AB584" s="375"/>
      <c r="AG584" s="417"/>
    </row>
    <row r="585" spans="2:33" ht="15">
      <c r="B585" s="42" t="e">
        <f>IF(#REF!="","",SUBTOTAL(3,#REF!))</f>
        <v>#REF!</v>
      </c>
      <c r="C585" s="369"/>
      <c r="D585" s="370" t="s">
        <v>1899</v>
      </c>
      <c r="E585" s="368" t="s">
        <v>2279</v>
      </c>
      <c r="F585" s="368" t="s">
        <v>2279</v>
      </c>
      <c r="G585" s="368" t="s">
        <v>43</v>
      </c>
      <c r="H585" s="54"/>
      <c r="I585" s="368">
        <v>3663</v>
      </c>
      <c r="J585" s="1969" t="s">
        <v>2298</v>
      </c>
      <c r="K585" s="1969" t="s">
        <v>2769</v>
      </c>
      <c r="L585" s="38"/>
      <c r="M585" s="402"/>
      <c r="N585" s="402"/>
      <c r="O585" s="402"/>
      <c r="P585" s="402"/>
      <c r="Q585" s="100"/>
      <c r="R585" s="402">
        <v>17000</v>
      </c>
      <c r="S585" s="402">
        <v>20000</v>
      </c>
      <c r="T585" s="402">
        <v>29500</v>
      </c>
      <c r="U585" s="402"/>
      <c r="V585" s="422">
        <f t="shared" si="25"/>
        <v>17000</v>
      </c>
      <c r="W585" s="61">
        <v>55000</v>
      </c>
      <c r="X585" s="61">
        <v>15000</v>
      </c>
      <c r="Y585" s="68"/>
      <c r="Z585" s="61">
        <f>MIN(M585:X585)</f>
        <v>15000</v>
      </c>
      <c r="AA585" s="61">
        <f>Z585*I585</f>
        <v>54945000</v>
      </c>
      <c r="AB585" s="370"/>
      <c r="AC585" s="362">
        <f>VLOOKUP($D$9:$D$830,[6]TH6!$B$9:$I$567,8,0)</f>
        <v>3803</v>
      </c>
      <c r="AD585" s="362">
        <f>VLOOKUP($D$9:$D$830,[6]TH6!$B$9:$I$567,7,0)</f>
        <v>33526</v>
      </c>
      <c r="AF585" s="362">
        <f>AC585-I585</f>
        <v>140</v>
      </c>
      <c r="AG585" s="417">
        <f>AD585-Z585</f>
        <v>18526</v>
      </c>
    </row>
    <row r="586" spans="2:33" ht="63.75" customHeight="1">
      <c r="B586" s="42" t="e">
        <f>IF(#REF!="","",SUBTOTAL(3,#REF!))</f>
        <v>#REF!</v>
      </c>
      <c r="C586" s="374"/>
      <c r="D586" s="375"/>
      <c r="E586" s="376"/>
      <c r="F586" s="376"/>
      <c r="G586" s="376"/>
      <c r="H586" s="54"/>
      <c r="I586" s="376"/>
      <c r="J586" s="1970"/>
      <c r="K586" s="1970"/>
      <c r="L586" s="48"/>
      <c r="M586" s="404"/>
      <c r="N586" s="404"/>
      <c r="O586" s="404"/>
      <c r="P586" s="404"/>
      <c r="Q586" s="102"/>
      <c r="R586" s="404"/>
      <c r="S586" s="404"/>
      <c r="T586" s="404"/>
      <c r="U586" s="403"/>
      <c r="V586" s="423">
        <f t="shared" ref="V586:V649" si="26">MIN(M586:U586)</f>
        <v>0</v>
      </c>
      <c r="W586" s="63"/>
      <c r="X586" s="63"/>
      <c r="Y586" s="70"/>
      <c r="Z586" s="63"/>
      <c r="AA586" s="63"/>
      <c r="AB586" s="375"/>
      <c r="AG586" s="417"/>
    </row>
    <row r="587" spans="2:33" ht="15">
      <c r="B587" s="42" t="e">
        <f>IF(#REF!="","",SUBTOTAL(3,#REF!))</f>
        <v>#REF!</v>
      </c>
      <c r="C587" s="369"/>
      <c r="D587" s="370" t="s">
        <v>1907</v>
      </c>
      <c r="E587" s="368" t="s">
        <v>2279</v>
      </c>
      <c r="F587" s="368" t="s">
        <v>2279</v>
      </c>
      <c r="G587" s="368" t="s">
        <v>43</v>
      </c>
      <c r="H587" s="54"/>
      <c r="I587" s="368">
        <v>3637</v>
      </c>
      <c r="J587" s="1977" t="s">
        <v>2298</v>
      </c>
      <c r="K587" s="1977" t="s">
        <v>1908</v>
      </c>
      <c r="L587" s="38"/>
      <c r="M587" s="402">
        <v>20500</v>
      </c>
      <c r="N587" s="402">
        <v>24000</v>
      </c>
      <c r="O587" s="402"/>
      <c r="P587" s="402"/>
      <c r="Q587" s="100"/>
      <c r="R587" s="402">
        <v>30000</v>
      </c>
      <c r="S587" s="402">
        <v>20000</v>
      </c>
      <c r="T587" s="402">
        <v>20100</v>
      </c>
      <c r="U587" s="402"/>
      <c r="V587" s="422">
        <f t="shared" si="26"/>
        <v>20000</v>
      </c>
      <c r="W587" s="61">
        <v>31000</v>
      </c>
      <c r="X587" s="61">
        <v>45000</v>
      </c>
      <c r="Y587" s="68"/>
      <c r="Z587" s="61">
        <f>MIN(M587:X587)</f>
        <v>20000</v>
      </c>
      <c r="AA587" s="61">
        <f>Z587*I587</f>
        <v>72740000</v>
      </c>
      <c r="AB587" s="370"/>
      <c r="AC587" s="362">
        <f>VLOOKUP($D$9:$D$830,[6]TH6!$B$9:$I$567,8,0)</f>
        <v>3697</v>
      </c>
      <c r="AD587" s="362">
        <f>VLOOKUP($D$9:$D$830,[6]TH6!$B$9:$I$567,7,0)</f>
        <v>33929</v>
      </c>
      <c r="AF587" s="362">
        <f>AC587-I587</f>
        <v>60</v>
      </c>
      <c r="AG587" s="417">
        <f>AD587-Z587</f>
        <v>13929</v>
      </c>
    </row>
    <row r="588" spans="2:33" ht="41.25" customHeight="1">
      <c r="B588" s="42" t="e">
        <f>IF(#REF!="","",SUBTOTAL(3,#REF!))</f>
        <v>#REF!</v>
      </c>
      <c r="C588" s="374"/>
      <c r="D588" s="375"/>
      <c r="E588" s="376"/>
      <c r="F588" s="376"/>
      <c r="G588" s="376"/>
      <c r="H588" s="54"/>
      <c r="I588" s="376"/>
      <c r="J588" s="1979"/>
      <c r="K588" s="1979"/>
      <c r="L588" s="48"/>
      <c r="M588" s="404"/>
      <c r="N588" s="404"/>
      <c r="O588" s="404"/>
      <c r="P588" s="404"/>
      <c r="Q588" s="102"/>
      <c r="R588" s="404"/>
      <c r="S588" s="404"/>
      <c r="T588" s="404"/>
      <c r="U588" s="403"/>
      <c r="V588" s="423">
        <f t="shared" si="26"/>
        <v>0</v>
      </c>
      <c r="W588" s="63"/>
      <c r="X588" s="63"/>
      <c r="Y588" s="70"/>
      <c r="Z588" s="63"/>
      <c r="AA588" s="63"/>
      <c r="AB588" s="375"/>
      <c r="AG588" s="417"/>
    </row>
    <row r="589" spans="2:33" ht="25.5">
      <c r="B589" s="42" t="e">
        <f>IF(#REF!="","",SUBTOTAL(3,#REF!))</f>
        <v>#REF!</v>
      </c>
      <c r="C589" s="369"/>
      <c r="D589" s="370" t="s">
        <v>1913</v>
      </c>
      <c r="E589" s="368" t="s">
        <v>2279</v>
      </c>
      <c r="F589" s="368" t="s">
        <v>2279</v>
      </c>
      <c r="G589" s="368" t="s">
        <v>43</v>
      </c>
      <c r="H589" s="54"/>
      <c r="I589" s="368">
        <v>199</v>
      </c>
      <c r="J589" s="370" t="s">
        <v>2298</v>
      </c>
      <c r="K589" s="370" t="s">
        <v>1914</v>
      </c>
      <c r="L589" s="38"/>
      <c r="M589" s="402">
        <v>50000</v>
      </c>
      <c r="N589" s="402"/>
      <c r="O589" s="402"/>
      <c r="P589" s="402"/>
      <c r="Q589" s="100"/>
      <c r="R589" s="402">
        <v>70000</v>
      </c>
      <c r="S589" s="402">
        <v>50000</v>
      </c>
      <c r="T589" s="402">
        <v>49100</v>
      </c>
      <c r="U589" s="402"/>
      <c r="V589" s="422">
        <f t="shared" si="26"/>
        <v>49100</v>
      </c>
      <c r="W589" s="61">
        <v>66000</v>
      </c>
      <c r="X589" s="61">
        <v>98000</v>
      </c>
      <c r="Y589" s="68"/>
      <c r="Z589" s="61">
        <f>MIN(M589:X589)</f>
        <v>49100</v>
      </c>
      <c r="AA589" s="61">
        <f>Z589*I589</f>
        <v>9770900</v>
      </c>
      <c r="AB589" s="370"/>
      <c r="AC589" s="362">
        <f>VLOOKUP($D$9:$D$830,[6]TH6!$B$9:$I$567,8,0)</f>
        <v>206</v>
      </c>
      <c r="AD589" s="362">
        <f>VLOOKUP($D$9:$D$830,[6]TH6!$B$9:$I$567,7,0)</f>
        <v>63164</v>
      </c>
      <c r="AF589" s="362">
        <f>AC589-I589</f>
        <v>7</v>
      </c>
      <c r="AG589" s="417">
        <f>AD589-Z589</f>
        <v>14064</v>
      </c>
    </row>
    <row r="590" spans="2:33" ht="15">
      <c r="B590" s="42" t="e">
        <f>IF(#REF!="","",SUBTOTAL(3,#REF!))</f>
        <v>#REF!</v>
      </c>
      <c r="C590" s="374"/>
      <c r="D590" s="375"/>
      <c r="E590" s="376"/>
      <c r="F590" s="376"/>
      <c r="G590" s="376"/>
      <c r="H590" s="54"/>
      <c r="I590" s="376"/>
      <c r="J590" s="375"/>
      <c r="K590" s="375"/>
      <c r="L590" s="48"/>
      <c r="M590" s="404"/>
      <c r="N590" s="404"/>
      <c r="O590" s="404"/>
      <c r="P590" s="404"/>
      <c r="Q590" s="102"/>
      <c r="R590" s="404"/>
      <c r="S590" s="404"/>
      <c r="T590" s="404"/>
      <c r="U590" s="403"/>
      <c r="V590" s="423">
        <f t="shared" si="26"/>
        <v>0</v>
      </c>
      <c r="W590" s="63"/>
      <c r="X590" s="63"/>
      <c r="Y590" s="70"/>
      <c r="Z590" s="63"/>
      <c r="AA590" s="63"/>
      <c r="AB590" s="375"/>
      <c r="AG590" s="417"/>
    </row>
    <row r="591" spans="2:33" ht="25.5">
      <c r="B591" s="42" t="e">
        <f>IF(#REF!="","",SUBTOTAL(3,#REF!))</f>
        <v>#REF!</v>
      </c>
      <c r="C591" s="369"/>
      <c r="D591" s="370" t="s">
        <v>1920</v>
      </c>
      <c r="E591" s="368" t="s">
        <v>2279</v>
      </c>
      <c r="F591" s="368" t="s">
        <v>2279</v>
      </c>
      <c r="G591" s="368" t="s">
        <v>533</v>
      </c>
      <c r="H591" s="54"/>
      <c r="I591" s="368">
        <v>342</v>
      </c>
      <c r="J591" s="370" t="s">
        <v>2298</v>
      </c>
      <c r="K591" s="370" t="s">
        <v>1921</v>
      </c>
      <c r="L591" s="38"/>
      <c r="M591" s="402"/>
      <c r="N591" s="402"/>
      <c r="O591" s="402"/>
      <c r="P591" s="402"/>
      <c r="Q591" s="100"/>
      <c r="R591" s="402">
        <v>424000</v>
      </c>
      <c r="S591" s="402"/>
      <c r="T591" s="402">
        <v>392800</v>
      </c>
      <c r="U591" s="402"/>
      <c r="V591" s="422">
        <f t="shared" si="26"/>
        <v>392800</v>
      </c>
      <c r="W591" s="61">
        <v>400000</v>
      </c>
      <c r="X591" s="61">
        <v>550000</v>
      </c>
      <c r="Y591" s="68"/>
      <c r="Z591" s="61">
        <f>MIN(M591:X591)</f>
        <v>392800</v>
      </c>
      <c r="AA591" s="61">
        <f>Z591*I591</f>
        <v>134337600</v>
      </c>
      <c r="AB591" s="370"/>
      <c r="AC591" s="362">
        <f>VLOOKUP($D$9:$D$830,[6]TH6!$B$9:$I$567,8,0)</f>
        <v>356</v>
      </c>
      <c r="AD591" s="362">
        <f>VLOOKUP($D$9:$D$830,[6]TH6!$B$9:$I$567,7,0)</f>
        <v>548386</v>
      </c>
      <c r="AF591" s="362">
        <f>AC591-I591</f>
        <v>14</v>
      </c>
      <c r="AG591" s="417">
        <f>AD591-Z591</f>
        <v>155586</v>
      </c>
    </row>
    <row r="592" spans="2:33" ht="15">
      <c r="B592" s="42" t="e">
        <f>IF(#REF!="","",SUBTOTAL(3,#REF!))</f>
        <v>#REF!</v>
      </c>
      <c r="C592" s="374"/>
      <c r="D592" s="375"/>
      <c r="E592" s="376"/>
      <c r="F592" s="376"/>
      <c r="G592" s="376"/>
      <c r="H592" s="54"/>
      <c r="I592" s="376"/>
      <c r="J592" s="375"/>
      <c r="K592" s="375"/>
      <c r="L592" s="48"/>
      <c r="M592" s="404"/>
      <c r="N592" s="404"/>
      <c r="O592" s="404"/>
      <c r="P592" s="404"/>
      <c r="Q592" s="102"/>
      <c r="R592" s="404"/>
      <c r="S592" s="404"/>
      <c r="T592" s="404"/>
      <c r="U592" s="403"/>
      <c r="V592" s="423">
        <f t="shared" si="26"/>
        <v>0</v>
      </c>
      <c r="W592" s="63"/>
      <c r="X592" s="63"/>
      <c r="Y592" s="70"/>
      <c r="Z592" s="63"/>
      <c r="AA592" s="63"/>
      <c r="AB592" s="375"/>
      <c r="AG592" s="417"/>
    </row>
    <row r="593" spans="2:33" ht="15">
      <c r="B593" s="42" t="e">
        <f>IF(#REF!="","",SUBTOTAL(3,#REF!))</f>
        <v>#REF!</v>
      </c>
      <c r="C593" s="369"/>
      <c r="D593" s="370" t="s">
        <v>1924</v>
      </c>
      <c r="E593" s="368" t="s">
        <v>2279</v>
      </c>
      <c r="F593" s="368" t="s">
        <v>2279</v>
      </c>
      <c r="G593" s="368" t="s">
        <v>1925</v>
      </c>
      <c r="H593" s="54"/>
      <c r="I593" s="368">
        <v>228</v>
      </c>
      <c r="J593" s="1977" t="s">
        <v>2298</v>
      </c>
      <c r="K593" s="1977" t="s">
        <v>1926</v>
      </c>
      <c r="L593" s="38"/>
      <c r="M593" s="402"/>
      <c r="N593" s="402"/>
      <c r="O593" s="402"/>
      <c r="P593" s="402"/>
      <c r="Q593" s="100"/>
      <c r="R593" s="402">
        <v>950000</v>
      </c>
      <c r="S593" s="402">
        <v>950000</v>
      </c>
      <c r="T593" s="402">
        <v>1276600</v>
      </c>
      <c r="U593" s="402"/>
      <c r="V593" s="422">
        <f t="shared" si="26"/>
        <v>950000</v>
      </c>
      <c r="W593" s="61">
        <v>1870000</v>
      </c>
      <c r="X593" s="61">
        <v>980000</v>
      </c>
      <c r="Y593" s="68"/>
      <c r="Z593" s="61">
        <f>MIN(M593:X593)</f>
        <v>950000</v>
      </c>
      <c r="AA593" s="61">
        <f>Z593*I593</f>
        <v>216600000</v>
      </c>
      <c r="AB593" s="370"/>
      <c r="AC593" s="362">
        <f>VLOOKUP($D$9:$D$830,[6]TH6!$B$9:$I$567,8,0)</f>
        <v>229</v>
      </c>
      <c r="AD593" s="362">
        <f>VLOOKUP($D$9:$D$830,[6]TH6!$B$9:$I$567,7,0)</f>
        <v>1353850</v>
      </c>
      <c r="AF593" s="362">
        <f>AC593-I593</f>
        <v>1</v>
      </c>
      <c r="AG593" s="417">
        <f>AD593-Z593</f>
        <v>403850</v>
      </c>
    </row>
    <row r="594" spans="2:33" ht="22.5" customHeight="1">
      <c r="B594" s="42" t="e">
        <f>IF(#REF!="","",SUBTOTAL(3,#REF!))</f>
        <v>#REF!</v>
      </c>
      <c r="C594" s="374"/>
      <c r="D594" s="375"/>
      <c r="E594" s="376"/>
      <c r="F594" s="376"/>
      <c r="G594" s="376"/>
      <c r="H594" s="54"/>
      <c r="I594" s="376"/>
      <c r="J594" s="1979"/>
      <c r="K594" s="1979"/>
      <c r="L594" s="48"/>
      <c r="M594" s="404"/>
      <c r="N594" s="404"/>
      <c r="O594" s="404"/>
      <c r="P594" s="404"/>
      <c r="Q594" s="102"/>
      <c r="R594" s="404"/>
      <c r="S594" s="404"/>
      <c r="T594" s="404"/>
      <c r="U594" s="403"/>
      <c r="V594" s="423">
        <f t="shared" si="26"/>
        <v>0</v>
      </c>
      <c r="W594" s="63"/>
      <c r="X594" s="63"/>
      <c r="Y594" s="70"/>
      <c r="Z594" s="63"/>
      <c r="AA594" s="63"/>
      <c r="AB594" s="375"/>
      <c r="AG594" s="417"/>
    </row>
    <row r="595" spans="2:33" ht="14.25">
      <c r="B595" s="42" t="e">
        <f>IF(#REF!="","",SUBTOTAL(3,#REF!))</f>
        <v>#REF!</v>
      </c>
      <c r="C595" s="380" t="s">
        <v>2432</v>
      </c>
      <c r="D595" s="381" t="s">
        <v>2770</v>
      </c>
      <c r="E595" s="364"/>
      <c r="F595" s="364"/>
      <c r="G595" s="364"/>
      <c r="H595" s="54"/>
      <c r="I595" s="379"/>
      <c r="J595" s="381"/>
      <c r="K595" s="381"/>
      <c r="L595" s="60"/>
      <c r="M595" s="405"/>
      <c r="N595" s="405"/>
      <c r="O595" s="405"/>
      <c r="P595" s="405"/>
      <c r="Q595" s="103"/>
      <c r="R595" s="405"/>
      <c r="S595" s="405"/>
      <c r="T595" s="405"/>
      <c r="U595" s="412"/>
      <c r="V595" s="424">
        <f t="shared" si="26"/>
        <v>0</v>
      </c>
      <c r="W595" s="71"/>
      <c r="X595" s="71"/>
      <c r="Y595" s="72"/>
      <c r="Z595" s="71"/>
      <c r="AA595" s="71"/>
      <c r="AB595" s="381"/>
      <c r="AG595" s="417">
        <f>AD595-Z595</f>
        <v>0</v>
      </c>
    </row>
    <row r="596" spans="2:33" ht="14.25">
      <c r="B596" s="42" t="e">
        <f>IF(#REF!="","",SUBTOTAL(3,#REF!))</f>
        <v>#REF!</v>
      </c>
      <c r="C596" s="380">
        <v>1</v>
      </c>
      <c r="D596" s="381" t="s">
        <v>2771</v>
      </c>
      <c r="E596" s="364"/>
      <c r="F596" s="364"/>
      <c r="G596" s="364"/>
      <c r="H596" s="54"/>
      <c r="I596" s="379"/>
      <c r="J596" s="381"/>
      <c r="K596" s="381"/>
      <c r="L596" s="60"/>
      <c r="M596" s="405"/>
      <c r="N596" s="405"/>
      <c r="O596" s="405"/>
      <c r="P596" s="405"/>
      <c r="Q596" s="103"/>
      <c r="R596" s="405"/>
      <c r="S596" s="405"/>
      <c r="T596" s="405"/>
      <c r="U596" s="412"/>
      <c r="V596" s="424">
        <f t="shared" si="26"/>
        <v>0</v>
      </c>
      <c r="W596" s="71"/>
      <c r="X596" s="71"/>
      <c r="Y596" s="72"/>
      <c r="Z596" s="71"/>
      <c r="AA596" s="71"/>
      <c r="AB596" s="381"/>
      <c r="AG596" s="417">
        <f>AD596-Z596</f>
        <v>0</v>
      </c>
    </row>
    <row r="597" spans="2:33" ht="15">
      <c r="B597" s="42" t="e">
        <f>IF(#REF!="","",SUBTOTAL(3,#REF!))</f>
        <v>#REF!</v>
      </c>
      <c r="C597" s="369"/>
      <c r="D597" s="370" t="s">
        <v>1929</v>
      </c>
      <c r="E597" s="368" t="s">
        <v>2279</v>
      </c>
      <c r="F597" s="368" t="s">
        <v>2279</v>
      </c>
      <c r="G597" s="368" t="s">
        <v>533</v>
      </c>
      <c r="H597" s="54"/>
      <c r="I597" s="368">
        <v>1736</v>
      </c>
      <c r="J597" s="1969" t="s">
        <v>2298</v>
      </c>
      <c r="K597" s="1969" t="s">
        <v>1930</v>
      </c>
      <c r="L597" s="38"/>
      <c r="M597" s="402"/>
      <c r="N597" s="402"/>
      <c r="O597" s="402"/>
      <c r="P597" s="402"/>
      <c r="Q597" s="100"/>
      <c r="R597" s="402">
        <v>15000</v>
      </c>
      <c r="S597" s="402">
        <v>15000</v>
      </c>
      <c r="T597" s="402">
        <v>24600</v>
      </c>
      <c r="U597" s="402"/>
      <c r="V597" s="422">
        <f t="shared" si="26"/>
        <v>15000</v>
      </c>
      <c r="W597" s="61">
        <v>15000</v>
      </c>
      <c r="X597" s="61">
        <v>27000</v>
      </c>
      <c r="Y597" s="68"/>
      <c r="Z597" s="61">
        <f>MIN(M597:X597)</f>
        <v>15000</v>
      </c>
      <c r="AA597" s="61">
        <f>Z597*I597</f>
        <v>26040000</v>
      </c>
      <c r="AB597" s="370"/>
      <c r="AC597" s="362">
        <f>VLOOKUP($D$9:$D$830,[6]TH6!$B$9:$I$567,8,0)</f>
        <v>1841</v>
      </c>
      <c r="AD597" s="362">
        <f>VLOOKUP($D$9:$D$830,[6]TH6!$B$9:$I$567,7,0)</f>
        <v>88711</v>
      </c>
      <c r="AF597" s="362">
        <f>AC597-I597</f>
        <v>105</v>
      </c>
      <c r="AG597" s="417">
        <f>AD597-Z597</f>
        <v>73711</v>
      </c>
    </row>
    <row r="598" spans="2:33" ht="15">
      <c r="B598" s="42" t="e">
        <f>IF(#REF!="","",SUBTOTAL(3,#REF!))</f>
        <v>#REF!</v>
      </c>
      <c r="C598" s="374"/>
      <c r="D598" s="375"/>
      <c r="E598" s="376"/>
      <c r="F598" s="376"/>
      <c r="G598" s="376"/>
      <c r="H598" s="54"/>
      <c r="I598" s="376"/>
      <c r="J598" s="1970"/>
      <c r="K598" s="1970"/>
      <c r="L598" s="48"/>
      <c r="M598" s="404"/>
      <c r="N598" s="404"/>
      <c r="O598" s="404"/>
      <c r="P598" s="404"/>
      <c r="Q598" s="102"/>
      <c r="R598" s="404"/>
      <c r="S598" s="404"/>
      <c r="T598" s="404"/>
      <c r="U598" s="403"/>
      <c r="V598" s="423">
        <f t="shared" si="26"/>
        <v>0</v>
      </c>
      <c r="W598" s="63"/>
      <c r="X598" s="63"/>
      <c r="Y598" s="70"/>
      <c r="Z598" s="63"/>
      <c r="AA598" s="63"/>
      <c r="AB598" s="375"/>
      <c r="AG598" s="417"/>
    </row>
    <row r="599" spans="2:33" ht="15">
      <c r="B599" s="42" t="e">
        <f>IF(#REF!="","",SUBTOTAL(3,#REF!))</f>
        <v>#REF!</v>
      </c>
      <c r="C599" s="369"/>
      <c r="D599" s="370" t="s">
        <v>1933</v>
      </c>
      <c r="E599" s="368"/>
      <c r="F599" s="368" t="s">
        <v>2279</v>
      </c>
      <c r="G599" s="368" t="s">
        <v>122</v>
      </c>
      <c r="H599" s="54"/>
      <c r="I599" s="368">
        <v>261</v>
      </c>
      <c r="J599" s="1969" t="s">
        <v>2298</v>
      </c>
      <c r="K599" s="1969" t="s">
        <v>1934</v>
      </c>
      <c r="L599" s="38"/>
      <c r="M599" s="402"/>
      <c r="N599" s="402"/>
      <c r="O599" s="402"/>
      <c r="P599" s="402"/>
      <c r="Q599" s="100"/>
      <c r="R599" s="402">
        <v>1160000</v>
      </c>
      <c r="S599" s="402">
        <v>810000</v>
      </c>
      <c r="T599" s="402">
        <v>1276600</v>
      </c>
      <c r="U599" s="402"/>
      <c r="V599" s="422">
        <f t="shared" si="26"/>
        <v>810000</v>
      </c>
      <c r="W599" s="61">
        <v>980000</v>
      </c>
      <c r="X599" s="61">
        <v>1764000</v>
      </c>
      <c r="Y599" s="68"/>
      <c r="Z599" s="61">
        <f>MIN(M599:X599)</f>
        <v>810000</v>
      </c>
      <c r="AA599" s="61">
        <f>Z599*I599</f>
        <v>211410000</v>
      </c>
      <c r="AB599" s="370"/>
      <c r="AC599" s="362">
        <f>VLOOKUP($D$9:$D$830,[6]TH6!$B$9:$I$567,8,0)</f>
        <v>262</v>
      </c>
      <c r="AD599" s="362">
        <f>VLOOKUP($D$9:$D$830,[6]TH6!$B$9:$I$567,7,0)</f>
        <v>1040263</v>
      </c>
      <c r="AF599" s="362">
        <f>AC599-I599</f>
        <v>1</v>
      </c>
      <c r="AG599" s="417">
        <f>AD599-Z599</f>
        <v>230263</v>
      </c>
    </row>
    <row r="600" spans="2:33" ht="26.25" customHeight="1">
      <c r="B600" s="42" t="e">
        <f>IF(#REF!="","",SUBTOTAL(3,#REF!))</f>
        <v>#REF!</v>
      </c>
      <c r="C600" s="374"/>
      <c r="D600" s="375"/>
      <c r="E600" s="376"/>
      <c r="F600" s="376"/>
      <c r="G600" s="376"/>
      <c r="H600" s="54"/>
      <c r="I600" s="376"/>
      <c r="J600" s="1970"/>
      <c r="K600" s="1970"/>
      <c r="L600" s="48"/>
      <c r="M600" s="404"/>
      <c r="N600" s="404"/>
      <c r="O600" s="404"/>
      <c r="P600" s="404"/>
      <c r="Q600" s="102"/>
      <c r="R600" s="404"/>
      <c r="S600" s="404"/>
      <c r="T600" s="404"/>
      <c r="U600" s="403"/>
      <c r="V600" s="423">
        <f t="shared" si="26"/>
        <v>0</v>
      </c>
      <c r="W600" s="63"/>
      <c r="X600" s="63"/>
      <c r="Y600" s="70"/>
      <c r="Z600" s="63"/>
      <c r="AA600" s="63"/>
      <c r="AB600" s="375"/>
      <c r="AG600" s="417"/>
    </row>
    <row r="601" spans="2:33" ht="14.25">
      <c r="B601" s="42" t="e">
        <f>IF(#REF!="","",SUBTOTAL(3,#REF!))</f>
        <v>#REF!</v>
      </c>
      <c r="C601" s="380" t="s">
        <v>2436</v>
      </c>
      <c r="D601" s="381" t="s">
        <v>2772</v>
      </c>
      <c r="E601" s="364"/>
      <c r="F601" s="364"/>
      <c r="G601" s="364"/>
      <c r="H601" s="54"/>
      <c r="I601" s="379"/>
      <c r="J601" s="381"/>
      <c r="K601" s="381"/>
      <c r="L601" s="60"/>
      <c r="M601" s="405"/>
      <c r="N601" s="405"/>
      <c r="O601" s="405"/>
      <c r="P601" s="405"/>
      <c r="Q601" s="103"/>
      <c r="R601" s="405"/>
      <c r="S601" s="405"/>
      <c r="T601" s="405"/>
      <c r="U601" s="412"/>
      <c r="V601" s="424">
        <f t="shared" si="26"/>
        <v>0</v>
      </c>
      <c r="W601" s="71"/>
      <c r="X601" s="71"/>
      <c r="Y601" s="72"/>
      <c r="Z601" s="71"/>
      <c r="AA601" s="71"/>
      <c r="AB601" s="381"/>
      <c r="AG601" s="417"/>
    </row>
    <row r="602" spans="2:33" ht="14.25">
      <c r="B602" s="42" t="e">
        <f>IF(#REF!="","",SUBTOTAL(3,#REF!))</f>
        <v>#REF!</v>
      </c>
      <c r="C602" s="380">
        <v>1</v>
      </c>
      <c r="D602" s="381" t="s">
        <v>2773</v>
      </c>
      <c r="E602" s="364"/>
      <c r="F602" s="364"/>
      <c r="G602" s="364"/>
      <c r="H602" s="54"/>
      <c r="I602" s="379"/>
      <c r="J602" s="381"/>
      <c r="K602" s="381"/>
      <c r="L602" s="60"/>
      <c r="M602" s="405"/>
      <c r="N602" s="405"/>
      <c r="O602" s="405"/>
      <c r="P602" s="405"/>
      <c r="Q602" s="103"/>
      <c r="R602" s="405"/>
      <c r="S602" s="405"/>
      <c r="T602" s="405"/>
      <c r="U602" s="412"/>
      <c r="V602" s="424">
        <f t="shared" si="26"/>
        <v>0</v>
      </c>
      <c r="W602" s="71"/>
      <c r="X602" s="71"/>
      <c r="Y602" s="72"/>
      <c r="Z602" s="71"/>
      <c r="AA602" s="71"/>
      <c r="AB602" s="381"/>
      <c r="AG602" s="417">
        <f>AD602-Z602</f>
        <v>0</v>
      </c>
    </row>
    <row r="603" spans="2:33" ht="38.25">
      <c r="B603" s="42" t="e">
        <f>IF(#REF!="","",SUBTOTAL(3,#REF!))</f>
        <v>#REF!</v>
      </c>
      <c r="C603" s="369"/>
      <c r="D603" s="370" t="s">
        <v>1977</v>
      </c>
      <c r="E603" s="368" t="s">
        <v>2279</v>
      </c>
      <c r="F603" s="368" t="s">
        <v>2279</v>
      </c>
      <c r="G603" s="368" t="s">
        <v>533</v>
      </c>
      <c r="H603" s="54"/>
      <c r="I603" s="368">
        <v>1917</v>
      </c>
      <c r="J603" s="370" t="s">
        <v>2298</v>
      </c>
      <c r="K603" s="370" t="s">
        <v>2774</v>
      </c>
      <c r="L603" s="38"/>
      <c r="M603" s="402"/>
      <c r="N603" s="402">
        <v>200000</v>
      </c>
      <c r="O603" s="402"/>
      <c r="P603" s="402"/>
      <c r="Q603" s="100"/>
      <c r="R603" s="402"/>
      <c r="S603" s="402"/>
      <c r="T603" s="402">
        <v>181700</v>
      </c>
      <c r="U603" s="402"/>
      <c r="V603" s="422">
        <f t="shared" si="26"/>
        <v>181700</v>
      </c>
      <c r="W603" s="61">
        <v>242000</v>
      </c>
      <c r="X603" s="61">
        <v>285000</v>
      </c>
      <c r="Y603" s="68"/>
      <c r="Z603" s="61">
        <f>MIN(M603:X603)</f>
        <v>181700</v>
      </c>
      <c r="AA603" s="61">
        <f>Z603*I603</f>
        <v>348318900</v>
      </c>
      <c r="AB603" s="370"/>
      <c r="AC603" s="362">
        <f>VLOOKUP($D$9:$D$830,[6]TH6!$B$9:$I$567,8,0)</f>
        <v>2281</v>
      </c>
      <c r="AD603" s="362">
        <f>VLOOKUP($D$9:$D$830,[6]TH6!$B$9:$I$567,7,0)</f>
        <v>182700</v>
      </c>
      <c r="AF603" s="362">
        <f>AC603-I603</f>
        <v>364</v>
      </c>
      <c r="AG603" s="417">
        <f>AD603-Z603</f>
        <v>1000</v>
      </c>
    </row>
    <row r="604" spans="2:33" ht="15">
      <c r="B604" s="42" t="e">
        <f>IF(#REF!="","",SUBTOTAL(3,#REF!))</f>
        <v>#REF!</v>
      </c>
      <c r="C604" s="374"/>
      <c r="D604" s="375"/>
      <c r="E604" s="376"/>
      <c r="F604" s="376"/>
      <c r="G604" s="376"/>
      <c r="H604" s="54"/>
      <c r="I604" s="376"/>
      <c r="J604" s="375"/>
      <c r="K604" s="375"/>
      <c r="L604" s="48"/>
      <c r="M604" s="404"/>
      <c r="N604" s="404"/>
      <c r="O604" s="404"/>
      <c r="P604" s="404"/>
      <c r="Q604" s="102"/>
      <c r="R604" s="404"/>
      <c r="S604" s="404"/>
      <c r="T604" s="404"/>
      <c r="U604" s="403"/>
      <c r="V604" s="423">
        <f t="shared" si="26"/>
        <v>0</v>
      </c>
      <c r="W604" s="63"/>
      <c r="X604" s="63"/>
      <c r="Y604" s="70"/>
      <c r="Z604" s="63"/>
      <c r="AA604" s="63"/>
      <c r="AB604" s="375"/>
      <c r="AG604" s="417"/>
    </row>
    <row r="605" spans="2:33" ht="51">
      <c r="B605" s="42" t="e">
        <f>IF(#REF!="","",SUBTOTAL(3,#REF!))</f>
        <v>#REF!</v>
      </c>
      <c r="C605" s="369"/>
      <c r="D605" s="370" t="s">
        <v>1982</v>
      </c>
      <c r="E605" s="368"/>
      <c r="F605" s="368" t="s">
        <v>2279</v>
      </c>
      <c r="G605" s="368" t="s">
        <v>126</v>
      </c>
      <c r="H605" s="54"/>
      <c r="I605" s="368">
        <v>63</v>
      </c>
      <c r="J605" s="370" t="s">
        <v>2298</v>
      </c>
      <c r="K605" s="370" t="s">
        <v>2775</v>
      </c>
      <c r="L605" s="38"/>
      <c r="M605" s="402"/>
      <c r="N605" s="402"/>
      <c r="O605" s="402">
        <v>24000000</v>
      </c>
      <c r="P605" s="402"/>
      <c r="Q605" s="100"/>
      <c r="R605" s="402"/>
      <c r="S605" s="402"/>
      <c r="T605" s="402">
        <v>10311000</v>
      </c>
      <c r="U605" s="402"/>
      <c r="V605" s="422">
        <f t="shared" si="26"/>
        <v>10311000</v>
      </c>
      <c r="W605" s="61">
        <v>12100000</v>
      </c>
      <c r="X605" s="61">
        <v>13530000</v>
      </c>
      <c r="Y605" s="68"/>
      <c r="Z605" s="56" t="e">
        <f>#REF!</f>
        <v>#REF!</v>
      </c>
      <c r="AA605" s="61" t="e">
        <f>Z605*I605</f>
        <v>#REF!</v>
      </c>
      <c r="AB605" s="370"/>
      <c r="AC605" s="362">
        <f>VLOOKUP($D$9:$D$830,[6]TH6!$B$9:$I$567,8,0)</f>
        <v>77</v>
      </c>
      <c r="AD605" s="362">
        <f>VLOOKUP($D$9:$D$830,[6]TH6!$B$9:$I$567,7,0)</f>
        <v>9095000</v>
      </c>
      <c r="AF605" s="362">
        <f>AC605-I605</f>
        <v>14</v>
      </c>
      <c r="AG605" s="417" t="e">
        <f>AD605-Z605</f>
        <v>#REF!</v>
      </c>
    </row>
    <row r="606" spans="2:33" ht="51">
      <c r="B606" s="42" t="e">
        <f>IF(#REF!="","",SUBTOTAL(3,#REF!))</f>
        <v>#REF!</v>
      </c>
      <c r="C606" s="374"/>
      <c r="D606" s="375"/>
      <c r="E606" s="376"/>
      <c r="F606" s="376"/>
      <c r="G606" s="376"/>
      <c r="H606" s="54"/>
      <c r="I606" s="376"/>
      <c r="J606" s="375"/>
      <c r="K606" s="375" t="s">
        <v>2776</v>
      </c>
      <c r="L606" s="48"/>
      <c r="M606" s="404"/>
      <c r="N606" s="404"/>
      <c r="O606" s="404"/>
      <c r="P606" s="404"/>
      <c r="Q606" s="102"/>
      <c r="R606" s="404"/>
      <c r="S606" s="404"/>
      <c r="T606" s="404"/>
      <c r="U606" s="403"/>
      <c r="V606" s="423">
        <f t="shared" si="26"/>
        <v>0</v>
      </c>
      <c r="W606" s="63"/>
      <c r="X606" s="63"/>
      <c r="Y606" s="70"/>
      <c r="Z606" s="63"/>
      <c r="AA606" s="63"/>
      <c r="AB606" s="375"/>
      <c r="AG606" s="417"/>
    </row>
    <row r="607" spans="2:33" ht="14.25">
      <c r="B607" s="42" t="e">
        <f>IF(#REF!="","",SUBTOTAL(3,#REF!))</f>
        <v>#REF!</v>
      </c>
      <c r="C607" s="380">
        <v>2</v>
      </c>
      <c r="D607" s="381" t="s">
        <v>2777</v>
      </c>
      <c r="E607" s="364"/>
      <c r="F607" s="364"/>
      <c r="G607" s="364"/>
      <c r="H607" s="54"/>
      <c r="I607" s="379"/>
      <c r="J607" s="381"/>
      <c r="K607" s="381"/>
      <c r="L607" s="60"/>
      <c r="M607" s="405"/>
      <c r="N607" s="405"/>
      <c r="O607" s="405"/>
      <c r="P607" s="405"/>
      <c r="Q607" s="103"/>
      <c r="R607" s="405"/>
      <c r="S607" s="405"/>
      <c r="T607" s="405"/>
      <c r="U607" s="412"/>
      <c r="V607" s="424">
        <f t="shared" si="26"/>
        <v>0</v>
      </c>
      <c r="W607" s="71"/>
      <c r="X607" s="71"/>
      <c r="Y607" s="72"/>
      <c r="Z607" s="71"/>
      <c r="AA607" s="71"/>
      <c r="AB607" s="381"/>
      <c r="AG607" s="417">
        <f>AD607-Z607</f>
        <v>0</v>
      </c>
    </row>
    <row r="608" spans="2:33" ht="63.75">
      <c r="B608" s="42" t="e">
        <f>IF(#REF!="","",SUBTOTAL(3,#REF!))</f>
        <v>#REF!</v>
      </c>
      <c r="C608" s="369"/>
      <c r="D608" s="370" t="s">
        <v>1988</v>
      </c>
      <c r="E608" s="368" t="s">
        <v>2279</v>
      </c>
      <c r="F608" s="368" t="s">
        <v>2279</v>
      </c>
      <c r="G608" s="368" t="s">
        <v>533</v>
      </c>
      <c r="H608" s="54"/>
      <c r="I608" s="368">
        <v>1682</v>
      </c>
      <c r="J608" s="370" t="s">
        <v>2298</v>
      </c>
      <c r="K608" s="370" t="s">
        <v>2778</v>
      </c>
      <c r="L608" s="38"/>
      <c r="M608" s="402"/>
      <c r="N608" s="402">
        <v>308000</v>
      </c>
      <c r="O608" s="402">
        <v>340000</v>
      </c>
      <c r="P608" s="402"/>
      <c r="Q608" s="100"/>
      <c r="R608" s="402"/>
      <c r="S608" s="402"/>
      <c r="T608" s="402">
        <v>142400</v>
      </c>
      <c r="U608" s="402"/>
      <c r="V608" s="422">
        <f t="shared" si="26"/>
        <v>142400</v>
      </c>
      <c r="W608" s="61">
        <v>209000</v>
      </c>
      <c r="X608" s="61">
        <v>260000</v>
      </c>
      <c r="Y608" s="68"/>
      <c r="Z608" s="61">
        <f>MIN(M608:X608)</f>
        <v>142400</v>
      </c>
      <c r="AA608" s="61">
        <f>Z608*I608</f>
        <v>239516800</v>
      </c>
      <c r="AB608" s="370"/>
      <c r="AC608" s="362">
        <f>VLOOKUP($D$9:$D$830,[6]TH6!$B$9:$I$567,8,0)</f>
        <v>1852</v>
      </c>
      <c r="AD608" s="362">
        <f>VLOOKUP($D$9:$D$830,[6]TH6!$B$9:$I$567,7,0)</f>
        <v>147700</v>
      </c>
      <c r="AF608" s="362">
        <f>AC608-I608</f>
        <v>170</v>
      </c>
      <c r="AG608" s="417">
        <f>AD608-Z608</f>
        <v>5300</v>
      </c>
    </row>
    <row r="609" spans="2:33" ht="15">
      <c r="B609" s="42" t="e">
        <f>IF(#REF!="","",SUBTOTAL(3,#REF!))</f>
        <v>#REF!</v>
      </c>
      <c r="C609" s="374"/>
      <c r="D609" s="375"/>
      <c r="E609" s="376"/>
      <c r="F609" s="376"/>
      <c r="G609" s="376"/>
      <c r="H609" s="54"/>
      <c r="I609" s="376"/>
      <c r="J609" s="375"/>
      <c r="K609" s="375"/>
      <c r="L609" s="48"/>
      <c r="M609" s="404"/>
      <c r="N609" s="404"/>
      <c r="O609" s="404"/>
      <c r="P609" s="404"/>
      <c r="Q609" s="102"/>
      <c r="R609" s="404"/>
      <c r="S609" s="404"/>
      <c r="T609" s="404"/>
      <c r="U609" s="403"/>
      <c r="V609" s="423">
        <f t="shared" si="26"/>
        <v>0</v>
      </c>
      <c r="W609" s="63"/>
      <c r="X609" s="63"/>
      <c r="Y609" s="70"/>
      <c r="Z609" s="63"/>
      <c r="AA609" s="63"/>
      <c r="AB609" s="375"/>
      <c r="AG609" s="417"/>
    </row>
    <row r="610" spans="2:33" ht="127.5">
      <c r="B610" s="42" t="e">
        <f>IF(#REF!="","",SUBTOTAL(3,#REF!))</f>
        <v>#REF!</v>
      </c>
      <c r="C610" s="369"/>
      <c r="D610" s="370" t="s">
        <v>1994</v>
      </c>
      <c r="E610" s="368"/>
      <c r="F610" s="368" t="s">
        <v>2279</v>
      </c>
      <c r="G610" s="368" t="s">
        <v>126</v>
      </c>
      <c r="H610" s="54"/>
      <c r="I610" s="368">
        <v>148</v>
      </c>
      <c r="J610" s="370" t="s">
        <v>2298</v>
      </c>
      <c r="K610" s="370" t="s">
        <v>2779</v>
      </c>
      <c r="L610" s="38"/>
      <c r="M610" s="402"/>
      <c r="N610" s="402"/>
      <c r="O610" s="402">
        <v>13320000</v>
      </c>
      <c r="P610" s="402"/>
      <c r="Q610" s="100"/>
      <c r="R610" s="402"/>
      <c r="S610" s="402"/>
      <c r="T610" s="402">
        <v>8347000</v>
      </c>
      <c r="U610" s="402"/>
      <c r="V610" s="422">
        <f t="shared" si="26"/>
        <v>8347000</v>
      </c>
      <c r="W610" s="61">
        <v>9900000</v>
      </c>
      <c r="X610" s="61">
        <v>15500000</v>
      </c>
      <c r="Y610" s="68"/>
      <c r="Z610" s="61">
        <f>MIN(M610:X610)</f>
        <v>8347000</v>
      </c>
      <c r="AA610" s="61">
        <f>Z610*I610</f>
        <v>1235356000</v>
      </c>
      <c r="AB610" s="370"/>
      <c r="AC610" s="362">
        <f>VLOOKUP($D$9:$D$830,[6]TH6!$B$9:$I$567,8,0)</f>
        <v>159</v>
      </c>
      <c r="AD610" s="362">
        <f>VLOOKUP($D$9:$D$830,[6]TH6!$B$9:$I$567,7,0)</f>
        <v>10199100</v>
      </c>
      <c r="AF610" s="362">
        <f>AC610-I610</f>
        <v>11</v>
      </c>
      <c r="AG610" s="417">
        <f>AD610-Z610</f>
        <v>1852100</v>
      </c>
    </row>
    <row r="611" spans="2:33" ht="15">
      <c r="B611" s="42" t="e">
        <f>IF(#REF!="","",SUBTOTAL(3,#REF!))</f>
        <v>#REF!</v>
      </c>
      <c r="C611" s="374"/>
      <c r="D611" s="375"/>
      <c r="E611" s="376"/>
      <c r="F611" s="376"/>
      <c r="G611" s="376"/>
      <c r="H611" s="54"/>
      <c r="I611" s="376"/>
      <c r="J611" s="375"/>
      <c r="K611" s="375"/>
      <c r="L611" s="48"/>
      <c r="M611" s="404"/>
      <c r="N611" s="404"/>
      <c r="O611" s="404"/>
      <c r="P611" s="404"/>
      <c r="Q611" s="102"/>
      <c r="R611" s="404"/>
      <c r="S611" s="404"/>
      <c r="T611" s="404"/>
      <c r="U611" s="403"/>
      <c r="V611" s="423">
        <f t="shared" si="26"/>
        <v>0</v>
      </c>
      <c r="W611" s="63"/>
      <c r="X611" s="63"/>
      <c r="Y611" s="70"/>
      <c r="Z611" s="63"/>
      <c r="AA611" s="63"/>
      <c r="AB611" s="375"/>
      <c r="AG611" s="417"/>
    </row>
    <row r="612" spans="2:33" ht="14.25">
      <c r="B612" s="42" t="e">
        <f>IF(#REF!="","",SUBTOTAL(3,#REF!))</f>
        <v>#REF!</v>
      </c>
      <c r="C612" s="380">
        <v>6</v>
      </c>
      <c r="D612" s="381" t="s">
        <v>2780</v>
      </c>
      <c r="E612" s="364"/>
      <c r="F612" s="364"/>
      <c r="G612" s="364"/>
      <c r="H612" s="54"/>
      <c r="I612" s="379"/>
      <c r="J612" s="381"/>
      <c r="K612" s="381"/>
      <c r="L612" s="60"/>
      <c r="M612" s="405"/>
      <c r="N612" s="405"/>
      <c r="O612" s="405"/>
      <c r="P612" s="405"/>
      <c r="Q612" s="103"/>
      <c r="R612" s="405"/>
      <c r="S612" s="405"/>
      <c r="T612" s="405"/>
      <c r="U612" s="412"/>
      <c r="V612" s="424">
        <f t="shared" si="26"/>
        <v>0</v>
      </c>
      <c r="W612" s="71"/>
      <c r="X612" s="71"/>
      <c r="Y612" s="72"/>
      <c r="Z612" s="71"/>
      <c r="AA612" s="71"/>
      <c r="AB612" s="381"/>
      <c r="AG612" s="417">
        <f>AD612-Z612</f>
        <v>0</v>
      </c>
    </row>
    <row r="613" spans="2:33" ht="51">
      <c r="B613" s="42" t="e">
        <f>IF(#REF!="","",SUBTOTAL(3,#REF!))</f>
        <v>#REF!</v>
      </c>
      <c r="C613" s="369"/>
      <c r="D613" s="370" t="s">
        <v>2014</v>
      </c>
      <c r="E613" s="368" t="s">
        <v>2279</v>
      </c>
      <c r="F613" s="368"/>
      <c r="G613" s="368" t="s">
        <v>533</v>
      </c>
      <c r="H613" s="54"/>
      <c r="I613" s="368">
        <v>4044</v>
      </c>
      <c r="J613" s="370" t="s">
        <v>2298</v>
      </c>
      <c r="K613" s="370" t="s">
        <v>2015</v>
      </c>
      <c r="L613" s="38"/>
      <c r="M613" s="402"/>
      <c r="N613" s="402"/>
      <c r="O613" s="402">
        <v>24000</v>
      </c>
      <c r="P613" s="402"/>
      <c r="Q613" s="100"/>
      <c r="R613" s="402"/>
      <c r="S613" s="402"/>
      <c r="T613" s="402">
        <v>16200</v>
      </c>
      <c r="U613" s="402"/>
      <c r="V613" s="422">
        <f t="shared" si="26"/>
        <v>16200</v>
      </c>
      <c r="W613" s="61">
        <v>28000</v>
      </c>
      <c r="X613" s="61">
        <v>15000</v>
      </c>
      <c r="Y613" s="68"/>
      <c r="Z613" s="61">
        <f>MIN(M613:X613)</f>
        <v>15000</v>
      </c>
      <c r="AA613" s="61">
        <f>Z613*I613</f>
        <v>60660000</v>
      </c>
      <c r="AB613" s="370"/>
      <c r="AC613" s="362">
        <f>VLOOKUP($D$9:$D$830,[6]TH6!$B$9:$I$567,8,0)</f>
        <v>4329</v>
      </c>
      <c r="AD613" s="362">
        <f>VLOOKUP($D$9:$D$830,[6]TH6!$B$9:$I$567,7,0)</f>
        <v>13735</v>
      </c>
      <c r="AF613" s="362">
        <f>AC613-I613</f>
        <v>285</v>
      </c>
      <c r="AG613" s="417">
        <f>AD613-Z613</f>
        <v>-1265</v>
      </c>
    </row>
    <row r="614" spans="2:33" ht="15">
      <c r="B614" s="42" t="e">
        <f>IF(#REF!="","",SUBTOTAL(3,#REF!))</f>
        <v>#REF!</v>
      </c>
      <c r="C614" s="374"/>
      <c r="D614" s="375"/>
      <c r="E614" s="376"/>
      <c r="F614" s="376"/>
      <c r="G614" s="376"/>
      <c r="H614" s="54"/>
      <c r="I614" s="376"/>
      <c r="J614" s="375"/>
      <c r="K614" s="375"/>
      <c r="L614" s="48"/>
      <c r="M614" s="404"/>
      <c r="N614" s="404"/>
      <c r="O614" s="404"/>
      <c r="P614" s="404"/>
      <c r="Q614" s="102"/>
      <c r="R614" s="404"/>
      <c r="S614" s="404"/>
      <c r="T614" s="404"/>
      <c r="U614" s="403"/>
      <c r="V614" s="423">
        <f t="shared" si="26"/>
        <v>0</v>
      </c>
      <c r="W614" s="63"/>
      <c r="X614" s="63"/>
      <c r="Y614" s="70"/>
      <c r="Z614" s="61"/>
      <c r="AA614" s="63"/>
      <c r="AB614" s="375"/>
      <c r="AG614" s="417"/>
    </row>
    <row r="615" spans="2:33" ht="76.5">
      <c r="B615" s="42" t="e">
        <f>IF(#REF!="","",SUBTOTAL(3,#REF!))</f>
        <v>#REF!</v>
      </c>
      <c r="C615" s="369"/>
      <c r="D615" s="370" t="s">
        <v>2009</v>
      </c>
      <c r="E615" s="368" t="s">
        <v>2279</v>
      </c>
      <c r="F615" s="368" t="s">
        <v>2279</v>
      </c>
      <c r="G615" s="368" t="s">
        <v>126</v>
      </c>
      <c r="H615" s="54"/>
      <c r="I615" s="368">
        <v>197</v>
      </c>
      <c r="J615" s="370" t="s">
        <v>2298</v>
      </c>
      <c r="K615" s="370" t="s">
        <v>2781</v>
      </c>
      <c r="L615" s="38"/>
      <c r="M615" s="402"/>
      <c r="N615" s="402"/>
      <c r="O615" s="402">
        <v>6000000</v>
      </c>
      <c r="P615" s="402"/>
      <c r="Q615" s="100"/>
      <c r="R615" s="402"/>
      <c r="S615" s="402"/>
      <c r="T615" s="402">
        <v>1964000</v>
      </c>
      <c r="U615" s="402"/>
      <c r="V615" s="422">
        <f t="shared" si="26"/>
        <v>1964000</v>
      </c>
      <c r="W615" s="61">
        <v>2750000</v>
      </c>
      <c r="X615" s="61">
        <v>297000</v>
      </c>
      <c r="Y615" s="68"/>
      <c r="Z615" s="61">
        <f>MIN(M615:X615)</f>
        <v>297000</v>
      </c>
      <c r="AA615" s="61">
        <f>Z615*I615</f>
        <v>58509000</v>
      </c>
      <c r="AB615" s="370"/>
      <c r="AC615" s="362">
        <f>VLOOKUP($D$9:$D$830,[6]TH6!$B$9:$I$567,8,0)</f>
        <v>239</v>
      </c>
      <c r="AD615" s="362">
        <v>1911250</v>
      </c>
      <c r="AF615" s="362">
        <f>AC615-I615</f>
        <v>42</v>
      </c>
      <c r="AG615" s="417">
        <f>AD615-Z615</f>
        <v>1614250</v>
      </c>
    </row>
    <row r="616" spans="2:33" ht="15">
      <c r="B616" s="42" t="e">
        <f>IF(#REF!="","",SUBTOTAL(3,#REF!))</f>
        <v>#REF!</v>
      </c>
      <c r="C616" s="374"/>
      <c r="D616" s="375"/>
      <c r="E616" s="376"/>
      <c r="F616" s="376"/>
      <c r="G616" s="376"/>
      <c r="H616" s="54"/>
      <c r="I616" s="376"/>
      <c r="J616" s="375"/>
      <c r="K616" s="375"/>
      <c r="L616" s="48"/>
      <c r="M616" s="404"/>
      <c r="N616" s="404"/>
      <c r="O616" s="404"/>
      <c r="P616" s="404"/>
      <c r="Q616" s="102"/>
      <c r="R616" s="404"/>
      <c r="S616" s="404"/>
      <c r="T616" s="404"/>
      <c r="U616" s="403"/>
      <c r="V616" s="423">
        <f t="shared" si="26"/>
        <v>0</v>
      </c>
      <c r="W616" s="63"/>
      <c r="X616" s="63"/>
      <c r="Y616" s="70"/>
      <c r="Z616" s="63"/>
      <c r="AA616" s="63"/>
      <c r="AB616" s="375"/>
      <c r="AG616" s="417"/>
    </row>
    <row r="617" spans="2:33" ht="14.25">
      <c r="B617" s="42" t="e">
        <f>IF(#REF!="","",SUBTOTAL(3,#REF!))</f>
        <v>#REF!</v>
      </c>
      <c r="C617" s="377"/>
      <c r="D617" s="364" t="s">
        <v>2782</v>
      </c>
      <c r="E617" s="379"/>
      <c r="F617" s="379"/>
      <c r="G617" s="379"/>
      <c r="H617" s="54"/>
      <c r="I617" s="379"/>
      <c r="J617" s="364"/>
      <c r="K617" s="364"/>
      <c r="L617" s="24"/>
      <c r="M617" s="405"/>
      <c r="N617" s="405"/>
      <c r="O617" s="405"/>
      <c r="P617" s="405"/>
      <c r="Q617" s="103"/>
      <c r="R617" s="405"/>
      <c r="S617" s="405"/>
      <c r="T617" s="405"/>
      <c r="U617" s="412"/>
      <c r="V617" s="424">
        <f t="shared" si="26"/>
        <v>0</v>
      </c>
      <c r="W617" s="71"/>
      <c r="X617" s="71"/>
      <c r="Y617" s="72"/>
      <c r="Z617" s="71"/>
      <c r="AA617" s="71"/>
      <c r="AB617" s="364"/>
      <c r="AG617" s="417">
        <f>AD617-Z617</f>
        <v>0</v>
      </c>
    </row>
    <row r="618" spans="2:33" ht="14.25">
      <c r="B618" s="42" t="e">
        <f>IF(#REF!="","",SUBTOTAL(3,#REF!))</f>
        <v>#REF!</v>
      </c>
      <c r="C618" s="380" t="s">
        <v>2295</v>
      </c>
      <c r="D618" s="381" t="s">
        <v>2783</v>
      </c>
      <c r="E618" s="364"/>
      <c r="F618" s="364"/>
      <c r="G618" s="364"/>
      <c r="H618" s="54"/>
      <c r="I618" s="379"/>
      <c r="J618" s="381"/>
      <c r="K618" s="381"/>
      <c r="L618" s="60"/>
      <c r="M618" s="405"/>
      <c r="N618" s="405"/>
      <c r="O618" s="405"/>
      <c r="P618" s="405"/>
      <c r="Q618" s="103"/>
      <c r="R618" s="405"/>
      <c r="S618" s="405"/>
      <c r="T618" s="405"/>
      <c r="U618" s="412"/>
      <c r="V618" s="424">
        <f t="shared" si="26"/>
        <v>0</v>
      </c>
      <c r="W618" s="71"/>
      <c r="X618" s="71"/>
      <c r="Y618" s="72"/>
      <c r="Z618" s="71"/>
      <c r="AA618" s="71"/>
      <c r="AB618" s="381"/>
      <c r="AG618" s="417">
        <f>AD618-Z618</f>
        <v>0</v>
      </c>
    </row>
    <row r="619" spans="2:33" ht="38.25">
      <c r="B619" s="42" t="e">
        <f>IF(#REF!="","",SUBTOTAL(3,#REF!))</f>
        <v>#REF!</v>
      </c>
      <c r="C619" s="369"/>
      <c r="D619" s="370" t="s">
        <v>2022</v>
      </c>
      <c r="E619" s="368" t="s">
        <v>2279</v>
      </c>
      <c r="F619" s="368" t="s">
        <v>2279</v>
      </c>
      <c r="G619" s="368" t="s">
        <v>126</v>
      </c>
      <c r="H619" s="54"/>
      <c r="I619" s="368">
        <v>743</v>
      </c>
      <c r="J619" s="370" t="s">
        <v>2298</v>
      </c>
      <c r="K619" s="370" t="s">
        <v>2024</v>
      </c>
      <c r="L619" s="38"/>
      <c r="M619" s="402">
        <v>110000</v>
      </c>
      <c r="N619" s="402">
        <v>152000</v>
      </c>
      <c r="O619" s="402">
        <v>180000</v>
      </c>
      <c r="P619" s="402"/>
      <c r="Q619" s="100"/>
      <c r="R619" s="402">
        <v>146000</v>
      </c>
      <c r="S619" s="402">
        <v>130000</v>
      </c>
      <c r="T619" s="402">
        <v>127700</v>
      </c>
      <c r="U619" s="402"/>
      <c r="V619" s="422">
        <f t="shared" si="26"/>
        <v>110000</v>
      </c>
      <c r="W619" s="61">
        <v>165000</v>
      </c>
      <c r="X619" s="61">
        <v>135000</v>
      </c>
      <c r="Y619" s="68"/>
      <c r="Z619" s="61">
        <f>MIN(M619:X619)</f>
        <v>110000</v>
      </c>
      <c r="AA619" s="61">
        <f>Z619*I619</f>
        <v>81730000</v>
      </c>
      <c r="AB619" s="370"/>
      <c r="AC619" s="362">
        <f>VLOOKUP($D$9:$D$830,[6]TH6!$B$9:$I$567,8,0)</f>
        <v>743</v>
      </c>
      <c r="AD619" s="362">
        <f>VLOOKUP($D$9:$D$830,[6]TH6!$B$9:$I$567,7,0)</f>
        <v>152408</v>
      </c>
      <c r="AF619" s="362">
        <f>AC619-I619</f>
        <v>0</v>
      </c>
      <c r="AG619" s="417">
        <f>AD619-Z619</f>
        <v>42408</v>
      </c>
    </row>
    <row r="620" spans="2:33" ht="15">
      <c r="B620" s="42" t="e">
        <f>IF(#REF!="","",SUBTOTAL(3,#REF!))</f>
        <v>#REF!</v>
      </c>
      <c r="C620" s="374"/>
      <c r="D620" s="375"/>
      <c r="E620" s="376"/>
      <c r="F620" s="376"/>
      <c r="G620" s="376"/>
      <c r="H620" s="54"/>
      <c r="I620" s="376"/>
      <c r="J620" s="375"/>
      <c r="K620" s="375"/>
      <c r="L620" s="48"/>
      <c r="M620" s="404"/>
      <c r="N620" s="404"/>
      <c r="O620" s="404"/>
      <c r="P620" s="404"/>
      <c r="Q620" s="102"/>
      <c r="R620" s="404"/>
      <c r="S620" s="404"/>
      <c r="T620" s="404"/>
      <c r="U620" s="403"/>
      <c r="V620" s="423">
        <f t="shared" si="26"/>
        <v>0</v>
      </c>
      <c r="W620" s="63"/>
      <c r="X620" s="63"/>
      <c r="Y620" s="70"/>
      <c r="Z620" s="63"/>
      <c r="AA620" s="63"/>
      <c r="AB620" s="375"/>
      <c r="AG620" s="417"/>
    </row>
    <row r="621" spans="2:33" ht="38.25">
      <c r="B621" s="42" t="e">
        <f>IF(#REF!="","",SUBTOTAL(3,#REF!))</f>
        <v>#REF!</v>
      </c>
      <c r="C621" s="369"/>
      <c r="D621" s="370" t="s">
        <v>2027</v>
      </c>
      <c r="E621" s="368" t="s">
        <v>2279</v>
      </c>
      <c r="F621" s="368" t="s">
        <v>2279</v>
      </c>
      <c r="G621" s="368" t="s">
        <v>122</v>
      </c>
      <c r="H621" s="54"/>
      <c r="I621" s="368">
        <v>1488</v>
      </c>
      <c r="J621" s="370" t="s">
        <v>2298</v>
      </c>
      <c r="K621" s="370" t="s">
        <v>2029</v>
      </c>
      <c r="L621" s="38"/>
      <c r="M621" s="402"/>
      <c r="N621" s="402"/>
      <c r="O621" s="402"/>
      <c r="P621" s="402"/>
      <c r="Q621" s="100"/>
      <c r="R621" s="402"/>
      <c r="S621" s="402"/>
      <c r="T621" s="402"/>
      <c r="U621" s="402"/>
      <c r="V621" s="422">
        <f t="shared" si="26"/>
        <v>0</v>
      </c>
      <c r="W621" s="61">
        <v>40000</v>
      </c>
      <c r="X621" s="61">
        <v>28800</v>
      </c>
      <c r="Y621" s="68"/>
      <c r="Z621" s="61">
        <f>MIN(M621:X621)</f>
        <v>0</v>
      </c>
      <c r="AA621" s="61">
        <f>Z621*I621</f>
        <v>0</v>
      </c>
      <c r="AB621" s="370"/>
      <c r="AC621" s="362">
        <f>VLOOKUP($D$9:$D$830,[6]TH6!$B$9:$I$567,8,0)</f>
        <v>1488</v>
      </c>
      <c r="AD621" s="362">
        <f>VLOOKUP($D$9:$D$830,[6]TH6!$B$9:$I$567,7,0)</f>
        <v>53900</v>
      </c>
      <c r="AF621" s="362">
        <f>AC621-I621</f>
        <v>0</v>
      </c>
      <c r="AG621" s="417">
        <f>AD621-Z621</f>
        <v>53900</v>
      </c>
    </row>
    <row r="622" spans="2:33" ht="15">
      <c r="B622" s="42" t="e">
        <f>IF(#REF!="","",SUBTOTAL(3,#REF!))</f>
        <v>#REF!</v>
      </c>
      <c r="C622" s="374"/>
      <c r="D622" s="375"/>
      <c r="E622" s="376"/>
      <c r="F622" s="376"/>
      <c r="G622" s="376"/>
      <c r="H622" s="54"/>
      <c r="I622" s="376"/>
      <c r="J622" s="375"/>
      <c r="K622" s="375"/>
      <c r="L622" s="48"/>
      <c r="M622" s="404"/>
      <c r="N622" s="404"/>
      <c r="O622" s="404"/>
      <c r="P622" s="404"/>
      <c r="Q622" s="102"/>
      <c r="R622" s="404"/>
      <c r="S622" s="404"/>
      <c r="T622" s="404"/>
      <c r="U622" s="403"/>
      <c r="V622" s="423">
        <f t="shared" si="26"/>
        <v>0</v>
      </c>
      <c r="W622" s="63"/>
      <c r="X622" s="63"/>
      <c r="Y622" s="70"/>
      <c r="Z622" s="63"/>
      <c r="AA622" s="63"/>
      <c r="AB622" s="375"/>
      <c r="AG622" s="417"/>
    </row>
    <row r="623" spans="2:33" ht="25.5">
      <c r="B623" s="42" t="e">
        <f>IF(#REF!="","",SUBTOTAL(3,#REF!))</f>
        <v>#REF!</v>
      </c>
      <c r="C623" s="369"/>
      <c r="D623" s="370" t="s">
        <v>2032</v>
      </c>
      <c r="E623" s="368" t="s">
        <v>2279</v>
      </c>
      <c r="F623" s="368" t="s">
        <v>2279</v>
      </c>
      <c r="G623" s="368" t="s">
        <v>2033</v>
      </c>
      <c r="H623" s="54"/>
      <c r="I623" s="368">
        <v>3005</v>
      </c>
      <c r="J623" s="370" t="s">
        <v>2298</v>
      </c>
      <c r="K623" s="370" t="s">
        <v>2784</v>
      </c>
      <c r="L623" s="38"/>
      <c r="M623" s="402"/>
      <c r="N623" s="402">
        <v>12000</v>
      </c>
      <c r="O623" s="402"/>
      <c r="P623" s="402"/>
      <c r="Q623" s="100"/>
      <c r="R623" s="402">
        <v>20000</v>
      </c>
      <c r="S623" s="402">
        <v>16000</v>
      </c>
      <c r="T623" s="402">
        <v>17700</v>
      </c>
      <c r="U623" s="402"/>
      <c r="V623" s="422">
        <f t="shared" si="26"/>
        <v>12000</v>
      </c>
      <c r="W623" s="61">
        <v>22000</v>
      </c>
      <c r="X623" s="61">
        <v>27000</v>
      </c>
      <c r="Y623" s="68"/>
      <c r="Z623" s="61">
        <f>MIN(M623:X623)</f>
        <v>12000</v>
      </c>
      <c r="AA623" s="61">
        <f>Z623*I623</f>
        <v>36060000</v>
      </c>
      <c r="AB623" s="370"/>
      <c r="AC623" s="362">
        <f>VLOOKUP($D$9:$D$830,[6]TH6!$B$9:$I$567,8,0)</f>
        <v>3005</v>
      </c>
      <c r="AD623" s="362">
        <f>VLOOKUP($D$9:$D$830,[6]TH6!$B$9:$I$567,7,0)</f>
        <v>28258</v>
      </c>
      <c r="AF623" s="362">
        <f>AC623-I623</f>
        <v>0</v>
      </c>
      <c r="AG623" s="417">
        <f>AD623-Z623</f>
        <v>16258</v>
      </c>
    </row>
    <row r="624" spans="2:33" ht="15">
      <c r="B624" s="42" t="e">
        <f>IF(#REF!="","",SUBTOTAL(3,#REF!))</f>
        <v>#REF!</v>
      </c>
      <c r="C624" s="374"/>
      <c r="D624" s="375"/>
      <c r="E624" s="376"/>
      <c r="F624" s="376"/>
      <c r="G624" s="376"/>
      <c r="H624" s="54"/>
      <c r="I624" s="376"/>
      <c r="J624" s="375"/>
      <c r="K624" s="375" t="s">
        <v>2785</v>
      </c>
      <c r="L624" s="48"/>
      <c r="M624" s="404"/>
      <c r="N624" s="404"/>
      <c r="O624" s="404"/>
      <c r="P624" s="404"/>
      <c r="Q624" s="102"/>
      <c r="R624" s="404"/>
      <c r="S624" s="404"/>
      <c r="T624" s="404"/>
      <c r="U624" s="403"/>
      <c r="V624" s="423">
        <f t="shared" si="26"/>
        <v>0</v>
      </c>
      <c r="W624" s="63"/>
      <c r="X624" s="63"/>
      <c r="Y624" s="70"/>
      <c r="Z624" s="63"/>
      <c r="AA624" s="63"/>
      <c r="AB624" s="375"/>
      <c r="AG624" s="417"/>
    </row>
    <row r="625" spans="1:33" ht="38.25">
      <c r="B625" s="42" t="e">
        <f>IF(#REF!="","",SUBTOTAL(3,#REF!))</f>
        <v>#REF!</v>
      </c>
      <c r="C625" s="369"/>
      <c r="D625" s="370" t="s">
        <v>2036</v>
      </c>
      <c r="E625" s="368" t="s">
        <v>2279</v>
      </c>
      <c r="F625" s="368" t="s">
        <v>2279</v>
      </c>
      <c r="G625" s="368" t="s">
        <v>126</v>
      </c>
      <c r="H625" s="54"/>
      <c r="I625" s="368">
        <v>736</v>
      </c>
      <c r="J625" s="370" t="s">
        <v>2298</v>
      </c>
      <c r="K625" s="370" t="s">
        <v>2040</v>
      </c>
      <c r="L625" s="38"/>
      <c r="M625" s="402">
        <v>100000</v>
      </c>
      <c r="N625" s="402">
        <v>82000</v>
      </c>
      <c r="O625" s="402"/>
      <c r="P625" s="402"/>
      <c r="Q625" s="100"/>
      <c r="R625" s="402">
        <v>150000</v>
      </c>
      <c r="S625" s="402">
        <v>110000</v>
      </c>
      <c r="T625" s="402">
        <v>108000</v>
      </c>
      <c r="U625" s="402"/>
      <c r="V625" s="422">
        <f t="shared" si="26"/>
        <v>82000</v>
      </c>
      <c r="W625" s="61">
        <v>99000</v>
      </c>
      <c r="X625" s="61">
        <v>99000</v>
      </c>
      <c r="Y625" s="68"/>
      <c r="Z625" s="61">
        <f>MIN(M625:X625)</f>
        <v>82000</v>
      </c>
      <c r="AA625" s="61">
        <f>Z625*I625</f>
        <v>60352000</v>
      </c>
      <c r="AB625" s="370"/>
      <c r="AC625" s="362">
        <f>VLOOKUP($D$9:$D$830,[6]TH6!$B$9:$I$567,8,0)</f>
        <v>751</v>
      </c>
      <c r="AD625" s="362">
        <f>VLOOKUP($D$9:$D$830,[6]TH6!$B$9:$I$567,7,0)</f>
        <v>104570</v>
      </c>
      <c r="AF625" s="362">
        <f>AC625-I625</f>
        <v>15</v>
      </c>
      <c r="AG625" s="417">
        <f>AD625-Z625</f>
        <v>22570</v>
      </c>
    </row>
    <row r="626" spans="1:33" ht="15">
      <c r="B626" s="42" t="e">
        <f>IF(#REF!="","",SUBTOTAL(3,#REF!))</f>
        <v>#REF!</v>
      </c>
      <c r="C626" s="374"/>
      <c r="D626" s="375"/>
      <c r="E626" s="376"/>
      <c r="F626" s="376"/>
      <c r="G626" s="376"/>
      <c r="H626" s="54"/>
      <c r="I626" s="376"/>
      <c r="J626" s="375"/>
      <c r="K626" s="375"/>
      <c r="L626" s="48"/>
      <c r="M626" s="404"/>
      <c r="N626" s="404"/>
      <c r="O626" s="404"/>
      <c r="P626" s="404"/>
      <c r="Q626" s="102"/>
      <c r="R626" s="404"/>
      <c r="S626" s="404"/>
      <c r="T626" s="404"/>
      <c r="U626" s="403"/>
      <c r="V626" s="423">
        <f t="shared" si="26"/>
        <v>0</v>
      </c>
      <c r="W626" s="63"/>
      <c r="X626" s="63"/>
      <c r="Y626" s="70"/>
      <c r="Z626" s="63"/>
      <c r="AA626" s="63"/>
      <c r="AB626" s="375"/>
      <c r="AG626" s="417"/>
    </row>
    <row r="627" spans="1:33" ht="25.5">
      <c r="B627" s="42" t="e">
        <f>IF(#REF!="","",SUBTOTAL(3,#REF!))</f>
        <v>#REF!</v>
      </c>
      <c r="C627" s="369"/>
      <c r="D627" s="370" t="s">
        <v>2041</v>
      </c>
      <c r="E627" s="368" t="s">
        <v>2279</v>
      </c>
      <c r="F627" s="368" t="s">
        <v>2279</v>
      </c>
      <c r="G627" s="368" t="s">
        <v>122</v>
      </c>
      <c r="H627" s="54"/>
      <c r="I627" s="368">
        <v>742</v>
      </c>
      <c r="J627" s="370" t="s">
        <v>2298</v>
      </c>
      <c r="K627" s="370" t="s">
        <v>2042</v>
      </c>
      <c r="L627" s="38"/>
      <c r="M627" s="402">
        <v>490000</v>
      </c>
      <c r="N627" s="402">
        <v>406000</v>
      </c>
      <c r="O627" s="402"/>
      <c r="P627" s="402"/>
      <c r="Q627" s="100"/>
      <c r="R627" s="402">
        <v>650000</v>
      </c>
      <c r="S627" s="402">
        <v>500000</v>
      </c>
      <c r="T627" s="402">
        <v>491000</v>
      </c>
      <c r="U627" s="402"/>
      <c r="V627" s="422">
        <f t="shared" si="26"/>
        <v>406000</v>
      </c>
      <c r="W627" s="61">
        <v>440000</v>
      </c>
      <c r="X627" s="61">
        <v>432000</v>
      </c>
      <c r="Y627" s="68"/>
      <c r="Z627" s="61">
        <f>MIN(M627:X627)</f>
        <v>406000</v>
      </c>
      <c r="AA627" s="61">
        <f>Z627*I627</f>
        <v>301252000</v>
      </c>
      <c r="AB627" s="370"/>
      <c r="AC627" s="362">
        <f>VLOOKUP($D$9:$D$830,[6]TH6!$B$9:$I$567,8,0)</f>
        <v>742</v>
      </c>
      <c r="AD627" s="362">
        <f>VLOOKUP($D$9:$D$830,[6]TH6!$B$9:$I$567,7,0)</f>
        <v>535494</v>
      </c>
      <c r="AF627" s="362">
        <f>AC627-I627</f>
        <v>0</v>
      </c>
      <c r="AG627" s="417">
        <f>AD627-Z627</f>
        <v>129494</v>
      </c>
    </row>
    <row r="628" spans="1:33" ht="15">
      <c r="B628" s="42" t="e">
        <f>IF(#REF!="","",SUBTOTAL(3,#REF!))</f>
        <v>#REF!</v>
      </c>
      <c r="C628" s="374"/>
      <c r="D628" s="375"/>
      <c r="E628" s="376"/>
      <c r="F628" s="376"/>
      <c r="G628" s="376"/>
      <c r="H628" s="54"/>
      <c r="I628" s="376"/>
      <c r="J628" s="375"/>
      <c r="K628" s="375"/>
      <c r="L628" s="48"/>
      <c r="M628" s="404"/>
      <c r="N628" s="404"/>
      <c r="O628" s="404"/>
      <c r="P628" s="404"/>
      <c r="Q628" s="102"/>
      <c r="R628" s="404"/>
      <c r="S628" s="404"/>
      <c r="T628" s="404"/>
      <c r="U628" s="403"/>
      <c r="V628" s="423">
        <f t="shared" si="26"/>
        <v>0</v>
      </c>
      <c r="W628" s="63"/>
      <c r="X628" s="63"/>
      <c r="Y628" s="70"/>
      <c r="Z628" s="63"/>
      <c r="AA628" s="63"/>
      <c r="AB628" s="375"/>
      <c r="AG628" s="417"/>
    </row>
    <row r="629" spans="1:33" ht="14.25">
      <c r="B629" s="42" t="e">
        <f>IF(#REF!="","",SUBTOTAL(3,#REF!))</f>
        <v>#REF!</v>
      </c>
      <c r="C629" s="380" t="s">
        <v>2432</v>
      </c>
      <c r="D629" s="381" t="s">
        <v>2786</v>
      </c>
      <c r="E629" s="364"/>
      <c r="F629" s="364"/>
      <c r="G629" s="364"/>
      <c r="H629" s="54"/>
      <c r="I629" s="379"/>
      <c r="J629" s="381"/>
      <c r="K629" s="381"/>
      <c r="L629" s="60"/>
      <c r="M629" s="405"/>
      <c r="N629" s="405"/>
      <c r="O629" s="405"/>
      <c r="P629" s="405"/>
      <c r="Q629" s="103"/>
      <c r="R629" s="405"/>
      <c r="S629" s="405"/>
      <c r="T629" s="405"/>
      <c r="U629" s="412"/>
      <c r="V629" s="424">
        <f t="shared" si="26"/>
        <v>0</v>
      </c>
      <c r="W629" s="71"/>
      <c r="X629" s="71"/>
      <c r="Y629" s="72"/>
      <c r="Z629" s="71"/>
      <c r="AA629" s="71"/>
      <c r="AB629" s="381"/>
      <c r="AG629" s="417">
        <f>AD629-Z629</f>
        <v>0</v>
      </c>
    </row>
    <row r="630" spans="1:33" ht="14.25">
      <c r="B630" s="42" t="e">
        <f>IF(#REF!="","",SUBTOTAL(3,#REF!))</f>
        <v>#REF!</v>
      </c>
      <c r="C630" s="377"/>
      <c r="D630" s="364" t="s">
        <v>2787</v>
      </c>
      <c r="E630" s="379"/>
      <c r="F630" s="379"/>
      <c r="G630" s="379"/>
      <c r="H630" s="54"/>
      <c r="I630" s="379"/>
      <c r="J630" s="364"/>
      <c r="K630" s="364"/>
      <c r="L630" s="24"/>
      <c r="M630" s="405"/>
      <c r="N630" s="405"/>
      <c r="O630" s="405"/>
      <c r="P630" s="405"/>
      <c r="Q630" s="103"/>
      <c r="R630" s="405"/>
      <c r="S630" s="405"/>
      <c r="T630" s="405"/>
      <c r="U630" s="412"/>
      <c r="V630" s="424">
        <f t="shared" si="26"/>
        <v>0</v>
      </c>
      <c r="W630" s="71"/>
      <c r="X630" s="71"/>
      <c r="Y630" s="72"/>
      <c r="Z630" s="71"/>
      <c r="AA630" s="71"/>
      <c r="AB630" s="364"/>
      <c r="AG630" s="417">
        <f>AD630-Z630</f>
        <v>0</v>
      </c>
    </row>
    <row r="631" spans="1:33" ht="14.25">
      <c r="B631" s="42" t="e">
        <f>IF(#REF!="","",SUBTOTAL(3,#REF!))</f>
        <v>#REF!</v>
      </c>
      <c r="C631" s="380" t="s">
        <v>2295</v>
      </c>
      <c r="D631" s="381" t="s">
        <v>2278</v>
      </c>
      <c r="E631" s="364"/>
      <c r="F631" s="364"/>
      <c r="G631" s="364"/>
      <c r="H631" s="54"/>
      <c r="I631" s="379"/>
      <c r="J631" s="381"/>
      <c r="K631" s="381"/>
      <c r="L631" s="60"/>
      <c r="M631" s="405"/>
      <c r="N631" s="405"/>
      <c r="O631" s="405"/>
      <c r="P631" s="405"/>
      <c r="Q631" s="103"/>
      <c r="R631" s="405"/>
      <c r="S631" s="405"/>
      <c r="T631" s="405"/>
      <c r="U631" s="412"/>
      <c r="V631" s="424">
        <f t="shared" si="26"/>
        <v>0</v>
      </c>
      <c r="W631" s="71"/>
      <c r="X631" s="71"/>
      <c r="Y631" s="72"/>
      <c r="Z631" s="71"/>
      <c r="AA631" s="71"/>
      <c r="AB631" s="381"/>
      <c r="AG631" s="417">
        <f>AD631-Z631</f>
        <v>0</v>
      </c>
    </row>
    <row r="632" spans="1:33" ht="25.5">
      <c r="A632" s="67" t="s">
        <v>2279</v>
      </c>
      <c r="B632" s="42" t="e">
        <f>IF(#REF!="","",SUBTOTAL(3,#REF!))</f>
        <v>#REF!</v>
      </c>
      <c r="C632" s="369"/>
      <c r="D632" s="370" t="s">
        <v>2086</v>
      </c>
      <c r="E632" s="368" t="s">
        <v>2279</v>
      </c>
      <c r="F632" s="368" t="s">
        <v>2279</v>
      </c>
      <c r="G632" s="368" t="s">
        <v>122</v>
      </c>
      <c r="H632" s="54"/>
      <c r="I632" s="368">
        <v>244</v>
      </c>
      <c r="J632" s="370" t="s">
        <v>2298</v>
      </c>
      <c r="K632" s="370" t="s">
        <v>2788</v>
      </c>
      <c r="L632" s="38"/>
      <c r="M632" s="402"/>
      <c r="N632" s="402"/>
      <c r="O632" s="402"/>
      <c r="P632" s="402"/>
      <c r="Q632" s="100"/>
      <c r="R632" s="413">
        <v>3100000</v>
      </c>
      <c r="S632" s="402">
        <v>2950000</v>
      </c>
      <c r="T632" s="402">
        <v>2896900</v>
      </c>
      <c r="U632" s="402"/>
      <c r="V632" s="422">
        <f t="shared" si="26"/>
        <v>2896900</v>
      </c>
      <c r="W632" s="61">
        <v>4000000</v>
      </c>
      <c r="X632" s="61">
        <v>2610000</v>
      </c>
      <c r="Y632" s="1981" t="s">
        <v>2789</v>
      </c>
      <c r="Z632" s="61">
        <f>MIN(M632:X632)</f>
        <v>2610000</v>
      </c>
      <c r="AA632" s="61">
        <f>Z632*I632</f>
        <v>636840000</v>
      </c>
      <c r="AB632" s="370"/>
      <c r="AC632" s="362">
        <f>VLOOKUP($D$9:$D$830,[6]TH6!$B$9:$I$567,8,0)</f>
        <v>294</v>
      </c>
      <c r="AD632" s="362">
        <f>VLOOKUP($D$9:$D$830,[6]TH6!$B$9:$I$567,7,0)</f>
        <v>3579450</v>
      </c>
      <c r="AF632" s="362">
        <f>AC632-I632</f>
        <v>50</v>
      </c>
      <c r="AG632" s="417">
        <f>AD632-Z632</f>
        <v>969450</v>
      </c>
    </row>
    <row r="633" spans="1:33" ht="15">
      <c r="A633" s="67" t="s">
        <v>2279</v>
      </c>
      <c r="B633" s="42" t="e">
        <f>IF(#REF!="","",SUBTOTAL(3,#REF!))</f>
        <v>#REF!</v>
      </c>
      <c r="C633" s="374"/>
      <c r="D633" s="375"/>
      <c r="E633" s="376"/>
      <c r="F633" s="376"/>
      <c r="G633" s="376"/>
      <c r="H633" s="54"/>
      <c r="I633" s="376"/>
      <c r="J633" s="375"/>
      <c r="K633" s="375" t="s">
        <v>2790</v>
      </c>
      <c r="L633" s="48"/>
      <c r="M633" s="404"/>
      <c r="N633" s="404"/>
      <c r="O633" s="404"/>
      <c r="P633" s="404"/>
      <c r="Q633" s="102"/>
      <c r="R633" s="404"/>
      <c r="S633" s="404"/>
      <c r="T633" s="404"/>
      <c r="U633" s="403"/>
      <c r="V633" s="423">
        <f t="shared" si="26"/>
        <v>0</v>
      </c>
      <c r="W633" s="63"/>
      <c r="X633" s="63"/>
      <c r="Y633" s="1982"/>
      <c r="Z633" s="63"/>
      <c r="AA633" s="63"/>
      <c r="AB633" s="375"/>
      <c r="AG633" s="417"/>
    </row>
    <row r="634" spans="1:33" ht="38.25">
      <c r="A634" s="67" t="s">
        <v>2279</v>
      </c>
      <c r="B634" s="42" t="e">
        <f>IF(#REF!="","",SUBTOTAL(3,#REF!))</f>
        <v>#REF!</v>
      </c>
      <c r="C634" s="369"/>
      <c r="D634" s="370" t="s">
        <v>2097</v>
      </c>
      <c r="E634" s="368"/>
      <c r="F634" s="368" t="s">
        <v>2279</v>
      </c>
      <c r="G634" s="368" t="s">
        <v>126</v>
      </c>
      <c r="H634" s="54"/>
      <c r="I634" s="368">
        <v>204</v>
      </c>
      <c r="J634" s="370" t="s">
        <v>2298</v>
      </c>
      <c r="K634" s="370" t="s">
        <v>2791</v>
      </c>
      <c r="L634" s="38"/>
      <c r="M634" s="402"/>
      <c r="N634" s="402"/>
      <c r="O634" s="402"/>
      <c r="P634" s="402"/>
      <c r="Q634" s="100"/>
      <c r="R634" s="413">
        <v>2650000</v>
      </c>
      <c r="S634" s="402">
        <v>2240000</v>
      </c>
      <c r="T634" s="402">
        <v>2602300</v>
      </c>
      <c r="U634" s="402"/>
      <c r="V634" s="422">
        <f t="shared" si="26"/>
        <v>2240000</v>
      </c>
      <c r="W634" s="61">
        <v>3600000</v>
      </c>
      <c r="X634" s="61">
        <v>6480000</v>
      </c>
      <c r="Y634" s="68"/>
      <c r="Z634" s="61">
        <f>MIN(M634:X634)</f>
        <v>2240000</v>
      </c>
      <c r="AA634" s="61">
        <f>Z634*I634</f>
        <v>456960000</v>
      </c>
      <c r="AB634" s="370"/>
      <c r="AC634" s="362">
        <f>VLOOKUP($D$9:$D$830,[6]TH6!$B$9:$I$567,8,0)</f>
        <v>354</v>
      </c>
      <c r="AD634" s="362">
        <f>VLOOKUP($D$9:$D$830,[6]TH6!$B$9:$I$567,7,0)</f>
        <v>2902060</v>
      </c>
      <c r="AF634" s="362">
        <f>AC634-I634</f>
        <v>150</v>
      </c>
      <c r="AG634" s="417">
        <f>AD634-Z634</f>
        <v>662060</v>
      </c>
    </row>
    <row r="635" spans="1:33" ht="51">
      <c r="A635" s="67" t="s">
        <v>2279</v>
      </c>
      <c r="B635" s="42" t="e">
        <f>IF(#REF!="","",SUBTOTAL(3,#REF!))</f>
        <v>#REF!</v>
      </c>
      <c r="C635" s="374"/>
      <c r="D635" s="375"/>
      <c r="E635" s="376"/>
      <c r="F635" s="376"/>
      <c r="G635" s="376"/>
      <c r="H635" s="54"/>
      <c r="I635" s="376"/>
      <c r="J635" s="375"/>
      <c r="K635" s="375" t="s">
        <v>2792</v>
      </c>
      <c r="L635" s="48"/>
      <c r="M635" s="404"/>
      <c r="N635" s="404"/>
      <c r="O635" s="404"/>
      <c r="P635" s="404"/>
      <c r="Q635" s="102"/>
      <c r="R635" s="404"/>
      <c r="S635" s="404"/>
      <c r="T635" s="404"/>
      <c r="U635" s="403"/>
      <c r="V635" s="423">
        <f t="shared" si="26"/>
        <v>0</v>
      </c>
      <c r="W635" s="63"/>
      <c r="X635" s="63"/>
      <c r="Y635" s="70"/>
      <c r="Z635" s="63"/>
      <c r="AA635" s="63"/>
      <c r="AB635" s="375"/>
      <c r="AG635" s="417"/>
    </row>
    <row r="636" spans="1:33" ht="15">
      <c r="A636" s="67" t="s">
        <v>2279</v>
      </c>
      <c r="B636" s="42" t="e">
        <f>IF(#REF!="","",SUBTOTAL(3,#REF!))</f>
        <v>#REF!</v>
      </c>
      <c r="C636" s="369"/>
      <c r="D636" s="370" t="s">
        <v>2106</v>
      </c>
      <c r="E636" s="368"/>
      <c r="F636" s="368" t="s">
        <v>2279</v>
      </c>
      <c r="G636" s="368" t="s">
        <v>126</v>
      </c>
      <c r="H636" s="54"/>
      <c r="I636" s="368">
        <v>126</v>
      </c>
      <c r="J636" s="370" t="s">
        <v>2298</v>
      </c>
      <c r="K636" s="370" t="s">
        <v>2793</v>
      </c>
      <c r="L636" s="38"/>
      <c r="M636" s="402">
        <v>900000</v>
      </c>
      <c r="N636" s="402"/>
      <c r="O636" s="402"/>
      <c r="P636" s="402"/>
      <c r="Q636" s="100"/>
      <c r="R636" s="413">
        <v>1060000</v>
      </c>
      <c r="S636" s="402">
        <v>1000000</v>
      </c>
      <c r="T636" s="402">
        <v>982000</v>
      </c>
      <c r="U636" s="402"/>
      <c r="V636" s="422">
        <f t="shared" si="26"/>
        <v>900000</v>
      </c>
      <c r="W636" s="61">
        <v>2815000</v>
      </c>
      <c r="X636" s="61">
        <v>1350000</v>
      </c>
      <c r="Y636" s="68"/>
      <c r="Z636" s="61" t="e">
        <f>#REF!</f>
        <v>#REF!</v>
      </c>
      <c r="AA636" s="61" t="e">
        <f>Z636*I636</f>
        <v>#REF!</v>
      </c>
      <c r="AB636" s="370"/>
      <c r="AC636" s="362">
        <f>VLOOKUP($D$9:$D$830,[6]TH6!$B$9:$I$567,8,0)</f>
        <v>176</v>
      </c>
      <c r="AD636" s="362">
        <f>VLOOKUP($D$9:$D$830,[6]TH6!$B$9:$I$567,7,0)</f>
        <v>862500</v>
      </c>
      <c r="AF636" s="362">
        <f>AC636-I636</f>
        <v>50</v>
      </c>
      <c r="AG636" s="417" t="e">
        <f>AD636-Z636</f>
        <v>#REF!</v>
      </c>
    </row>
    <row r="637" spans="1:33" ht="15">
      <c r="A637" s="67" t="s">
        <v>2279</v>
      </c>
      <c r="B637" s="42" t="e">
        <f>IF(#REF!="","",SUBTOTAL(3,#REF!))</f>
        <v>#REF!</v>
      </c>
      <c r="C637" s="371"/>
      <c r="D637" s="372"/>
      <c r="E637" s="373"/>
      <c r="F637" s="373"/>
      <c r="G637" s="373"/>
      <c r="H637" s="54"/>
      <c r="I637" s="373"/>
      <c r="J637" s="372"/>
      <c r="K637" s="372" t="s">
        <v>2794</v>
      </c>
      <c r="L637" s="43"/>
      <c r="M637" s="403"/>
      <c r="N637" s="403"/>
      <c r="O637" s="403"/>
      <c r="P637" s="403"/>
      <c r="Q637" s="101"/>
      <c r="R637" s="403"/>
      <c r="S637" s="403"/>
      <c r="T637" s="403"/>
      <c r="U637" s="403"/>
      <c r="V637" s="423">
        <f t="shared" si="26"/>
        <v>0</v>
      </c>
      <c r="W637" s="62"/>
      <c r="X637" s="62"/>
      <c r="Y637" s="69"/>
      <c r="Z637" s="62"/>
      <c r="AA637" s="62"/>
      <c r="AB637" s="372"/>
      <c r="AG637" s="417"/>
    </row>
    <row r="638" spans="1:33" ht="15">
      <c r="A638" s="67" t="s">
        <v>2279</v>
      </c>
      <c r="B638" s="42" t="e">
        <f>IF(#REF!="","",SUBTOTAL(3,#REF!))</f>
        <v>#REF!</v>
      </c>
      <c r="C638" s="371"/>
      <c r="D638" s="372"/>
      <c r="E638" s="373"/>
      <c r="F638" s="373"/>
      <c r="G638" s="373"/>
      <c r="H638" s="54"/>
      <c r="I638" s="373"/>
      <c r="J638" s="372"/>
      <c r="K638" s="372" t="s">
        <v>2795</v>
      </c>
      <c r="L638" s="43"/>
      <c r="M638" s="403"/>
      <c r="N638" s="403"/>
      <c r="O638" s="403"/>
      <c r="P638" s="403"/>
      <c r="Q638" s="101"/>
      <c r="R638" s="403"/>
      <c r="S638" s="403"/>
      <c r="T638" s="403"/>
      <c r="U638" s="403"/>
      <c r="V638" s="423">
        <f t="shared" si="26"/>
        <v>0</v>
      </c>
      <c r="W638" s="62"/>
      <c r="X638" s="62"/>
      <c r="Y638" s="69"/>
      <c r="Z638" s="62"/>
      <c r="AA638" s="62"/>
      <c r="AB638" s="372"/>
      <c r="AG638" s="417"/>
    </row>
    <row r="639" spans="1:33" ht="15">
      <c r="A639" s="67" t="s">
        <v>2279</v>
      </c>
      <c r="B639" s="42" t="e">
        <f>IF(#REF!="","",SUBTOTAL(3,#REF!))</f>
        <v>#REF!</v>
      </c>
      <c r="C639" s="371"/>
      <c r="D639" s="372"/>
      <c r="E639" s="373"/>
      <c r="F639" s="373"/>
      <c r="G639" s="373"/>
      <c r="H639" s="54"/>
      <c r="I639" s="373"/>
      <c r="J639" s="372"/>
      <c r="K639" s="372" t="s">
        <v>2796</v>
      </c>
      <c r="L639" s="43"/>
      <c r="M639" s="403"/>
      <c r="N639" s="403"/>
      <c r="O639" s="403"/>
      <c r="P639" s="403"/>
      <c r="Q639" s="101"/>
      <c r="R639" s="403"/>
      <c r="S639" s="403"/>
      <c r="T639" s="403"/>
      <c r="U639" s="403"/>
      <c r="V639" s="423">
        <f t="shared" si="26"/>
        <v>0</v>
      </c>
      <c r="W639" s="62"/>
      <c r="X639" s="62"/>
      <c r="Y639" s="69"/>
      <c r="Z639" s="62"/>
      <c r="AA639" s="62"/>
      <c r="AB639" s="372"/>
      <c r="AG639" s="417"/>
    </row>
    <row r="640" spans="1:33" ht="25.5">
      <c r="A640" s="67" t="s">
        <v>2279</v>
      </c>
      <c r="B640" s="42" t="e">
        <f>IF(#REF!="","",SUBTOTAL(3,#REF!))</f>
        <v>#REF!</v>
      </c>
      <c r="C640" s="371"/>
      <c r="D640" s="372"/>
      <c r="E640" s="373"/>
      <c r="F640" s="373"/>
      <c r="G640" s="373"/>
      <c r="H640" s="54"/>
      <c r="I640" s="373"/>
      <c r="J640" s="372"/>
      <c r="K640" s="372" t="s">
        <v>2797</v>
      </c>
      <c r="L640" s="43"/>
      <c r="M640" s="403"/>
      <c r="N640" s="403"/>
      <c r="O640" s="403"/>
      <c r="P640" s="403"/>
      <c r="Q640" s="101"/>
      <c r="R640" s="403"/>
      <c r="S640" s="403"/>
      <c r="T640" s="403"/>
      <c r="U640" s="403"/>
      <c r="V640" s="423">
        <f t="shared" si="26"/>
        <v>0</v>
      </c>
      <c r="W640" s="62"/>
      <c r="X640" s="62"/>
      <c r="Y640" s="69"/>
      <c r="Z640" s="62"/>
      <c r="AA640" s="62"/>
      <c r="AB640" s="372"/>
      <c r="AG640" s="417"/>
    </row>
    <row r="641" spans="1:33" ht="15">
      <c r="A641" s="67" t="s">
        <v>2279</v>
      </c>
      <c r="B641" s="42" t="e">
        <f>IF(#REF!="","",SUBTOTAL(3,#REF!))</f>
        <v>#REF!</v>
      </c>
      <c r="C641" s="371"/>
      <c r="D641" s="372"/>
      <c r="E641" s="373"/>
      <c r="F641" s="373"/>
      <c r="G641" s="373"/>
      <c r="H641" s="54"/>
      <c r="I641" s="373"/>
      <c r="J641" s="372"/>
      <c r="K641" s="372" t="s">
        <v>2798</v>
      </c>
      <c r="L641" s="43"/>
      <c r="M641" s="403"/>
      <c r="N641" s="403"/>
      <c r="O641" s="403"/>
      <c r="P641" s="403"/>
      <c r="Q641" s="101"/>
      <c r="R641" s="403"/>
      <c r="S641" s="403"/>
      <c r="T641" s="403"/>
      <c r="U641" s="403"/>
      <c r="V641" s="423">
        <f t="shared" si="26"/>
        <v>0</v>
      </c>
      <c r="W641" s="62"/>
      <c r="X641" s="62"/>
      <c r="Y641" s="69"/>
      <c r="Z641" s="62"/>
      <c r="AA641" s="62"/>
      <c r="AB641" s="372"/>
      <c r="AG641" s="417"/>
    </row>
    <row r="642" spans="1:33" ht="25.5">
      <c r="A642" s="67" t="s">
        <v>2279</v>
      </c>
      <c r="B642" s="42" t="e">
        <f>IF(#REF!="","",SUBTOTAL(3,#REF!))</f>
        <v>#REF!</v>
      </c>
      <c r="C642" s="371"/>
      <c r="D642" s="372"/>
      <c r="E642" s="373"/>
      <c r="F642" s="373"/>
      <c r="G642" s="373"/>
      <c r="H642" s="54"/>
      <c r="I642" s="373"/>
      <c r="J642" s="372"/>
      <c r="K642" s="372" t="s">
        <v>2799</v>
      </c>
      <c r="L642" s="43"/>
      <c r="M642" s="403"/>
      <c r="N642" s="403"/>
      <c r="O642" s="403"/>
      <c r="P642" s="403"/>
      <c r="Q642" s="101"/>
      <c r="R642" s="403"/>
      <c r="S642" s="403"/>
      <c r="T642" s="403"/>
      <c r="U642" s="403"/>
      <c r="V642" s="423">
        <f t="shared" si="26"/>
        <v>0</v>
      </c>
      <c r="W642" s="62"/>
      <c r="X642" s="62"/>
      <c r="Y642" s="69"/>
      <c r="Z642" s="62"/>
      <c r="AA642" s="62"/>
      <c r="AB642" s="372"/>
      <c r="AG642" s="417"/>
    </row>
    <row r="643" spans="1:33" ht="25.5">
      <c r="A643" s="67" t="s">
        <v>2279</v>
      </c>
      <c r="B643" s="42" t="e">
        <f>IF(#REF!="","",SUBTOTAL(3,#REF!))</f>
        <v>#REF!</v>
      </c>
      <c r="C643" s="371"/>
      <c r="D643" s="372"/>
      <c r="E643" s="373"/>
      <c r="F643" s="373"/>
      <c r="G643" s="373"/>
      <c r="H643" s="54"/>
      <c r="I643" s="373"/>
      <c r="J643" s="372"/>
      <c r="K643" s="372" t="s">
        <v>2800</v>
      </c>
      <c r="L643" s="43"/>
      <c r="M643" s="403"/>
      <c r="N643" s="403"/>
      <c r="O643" s="403"/>
      <c r="P643" s="403"/>
      <c r="Q643" s="101"/>
      <c r="R643" s="403"/>
      <c r="S643" s="403"/>
      <c r="T643" s="403"/>
      <c r="U643" s="403"/>
      <c r="V643" s="423">
        <f t="shared" si="26"/>
        <v>0</v>
      </c>
      <c r="W643" s="62"/>
      <c r="X643" s="62"/>
      <c r="Y643" s="69"/>
      <c r="Z643" s="62"/>
      <c r="AA643" s="62"/>
      <c r="AB643" s="372"/>
      <c r="AG643" s="417"/>
    </row>
    <row r="644" spans="1:33" ht="25.5">
      <c r="A644" s="67" t="s">
        <v>2279</v>
      </c>
      <c r="B644" s="42" t="e">
        <f>IF(#REF!="","",SUBTOTAL(3,#REF!))</f>
        <v>#REF!</v>
      </c>
      <c r="C644" s="371"/>
      <c r="D644" s="372"/>
      <c r="E644" s="373"/>
      <c r="F644" s="373"/>
      <c r="G644" s="373"/>
      <c r="H644" s="54"/>
      <c r="I644" s="373"/>
      <c r="J644" s="372"/>
      <c r="K644" s="372" t="s">
        <v>2801</v>
      </c>
      <c r="L644" s="43"/>
      <c r="M644" s="403"/>
      <c r="N644" s="403"/>
      <c r="O644" s="403"/>
      <c r="P644" s="403"/>
      <c r="Q644" s="101"/>
      <c r="R644" s="403"/>
      <c r="S644" s="403"/>
      <c r="T644" s="403"/>
      <c r="U644" s="403"/>
      <c r="V644" s="423">
        <f t="shared" si="26"/>
        <v>0</v>
      </c>
      <c r="W644" s="62"/>
      <c r="X644" s="62"/>
      <c r="Y644" s="69"/>
      <c r="Z644" s="62"/>
      <c r="AA644" s="62"/>
      <c r="AB644" s="372"/>
      <c r="AG644" s="417"/>
    </row>
    <row r="645" spans="1:33" ht="38.25">
      <c r="A645" s="67" t="s">
        <v>2279</v>
      </c>
      <c r="B645" s="42" t="e">
        <f>IF(#REF!="","",SUBTOTAL(3,#REF!))</f>
        <v>#REF!</v>
      </c>
      <c r="C645" s="374"/>
      <c r="D645" s="375"/>
      <c r="E645" s="376"/>
      <c r="F645" s="376"/>
      <c r="G645" s="376"/>
      <c r="H645" s="54"/>
      <c r="I645" s="376"/>
      <c r="J645" s="375"/>
      <c r="K645" s="375" t="s">
        <v>2802</v>
      </c>
      <c r="L645" s="48"/>
      <c r="M645" s="404"/>
      <c r="N645" s="404"/>
      <c r="O645" s="404"/>
      <c r="P645" s="404"/>
      <c r="Q645" s="102"/>
      <c r="R645" s="404"/>
      <c r="S645" s="404"/>
      <c r="T645" s="404"/>
      <c r="U645" s="403"/>
      <c r="V645" s="423">
        <f t="shared" si="26"/>
        <v>0</v>
      </c>
      <c r="W645" s="63"/>
      <c r="X645" s="63"/>
      <c r="Y645" s="70"/>
      <c r="Z645" s="63"/>
      <c r="AA645" s="63"/>
      <c r="AB645" s="375"/>
      <c r="AG645" s="417"/>
    </row>
    <row r="646" spans="1:33" ht="15">
      <c r="B646" s="42" t="e">
        <f>IF(#REF!="","",SUBTOTAL(3,#REF!))</f>
        <v>#REF!</v>
      </c>
      <c r="C646" s="369"/>
      <c r="D646" s="370" t="s">
        <v>2803</v>
      </c>
      <c r="E646" s="368"/>
      <c r="F646" s="368" t="s">
        <v>2279</v>
      </c>
      <c r="G646" s="368" t="s">
        <v>122</v>
      </c>
      <c r="H646" s="54"/>
      <c r="I646" s="368">
        <v>5824</v>
      </c>
      <c r="J646" s="370" t="s">
        <v>2298</v>
      </c>
      <c r="K646" s="370" t="s">
        <v>2804</v>
      </c>
      <c r="L646" s="38"/>
      <c r="M646" s="402">
        <v>350000</v>
      </c>
      <c r="N646" s="402"/>
      <c r="O646" s="402"/>
      <c r="P646" s="402"/>
      <c r="Q646" s="100"/>
      <c r="R646" s="402">
        <v>520000</v>
      </c>
      <c r="S646" s="402">
        <v>518000</v>
      </c>
      <c r="T646" s="402">
        <v>510600</v>
      </c>
      <c r="U646" s="402"/>
      <c r="V646" s="422">
        <f t="shared" si="26"/>
        <v>350000</v>
      </c>
      <c r="W646" s="61">
        <v>685000</v>
      </c>
      <c r="X646" s="61">
        <v>351000</v>
      </c>
      <c r="Y646" s="68"/>
      <c r="Z646" s="61">
        <f>MIN(M646:X646)</f>
        <v>350000</v>
      </c>
      <c r="AA646" s="61">
        <f>Z646*I646</f>
        <v>2038400000</v>
      </c>
      <c r="AB646" s="370"/>
      <c r="AC646" s="362">
        <f>VLOOKUP($D$9:$D$830,[6]TH6!$B$9:$I$567,8,0)</f>
        <v>6508</v>
      </c>
      <c r="AD646" s="362">
        <f>VLOOKUP($D$9:$D$830,[6]TH6!$B$9:$I$567,7,0)</f>
        <v>388558</v>
      </c>
      <c r="AF646" s="362">
        <f>AC646-I646</f>
        <v>684</v>
      </c>
      <c r="AG646" s="417">
        <f>AD646-Z646</f>
        <v>38558</v>
      </c>
    </row>
    <row r="647" spans="1:33" ht="25.5">
      <c r="B647" s="42" t="e">
        <f>IF(#REF!="","",SUBTOTAL(3,#REF!))</f>
        <v>#REF!</v>
      </c>
      <c r="C647" s="371"/>
      <c r="D647" s="372"/>
      <c r="E647" s="373"/>
      <c r="F647" s="373"/>
      <c r="G647" s="373"/>
      <c r="H647" s="54"/>
      <c r="I647" s="373"/>
      <c r="J647" s="372"/>
      <c r="K647" s="372" t="s">
        <v>2805</v>
      </c>
      <c r="L647" s="43"/>
      <c r="M647" s="403"/>
      <c r="N647" s="403"/>
      <c r="O647" s="403"/>
      <c r="P647" s="403"/>
      <c r="Q647" s="101"/>
      <c r="R647" s="403"/>
      <c r="S647" s="403"/>
      <c r="T647" s="403"/>
      <c r="U647" s="403"/>
      <c r="V647" s="423">
        <f t="shared" si="26"/>
        <v>0</v>
      </c>
      <c r="W647" s="62"/>
      <c r="X647" s="62"/>
      <c r="Y647" s="69"/>
      <c r="Z647" s="62"/>
      <c r="AA647" s="62"/>
      <c r="AB647" s="372"/>
      <c r="AG647" s="417"/>
    </row>
    <row r="648" spans="1:33" ht="15">
      <c r="B648" s="42" t="e">
        <f>IF(#REF!="","",SUBTOTAL(3,#REF!))</f>
        <v>#REF!</v>
      </c>
      <c r="C648" s="371"/>
      <c r="D648" s="372"/>
      <c r="E648" s="373"/>
      <c r="F648" s="373"/>
      <c r="G648" s="373"/>
      <c r="H648" s="54"/>
      <c r="I648" s="373"/>
      <c r="J648" s="372"/>
      <c r="K648" s="372" t="s">
        <v>2806</v>
      </c>
      <c r="L648" s="43"/>
      <c r="M648" s="403"/>
      <c r="N648" s="403"/>
      <c r="O648" s="403"/>
      <c r="P648" s="403"/>
      <c r="Q648" s="101"/>
      <c r="R648" s="403"/>
      <c r="S648" s="403"/>
      <c r="T648" s="403"/>
      <c r="U648" s="403"/>
      <c r="V648" s="423">
        <f t="shared" si="26"/>
        <v>0</v>
      </c>
      <c r="W648" s="62"/>
      <c r="X648" s="62"/>
      <c r="Y648" s="69"/>
      <c r="Z648" s="62"/>
      <c r="AA648" s="62"/>
      <c r="AB648" s="372"/>
      <c r="AG648" s="417"/>
    </row>
    <row r="649" spans="1:33" ht="25.5">
      <c r="B649" s="42" t="e">
        <f>IF(#REF!="","",SUBTOTAL(3,#REF!))</f>
        <v>#REF!</v>
      </c>
      <c r="C649" s="374"/>
      <c r="D649" s="375"/>
      <c r="E649" s="376"/>
      <c r="F649" s="376"/>
      <c r="G649" s="376"/>
      <c r="H649" s="54"/>
      <c r="I649" s="376"/>
      <c r="J649" s="375"/>
      <c r="K649" s="375" t="s">
        <v>2807</v>
      </c>
      <c r="L649" s="48"/>
      <c r="M649" s="404"/>
      <c r="N649" s="404"/>
      <c r="O649" s="404"/>
      <c r="P649" s="404"/>
      <c r="Q649" s="102"/>
      <c r="R649" s="404"/>
      <c r="S649" s="404"/>
      <c r="T649" s="404"/>
      <c r="U649" s="403"/>
      <c r="V649" s="423">
        <f t="shared" si="26"/>
        <v>0</v>
      </c>
      <c r="W649" s="63"/>
      <c r="X649" s="63"/>
      <c r="Y649" s="70"/>
      <c r="Z649" s="63"/>
      <c r="AA649" s="63"/>
      <c r="AB649" s="375"/>
      <c r="AG649" s="417"/>
    </row>
    <row r="650" spans="1:33" ht="38.25">
      <c r="B650" s="42" t="e">
        <f>IF(#REF!="","",SUBTOTAL(3,#REF!))</f>
        <v>#REF!</v>
      </c>
      <c r="C650" s="369"/>
      <c r="D650" s="370" t="s">
        <v>2119</v>
      </c>
      <c r="E650" s="368"/>
      <c r="F650" s="368" t="s">
        <v>2279</v>
      </c>
      <c r="G650" s="368" t="s">
        <v>122</v>
      </c>
      <c r="H650" s="54"/>
      <c r="I650" s="368">
        <v>6350</v>
      </c>
      <c r="J650" s="370" t="s">
        <v>2298</v>
      </c>
      <c r="K650" s="370" t="s">
        <v>2808</v>
      </c>
      <c r="L650" s="38"/>
      <c r="M650" s="402"/>
      <c r="N650" s="402"/>
      <c r="O650" s="402"/>
      <c r="P650" s="402"/>
      <c r="Q650" s="100"/>
      <c r="R650" s="402">
        <v>115000</v>
      </c>
      <c r="S650" s="402">
        <v>140000</v>
      </c>
      <c r="T650" s="402">
        <v>157100</v>
      </c>
      <c r="U650" s="402"/>
      <c r="V650" s="422">
        <f t="shared" ref="V650:V713" si="27">MIN(M650:U650)</f>
        <v>115000</v>
      </c>
      <c r="W650" s="61">
        <v>233000</v>
      </c>
      <c r="X650" s="61">
        <v>198000</v>
      </c>
      <c r="Y650" s="68"/>
      <c r="Z650" s="61">
        <f>MIN(M650:X650)</f>
        <v>115000</v>
      </c>
      <c r="AA650" s="61">
        <f>Z650*I650</f>
        <v>730250000</v>
      </c>
      <c r="AB650" s="370"/>
      <c r="AC650" s="362">
        <f>VLOOKUP($D$9:$D$830,[6]TH6!$B$9:$I$567,8,0)</f>
        <v>6866</v>
      </c>
      <c r="AD650" s="362">
        <f>VLOOKUP($D$9:$D$830,[6]TH6!$B$9:$I$567,7,0)</f>
        <v>142663</v>
      </c>
      <c r="AF650" s="362">
        <f>AC650-I650</f>
        <v>516</v>
      </c>
      <c r="AG650" s="417">
        <f>AD650-Z650</f>
        <v>27663</v>
      </c>
    </row>
    <row r="651" spans="1:33" ht="15">
      <c r="B651" s="42" t="e">
        <f>IF(#REF!="","",SUBTOTAL(3,#REF!))</f>
        <v>#REF!</v>
      </c>
      <c r="C651" s="374"/>
      <c r="D651" s="375"/>
      <c r="E651" s="376"/>
      <c r="F651" s="376"/>
      <c r="G651" s="376"/>
      <c r="H651" s="54"/>
      <c r="I651" s="376"/>
      <c r="J651" s="375"/>
      <c r="K651" s="375"/>
      <c r="L651" s="48"/>
      <c r="M651" s="404"/>
      <c r="N651" s="404"/>
      <c r="O651" s="404"/>
      <c r="P651" s="404"/>
      <c r="Q651" s="102"/>
      <c r="R651" s="404"/>
      <c r="S651" s="404"/>
      <c r="T651" s="404"/>
      <c r="U651" s="403"/>
      <c r="V651" s="423">
        <f t="shared" si="27"/>
        <v>0</v>
      </c>
      <c r="W651" s="63"/>
      <c r="X651" s="63"/>
      <c r="Y651" s="70"/>
      <c r="Z651" s="63"/>
      <c r="AA651" s="63"/>
      <c r="AB651" s="375"/>
      <c r="AG651" s="417"/>
    </row>
    <row r="652" spans="1:33" ht="25.5">
      <c r="A652" s="67" t="s">
        <v>2279</v>
      </c>
      <c r="B652" s="42" t="e">
        <f>IF(#REF!="","",SUBTOTAL(3,#REF!))</f>
        <v>#REF!</v>
      </c>
      <c r="C652" s="369"/>
      <c r="D652" s="370" t="s">
        <v>2126</v>
      </c>
      <c r="E652" s="368"/>
      <c r="F652" s="368" t="s">
        <v>2279</v>
      </c>
      <c r="G652" s="368" t="s">
        <v>126</v>
      </c>
      <c r="H652" s="54"/>
      <c r="I652" s="368">
        <v>6816</v>
      </c>
      <c r="J652" s="370" t="s">
        <v>2298</v>
      </c>
      <c r="K652" s="370" t="s">
        <v>2809</v>
      </c>
      <c r="L652" s="38"/>
      <c r="M652" s="402"/>
      <c r="N652" s="402"/>
      <c r="O652" s="402"/>
      <c r="P652" s="402"/>
      <c r="Q652" s="100"/>
      <c r="R652" s="402">
        <v>55000</v>
      </c>
      <c r="S652" s="402">
        <v>55000</v>
      </c>
      <c r="T652" s="402">
        <v>196400</v>
      </c>
      <c r="U652" s="402"/>
      <c r="V652" s="422">
        <f t="shared" si="27"/>
        <v>55000</v>
      </c>
      <c r="W652" s="61">
        <v>132000</v>
      </c>
      <c r="X652" s="61">
        <v>85000</v>
      </c>
      <c r="Y652" s="68"/>
      <c r="Z652" s="61">
        <f>MIN(M652:X652)</f>
        <v>55000</v>
      </c>
      <c r="AA652" s="61">
        <f>Z652*I652</f>
        <v>374880000</v>
      </c>
      <c r="AB652" s="370"/>
      <c r="AC652" s="362">
        <f>VLOOKUP($D$9:$D$830,[6]TH6!$B$9:$I$567,8,0)</f>
        <v>7069</v>
      </c>
      <c r="AD652" s="362">
        <f>VLOOKUP($D$9:$D$830,[6]TH6!$B$9:$I$567,7,0)</f>
        <v>109280</v>
      </c>
      <c r="AF652" s="362">
        <f>AC652-I652</f>
        <v>253</v>
      </c>
      <c r="AG652" s="417">
        <f>AD652-Z652</f>
        <v>54280</v>
      </c>
    </row>
    <row r="653" spans="1:33" ht="15">
      <c r="A653" s="67" t="s">
        <v>2279</v>
      </c>
      <c r="B653" s="42" t="e">
        <f>IF(#REF!="","",SUBTOTAL(3,#REF!))</f>
        <v>#REF!</v>
      </c>
      <c r="C653" s="374"/>
      <c r="D653" s="375"/>
      <c r="E653" s="376"/>
      <c r="F653" s="376"/>
      <c r="G653" s="376"/>
      <c r="H653" s="54"/>
      <c r="I653" s="376"/>
      <c r="J653" s="375"/>
      <c r="K653" s="375"/>
      <c r="L653" s="48"/>
      <c r="M653" s="404"/>
      <c r="N653" s="404"/>
      <c r="O653" s="404"/>
      <c r="P653" s="404"/>
      <c r="Q653" s="102"/>
      <c r="R653" s="404"/>
      <c r="S653" s="404"/>
      <c r="T653" s="404"/>
      <c r="U653" s="403"/>
      <c r="V653" s="423">
        <f t="shared" si="27"/>
        <v>0</v>
      </c>
      <c r="W653" s="63"/>
      <c r="X653" s="63"/>
      <c r="Y653" s="70"/>
      <c r="Z653" s="63"/>
      <c r="AA653" s="63"/>
      <c r="AB653" s="375"/>
      <c r="AG653" s="417"/>
    </row>
    <row r="654" spans="1:33" ht="25.5">
      <c r="B654" s="42" t="e">
        <f>IF(#REF!="","",SUBTOTAL(3,#REF!))</f>
        <v>#REF!</v>
      </c>
      <c r="C654" s="369"/>
      <c r="D654" s="370" t="s">
        <v>2131</v>
      </c>
      <c r="E654" s="368"/>
      <c r="F654" s="368" t="s">
        <v>2279</v>
      </c>
      <c r="G654" s="368" t="s">
        <v>122</v>
      </c>
      <c r="H654" s="54"/>
      <c r="I654" s="368">
        <v>6766</v>
      </c>
      <c r="J654" s="370" t="s">
        <v>2298</v>
      </c>
      <c r="K654" s="370" t="s">
        <v>2810</v>
      </c>
      <c r="L654" s="38"/>
      <c r="M654" s="402">
        <v>100000</v>
      </c>
      <c r="N654" s="402"/>
      <c r="O654" s="402"/>
      <c r="P654" s="402"/>
      <c r="Q654" s="100"/>
      <c r="R654" s="413">
        <v>38000</v>
      </c>
      <c r="S654" s="402">
        <v>53000</v>
      </c>
      <c r="T654" s="402">
        <v>58900</v>
      </c>
      <c r="U654" s="402"/>
      <c r="V654" s="422">
        <f t="shared" si="27"/>
        <v>38000</v>
      </c>
      <c r="W654" s="61">
        <v>88000</v>
      </c>
      <c r="X654" s="61">
        <v>72000</v>
      </c>
      <c r="Y654" s="68"/>
      <c r="Z654" s="61">
        <f>MIN(M654:X654)</f>
        <v>38000</v>
      </c>
      <c r="AA654" s="61">
        <f>Z654*I654</f>
        <v>257108000</v>
      </c>
      <c r="AB654" s="370"/>
      <c r="AC654" s="362">
        <f>VLOOKUP($D$9:$D$830,[6]TH6!$B$9:$I$567,8,0)</f>
        <v>7014</v>
      </c>
      <c r="AD654" s="362">
        <f>VLOOKUP($D$9:$D$830,[6]TH6!$B$9:$I$567,7,0)</f>
        <v>90392</v>
      </c>
      <c r="AF654" s="362">
        <f>AC654-I654</f>
        <v>248</v>
      </c>
      <c r="AG654" s="417">
        <f>AD654-Z654</f>
        <v>52392</v>
      </c>
    </row>
    <row r="655" spans="1:33" ht="15">
      <c r="B655" s="42" t="e">
        <f>IF(#REF!="","",SUBTOTAL(3,#REF!))</f>
        <v>#REF!</v>
      </c>
      <c r="C655" s="374"/>
      <c r="D655" s="375"/>
      <c r="E655" s="376"/>
      <c r="F655" s="376"/>
      <c r="G655" s="376"/>
      <c r="H655" s="54"/>
      <c r="I655" s="376"/>
      <c r="J655" s="375"/>
      <c r="K655" s="375" t="s">
        <v>2811</v>
      </c>
      <c r="L655" s="48"/>
      <c r="M655" s="404"/>
      <c r="N655" s="404"/>
      <c r="O655" s="404"/>
      <c r="P655" s="404"/>
      <c r="Q655" s="102"/>
      <c r="R655" s="404"/>
      <c r="S655" s="404"/>
      <c r="T655" s="404"/>
      <c r="U655" s="403"/>
      <c r="V655" s="423">
        <f t="shared" si="27"/>
        <v>0</v>
      </c>
      <c r="W655" s="63"/>
      <c r="X655" s="63"/>
      <c r="Y655" s="70"/>
      <c r="Z655" s="63"/>
      <c r="AA655" s="63"/>
      <c r="AB655" s="375"/>
      <c r="AG655" s="417"/>
    </row>
    <row r="656" spans="1:33" ht="25.5">
      <c r="B656" s="42" t="e">
        <f>IF(#REF!="","",SUBTOTAL(3,#REF!))</f>
        <v>#REF!</v>
      </c>
      <c r="C656" s="369"/>
      <c r="D656" s="370" t="s">
        <v>2137</v>
      </c>
      <c r="E656" s="368"/>
      <c r="F656" s="368" t="s">
        <v>2279</v>
      </c>
      <c r="G656" s="368" t="s">
        <v>122</v>
      </c>
      <c r="H656" s="54"/>
      <c r="I656" s="368">
        <v>6731</v>
      </c>
      <c r="J656" s="370" t="s">
        <v>2298</v>
      </c>
      <c r="K656" s="370" t="s">
        <v>2812</v>
      </c>
      <c r="L656" s="38"/>
      <c r="M656" s="402">
        <v>110000</v>
      </c>
      <c r="N656" s="402"/>
      <c r="O656" s="402"/>
      <c r="P656" s="402"/>
      <c r="Q656" s="100"/>
      <c r="R656" s="402">
        <v>61600</v>
      </c>
      <c r="S656" s="402">
        <v>54000</v>
      </c>
      <c r="T656" s="402">
        <v>78600</v>
      </c>
      <c r="U656" s="402"/>
      <c r="V656" s="422">
        <f t="shared" si="27"/>
        <v>54000</v>
      </c>
      <c r="W656" s="61">
        <v>143000</v>
      </c>
      <c r="X656" s="61">
        <v>117000</v>
      </c>
      <c r="Y656" s="68"/>
      <c r="Z656" s="61">
        <f>MIN(M656:X656)</f>
        <v>54000</v>
      </c>
      <c r="AA656" s="61">
        <f>Z656*I656</f>
        <v>363474000</v>
      </c>
      <c r="AB656" s="370"/>
      <c r="AC656" s="362">
        <f>VLOOKUP($D$9:$D$830,[6]TH6!$B$9:$I$567,8,0)</f>
        <v>6964</v>
      </c>
      <c r="AD656" s="362">
        <f>VLOOKUP($D$9:$D$830,[6]TH6!$B$9:$I$567,7,0)</f>
        <v>100960</v>
      </c>
      <c r="AF656" s="362">
        <f>AC656-I656</f>
        <v>233</v>
      </c>
      <c r="AG656" s="417">
        <f>AD656-Z656</f>
        <v>46960</v>
      </c>
    </row>
    <row r="657" spans="1:33" ht="15">
      <c r="B657" s="42" t="e">
        <f>IF(#REF!="","",SUBTOTAL(3,#REF!))</f>
        <v>#REF!</v>
      </c>
      <c r="C657" s="374"/>
      <c r="D657" s="375"/>
      <c r="E657" s="376"/>
      <c r="F657" s="376"/>
      <c r="G657" s="376"/>
      <c r="H657" s="54"/>
      <c r="I657" s="376"/>
      <c r="J657" s="375"/>
      <c r="K657" s="375" t="s">
        <v>2813</v>
      </c>
      <c r="L657" s="48"/>
      <c r="M657" s="404"/>
      <c r="N657" s="404"/>
      <c r="O657" s="404"/>
      <c r="P657" s="404"/>
      <c r="Q657" s="102"/>
      <c r="R657" s="404"/>
      <c r="S657" s="404"/>
      <c r="T657" s="404"/>
      <c r="U657" s="403"/>
      <c r="V657" s="423">
        <f t="shared" si="27"/>
        <v>0</v>
      </c>
      <c r="W657" s="63"/>
      <c r="X657" s="63"/>
      <c r="Y657" s="70"/>
      <c r="Z657" s="63"/>
      <c r="AA657" s="63"/>
      <c r="AB657" s="375"/>
      <c r="AG657" s="417"/>
    </row>
    <row r="658" spans="1:33" ht="51" customHeight="1">
      <c r="A658" s="67" t="s">
        <v>2279</v>
      </c>
      <c r="B658" s="42" t="e">
        <f>IF(#REF!="","",SUBTOTAL(3,#REF!))</f>
        <v>#REF!</v>
      </c>
      <c r="C658" s="369"/>
      <c r="D658" s="370" t="s">
        <v>2144</v>
      </c>
      <c r="E658" s="368"/>
      <c r="F658" s="368" t="s">
        <v>2279</v>
      </c>
      <c r="G658" s="368" t="s">
        <v>122</v>
      </c>
      <c r="H658" s="54"/>
      <c r="I658" s="368">
        <v>13185</v>
      </c>
      <c r="J658" s="370" t="s">
        <v>2298</v>
      </c>
      <c r="K658" s="370" t="s">
        <v>2145</v>
      </c>
      <c r="L658" s="38"/>
      <c r="M658" s="402">
        <v>250000</v>
      </c>
      <c r="N658" s="402"/>
      <c r="O658" s="402"/>
      <c r="P658" s="402"/>
      <c r="Q658" s="100"/>
      <c r="R658" s="402">
        <v>250000</v>
      </c>
      <c r="S658" s="402">
        <v>64000</v>
      </c>
      <c r="T658" s="402">
        <v>63800</v>
      </c>
      <c r="U658" s="402"/>
      <c r="V658" s="422">
        <f t="shared" si="27"/>
        <v>63800</v>
      </c>
      <c r="W658" s="61">
        <v>250000</v>
      </c>
      <c r="X658" s="61">
        <v>216000</v>
      </c>
      <c r="Y658" s="68"/>
      <c r="Z658" s="61">
        <f>MIN(M658:X658)</f>
        <v>63800</v>
      </c>
      <c r="AA658" s="61">
        <f>Z658*I658</f>
        <v>841203000</v>
      </c>
      <c r="AB658" s="370"/>
      <c r="AC658" s="362">
        <f>VLOOKUP($D$9:$D$830,[6]TH6!$B$9:$I$567,8,0)</f>
        <v>13523</v>
      </c>
      <c r="AD658" s="362">
        <f>VLOOKUP($D$9:$D$830,[6]TH6!$B$9:$I$567,7,0)</f>
        <v>162430</v>
      </c>
      <c r="AF658" s="362">
        <f>AC658-I658</f>
        <v>338</v>
      </c>
      <c r="AG658" s="417">
        <f>AD658-Z658</f>
        <v>98630</v>
      </c>
    </row>
    <row r="659" spans="1:33" ht="15">
      <c r="A659" s="67" t="s">
        <v>2279</v>
      </c>
      <c r="B659" s="42" t="e">
        <f>IF(#REF!="","",SUBTOTAL(3,#REF!))</f>
        <v>#REF!</v>
      </c>
      <c r="C659" s="374"/>
      <c r="D659" s="375"/>
      <c r="E659" s="376"/>
      <c r="F659" s="376"/>
      <c r="G659" s="376"/>
      <c r="H659" s="54"/>
      <c r="I659" s="376"/>
      <c r="J659" s="375"/>
      <c r="K659" s="375"/>
      <c r="L659" s="48"/>
      <c r="M659" s="404"/>
      <c r="N659" s="404"/>
      <c r="O659" s="404"/>
      <c r="P659" s="404"/>
      <c r="Q659" s="102"/>
      <c r="R659" s="404"/>
      <c r="S659" s="404"/>
      <c r="T659" s="404"/>
      <c r="U659" s="403"/>
      <c r="V659" s="423">
        <f t="shared" si="27"/>
        <v>0</v>
      </c>
      <c r="W659" s="63"/>
      <c r="X659" s="63"/>
      <c r="Y659" s="70"/>
      <c r="Z659" s="63"/>
      <c r="AA659" s="63"/>
      <c r="AB659" s="375"/>
      <c r="AG659" s="417"/>
    </row>
    <row r="660" spans="1:33" ht="38.25">
      <c r="B660" s="42" t="e">
        <f>IF(#REF!="","",SUBTOTAL(3,#REF!))</f>
        <v>#REF!</v>
      </c>
      <c r="C660" s="369"/>
      <c r="D660" s="370" t="s">
        <v>2150</v>
      </c>
      <c r="E660" s="368"/>
      <c r="F660" s="368" t="s">
        <v>2279</v>
      </c>
      <c r="G660" s="368" t="s">
        <v>550</v>
      </c>
      <c r="H660" s="54"/>
      <c r="I660" s="368">
        <v>6602</v>
      </c>
      <c r="J660" s="370" t="s">
        <v>2298</v>
      </c>
      <c r="K660" s="370" t="s">
        <v>2814</v>
      </c>
      <c r="L660" s="38"/>
      <c r="M660" s="402">
        <v>750000</v>
      </c>
      <c r="N660" s="402"/>
      <c r="O660" s="402"/>
      <c r="P660" s="402"/>
      <c r="Q660" s="100"/>
      <c r="R660" s="402">
        <v>180000</v>
      </c>
      <c r="S660" s="402">
        <v>250000</v>
      </c>
      <c r="T660" s="402">
        <v>736500</v>
      </c>
      <c r="U660" s="402"/>
      <c r="V660" s="422">
        <f t="shared" si="27"/>
        <v>180000</v>
      </c>
      <c r="W660" s="61">
        <v>1056000</v>
      </c>
      <c r="X660" s="61">
        <v>792000</v>
      </c>
      <c r="Y660" s="68"/>
      <c r="Z660" s="61">
        <f>MIN(M660:X660)</f>
        <v>180000</v>
      </c>
      <c r="AA660" s="61">
        <f>Z660*I660</f>
        <v>1188360000</v>
      </c>
      <c r="AB660" s="370"/>
      <c r="AC660" s="362">
        <f>VLOOKUP($D$9:$D$830,[6]TH6!$B$9:$I$567,8,0)</f>
        <v>6810</v>
      </c>
      <c r="AD660" s="362">
        <f>VLOOKUP($D$9:$D$830,[6]TH6!$B$9:$I$567,7,0)</f>
        <v>526829</v>
      </c>
      <c r="AF660" s="362">
        <f>AC660-I660</f>
        <v>208</v>
      </c>
      <c r="AG660" s="417">
        <f>AD660-Z660</f>
        <v>346829</v>
      </c>
    </row>
    <row r="661" spans="1:33" ht="25.5">
      <c r="B661" s="42" t="e">
        <f>IF(#REF!="","",SUBTOTAL(3,#REF!))</f>
        <v>#REF!</v>
      </c>
      <c r="C661" s="371"/>
      <c r="D661" s="372"/>
      <c r="E661" s="373"/>
      <c r="F661" s="373"/>
      <c r="G661" s="373"/>
      <c r="H661" s="54"/>
      <c r="I661" s="373"/>
      <c r="J661" s="372"/>
      <c r="K661" s="372" t="s">
        <v>2815</v>
      </c>
      <c r="L661" s="43"/>
      <c r="M661" s="403"/>
      <c r="N661" s="403"/>
      <c r="O661" s="403"/>
      <c r="P661" s="403"/>
      <c r="Q661" s="101"/>
      <c r="R661" s="403"/>
      <c r="S661" s="403"/>
      <c r="T661" s="403"/>
      <c r="U661" s="403"/>
      <c r="V661" s="423">
        <f t="shared" si="27"/>
        <v>0</v>
      </c>
      <c r="W661" s="62"/>
      <c r="X661" s="62"/>
      <c r="Y661" s="69"/>
      <c r="Z661" s="62"/>
      <c r="AA661" s="62"/>
      <c r="AB661" s="372"/>
      <c r="AG661" s="417"/>
    </row>
    <row r="662" spans="1:33" ht="56.25" customHeight="1">
      <c r="B662" s="42" t="e">
        <f>IF(#REF!="","",SUBTOTAL(3,#REF!))</f>
        <v>#REF!</v>
      </c>
      <c r="C662" s="374"/>
      <c r="D662" s="375"/>
      <c r="E662" s="376"/>
      <c r="F662" s="376"/>
      <c r="G662" s="376"/>
      <c r="H662" s="54"/>
      <c r="I662" s="376"/>
      <c r="J662" s="375"/>
      <c r="K662" s="375" t="s">
        <v>2816</v>
      </c>
      <c r="L662" s="48"/>
      <c r="M662" s="404"/>
      <c r="N662" s="404"/>
      <c r="O662" s="404"/>
      <c r="P662" s="404"/>
      <c r="Q662" s="102"/>
      <c r="R662" s="404"/>
      <c r="S662" s="404"/>
      <c r="T662" s="404"/>
      <c r="U662" s="403"/>
      <c r="V662" s="423">
        <f t="shared" si="27"/>
        <v>0</v>
      </c>
      <c r="W662" s="63"/>
      <c r="X662" s="63"/>
      <c r="Y662" s="70"/>
      <c r="Z662" s="63"/>
      <c r="AA662" s="63"/>
      <c r="AB662" s="375"/>
      <c r="AG662" s="417"/>
    </row>
    <row r="663" spans="1:33" ht="15">
      <c r="B663" s="42" t="e">
        <f>IF(#REF!="","",SUBTOTAL(3,#REF!))</f>
        <v>#REF!</v>
      </c>
      <c r="C663" s="369"/>
      <c r="D663" s="370" t="s">
        <v>2155</v>
      </c>
      <c r="E663" s="368"/>
      <c r="F663" s="368" t="s">
        <v>2279</v>
      </c>
      <c r="G663" s="368" t="s">
        <v>550</v>
      </c>
      <c r="H663" s="54"/>
      <c r="I663" s="368">
        <v>6733</v>
      </c>
      <c r="J663" s="370" t="s">
        <v>2298</v>
      </c>
      <c r="K663" s="370" t="s">
        <v>2817</v>
      </c>
      <c r="L663" s="38"/>
      <c r="M663" s="402">
        <v>1650000</v>
      </c>
      <c r="N663" s="402"/>
      <c r="O663" s="402"/>
      <c r="P663" s="402"/>
      <c r="Q663" s="100"/>
      <c r="R663" s="413">
        <v>95000</v>
      </c>
      <c r="S663" s="402">
        <v>180000</v>
      </c>
      <c r="T663" s="402">
        <v>176800</v>
      </c>
      <c r="U663" s="402"/>
      <c r="V663" s="422">
        <f t="shared" si="27"/>
        <v>95000</v>
      </c>
      <c r="W663" s="61">
        <v>3190000</v>
      </c>
      <c r="X663" s="61">
        <v>2970000</v>
      </c>
      <c r="Y663" s="68"/>
      <c r="Z663" s="61">
        <f>MIN(M663:X663)</f>
        <v>95000</v>
      </c>
      <c r="AA663" s="61">
        <f>Z663*I663</f>
        <v>639635000</v>
      </c>
      <c r="AB663" s="370"/>
      <c r="AC663" s="362">
        <f>VLOOKUP($D$9:$D$830,[6]TH6!$B$9:$I$567,8,0)</f>
        <v>7336</v>
      </c>
      <c r="AD663" s="362">
        <f>VLOOKUP($D$9:$D$830,[6]TH6!$B$9:$I$567,7,0)</f>
        <v>150350</v>
      </c>
      <c r="AF663" s="362">
        <f>AC663-I663</f>
        <v>603</v>
      </c>
      <c r="AG663" s="417">
        <f>AD663-Z663</f>
        <v>55350</v>
      </c>
    </row>
    <row r="664" spans="1:33" ht="25.5">
      <c r="B664" s="42" t="e">
        <f>IF(#REF!="","",SUBTOTAL(3,#REF!))</f>
        <v>#REF!</v>
      </c>
      <c r="C664" s="371"/>
      <c r="D664" s="372"/>
      <c r="E664" s="373"/>
      <c r="F664" s="373"/>
      <c r="G664" s="373"/>
      <c r="H664" s="54"/>
      <c r="I664" s="373"/>
      <c r="J664" s="372"/>
      <c r="K664" s="372" t="s">
        <v>2815</v>
      </c>
      <c r="L664" s="43"/>
      <c r="M664" s="403"/>
      <c r="N664" s="403"/>
      <c r="O664" s="403"/>
      <c r="P664" s="403"/>
      <c r="Q664" s="101"/>
      <c r="R664" s="403"/>
      <c r="S664" s="403"/>
      <c r="T664" s="403"/>
      <c r="U664" s="403"/>
      <c r="V664" s="423">
        <f t="shared" si="27"/>
        <v>0</v>
      </c>
      <c r="W664" s="62"/>
      <c r="X664" s="62"/>
      <c r="Y664" s="69"/>
      <c r="Z664" s="62"/>
      <c r="AA664" s="62"/>
      <c r="AB664" s="372"/>
      <c r="AG664" s="417"/>
    </row>
    <row r="665" spans="1:33" ht="38.25">
      <c r="B665" s="42" t="e">
        <f>IF(#REF!="","",SUBTOTAL(3,#REF!))</f>
        <v>#REF!</v>
      </c>
      <c r="C665" s="374"/>
      <c r="D665" s="375"/>
      <c r="E665" s="376"/>
      <c r="F665" s="376"/>
      <c r="G665" s="376"/>
      <c r="H665" s="54"/>
      <c r="I665" s="376"/>
      <c r="J665" s="375"/>
      <c r="K665" s="375" t="s">
        <v>2818</v>
      </c>
      <c r="L665" s="48"/>
      <c r="M665" s="404"/>
      <c r="N665" s="404"/>
      <c r="O665" s="404"/>
      <c r="P665" s="404"/>
      <c r="Q665" s="102"/>
      <c r="R665" s="404"/>
      <c r="S665" s="404"/>
      <c r="T665" s="404"/>
      <c r="U665" s="403"/>
      <c r="V665" s="423">
        <f t="shared" si="27"/>
        <v>0</v>
      </c>
      <c r="W665" s="63"/>
      <c r="X665" s="63"/>
      <c r="Y665" s="70"/>
      <c r="Z665" s="63"/>
      <c r="AA665" s="63"/>
      <c r="AB665" s="375"/>
      <c r="AG665" s="417"/>
    </row>
    <row r="666" spans="1:33" ht="25.5">
      <c r="B666" s="42" t="e">
        <f>IF(#REF!="","",SUBTOTAL(3,#REF!))</f>
        <v>#REF!</v>
      </c>
      <c r="C666" s="377"/>
      <c r="D666" s="381" t="s">
        <v>2819</v>
      </c>
      <c r="E666" s="379"/>
      <c r="F666" s="379"/>
      <c r="G666" s="379"/>
      <c r="H666" s="54"/>
      <c r="I666" s="379"/>
      <c r="J666" s="381"/>
      <c r="K666" s="381"/>
      <c r="L666" s="60"/>
      <c r="M666" s="405"/>
      <c r="N666" s="405"/>
      <c r="O666" s="405"/>
      <c r="P666" s="405"/>
      <c r="Q666" s="103"/>
      <c r="R666" s="405"/>
      <c r="S666" s="405"/>
      <c r="T666" s="405"/>
      <c r="U666" s="412"/>
      <c r="V666" s="424">
        <f t="shared" si="27"/>
        <v>0</v>
      </c>
      <c r="W666" s="71"/>
      <c r="X666" s="71"/>
      <c r="Y666" s="72"/>
      <c r="Z666" s="71"/>
      <c r="AA666" s="71"/>
      <c r="AB666" s="381"/>
      <c r="AG666" s="417">
        <f>AD666-Z666</f>
        <v>0</v>
      </c>
    </row>
    <row r="667" spans="1:33" ht="14.25">
      <c r="B667" s="42" t="e">
        <f>IF(#REF!="","",SUBTOTAL(3,#REF!))</f>
        <v>#REF!</v>
      </c>
      <c r="C667" s="380" t="s">
        <v>2361</v>
      </c>
      <c r="D667" s="381" t="s">
        <v>2362</v>
      </c>
      <c r="E667" s="364"/>
      <c r="F667" s="364"/>
      <c r="G667" s="364"/>
      <c r="H667" s="54"/>
      <c r="I667" s="379"/>
      <c r="J667" s="381"/>
      <c r="K667" s="381"/>
      <c r="L667" s="60"/>
      <c r="M667" s="405"/>
      <c r="N667" s="405"/>
      <c r="O667" s="405"/>
      <c r="P667" s="405"/>
      <c r="Q667" s="103"/>
      <c r="R667" s="405"/>
      <c r="S667" s="405"/>
      <c r="T667" s="405"/>
      <c r="U667" s="412"/>
      <c r="V667" s="424">
        <f t="shared" si="27"/>
        <v>0</v>
      </c>
      <c r="W667" s="71"/>
      <c r="X667" s="71"/>
      <c r="Y667" s="72"/>
      <c r="Z667" s="71"/>
      <c r="AA667" s="71"/>
      <c r="AB667" s="381"/>
      <c r="AG667" s="417">
        <f>AD667-Z667</f>
        <v>0</v>
      </c>
    </row>
    <row r="668" spans="1:33" ht="14.25">
      <c r="B668" s="42" t="e">
        <f>IF(#REF!="","",SUBTOTAL(3,#REF!))</f>
        <v>#REF!</v>
      </c>
      <c r="C668" s="380" t="s">
        <v>2295</v>
      </c>
      <c r="D668" s="381" t="s">
        <v>2371</v>
      </c>
      <c r="E668" s="364"/>
      <c r="F668" s="364"/>
      <c r="G668" s="364"/>
      <c r="H668" s="54"/>
      <c r="I668" s="379"/>
      <c r="J668" s="381"/>
      <c r="K668" s="381"/>
      <c r="L668" s="60"/>
      <c r="M668" s="405"/>
      <c r="N668" s="405"/>
      <c r="O668" s="405"/>
      <c r="P668" s="405"/>
      <c r="Q668" s="103"/>
      <c r="R668" s="405"/>
      <c r="S668" s="405"/>
      <c r="T668" s="405"/>
      <c r="U668" s="412"/>
      <c r="V668" s="424">
        <f t="shared" si="27"/>
        <v>0</v>
      </c>
      <c r="W668" s="71"/>
      <c r="X668" s="71"/>
      <c r="Y668" s="72"/>
      <c r="Z668" s="71"/>
      <c r="AA668" s="71"/>
      <c r="AB668" s="381"/>
      <c r="AG668" s="417">
        <f>AD668-Z668</f>
        <v>0</v>
      </c>
    </row>
    <row r="669" spans="1:33" ht="51">
      <c r="B669" s="42" t="e">
        <f>IF(#REF!="","",SUBTOTAL(3,#REF!))</f>
        <v>#REF!</v>
      </c>
      <c r="C669" s="369"/>
      <c r="D669" s="370" t="s">
        <v>2820</v>
      </c>
      <c r="E669" s="368" t="s">
        <v>2279</v>
      </c>
      <c r="F669" s="368" t="s">
        <v>2279</v>
      </c>
      <c r="G669" s="368" t="s">
        <v>126</v>
      </c>
      <c r="H669" s="54"/>
      <c r="I669" s="368">
        <v>1306</v>
      </c>
      <c r="J669" s="370" t="s">
        <v>2298</v>
      </c>
      <c r="K669" s="370" t="s">
        <v>2821</v>
      </c>
      <c r="L669" s="38"/>
      <c r="M669" s="402"/>
      <c r="N669" s="402"/>
      <c r="O669" s="402"/>
      <c r="P669" s="402"/>
      <c r="Q669" s="100"/>
      <c r="R669" s="402">
        <v>360000</v>
      </c>
      <c r="S669" s="402">
        <v>130000</v>
      </c>
      <c r="T669" s="402">
        <v>127700</v>
      </c>
      <c r="U669" s="402"/>
      <c r="V669" s="422">
        <f t="shared" si="27"/>
        <v>127700</v>
      </c>
      <c r="W669" s="61">
        <v>45000</v>
      </c>
      <c r="X669" s="61">
        <v>117000</v>
      </c>
      <c r="Y669" s="68"/>
      <c r="Z669" s="61">
        <f>MIN(M669:X669)</f>
        <v>45000</v>
      </c>
      <c r="AA669" s="61">
        <f>Z669*I669</f>
        <v>58770000</v>
      </c>
      <c r="AB669" s="370"/>
      <c r="AC669" s="362">
        <f>VLOOKUP($D$9:$D$830,[6]TH6!$B$9:$I$567,8,0)</f>
        <v>1416</v>
      </c>
      <c r="AD669" s="362">
        <f>VLOOKUP($D$9:$D$830,[6]TH6!$B$9:$I$567,7,0)</f>
        <v>128842</v>
      </c>
      <c r="AF669" s="362">
        <f>AC669-I669</f>
        <v>110</v>
      </c>
      <c r="AG669" s="417">
        <f>AD669-Z669</f>
        <v>83842</v>
      </c>
    </row>
    <row r="670" spans="1:33" ht="15">
      <c r="B670" s="42" t="e">
        <f>IF(#REF!="","",SUBTOTAL(3,#REF!))</f>
        <v>#REF!</v>
      </c>
      <c r="C670" s="371"/>
      <c r="D670" s="372"/>
      <c r="E670" s="373"/>
      <c r="F670" s="373"/>
      <c r="G670" s="373"/>
      <c r="H670" s="54"/>
      <c r="I670" s="373"/>
      <c r="J670" s="372"/>
      <c r="K670" s="372" t="s">
        <v>2822</v>
      </c>
      <c r="L670" s="43"/>
      <c r="M670" s="403"/>
      <c r="N670" s="403"/>
      <c r="O670" s="403"/>
      <c r="P670" s="403"/>
      <c r="Q670" s="101"/>
      <c r="R670" s="403"/>
      <c r="S670" s="403"/>
      <c r="T670" s="403"/>
      <c r="U670" s="403"/>
      <c r="V670" s="423">
        <f t="shared" si="27"/>
        <v>0</v>
      </c>
      <c r="W670" s="62"/>
      <c r="X670" s="62"/>
      <c r="Y670" s="69"/>
      <c r="Z670" s="62"/>
      <c r="AA670" s="62"/>
      <c r="AB670" s="372"/>
      <c r="AG670" s="417"/>
    </row>
    <row r="671" spans="1:33" ht="15">
      <c r="B671" s="42" t="e">
        <f>IF(#REF!="","",SUBTOTAL(3,#REF!))</f>
        <v>#REF!</v>
      </c>
      <c r="C671" s="371"/>
      <c r="D671" s="372"/>
      <c r="E671" s="373"/>
      <c r="F671" s="373"/>
      <c r="G671" s="373"/>
      <c r="H671" s="54"/>
      <c r="I671" s="373"/>
      <c r="J671" s="372"/>
      <c r="K671" s="372" t="s">
        <v>2823</v>
      </c>
      <c r="L671" s="43"/>
      <c r="M671" s="403"/>
      <c r="N671" s="403"/>
      <c r="O671" s="403"/>
      <c r="P671" s="403"/>
      <c r="Q671" s="101"/>
      <c r="R671" s="403"/>
      <c r="S671" s="403"/>
      <c r="T671" s="403"/>
      <c r="U671" s="403"/>
      <c r="V671" s="423">
        <f t="shared" si="27"/>
        <v>0</v>
      </c>
      <c r="W671" s="62"/>
      <c r="X671" s="62"/>
      <c r="Y671" s="69"/>
      <c r="Z671" s="62"/>
      <c r="AA671" s="62"/>
      <c r="AB671" s="372"/>
      <c r="AG671" s="417"/>
    </row>
    <row r="672" spans="1:33" ht="15">
      <c r="B672" s="42" t="e">
        <f>IF(#REF!="","",SUBTOTAL(3,#REF!))</f>
        <v>#REF!</v>
      </c>
      <c r="C672" s="371"/>
      <c r="D672" s="372"/>
      <c r="E672" s="373"/>
      <c r="F672" s="373"/>
      <c r="G672" s="373"/>
      <c r="H672" s="54"/>
      <c r="I672" s="373"/>
      <c r="J672" s="372"/>
      <c r="K672" s="372" t="s">
        <v>2824</v>
      </c>
      <c r="L672" s="43"/>
      <c r="M672" s="403"/>
      <c r="N672" s="403"/>
      <c r="O672" s="403"/>
      <c r="P672" s="403"/>
      <c r="Q672" s="101"/>
      <c r="R672" s="403"/>
      <c r="S672" s="403"/>
      <c r="T672" s="403"/>
      <c r="U672" s="403"/>
      <c r="V672" s="423">
        <f t="shared" si="27"/>
        <v>0</v>
      </c>
      <c r="W672" s="62"/>
      <c r="X672" s="62"/>
      <c r="Y672" s="69"/>
      <c r="Z672" s="62"/>
      <c r="AA672" s="62"/>
      <c r="AB672" s="372"/>
      <c r="AG672" s="417"/>
    </row>
    <row r="673" spans="2:33" ht="15">
      <c r="B673" s="42" t="e">
        <f>IF(#REF!="","",SUBTOTAL(3,#REF!))</f>
        <v>#REF!</v>
      </c>
      <c r="C673" s="371"/>
      <c r="D673" s="372"/>
      <c r="E673" s="373"/>
      <c r="F673" s="373"/>
      <c r="G673" s="373"/>
      <c r="H673" s="54"/>
      <c r="I673" s="373"/>
      <c r="J673" s="372"/>
      <c r="K673" s="372" t="s">
        <v>2825</v>
      </c>
      <c r="L673" s="43"/>
      <c r="M673" s="403"/>
      <c r="N673" s="403"/>
      <c r="O673" s="403"/>
      <c r="P673" s="403"/>
      <c r="Q673" s="101"/>
      <c r="R673" s="403"/>
      <c r="S673" s="403"/>
      <c r="T673" s="403"/>
      <c r="U673" s="403"/>
      <c r="V673" s="423">
        <f t="shared" si="27"/>
        <v>0</v>
      </c>
      <c r="W673" s="62"/>
      <c r="X673" s="62"/>
      <c r="Y673" s="69"/>
      <c r="Z673" s="62"/>
      <c r="AA673" s="62"/>
      <c r="AB673" s="372"/>
      <c r="AG673" s="417"/>
    </row>
    <row r="674" spans="2:33" ht="15">
      <c r="B674" s="42" t="e">
        <f>IF(#REF!="","",SUBTOTAL(3,#REF!))</f>
        <v>#REF!</v>
      </c>
      <c r="C674" s="371"/>
      <c r="D674" s="372"/>
      <c r="E674" s="373"/>
      <c r="F674" s="373"/>
      <c r="G674" s="373"/>
      <c r="H674" s="54"/>
      <c r="I674" s="373"/>
      <c r="J674" s="372"/>
      <c r="K674" s="372" t="s">
        <v>2826</v>
      </c>
      <c r="L674" s="43"/>
      <c r="M674" s="403"/>
      <c r="N674" s="403"/>
      <c r="O674" s="403"/>
      <c r="P674" s="403"/>
      <c r="Q674" s="101"/>
      <c r="R674" s="403"/>
      <c r="S674" s="403"/>
      <c r="T674" s="403"/>
      <c r="U674" s="403"/>
      <c r="V674" s="423">
        <f t="shared" si="27"/>
        <v>0</v>
      </c>
      <c r="W674" s="62"/>
      <c r="X674" s="62"/>
      <c r="Y674" s="69"/>
      <c r="Z674" s="62"/>
      <c r="AA674" s="62"/>
      <c r="AB674" s="372"/>
      <c r="AG674" s="417"/>
    </row>
    <row r="675" spans="2:33" ht="15">
      <c r="B675" s="42" t="e">
        <f>IF(#REF!="","",SUBTOTAL(3,#REF!))</f>
        <v>#REF!</v>
      </c>
      <c r="C675" s="371"/>
      <c r="D675" s="372"/>
      <c r="E675" s="373"/>
      <c r="F675" s="373"/>
      <c r="G675" s="373"/>
      <c r="H675" s="54"/>
      <c r="I675" s="373"/>
      <c r="J675" s="372"/>
      <c r="K675" s="372" t="s">
        <v>2827</v>
      </c>
      <c r="L675" s="43"/>
      <c r="M675" s="403"/>
      <c r="N675" s="403"/>
      <c r="O675" s="403"/>
      <c r="P675" s="403"/>
      <c r="Q675" s="101"/>
      <c r="R675" s="403"/>
      <c r="S675" s="403"/>
      <c r="T675" s="403"/>
      <c r="U675" s="403"/>
      <c r="V675" s="423">
        <f t="shared" si="27"/>
        <v>0</v>
      </c>
      <c r="W675" s="62"/>
      <c r="X675" s="62"/>
      <c r="Y675" s="69"/>
      <c r="Z675" s="62"/>
      <c r="AA675" s="62"/>
      <c r="AB675" s="372"/>
      <c r="AG675" s="417"/>
    </row>
    <row r="676" spans="2:33" ht="15">
      <c r="B676" s="42" t="e">
        <f>IF(#REF!="","",SUBTOTAL(3,#REF!))</f>
        <v>#REF!</v>
      </c>
      <c r="C676" s="371"/>
      <c r="D676" s="372"/>
      <c r="E676" s="373"/>
      <c r="F676" s="373"/>
      <c r="G676" s="373"/>
      <c r="H676" s="54"/>
      <c r="I676" s="373"/>
      <c r="J676" s="372"/>
      <c r="K676" s="372" t="s">
        <v>2828</v>
      </c>
      <c r="L676" s="43"/>
      <c r="M676" s="403"/>
      <c r="N676" s="403"/>
      <c r="O676" s="403"/>
      <c r="P676" s="403"/>
      <c r="Q676" s="101"/>
      <c r="R676" s="403"/>
      <c r="S676" s="403"/>
      <c r="T676" s="403"/>
      <c r="U676" s="403"/>
      <c r="V676" s="423">
        <f t="shared" si="27"/>
        <v>0</v>
      </c>
      <c r="W676" s="62"/>
      <c r="X676" s="62"/>
      <c r="Y676" s="69"/>
      <c r="Z676" s="62"/>
      <c r="AA676" s="62"/>
      <c r="AB676" s="372"/>
      <c r="AG676" s="417"/>
    </row>
    <row r="677" spans="2:33" ht="15">
      <c r="B677" s="42" t="e">
        <f>IF(#REF!="","",SUBTOTAL(3,#REF!))</f>
        <v>#REF!</v>
      </c>
      <c r="C677" s="371"/>
      <c r="D677" s="372"/>
      <c r="E677" s="373"/>
      <c r="F677" s="373"/>
      <c r="G677" s="373"/>
      <c r="H677" s="54"/>
      <c r="I677" s="373"/>
      <c r="J677" s="372"/>
      <c r="K677" s="372" t="s">
        <v>2829</v>
      </c>
      <c r="L677" s="43"/>
      <c r="M677" s="403"/>
      <c r="N677" s="403"/>
      <c r="O677" s="403"/>
      <c r="P677" s="403"/>
      <c r="Q677" s="101"/>
      <c r="R677" s="403"/>
      <c r="S677" s="403"/>
      <c r="T677" s="403"/>
      <c r="U677" s="403"/>
      <c r="V677" s="423">
        <f t="shared" si="27"/>
        <v>0</v>
      </c>
      <c r="W677" s="62"/>
      <c r="X677" s="62"/>
      <c r="Y677" s="69"/>
      <c r="Z677" s="62"/>
      <c r="AA677" s="62"/>
      <c r="AB677" s="372"/>
      <c r="AG677" s="417"/>
    </row>
    <row r="678" spans="2:33" ht="15">
      <c r="B678" s="42" t="e">
        <f>IF(#REF!="","",SUBTOTAL(3,#REF!))</f>
        <v>#REF!</v>
      </c>
      <c r="C678" s="371"/>
      <c r="D678" s="372"/>
      <c r="E678" s="373"/>
      <c r="F678" s="373"/>
      <c r="G678" s="373"/>
      <c r="H678" s="54"/>
      <c r="I678" s="373"/>
      <c r="J678" s="372"/>
      <c r="K678" s="372" t="s">
        <v>2830</v>
      </c>
      <c r="L678" s="43"/>
      <c r="M678" s="403"/>
      <c r="N678" s="403"/>
      <c r="O678" s="403"/>
      <c r="P678" s="403"/>
      <c r="Q678" s="101"/>
      <c r="R678" s="403"/>
      <c r="S678" s="403"/>
      <c r="T678" s="403"/>
      <c r="U678" s="403"/>
      <c r="V678" s="423">
        <f t="shared" si="27"/>
        <v>0</v>
      </c>
      <c r="W678" s="62"/>
      <c r="X678" s="62"/>
      <c r="Y678" s="69"/>
      <c r="Z678" s="62"/>
      <c r="AA678" s="62"/>
      <c r="AB678" s="372"/>
      <c r="AG678" s="417"/>
    </row>
    <row r="679" spans="2:33" ht="15">
      <c r="B679" s="42" t="e">
        <f>IF(#REF!="","",SUBTOTAL(3,#REF!))</f>
        <v>#REF!</v>
      </c>
      <c r="C679" s="371"/>
      <c r="D679" s="372"/>
      <c r="E679" s="373"/>
      <c r="F679" s="373"/>
      <c r="G679" s="373"/>
      <c r="H679" s="54"/>
      <c r="I679" s="373"/>
      <c r="J679" s="372"/>
      <c r="K679" s="372" t="s">
        <v>2831</v>
      </c>
      <c r="L679" s="43"/>
      <c r="M679" s="403"/>
      <c r="N679" s="403"/>
      <c r="O679" s="403"/>
      <c r="P679" s="403"/>
      <c r="Q679" s="101"/>
      <c r="R679" s="403"/>
      <c r="S679" s="403"/>
      <c r="T679" s="403"/>
      <c r="U679" s="403"/>
      <c r="V679" s="423">
        <f t="shared" si="27"/>
        <v>0</v>
      </c>
      <c r="W679" s="62"/>
      <c r="X679" s="62"/>
      <c r="Y679" s="69"/>
      <c r="Z679" s="62"/>
      <c r="AA679" s="62"/>
      <c r="AB679" s="372"/>
      <c r="AG679" s="417"/>
    </row>
    <row r="680" spans="2:33" ht="15">
      <c r="B680" s="42" t="e">
        <f>IF(#REF!="","",SUBTOTAL(3,#REF!))</f>
        <v>#REF!</v>
      </c>
      <c r="C680" s="371"/>
      <c r="D680" s="372"/>
      <c r="E680" s="373"/>
      <c r="F680" s="373"/>
      <c r="G680" s="373"/>
      <c r="H680" s="54"/>
      <c r="I680" s="373"/>
      <c r="J680" s="372"/>
      <c r="K680" s="372" t="s">
        <v>2832</v>
      </c>
      <c r="L680" s="43"/>
      <c r="M680" s="403"/>
      <c r="N680" s="403"/>
      <c r="O680" s="403"/>
      <c r="P680" s="403"/>
      <c r="Q680" s="101"/>
      <c r="R680" s="403"/>
      <c r="S680" s="403"/>
      <c r="T680" s="403"/>
      <c r="U680" s="403"/>
      <c r="V680" s="423">
        <f t="shared" si="27"/>
        <v>0</v>
      </c>
      <c r="W680" s="62"/>
      <c r="X680" s="62"/>
      <c r="Y680" s="69"/>
      <c r="Z680" s="62"/>
      <c r="AA680" s="62"/>
      <c r="AB680" s="372"/>
      <c r="AG680" s="417"/>
    </row>
    <row r="681" spans="2:33" ht="15">
      <c r="B681" s="42" t="e">
        <f>IF(#REF!="","",SUBTOTAL(3,#REF!))</f>
        <v>#REF!</v>
      </c>
      <c r="C681" s="371"/>
      <c r="D681" s="372"/>
      <c r="E681" s="373"/>
      <c r="F681" s="373"/>
      <c r="G681" s="373"/>
      <c r="H681" s="54"/>
      <c r="I681" s="373"/>
      <c r="J681" s="372"/>
      <c r="K681" s="372" t="s">
        <v>2833</v>
      </c>
      <c r="L681" s="43"/>
      <c r="M681" s="403"/>
      <c r="N681" s="403"/>
      <c r="O681" s="403"/>
      <c r="P681" s="403"/>
      <c r="Q681" s="101"/>
      <c r="R681" s="403"/>
      <c r="S681" s="403"/>
      <c r="T681" s="403"/>
      <c r="U681" s="403"/>
      <c r="V681" s="423">
        <f t="shared" si="27"/>
        <v>0</v>
      </c>
      <c r="W681" s="62"/>
      <c r="X681" s="62"/>
      <c r="Y681" s="69"/>
      <c r="Z681" s="62"/>
      <c r="AA681" s="62"/>
      <c r="AB681" s="372"/>
      <c r="AG681" s="417"/>
    </row>
    <row r="682" spans="2:33" ht="15">
      <c r="B682" s="42" t="e">
        <f>IF(#REF!="","",SUBTOTAL(3,#REF!))</f>
        <v>#REF!</v>
      </c>
      <c r="C682" s="371"/>
      <c r="D682" s="372"/>
      <c r="E682" s="373"/>
      <c r="F682" s="373"/>
      <c r="G682" s="373"/>
      <c r="H682" s="54"/>
      <c r="I682" s="373"/>
      <c r="J682" s="372"/>
      <c r="K682" s="372" t="s">
        <v>2834</v>
      </c>
      <c r="L682" s="43"/>
      <c r="M682" s="403"/>
      <c r="N682" s="403"/>
      <c r="O682" s="403"/>
      <c r="P682" s="403"/>
      <c r="Q682" s="101"/>
      <c r="R682" s="403"/>
      <c r="S682" s="403"/>
      <c r="T682" s="403"/>
      <c r="U682" s="403"/>
      <c r="V682" s="423">
        <f t="shared" si="27"/>
        <v>0</v>
      </c>
      <c r="W682" s="62"/>
      <c r="X682" s="62"/>
      <c r="Y682" s="69"/>
      <c r="Z682" s="62"/>
      <c r="AA682" s="62"/>
      <c r="AB682" s="372"/>
      <c r="AG682" s="417"/>
    </row>
    <row r="683" spans="2:33" ht="15">
      <c r="B683" s="42" t="e">
        <f>IF(#REF!="","",SUBTOTAL(3,#REF!))</f>
        <v>#REF!</v>
      </c>
      <c r="C683" s="371"/>
      <c r="D683" s="372"/>
      <c r="E683" s="373"/>
      <c r="F683" s="373"/>
      <c r="G683" s="373"/>
      <c r="H683" s="54"/>
      <c r="I683" s="373"/>
      <c r="J683" s="372"/>
      <c r="K683" s="372" t="s">
        <v>2835</v>
      </c>
      <c r="L683" s="43"/>
      <c r="M683" s="403"/>
      <c r="N683" s="403"/>
      <c r="O683" s="403"/>
      <c r="P683" s="403"/>
      <c r="Q683" s="101"/>
      <c r="R683" s="403"/>
      <c r="S683" s="403"/>
      <c r="T683" s="403"/>
      <c r="U683" s="403"/>
      <c r="V683" s="423">
        <f t="shared" si="27"/>
        <v>0</v>
      </c>
      <c r="W683" s="62"/>
      <c r="X683" s="62"/>
      <c r="Y683" s="69"/>
      <c r="Z683" s="62"/>
      <c r="AA683" s="62"/>
      <c r="AB683" s="372"/>
      <c r="AG683" s="417"/>
    </row>
    <row r="684" spans="2:33" ht="15">
      <c r="B684" s="42" t="e">
        <f>IF(#REF!="","",SUBTOTAL(3,#REF!))</f>
        <v>#REF!</v>
      </c>
      <c r="C684" s="371"/>
      <c r="D684" s="372"/>
      <c r="E684" s="373"/>
      <c r="F684" s="373"/>
      <c r="G684" s="373"/>
      <c r="H684" s="54"/>
      <c r="I684" s="373"/>
      <c r="J684" s="372"/>
      <c r="K684" s="372" t="s">
        <v>2836</v>
      </c>
      <c r="L684" s="43"/>
      <c r="M684" s="403"/>
      <c r="N684" s="403"/>
      <c r="O684" s="403"/>
      <c r="P684" s="403"/>
      <c r="Q684" s="101"/>
      <c r="R684" s="403"/>
      <c r="S684" s="403"/>
      <c r="T684" s="403"/>
      <c r="U684" s="403"/>
      <c r="V684" s="423">
        <f t="shared" si="27"/>
        <v>0</v>
      </c>
      <c r="W684" s="62"/>
      <c r="X684" s="62"/>
      <c r="Y684" s="69"/>
      <c r="Z684" s="62"/>
      <c r="AA684" s="62"/>
      <c r="AB684" s="372"/>
      <c r="AG684" s="417"/>
    </row>
    <row r="685" spans="2:33" ht="15">
      <c r="B685" s="42" t="e">
        <f>IF(#REF!="","",SUBTOTAL(3,#REF!))</f>
        <v>#REF!</v>
      </c>
      <c r="C685" s="374"/>
      <c r="D685" s="375"/>
      <c r="E685" s="376"/>
      <c r="F685" s="376"/>
      <c r="G685" s="376"/>
      <c r="H685" s="54"/>
      <c r="I685" s="376"/>
      <c r="J685" s="375"/>
      <c r="K685" s="375" t="s">
        <v>2837</v>
      </c>
      <c r="L685" s="48"/>
      <c r="M685" s="404"/>
      <c r="N685" s="404"/>
      <c r="O685" s="404"/>
      <c r="P685" s="404"/>
      <c r="Q685" s="102"/>
      <c r="R685" s="404"/>
      <c r="S685" s="404"/>
      <c r="T685" s="404"/>
      <c r="U685" s="403"/>
      <c r="V685" s="423">
        <f t="shared" si="27"/>
        <v>0</v>
      </c>
      <c r="W685" s="63"/>
      <c r="X685" s="63"/>
      <c r="Y685" s="70"/>
      <c r="Z685" s="63"/>
      <c r="AA685" s="63"/>
      <c r="AB685" s="375"/>
      <c r="AG685" s="417"/>
    </row>
    <row r="686" spans="2:33" ht="51">
      <c r="B686" s="42" t="e">
        <f>IF(#REF!="","",SUBTOTAL(3,#REF!))</f>
        <v>#REF!</v>
      </c>
      <c r="C686" s="369"/>
      <c r="D686" s="370" t="s">
        <v>2838</v>
      </c>
      <c r="E686" s="368" t="s">
        <v>2279</v>
      </c>
      <c r="F686" s="368" t="s">
        <v>2279</v>
      </c>
      <c r="G686" s="368" t="s">
        <v>126</v>
      </c>
      <c r="H686" s="54"/>
      <c r="I686" s="368">
        <v>1316</v>
      </c>
      <c r="J686" s="370" t="s">
        <v>2298</v>
      </c>
      <c r="K686" s="370" t="s">
        <v>2839</v>
      </c>
      <c r="L686" s="38"/>
      <c r="M686" s="402">
        <v>170000</v>
      </c>
      <c r="N686" s="402"/>
      <c r="O686" s="402"/>
      <c r="P686" s="402"/>
      <c r="Q686" s="100"/>
      <c r="R686" s="402">
        <v>4450000</v>
      </c>
      <c r="S686" s="402">
        <v>170000</v>
      </c>
      <c r="T686" s="402">
        <v>166900</v>
      </c>
      <c r="U686" s="402"/>
      <c r="V686" s="422">
        <f t="shared" si="27"/>
        <v>166900</v>
      </c>
      <c r="W686" s="61">
        <v>65000</v>
      </c>
      <c r="X686" s="61">
        <v>153000</v>
      </c>
      <c r="Y686" s="68"/>
      <c r="Z686" s="61">
        <f>MIN(M686:X686)</f>
        <v>65000</v>
      </c>
      <c r="AA686" s="61">
        <f>Z686*I686</f>
        <v>85540000</v>
      </c>
      <c r="AB686" s="370"/>
      <c r="AC686" s="362">
        <f>VLOOKUP($D$9:$D$830,[6]TH6!$B$9:$I$567,8,0)</f>
        <v>1426</v>
      </c>
      <c r="AD686" s="362">
        <f>VLOOKUP($D$9:$D$830,[6]TH6!$B$9:$I$567,7,0)</f>
        <v>162817</v>
      </c>
      <c r="AF686" s="362">
        <f>AC686-I686</f>
        <v>110</v>
      </c>
      <c r="AG686" s="417">
        <f>AD686-Z686</f>
        <v>97817</v>
      </c>
    </row>
    <row r="687" spans="2:33" ht="15">
      <c r="B687" s="42" t="e">
        <f>IF(#REF!="","",SUBTOTAL(3,#REF!))</f>
        <v>#REF!</v>
      </c>
      <c r="C687" s="371"/>
      <c r="D687" s="372"/>
      <c r="E687" s="373"/>
      <c r="F687" s="373"/>
      <c r="G687" s="373"/>
      <c r="H687" s="54"/>
      <c r="I687" s="373"/>
      <c r="J687" s="372"/>
      <c r="K687" s="372" t="s">
        <v>2840</v>
      </c>
      <c r="L687" s="43"/>
      <c r="M687" s="403"/>
      <c r="N687" s="403"/>
      <c r="O687" s="403"/>
      <c r="P687" s="403"/>
      <c r="Q687" s="101"/>
      <c r="R687" s="403"/>
      <c r="S687" s="403"/>
      <c r="T687" s="403"/>
      <c r="U687" s="403"/>
      <c r="V687" s="423">
        <f t="shared" si="27"/>
        <v>0</v>
      </c>
      <c r="W687" s="62"/>
      <c r="X687" s="62"/>
      <c r="Y687" s="69"/>
      <c r="Z687" s="62"/>
      <c r="AA687" s="62"/>
      <c r="AB687" s="372"/>
      <c r="AG687" s="417"/>
    </row>
    <row r="688" spans="2:33" ht="15">
      <c r="B688" s="42" t="e">
        <f>IF(#REF!="","",SUBTOTAL(3,#REF!))</f>
        <v>#REF!</v>
      </c>
      <c r="C688" s="371"/>
      <c r="D688" s="372"/>
      <c r="E688" s="373"/>
      <c r="F688" s="373"/>
      <c r="G688" s="373"/>
      <c r="H688" s="54"/>
      <c r="I688" s="373"/>
      <c r="J688" s="372"/>
      <c r="K688" s="372" t="s">
        <v>2841</v>
      </c>
      <c r="L688" s="43"/>
      <c r="M688" s="403"/>
      <c r="N688" s="403"/>
      <c r="O688" s="403"/>
      <c r="P688" s="403"/>
      <c r="Q688" s="101"/>
      <c r="R688" s="403"/>
      <c r="S688" s="403"/>
      <c r="T688" s="403"/>
      <c r="U688" s="403"/>
      <c r="V688" s="423">
        <f t="shared" si="27"/>
        <v>0</v>
      </c>
      <c r="W688" s="62"/>
      <c r="X688" s="62"/>
      <c r="Y688" s="69"/>
      <c r="Z688" s="62"/>
      <c r="AA688" s="62"/>
      <c r="AB688" s="372"/>
      <c r="AG688" s="417"/>
    </row>
    <row r="689" spans="2:33" ht="15">
      <c r="B689" s="42" t="e">
        <f>IF(#REF!="","",SUBTOTAL(3,#REF!))</f>
        <v>#REF!</v>
      </c>
      <c r="C689" s="371"/>
      <c r="D689" s="372"/>
      <c r="E689" s="373"/>
      <c r="F689" s="373"/>
      <c r="G689" s="373"/>
      <c r="H689" s="54"/>
      <c r="I689" s="373"/>
      <c r="J689" s="372"/>
      <c r="K689" s="372" t="s">
        <v>2842</v>
      </c>
      <c r="L689" s="43"/>
      <c r="M689" s="403"/>
      <c r="N689" s="403"/>
      <c r="O689" s="403"/>
      <c r="P689" s="403"/>
      <c r="Q689" s="101"/>
      <c r="R689" s="403"/>
      <c r="S689" s="403"/>
      <c r="T689" s="403"/>
      <c r="U689" s="403"/>
      <c r="V689" s="423">
        <f t="shared" si="27"/>
        <v>0</v>
      </c>
      <c r="W689" s="62"/>
      <c r="X689" s="62"/>
      <c r="Y689" s="69"/>
      <c r="Z689" s="62"/>
      <c r="AA689" s="62"/>
      <c r="AB689" s="372"/>
      <c r="AG689" s="417"/>
    </row>
    <row r="690" spans="2:33" ht="15">
      <c r="B690" s="42" t="e">
        <f>IF(#REF!="","",SUBTOTAL(3,#REF!))</f>
        <v>#REF!</v>
      </c>
      <c r="C690" s="371"/>
      <c r="D690" s="372"/>
      <c r="E690" s="373"/>
      <c r="F690" s="373"/>
      <c r="G690" s="373"/>
      <c r="H690" s="54"/>
      <c r="I690" s="373"/>
      <c r="J690" s="372"/>
      <c r="K690" s="372" t="s">
        <v>2843</v>
      </c>
      <c r="L690" s="43"/>
      <c r="M690" s="403"/>
      <c r="N690" s="403"/>
      <c r="O690" s="403"/>
      <c r="P690" s="403"/>
      <c r="Q690" s="101"/>
      <c r="R690" s="403"/>
      <c r="S690" s="403"/>
      <c r="T690" s="403"/>
      <c r="U690" s="403"/>
      <c r="V690" s="423">
        <f t="shared" si="27"/>
        <v>0</v>
      </c>
      <c r="W690" s="62"/>
      <c r="X690" s="62"/>
      <c r="Y690" s="69"/>
      <c r="Z690" s="62"/>
      <c r="AA690" s="62"/>
      <c r="AB690" s="372"/>
      <c r="AG690" s="417"/>
    </row>
    <row r="691" spans="2:33" ht="15">
      <c r="B691" s="42" t="e">
        <f>IF(#REF!="","",SUBTOTAL(3,#REF!))</f>
        <v>#REF!</v>
      </c>
      <c r="C691" s="371"/>
      <c r="D691" s="372"/>
      <c r="E691" s="373"/>
      <c r="F691" s="373"/>
      <c r="G691" s="373"/>
      <c r="H691" s="54"/>
      <c r="I691" s="373"/>
      <c r="J691" s="372"/>
      <c r="K691" s="372" t="s">
        <v>2844</v>
      </c>
      <c r="L691" s="43"/>
      <c r="M691" s="403"/>
      <c r="N691" s="403"/>
      <c r="O691" s="403"/>
      <c r="P691" s="403"/>
      <c r="Q691" s="101"/>
      <c r="R691" s="403"/>
      <c r="S691" s="403"/>
      <c r="T691" s="403"/>
      <c r="U691" s="403"/>
      <c r="V691" s="423">
        <f t="shared" si="27"/>
        <v>0</v>
      </c>
      <c r="W691" s="62"/>
      <c r="X691" s="62"/>
      <c r="Y691" s="69"/>
      <c r="Z691" s="62"/>
      <c r="AA691" s="62"/>
      <c r="AB691" s="372"/>
      <c r="AG691" s="417"/>
    </row>
    <row r="692" spans="2:33" ht="15">
      <c r="B692" s="42" t="e">
        <f>IF(#REF!="","",SUBTOTAL(3,#REF!))</f>
        <v>#REF!</v>
      </c>
      <c r="C692" s="371"/>
      <c r="D692" s="372"/>
      <c r="E692" s="373"/>
      <c r="F692" s="373"/>
      <c r="G692" s="373"/>
      <c r="H692" s="54"/>
      <c r="I692" s="373"/>
      <c r="J692" s="372"/>
      <c r="K692" s="372" t="s">
        <v>2845</v>
      </c>
      <c r="L692" s="43"/>
      <c r="M692" s="403"/>
      <c r="N692" s="403"/>
      <c r="O692" s="403"/>
      <c r="P692" s="403"/>
      <c r="Q692" s="101"/>
      <c r="R692" s="403"/>
      <c r="S692" s="403"/>
      <c r="T692" s="403"/>
      <c r="U692" s="403"/>
      <c r="V692" s="423">
        <f t="shared" si="27"/>
        <v>0</v>
      </c>
      <c r="W692" s="62"/>
      <c r="X692" s="62"/>
      <c r="Y692" s="69"/>
      <c r="Z692" s="62"/>
      <c r="AA692" s="62"/>
      <c r="AB692" s="372"/>
      <c r="AG692" s="417"/>
    </row>
    <row r="693" spans="2:33" ht="15">
      <c r="B693" s="42" t="e">
        <f>IF(#REF!="","",SUBTOTAL(3,#REF!))</f>
        <v>#REF!</v>
      </c>
      <c r="C693" s="371"/>
      <c r="D693" s="372"/>
      <c r="E693" s="373"/>
      <c r="F693" s="373"/>
      <c r="G693" s="373"/>
      <c r="H693" s="54"/>
      <c r="I693" s="373"/>
      <c r="J693" s="372"/>
      <c r="K693" s="372" t="s">
        <v>2846</v>
      </c>
      <c r="L693" s="43"/>
      <c r="M693" s="403"/>
      <c r="N693" s="403"/>
      <c r="O693" s="403"/>
      <c r="P693" s="403"/>
      <c r="Q693" s="101"/>
      <c r="R693" s="403"/>
      <c r="S693" s="403"/>
      <c r="T693" s="403"/>
      <c r="U693" s="403"/>
      <c r="V693" s="423">
        <f t="shared" si="27"/>
        <v>0</v>
      </c>
      <c r="W693" s="62"/>
      <c r="X693" s="62"/>
      <c r="Y693" s="69"/>
      <c r="Z693" s="62"/>
      <c r="AA693" s="62"/>
      <c r="AB693" s="372"/>
      <c r="AG693" s="417"/>
    </row>
    <row r="694" spans="2:33" ht="15">
      <c r="B694" s="42" t="e">
        <f>IF(#REF!="","",SUBTOTAL(3,#REF!))</f>
        <v>#REF!</v>
      </c>
      <c r="C694" s="371"/>
      <c r="D694" s="372"/>
      <c r="E694" s="373"/>
      <c r="F694" s="373"/>
      <c r="G694" s="373"/>
      <c r="H694" s="54"/>
      <c r="I694" s="373"/>
      <c r="J694" s="372"/>
      <c r="K694" s="372" t="s">
        <v>2847</v>
      </c>
      <c r="L694" s="43"/>
      <c r="M694" s="403"/>
      <c r="N694" s="403"/>
      <c r="O694" s="403"/>
      <c r="P694" s="403"/>
      <c r="Q694" s="101"/>
      <c r="R694" s="403"/>
      <c r="S694" s="403"/>
      <c r="T694" s="403"/>
      <c r="U694" s="403"/>
      <c r="V694" s="423">
        <f t="shared" si="27"/>
        <v>0</v>
      </c>
      <c r="W694" s="62"/>
      <c r="X694" s="62"/>
      <c r="Y694" s="69"/>
      <c r="Z694" s="62"/>
      <c r="AA694" s="62"/>
      <c r="AB694" s="372"/>
      <c r="AG694" s="417"/>
    </row>
    <row r="695" spans="2:33" ht="15">
      <c r="B695" s="42" t="e">
        <f>IF(#REF!="","",SUBTOTAL(3,#REF!))</f>
        <v>#REF!</v>
      </c>
      <c r="C695" s="371"/>
      <c r="D695" s="372"/>
      <c r="E695" s="373"/>
      <c r="F695" s="373"/>
      <c r="G695" s="373"/>
      <c r="H695" s="54"/>
      <c r="I695" s="373"/>
      <c r="J695" s="372"/>
      <c r="K695" s="372" t="s">
        <v>2848</v>
      </c>
      <c r="L695" s="43"/>
      <c r="M695" s="403"/>
      <c r="N695" s="403"/>
      <c r="O695" s="403"/>
      <c r="P695" s="403"/>
      <c r="Q695" s="101"/>
      <c r="R695" s="403"/>
      <c r="S695" s="403"/>
      <c r="T695" s="403"/>
      <c r="U695" s="403"/>
      <c r="V695" s="423">
        <f t="shared" si="27"/>
        <v>0</v>
      </c>
      <c r="W695" s="62"/>
      <c r="X695" s="62"/>
      <c r="Y695" s="69"/>
      <c r="Z695" s="62"/>
      <c r="AA695" s="62"/>
      <c r="AB695" s="372"/>
      <c r="AG695" s="417"/>
    </row>
    <row r="696" spans="2:33" ht="15">
      <c r="B696" s="42" t="e">
        <f>IF(#REF!="","",SUBTOTAL(3,#REF!))</f>
        <v>#REF!</v>
      </c>
      <c r="C696" s="371"/>
      <c r="D696" s="372"/>
      <c r="E696" s="373"/>
      <c r="F696" s="373"/>
      <c r="G696" s="373"/>
      <c r="H696" s="54"/>
      <c r="I696" s="373"/>
      <c r="J696" s="372"/>
      <c r="K696" s="372" t="s">
        <v>2849</v>
      </c>
      <c r="L696" s="43"/>
      <c r="M696" s="403"/>
      <c r="N696" s="403"/>
      <c r="O696" s="403"/>
      <c r="P696" s="403"/>
      <c r="Q696" s="101"/>
      <c r="R696" s="403"/>
      <c r="S696" s="403"/>
      <c r="T696" s="403"/>
      <c r="U696" s="403"/>
      <c r="V696" s="423">
        <f t="shared" si="27"/>
        <v>0</v>
      </c>
      <c r="W696" s="62"/>
      <c r="X696" s="62"/>
      <c r="Y696" s="69"/>
      <c r="Z696" s="62"/>
      <c r="AA696" s="62"/>
      <c r="AB696" s="372"/>
      <c r="AG696" s="417"/>
    </row>
    <row r="697" spans="2:33" ht="15">
      <c r="B697" s="42" t="e">
        <f>IF(#REF!="","",SUBTOTAL(3,#REF!))</f>
        <v>#REF!</v>
      </c>
      <c r="C697" s="371"/>
      <c r="D697" s="372"/>
      <c r="E697" s="373"/>
      <c r="F697" s="373"/>
      <c r="G697" s="373"/>
      <c r="H697" s="54"/>
      <c r="I697" s="373"/>
      <c r="J697" s="372"/>
      <c r="K697" s="372" t="s">
        <v>2850</v>
      </c>
      <c r="L697" s="43"/>
      <c r="M697" s="403"/>
      <c r="N697" s="403"/>
      <c r="O697" s="403"/>
      <c r="P697" s="403"/>
      <c r="Q697" s="101"/>
      <c r="R697" s="403"/>
      <c r="S697" s="403"/>
      <c r="T697" s="403"/>
      <c r="U697" s="403"/>
      <c r="V697" s="423">
        <f t="shared" si="27"/>
        <v>0</v>
      </c>
      <c r="W697" s="62"/>
      <c r="X697" s="62"/>
      <c r="Y697" s="69"/>
      <c r="Z697" s="62"/>
      <c r="AA697" s="62"/>
      <c r="AB697" s="372"/>
      <c r="AG697" s="417"/>
    </row>
    <row r="698" spans="2:33" ht="15">
      <c r="B698" s="42" t="e">
        <f>IF(#REF!="","",SUBTOTAL(3,#REF!))</f>
        <v>#REF!</v>
      </c>
      <c r="C698" s="371"/>
      <c r="D698" s="372"/>
      <c r="E698" s="373"/>
      <c r="F698" s="373"/>
      <c r="G698" s="373"/>
      <c r="H698" s="54"/>
      <c r="I698" s="373"/>
      <c r="J698" s="372"/>
      <c r="K698" s="372" t="s">
        <v>2851</v>
      </c>
      <c r="L698" s="43"/>
      <c r="M698" s="403"/>
      <c r="N698" s="403"/>
      <c r="O698" s="403"/>
      <c r="P698" s="403"/>
      <c r="Q698" s="101"/>
      <c r="R698" s="403"/>
      <c r="S698" s="403"/>
      <c r="T698" s="403"/>
      <c r="U698" s="403"/>
      <c r="V698" s="423">
        <f t="shared" si="27"/>
        <v>0</v>
      </c>
      <c r="W698" s="62"/>
      <c r="X698" s="62"/>
      <c r="Y698" s="69"/>
      <c r="Z698" s="62"/>
      <c r="AA698" s="62"/>
      <c r="AB698" s="372"/>
      <c r="AG698" s="417"/>
    </row>
    <row r="699" spans="2:33" ht="15">
      <c r="B699" s="42" t="e">
        <f>IF(#REF!="","",SUBTOTAL(3,#REF!))</f>
        <v>#REF!</v>
      </c>
      <c r="C699" s="371"/>
      <c r="D699" s="372"/>
      <c r="E699" s="373"/>
      <c r="F699" s="373"/>
      <c r="G699" s="373"/>
      <c r="H699" s="54"/>
      <c r="I699" s="373"/>
      <c r="J699" s="372"/>
      <c r="K699" s="372" t="s">
        <v>2852</v>
      </c>
      <c r="L699" s="43"/>
      <c r="M699" s="403"/>
      <c r="N699" s="403"/>
      <c r="O699" s="403"/>
      <c r="P699" s="403"/>
      <c r="Q699" s="101"/>
      <c r="R699" s="403"/>
      <c r="S699" s="403"/>
      <c r="T699" s="403"/>
      <c r="U699" s="403"/>
      <c r="V699" s="423">
        <f t="shared" si="27"/>
        <v>0</v>
      </c>
      <c r="W699" s="62"/>
      <c r="X699" s="62"/>
      <c r="Y699" s="69"/>
      <c r="Z699" s="62"/>
      <c r="AA699" s="62"/>
      <c r="AB699" s="372"/>
      <c r="AG699" s="417"/>
    </row>
    <row r="700" spans="2:33" ht="15">
      <c r="B700" s="42" t="e">
        <f>IF(#REF!="","",SUBTOTAL(3,#REF!))</f>
        <v>#REF!</v>
      </c>
      <c r="C700" s="371"/>
      <c r="D700" s="372"/>
      <c r="E700" s="373"/>
      <c r="F700" s="373"/>
      <c r="G700" s="373"/>
      <c r="H700" s="54"/>
      <c r="I700" s="373"/>
      <c r="J700" s="372"/>
      <c r="K700" s="372" t="s">
        <v>2853</v>
      </c>
      <c r="L700" s="43"/>
      <c r="M700" s="403"/>
      <c r="N700" s="403"/>
      <c r="O700" s="403"/>
      <c r="P700" s="403"/>
      <c r="Q700" s="101"/>
      <c r="R700" s="403"/>
      <c r="S700" s="403"/>
      <c r="T700" s="403"/>
      <c r="U700" s="403"/>
      <c r="V700" s="423">
        <f t="shared" si="27"/>
        <v>0</v>
      </c>
      <c r="W700" s="62"/>
      <c r="X700" s="62"/>
      <c r="Y700" s="69"/>
      <c r="Z700" s="62"/>
      <c r="AA700" s="62"/>
      <c r="AB700" s="372"/>
      <c r="AG700" s="417"/>
    </row>
    <row r="701" spans="2:33" ht="15">
      <c r="B701" s="42" t="e">
        <f>IF(#REF!="","",SUBTOTAL(3,#REF!))</f>
        <v>#REF!</v>
      </c>
      <c r="C701" s="371"/>
      <c r="D701" s="372"/>
      <c r="E701" s="373"/>
      <c r="F701" s="373"/>
      <c r="G701" s="373"/>
      <c r="H701" s="54"/>
      <c r="I701" s="373"/>
      <c r="J701" s="372"/>
      <c r="K701" s="372" t="s">
        <v>2854</v>
      </c>
      <c r="L701" s="43"/>
      <c r="M701" s="403"/>
      <c r="N701" s="403"/>
      <c r="O701" s="403"/>
      <c r="P701" s="403"/>
      <c r="Q701" s="101"/>
      <c r="R701" s="403"/>
      <c r="S701" s="403"/>
      <c r="T701" s="403"/>
      <c r="U701" s="403"/>
      <c r="V701" s="423">
        <f t="shared" si="27"/>
        <v>0</v>
      </c>
      <c r="W701" s="62"/>
      <c r="X701" s="62"/>
      <c r="Y701" s="69"/>
      <c r="Z701" s="62"/>
      <c r="AA701" s="62"/>
      <c r="AB701" s="372"/>
      <c r="AG701" s="417"/>
    </row>
    <row r="702" spans="2:33" ht="15">
      <c r="B702" s="42" t="e">
        <f>IF(#REF!="","",SUBTOTAL(3,#REF!))</f>
        <v>#REF!</v>
      </c>
      <c r="C702" s="371"/>
      <c r="D702" s="372"/>
      <c r="E702" s="373"/>
      <c r="F702" s="373"/>
      <c r="G702" s="373"/>
      <c r="H702" s="54"/>
      <c r="I702" s="373"/>
      <c r="J702" s="372"/>
      <c r="K702" s="372" t="s">
        <v>2855</v>
      </c>
      <c r="L702" s="43"/>
      <c r="M702" s="403"/>
      <c r="N702" s="403"/>
      <c r="O702" s="403"/>
      <c r="P702" s="403"/>
      <c r="Q702" s="101"/>
      <c r="R702" s="403"/>
      <c r="S702" s="403"/>
      <c r="T702" s="403"/>
      <c r="U702" s="403"/>
      <c r="V702" s="423">
        <f t="shared" si="27"/>
        <v>0</v>
      </c>
      <c r="W702" s="62"/>
      <c r="X702" s="62"/>
      <c r="Y702" s="69"/>
      <c r="Z702" s="62"/>
      <c r="AA702" s="62"/>
      <c r="AB702" s="372"/>
      <c r="AG702" s="417"/>
    </row>
    <row r="703" spans="2:33" ht="15">
      <c r="B703" s="42" t="e">
        <f>IF(#REF!="","",SUBTOTAL(3,#REF!))</f>
        <v>#REF!</v>
      </c>
      <c r="C703" s="371"/>
      <c r="D703" s="372"/>
      <c r="E703" s="373"/>
      <c r="F703" s="373"/>
      <c r="G703" s="373"/>
      <c r="H703" s="54"/>
      <c r="I703" s="373"/>
      <c r="J703" s="372"/>
      <c r="K703" s="372" t="s">
        <v>2856</v>
      </c>
      <c r="L703" s="43"/>
      <c r="M703" s="403"/>
      <c r="N703" s="403"/>
      <c r="O703" s="403"/>
      <c r="P703" s="403"/>
      <c r="Q703" s="101"/>
      <c r="R703" s="403"/>
      <c r="S703" s="403"/>
      <c r="T703" s="403"/>
      <c r="U703" s="403"/>
      <c r="V703" s="423">
        <f t="shared" si="27"/>
        <v>0</v>
      </c>
      <c r="W703" s="62"/>
      <c r="X703" s="62"/>
      <c r="Y703" s="69"/>
      <c r="Z703" s="62"/>
      <c r="AA703" s="62"/>
      <c r="AB703" s="372"/>
      <c r="AG703" s="417"/>
    </row>
    <row r="704" spans="2:33" ht="15">
      <c r="B704" s="42" t="e">
        <f>IF(#REF!="","",SUBTOTAL(3,#REF!))</f>
        <v>#REF!</v>
      </c>
      <c r="C704" s="371"/>
      <c r="D704" s="372"/>
      <c r="E704" s="373"/>
      <c r="F704" s="373"/>
      <c r="G704" s="373"/>
      <c r="H704" s="54"/>
      <c r="I704" s="373"/>
      <c r="J704" s="372"/>
      <c r="K704" s="372" t="s">
        <v>2857</v>
      </c>
      <c r="L704" s="43"/>
      <c r="M704" s="403"/>
      <c r="N704" s="403"/>
      <c r="O704" s="403"/>
      <c r="P704" s="403"/>
      <c r="Q704" s="101"/>
      <c r="R704" s="403"/>
      <c r="S704" s="403"/>
      <c r="T704" s="403"/>
      <c r="U704" s="403"/>
      <c r="V704" s="423">
        <f t="shared" si="27"/>
        <v>0</v>
      </c>
      <c r="W704" s="62"/>
      <c r="X704" s="62"/>
      <c r="Y704" s="69"/>
      <c r="Z704" s="62"/>
      <c r="AA704" s="62"/>
      <c r="AB704" s="372"/>
      <c r="AG704" s="417"/>
    </row>
    <row r="705" spans="1:33" ht="25.5">
      <c r="B705" s="42" t="e">
        <f>IF(#REF!="","",SUBTOTAL(3,#REF!))</f>
        <v>#REF!</v>
      </c>
      <c r="C705" s="371"/>
      <c r="D705" s="372"/>
      <c r="E705" s="373"/>
      <c r="F705" s="373"/>
      <c r="G705" s="373"/>
      <c r="H705" s="54"/>
      <c r="I705" s="373"/>
      <c r="J705" s="372"/>
      <c r="K705" s="372" t="s">
        <v>2858</v>
      </c>
      <c r="L705" s="43"/>
      <c r="M705" s="403"/>
      <c r="N705" s="403"/>
      <c r="O705" s="403"/>
      <c r="P705" s="403"/>
      <c r="Q705" s="101"/>
      <c r="R705" s="403"/>
      <c r="S705" s="403"/>
      <c r="T705" s="403"/>
      <c r="U705" s="403"/>
      <c r="V705" s="423">
        <f t="shared" si="27"/>
        <v>0</v>
      </c>
      <c r="W705" s="62"/>
      <c r="X705" s="62"/>
      <c r="Y705" s="69"/>
      <c r="Z705" s="62"/>
      <c r="AA705" s="62"/>
      <c r="AB705" s="372"/>
      <c r="AG705" s="417"/>
    </row>
    <row r="706" spans="1:33" ht="15">
      <c r="B706" s="42" t="e">
        <f>IF(#REF!="","",SUBTOTAL(3,#REF!))</f>
        <v>#REF!</v>
      </c>
      <c r="C706" s="374"/>
      <c r="D706" s="375"/>
      <c r="E706" s="376"/>
      <c r="F706" s="376"/>
      <c r="G706" s="376"/>
      <c r="H706" s="54"/>
      <c r="I706" s="376"/>
      <c r="J706" s="375"/>
      <c r="K706" s="375" t="s">
        <v>2859</v>
      </c>
      <c r="L706" s="48"/>
      <c r="M706" s="404"/>
      <c r="N706" s="404"/>
      <c r="O706" s="404"/>
      <c r="P706" s="404"/>
      <c r="Q706" s="102"/>
      <c r="R706" s="404"/>
      <c r="S706" s="404"/>
      <c r="T706" s="404"/>
      <c r="U706" s="403"/>
      <c r="V706" s="423">
        <f t="shared" si="27"/>
        <v>0</v>
      </c>
      <c r="W706" s="63"/>
      <c r="X706" s="63"/>
      <c r="Y706" s="70"/>
      <c r="Z706" s="63"/>
      <c r="AA706" s="63"/>
      <c r="AB706" s="375"/>
      <c r="AG706" s="417"/>
    </row>
    <row r="707" spans="1:33" ht="14.25">
      <c r="B707" s="42" t="e">
        <f>IF(#REF!="","",SUBTOTAL(3,#REF!))</f>
        <v>#REF!</v>
      </c>
      <c r="C707" s="380" t="s">
        <v>2436</v>
      </c>
      <c r="D707" s="381" t="s">
        <v>2408</v>
      </c>
      <c r="E707" s="364"/>
      <c r="F707" s="364"/>
      <c r="G707" s="364"/>
      <c r="H707" s="54"/>
      <c r="I707" s="379"/>
      <c r="J707" s="381"/>
      <c r="K707" s="381"/>
      <c r="L707" s="60"/>
      <c r="M707" s="405"/>
      <c r="N707" s="405"/>
      <c r="O707" s="405"/>
      <c r="P707" s="405"/>
      <c r="Q707" s="103"/>
      <c r="R707" s="405"/>
      <c r="S707" s="405"/>
      <c r="T707" s="405"/>
      <c r="U707" s="412"/>
      <c r="V707" s="424">
        <f t="shared" si="27"/>
        <v>0</v>
      </c>
      <c r="W707" s="71"/>
      <c r="X707" s="71"/>
      <c r="Y707" s="72"/>
      <c r="Z707" s="71"/>
      <c r="AA707" s="71"/>
      <c r="AB707" s="381"/>
      <c r="AG707" s="417">
        <f>AD707-Z707</f>
        <v>0</v>
      </c>
    </row>
    <row r="708" spans="1:33" ht="25.5">
      <c r="B708" s="42" t="e">
        <f>IF(#REF!="","",SUBTOTAL(3,#REF!))</f>
        <v>#REF!</v>
      </c>
      <c r="C708" s="369"/>
      <c r="D708" s="370" t="s">
        <v>2222</v>
      </c>
      <c r="E708" s="368"/>
      <c r="F708" s="368" t="s">
        <v>2279</v>
      </c>
      <c r="G708" s="368" t="s">
        <v>126</v>
      </c>
      <c r="H708" s="54"/>
      <c r="I708" s="368">
        <v>1009</v>
      </c>
      <c r="J708" s="370" t="s">
        <v>2298</v>
      </c>
      <c r="K708" s="370" t="s">
        <v>2860</v>
      </c>
      <c r="L708" s="38"/>
      <c r="M708" s="402">
        <v>1150000</v>
      </c>
      <c r="N708" s="402"/>
      <c r="O708" s="402"/>
      <c r="P708" s="402"/>
      <c r="Q708" s="100"/>
      <c r="R708" s="402">
        <v>710000</v>
      </c>
      <c r="S708" s="402">
        <v>710000</v>
      </c>
      <c r="T708" s="402">
        <v>874000</v>
      </c>
      <c r="U708" s="402"/>
      <c r="V708" s="422">
        <f t="shared" si="27"/>
        <v>710000</v>
      </c>
      <c r="W708" s="61">
        <v>396000</v>
      </c>
      <c r="X708" s="61">
        <v>324000</v>
      </c>
      <c r="Y708" s="68"/>
      <c r="Z708" s="61">
        <f>MIN(M708:X708)</f>
        <v>324000</v>
      </c>
      <c r="AA708" s="61">
        <f>Z708*I708</f>
        <v>326916000</v>
      </c>
      <c r="AB708" s="370"/>
      <c r="AC708" s="362">
        <f>VLOOKUP($D$9:$D$830,[6]TH6!$B$9:$I$567,8,0)</f>
        <v>1033</v>
      </c>
      <c r="AD708" s="362">
        <f>VLOOKUP($D$9:$D$830,[6]TH6!$B$9:$I$567,7,0)</f>
        <v>1539520</v>
      </c>
      <c r="AF708" s="362">
        <f>AC708-I708</f>
        <v>24</v>
      </c>
      <c r="AG708" s="417">
        <f>AD708-Z708</f>
        <v>1215520</v>
      </c>
    </row>
    <row r="709" spans="1:33" ht="51">
      <c r="B709" s="42" t="e">
        <f>IF(#REF!="","",SUBTOTAL(3,#REF!))</f>
        <v>#REF!</v>
      </c>
      <c r="C709" s="374"/>
      <c r="D709" s="375"/>
      <c r="E709" s="376"/>
      <c r="F709" s="376"/>
      <c r="G709" s="376"/>
      <c r="H709" s="54"/>
      <c r="I709" s="376"/>
      <c r="J709" s="375"/>
      <c r="K709" s="375" t="s">
        <v>2225</v>
      </c>
      <c r="L709" s="48"/>
      <c r="M709" s="404"/>
      <c r="N709" s="404"/>
      <c r="O709" s="404"/>
      <c r="P709" s="404"/>
      <c r="Q709" s="102"/>
      <c r="R709" s="404"/>
      <c r="S709" s="404"/>
      <c r="T709" s="404"/>
      <c r="U709" s="403"/>
      <c r="V709" s="423">
        <f t="shared" si="27"/>
        <v>0</v>
      </c>
      <c r="W709" s="63"/>
      <c r="X709" s="63"/>
      <c r="Y709" s="70"/>
      <c r="Z709" s="63"/>
      <c r="AA709" s="63"/>
      <c r="AB709" s="375"/>
      <c r="AG709" s="417"/>
    </row>
    <row r="710" spans="1:33" ht="38.25">
      <c r="B710" s="78" t="e">
        <f>IF(#REF!="","",SUBTOTAL(3,#REF!))</f>
        <v>#REF!</v>
      </c>
      <c r="C710" s="377"/>
      <c r="D710" s="378" t="s">
        <v>2227</v>
      </c>
      <c r="E710" s="379"/>
      <c r="F710" s="379" t="s">
        <v>2279</v>
      </c>
      <c r="G710" s="379" t="s">
        <v>126</v>
      </c>
      <c r="H710" s="54"/>
      <c r="I710" s="379">
        <v>604</v>
      </c>
      <c r="J710" s="378" t="s">
        <v>2298</v>
      </c>
      <c r="K710" s="378" t="s">
        <v>2228</v>
      </c>
      <c r="L710" s="54"/>
      <c r="M710" s="406"/>
      <c r="N710" s="406"/>
      <c r="O710" s="406"/>
      <c r="P710" s="406"/>
      <c r="Q710" s="104"/>
      <c r="R710" s="406">
        <v>500000</v>
      </c>
      <c r="S710" s="406">
        <v>328000</v>
      </c>
      <c r="T710" s="406">
        <v>638300</v>
      </c>
      <c r="U710" s="402"/>
      <c r="V710" s="422">
        <f t="shared" si="27"/>
        <v>328000</v>
      </c>
      <c r="W710" s="73">
        <v>440000</v>
      </c>
      <c r="X710" s="73">
        <v>340000</v>
      </c>
      <c r="Y710" s="74"/>
      <c r="Z710" s="73">
        <f>MIN(M710:X710)</f>
        <v>328000</v>
      </c>
      <c r="AA710" s="73">
        <f>Z710*I710</f>
        <v>198112000</v>
      </c>
      <c r="AB710" s="378"/>
      <c r="AC710" s="362">
        <f>VLOOKUP($D$9:$D$830,[6]TH6!$B$9:$I$567,8,0)</f>
        <v>607</v>
      </c>
      <c r="AD710" s="362">
        <f>VLOOKUP($D$9:$D$830,[6]TH6!$B$9:$I$567,7,0)</f>
        <v>589620</v>
      </c>
      <c r="AF710" s="362">
        <f>AC710-I710</f>
        <v>3</v>
      </c>
      <c r="AG710" s="417">
        <f>AD710-Z710</f>
        <v>261620</v>
      </c>
    </row>
    <row r="711" spans="1:33" ht="14.25">
      <c r="B711" s="78"/>
      <c r="C711" s="382"/>
      <c r="D711" s="383" t="s">
        <v>2861</v>
      </c>
      <c r="E711" s="377"/>
      <c r="F711" s="377"/>
      <c r="G711" s="377"/>
      <c r="H711" s="79"/>
      <c r="I711" s="391">
        <f>SUM(I9:I710)</f>
        <v>358818</v>
      </c>
      <c r="J711" s="382"/>
      <c r="K711" s="382"/>
      <c r="L711" s="79"/>
      <c r="M711" s="407"/>
      <c r="N711" s="407"/>
      <c r="O711" s="407"/>
      <c r="P711" s="407"/>
      <c r="Q711" s="105"/>
      <c r="R711" s="407"/>
      <c r="S711" s="407"/>
      <c r="T711" s="407"/>
      <c r="U711" s="414"/>
      <c r="V711" s="425">
        <f t="shared" si="27"/>
        <v>0</v>
      </c>
      <c r="W711" s="81"/>
      <c r="X711" s="81"/>
      <c r="Y711" s="82"/>
      <c r="Z711" s="81"/>
      <c r="AA711" s="81" t="e">
        <f>SUM(AA9:AA710)</f>
        <v>#REF!</v>
      </c>
      <c r="AB711" s="418"/>
      <c r="AG711" s="417"/>
    </row>
    <row r="712" spans="1:33" s="419" customFormat="1" ht="14.25">
      <c r="A712" s="83"/>
      <c r="B712" s="32" t="s">
        <v>2862</v>
      </c>
      <c r="C712" s="366"/>
      <c r="D712" s="366"/>
      <c r="E712" s="366"/>
      <c r="F712" s="366"/>
      <c r="G712" s="366"/>
      <c r="H712" s="33"/>
      <c r="I712" s="366"/>
      <c r="J712" s="366"/>
      <c r="K712" s="366"/>
      <c r="L712" s="33"/>
      <c r="M712" s="408"/>
      <c r="N712" s="408"/>
      <c r="O712" s="408"/>
      <c r="P712" s="408"/>
      <c r="Q712" s="106"/>
      <c r="R712" s="408"/>
      <c r="S712" s="408"/>
      <c r="T712" s="408"/>
      <c r="U712" s="415"/>
      <c r="V712" s="426">
        <f t="shared" si="27"/>
        <v>0</v>
      </c>
      <c r="W712" s="84"/>
      <c r="X712" s="84"/>
      <c r="Y712" s="33"/>
      <c r="Z712" s="84"/>
      <c r="AA712" s="84"/>
      <c r="AB712" s="416"/>
      <c r="AC712" s="362"/>
      <c r="AD712" s="362"/>
      <c r="AE712" s="362"/>
      <c r="AF712" s="362"/>
      <c r="AG712" s="417"/>
    </row>
    <row r="713" spans="1:33" ht="76.5">
      <c r="B713" s="53" t="e">
        <f>IF(#REF!="","",SUBTOTAL(3,#REF!))</f>
        <v>#REF!</v>
      </c>
      <c r="C713" s="377"/>
      <c r="D713" s="378" t="s">
        <v>91</v>
      </c>
      <c r="E713" s="379" t="s">
        <v>2279</v>
      </c>
      <c r="F713" s="379"/>
      <c r="G713" s="379" t="s">
        <v>43</v>
      </c>
      <c r="H713" s="54"/>
      <c r="I713" s="379">
        <v>156</v>
      </c>
      <c r="J713" s="378"/>
      <c r="K713" s="378" t="s">
        <v>2863</v>
      </c>
      <c r="L713" s="55"/>
      <c r="M713" s="398"/>
      <c r="N713" s="398"/>
      <c r="O713" s="398"/>
      <c r="P713" s="398"/>
      <c r="Q713" s="99"/>
      <c r="R713" s="398"/>
      <c r="S713" s="398"/>
      <c r="T713" s="398">
        <v>1178400</v>
      </c>
      <c r="U713" s="395"/>
      <c r="V713" s="422">
        <f t="shared" si="27"/>
        <v>1178400</v>
      </c>
      <c r="W713" s="57">
        <v>2970000</v>
      </c>
      <c r="X713" s="57">
        <v>1424000</v>
      </c>
      <c r="Y713" s="58" t="s">
        <v>2864</v>
      </c>
      <c r="Z713" s="56"/>
      <c r="AA713" s="56">
        <f t="shared" ref="AA713:AA725" si="28">Z713*I713</f>
        <v>0</v>
      </c>
      <c r="AB713" s="378" t="s">
        <v>2865</v>
      </c>
      <c r="AC713" s="362">
        <f>VLOOKUP($D$9:$D$830,[6]TH6!$B$9:$I$567,8,0)</f>
        <v>156</v>
      </c>
      <c r="AD713" s="362">
        <f>VLOOKUP($D$9:$D$830,[6]TH6!$B$9:$I$567,7,0)</f>
        <v>1101100</v>
      </c>
      <c r="AF713" s="362">
        <f>AC713-I713</f>
        <v>0</v>
      </c>
      <c r="AG713" s="417">
        <f>AD713-Z713</f>
        <v>1101100</v>
      </c>
    </row>
    <row r="714" spans="1:33" ht="216.75">
      <c r="B714" s="53" t="e">
        <f>IF(#REF!="","",SUBTOTAL(3,#REF!))</f>
        <v>#REF!</v>
      </c>
      <c r="C714" s="377"/>
      <c r="D714" s="378" t="s">
        <v>2866</v>
      </c>
      <c r="E714" s="379" t="s">
        <v>2279</v>
      </c>
      <c r="F714" s="379"/>
      <c r="G714" s="379" t="s">
        <v>126</v>
      </c>
      <c r="H714" s="54"/>
      <c r="I714" s="379">
        <v>130</v>
      </c>
      <c r="J714" s="378"/>
      <c r="K714" s="378" t="s">
        <v>2867</v>
      </c>
      <c r="L714" s="55"/>
      <c r="M714" s="398"/>
      <c r="N714" s="398">
        <v>6037000</v>
      </c>
      <c r="O714" s="398"/>
      <c r="P714" s="398"/>
      <c r="Q714" s="99"/>
      <c r="R714" s="398"/>
      <c r="S714" s="398"/>
      <c r="T714" s="398"/>
      <c r="U714" s="395"/>
      <c r="V714" s="422">
        <f t="shared" ref="V714:V777" si="29">MIN(M714:U714)</f>
        <v>6037000</v>
      </c>
      <c r="W714" s="57">
        <v>10100000</v>
      </c>
      <c r="X714" s="57">
        <v>15450000</v>
      </c>
      <c r="Y714" s="58" t="s">
        <v>2868</v>
      </c>
      <c r="Z714" s="56"/>
      <c r="AA714" s="56">
        <f t="shared" si="28"/>
        <v>0</v>
      </c>
      <c r="AB714" s="378" t="s">
        <v>2865</v>
      </c>
      <c r="AC714" s="362">
        <f>VLOOKUP($D$9:$D$830,[6]TH6!$B$9:$I$567,8,0)</f>
        <v>130</v>
      </c>
      <c r="AD714" s="362">
        <f>VLOOKUP($D$9:$D$830,[6]TH6!$B$9:$I$567,7,0)</f>
        <v>11696000</v>
      </c>
      <c r="AF714" s="362">
        <f>AC714-I714</f>
        <v>0</v>
      </c>
      <c r="AG714" s="417">
        <f>AD714-Z714</f>
        <v>11696000</v>
      </c>
    </row>
    <row r="715" spans="1:33" ht="51">
      <c r="B715" s="34" t="e">
        <f>IF(#REF!="","",SUBTOTAL(3,#REF!))</f>
        <v>#REF!</v>
      </c>
      <c r="C715" s="369"/>
      <c r="D715" s="370" t="s">
        <v>2869</v>
      </c>
      <c r="E715" s="368" t="s">
        <v>2279</v>
      </c>
      <c r="F715" s="368"/>
      <c r="G715" s="368" t="s">
        <v>126</v>
      </c>
      <c r="H715" s="54"/>
      <c r="I715" s="368">
        <v>133</v>
      </c>
      <c r="J715" s="387"/>
      <c r="K715" s="387" t="s">
        <v>2870</v>
      </c>
      <c r="L715" s="39"/>
      <c r="M715" s="395"/>
      <c r="N715" s="395"/>
      <c r="O715" s="395"/>
      <c r="P715" s="395"/>
      <c r="Q715" s="96"/>
      <c r="R715" s="395"/>
      <c r="S715" s="395"/>
      <c r="T715" s="395"/>
      <c r="U715" s="395"/>
      <c r="V715" s="422">
        <f t="shared" si="29"/>
        <v>0</v>
      </c>
      <c r="W715" s="41">
        <v>18200000</v>
      </c>
      <c r="X715" s="41">
        <v>19880000</v>
      </c>
      <c r="Y715" s="85" t="s">
        <v>2871</v>
      </c>
      <c r="Z715" s="40"/>
      <c r="AA715" s="40">
        <f t="shared" si="28"/>
        <v>0</v>
      </c>
      <c r="AB715" s="1969" t="s">
        <v>2865</v>
      </c>
      <c r="AC715" s="362">
        <f>VLOOKUP($D$9:$D$830,[6]TH6!$B$9:$I$567,8,0)</f>
        <v>133</v>
      </c>
      <c r="AD715" s="362">
        <f>VLOOKUP($D$9:$D$830,[6]TH6!$B$9:$I$567,7,0)</f>
        <v>12564675</v>
      </c>
      <c r="AF715" s="362">
        <f>AC715-I715</f>
        <v>0</v>
      </c>
      <c r="AG715" s="417">
        <f>AD715-Z715</f>
        <v>12564675</v>
      </c>
    </row>
    <row r="716" spans="1:33" ht="15">
      <c r="B716" s="42" t="e">
        <f>IF(#REF!="","",SUBTOTAL(3,#REF!))</f>
        <v>#REF!</v>
      </c>
      <c r="C716" s="371"/>
      <c r="D716" s="372"/>
      <c r="E716" s="373"/>
      <c r="F716" s="373"/>
      <c r="G716" s="373"/>
      <c r="H716" s="54"/>
      <c r="I716" s="373"/>
      <c r="J716" s="388"/>
      <c r="K716" s="388" t="s">
        <v>2872</v>
      </c>
      <c r="L716" s="45"/>
      <c r="M716" s="396"/>
      <c r="N716" s="396"/>
      <c r="O716" s="396"/>
      <c r="P716" s="396"/>
      <c r="Q716" s="97"/>
      <c r="R716" s="396"/>
      <c r="S716" s="396"/>
      <c r="T716" s="396"/>
      <c r="U716" s="396"/>
      <c r="V716" s="423">
        <f t="shared" si="29"/>
        <v>0</v>
      </c>
      <c r="W716" s="47"/>
      <c r="X716" s="47"/>
      <c r="Y716" s="44"/>
      <c r="Z716" s="46"/>
      <c r="AA716" s="46">
        <f t="shared" si="28"/>
        <v>0</v>
      </c>
      <c r="AB716" s="1988"/>
      <c r="AG716" s="417"/>
    </row>
    <row r="717" spans="1:33" ht="25.5">
      <c r="B717" s="42" t="e">
        <f>IF(#REF!="","",SUBTOTAL(3,#REF!))</f>
        <v>#REF!</v>
      </c>
      <c r="C717" s="371"/>
      <c r="D717" s="372"/>
      <c r="E717" s="373"/>
      <c r="F717" s="373"/>
      <c r="G717" s="373"/>
      <c r="H717" s="54"/>
      <c r="I717" s="373"/>
      <c r="J717" s="388"/>
      <c r="K717" s="388" t="s">
        <v>2873</v>
      </c>
      <c r="L717" s="45"/>
      <c r="M717" s="396"/>
      <c r="N717" s="396"/>
      <c r="O717" s="396"/>
      <c r="P717" s="396"/>
      <c r="Q717" s="97"/>
      <c r="R717" s="396"/>
      <c r="S717" s="396"/>
      <c r="T717" s="396"/>
      <c r="U717" s="396"/>
      <c r="V717" s="423">
        <f t="shared" si="29"/>
        <v>0</v>
      </c>
      <c r="W717" s="47"/>
      <c r="X717" s="47"/>
      <c r="Y717" s="44"/>
      <c r="Z717" s="46"/>
      <c r="AA717" s="46">
        <f t="shared" si="28"/>
        <v>0</v>
      </c>
      <c r="AB717" s="1988"/>
      <c r="AG717" s="417"/>
    </row>
    <row r="718" spans="1:33" ht="15">
      <c r="B718" s="42" t="e">
        <f>IF(#REF!="","",SUBTOTAL(3,#REF!))</f>
        <v>#REF!</v>
      </c>
      <c r="C718" s="371"/>
      <c r="D718" s="372"/>
      <c r="E718" s="373"/>
      <c r="F718" s="373"/>
      <c r="G718" s="373"/>
      <c r="H718" s="54"/>
      <c r="I718" s="373"/>
      <c r="J718" s="388"/>
      <c r="K718" s="388" t="s">
        <v>2874</v>
      </c>
      <c r="L718" s="45"/>
      <c r="M718" s="396"/>
      <c r="N718" s="396"/>
      <c r="O718" s="396"/>
      <c r="P718" s="396"/>
      <c r="Q718" s="97"/>
      <c r="R718" s="396"/>
      <c r="S718" s="396"/>
      <c r="T718" s="396"/>
      <c r="U718" s="396"/>
      <c r="V718" s="423">
        <f t="shared" si="29"/>
        <v>0</v>
      </c>
      <c r="W718" s="47"/>
      <c r="X718" s="47"/>
      <c r="Y718" s="44"/>
      <c r="Z718" s="46"/>
      <c r="AA718" s="46">
        <f t="shared" si="28"/>
        <v>0</v>
      </c>
      <c r="AB718" s="1988"/>
      <c r="AG718" s="417"/>
    </row>
    <row r="719" spans="1:33" ht="15">
      <c r="B719" s="42" t="e">
        <f>IF(#REF!="","",SUBTOTAL(3,#REF!))</f>
        <v>#REF!</v>
      </c>
      <c r="C719" s="371"/>
      <c r="D719" s="372"/>
      <c r="E719" s="373"/>
      <c r="F719" s="373"/>
      <c r="G719" s="373"/>
      <c r="H719" s="54"/>
      <c r="I719" s="373"/>
      <c r="J719" s="388"/>
      <c r="K719" s="388" t="s">
        <v>2875</v>
      </c>
      <c r="L719" s="45"/>
      <c r="M719" s="396"/>
      <c r="N719" s="396"/>
      <c r="O719" s="396"/>
      <c r="P719" s="396"/>
      <c r="Q719" s="97"/>
      <c r="R719" s="396"/>
      <c r="S719" s="396"/>
      <c r="T719" s="396"/>
      <c r="U719" s="396"/>
      <c r="V719" s="423">
        <f t="shared" si="29"/>
        <v>0</v>
      </c>
      <c r="W719" s="47"/>
      <c r="X719" s="47"/>
      <c r="Y719" s="44"/>
      <c r="Z719" s="46"/>
      <c r="AA719" s="46">
        <f t="shared" si="28"/>
        <v>0</v>
      </c>
      <c r="AB719" s="1988"/>
      <c r="AG719" s="417"/>
    </row>
    <row r="720" spans="1:33" ht="15">
      <c r="B720" s="42" t="e">
        <f>IF(#REF!="","",SUBTOTAL(3,#REF!))</f>
        <v>#REF!</v>
      </c>
      <c r="C720" s="371"/>
      <c r="D720" s="372"/>
      <c r="E720" s="373"/>
      <c r="F720" s="373"/>
      <c r="G720" s="373"/>
      <c r="H720" s="54"/>
      <c r="I720" s="373"/>
      <c r="J720" s="388"/>
      <c r="K720" s="388" t="s">
        <v>2876</v>
      </c>
      <c r="L720" s="45"/>
      <c r="M720" s="396"/>
      <c r="N720" s="396"/>
      <c r="O720" s="396"/>
      <c r="P720" s="396"/>
      <c r="Q720" s="97"/>
      <c r="R720" s="396"/>
      <c r="S720" s="396"/>
      <c r="T720" s="396"/>
      <c r="U720" s="396"/>
      <c r="V720" s="423">
        <f t="shared" si="29"/>
        <v>0</v>
      </c>
      <c r="W720" s="47"/>
      <c r="X720" s="47"/>
      <c r="Y720" s="44"/>
      <c r="Z720" s="46"/>
      <c r="AA720" s="46">
        <f t="shared" si="28"/>
        <v>0</v>
      </c>
      <c r="AB720" s="1988"/>
      <c r="AG720" s="417"/>
    </row>
    <row r="721" spans="2:33" ht="25.5">
      <c r="B721" s="42" t="e">
        <f>IF(#REF!="","",SUBTOTAL(3,#REF!))</f>
        <v>#REF!</v>
      </c>
      <c r="C721" s="371"/>
      <c r="D721" s="372"/>
      <c r="E721" s="373"/>
      <c r="F721" s="373"/>
      <c r="G721" s="373"/>
      <c r="H721" s="54"/>
      <c r="I721" s="373"/>
      <c r="J721" s="388"/>
      <c r="K721" s="388" t="s">
        <v>2877</v>
      </c>
      <c r="L721" s="45"/>
      <c r="M721" s="396"/>
      <c r="N721" s="396"/>
      <c r="O721" s="396"/>
      <c r="P721" s="396"/>
      <c r="Q721" s="97"/>
      <c r="R721" s="396"/>
      <c r="S721" s="396"/>
      <c r="T721" s="396"/>
      <c r="U721" s="396"/>
      <c r="V721" s="423">
        <f t="shared" si="29"/>
        <v>0</v>
      </c>
      <c r="W721" s="47"/>
      <c r="X721" s="47"/>
      <c r="Y721" s="44"/>
      <c r="Z721" s="46"/>
      <c r="AA721" s="46">
        <f t="shared" si="28"/>
        <v>0</v>
      </c>
      <c r="AB721" s="1988"/>
      <c r="AG721" s="417"/>
    </row>
    <row r="722" spans="2:33" ht="38.25">
      <c r="B722" s="42" t="e">
        <f>IF(#REF!="","",SUBTOTAL(3,#REF!))</f>
        <v>#REF!</v>
      </c>
      <c r="C722" s="371"/>
      <c r="D722" s="372"/>
      <c r="E722" s="373"/>
      <c r="F722" s="373"/>
      <c r="G722" s="373"/>
      <c r="H722" s="54"/>
      <c r="I722" s="373"/>
      <c r="J722" s="388"/>
      <c r="K722" s="388" t="s">
        <v>2878</v>
      </c>
      <c r="L722" s="45"/>
      <c r="M722" s="396"/>
      <c r="N722" s="396"/>
      <c r="O722" s="396"/>
      <c r="P722" s="396"/>
      <c r="Q722" s="97"/>
      <c r="R722" s="396"/>
      <c r="S722" s="396"/>
      <c r="T722" s="396"/>
      <c r="U722" s="396"/>
      <c r="V722" s="423">
        <f t="shared" si="29"/>
        <v>0</v>
      </c>
      <c r="W722" s="47"/>
      <c r="X722" s="47"/>
      <c r="Y722" s="44"/>
      <c r="Z722" s="46"/>
      <c r="AA722" s="46">
        <f t="shared" si="28"/>
        <v>0</v>
      </c>
      <c r="AB722" s="1988"/>
      <c r="AG722" s="417"/>
    </row>
    <row r="723" spans="2:33" ht="15">
      <c r="B723" s="42" t="e">
        <f>IF(#REF!="","",SUBTOTAL(3,#REF!))</f>
        <v>#REF!</v>
      </c>
      <c r="C723" s="371"/>
      <c r="D723" s="372"/>
      <c r="E723" s="373"/>
      <c r="F723" s="373"/>
      <c r="G723" s="373"/>
      <c r="H723" s="54"/>
      <c r="I723" s="373"/>
      <c r="J723" s="388"/>
      <c r="K723" s="388" t="s">
        <v>2879</v>
      </c>
      <c r="L723" s="45"/>
      <c r="M723" s="396"/>
      <c r="N723" s="396"/>
      <c r="O723" s="396"/>
      <c r="P723" s="396"/>
      <c r="Q723" s="97"/>
      <c r="R723" s="396"/>
      <c r="S723" s="396"/>
      <c r="T723" s="396"/>
      <c r="U723" s="396"/>
      <c r="V723" s="423">
        <f t="shared" si="29"/>
        <v>0</v>
      </c>
      <c r="W723" s="47"/>
      <c r="X723" s="47"/>
      <c r="Y723" s="44"/>
      <c r="Z723" s="46"/>
      <c r="AA723" s="46">
        <f t="shared" si="28"/>
        <v>0</v>
      </c>
      <c r="AB723" s="1988"/>
      <c r="AG723" s="417"/>
    </row>
    <row r="724" spans="2:33" ht="25.5">
      <c r="B724" s="42" t="e">
        <f>IF(#REF!="","",SUBTOTAL(3,#REF!))</f>
        <v>#REF!</v>
      </c>
      <c r="C724" s="374"/>
      <c r="D724" s="375"/>
      <c r="E724" s="376"/>
      <c r="F724" s="376"/>
      <c r="G724" s="376"/>
      <c r="H724" s="54"/>
      <c r="I724" s="376"/>
      <c r="J724" s="389"/>
      <c r="K724" s="389" t="s">
        <v>2880</v>
      </c>
      <c r="L724" s="50"/>
      <c r="M724" s="397"/>
      <c r="N724" s="397"/>
      <c r="O724" s="397"/>
      <c r="P724" s="397"/>
      <c r="Q724" s="98"/>
      <c r="R724" s="397"/>
      <c r="S724" s="397"/>
      <c r="T724" s="397"/>
      <c r="U724" s="396"/>
      <c r="V724" s="423">
        <f t="shared" si="29"/>
        <v>0</v>
      </c>
      <c r="W724" s="52"/>
      <c r="X724" s="52"/>
      <c r="Y724" s="49"/>
      <c r="Z724" s="51"/>
      <c r="AA724" s="51">
        <f t="shared" si="28"/>
        <v>0</v>
      </c>
      <c r="AB724" s="1970"/>
      <c r="AG724" s="417"/>
    </row>
    <row r="725" spans="2:33" ht="63.75">
      <c r="B725" s="34" t="e">
        <f>IF(#REF!="","",SUBTOTAL(3,#REF!))</f>
        <v>#REF!</v>
      </c>
      <c r="C725" s="369"/>
      <c r="D725" s="370" t="s">
        <v>2881</v>
      </c>
      <c r="E725" s="368" t="s">
        <v>2279</v>
      </c>
      <c r="F725" s="368"/>
      <c r="G725" s="368" t="s">
        <v>126</v>
      </c>
      <c r="H725" s="54"/>
      <c r="I725" s="368">
        <v>118</v>
      </c>
      <c r="J725" s="387"/>
      <c r="K725" s="387" t="s">
        <v>2882</v>
      </c>
      <c r="L725" s="39"/>
      <c r="M725" s="395"/>
      <c r="N725" s="395"/>
      <c r="O725" s="395"/>
      <c r="P725" s="395">
        <v>23250000</v>
      </c>
      <c r="Q725" s="96"/>
      <c r="R725" s="395">
        <v>18000000</v>
      </c>
      <c r="S725" s="395"/>
      <c r="T725" s="395"/>
      <c r="U725" s="395"/>
      <c r="V725" s="422">
        <f t="shared" si="29"/>
        <v>18000000</v>
      </c>
      <c r="W725" s="41">
        <v>29000000</v>
      </c>
      <c r="X725" s="41">
        <v>27500000</v>
      </c>
      <c r="Y725" s="85" t="s">
        <v>2883</v>
      </c>
      <c r="Z725" s="40"/>
      <c r="AA725" s="40">
        <f t="shared" si="28"/>
        <v>0</v>
      </c>
      <c r="AB725" s="1969" t="s">
        <v>2884</v>
      </c>
      <c r="AC725" s="362">
        <f>VLOOKUP($D$9:$D$830,[6]TH6!$B$9:$I$567,8,0)</f>
        <v>118</v>
      </c>
      <c r="AD725" s="362">
        <f>VLOOKUP($D$9:$D$830,[6]TH6!$B$9:$I$567,7,0)</f>
        <v>18933200</v>
      </c>
      <c r="AF725" s="362">
        <f>AC725-I725</f>
        <v>0</v>
      </c>
      <c r="AG725" s="417">
        <f>AD725-Z725</f>
        <v>18933200</v>
      </c>
    </row>
    <row r="726" spans="2:33" ht="15">
      <c r="B726" s="42" t="e">
        <f>IF(#REF!="","",SUBTOTAL(3,#REF!))</f>
        <v>#REF!</v>
      </c>
      <c r="C726" s="371"/>
      <c r="D726" s="372"/>
      <c r="E726" s="373"/>
      <c r="F726" s="373"/>
      <c r="G726" s="373"/>
      <c r="H726" s="54"/>
      <c r="I726" s="373"/>
      <c r="J726" s="388"/>
      <c r="K726" s="388" t="s">
        <v>2885</v>
      </c>
      <c r="L726" s="45"/>
      <c r="M726" s="396"/>
      <c r="N726" s="396"/>
      <c r="O726" s="396"/>
      <c r="P726" s="396"/>
      <c r="Q726" s="97"/>
      <c r="R726" s="396"/>
      <c r="S726" s="396"/>
      <c r="T726" s="396"/>
      <c r="U726" s="396"/>
      <c r="V726" s="423">
        <f t="shared" si="29"/>
        <v>0</v>
      </c>
      <c r="W726" s="47"/>
      <c r="X726" s="47"/>
      <c r="Y726" s="44"/>
      <c r="Z726" s="46"/>
      <c r="AA726" s="46"/>
      <c r="AB726" s="1988"/>
      <c r="AG726" s="417"/>
    </row>
    <row r="727" spans="2:33" ht="15">
      <c r="B727" s="42" t="e">
        <f>IF(#REF!="","",SUBTOTAL(3,#REF!))</f>
        <v>#REF!</v>
      </c>
      <c r="C727" s="371"/>
      <c r="D727" s="372"/>
      <c r="E727" s="373"/>
      <c r="F727" s="373"/>
      <c r="G727" s="373"/>
      <c r="H727" s="54"/>
      <c r="I727" s="373"/>
      <c r="J727" s="388"/>
      <c r="K727" s="388" t="s">
        <v>2886</v>
      </c>
      <c r="L727" s="45"/>
      <c r="M727" s="396"/>
      <c r="N727" s="396"/>
      <c r="O727" s="396"/>
      <c r="P727" s="396"/>
      <c r="Q727" s="97"/>
      <c r="R727" s="396"/>
      <c r="S727" s="396"/>
      <c r="T727" s="396"/>
      <c r="U727" s="396"/>
      <c r="V727" s="423">
        <f t="shared" si="29"/>
        <v>0</v>
      </c>
      <c r="W727" s="47"/>
      <c r="X727" s="47"/>
      <c r="Y727" s="44"/>
      <c r="Z727" s="46"/>
      <c r="AA727" s="46"/>
      <c r="AB727" s="1988"/>
      <c r="AG727" s="417"/>
    </row>
    <row r="728" spans="2:33" ht="15">
      <c r="B728" s="42" t="e">
        <f>IF(#REF!="","",SUBTOTAL(3,#REF!))</f>
        <v>#REF!</v>
      </c>
      <c r="C728" s="371"/>
      <c r="D728" s="372"/>
      <c r="E728" s="373"/>
      <c r="F728" s="373"/>
      <c r="G728" s="373"/>
      <c r="H728" s="54"/>
      <c r="I728" s="373"/>
      <c r="J728" s="388"/>
      <c r="K728" s="388" t="s">
        <v>2887</v>
      </c>
      <c r="L728" s="45"/>
      <c r="M728" s="396"/>
      <c r="N728" s="396"/>
      <c r="O728" s="396"/>
      <c r="P728" s="396"/>
      <c r="Q728" s="97"/>
      <c r="R728" s="396"/>
      <c r="S728" s="396"/>
      <c r="T728" s="396"/>
      <c r="U728" s="396"/>
      <c r="V728" s="423">
        <f t="shared" si="29"/>
        <v>0</v>
      </c>
      <c r="W728" s="47"/>
      <c r="X728" s="47"/>
      <c r="Y728" s="44"/>
      <c r="Z728" s="46"/>
      <c r="AA728" s="46"/>
      <c r="AB728" s="1988"/>
      <c r="AG728" s="417"/>
    </row>
    <row r="729" spans="2:33" ht="15">
      <c r="B729" s="42" t="e">
        <f>IF(#REF!="","",SUBTOTAL(3,#REF!))</f>
        <v>#REF!</v>
      </c>
      <c r="C729" s="371"/>
      <c r="D729" s="372"/>
      <c r="E729" s="373"/>
      <c r="F729" s="373"/>
      <c r="G729" s="373"/>
      <c r="H729" s="54"/>
      <c r="I729" s="373"/>
      <c r="J729" s="388"/>
      <c r="K729" s="388" t="s">
        <v>2888</v>
      </c>
      <c r="L729" s="45"/>
      <c r="M729" s="396"/>
      <c r="N729" s="396"/>
      <c r="O729" s="396"/>
      <c r="P729" s="396"/>
      <c r="Q729" s="97"/>
      <c r="R729" s="396"/>
      <c r="S729" s="396"/>
      <c r="T729" s="396"/>
      <c r="U729" s="396"/>
      <c r="V729" s="423">
        <f t="shared" si="29"/>
        <v>0</v>
      </c>
      <c r="W729" s="47"/>
      <c r="X729" s="47"/>
      <c r="Y729" s="44"/>
      <c r="Z729" s="46"/>
      <c r="AA729" s="46"/>
      <c r="AB729" s="1988"/>
      <c r="AG729" s="417"/>
    </row>
    <row r="730" spans="2:33" ht="15">
      <c r="B730" s="42" t="e">
        <f>IF(#REF!="","",SUBTOTAL(3,#REF!))</f>
        <v>#REF!</v>
      </c>
      <c r="C730" s="374"/>
      <c r="D730" s="375"/>
      <c r="E730" s="376"/>
      <c r="F730" s="376"/>
      <c r="G730" s="376"/>
      <c r="H730" s="54"/>
      <c r="I730" s="376"/>
      <c r="J730" s="389"/>
      <c r="K730" s="389" t="s">
        <v>2889</v>
      </c>
      <c r="L730" s="50"/>
      <c r="M730" s="397"/>
      <c r="N730" s="397"/>
      <c r="O730" s="397"/>
      <c r="P730" s="397"/>
      <c r="Q730" s="98"/>
      <c r="R730" s="397"/>
      <c r="S730" s="397"/>
      <c r="T730" s="397"/>
      <c r="U730" s="396"/>
      <c r="V730" s="423">
        <f t="shared" si="29"/>
        <v>0</v>
      </c>
      <c r="W730" s="52"/>
      <c r="X730" s="52"/>
      <c r="Y730" s="49"/>
      <c r="Z730" s="51"/>
      <c r="AA730" s="51"/>
      <c r="AB730" s="1970"/>
      <c r="AG730" s="417"/>
    </row>
    <row r="731" spans="2:33" ht="76.5">
      <c r="B731" s="34" t="e">
        <f>IF(#REF!="","",SUBTOTAL(3,#REF!))</f>
        <v>#REF!</v>
      </c>
      <c r="C731" s="369"/>
      <c r="D731" s="370" t="s">
        <v>101</v>
      </c>
      <c r="E731" s="368" t="s">
        <v>2279</v>
      </c>
      <c r="F731" s="368" t="s">
        <v>2279</v>
      </c>
      <c r="G731" s="368" t="s">
        <v>43</v>
      </c>
      <c r="H731" s="54"/>
      <c r="I731" s="368">
        <v>96</v>
      </c>
      <c r="J731" s="387"/>
      <c r="K731" s="387" t="s">
        <v>2890</v>
      </c>
      <c r="L731" s="39"/>
      <c r="M731" s="395"/>
      <c r="N731" s="395"/>
      <c r="O731" s="395"/>
      <c r="P731" s="395"/>
      <c r="Q731" s="96"/>
      <c r="R731" s="395">
        <v>12000000</v>
      </c>
      <c r="S731" s="395"/>
      <c r="T731" s="395"/>
      <c r="U731" s="395"/>
      <c r="V731" s="422">
        <f t="shared" si="29"/>
        <v>12000000</v>
      </c>
      <c r="W731" s="41">
        <v>22000000</v>
      </c>
      <c r="X731" s="41">
        <v>18725000</v>
      </c>
      <c r="Y731" s="85" t="s">
        <v>2891</v>
      </c>
      <c r="Z731" s="40"/>
      <c r="AA731" s="40">
        <f>Z731*I731</f>
        <v>0</v>
      </c>
      <c r="AB731" s="1969" t="s">
        <v>2884</v>
      </c>
      <c r="AC731" s="362">
        <f>VLOOKUP($D$9:$D$830,[6]TH6!$B$9:$I$567,8,0)</f>
        <v>96</v>
      </c>
      <c r="AD731" s="362">
        <f>VLOOKUP($D$9:$D$830,[6]TH6!$B$9:$I$567,7,0)</f>
        <v>12648000</v>
      </c>
      <c r="AF731" s="362">
        <f>AC731-I731</f>
        <v>0</v>
      </c>
      <c r="AG731" s="417">
        <f>AD731-Z731</f>
        <v>12648000</v>
      </c>
    </row>
    <row r="732" spans="2:33" ht="15">
      <c r="B732" s="42" t="e">
        <f>IF(#REF!="","",SUBTOTAL(3,#REF!))</f>
        <v>#REF!</v>
      </c>
      <c r="C732" s="371"/>
      <c r="D732" s="372"/>
      <c r="E732" s="373"/>
      <c r="F732" s="373"/>
      <c r="G732" s="373"/>
      <c r="H732" s="54"/>
      <c r="I732" s="373"/>
      <c r="J732" s="388"/>
      <c r="K732" s="388" t="s">
        <v>2892</v>
      </c>
      <c r="L732" s="45"/>
      <c r="M732" s="396"/>
      <c r="N732" s="396"/>
      <c r="O732" s="396"/>
      <c r="P732" s="396"/>
      <c r="Q732" s="97"/>
      <c r="R732" s="396"/>
      <c r="S732" s="396"/>
      <c r="T732" s="396"/>
      <c r="U732" s="396"/>
      <c r="V732" s="423">
        <f t="shared" si="29"/>
        <v>0</v>
      </c>
      <c r="W732" s="47"/>
      <c r="X732" s="47"/>
      <c r="Y732" s="44"/>
      <c r="Z732" s="46"/>
      <c r="AA732" s="46">
        <f>Z732*I732</f>
        <v>0</v>
      </c>
      <c r="AB732" s="1988"/>
      <c r="AG732" s="417"/>
    </row>
    <row r="733" spans="2:33" ht="15">
      <c r="B733" s="42" t="e">
        <f>IF(#REF!="","",SUBTOTAL(3,#REF!))</f>
        <v>#REF!</v>
      </c>
      <c r="C733" s="371"/>
      <c r="D733" s="372"/>
      <c r="E733" s="373"/>
      <c r="F733" s="373"/>
      <c r="G733" s="373"/>
      <c r="H733" s="54"/>
      <c r="I733" s="373"/>
      <c r="J733" s="388"/>
      <c r="K733" s="388" t="s">
        <v>2893</v>
      </c>
      <c r="L733" s="45"/>
      <c r="M733" s="396"/>
      <c r="N733" s="396"/>
      <c r="O733" s="396"/>
      <c r="P733" s="396"/>
      <c r="Q733" s="97"/>
      <c r="R733" s="396"/>
      <c r="S733" s="396"/>
      <c r="T733" s="396"/>
      <c r="U733" s="396"/>
      <c r="V733" s="423">
        <f t="shared" si="29"/>
        <v>0</v>
      </c>
      <c r="W733" s="47"/>
      <c r="X733" s="47"/>
      <c r="Y733" s="44"/>
      <c r="Z733" s="46"/>
      <c r="AA733" s="46"/>
      <c r="AB733" s="1988"/>
      <c r="AG733" s="417"/>
    </row>
    <row r="734" spans="2:33" ht="15">
      <c r="B734" s="42" t="e">
        <f>IF(#REF!="","",SUBTOTAL(3,#REF!))</f>
        <v>#REF!</v>
      </c>
      <c r="C734" s="374"/>
      <c r="D734" s="375"/>
      <c r="E734" s="376"/>
      <c r="F734" s="376"/>
      <c r="G734" s="376"/>
      <c r="H734" s="54"/>
      <c r="I734" s="376"/>
      <c r="J734" s="389"/>
      <c r="K734" s="389" t="s">
        <v>2894</v>
      </c>
      <c r="L734" s="50"/>
      <c r="M734" s="397"/>
      <c r="N734" s="397"/>
      <c r="O734" s="397"/>
      <c r="P734" s="397"/>
      <c r="Q734" s="98"/>
      <c r="R734" s="397"/>
      <c r="S734" s="397"/>
      <c r="T734" s="397"/>
      <c r="U734" s="396"/>
      <c r="V734" s="423">
        <f t="shared" si="29"/>
        <v>0</v>
      </c>
      <c r="W734" s="52"/>
      <c r="X734" s="52"/>
      <c r="Y734" s="49"/>
      <c r="Z734" s="51"/>
      <c r="AA734" s="51"/>
      <c r="AB734" s="1970"/>
      <c r="AG734" s="417"/>
    </row>
    <row r="735" spans="2:33" ht="89.25">
      <c r="B735" s="34" t="e">
        <f>IF(#REF!="","",SUBTOTAL(3,#REF!))</f>
        <v>#REF!</v>
      </c>
      <c r="C735" s="369"/>
      <c r="D735" s="370" t="s">
        <v>2895</v>
      </c>
      <c r="E735" s="368" t="s">
        <v>2279</v>
      </c>
      <c r="F735" s="368"/>
      <c r="G735" s="368" t="s">
        <v>43</v>
      </c>
      <c r="H735" s="54"/>
      <c r="I735" s="368">
        <v>86</v>
      </c>
      <c r="J735" s="387"/>
      <c r="K735" s="387" t="s">
        <v>2896</v>
      </c>
      <c r="L735" s="39"/>
      <c r="M735" s="395"/>
      <c r="N735" s="395"/>
      <c r="O735" s="395"/>
      <c r="P735" s="395">
        <v>3650000</v>
      </c>
      <c r="Q735" s="96"/>
      <c r="R735" s="395">
        <v>6500000</v>
      </c>
      <c r="S735" s="395"/>
      <c r="T735" s="395"/>
      <c r="U735" s="395"/>
      <c r="V735" s="422">
        <f t="shared" si="29"/>
        <v>3650000</v>
      </c>
      <c r="W735" s="41">
        <v>3500000</v>
      </c>
      <c r="X735" s="41">
        <v>6500000</v>
      </c>
      <c r="Y735" s="85" t="s">
        <v>2897</v>
      </c>
      <c r="Z735" s="40"/>
      <c r="AA735" s="40">
        <f>Z735*I735</f>
        <v>0</v>
      </c>
      <c r="AB735" s="1969" t="s">
        <v>2884</v>
      </c>
      <c r="AC735" s="362">
        <f>VLOOKUP($D$9:$D$830,[6]TH6!$B$9:$I$567,8,0)</f>
        <v>86</v>
      </c>
      <c r="AD735" s="362">
        <f>VLOOKUP($D$9:$D$830,[6]TH6!$B$9:$I$567,7,0)</f>
        <v>4489350</v>
      </c>
      <c r="AF735" s="362">
        <f>AC735-I735</f>
        <v>0</v>
      </c>
      <c r="AG735" s="417">
        <f>AD735-Z735</f>
        <v>4489350</v>
      </c>
    </row>
    <row r="736" spans="2:33" ht="15">
      <c r="B736" s="42" t="e">
        <f>IF(#REF!="","",SUBTOTAL(3,#REF!))</f>
        <v>#REF!</v>
      </c>
      <c r="C736" s="371"/>
      <c r="D736" s="372"/>
      <c r="E736" s="373"/>
      <c r="F736" s="373"/>
      <c r="G736" s="373"/>
      <c r="H736" s="54"/>
      <c r="I736" s="373"/>
      <c r="J736" s="388"/>
      <c r="K736" s="388" t="s">
        <v>2898</v>
      </c>
      <c r="L736" s="45"/>
      <c r="M736" s="396"/>
      <c r="N736" s="396"/>
      <c r="O736" s="396"/>
      <c r="P736" s="396">
        <v>4290000</v>
      </c>
      <c r="Q736" s="97"/>
      <c r="R736" s="396"/>
      <c r="S736" s="396"/>
      <c r="T736" s="396"/>
      <c r="U736" s="396"/>
      <c r="V736" s="423">
        <f t="shared" si="29"/>
        <v>4290000</v>
      </c>
      <c r="W736" s="47"/>
      <c r="X736" s="47"/>
      <c r="Y736" s="44"/>
      <c r="Z736" s="46"/>
      <c r="AA736" s="46"/>
      <c r="AB736" s="1988"/>
      <c r="AG736" s="417"/>
    </row>
    <row r="737" spans="2:33" ht="15">
      <c r="B737" s="42" t="e">
        <f>IF(#REF!="","",SUBTOTAL(3,#REF!))</f>
        <v>#REF!</v>
      </c>
      <c r="C737" s="371"/>
      <c r="D737" s="372"/>
      <c r="E737" s="373"/>
      <c r="F737" s="373"/>
      <c r="G737" s="373"/>
      <c r="H737" s="54"/>
      <c r="I737" s="373"/>
      <c r="J737" s="388"/>
      <c r="K737" s="388" t="s">
        <v>2899</v>
      </c>
      <c r="L737" s="45"/>
      <c r="M737" s="396"/>
      <c r="N737" s="396"/>
      <c r="O737" s="396"/>
      <c r="P737" s="396"/>
      <c r="Q737" s="97"/>
      <c r="R737" s="396"/>
      <c r="S737" s="396"/>
      <c r="T737" s="396"/>
      <c r="U737" s="396"/>
      <c r="V737" s="423">
        <f t="shared" si="29"/>
        <v>0</v>
      </c>
      <c r="W737" s="47"/>
      <c r="X737" s="47"/>
      <c r="Y737" s="44"/>
      <c r="Z737" s="46"/>
      <c r="AA737" s="46"/>
      <c r="AB737" s="1988"/>
      <c r="AG737" s="417"/>
    </row>
    <row r="738" spans="2:33" ht="15">
      <c r="B738" s="42" t="e">
        <f>IF(#REF!="","",SUBTOTAL(3,#REF!))</f>
        <v>#REF!</v>
      </c>
      <c r="C738" s="371"/>
      <c r="D738" s="372"/>
      <c r="E738" s="373"/>
      <c r="F738" s="373"/>
      <c r="G738" s="373"/>
      <c r="H738" s="54"/>
      <c r="I738" s="373"/>
      <c r="J738" s="388"/>
      <c r="K738" s="388" t="s">
        <v>2900</v>
      </c>
      <c r="L738" s="45"/>
      <c r="M738" s="396"/>
      <c r="N738" s="396"/>
      <c r="O738" s="396"/>
      <c r="P738" s="396"/>
      <c r="Q738" s="97"/>
      <c r="R738" s="396"/>
      <c r="S738" s="396"/>
      <c r="T738" s="396"/>
      <c r="U738" s="396"/>
      <c r="V738" s="423">
        <f t="shared" si="29"/>
        <v>0</v>
      </c>
      <c r="W738" s="47"/>
      <c r="X738" s="47"/>
      <c r="Y738" s="44"/>
      <c r="Z738" s="46"/>
      <c r="AA738" s="46"/>
      <c r="AB738" s="1988"/>
      <c r="AG738" s="417"/>
    </row>
    <row r="739" spans="2:33" ht="15">
      <c r="B739" s="42" t="e">
        <f>IF(#REF!="","",SUBTOTAL(3,#REF!))</f>
        <v>#REF!</v>
      </c>
      <c r="C739" s="371"/>
      <c r="D739" s="372"/>
      <c r="E739" s="373"/>
      <c r="F739" s="373"/>
      <c r="G739" s="373"/>
      <c r="H739" s="54"/>
      <c r="I739" s="373"/>
      <c r="J739" s="388"/>
      <c r="K739" s="388" t="s">
        <v>2901</v>
      </c>
      <c r="L739" s="45"/>
      <c r="M739" s="396"/>
      <c r="N739" s="396"/>
      <c r="O739" s="396"/>
      <c r="P739" s="396"/>
      <c r="Q739" s="97"/>
      <c r="R739" s="396"/>
      <c r="S739" s="396"/>
      <c r="T739" s="396"/>
      <c r="U739" s="396"/>
      <c r="V739" s="423">
        <f t="shared" si="29"/>
        <v>0</v>
      </c>
      <c r="W739" s="47"/>
      <c r="X739" s="47"/>
      <c r="Y739" s="44"/>
      <c r="Z739" s="46"/>
      <c r="AA739" s="46"/>
      <c r="AB739" s="1988"/>
      <c r="AG739" s="417"/>
    </row>
    <row r="740" spans="2:33" ht="15">
      <c r="B740" s="42" t="e">
        <f>IF(#REF!="","",SUBTOTAL(3,#REF!))</f>
        <v>#REF!</v>
      </c>
      <c r="C740" s="371"/>
      <c r="D740" s="372"/>
      <c r="E740" s="373"/>
      <c r="F740" s="373"/>
      <c r="G740" s="373"/>
      <c r="H740" s="54"/>
      <c r="I740" s="373"/>
      <c r="J740" s="388"/>
      <c r="K740" s="388" t="s">
        <v>2902</v>
      </c>
      <c r="L740" s="45"/>
      <c r="M740" s="396"/>
      <c r="N740" s="396"/>
      <c r="O740" s="396"/>
      <c r="P740" s="396"/>
      <c r="Q740" s="97"/>
      <c r="R740" s="396"/>
      <c r="S740" s="396"/>
      <c r="T740" s="396"/>
      <c r="U740" s="396"/>
      <c r="V740" s="423">
        <f t="shared" si="29"/>
        <v>0</v>
      </c>
      <c r="W740" s="47"/>
      <c r="X740" s="47"/>
      <c r="Y740" s="44"/>
      <c r="Z740" s="46"/>
      <c r="AA740" s="46"/>
      <c r="AB740" s="1988"/>
      <c r="AG740" s="417"/>
    </row>
    <row r="741" spans="2:33" ht="15">
      <c r="B741" s="42" t="e">
        <f>IF(#REF!="","",SUBTOTAL(3,#REF!))</f>
        <v>#REF!</v>
      </c>
      <c r="C741" s="371"/>
      <c r="D741" s="372"/>
      <c r="E741" s="373"/>
      <c r="F741" s="373"/>
      <c r="G741" s="373"/>
      <c r="H741" s="54"/>
      <c r="I741" s="373"/>
      <c r="J741" s="388"/>
      <c r="K741" s="388" t="s">
        <v>2903</v>
      </c>
      <c r="L741" s="45"/>
      <c r="M741" s="396"/>
      <c r="N741" s="396"/>
      <c r="O741" s="396"/>
      <c r="P741" s="396"/>
      <c r="Q741" s="97"/>
      <c r="R741" s="396"/>
      <c r="S741" s="396"/>
      <c r="T741" s="396"/>
      <c r="U741" s="396"/>
      <c r="V741" s="423">
        <f t="shared" si="29"/>
        <v>0</v>
      </c>
      <c r="W741" s="47"/>
      <c r="X741" s="47"/>
      <c r="Y741" s="44"/>
      <c r="Z741" s="46"/>
      <c r="AA741" s="46"/>
      <c r="AB741" s="1988"/>
      <c r="AG741" s="417"/>
    </row>
    <row r="742" spans="2:33" ht="15">
      <c r="B742" s="42" t="e">
        <f>IF(#REF!="","",SUBTOTAL(3,#REF!))</f>
        <v>#REF!</v>
      </c>
      <c r="C742" s="371"/>
      <c r="D742" s="372"/>
      <c r="E742" s="373"/>
      <c r="F742" s="373"/>
      <c r="G742" s="373"/>
      <c r="H742" s="54"/>
      <c r="I742" s="373"/>
      <c r="J742" s="388"/>
      <c r="K742" s="388" t="s">
        <v>2904</v>
      </c>
      <c r="L742" s="45"/>
      <c r="M742" s="396"/>
      <c r="N742" s="396"/>
      <c r="O742" s="396"/>
      <c r="P742" s="396"/>
      <c r="Q742" s="97"/>
      <c r="R742" s="396"/>
      <c r="S742" s="396"/>
      <c r="T742" s="396"/>
      <c r="U742" s="396"/>
      <c r="V742" s="423">
        <f t="shared" si="29"/>
        <v>0</v>
      </c>
      <c r="W742" s="47"/>
      <c r="X742" s="47"/>
      <c r="Y742" s="44"/>
      <c r="Z742" s="46"/>
      <c r="AA742" s="46"/>
      <c r="AB742" s="1988"/>
      <c r="AG742" s="417"/>
    </row>
    <row r="743" spans="2:33" ht="15">
      <c r="B743" s="42" t="e">
        <f>IF(#REF!="","",SUBTOTAL(3,#REF!))</f>
        <v>#REF!</v>
      </c>
      <c r="C743" s="374"/>
      <c r="D743" s="375"/>
      <c r="E743" s="376"/>
      <c r="F743" s="376"/>
      <c r="G743" s="376"/>
      <c r="H743" s="54"/>
      <c r="I743" s="376"/>
      <c r="J743" s="389"/>
      <c r="K743" s="389" t="s">
        <v>2905</v>
      </c>
      <c r="L743" s="50"/>
      <c r="M743" s="397"/>
      <c r="N743" s="397"/>
      <c r="O743" s="397"/>
      <c r="P743" s="397"/>
      <c r="Q743" s="98"/>
      <c r="R743" s="397"/>
      <c r="S743" s="397"/>
      <c r="T743" s="397"/>
      <c r="U743" s="396"/>
      <c r="V743" s="423">
        <f t="shared" si="29"/>
        <v>0</v>
      </c>
      <c r="W743" s="52"/>
      <c r="X743" s="52"/>
      <c r="Y743" s="49"/>
      <c r="Z743" s="51"/>
      <c r="AA743" s="51"/>
      <c r="AB743" s="1970"/>
      <c r="AG743" s="417"/>
    </row>
    <row r="744" spans="2:33" ht="15">
      <c r="B744" s="34" t="e">
        <f>IF(#REF!="","",SUBTOTAL(3,#REF!))</f>
        <v>#REF!</v>
      </c>
      <c r="C744" s="369"/>
      <c r="D744" s="370" t="s">
        <v>113</v>
      </c>
      <c r="E744" s="368" t="s">
        <v>2279</v>
      </c>
      <c r="F744" s="368" t="s">
        <v>2279</v>
      </c>
      <c r="G744" s="368" t="s">
        <v>43</v>
      </c>
      <c r="H744" s="54"/>
      <c r="I744" s="368">
        <v>152</v>
      </c>
      <c r="J744" s="387"/>
      <c r="K744" s="387" t="s">
        <v>2571</v>
      </c>
      <c r="L744" s="39"/>
      <c r="M744" s="395"/>
      <c r="N744" s="395"/>
      <c r="O744" s="395"/>
      <c r="P744" s="395"/>
      <c r="Q744" s="96"/>
      <c r="R744" s="395"/>
      <c r="S744" s="395"/>
      <c r="T744" s="395"/>
      <c r="U744" s="395"/>
      <c r="V744" s="422">
        <f t="shared" si="29"/>
        <v>0</v>
      </c>
      <c r="W744" s="41">
        <v>1210000</v>
      </c>
      <c r="X744" s="41">
        <v>520000</v>
      </c>
      <c r="Y744" s="1985" t="s">
        <v>2906</v>
      </c>
      <c r="Z744" s="40"/>
      <c r="AA744" s="40">
        <f>Z744*I744</f>
        <v>0</v>
      </c>
      <c r="AB744" s="1969" t="s">
        <v>2884</v>
      </c>
      <c r="AC744" s="362">
        <f>VLOOKUP($D$9:$D$830,[6]TH6!$B$9:$I$567,8,0)</f>
        <v>152</v>
      </c>
      <c r="AD744" s="362">
        <f>VLOOKUP($D$9:$D$830,[6]TH6!$B$9:$I$567,7,0)</f>
        <v>1647525</v>
      </c>
      <c r="AF744" s="362">
        <f>AC744-I744</f>
        <v>0</v>
      </c>
      <c r="AG744" s="417">
        <f>AD744-Z744</f>
        <v>1647525</v>
      </c>
    </row>
    <row r="745" spans="2:33" ht="15">
      <c r="B745" s="42" t="e">
        <f>IF(#REF!="","",SUBTOTAL(3,#REF!))</f>
        <v>#REF!</v>
      </c>
      <c r="C745" s="371"/>
      <c r="D745" s="372"/>
      <c r="E745" s="373"/>
      <c r="F745" s="373"/>
      <c r="G745" s="373"/>
      <c r="H745" s="54"/>
      <c r="I745" s="373"/>
      <c r="J745" s="388"/>
      <c r="K745" s="388" t="s">
        <v>2572</v>
      </c>
      <c r="L745" s="45"/>
      <c r="M745" s="396"/>
      <c r="N745" s="396"/>
      <c r="O745" s="396"/>
      <c r="P745" s="396"/>
      <c r="Q745" s="97"/>
      <c r="R745" s="396"/>
      <c r="S745" s="396"/>
      <c r="T745" s="396"/>
      <c r="U745" s="396"/>
      <c r="V745" s="423">
        <f t="shared" si="29"/>
        <v>0</v>
      </c>
      <c r="W745" s="47"/>
      <c r="X745" s="47"/>
      <c r="Y745" s="1986"/>
      <c r="Z745" s="46"/>
      <c r="AA745" s="46">
        <f>Z745*I745</f>
        <v>0</v>
      </c>
      <c r="AB745" s="1988"/>
      <c r="AG745" s="417"/>
    </row>
    <row r="746" spans="2:33" ht="15">
      <c r="B746" s="42" t="e">
        <f>IF(#REF!="","",SUBTOTAL(3,#REF!))</f>
        <v>#REF!</v>
      </c>
      <c r="C746" s="371"/>
      <c r="D746" s="372"/>
      <c r="E746" s="373"/>
      <c r="F746" s="373"/>
      <c r="G746" s="373"/>
      <c r="H746" s="54"/>
      <c r="I746" s="373"/>
      <c r="J746" s="388"/>
      <c r="K746" s="388" t="s">
        <v>2573</v>
      </c>
      <c r="L746" s="45"/>
      <c r="M746" s="396"/>
      <c r="N746" s="396"/>
      <c r="O746" s="396"/>
      <c r="P746" s="396"/>
      <c r="Q746" s="97"/>
      <c r="R746" s="396"/>
      <c r="S746" s="396"/>
      <c r="T746" s="396"/>
      <c r="U746" s="396"/>
      <c r="V746" s="423">
        <f t="shared" si="29"/>
        <v>0</v>
      </c>
      <c r="W746" s="47"/>
      <c r="X746" s="47"/>
      <c r="Y746" s="1986"/>
      <c r="Z746" s="46"/>
      <c r="AA746" s="46"/>
      <c r="AB746" s="1988"/>
      <c r="AG746" s="417"/>
    </row>
    <row r="747" spans="2:33" ht="15">
      <c r="B747" s="42" t="e">
        <f>IF(#REF!="","",SUBTOTAL(3,#REF!))</f>
        <v>#REF!</v>
      </c>
      <c r="C747" s="371"/>
      <c r="D747" s="372"/>
      <c r="E747" s="373"/>
      <c r="F747" s="373"/>
      <c r="G747" s="373"/>
      <c r="H747" s="54"/>
      <c r="I747" s="373"/>
      <c r="J747" s="388"/>
      <c r="K747" s="388" t="s">
        <v>2574</v>
      </c>
      <c r="L747" s="45"/>
      <c r="M747" s="396"/>
      <c r="N747" s="396"/>
      <c r="O747" s="396"/>
      <c r="P747" s="396"/>
      <c r="Q747" s="97"/>
      <c r="R747" s="396"/>
      <c r="S747" s="396"/>
      <c r="T747" s="396"/>
      <c r="U747" s="396"/>
      <c r="V747" s="423">
        <f t="shared" si="29"/>
        <v>0</v>
      </c>
      <c r="W747" s="47"/>
      <c r="X747" s="47"/>
      <c r="Y747" s="1986"/>
      <c r="Z747" s="46"/>
      <c r="AA747" s="46"/>
      <c r="AB747" s="1988"/>
      <c r="AG747" s="417"/>
    </row>
    <row r="748" spans="2:33" ht="15">
      <c r="B748" s="42" t="e">
        <f>IF(#REF!="","",SUBTOTAL(3,#REF!))</f>
        <v>#REF!</v>
      </c>
      <c r="C748" s="374"/>
      <c r="D748" s="375"/>
      <c r="E748" s="376"/>
      <c r="F748" s="376"/>
      <c r="G748" s="376"/>
      <c r="H748" s="54"/>
      <c r="I748" s="376"/>
      <c r="J748" s="389"/>
      <c r="K748" s="389" t="s">
        <v>2575</v>
      </c>
      <c r="L748" s="50"/>
      <c r="M748" s="397"/>
      <c r="N748" s="397"/>
      <c r="O748" s="397"/>
      <c r="P748" s="397"/>
      <c r="Q748" s="98"/>
      <c r="R748" s="397"/>
      <c r="S748" s="397"/>
      <c r="T748" s="397"/>
      <c r="U748" s="396"/>
      <c r="V748" s="423">
        <f t="shared" si="29"/>
        <v>0</v>
      </c>
      <c r="W748" s="52"/>
      <c r="X748" s="52"/>
      <c r="Y748" s="1987"/>
      <c r="Z748" s="51"/>
      <c r="AA748" s="51"/>
      <c r="AB748" s="1970"/>
      <c r="AG748" s="417"/>
    </row>
    <row r="749" spans="2:33" ht="15">
      <c r="B749" s="34" t="e">
        <f>IF(#REF!="","",SUBTOTAL(3,#REF!))</f>
        <v>#REF!</v>
      </c>
      <c r="C749" s="369"/>
      <c r="D749" s="370" t="s">
        <v>121</v>
      </c>
      <c r="E749" s="368"/>
      <c r="F749" s="368" t="s">
        <v>2279</v>
      </c>
      <c r="G749" s="368" t="s">
        <v>122</v>
      </c>
      <c r="H749" s="54"/>
      <c r="I749" s="368">
        <v>153</v>
      </c>
      <c r="J749" s="387"/>
      <c r="K749" s="387" t="s">
        <v>2907</v>
      </c>
      <c r="L749" s="39"/>
      <c r="M749" s="395"/>
      <c r="N749" s="395"/>
      <c r="O749" s="395"/>
      <c r="P749" s="395"/>
      <c r="Q749" s="96"/>
      <c r="R749" s="395"/>
      <c r="S749" s="395"/>
      <c r="T749" s="395"/>
      <c r="U749" s="395"/>
      <c r="V749" s="422">
        <f t="shared" si="29"/>
        <v>0</v>
      </c>
      <c r="W749" s="41">
        <v>1870000</v>
      </c>
      <c r="X749" s="41">
        <v>520000</v>
      </c>
      <c r="Y749" s="1989" t="s">
        <v>2908</v>
      </c>
      <c r="Z749" s="40"/>
      <c r="AA749" s="40">
        <f>Z749*I749</f>
        <v>0</v>
      </c>
      <c r="AB749" s="1969" t="s">
        <v>2884</v>
      </c>
      <c r="AC749" s="362">
        <f>VLOOKUP($D$9:$D$830,[6]TH6!$B$9:$I$567,8,0)</f>
        <v>153</v>
      </c>
      <c r="AD749" s="362">
        <f>VLOOKUP($D$9:$D$830,[6]TH6!$B$9:$I$567,7,0)</f>
        <v>860725</v>
      </c>
      <c r="AF749" s="362">
        <f>AC749-I749</f>
        <v>0</v>
      </c>
      <c r="AG749" s="417">
        <f>AD749-Z749</f>
        <v>860725</v>
      </c>
    </row>
    <row r="750" spans="2:33" ht="15">
      <c r="B750" s="42" t="e">
        <f>IF(#REF!="","",SUBTOTAL(3,#REF!))</f>
        <v>#REF!</v>
      </c>
      <c r="C750" s="371"/>
      <c r="D750" s="372"/>
      <c r="E750" s="373"/>
      <c r="F750" s="373"/>
      <c r="G750" s="373"/>
      <c r="H750" s="54"/>
      <c r="I750" s="373"/>
      <c r="J750" s="388"/>
      <c r="K750" s="388" t="s">
        <v>2909</v>
      </c>
      <c r="L750" s="45"/>
      <c r="M750" s="396"/>
      <c r="N750" s="396"/>
      <c r="O750" s="396"/>
      <c r="P750" s="396"/>
      <c r="Q750" s="97"/>
      <c r="R750" s="396"/>
      <c r="S750" s="396"/>
      <c r="T750" s="396"/>
      <c r="U750" s="396"/>
      <c r="V750" s="423">
        <f t="shared" si="29"/>
        <v>0</v>
      </c>
      <c r="W750" s="47"/>
      <c r="X750" s="47"/>
      <c r="Y750" s="1990"/>
      <c r="Z750" s="46"/>
      <c r="AA750" s="46"/>
      <c r="AB750" s="1988"/>
      <c r="AG750" s="417"/>
    </row>
    <row r="751" spans="2:33" ht="15">
      <c r="B751" s="42" t="e">
        <f>IF(#REF!="","",SUBTOTAL(3,#REF!))</f>
        <v>#REF!</v>
      </c>
      <c r="C751" s="371"/>
      <c r="D751" s="372"/>
      <c r="E751" s="373"/>
      <c r="F751" s="373"/>
      <c r="G751" s="373"/>
      <c r="H751" s="54"/>
      <c r="I751" s="373"/>
      <c r="J751" s="388"/>
      <c r="K751" s="388" t="s">
        <v>2910</v>
      </c>
      <c r="L751" s="45"/>
      <c r="M751" s="396"/>
      <c r="N751" s="396"/>
      <c r="O751" s="396"/>
      <c r="P751" s="396"/>
      <c r="Q751" s="97"/>
      <c r="R751" s="396"/>
      <c r="S751" s="396"/>
      <c r="T751" s="396"/>
      <c r="U751" s="396"/>
      <c r="V751" s="423">
        <f t="shared" si="29"/>
        <v>0</v>
      </c>
      <c r="W751" s="47"/>
      <c r="X751" s="47"/>
      <c r="Y751" s="1990"/>
      <c r="Z751" s="46"/>
      <c r="AA751" s="46"/>
      <c r="AB751" s="1988"/>
      <c r="AG751" s="417"/>
    </row>
    <row r="752" spans="2:33" ht="15">
      <c r="B752" s="42" t="e">
        <f>IF(#REF!="","",SUBTOTAL(3,#REF!))</f>
        <v>#REF!</v>
      </c>
      <c r="C752" s="371"/>
      <c r="D752" s="372"/>
      <c r="E752" s="373"/>
      <c r="F752" s="373"/>
      <c r="G752" s="373"/>
      <c r="H752" s="54"/>
      <c r="I752" s="373"/>
      <c r="J752" s="388"/>
      <c r="K752" s="388" t="s">
        <v>2911</v>
      </c>
      <c r="L752" s="45"/>
      <c r="M752" s="396"/>
      <c r="N752" s="396"/>
      <c r="O752" s="396"/>
      <c r="P752" s="396"/>
      <c r="Q752" s="97"/>
      <c r="R752" s="396"/>
      <c r="S752" s="396"/>
      <c r="T752" s="396"/>
      <c r="U752" s="396"/>
      <c r="V752" s="423">
        <f t="shared" si="29"/>
        <v>0</v>
      </c>
      <c r="W752" s="47"/>
      <c r="X752" s="47"/>
      <c r="Y752" s="1990"/>
      <c r="Z752" s="46"/>
      <c r="AA752" s="46"/>
      <c r="AB752" s="1988"/>
      <c r="AG752" s="417"/>
    </row>
    <row r="753" spans="2:33" ht="15">
      <c r="B753" s="42" t="e">
        <f>IF(#REF!="","",SUBTOTAL(3,#REF!))</f>
        <v>#REF!</v>
      </c>
      <c r="C753" s="374"/>
      <c r="D753" s="375"/>
      <c r="E753" s="376"/>
      <c r="F753" s="376"/>
      <c r="G753" s="376"/>
      <c r="H753" s="54"/>
      <c r="I753" s="376"/>
      <c r="J753" s="389"/>
      <c r="K753" s="389" t="s">
        <v>2912</v>
      </c>
      <c r="L753" s="50"/>
      <c r="M753" s="397"/>
      <c r="N753" s="397"/>
      <c r="O753" s="397"/>
      <c r="P753" s="397"/>
      <c r="Q753" s="98"/>
      <c r="R753" s="397"/>
      <c r="S753" s="397"/>
      <c r="T753" s="397"/>
      <c r="U753" s="396"/>
      <c r="V753" s="423">
        <f t="shared" si="29"/>
        <v>0</v>
      </c>
      <c r="W753" s="52"/>
      <c r="X753" s="52"/>
      <c r="Y753" s="1991"/>
      <c r="Z753" s="51"/>
      <c r="AA753" s="51"/>
      <c r="AB753" s="1970"/>
      <c r="AG753" s="417"/>
    </row>
    <row r="754" spans="2:33" ht="38.25">
      <c r="B754" s="34" t="e">
        <f>IF(#REF!="","",SUBTOTAL(3,#REF!))</f>
        <v>#REF!</v>
      </c>
      <c r="C754" s="369"/>
      <c r="D754" s="370" t="s">
        <v>2913</v>
      </c>
      <c r="E754" s="368" t="s">
        <v>2279</v>
      </c>
      <c r="F754" s="368" t="s">
        <v>2279</v>
      </c>
      <c r="G754" s="368" t="s">
        <v>126</v>
      </c>
      <c r="H754" s="54"/>
      <c r="I754" s="368">
        <v>143</v>
      </c>
      <c r="J754" s="370" t="s">
        <v>2298</v>
      </c>
      <c r="K754" s="370" t="s">
        <v>2870</v>
      </c>
      <c r="L754" s="38"/>
      <c r="M754" s="402"/>
      <c r="N754" s="402"/>
      <c r="O754" s="402"/>
      <c r="P754" s="402"/>
      <c r="Q754" s="100"/>
      <c r="R754" s="402">
        <v>13000000</v>
      </c>
      <c r="S754" s="402"/>
      <c r="T754" s="402"/>
      <c r="U754" s="402"/>
      <c r="V754" s="422">
        <f t="shared" si="29"/>
        <v>13000000</v>
      </c>
      <c r="W754" s="61">
        <v>18200000</v>
      </c>
      <c r="X754" s="61">
        <v>19880000</v>
      </c>
      <c r="Y754" s="1992" t="s">
        <v>2871</v>
      </c>
      <c r="Z754" s="61"/>
      <c r="AA754" s="61">
        <f>Z754*I754</f>
        <v>0</v>
      </c>
      <c r="AB754" s="370" t="s">
        <v>2914</v>
      </c>
      <c r="AC754" s="362">
        <f>VLOOKUP($D$9:$D$830,[6]TH6!$B$9:$I$567,8,0)</f>
        <v>143</v>
      </c>
      <c r="AD754" s="362">
        <f>VLOOKUP($D$9:$D$830,[6]TH6!$B$9:$I$567,7,0)</f>
        <v>12564675</v>
      </c>
      <c r="AF754" s="362">
        <f>AC754-I754</f>
        <v>0</v>
      </c>
      <c r="AG754" s="417">
        <f>AD754-Z754</f>
        <v>12564675</v>
      </c>
    </row>
    <row r="755" spans="2:33" ht="15">
      <c r="B755" s="42" t="e">
        <f>IF(#REF!="","",SUBTOTAL(3,#REF!))</f>
        <v>#REF!</v>
      </c>
      <c r="C755" s="371"/>
      <c r="D755" s="372"/>
      <c r="E755" s="373"/>
      <c r="F755" s="373"/>
      <c r="G755" s="373"/>
      <c r="H755" s="54"/>
      <c r="I755" s="373"/>
      <c r="J755" s="372"/>
      <c r="K755" s="372" t="s">
        <v>2872</v>
      </c>
      <c r="L755" s="43"/>
      <c r="M755" s="403"/>
      <c r="N755" s="403"/>
      <c r="O755" s="403"/>
      <c r="P755" s="403"/>
      <c r="Q755" s="101"/>
      <c r="R755" s="403"/>
      <c r="S755" s="403"/>
      <c r="T755" s="403"/>
      <c r="U755" s="403"/>
      <c r="V755" s="423">
        <f t="shared" si="29"/>
        <v>0</v>
      </c>
      <c r="W755" s="62"/>
      <c r="X755" s="62"/>
      <c r="Y755" s="1993"/>
      <c r="Z755" s="62"/>
      <c r="AA755" s="62"/>
      <c r="AB755" s="372"/>
      <c r="AG755" s="417"/>
    </row>
    <row r="756" spans="2:33" ht="25.5">
      <c r="B756" s="42" t="e">
        <f>IF(#REF!="","",SUBTOTAL(3,#REF!))</f>
        <v>#REF!</v>
      </c>
      <c r="C756" s="371"/>
      <c r="D756" s="372"/>
      <c r="E756" s="373"/>
      <c r="F756" s="373"/>
      <c r="G756" s="373"/>
      <c r="H756" s="54"/>
      <c r="I756" s="373"/>
      <c r="J756" s="372"/>
      <c r="K756" s="372" t="s">
        <v>2873</v>
      </c>
      <c r="L756" s="43"/>
      <c r="M756" s="403"/>
      <c r="N756" s="403"/>
      <c r="O756" s="403"/>
      <c r="P756" s="403"/>
      <c r="Q756" s="101"/>
      <c r="R756" s="403"/>
      <c r="S756" s="403"/>
      <c r="T756" s="403"/>
      <c r="U756" s="403"/>
      <c r="V756" s="423">
        <f t="shared" si="29"/>
        <v>0</v>
      </c>
      <c r="W756" s="62"/>
      <c r="X756" s="62"/>
      <c r="Y756" s="1993"/>
      <c r="Z756" s="62"/>
      <c r="AA756" s="62"/>
      <c r="AB756" s="372"/>
      <c r="AG756" s="417"/>
    </row>
    <row r="757" spans="2:33" ht="15">
      <c r="B757" s="42" t="e">
        <f>IF(#REF!="","",SUBTOTAL(3,#REF!))</f>
        <v>#REF!</v>
      </c>
      <c r="C757" s="371"/>
      <c r="D757" s="372"/>
      <c r="E757" s="373"/>
      <c r="F757" s="373"/>
      <c r="G757" s="373"/>
      <c r="H757" s="54"/>
      <c r="I757" s="373"/>
      <c r="J757" s="372"/>
      <c r="K757" s="372" t="s">
        <v>2874</v>
      </c>
      <c r="L757" s="43"/>
      <c r="M757" s="403"/>
      <c r="N757" s="403"/>
      <c r="O757" s="403"/>
      <c r="P757" s="403"/>
      <c r="Q757" s="101"/>
      <c r="R757" s="403"/>
      <c r="S757" s="403"/>
      <c r="T757" s="403"/>
      <c r="U757" s="403"/>
      <c r="V757" s="423">
        <f t="shared" si="29"/>
        <v>0</v>
      </c>
      <c r="W757" s="62"/>
      <c r="X757" s="62"/>
      <c r="Y757" s="1993"/>
      <c r="Z757" s="62"/>
      <c r="AA757" s="62"/>
      <c r="AB757" s="372"/>
      <c r="AG757" s="417"/>
    </row>
    <row r="758" spans="2:33" ht="15">
      <c r="B758" s="42" t="e">
        <f>IF(#REF!="","",SUBTOTAL(3,#REF!))</f>
        <v>#REF!</v>
      </c>
      <c r="C758" s="371"/>
      <c r="D758" s="372"/>
      <c r="E758" s="373"/>
      <c r="F758" s="373"/>
      <c r="G758" s="373"/>
      <c r="H758" s="54"/>
      <c r="I758" s="373"/>
      <c r="J758" s="372"/>
      <c r="K758" s="372" t="s">
        <v>2875</v>
      </c>
      <c r="L758" s="43"/>
      <c r="M758" s="403"/>
      <c r="N758" s="403"/>
      <c r="O758" s="403"/>
      <c r="P758" s="403"/>
      <c r="Q758" s="101"/>
      <c r="R758" s="403"/>
      <c r="S758" s="403"/>
      <c r="T758" s="403"/>
      <c r="U758" s="403"/>
      <c r="V758" s="423">
        <f t="shared" si="29"/>
        <v>0</v>
      </c>
      <c r="W758" s="62"/>
      <c r="X758" s="62"/>
      <c r="Y758" s="1993"/>
      <c r="Z758" s="62"/>
      <c r="AA758" s="62"/>
      <c r="AB758" s="372"/>
      <c r="AG758" s="417"/>
    </row>
    <row r="759" spans="2:33" ht="15">
      <c r="B759" s="42" t="e">
        <f>IF(#REF!="","",SUBTOTAL(3,#REF!))</f>
        <v>#REF!</v>
      </c>
      <c r="C759" s="371"/>
      <c r="D759" s="372"/>
      <c r="E759" s="373"/>
      <c r="F759" s="373"/>
      <c r="G759" s="373"/>
      <c r="H759" s="54"/>
      <c r="I759" s="373"/>
      <c r="J759" s="372"/>
      <c r="K759" s="372" t="s">
        <v>2876</v>
      </c>
      <c r="L759" s="43"/>
      <c r="M759" s="403"/>
      <c r="N759" s="403"/>
      <c r="O759" s="403"/>
      <c r="P759" s="403"/>
      <c r="Q759" s="101"/>
      <c r="R759" s="403"/>
      <c r="S759" s="403"/>
      <c r="T759" s="403"/>
      <c r="U759" s="403"/>
      <c r="V759" s="423">
        <f t="shared" si="29"/>
        <v>0</v>
      </c>
      <c r="W759" s="62"/>
      <c r="X759" s="62"/>
      <c r="Y759" s="1993"/>
      <c r="Z759" s="62"/>
      <c r="AA759" s="62"/>
      <c r="AB759" s="372"/>
      <c r="AG759" s="417"/>
    </row>
    <row r="760" spans="2:33" ht="25.5">
      <c r="B760" s="42" t="e">
        <f>IF(#REF!="","",SUBTOTAL(3,#REF!))</f>
        <v>#REF!</v>
      </c>
      <c r="C760" s="371"/>
      <c r="D760" s="372"/>
      <c r="E760" s="373"/>
      <c r="F760" s="373"/>
      <c r="G760" s="373"/>
      <c r="H760" s="54"/>
      <c r="I760" s="373"/>
      <c r="J760" s="372"/>
      <c r="K760" s="372" t="s">
        <v>2877</v>
      </c>
      <c r="L760" s="43"/>
      <c r="M760" s="403"/>
      <c r="N760" s="403"/>
      <c r="O760" s="403"/>
      <c r="P760" s="403"/>
      <c r="Q760" s="101"/>
      <c r="R760" s="403"/>
      <c r="S760" s="403"/>
      <c r="T760" s="403"/>
      <c r="U760" s="403"/>
      <c r="V760" s="423">
        <f t="shared" si="29"/>
        <v>0</v>
      </c>
      <c r="W760" s="62"/>
      <c r="X760" s="62"/>
      <c r="Y760" s="1993"/>
      <c r="Z760" s="62"/>
      <c r="AA760" s="62"/>
      <c r="AB760" s="372"/>
      <c r="AG760" s="417"/>
    </row>
    <row r="761" spans="2:33" ht="38.25">
      <c r="B761" s="42" t="e">
        <f>IF(#REF!="","",SUBTOTAL(3,#REF!))</f>
        <v>#REF!</v>
      </c>
      <c r="C761" s="371"/>
      <c r="D761" s="372"/>
      <c r="E761" s="373"/>
      <c r="F761" s="373"/>
      <c r="G761" s="373"/>
      <c r="H761" s="54"/>
      <c r="I761" s="373"/>
      <c r="J761" s="372"/>
      <c r="K761" s="372" t="s">
        <v>2878</v>
      </c>
      <c r="L761" s="43"/>
      <c r="M761" s="403"/>
      <c r="N761" s="403"/>
      <c r="O761" s="403"/>
      <c r="P761" s="403"/>
      <c r="Q761" s="101"/>
      <c r="R761" s="403"/>
      <c r="S761" s="403"/>
      <c r="T761" s="403"/>
      <c r="U761" s="403"/>
      <c r="V761" s="423">
        <f t="shared" si="29"/>
        <v>0</v>
      </c>
      <c r="W761" s="62"/>
      <c r="X761" s="62"/>
      <c r="Y761" s="1993"/>
      <c r="Z761" s="62"/>
      <c r="AA761" s="62"/>
      <c r="AB761" s="372"/>
      <c r="AG761" s="417"/>
    </row>
    <row r="762" spans="2:33" ht="15">
      <c r="B762" s="42" t="e">
        <f>IF(#REF!="","",SUBTOTAL(3,#REF!))</f>
        <v>#REF!</v>
      </c>
      <c r="C762" s="371"/>
      <c r="D762" s="372"/>
      <c r="E762" s="373"/>
      <c r="F762" s="373"/>
      <c r="G762" s="373"/>
      <c r="H762" s="54"/>
      <c r="I762" s="373"/>
      <c r="J762" s="372"/>
      <c r="K762" s="372" t="s">
        <v>2879</v>
      </c>
      <c r="L762" s="43"/>
      <c r="M762" s="403"/>
      <c r="N762" s="403"/>
      <c r="O762" s="403"/>
      <c r="P762" s="403"/>
      <c r="Q762" s="101"/>
      <c r="R762" s="403"/>
      <c r="S762" s="403"/>
      <c r="T762" s="403"/>
      <c r="U762" s="403"/>
      <c r="V762" s="423">
        <f t="shared" si="29"/>
        <v>0</v>
      </c>
      <c r="W762" s="62"/>
      <c r="X762" s="62"/>
      <c r="Y762" s="1993"/>
      <c r="Z762" s="62"/>
      <c r="AA762" s="62"/>
      <c r="AB762" s="372"/>
      <c r="AG762" s="417"/>
    </row>
    <row r="763" spans="2:33" ht="25.5">
      <c r="B763" s="42" t="e">
        <f>IF(#REF!="","",SUBTOTAL(3,#REF!))</f>
        <v>#REF!</v>
      </c>
      <c r="C763" s="374"/>
      <c r="D763" s="375"/>
      <c r="E763" s="376"/>
      <c r="F763" s="376"/>
      <c r="G763" s="376"/>
      <c r="H763" s="54"/>
      <c r="I763" s="376"/>
      <c r="J763" s="375"/>
      <c r="K763" s="375" t="s">
        <v>2880</v>
      </c>
      <c r="L763" s="48"/>
      <c r="M763" s="404"/>
      <c r="N763" s="404"/>
      <c r="O763" s="404"/>
      <c r="P763" s="404"/>
      <c r="Q763" s="102"/>
      <c r="R763" s="404"/>
      <c r="S763" s="404"/>
      <c r="T763" s="404"/>
      <c r="U763" s="403"/>
      <c r="V763" s="423">
        <f t="shared" si="29"/>
        <v>0</v>
      </c>
      <c r="W763" s="63"/>
      <c r="X763" s="63"/>
      <c r="Y763" s="1994"/>
      <c r="Z763" s="63"/>
      <c r="AA763" s="63"/>
      <c r="AB763" s="375"/>
      <c r="AG763" s="417"/>
    </row>
    <row r="764" spans="2:33" ht="38.25">
      <c r="B764" s="34" t="e">
        <f>IF(#REF!="","",SUBTOTAL(3,#REF!))</f>
        <v>#REF!</v>
      </c>
      <c r="C764" s="369"/>
      <c r="D764" s="370" t="s">
        <v>2881</v>
      </c>
      <c r="E764" s="368" t="s">
        <v>2279</v>
      </c>
      <c r="F764" s="368" t="s">
        <v>2279</v>
      </c>
      <c r="G764" s="368" t="s">
        <v>126</v>
      </c>
      <c r="H764" s="54"/>
      <c r="I764" s="368">
        <v>131</v>
      </c>
      <c r="J764" s="370"/>
      <c r="K764" s="370" t="s">
        <v>2882</v>
      </c>
      <c r="L764" s="38"/>
      <c r="M764" s="402"/>
      <c r="N764" s="402"/>
      <c r="O764" s="402"/>
      <c r="P764" s="402"/>
      <c r="Q764" s="100"/>
      <c r="R764" s="402"/>
      <c r="S764" s="402"/>
      <c r="T764" s="402"/>
      <c r="U764" s="402"/>
      <c r="V764" s="422">
        <f t="shared" si="29"/>
        <v>0</v>
      </c>
      <c r="W764" s="61">
        <v>29000000</v>
      </c>
      <c r="X764" s="61">
        <v>27500000</v>
      </c>
      <c r="Y764" s="1995" t="s">
        <v>2883</v>
      </c>
      <c r="Z764" s="61"/>
      <c r="AA764" s="61">
        <f>Z764*I764</f>
        <v>0</v>
      </c>
      <c r="AB764" s="370" t="s">
        <v>2914</v>
      </c>
      <c r="AC764" s="362">
        <v>132</v>
      </c>
      <c r="AD764" s="362">
        <f>VLOOKUP($D$9:$D$830,[6]TH6!$B$9:$I$567,7,0)</f>
        <v>18933200</v>
      </c>
      <c r="AF764" s="362">
        <f>AC764-I764</f>
        <v>1</v>
      </c>
      <c r="AG764" s="417">
        <f>AD764-Z764</f>
        <v>18933200</v>
      </c>
    </row>
    <row r="765" spans="2:33" ht="15">
      <c r="B765" s="42" t="e">
        <f>IF(#REF!="","",SUBTOTAL(3,#REF!))</f>
        <v>#REF!</v>
      </c>
      <c r="C765" s="371"/>
      <c r="D765" s="372"/>
      <c r="E765" s="373"/>
      <c r="F765" s="373"/>
      <c r="G765" s="373"/>
      <c r="H765" s="54"/>
      <c r="I765" s="373"/>
      <c r="J765" s="372"/>
      <c r="K765" s="372" t="s">
        <v>2885</v>
      </c>
      <c r="L765" s="43"/>
      <c r="M765" s="403"/>
      <c r="N765" s="403"/>
      <c r="O765" s="403"/>
      <c r="P765" s="403"/>
      <c r="Q765" s="101"/>
      <c r="R765" s="403"/>
      <c r="S765" s="403"/>
      <c r="T765" s="403"/>
      <c r="U765" s="403"/>
      <c r="V765" s="423">
        <f t="shared" si="29"/>
        <v>0</v>
      </c>
      <c r="W765" s="62"/>
      <c r="X765" s="62"/>
      <c r="Y765" s="1996"/>
      <c r="Z765" s="62"/>
      <c r="AA765" s="62"/>
      <c r="AB765" s="372"/>
      <c r="AG765" s="417"/>
    </row>
    <row r="766" spans="2:33" ht="15">
      <c r="B766" s="42" t="e">
        <f>IF(#REF!="","",SUBTOTAL(3,#REF!))</f>
        <v>#REF!</v>
      </c>
      <c r="C766" s="371"/>
      <c r="D766" s="372"/>
      <c r="E766" s="373"/>
      <c r="F766" s="373"/>
      <c r="G766" s="373"/>
      <c r="H766" s="54"/>
      <c r="I766" s="373"/>
      <c r="J766" s="372"/>
      <c r="K766" s="372" t="s">
        <v>2886</v>
      </c>
      <c r="L766" s="43"/>
      <c r="M766" s="403"/>
      <c r="N766" s="403"/>
      <c r="O766" s="403"/>
      <c r="P766" s="403"/>
      <c r="Q766" s="101"/>
      <c r="R766" s="403"/>
      <c r="S766" s="403"/>
      <c r="T766" s="403"/>
      <c r="U766" s="403"/>
      <c r="V766" s="423">
        <f t="shared" si="29"/>
        <v>0</v>
      </c>
      <c r="W766" s="62"/>
      <c r="X766" s="62"/>
      <c r="Y766" s="1996"/>
      <c r="Z766" s="62"/>
      <c r="AA766" s="62"/>
      <c r="AB766" s="372"/>
      <c r="AG766" s="417"/>
    </row>
    <row r="767" spans="2:33" ht="15">
      <c r="B767" s="42" t="e">
        <f>IF(#REF!="","",SUBTOTAL(3,#REF!))</f>
        <v>#REF!</v>
      </c>
      <c r="C767" s="371"/>
      <c r="D767" s="372"/>
      <c r="E767" s="373"/>
      <c r="F767" s="373"/>
      <c r="G767" s="373"/>
      <c r="H767" s="54"/>
      <c r="I767" s="373"/>
      <c r="J767" s="372"/>
      <c r="K767" s="372" t="s">
        <v>2887</v>
      </c>
      <c r="L767" s="43"/>
      <c r="M767" s="403"/>
      <c r="N767" s="403"/>
      <c r="O767" s="403"/>
      <c r="P767" s="403"/>
      <c r="Q767" s="101"/>
      <c r="R767" s="403"/>
      <c r="S767" s="403"/>
      <c r="T767" s="403"/>
      <c r="U767" s="403"/>
      <c r="V767" s="423">
        <f t="shared" si="29"/>
        <v>0</v>
      </c>
      <c r="W767" s="62"/>
      <c r="X767" s="62"/>
      <c r="Y767" s="1996"/>
      <c r="Z767" s="62"/>
      <c r="AA767" s="62"/>
      <c r="AB767" s="372"/>
      <c r="AG767" s="417"/>
    </row>
    <row r="768" spans="2:33" ht="15">
      <c r="B768" s="42" t="e">
        <f>IF(#REF!="","",SUBTOTAL(3,#REF!))</f>
        <v>#REF!</v>
      </c>
      <c r="C768" s="371"/>
      <c r="D768" s="372"/>
      <c r="E768" s="373"/>
      <c r="F768" s="373"/>
      <c r="G768" s="373"/>
      <c r="H768" s="54"/>
      <c r="I768" s="373"/>
      <c r="J768" s="372"/>
      <c r="K768" s="372" t="s">
        <v>2888</v>
      </c>
      <c r="L768" s="43"/>
      <c r="M768" s="403"/>
      <c r="N768" s="403"/>
      <c r="O768" s="403"/>
      <c r="P768" s="403"/>
      <c r="Q768" s="101"/>
      <c r="R768" s="403"/>
      <c r="S768" s="403"/>
      <c r="T768" s="403"/>
      <c r="U768" s="403"/>
      <c r="V768" s="423">
        <f t="shared" si="29"/>
        <v>0</v>
      </c>
      <c r="W768" s="62"/>
      <c r="X768" s="62"/>
      <c r="Y768" s="1996"/>
      <c r="Z768" s="62"/>
      <c r="AA768" s="62"/>
      <c r="AB768" s="372"/>
      <c r="AG768" s="417"/>
    </row>
    <row r="769" spans="2:33" ht="15">
      <c r="B769" s="42" t="e">
        <f>IF(#REF!="","",SUBTOTAL(3,#REF!))</f>
        <v>#REF!</v>
      </c>
      <c r="C769" s="374"/>
      <c r="D769" s="375"/>
      <c r="E769" s="376"/>
      <c r="F769" s="376"/>
      <c r="G769" s="376"/>
      <c r="H769" s="54"/>
      <c r="I769" s="376"/>
      <c r="J769" s="375"/>
      <c r="K769" s="375" t="s">
        <v>2889</v>
      </c>
      <c r="L769" s="48"/>
      <c r="M769" s="404"/>
      <c r="N769" s="404"/>
      <c r="O769" s="404"/>
      <c r="P769" s="404"/>
      <c r="Q769" s="102"/>
      <c r="R769" s="404"/>
      <c r="S769" s="404"/>
      <c r="T769" s="404"/>
      <c r="U769" s="403"/>
      <c r="V769" s="423">
        <f t="shared" si="29"/>
        <v>0</v>
      </c>
      <c r="W769" s="63"/>
      <c r="X769" s="63"/>
      <c r="Y769" s="1997"/>
      <c r="Z769" s="63"/>
      <c r="AA769" s="63"/>
      <c r="AB769" s="375"/>
      <c r="AG769" s="417"/>
    </row>
    <row r="770" spans="2:33" ht="15">
      <c r="B770" s="34" t="e">
        <f>IF(#REF!="","",SUBTOTAL(3,#REF!))</f>
        <v>#REF!</v>
      </c>
      <c r="C770" s="369"/>
      <c r="D770" s="370" t="s">
        <v>1672</v>
      </c>
      <c r="E770" s="368" t="s">
        <v>2279</v>
      </c>
      <c r="F770" s="368" t="s">
        <v>2279</v>
      </c>
      <c r="G770" s="368" t="s">
        <v>122</v>
      </c>
      <c r="H770" s="54"/>
      <c r="I770" s="368">
        <v>552</v>
      </c>
      <c r="J770" s="370" t="s">
        <v>2298</v>
      </c>
      <c r="K770" s="370" t="s">
        <v>2915</v>
      </c>
      <c r="L770" s="38"/>
      <c r="M770" s="402"/>
      <c r="N770" s="402"/>
      <c r="O770" s="402"/>
      <c r="P770" s="402"/>
      <c r="Q770" s="100"/>
      <c r="R770" s="402"/>
      <c r="S770" s="402">
        <v>950000</v>
      </c>
      <c r="T770" s="402"/>
      <c r="U770" s="402"/>
      <c r="V770" s="422">
        <f t="shared" si="29"/>
        <v>950000</v>
      </c>
      <c r="W770" s="61">
        <v>900000</v>
      </c>
      <c r="X770" s="61">
        <v>990000</v>
      </c>
      <c r="Y770" s="1995" t="s">
        <v>2916</v>
      </c>
      <c r="Z770" s="61"/>
      <c r="AA770" s="61">
        <f>Z770*I770</f>
        <v>0</v>
      </c>
      <c r="AB770" s="1969" t="s">
        <v>2914</v>
      </c>
      <c r="AC770" s="362">
        <v>552</v>
      </c>
      <c r="AD770" s="362">
        <f>VLOOKUP($D$9:$D$830,[6]TH6!$B$9:$I$567,7,0)</f>
        <v>26679</v>
      </c>
      <c r="AF770" s="362">
        <f>AC770-I770</f>
        <v>0</v>
      </c>
      <c r="AG770" s="417">
        <f>AD770-Z770</f>
        <v>26679</v>
      </c>
    </row>
    <row r="771" spans="2:33" ht="15">
      <c r="B771" s="42" t="e">
        <f>IF(#REF!="","",SUBTOTAL(3,#REF!))</f>
        <v>#REF!</v>
      </c>
      <c r="C771" s="371"/>
      <c r="D771" s="372"/>
      <c r="E771" s="373"/>
      <c r="F771" s="373"/>
      <c r="G771" s="373"/>
      <c r="H771" s="54"/>
      <c r="I771" s="373"/>
      <c r="J771" s="372"/>
      <c r="K771" s="372" t="s">
        <v>2917</v>
      </c>
      <c r="L771" s="43"/>
      <c r="M771" s="403"/>
      <c r="N771" s="403"/>
      <c r="O771" s="403"/>
      <c r="P771" s="403"/>
      <c r="Q771" s="101"/>
      <c r="R771" s="403"/>
      <c r="S771" s="403"/>
      <c r="T771" s="403"/>
      <c r="U771" s="403"/>
      <c r="V771" s="423">
        <f t="shared" si="29"/>
        <v>0</v>
      </c>
      <c r="W771" s="62"/>
      <c r="X771" s="62"/>
      <c r="Y771" s="1996"/>
      <c r="Z771" s="62"/>
      <c r="AA771" s="62"/>
      <c r="AB771" s="1988"/>
      <c r="AG771" s="417"/>
    </row>
    <row r="772" spans="2:33" ht="15">
      <c r="B772" s="42" t="e">
        <f>IF(#REF!="","",SUBTOTAL(3,#REF!))</f>
        <v>#REF!</v>
      </c>
      <c r="C772" s="371"/>
      <c r="D772" s="372"/>
      <c r="E772" s="373"/>
      <c r="F772" s="373"/>
      <c r="G772" s="373"/>
      <c r="H772" s="54"/>
      <c r="I772" s="373"/>
      <c r="J772" s="372"/>
      <c r="K772" s="372" t="s">
        <v>2918</v>
      </c>
      <c r="L772" s="43"/>
      <c r="M772" s="403"/>
      <c r="N772" s="403"/>
      <c r="O772" s="403"/>
      <c r="P772" s="403"/>
      <c r="Q772" s="101"/>
      <c r="R772" s="403"/>
      <c r="S772" s="403"/>
      <c r="T772" s="403"/>
      <c r="U772" s="403"/>
      <c r="V772" s="423">
        <f t="shared" si="29"/>
        <v>0</v>
      </c>
      <c r="W772" s="62"/>
      <c r="X772" s="62"/>
      <c r="Y772" s="1996"/>
      <c r="Z772" s="62"/>
      <c r="AA772" s="62"/>
      <c r="AB772" s="1988"/>
      <c r="AG772" s="417"/>
    </row>
    <row r="773" spans="2:33" ht="15">
      <c r="B773" s="42" t="e">
        <f>IF(#REF!="","",SUBTOTAL(3,#REF!))</f>
        <v>#REF!</v>
      </c>
      <c r="C773" s="371"/>
      <c r="D773" s="372"/>
      <c r="E773" s="373"/>
      <c r="F773" s="373"/>
      <c r="G773" s="373"/>
      <c r="H773" s="54"/>
      <c r="I773" s="373"/>
      <c r="J773" s="372"/>
      <c r="K773" s="372" t="s">
        <v>2919</v>
      </c>
      <c r="L773" s="43"/>
      <c r="M773" s="403"/>
      <c r="N773" s="403"/>
      <c r="O773" s="403"/>
      <c r="P773" s="403"/>
      <c r="Q773" s="101"/>
      <c r="R773" s="403"/>
      <c r="S773" s="403"/>
      <c r="T773" s="403"/>
      <c r="U773" s="403"/>
      <c r="V773" s="423">
        <f t="shared" si="29"/>
        <v>0</v>
      </c>
      <c r="W773" s="62"/>
      <c r="X773" s="62"/>
      <c r="Y773" s="1996"/>
      <c r="Z773" s="62"/>
      <c r="AA773" s="62"/>
      <c r="AB773" s="1988"/>
      <c r="AG773" s="417"/>
    </row>
    <row r="774" spans="2:33" ht="15">
      <c r="B774" s="42" t="e">
        <f>IF(#REF!="","",SUBTOTAL(3,#REF!))</f>
        <v>#REF!</v>
      </c>
      <c r="C774" s="371"/>
      <c r="D774" s="372"/>
      <c r="E774" s="373"/>
      <c r="F774" s="373"/>
      <c r="G774" s="373"/>
      <c r="H774" s="54"/>
      <c r="I774" s="373"/>
      <c r="J774" s="372"/>
      <c r="K774" s="372" t="s">
        <v>2920</v>
      </c>
      <c r="L774" s="43"/>
      <c r="M774" s="403"/>
      <c r="N774" s="403"/>
      <c r="O774" s="403"/>
      <c r="P774" s="403"/>
      <c r="Q774" s="101"/>
      <c r="R774" s="403"/>
      <c r="S774" s="403"/>
      <c r="T774" s="403"/>
      <c r="U774" s="403"/>
      <c r="V774" s="423">
        <f t="shared" si="29"/>
        <v>0</v>
      </c>
      <c r="W774" s="62"/>
      <c r="X774" s="62"/>
      <c r="Y774" s="1996"/>
      <c r="Z774" s="62"/>
      <c r="AA774" s="62"/>
      <c r="AB774" s="1988"/>
      <c r="AG774" s="417"/>
    </row>
    <row r="775" spans="2:33" ht="15">
      <c r="B775" s="42" t="e">
        <f>IF(#REF!="","",SUBTOTAL(3,#REF!))</f>
        <v>#REF!</v>
      </c>
      <c r="C775" s="371"/>
      <c r="D775" s="372"/>
      <c r="E775" s="373"/>
      <c r="F775" s="373"/>
      <c r="G775" s="373"/>
      <c r="H775" s="54"/>
      <c r="I775" s="373"/>
      <c r="J775" s="372"/>
      <c r="K775" s="372" t="s">
        <v>2921</v>
      </c>
      <c r="L775" s="43"/>
      <c r="M775" s="403"/>
      <c r="N775" s="403"/>
      <c r="O775" s="403"/>
      <c r="P775" s="403"/>
      <c r="Q775" s="101"/>
      <c r="R775" s="403"/>
      <c r="S775" s="403"/>
      <c r="T775" s="403"/>
      <c r="U775" s="403"/>
      <c r="V775" s="423">
        <f t="shared" si="29"/>
        <v>0</v>
      </c>
      <c r="W775" s="62"/>
      <c r="X775" s="62"/>
      <c r="Y775" s="1996"/>
      <c r="Z775" s="62"/>
      <c r="AA775" s="62"/>
      <c r="AB775" s="1988"/>
      <c r="AG775" s="417"/>
    </row>
    <row r="776" spans="2:33" ht="15">
      <c r="B776" s="42" t="e">
        <f>IF(#REF!="","",SUBTOTAL(3,#REF!))</f>
        <v>#REF!</v>
      </c>
      <c r="C776" s="374"/>
      <c r="D776" s="375"/>
      <c r="E776" s="376"/>
      <c r="F776" s="376"/>
      <c r="G776" s="376"/>
      <c r="H776" s="54"/>
      <c r="I776" s="376"/>
      <c r="J776" s="375"/>
      <c r="K776" s="375" t="s">
        <v>2922</v>
      </c>
      <c r="L776" s="48"/>
      <c r="M776" s="404"/>
      <c r="N776" s="404"/>
      <c r="O776" s="404"/>
      <c r="P776" s="404"/>
      <c r="Q776" s="102"/>
      <c r="R776" s="404"/>
      <c r="S776" s="404"/>
      <c r="T776" s="404"/>
      <c r="U776" s="403"/>
      <c r="V776" s="423">
        <f t="shared" si="29"/>
        <v>0</v>
      </c>
      <c r="W776" s="63"/>
      <c r="X776" s="63"/>
      <c r="Y776" s="1997"/>
      <c r="Z776" s="63"/>
      <c r="AA776" s="63"/>
      <c r="AB776" s="1970"/>
      <c r="AG776" s="417"/>
    </row>
    <row r="777" spans="2:33" ht="15">
      <c r="B777" s="34" t="e">
        <f>IF(#REF!="","",SUBTOTAL(3,#REF!))</f>
        <v>#REF!</v>
      </c>
      <c r="C777" s="369"/>
      <c r="D777" s="370" t="s">
        <v>1680</v>
      </c>
      <c r="E777" s="368" t="s">
        <v>2279</v>
      </c>
      <c r="F777" s="368" t="s">
        <v>2279</v>
      </c>
      <c r="G777" s="368" t="s">
        <v>122</v>
      </c>
      <c r="H777" s="54"/>
      <c r="I777" s="368">
        <v>559</v>
      </c>
      <c r="J777" s="370" t="s">
        <v>2298</v>
      </c>
      <c r="K777" s="370" t="s">
        <v>2923</v>
      </c>
      <c r="L777" s="38"/>
      <c r="M777" s="402"/>
      <c r="N777" s="402"/>
      <c r="O777" s="402"/>
      <c r="P777" s="402"/>
      <c r="Q777" s="100"/>
      <c r="R777" s="402"/>
      <c r="S777" s="402">
        <v>750000</v>
      </c>
      <c r="T777" s="402"/>
      <c r="U777" s="402"/>
      <c r="V777" s="422">
        <f t="shared" si="29"/>
        <v>750000</v>
      </c>
      <c r="W777" s="61">
        <v>1050000</v>
      </c>
      <c r="X777" s="61">
        <v>980000</v>
      </c>
      <c r="Y777" s="1995" t="s">
        <v>2924</v>
      </c>
      <c r="Z777" s="61"/>
      <c r="AA777" s="61">
        <f>Z777*I777</f>
        <v>0</v>
      </c>
      <c r="AB777" s="1969" t="s">
        <v>2914</v>
      </c>
      <c r="AC777" s="362">
        <v>559</v>
      </c>
      <c r="AD777" s="362">
        <f>VLOOKUP($D$9:$D$830,[6]TH6!$B$9:$I$567,7,0)</f>
        <v>26679</v>
      </c>
      <c r="AF777" s="362">
        <f>AC777-I777</f>
        <v>0</v>
      </c>
      <c r="AG777" s="417">
        <f>AD777-Z777</f>
        <v>26679</v>
      </c>
    </row>
    <row r="778" spans="2:33" ht="15">
      <c r="B778" s="42" t="e">
        <f>IF(#REF!="","",SUBTOTAL(3,#REF!))</f>
        <v>#REF!</v>
      </c>
      <c r="C778" s="371"/>
      <c r="D778" s="372"/>
      <c r="E778" s="373"/>
      <c r="F778" s="373"/>
      <c r="G778" s="373"/>
      <c r="H778" s="54"/>
      <c r="I778" s="373"/>
      <c r="J778" s="372"/>
      <c r="K778" s="372" t="s">
        <v>2925</v>
      </c>
      <c r="L778" s="43"/>
      <c r="M778" s="403"/>
      <c r="N778" s="403"/>
      <c r="O778" s="403"/>
      <c r="P778" s="403"/>
      <c r="Q778" s="101"/>
      <c r="R778" s="403"/>
      <c r="S778" s="403"/>
      <c r="T778" s="403"/>
      <c r="U778" s="403"/>
      <c r="V778" s="423">
        <f t="shared" ref="V778:V827" si="30">MIN(M778:U778)</f>
        <v>0</v>
      </c>
      <c r="W778" s="62"/>
      <c r="X778" s="62"/>
      <c r="Y778" s="1996"/>
      <c r="Z778" s="62"/>
      <c r="AA778" s="62"/>
      <c r="AB778" s="1988"/>
      <c r="AG778" s="417"/>
    </row>
    <row r="779" spans="2:33" ht="15">
      <c r="B779" s="42" t="e">
        <f>IF(#REF!="","",SUBTOTAL(3,#REF!))</f>
        <v>#REF!</v>
      </c>
      <c r="C779" s="371"/>
      <c r="D779" s="372"/>
      <c r="E779" s="373"/>
      <c r="F779" s="373"/>
      <c r="G779" s="373"/>
      <c r="H779" s="54"/>
      <c r="I779" s="373"/>
      <c r="J779" s="372"/>
      <c r="K779" s="372" t="s">
        <v>2926</v>
      </c>
      <c r="L779" s="43"/>
      <c r="M779" s="403"/>
      <c r="N779" s="403"/>
      <c r="O779" s="403"/>
      <c r="P779" s="403"/>
      <c r="Q779" s="101"/>
      <c r="R779" s="403"/>
      <c r="S779" s="403"/>
      <c r="T779" s="403"/>
      <c r="U779" s="403"/>
      <c r="V779" s="423">
        <f t="shared" si="30"/>
        <v>0</v>
      </c>
      <c r="W779" s="62"/>
      <c r="X779" s="62"/>
      <c r="Y779" s="1996"/>
      <c r="Z779" s="62"/>
      <c r="AA779" s="62"/>
      <c r="AB779" s="1988"/>
      <c r="AG779" s="417"/>
    </row>
    <row r="780" spans="2:33" ht="15">
      <c r="B780" s="42" t="e">
        <f>IF(#REF!="","",SUBTOTAL(3,#REF!))</f>
        <v>#REF!</v>
      </c>
      <c r="C780" s="371"/>
      <c r="D780" s="372"/>
      <c r="E780" s="373"/>
      <c r="F780" s="373"/>
      <c r="G780" s="373"/>
      <c r="H780" s="54"/>
      <c r="I780" s="373"/>
      <c r="J780" s="372"/>
      <c r="K780" s="372" t="s">
        <v>2927</v>
      </c>
      <c r="L780" s="43"/>
      <c r="M780" s="403"/>
      <c r="N780" s="403"/>
      <c r="O780" s="403"/>
      <c r="P780" s="403"/>
      <c r="Q780" s="101"/>
      <c r="R780" s="403"/>
      <c r="S780" s="403"/>
      <c r="T780" s="403"/>
      <c r="U780" s="403"/>
      <c r="V780" s="423">
        <f t="shared" si="30"/>
        <v>0</v>
      </c>
      <c r="W780" s="62"/>
      <c r="X780" s="62"/>
      <c r="Y780" s="1996"/>
      <c r="Z780" s="62"/>
      <c r="AA780" s="62"/>
      <c r="AB780" s="1988"/>
      <c r="AG780" s="417"/>
    </row>
    <row r="781" spans="2:33" ht="15">
      <c r="B781" s="42" t="e">
        <f>IF(#REF!="","",SUBTOTAL(3,#REF!))</f>
        <v>#REF!</v>
      </c>
      <c r="C781" s="374"/>
      <c r="D781" s="375"/>
      <c r="E781" s="376"/>
      <c r="F781" s="376"/>
      <c r="G781" s="376"/>
      <c r="H781" s="54"/>
      <c r="I781" s="376"/>
      <c r="J781" s="375"/>
      <c r="K781" s="375" t="s">
        <v>2928</v>
      </c>
      <c r="L781" s="48"/>
      <c r="M781" s="404"/>
      <c r="N781" s="404"/>
      <c r="O781" s="404"/>
      <c r="P781" s="404"/>
      <c r="Q781" s="102"/>
      <c r="R781" s="404"/>
      <c r="S781" s="404"/>
      <c r="T781" s="404"/>
      <c r="U781" s="403"/>
      <c r="V781" s="423">
        <f t="shared" si="30"/>
        <v>0</v>
      </c>
      <c r="W781" s="63"/>
      <c r="X781" s="63"/>
      <c r="Y781" s="1997"/>
      <c r="Z781" s="63"/>
      <c r="AA781" s="63"/>
      <c r="AB781" s="1970"/>
      <c r="AG781" s="417"/>
    </row>
    <row r="782" spans="2:33" ht="15">
      <c r="B782" s="34" t="e">
        <f>IF(#REF!="","",SUBTOTAL(3,#REF!))</f>
        <v>#REF!</v>
      </c>
      <c r="C782" s="369"/>
      <c r="D782" s="370" t="s">
        <v>1863</v>
      </c>
      <c r="E782" s="368" t="s">
        <v>2279</v>
      </c>
      <c r="F782" s="368" t="s">
        <v>2279</v>
      </c>
      <c r="G782" s="368" t="s">
        <v>43</v>
      </c>
      <c r="H782" s="54"/>
      <c r="I782" s="368">
        <v>130</v>
      </c>
      <c r="J782" s="370"/>
      <c r="K782" s="370" t="s">
        <v>2929</v>
      </c>
      <c r="L782" s="38"/>
      <c r="M782" s="402"/>
      <c r="N782" s="402"/>
      <c r="O782" s="402">
        <v>6500000</v>
      </c>
      <c r="P782" s="402"/>
      <c r="Q782" s="100"/>
      <c r="R782" s="402">
        <v>500000</v>
      </c>
      <c r="S782" s="402"/>
      <c r="T782" s="402"/>
      <c r="U782" s="402"/>
      <c r="V782" s="422">
        <f t="shared" si="30"/>
        <v>500000</v>
      </c>
      <c r="W782" s="61"/>
      <c r="X782" s="61">
        <v>2950000</v>
      </c>
      <c r="Y782" s="1995" t="s">
        <v>2930</v>
      </c>
      <c r="Z782" s="61"/>
      <c r="AA782" s="61">
        <f>Z782*I782</f>
        <v>0</v>
      </c>
      <c r="AB782" s="1969" t="s">
        <v>2914</v>
      </c>
      <c r="AC782" s="362">
        <f>VLOOKUP($D$9:$D$830,[6]TH6!$B$9:$I$567,8,0)</f>
        <v>130</v>
      </c>
      <c r="AD782" s="362">
        <f>VLOOKUP($D$9:$D$830,[6]TH6!$B$9:$I$567,7,0)</f>
        <v>701750</v>
      </c>
      <c r="AF782" s="362">
        <f>AC782-I782</f>
        <v>0</v>
      </c>
      <c r="AG782" s="417">
        <f>AD782-Z782</f>
        <v>701750</v>
      </c>
    </row>
    <row r="783" spans="2:33" ht="25.5">
      <c r="B783" s="42" t="e">
        <f>IF(#REF!="","",SUBTOTAL(3,#REF!))</f>
        <v>#REF!</v>
      </c>
      <c r="C783" s="371"/>
      <c r="D783" s="372"/>
      <c r="E783" s="373"/>
      <c r="F783" s="373"/>
      <c r="G783" s="373"/>
      <c r="H783" s="54"/>
      <c r="I783" s="373"/>
      <c r="J783" s="372"/>
      <c r="K783" s="372" t="s">
        <v>2931</v>
      </c>
      <c r="L783" s="43"/>
      <c r="M783" s="403"/>
      <c r="N783" s="403"/>
      <c r="O783" s="403"/>
      <c r="P783" s="403"/>
      <c r="Q783" s="101"/>
      <c r="R783" s="403"/>
      <c r="S783" s="403"/>
      <c r="T783" s="403"/>
      <c r="U783" s="403"/>
      <c r="V783" s="423">
        <f t="shared" si="30"/>
        <v>0</v>
      </c>
      <c r="W783" s="62"/>
      <c r="X783" s="62"/>
      <c r="Y783" s="1996"/>
      <c r="Z783" s="62"/>
      <c r="AA783" s="62"/>
      <c r="AB783" s="1988"/>
      <c r="AG783" s="417"/>
    </row>
    <row r="784" spans="2:33" ht="25.5">
      <c r="B784" s="42" t="e">
        <f>IF(#REF!="","",SUBTOTAL(3,#REF!))</f>
        <v>#REF!</v>
      </c>
      <c r="C784" s="371"/>
      <c r="D784" s="372"/>
      <c r="E784" s="373"/>
      <c r="F784" s="373"/>
      <c r="G784" s="373"/>
      <c r="H784" s="54"/>
      <c r="I784" s="373"/>
      <c r="J784" s="372"/>
      <c r="K784" s="372" t="s">
        <v>2932</v>
      </c>
      <c r="L784" s="43"/>
      <c r="M784" s="403"/>
      <c r="N784" s="403"/>
      <c r="O784" s="403"/>
      <c r="P784" s="403"/>
      <c r="Q784" s="101"/>
      <c r="R784" s="403"/>
      <c r="S784" s="403"/>
      <c r="T784" s="403"/>
      <c r="U784" s="403"/>
      <c r="V784" s="423">
        <f t="shared" si="30"/>
        <v>0</v>
      </c>
      <c r="W784" s="62"/>
      <c r="X784" s="62"/>
      <c r="Y784" s="1996"/>
      <c r="Z784" s="62"/>
      <c r="AA784" s="62"/>
      <c r="AB784" s="1988"/>
      <c r="AG784" s="417"/>
    </row>
    <row r="785" spans="1:33" ht="15">
      <c r="B785" s="42" t="e">
        <f>IF(#REF!="","",SUBTOTAL(3,#REF!))</f>
        <v>#REF!</v>
      </c>
      <c r="C785" s="371"/>
      <c r="D785" s="372"/>
      <c r="E785" s="373"/>
      <c r="F785" s="373"/>
      <c r="G785" s="373"/>
      <c r="H785" s="54"/>
      <c r="I785" s="373"/>
      <c r="J785" s="372"/>
      <c r="K785" s="372" t="s">
        <v>2933</v>
      </c>
      <c r="L785" s="43"/>
      <c r="M785" s="403"/>
      <c r="N785" s="403"/>
      <c r="O785" s="403"/>
      <c r="P785" s="403"/>
      <c r="Q785" s="101"/>
      <c r="R785" s="403"/>
      <c r="S785" s="403"/>
      <c r="T785" s="403"/>
      <c r="U785" s="403"/>
      <c r="V785" s="423">
        <f t="shared" si="30"/>
        <v>0</v>
      </c>
      <c r="W785" s="62"/>
      <c r="X785" s="62"/>
      <c r="Y785" s="1996"/>
      <c r="Z785" s="62"/>
      <c r="AA785" s="62"/>
      <c r="AB785" s="1988"/>
      <c r="AG785" s="417"/>
    </row>
    <row r="786" spans="1:33" ht="38.25">
      <c r="B786" s="42" t="e">
        <f>IF(#REF!="","",SUBTOTAL(3,#REF!))</f>
        <v>#REF!</v>
      </c>
      <c r="C786" s="374"/>
      <c r="D786" s="375"/>
      <c r="E786" s="376"/>
      <c r="F786" s="376"/>
      <c r="G786" s="376"/>
      <c r="H786" s="54"/>
      <c r="I786" s="376"/>
      <c r="J786" s="375"/>
      <c r="K786" s="375" t="s">
        <v>2934</v>
      </c>
      <c r="L786" s="48"/>
      <c r="M786" s="404"/>
      <c r="N786" s="404"/>
      <c r="O786" s="404"/>
      <c r="P786" s="404"/>
      <c r="Q786" s="102"/>
      <c r="R786" s="404"/>
      <c r="S786" s="404"/>
      <c r="T786" s="404"/>
      <c r="U786" s="403"/>
      <c r="V786" s="423">
        <f t="shared" si="30"/>
        <v>0</v>
      </c>
      <c r="W786" s="63"/>
      <c r="X786" s="63"/>
      <c r="Y786" s="1997"/>
      <c r="Z786" s="63"/>
      <c r="AA786" s="63"/>
      <c r="AB786" s="1970"/>
      <c r="AG786" s="417"/>
    </row>
    <row r="787" spans="1:33" ht="15">
      <c r="B787" s="34" t="e">
        <f>IF(#REF!="","",SUBTOTAL(3,#REF!))</f>
        <v>#REF!</v>
      </c>
      <c r="C787" s="369"/>
      <c r="D787" s="370" t="s">
        <v>1869</v>
      </c>
      <c r="E787" s="368" t="s">
        <v>2279</v>
      </c>
      <c r="F787" s="368" t="s">
        <v>2279</v>
      </c>
      <c r="G787" s="368" t="s">
        <v>43</v>
      </c>
      <c r="H787" s="54"/>
      <c r="I787" s="368">
        <v>135</v>
      </c>
      <c r="J787" s="370"/>
      <c r="K787" s="370" t="s">
        <v>2935</v>
      </c>
      <c r="L787" s="38"/>
      <c r="M787" s="402"/>
      <c r="N787" s="402"/>
      <c r="O787" s="402"/>
      <c r="P787" s="402"/>
      <c r="Q787" s="100"/>
      <c r="R787" s="402">
        <v>500000</v>
      </c>
      <c r="S787" s="402"/>
      <c r="T787" s="402"/>
      <c r="U787" s="402"/>
      <c r="V787" s="422">
        <f t="shared" si="30"/>
        <v>500000</v>
      </c>
      <c r="W787" s="61"/>
      <c r="X787" s="61">
        <v>640000</v>
      </c>
      <c r="Y787" s="1995" t="s">
        <v>2936</v>
      </c>
      <c r="Z787" s="61"/>
      <c r="AA787" s="61">
        <f>Z787*I787</f>
        <v>0</v>
      </c>
      <c r="AB787" s="1969" t="s">
        <v>2914</v>
      </c>
      <c r="AC787" s="362">
        <f>VLOOKUP($D$9:$D$830,[6]TH6!$B$9:$I$567,8,0)</f>
        <v>142</v>
      </c>
      <c r="AD787" s="362">
        <f>VLOOKUP($D$9:$D$830,[6]TH6!$B$9:$I$567,7,0)</f>
        <v>369875</v>
      </c>
      <c r="AF787" s="362">
        <f>AC787-I787</f>
        <v>7</v>
      </c>
      <c r="AG787" s="417">
        <f>AD787-Z787</f>
        <v>369875</v>
      </c>
    </row>
    <row r="788" spans="1:33" ht="15">
      <c r="B788" s="42" t="e">
        <f>IF(#REF!="","",SUBTOTAL(3,#REF!))</f>
        <v>#REF!</v>
      </c>
      <c r="C788" s="371"/>
      <c r="D788" s="372"/>
      <c r="E788" s="373"/>
      <c r="F788" s="373"/>
      <c r="G788" s="373"/>
      <c r="H788" s="54"/>
      <c r="I788" s="373"/>
      <c r="J788" s="372"/>
      <c r="K788" s="372" t="s">
        <v>2937</v>
      </c>
      <c r="L788" s="43"/>
      <c r="M788" s="403"/>
      <c r="N788" s="403"/>
      <c r="O788" s="403"/>
      <c r="P788" s="403"/>
      <c r="Q788" s="101"/>
      <c r="R788" s="403"/>
      <c r="S788" s="403"/>
      <c r="T788" s="403"/>
      <c r="U788" s="403"/>
      <c r="V788" s="423">
        <f t="shared" si="30"/>
        <v>0</v>
      </c>
      <c r="W788" s="62"/>
      <c r="X788" s="62"/>
      <c r="Y788" s="1996"/>
      <c r="Z788" s="62"/>
      <c r="AA788" s="62"/>
      <c r="AB788" s="1988"/>
      <c r="AG788" s="417"/>
    </row>
    <row r="789" spans="1:33" ht="15">
      <c r="B789" s="42" t="e">
        <f>IF(#REF!="","",SUBTOTAL(3,#REF!))</f>
        <v>#REF!</v>
      </c>
      <c r="C789" s="371"/>
      <c r="D789" s="372"/>
      <c r="E789" s="373"/>
      <c r="F789" s="373"/>
      <c r="G789" s="373"/>
      <c r="H789" s="54"/>
      <c r="I789" s="373"/>
      <c r="J789" s="372"/>
      <c r="K789" s="372" t="s">
        <v>2938</v>
      </c>
      <c r="L789" s="43"/>
      <c r="M789" s="403"/>
      <c r="N789" s="403"/>
      <c r="O789" s="403"/>
      <c r="P789" s="403"/>
      <c r="Q789" s="101"/>
      <c r="R789" s="403"/>
      <c r="S789" s="403"/>
      <c r="T789" s="403"/>
      <c r="U789" s="403"/>
      <c r="V789" s="423">
        <f t="shared" si="30"/>
        <v>0</v>
      </c>
      <c r="W789" s="62"/>
      <c r="X789" s="62"/>
      <c r="Y789" s="1996"/>
      <c r="Z789" s="62"/>
      <c r="AA789" s="62"/>
      <c r="AB789" s="1988"/>
      <c r="AG789" s="417"/>
    </row>
    <row r="790" spans="1:33" ht="15">
      <c r="B790" s="42" t="e">
        <f>IF(#REF!="","",SUBTOTAL(3,#REF!))</f>
        <v>#REF!</v>
      </c>
      <c r="C790" s="371"/>
      <c r="D790" s="372"/>
      <c r="E790" s="373"/>
      <c r="F790" s="373"/>
      <c r="G790" s="373"/>
      <c r="H790" s="54"/>
      <c r="I790" s="373"/>
      <c r="J790" s="372"/>
      <c r="K790" s="372" t="s">
        <v>2939</v>
      </c>
      <c r="L790" s="43"/>
      <c r="M790" s="403"/>
      <c r="N790" s="403"/>
      <c r="O790" s="403"/>
      <c r="P790" s="403"/>
      <c r="Q790" s="101"/>
      <c r="R790" s="403"/>
      <c r="S790" s="403"/>
      <c r="T790" s="403"/>
      <c r="U790" s="403"/>
      <c r="V790" s="423">
        <f t="shared" si="30"/>
        <v>0</v>
      </c>
      <c r="W790" s="62"/>
      <c r="X790" s="62"/>
      <c r="Y790" s="1996"/>
      <c r="Z790" s="62"/>
      <c r="AA790" s="62"/>
      <c r="AB790" s="1988"/>
      <c r="AG790" s="417"/>
    </row>
    <row r="791" spans="1:33" ht="25.5">
      <c r="B791" s="42" t="e">
        <f>IF(#REF!="","",SUBTOTAL(3,#REF!))</f>
        <v>#REF!</v>
      </c>
      <c r="C791" s="371"/>
      <c r="D791" s="372"/>
      <c r="E791" s="373"/>
      <c r="F791" s="373"/>
      <c r="G791" s="373"/>
      <c r="H791" s="54"/>
      <c r="I791" s="373"/>
      <c r="J791" s="372"/>
      <c r="K791" s="372" t="s">
        <v>2940</v>
      </c>
      <c r="L791" s="43"/>
      <c r="M791" s="403"/>
      <c r="N791" s="403"/>
      <c r="O791" s="403"/>
      <c r="P791" s="403"/>
      <c r="Q791" s="101"/>
      <c r="R791" s="403"/>
      <c r="S791" s="403"/>
      <c r="T791" s="403"/>
      <c r="U791" s="403"/>
      <c r="V791" s="423">
        <f t="shared" si="30"/>
        <v>0</v>
      </c>
      <c r="W791" s="62"/>
      <c r="X791" s="62"/>
      <c r="Y791" s="1996"/>
      <c r="Z791" s="62"/>
      <c r="AA791" s="62"/>
      <c r="AB791" s="1988"/>
      <c r="AG791" s="417"/>
    </row>
    <row r="792" spans="1:33" ht="25.5">
      <c r="B792" s="42" t="e">
        <f>IF(#REF!="","",SUBTOTAL(3,#REF!))</f>
        <v>#REF!</v>
      </c>
      <c r="C792" s="371"/>
      <c r="D792" s="372"/>
      <c r="E792" s="373"/>
      <c r="F792" s="373"/>
      <c r="G792" s="373"/>
      <c r="H792" s="54"/>
      <c r="I792" s="373"/>
      <c r="J792" s="372"/>
      <c r="K792" s="372" t="s">
        <v>2941</v>
      </c>
      <c r="L792" s="43"/>
      <c r="M792" s="403"/>
      <c r="N792" s="403"/>
      <c r="O792" s="403"/>
      <c r="P792" s="403"/>
      <c r="Q792" s="101"/>
      <c r="R792" s="403"/>
      <c r="S792" s="403"/>
      <c r="T792" s="403"/>
      <c r="U792" s="403"/>
      <c r="V792" s="423">
        <f t="shared" si="30"/>
        <v>0</v>
      </c>
      <c r="W792" s="62"/>
      <c r="X792" s="62"/>
      <c r="Y792" s="1996"/>
      <c r="Z792" s="62"/>
      <c r="AA792" s="62"/>
      <c r="AB792" s="1988"/>
      <c r="AG792" s="417"/>
    </row>
    <row r="793" spans="1:33" ht="25.5">
      <c r="B793" s="42" t="e">
        <f>IF(#REF!="","",SUBTOTAL(3,#REF!))</f>
        <v>#REF!</v>
      </c>
      <c r="C793" s="371"/>
      <c r="D793" s="372"/>
      <c r="E793" s="373"/>
      <c r="F793" s="373"/>
      <c r="G793" s="373"/>
      <c r="H793" s="54"/>
      <c r="I793" s="373"/>
      <c r="J793" s="372"/>
      <c r="K793" s="372" t="s">
        <v>2942</v>
      </c>
      <c r="L793" s="43"/>
      <c r="M793" s="403"/>
      <c r="N793" s="403"/>
      <c r="O793" s="403"/>
      <c r="P793" s="403"/>
      <c r="Q793" s="101"/>
      <c r="R793" s="403"/>
      <c r="S793" s="403"/>
      <c r="T793" s="403"/>
      <c r="U793" s="403"/>
      <c r="V793" s="423">
        <f t="shared" si="30"/>
        <v>0</v>
      </c>
      <c r="W793" s="62"/>
      <c r="X793" s="62"/>
      <c r="Y793" s="1996"/>
      <c r="Z793" s="62"/>
      <c r="AA793" s="62"/>
      <c r="AB793" s="1988"/>
      <c r="AG793" s="417"/>
    </row>
    <row r="794" spans="1:33" ht="15">
      <c r="B794" s="42" t="e">
        <f>IF(#REF!="","",SUBTOTAL(3,#REF!))</f>
        <v>#REF!</v>
      </c>
      <c r="C794" s="374"/>
      <c r="D794" s="375"/>
      <c r="E794" s="376"/>
      <c r="F794" s="376"/>
      <c r="G794" s="376"/>
      <c r="H794" s="54"/>
      <c r="I794" s="376"/>
      <c r="J794" s="375"/>
      <c r="K794" s="375" t="s">
        <v>2943</v>
      </c>
      <c r="L794" s="48"/>
      <c r="M794" s="404"/>
      <c r="N794" s="404"/>
      <c r="O794" s="404"/>
      <c r="P794" s="404"/>
      <c r="Q794" s="102"/>
      <c r="R794" s="404"/>
      <c r="S794" s="404"/>
      <c r="T794" s="404"/>
      <c r="U794" s="403"/>
      <c r="V794" s="423">
        <f t="shared" si="30"/>
        <v>0</v>
      </c>
      <c r="W794" s="63"/>
      <c r="X794" s="63"/>
      <c r="Y794" s="1997"/>
      <c r="Z794" s="63"/>
      <c r="AA794" s="63"/>
      <c r="AB794" s="375"/>
      <c r="AG794" s="417"/>
    </row>
    <row r="795" spans="1:33" ht="38.25">
      <c r="A795" s="67" t="s">
        <v>2279</v>
      </c>
      <c r="B795" s="34" t="e">
        <f>IF(#REF!="","",SUBTOTAL(3,#REF!))</f>
        <v>#REF!</v>
      </c>
      <c r="C795" s="369"/>
      <c r="D795" s="370" t="s">
        <v>2075</v>
      </c>
      <c r="E795" s="368" t="s">
        <v>2279</v>
      </c>
      <c r="F795" s="368"/>
      <c r="G795" s="368" t="s">
        <v>2069</v>
      </c>
      <c r="H795" s="54"/>
      <c r="I795" s="368">
        <v>139</v>
      </c>
      <c r="J795" s="370"/>
      <c r="K795" s="370" t="s">
        <v>2944</v>
      </c>
      <c r="L795" s="38"/>
      <c r="M795" s="402"/>
      <c r="N795" s="402">
        <v>11980000</v>
      </c>
      <c r="O795" s="402"/>
      <c r="P795" s="402">
        <v>9790000</v>
      </c>
      <c r="Q795" s="100"/>
      <c r="R795" s="413">
        <v>12000000</v>
      </c>
      <c r="S795" s="402">
        <v>12000000</v>
      </c>
      <c r="T795" s="402"/>
      <c r="U795" s="402"/>
      <c r="V795" s="422">
        <f t="shared" si="30"/>
        <v>9790000</v>
      </c>
      <c r="W795" s="61">
        <v>13000000</v>
      </c>
      <c r="X795" s="61">
        <v>13600000</v>
      </c>
      <c r="Y795" s="1992" t="s">
        <v>2945</v>
      </c>
      <c r="Z795" s="61"/>
      <c r="AA795" s="61">
        <f>Z795*I795</f>
        <v>0</v>
      </c>
      <c r="AB795" s="370" t="s">
        <v>2914</v>
      </c>
      <c r="AC795" s="362">
        <f>VLOOKUP($D$9:$D$830,[6]TH6!$B$9:$I$567,8,0)</f>
        <v>143</v>
      </c>
      <c r="AD795" s="362">
        <f>VLOOKUP($D$9:$D$830,[6]TH6!$B$9:$I$567,7,0)</f>
        <v>11043250</v>
      </c>
      <c r="AF795" s="362">
        <f>AC795-I795</f>
        <v>4</v>
      </c>
      <c r="AG795" s="417">
        <f>AD795-Z795</f>
        <v>11043250</v>
      </c>
    </row>
    <row r="796" spans="1:33" ht="76.5">
      <c r="A796" s="67" t="s">
        <v>2279</v>
      </c>
      <c r="B796" s="42" t="e">
        <f>IF(#REF!="","",SUBTOTAL(3,#REF!))</f>
        <v>#REF!</v>
      </c>
      <c r="C796" s="371"/>
      <c r="D796" s="372"/>
      <c r="E796" s="373"/>
      <c r="F796" s="373"/>
      <c r="G796" s="373"/>
      <c r="H796" s="54"/>
      <c r="I796" s="373"/>
      <c r="J796" s="372"/>
      <c r="K796" s="372" t="s">
        <v>2946</v>
      </c>
      <c r="L796" s="43"/>
      <c r="M796" s="403"/>
      <c r="N796" s="403"/>
      <c r="O796" s="403"/>
      <c r="P796" s="403"/>
      <c r="Q796" s="101"/>
      <c r="R796" s="403"/>
      <c r="S796" s="403"/>
      <c r="T796" s="403"/>
      <c r="U796" s="403"/>
      <c r="V796" s="423">
        <f t="shared" si="30"/>
        <v>0</v>
      </c>
      <c r="W796" s="62"/>
      <c r="X796" s="62"/>
      <c r="Y796" s="1996"/>
      <c r="Z796" s="62"/>
      <c r="AA796" s="62"/>
      <c r="AB796" s="372"/>
      <c r="AG796" s="417"/>
    </row>
    <row r="797" spans="1:33" ht="63.75">
      <c r="A797" s="67" t="s">
        <v>2279</v>
      </c>
      <c r="B797" s="42" t="e">
        <f>IF(#REF!="","",SUBTOTAL(3,#REF!))</f>
        <v>#REF!</v>
      </c>
      <c r="C797" s="371"/>
      <c r="D797" s="372"/>
      <c r="E797" s="373"/>
      <c r="F797" s="373"/>
      <c r="G797" s="373"/>
      <c r="H797" s="54"/>
      <c r="I797" s="373"/>
      <c r="J797" s="372"/>
      <c r="K797" s="372" t="s">
        <v>2947</v>
      </c>
      <c r="L797" s="43"/>
      <c r="M797" s="403"/>
      <c r="N797" s="403"/>
      <c r="O797" s="403"/>
      <c r="P797" s="403"/>
      <c r="Q797" s="101"/>
      <c r="R797" s="403"/>
      <c r="S797" s="403"/>
      <c r="T797" s="403"/>
      <c r="U797" s="403"/>
      <c r="V797" s="423">
        <f t="shared" si="30"/>
        <v>0</v>
      </c>
      <c r="W797" s="62"/>
      <c r="X797" s="62"/>
      <c r="Y797" s="1996"/>
      <c r="Z797" s="62"/>
      <c r="AA797" s="62"/>
      <c r="AB797" s="372"/>
      <c r="AG797" s="417"/>
    </row>
    <row r="798" spans="1:33" ht="15">
      <c r="A798" s="67" t="s">
        <v>2279</v>
      </c>
      <c r="B798" s="42" t="e">
        <f>IF(#REF!="","",SUBTOTAL(3,#REF!))</f>
        <v>#REF!</v>
      </c>
      <c r="C798" s="371"/>
      <c r="D798" s="372"/>
      <c r="E798" s="373"/>
      <c r="F798" s="373"/>
      <c r="G798" s="373"/>
      <c r="H798" s="54"/>
      <c r="I798" s="373"/>
      <c r="J798" s="372"/>
      <c r="K798" s="372" t="s">
        <v>2948</v>
      </c>
      <c r="L798" s="43"/>
      <c r="M798" s="403"/>
      <c r="N798" s="403"/>
      <c r="O798" s="403"/>
      <c r="P798" s="403"/>
      <c r="Q798" s="101"/>
      <c r="R798" s="403"/>
      <c r="S798" s="403"/>
      <c r="T798" s="403"/>
      <c r="U798" s="403"/>
      <c r="V798" s="423">
        <f t="shared" si="30"/>
        <v>0</v>
      </c>
      <c r="W798" s="62"/>
      <c r="X798" s="62"/>
      <c r="Y798" s="69"/>
      <c r="Z798" s="62"/>
      <c r="AA798" s="62"/>
      <c r="AB798" s="372"/>
      <c r="AG798" s="417"/>
    </row>
    <row r="799" spans="1:33" ht="25.5">
      <c r="A799" s="67" t="s">
        <v>2279</v>
      </c>
      <c r="B799" s="42" t="e">
        <f>IF(#REF!="","",SUBTOTAL(3,#REF!))</f>
        <v>#REF!</v>
      </c>
      <c r="C799" s="371"/>
      <c r="D799" s="372"/>
      <c r="E799" s="373"/>
      <c r="F799" s="373"/>
      <c r="G799" s="373"/>
      <c r="H799" s="54"/>
      <c r="I799" s="373"/>
      <c r="J799" s="372"/>
      <c r="K799" s="372" t="s">
        <v>2949</v>
      </c>
      <c r="L799" s="43"/>
      <c r="M799" s="403"/>
      <c r="N799" s="403"/>
      <c r="O799" s="403"/>
      <c r="P799" s="403"/>
      <c r="Q799" s="101"/>
      <c r="R799" s="403"/>
      <c r="S799" s="403"/>
      <c r="T799" s="403"/>
      <c r="U799" s="403"/>
      <c r="V799" s="423">
        <f t="shared" si="30"/>
        <v>0</v>
      </c>
      <c r="W799" s="62"/>
      <c r="X799" s="62"/>
      <c r="Y799" s="69"/>
      <c r="Z799" s="62"/>
      <c r="AA799" s="62"/>
      <c r="AB799" s="372"/>
      <c r="AG799" s="417"/>
    </row>
    <row r="800" spans="1:33" ht="15">
      <c r="A800" s="67" t="s">
        <v>2279</v>
      </c>
      <c r="B800" s="42" t="e">
        <f>IF(#REF!="","",SUBTOTAL(3,#REF!))</f>
        <v>#REF!</v>
      </c>
      <c r="C800" s="371"/>
      <c r="D800" s="372"/>
      <c r="E800" s="373"/>
      <c r="F800" s="373"/>
      <c r="G800" s="373"/>
      <c r="H800" s="54"/>
      <c r="I800" s="373"/>
      <c r="J800" s="372"/>
      <c r="K800" s="372" t="s">
        <v>2950</v>
      </c>
      <c r="L800" s="43"/>
      <c r="M800" s="403"/>
      <c r="N800" s="403"/>
      <c r="O800" s="403"/>
      <c r="P800" s="403"/>
      <c r="Q800" s="101"/>
      <c r="R800" s="403"/>
      <c r="S800" s="403"/>
      <c r="T800" s="403"/>
      <c r="U800" s="403"/>
      <c r="V800" s="423">
        <f t="shared" si="30"/>
        <v>0</v>
      </c>
      <c r="W800" s="62"/>
      <c r="X800" s="62"/>
      <c r="Y800" s="69"/>
      <c r="Z800" s="62"/>
      <c r="AA800" s="62"/>
      <c r="AB800" s="372"/>
      <c r="AG800" s="417"/>
    </row>
    <row r="801" spans="1:33" ht="15">
      <c r="A801" s="67" t="s">
        <v>2279</v>
      </c>
      <c r="B801" s="42" t="e">
        <f>IF(#REF!="","",SUBTOTAL(3,#REF!))</f>
        <v>#REF!</v>
      </c>
      <c r="C801" s="371"/>
      <c r="D801" s="372"/>
      <c r="E801" s="373"/>
      <c r="F801" s="373"/>
      <c r="G801" s="373"/>
      <c r="H801" s="54"/>
      <c r="I801" s="373"/>
      <c r="J801" s="372"/>
      <c r="K801" s="372" t="s">
        <v>2951</v>
      </c>
      <c r="L801" s="43"/>
      <c r="M801" s="403"/>
      <c r="N801" s="403"/>
      <c r="O801" s="403"/>
      <c r="P801" s="403"/>
      <c r="Q801" s="101"/>
      <c r="R801" s="403"/>
      <c r="S801" s="403"/>
      <c r="T801" s="403"/>
      <c r="U801" s="403"/>
      <c r="V801" s="423">
        <f t="shared" si="30"/>
        <v>0</v>
      </c>
      <c r="W801" s="62"/>
      <c r="X801" s="62"/>
      <c r="Y801" s="69"/>
      <c r="Z801" s="62"/>
      <c r="AA801" s="62"/>
      <c r="AB801" s="372"/>
      <c r="AG801" s="417"/>
    </row>
    <row r="802" spans="1:33" ht="15">
      <c r="A802" s="67" t="s">
        <v>2279</v>
      </c>
      <c r="B802" s="42" t="e">
        <f>IF(#REF!="","",SUBTOTAL(3,#REF!))</f>
        <v>#REF!</v>
      </c>
      <c r="C802" s="371"/>
      <c r="D802" s="372"/>
      <c r="E802" s="373"/>
      <c r="F802" s="373"/>
      <c r="G802" s="373"/>
      <c r="H802" s="54"/>
      <c r="I802" s="373"/>
      <c r="J802" s="372"/>
      <c r="K802" s="372" t="s">
        <v>2952</v>
      </c>
      <c r="L802" s="43"/>
      <c r="M802" s="403"/>
      <c r="N802" s="403"/>
      <c r="O802" s="403"/>
      <c r="P802" s="403"/>
      <c r="Q802" s="101"/>
      <c r="R802" s="403"/>
      <c r="S802" s="403"/>
      <c r="T802" s="403"/>
      <c r="U802" s="403"/>
      <c r="V802" s="423">
        <f t="shared" si="30"/>
        <v>0</v>
      </c>
      <c r="W802" s="62"/>
      <c r="X802" s="62"/>
      <c r="Y802" s="69"/>
      <c r="Z802" s="62"/>
      <c r="AA802" s="62"/>
      <c r="AB802" s="372"/>
      <c r="AG802" s="417"/>
    </row>
    <row r="803" spans="1:33" ht="15">
      <c r="A803" s="67" t="s">
        <v>2279</v>
      </c>
      <c r="B803" s="42" t="e">
        <f>IF(#REF!="","",SUBTOTAL(3,#REF!))</f>
        <v>#REF!</v>
      </c>
      <c r="C803" s="371"/>
      <c r="D803" s="372"/>
      <c r="E803" s="373"/>
      <c r="F803" s="373"/>
      <c r="G803" s="373"/>
      <c r="H803" s="54"/>
      <c r="I803" s="373"/>
      <c r="J803" s="372"/>
      <c r="K803" s="372" t="s">
        <v>2953</v>
      </c>
      <c r="L803" s="43"/>
      <c r="M803" s="403"/>
      <c r="N803" s="403"/>
      <c r="O803" s="403"/>
      <c r="P803" s="403"/>
      <c r="Q803" s="101"/>
      <c r="R803" s="403"/>
      <c r="S803" s="403"/>
      <c r="T803" s="403"/>
      <c r="U803" s="403"/>
      <c r="V803" s="423">
        <f t="shared" si="30"/>
        <v>0</v>
      </c>
      <c r="W803" s="62"/>
      <c r="X803" s="62"/>
      <c r="Y803" s="69"/>
      <c r="Z803" s="62"/>
      <c r="AA803" s="62"/>
      <c r="AB803" s="372"/>
      <c r="AG803" s="417"/>
    </row>
    <row r="804" spans="1:33" ht="15">
      <c r="A804" s="67" t="s">
        <v>2279</v>
      </c>
      <c r="B804" s="42" t="e">
        <f>IF(#REF!="","",SUBTOTAL(3,#REF!))</f>
        <v>#REF!</v>
      </c>
      <c r="C804" s="371"/>
      <c r="D804" s="372"/>
      <c r="E804" s="373"/>
      <c r="F804" s="373"/>
      <c r="G804" s="373"/>
      <c r="H804" s="54"/>
      <c r="I804" s="373"/>
      <c r="J804" s="372"/>
      <c r="K804" s="372" t="s">
        <v>2954</v>
      </c>
      <c r="L804" s="43"/>
      <c r="M804" s="403"/>
      <c r="N804" s="403"/>
      <c r="O804" s="403"/>
      <c r="P804" s="403"/>
      <c r="Q804" s="101"/>
      <c r="R804" s="403"/>
      <c r="S804" s="403"/>
      <c r="T804" s="403"/>
      <c r="U804" s="403"/>
      <c r="V804" s="423">
        <f t="shared" si="30"/>
        <v>0</v>
      </c>
      <c r="W804" s="62"/>
      <c r="X804" s="62"/>
      <c r="Y804" s="69"/>
      <c r="Z804" s="62"/>
      <c r="AA804" s="62"/>
      <c r="AB804" s="372"/>
      <c r="AG804" s="417"/>
    </row>
    <row r="805" spans="1:33" ht="15">
      <c r="A805" s="67" t="s">
        <v>2279</v>
      </c>
      <c r="B805" s="42" t="e">
        <f>IF(#REF!="","",SUBTOTAL(3,#REF!))</f>
        <v>#REF!</v>
      </c>
      <c r="C805" s="371"/>
      <c r="D805" s="372"/>
      <c r="E805" s="373"/>
      <c r="F805" s="373"/>
      <c r="G805" s="373"/>
      <c r="H805" s="54"/>
      <c r="I805" s="373"/>
      <c r="J805" s="372"/>
      <c r="K805" s="372" t="s">
        <v>2955</v>
      </c>
      <c r="L805" s="43"/>
      <c r="M805" s="403"/>
      <c r="N805" s="403"/>
      <c r="O805" s="403"/>
      <c r="P805" s="403"/>
      <c r="Q805" s="101"/>
      <c r="R805" s="403"/>
      <c r="S805" s="403"/>
      <c r="T805" s="403"/>
      <c r="U805" s="403"/>
      <c r="V805" s="423">
        <f t="shared" si="30"/>
        <v>0</v>
      </c>
      <c r="W805" s="62"/>
      <c r="X805" s="62"/>
      <c r="Y805" s="69"/>
      <c r="Z805" s="62"/>
      <c r="AA805" s="62"/>
      <c r="AB805" s="372"/>
      <c r="AG805" s="417"/>
    </row>
    <row r="806" spans="1:33" ht="25.5">
      <c r="A806" s="67" t="s">
        <v>2279</v>
      </c>
      <c r="B806" s="42" t="e">
        <f>IF(#REF!="","",SUBTOTAL(3,#REF!))</f>
        <v>#REF!</v>
      </c>
      <c r="C806" s="371"/>
      <c r="D806" s="372"/>
      <c r="E806" s="373"/>
      <c r="F806" s="373"/>
      <c r="G806" s="373"/>
      <c r="H806" s="54"/>
      <c r="I806" s="373"/>
      <c r="J806" s="372"/>
      <c r="K806" s="372" t="s">
        <v>2956</v>
      </c>
      <c r="L806" s="43"/>
      <c r="M806" s="403"/>
      <c r="N806" s="403"/>
      <c r="O806" s="403"/>
      <c r="P806" s="403"/>
      <c r="Q806" s="101"/>
      <c r="R806" s="403"/>
      <c r="S806" s="403"/>
      <c r="T806" s="403"/>
      <c r="U806" s="403"/>
      <c r="V806" s="423">
        <f t="shared" si="30"/>
        <v>0</v>
      </c>
      <c r="W806" s="62"/>
      <c r="X806" s="62"/>
      <c r="Y806" s="69"/>
      <c r="Z806" s="62"/>
      <c r="AA806" s="62"/>
      <c r="AB806" s="372"/>
      <c r="AG806" s="417"/>
    </row>
    <row r="807" spans="1:33" ht="25.5">
      <c r="A807" s="67" t="s">
        <v>2279</v>
      </c>
      <c r="B807" s="42" t="e">
        <f>IF(#REF!="","",SUBTOTAL(3,#REF!))</f>
        <v>#REF!</v>
      </c>
      <c r="C807" s="371"/>
      <c r="D807" s="372"/>
      <c r="E807" s="373"/>
      <c r="F807" s="373"/>
      <c r="G807" s="373"/>
      <c r="H807" s="54"/>
      <c r="I807" s="373"/>
      <c r="J807" s="372"/>
      <c r="K807" s="372" t="s">
        <v>2957</v>
      </c>
      <c r="L807" s="43"/>
      <c r="M807" s="403"/>
      <c r="N807" s="403"/>
      <c r="O807" s="403"/>
      <c r="P807" s="403"/>
      <c r="Q807" s="101"/>
      <c r="R807" s="403"/>
      <c r="S807" s="403"/>
      <c r="T807" s="403"/>
      <c r="U807" s="403"/>
      <c r="V807" s="423">
        <f t="shared" si="30"/>
        <v>0</v>
      </c>
      <c r="W807" s="62"/>
      <c r="X807" s="62"/>
      <c r="Y807" s="69"/>
      <c r="Z807" s="62"/>
      <c r="AA807" s="62"/>
      <c r="AB807" s="372"/>
      <c r="AG807" s="417"/>
    </row>
    <row r="808" spans="1:33" ht="25.5">
      <c r="A808" s="67" t="s">
        <v>2279</v>
      </c>
      <c r="B808" s="42" t="e">
        <f>IF(#REF!="","",SUBTOTAL(3,#REF!))</f>
        <v>#REF!</v>
      </c>
      <c r="C808" s="371"/>
      <c r="D808" s="372"/>
      <c r="E808" s="373"/>
      <c r="F808" s="373"/>
      <c r="G808" s="373"/>
      <c r="H808" s="54"/>
      <c r="I808" s="373"/>
      <c r="J808" s="372"/>
      <c r="K808" s="372" t="s">
        <v>2958</v>
      </c>
      <c r="L808" s="43"/>
      <c r="M808" s="403"/>
      <c r="N808" s="403"/>
      <c r="O808" s="403"/>
      <c r="P808" s="403"/>
      <c r="Q808" s="101"/>
      <c r="R808" s="403"/>
      <c r="S808" s="403"/>
      <c r="T808" s="403"/>
      <c r="U808" s="403"/>
      <c r="V808" s="423">
        <f t="shared" si="30"/>
        <v>0</v>
      </c>
      <c r="W808" s="62"/>
      <c r="X808" s="62"/>
      <c r="Y808" s="69"/>
      <c r="Z808" s="62"/>
      <c r="AA808" s="62"/>
      <c r="AB808" s="372"/>
      <c r="AG808" s="417"/>
    </row>
    <row r="809" spans="1:33" ht="25.5">
      <c r="A809" s="67" t="s">
        <v>2279</v>
      </c>
      <c r="B809" s="42" t="e">
        <f>IF(#REF!="","",SUBTOTAL(3,#REF!))</f>
        <v>#REF!</v>
      </c>
      <c r="C809" s="371"/>
      <c r="D809" s="372"/>
      <c r="E809" s="373"/>
      <c r="F809" s="373"/>
      <c r="G809" s="373"/>
      <c r="H809" s="54"/>
      <c r="I809" s="373"/>
      <c r="J809" s="372"/>
      <c r="K809" s="372" t="s">
        <v>2959</v>
      </c>
      <c r="L809" s="43"/>
      <c r="M809" s="403"/>
      <c r="N809" s="403"/>
      <c r="O809" s="403"/>
      <c r="P809" s="403"/>
      <c r="Q809" s="101"/>
      <c r="R809" s="403"/>
      <c r="S809" s="403"/>
      <c r="T809" s="403"/>
      <c r="U809" s="403"/>
      <c r="V809" s="423">
        <f t="shared" si="30"/>
        <v>0</v>
      </c>
      <c r="W809" s="62"/>
      <c r="X809" s="62"/>
      <c r="Y809" s="69"/>
      <c r="Z809" s="62"/>
      <c r="AA809" s="62"/>
      <c r="AB809" s="372"/>
      <c r="AG809" s="417"/>
    </row>
    <row r="810" spans="1:33" ht="15">
      <c r="A810" s="67" t="s">
        <v>2279</v>
      </c>
      <c r="B810" s="42" t="e">
        <f>IF(#REF!="","",SUBTOTAL(3,#REF!))</f>
        <v>#REF!</v>
      </c>
      <c r="C810" s="371"/>
      <c r="D810" s="372"/>
      <c r="E810" s="373"/>
      <c r="F810" s="373"/>
      <c r="G810" s="373"/>
      <c r="H810" s="54"/>
      <c r="I810" s="373"/>
      <c r="J810" s="372"/>
      <c r="K810" s="372" t="s">
        <v>2960</v>
      </c>
      <c r="L810" s="43"/>
      <c r="M810" s="403"/>
      <c r="N810" s="403"/>
      <c r="O810" s="403"/>
      <c r="P810" s="403"/>
      <c r="Q810" s="101"/>
      <c r="R810" s="403"/>
      <c r="S810" s="403"/>
      <c r="T810" s="403"/>
      <c r="U810" s="403"/>
      <c r="V810" s="423">
        <f t="shared" si="30"/>
        <v>0</v>
      </c>
      <c r="W810" s="62"/>
      <c r="X810" s="62"/>
      <c r="Y810" s="69"/>
      <c r="Z810" s="62"/>
      <c r="AA810" s="62"/>
      <c r="AB810" s="372"/>
      <c r="AG810" s="417"/>
    </row>
    <row r="811" spans="1:33" ht="15">
      <c r="A811" s="67" t="s">
        <v>2279</v>
      </c>
      <c r="B811" s="42" t="e">
        <f>IF(#REF!="","",SUBTOTAL(3,#REF!))</f>
        <v>#REF!</v>
      </c>
      <c r="C811" s="371"/>
      <c r="D811" s="372"/>
      <c r="E811" s="373"/>
      <c r="F811" s="373"/>
      <c r="G811" s="373"/>
      <c r="H811" s="54"/>
      <c r="I811" s="373"/>
      <c r="J811" s="372"/>
      <c r="K811" s="372" t="s">
        <v>2961</v>
      </c>
      <c r="L811" s="43"/>
      <c r="M811" s="403"/>
      <c r="N811" s="403"/>
      <c r="O811" s="403"/>
      <c r="P811" s="403"/>
      <c r="Q811" s="101"/>
      <c r="R811" s="403"/>
      <c r="S811" s="403"/>
      <c r="T811" s="403"/>
      <c r="U811" s="403"/>
      <c r="V811" s="423">
        <f t="shared" si="30"/>
        <v>0</v>
      </c>
      <c r="W811" s="62"/>
      <c r="X811" s="62"/>
      <c r="Y811" s="69"/>
      <c r="Z811" s="62"/>
      <c r="AA811" s="62"/>
      <c r="AB811" s="372"/>
      <c r="AG811" s="417"/>
    </row>
    <row r="812" spans="1:33" ht="15">
      <c r="A812" s="67" t="s">
        <v>2279</v>
      </c>
      <c r="B812" s="42" t="e">
        <f>IF(#REF!="","",SUBTOTAL(3,#REF!))</f>
        <v>#REF!</v>
      </c>
      <c r="C812" s="371"/>
      <c r="D812" s="372"/>
      <c r="E812" s="373"/>
      <c r="F812" s="373"/>
      <c r="G812" s="373"/>
      <c r="H812" s="54"/>
      <c r="I812" s="373"/>
      <c r="J812" s="372"/>
      <c r="K812" s="372" t="s">
        <v>2962</v>
      </c>
      <c r="L812" s="43"/>
      <c r="M812" s="403"/>
      <c r="N812" s="403"/>
      <c r="O812" s="403"/>
      <c r="P812" s="403"/>
      <c r="Q812" s="101"/>
      <c r="R812" s="403"/>
      <c r="S812" s="403"/>
      <c r="T812" s="403"/>
      <c r="U812" s="403"/>
      <c r="V812" s="423">
        <f t="shared" si="30"/>
        <v>0</v>
      </c>
      <c r="W812" s="62"/>
      <c r="X812" s="62"/>
      <c r="Y812" s="69"/>
      <c r="Z812" s="62"/>
      <c r="AA812" s="62"/>
      <c r="AB812" s="372"/>
      <c r="AG812" s="417"/>
    </row>
    <row r="813" spans="1:33" ht="15">
      <c r="A813" s="67" t="s">
        <v>2279</v>
      </c>
      <c r="B813" s="42" t="e">
        <f>IF(#REF!="","",SUBTOTAL(3,#REF!))</f>
        <v>#REF!</v>
      </c>
      <c r="C813" s="371"/>
      <c r="D813" s="372"/>
      <c r="E813" s="373"/>
      <c r="F813" s="373"/>
      <c r="G813" s="373"/>
      <c r="H813" s="54"/>
      <c r="I813" s="373"/>
      <c r="J813" s="372"/>
      <c r="K813" s="372" t="s">
        <v>2963</v>
      </c>
      <c r="L813" s="43"/>
      <c r="M813" s="403"/>
      <c r="N813" s="403"/>
      <c r="O813" s="403"/>
      <c r="P813" s="403"/>
      <c r="Q813" s="101"/>
      <c r="R813" s="403"/>
      <c r="S813" s="403"/>
      <c r="T813" s="403"/>
      <c r="U813" s="403"/>
      <c r="V813" s="423">
        <f t="shared" si="30"/>
        <v>0</v>
      </c>
      <c r="W813" s="62"/>
      <c r="X813" s="62"/>
      <c r="Y813" s="69"/>
      <c r="Z813" s="62"/>
      <c r="AA813" s="62"/>
      <c r="AB813" s="372"/>
      <c r="AG813" s="417"/>
    </row>
    <row r="814" spans="1:33" ht="25.5">
      <c r="A814" s="67" t="s">
        <v>2279</v>
      </c>
      <c r="B814" s="42" t="e">
        <f>IF(#REF!="","",SUBTOTAL(3,#REF!))</f>
        <v>#REF!</v>
      </c>
      <c r="C814" s="371"/>
      <c r="D814" s="372"/>
      <c r="E814" s="373"/>
      <c r="F814" s="373"/>
      <c r="G814" s="373"/>
      <c r="H814" s="54"/>
      <c r="I814" s="373"/>
      <c r="J814" s="372"/>
      <c r="K814" s="372" t="s">
        <v>2964</v>
      </c>
      <c r="L814" s="43"/>
      <c r="M814" s="403"/>
      <c r="N814" s="403"/>
      <c r="O814" s="403"/>
      <c r="P814" s="403"/>
      <c r="Q814" s="101"/>
      <c r="R814" s="403"/>
      <c r="S814" s="403"/>
      <c r="T814" s="403"/>
      <c r="U814" s="403"/>
      <c r="V814" s="423">
        <f t="shared" si="30"/>
        <v>0</v>
      </c>
      <c r="W814" s="62"/>
      <c r="X814" s="62"/>
      <c r="Y814" s="69"/>
      <c r="Z814" s="62"/>
      <c r="AA814" s="62"/>
      <c r="AB814" s="372"/>
      <c r="AG814" s="417"/>
    </row>
    <row r="815" spans="1:33" ht="25.5">
      <c r="A815" s="67" t="s">
        <v>2279</v>
      </c>
      <c r="B815" s="42" t="e">
        <f>IF(#REF!="","",SUBTOTAL(3,#REF!))</f>
        <v>#REF!</v>
      </c>
      <c r="C815" s="371"/>
      <c r="D815" s="372"/>
      <c r="E815" s="373"/>
      <c r="F815" s="373"/>
      <c r="G815" s="373"/>
      <c r="H815" s="54"/>
      <c r="I815" s="373"/>
      <c r="J815" s="372"/>
      <c r="K815" s="372" t="s">
        <v>2965</v>
      </c>
      <c r="L815" s="43"/>
      <c r="M815" s="403"/>
      <c r="N815" s="403"/>
      <c r="O815" s="403"/>
      <c r="P815" s="403"/>
      <c r="Q815" s="101"/>
      <c r="R815" s="403"/>
      <c r="S815" s="403"/>
      <c r="T815" s="403"/>
      <c r="U815" s="403"/>
      <c r="V815" s="423">
        <f t="shared" si="30"/>
        <v>0</v>
      </c>
      <c r="W815" s="62"/>
      <c r="X815" s="62"/>
      <c r="Y815" s="69"/>
      <c r="Z815" s="62"/>
      <c r="AA815" s="62"/>
      <c r="AB815" s="372"/>
      <c r="AG815" s="417"/>
    </row>
    <row r="816" spans="1:33" ht="15">
      <c r="A816" s="67" t="s">
        <v>2279</v>
      </c>
      <c r="B816" s="42" t="e">
        <f>IF(#REF!="","",SUBTOTAL(3,#REF!))</f>
        <v>#REF!</v>
      </c>
      <c r="C816" s="371"/>
      <c r="D816" s="372"/>
      <c r="E816" s="373"/>
      <c r="F816" s="373"/>
      <c r="G816" s="373"/>
      <c r="H816" s="54"/>
      <c r="I816" s="373"/>
      <c r="J816" s="372"/>
      <c r="K816" s="372" t="s">
        <v>2966</v>
      </c>
      <c r="L816" s="43"/>
      <c r="M816" s="403"/>
      <c r="N816" s="403"/>
      <c r="O816" s="403"/>
      <c r="P816" s="403"/>
      <c r="Q816" s="101"/>
      <c r="R816" s="403"/>
      <c r="S816" s="403"/>
      <c r="T816" s="403"/>
      <c r="U816" s="403"/>
      <c r="V816" s="423">
        <f t="shared" si="30"/>
        <v>0</v>
      </c>
      <c r="W816" s="62"/>
      <c r="X816" s="62"/>
      <c r="Y816" s="69"/>
      <c r="Z816" s="62"/>
      <c r="AA816" s="62"/>
      <c r="AB816" s="372"/>
      <c r="AG816" s="417"/>
    </row>
    <row r="817" spans="1:33" ht="15">
      <c r="A817" s="67" t="s">
        <v>2279</v>
      </c>
      <c r="B817" s="42" t="e">
        <f>IF(#REF!="","",SUBTOTAL(3,#REF!))</f>
        <v>#REF!</v>
      </c>
      <c r="C817" s="371"/>
      <c r="D817" s="372"/>
      <c r="E817" s="373"/>
      <c r="F817" s="373"/>
      <c r="G817" s="373"/>
      <c r="H817" s="54"/>
      <c r="I817" s="373"/>
      <c r="J817" s="372"/>
      <c r="K817" s="372" t="s">
        <v>2967</v>
      </c>
      <c r="L817" s="43"/>
      <c r="M817" s="403"/>
      <c r="N817" s="403"/>
      <c r="O817" s="403"/>
      <c r="P817" s="403"/>
      <c r="Q817" s="101"/>
      <c r="R817" s="403"/>
      <c r="S817" s="403"/>
      <c r="T817" s="403"/>
      <c r="U817" s="403"/>
      <c r="V817" s="423">
        <f t="shared" si="30"/>
        <v>0</v>
      </c>
      <c r="W817" s="62"/>
      <c r="X817" s="62"/>
      <c r="Y817" s="69"/>
      <c r="Z817" s="62"/>
      <c r="AA817" s="62"/>
      <c r="AB817" s="372"/>
      <c r="AG817" s="417"/>
    </row>
    <row r="818" spans="1:33" ht="15">
      <c r="B818" s="42" t="e">
        <f>IF(#REF!="","",SUBTOTAL(3,#REF!))</f>
        <v>#REF!</v>
      </c>
      <c r="C818" s="374"/>
      <c r="D818" s="375"/>
      <c r="E818" s="376"/>
      <c r="F818" s="376"/>
      <c r="G818" s="376"/>
      <c r="H818" s="54"/>
      <c r="I818" s="376"/>
      <c r="J818" s="375"/>
      <c r="K818" s="375"/>
      <c r="L818" s="48"/>
      <c r="M818" s="404"/>
      <c r="N818" s="404"/>
      <c r="O818" s="404"/>
      <c r="P818" s="404"/>
      <c r="Q818" s="102"/>
      <c r="R818" s="404"/>
      <c r="S818" s="404"/>
      <c r="T818" s="404"/>
      <c r="U818" s="403"/>
      <c r="V818" s="423">
        <f t="shared" si="30"/>
        <v>0</v>
      </c>
      <c r="W818" s="63"/>
      <c r="X818" s="63"/>
      <c r="Y818" s="70"/>
      <c r="Z818" s="63"/>
      <c r="AA818" s="63"/>
      <c r="AB818" s="375"/>
      <c r="AG818" s="417"/>
    </row>
    <row r="819" spans="1:33" ht="15">
      <c r="B819" s="42" t="e">
        <f>IF(#REF!="","",SUBTOTAL(3,#REF!))</f>
        <v>#REF!</v>
      </c>
      <c r="C819" s="369"/>
      <c r="D819" s="370" t="s">
        <v>2869</v>
      </c>
      <c r="E819" s="368"/>
      <c r="F819" s="368" t="s">
        <v>2279</v>
      </c>
      <c r="G819" s="368" t="s">
        <v>126</v>
      </c>
      <c r="H819" s="54"/>
      <c r="I819" s="368">
        <v>2403</v>
      </c>
      <c r="J819" s="370"/>
      <c r="K819" s="370" t="s">
        <v>2870</v>
      </c>
      <c r="L819" s="38"/>
      <c r="M819" s="402"/>
      <c r="N819" s="402"/>
      <c r="O819" s="402"/>
      <c r="P819" s="402"/>
      <c r="Q819" s="100"/>
      <c r="R819" s="402">
        <v>13000000</v>
      </c>
      <c r="S819" s="402"/>
      <c r="T819" s="402"/>
      <c r="U819" s="402"/>
      <c r="V819" s="422">
        <f t="shared" si="30"/>
        <v>13000000</v>
      </c>
      <c r="W819" s="61">
        <v>18200000</v>
      </c>
      <c r="X819" s="61">
        <v>19880000</v>
      </c>
      <c r="Y819" s="1995" t="s">
        <v>2871</v>
      </c>
      <c r="Z819" s="61"/>
      <c r="AA819" s="61">
        <f>Z819*I819</f>
        <v>0</v>
      </c>
      <c r="AB819" s="370"/>
      <c r="AC819" s="362">
        <v>2516</v>
      </c>
      <c r="AD819" s="362">
        <f>VLOOKUP($D$9:$D$830,[6]TH6!$B$9:$I$567,7,0)</f>
        <v>12564675</v>
      </c>
      <c r="AF819" s="362">
        <f>AC819-I819</f>
        <v>113</v>
      </c>
      <c r="AG819" s="417">
        <f>AD819-Z819</f>
        <v>12564675</v>
      </c>
    </row>
    <row r="820" spans="1:33" ht="15">
      <c r="B820" s="42" t="e">
        <f>IF(#REF!="","",SUBTOTAL(3,#REF!))</f>
        <v>#REF!</v>
      </c>
      <c r="C820" s="371"/>
      <c r="D820" s="372"/>
      <c r="E820" s="373"/>
      <c r="F820" s="373"/>
      <c r="G820" s="373"/>
      <c r="H820" s="54"/>
      <c r="I820" s="373"/>
      <c r="J820" s="372"/>
      <c r="K820" s="372" t="s">
        <v>2872</v>
      </c>
      <c r="L820" s="43"/>
      <c r="M820" s="403"/>
      <c r="N820" s="403"/>
      <c r="O820" s="403"/>
      <c r="P820" s="403"/>
      <c r="Q820" s="101"/>
      <c r="R820" s="403"/>
      <c r="S820" s="403"/>
      <c r="T820" s="403"/>
      <c r="U820" s="403"/>
      <c r="V820" s="423">
        <f t="shared" si="30"/>
        <v>0</v>
      </c>
      <c r="W820" s="62"/>
      <c r="X820" s="62"/>
      <c r="Y820" s="1996"/>
      <c r="Z820" s="62"/>
      <c r="AA820" s="62"/>
      <c r="AB820" s="372"/>
      <c r="AG820" s="417"/>
    </row>
    <row r="821" spans="1:33" ht="25.5">
      <c r="B821" s="42" t="e">
        <f>IF(#REF!="","",SUBTOTAL(3,#REF!))</f>
        <v>#REF!</v>
      </c>
      <c r="C821" s="371"/>
      <c r="D821" s="372"/>
      <c r="E821" s="373"/>
      <c r="F821" s="373"/>
      <c r="G821" s="373"/>
      <c r="H821" s="54"/>
      <c r="I821" s="373"/>
      <c r="J821" s="372"/>
      <c r="K821" s="372" t="s">
        <v>2873</v>
      </c>
      <c r="L821" s="43"/>
      <c r="M821" s="403"/>
      <c r="N821" s="403"/>
      <c r="O821" s="403"/>
      <c r="P821" s="403"/>
      <c r="Q821" s="101"/>
      <c r="R821" s="403"/>
      <c r="S821" s="403"/>
      <c r="T821" s="403"/>
      <c r="U821" s="403"/>
      <c r="V821" s="423">
        <f t="shared" si="30"/>
        <v>0</v>
      </c>
      <c r="W821" s="62"/>
      <c r="X821" s="62"/>
      <c r="Y821" s="1996"/>
      <c r="Z821" s="62"/>
      <c r="AA821" s="62"/>
      <c r="AB821" s="372"/>
      <c r="AG821" s="417"/>
    </row>
    <row r="822" spans="1:33" ht="15">
      <c r="B822" s="42" t="e">
        <f>IF(#REF!="","",SUBTOTAL(3,#REF!))</f>
        <v>#REF!</v>
      </c>
      <c r="C822" s="371"/>
      <c r="D822" s="372"/>
      <c r="E822" s="373"/>
      <c r="F822" s="373"/>
      <c r="G822" s="373"/>
      <c r="H822" s="54"/>
      <c r="I822" s="373"/>
      <c r="J822" s="372"/>
      <c r="K822" s="372" t="s">
        <v>2874</v>
      </c>
      <c r="L822" s="43"/>
      <c r="M822" s="403"/>
      <c r="N822" s="403"/>
      <c r="O822" s="403"/>
      <c r="P822" s="403"/>
      <c r="Q822" s="101"/>
      <c r="R822" s="403"/>
      <c r="S822" s="403"/>
      <c r="T822" s="403"/>
      <c r="U822" s="403"/>
      <c r="V822" s="423">
        <f t="shared" si="30"/>
        <v>0</v>
      </c>
      <c r="W822" s="62"/>
      <c r="X822" s="62"/>
      <c r="Y822" s="1996"/>
      <c r="Z822" s="62"/>
      <c r="AA822" s="62"/>
      <c r="AB822" s="372"/>
      <c r="AG822" s="417"/>
    </row>
    <row r="823" spans="1:33" ht="15">
      <c r="B823" s="42" t="e">
        <f>IF(#REF!="","",SUBTOTAL(3,#REF!))</f>
        <v>#REF!</v>
      </c>
      <c r="C823" s="371"/>
      <c r="D823" s="372"/>
      <c r="E823" s="373"/>
      <c r="F823" s="373"/>
      <c r="G823" s="373"/>
      <c r="H823" s="54"/>
      <c r="I823" s="373"/>
      <c r="J823" s="372"/>
      <c r="K823" s="372" t="s">
        <v>2875</v>
      </c>
      <c r="L823" s="43"/>
      <c r="M823" s="403"/>
      <c r="N823" s="403"/>
      <c r="O823" s="403"/>
      <c r="P823" s="403"/>
      <c r="Q823" s="101"/>
      <c r="R823" s="403"/>
      <c r="S823" s="403"/>
      <c r="T823" s="403"/>
      <c r="U823" s="403"/>
      <c r="V823" s="423">
        <f t="shared" si="30"/>
        <v>0</v>
      </c>
      <c r="W823" s="62"/>
      <c r="X823" s="62"/>
      <c r="Y823" s="1996"/>
      <c r="Z823" s="62"/>
      <c r="AA823" s="62"/>
      <c r="AB823" s="372"/>
      <c r="AG823" s="417"/>
    </row>
    <row r="824" spans="1:33" ht="15">
      <c r="B824" s="42" t="e">
        <f>IF(#REF!="","",SUBTOTAL(3,#REF!))</f>
        <v>#REF!</v>
      </c>
      <c r="C824" s="371"/>
      <c r="D824" s="372"/>
      <c r="E824" s="373"/>
      <c r="F824" s="373"/>
      <c r="G824" s="373"/>
      <c r="H824" s="54"/>
      <c r="I824" s="373"/>
      <c r="J824" s="372"/>
      <c r="K824" s="372" t="s">
        <v>2876</v>
      </c>
      <c r="L824" s="43"/>
      <c r="M824" s="403"/>
      <c r="N824" s="403"/>
      <c r="O824" s="403"/>
      <c r="P824" s="403"/>
      <c r="Q824" s="101"/>
      <c r="R824" s="403"/>
      <c r="S824" s="403"/>
      <c r="T824" s="403"/>
      <c r="U824" s="403"/>
      <c r="V824" s="423">
        <f t="shared" si="30"/>
        <v>0</v>
      </c>
      <c r="W824" s="62"/>
      <c r="X824" s="62"/>
      <c r="Y824" s="1996"/>
      <c r="Z824" s="62"/>
      <c r="AA824" s="62"/>
      <c r="AB824" s="372"/>
      <c r="AG824" s="417"/>
    </row>
    <row r="825" spans="1:33" ht="25.5">
      <c r="B825" s="42" t="e">
        <f>IF(#REF!="","",SUBTOTAL(3,#REF!))</f>
        <v>#REF!</v>
      </c>
      <c r="C825" s="371"/>
      <c r="D825" s="372"/>
      <c r="E825" s="373"/>
      <c r="F825" s="373"/>
      <c r="G825" s="373"/>
      <c r="H825" s="54"/>
      <c r="I825" s="373"/>
      <c r="J825" s="372"/>
      <c r="K825" s="372" t="s">
        <v>2877</v>
      </c>
      <c r="L825" s="43"/>
      <c r="M825" s="403"/>
      <c r="N825" s="403"/>
      <c r="O825" s="403"/>
      <c r="P825" s="403"/>
      <c r="Q825" s="101"/>
      <c r="R825" s="403"/>
      <c r="S825" s="403"/>
      <c r="T825" s="403"/>
      <c r="U825" s="403"/>
      <c r="V825" s="423">
        <f t="shared" si="30"/>
        <v>0</v>
      </c>
      <c r="W825" s="62"/>
      <c r="X825" s="62"/>
      <c r="Y825" s="69"/>
      <c r="Z825" s="62"/>
      <c r="AA825" s="62"/>
      <c r="AB825" s="372"/>
      <c r="AG825" s="417"/>
    </row>
    <row r="826" spans="1:33" ht="38.25">
      <c r="B826" s="42" t="e">
        <f>IF(#REF!="","",SUBTOTAL(3,#REF!))</f>
        <v>#REF!</v>
      </c>
      <c r="C826" s="371"/>
      <c r="D826" s="372"/>
      <c r="E826" s="373"/>
      <c r="F826" s="373"/>
      <c r="G826" s="373"/>
      <c r="H826" s="54"/>
      <c r="I826" s="373"/>
      <c r="J826" s="372"/>
      <c r="K826" s="372" t="s">
        <v>2878</v>
      </c>
      <c r="L826" s="43"/>
      <c r="M826" s="403"/>
      <c r="N826" s="403"/>
      <c r="O826" s="403"/>
      <c r="P826" s="403"/>
      <c r="Q826" s="101"/>
      <c r="R826" s="403"/>
      <c r="S826" s="403"/>
      <c r="T826" s="403"/>
      <c r="U826" s="403"/>
      <c r="V826" s="423">
        <f t="shared" si="30"/>
        <v>0</v>
      </c>
      <c r="W826" s="62"/>
      <c r="X826" s="62"/>
      <c r="Y826" s="69"/>
      <c r="Z826" s="62"/>
      <c r="AA826" s="62"/>
      <c r="AB826" s="372"/>
      <c r="AG826" s="417"/>
    </row>
    <row r="827" spans="1:33" ht="15">
      <c r="B827" s="42" t="e">
        <f>IF(#REF!="","",SUBTOTAL(3,#REF!))</f>
        <v>#REF!</v>
      </c>
      <c r="C827" s="371"/>
      <c r="D827" s="372"/>
      <c r="E827" s="373"/>
      <c r="F827" s="373"/>
      <c r="G827" s="373"/>
      <c r="H827" s="54"/>
      <c r="I827" s="373"/>
      <c r="J827" s="372"/>
      <c r="K827" s="372" t="s">
        <v>2879</v>
      </c>
      <c r="L827" s="43"/>
      <c r="M827" s="403"/>
      <c r="N827" s="403"/>
      <c r="O827" s="403"/>
      <c r="P827" s="403"/>
      <c r="Q827" s="101"/>
      <c r="R827" s="403"/>
      <c r="S827" s="403"/>
      <c r="T827" s="403"/>
      <c r="U827" s="403"/>
      <c r="V827" s="423">
        <f t="shared" si="30"/>
        <v>0</v>
      </c>
      <c r="W827" s="62"/>
      <c r="X827" s="62"/>
      <c r="Y827" s="69"/>
      <c r="Z827" s="62"/>
      <c r="AA827" s="62"/>
      <c r="AB827" s="372"/>
      <c r="AG827" s="417"/>
    </row>
    <row r="828" spans="1:33" ht="25.5">
      <c r="B828" s="42" t="e">
        <f>IF(#REF!="","",SUBTOTAL(3,#REF!))</f>
        <v>#REF!</v>
      </c>
      <c r="C828" s="374"/>
      <c r="D828" s="375"/>
      <c r="E828" s="376"/>
      <c r="F828" s="376"/>
      <c r="G828" s="376"/>
      <c r="H828" s="54"/>
      <c r="I828" s="376"/>
      <c r="J828" s="375"/>
      <c r="K828" s="375" t="s">
        <v>2968</v>
      </c>
      <c r="L828" s="48"/>
      <c r="M828" s="404"/>
      <c r="N828" s="404"/>
      <c r="O828" s="404"/>
      <c r="P828" s="404"/>
      <c r="Q828" s="102"/>
      <c r="R828" s="404"/>
      <c r="S828" s="404"/>
      <c r="T828" s="404"/>
      <c r="U828" s="404"/>
      <c r="V828" s="427"/>
      <c r="W828" s="63"/>
      <c r="X828" s="63"/>
      <c r="Y828" s="70"/>
      <c r="Z828" s="62"/>
      <c r="AA828" s="63"/>
      <c r="AB828" s="375"/>
      <c r="AG828" s="417"/>
    </row>
    <row r="829" spans="1:33" s="419" customFormat="1">
      <c r="A829" s="83"/>
      <c r="B829" s="59"/>
      <c r="C829" s="383"/>
      <c r="D829" s="383" t="s">
        <v>2861</v>
      </c>
      <c r="E829" s="384">
        <f t="shared" ref="E829:L829" si="31">SUM(E713:E828)</f>
        <v>0</v>
      </c>
      <c r="F829" s="384">
        <f t="shared" si="31"/>
        <v>0</v>
      </c>
      <c r="G829" s="384">
        <f t="shared" si="31"/>
        <v>0</v>
      </c>
      <c r="H829" s="86">
        <f t="shared" si="31"/>
        <v>0</v>
      </c>
      <c r="I829" s="384">
        <f t="shared" si="31"/>
        <v>5216</v>
      </c>
      <c r="J829" s="384">
        <f t="shared" si="31"/>
        <v>0</v>
      </c>
      <c r="K829" s="384"/>
      <c r="L829" s="86">
        <f t="shared" si="31"/>
        <v>0</v>
      </c>
      <c r="M829" s="409"/>
      <c r="N829" s="409"/>
      <c r="O829" s="409"/>
      <c r="P829" s="409"/>
      <c r="Q829" s="107"/>
      <c r="R829" s="409"/>
      <c r="S829" s="409"/>
      <c r="T829" s="409"/>
      <c r="U829" s="409"/>
      <c r="V829" s="428"/>
      <c r="W829" s="87"/>
      <c r="X829" s="87"/>
      <c r="Y829" s="88"/>
      <c r="Z829" s="80"/>
      <c r="AA829" s="80"/>
      <c r="AB829" s="420"/>
      <c r="AC829" s="362"/>
      <c r="AD829" s="362"/>
      <c r="AE829" s="362"/>
      <c r="AF829" s="362"/>
      <c r="AG829" s="417"/>
    </row>
    <row r="830" spans="1:33">
      <c r="B830" s="59"/>
      <c r="C830" s="383"/>
      <c r="D830" s="380" t="s">
        <v>2969</v>
      </c>
      <c r="E830" s="380"/>
      <c r="F830" s="380"/>
      <c r="G830" s="380"/>
      <c r="H830" s="80"/>
      <c r="I830" s="384">
        <f>I829+I711</f>
        <v>364034</v>
      </c>
      <c r="J830" s="383"/>
      <c r="K830" s="383"/>
      <c r="L830" s="80"/>
      <c r="M830" s="384">
        <f t="shared" ref="M830:AA830" si="32">M829+M711</f>
        <v>0</v>
      </c>
      <c r="N830" s="384">
        <f t="shared" si="32"/>
        <v>0</v>
      </c>
      <c r="O830" s="384">
        <f t="shared" si="32"/>
        <v>0</v>
      </c>
      <c r="P830" s="384">
        <f t="shared" si="32"/>
        <v>0</v>
      </c>
      <c r="Q830" s="108">
        <f t="shared" si="32"/>
        <v>0</v>
      </c>
      <c r="R830" s="384"/>
      <c r="S830" s="384"/>
      <c r="T830" s="384"/>
      <c r="U830" s="384"/>
      <c r="V830" s="384"/>
      <c r="W830" s="86">
        <f t="shared" si="32"/>
        <v>0</v>
      </c>
      <c r="X830" s="86">
        <f t="shared" si="32"/>
        <v>0</v>
      </c>
      <c r="Y830" s="86">
        <f t="shared" si="32"/>
        <v>0</v>
      </c>
      <c r="Z830" s="86">
        <f t="shared" si="32"/>
        <v>0</v>
      </c>
      <c r="AA830" s="86" t="e">
        <f t="shared" si="32"/>
        <v>#REF!</v>
      </c>
      <c r="AB830" s="420"/>
      <c r="AG830" s="417"/>
    </row>
    <row r="831" spans="1:33">
      <c r="N831" s="409"/>
    </row>
    <row r="841" spans="1:28" s="385" customFormat="1">
      <c r="A841" s="67"/>
      <c r="B841" s="67"/>
      <c r="C841" s="362"/>
      <c r="D841" s="362"/>
      <c r="H841" s="21"/>
      <c r="J841" s="362"/>
      <c r="K841" s="362"/>
      <c r="L841" s="21"/>
      <c r="M841" s="410"/>
      <c r="N841" s="410"/>
      <c r="O841" s="410"/>
      <c r="P841" s="410"/>
      <c r="Q841" s="109"/>
      <c r="R841" s="410"/>
      <c r="S841" s="410"/>
      <c r="T841" s="410"/>
      <c r="U841" s="410"/>
      <c r="V841" s="410"/>
      <c r="W841" s="89"/>
      <c r="X841" s="89"/>
      <c r="Y841" s="90"/>
      <c r="Z841" s="21"/>
      <c r="AA841" s="21"/>
      <c r="AB841" s="421"/>
    </row>
    <row r="842" spans="1:28" s="385" customFormat="1">
      <c r="A842" s="67"/>
      <c r="B842" s="67"/>
      <c r="C842" s="362"/>
      <c r="D842" s="362"/>
      <c r="H842" s="21"/>
      <c r="J842" s="362"/>
      <c r="K842" s="362"/>
      <c r="L842" s="21"/>
      <c r="M842" s="410"/>
      <c r="N842" s="410"/>
      <c r="O842" s="410"/>
      <c r="P842" s="410"/>
      <c r="Q842" s="109"/>
      <c r="R842" s="410"/>
      <c r="S842" s="410"/>
      <c r="T842" s="410"/>
      <c r="U842" s="410"/>
      <c r="V842" s="410"/>
      <c r="W842" s="89"/>
      <c r="X842" s="89"/>
      <c r="Y842" s="90"/>
      <c r="Z842" s="21"/>
      <c r="AA842" s="21"/>
      <c r="AB842" s="421"/>
    </row>
    <row r="843" spans="1:28" s="385" customFormat="1">
      <c r="A843" s="67"/>
      <c r="B843" s="67"/>
      <c r="C843" s="362"/>
      <c r="D843" s="362"/>
      <c r="H843" s="21"/>
      <c r="J843" s="362"/>
      <c r="K843" s="362"/>
      <c r="L843" s="21"/>
      <c r="M843" s="410"/>
      <c r="N843" s="410"/>
      <c r="O843" s="410"/>
      <c r="P843" s="410"/>
      <c r="Q843" s="109"/>
      <c r="R843" s="410"/>
      <c r="S843" s="410"/>
      <c r="T843" s="410"/>
      <c r="U843" s="410"/>
      <c r="V843" s="410"/>
      <c r="W843" s="89"/>
      <c r="X843" s="89"/>
      <c r="Y843" s="90"/>
      <c r="Z843" s="21"/>
      <c r="AA843" s="21"/>
      <c r="AB843" s="421"/>
    </row>
    <row r="844" spans="1:28" s="385" customFormat="1">
      <c r="A844" s="67"/>
      <c r="B844" s="67"/>
      <c r="C844" s="362"/>
      <c r="D844" s="362"/>
      <c r="H844" s="21"/>
      <c r="J844" s="362"/>
      <c r="K844" s="362"/>
      <c r="L844" s="21"/>
      <c r="M844" s="410"/>
      <c r="N844" s="410"/>
      <c r="O844" s="410"/>
      <c r="P844" s="410"/>
      <c r="Q844" s="109"/>
      <c r="R844" s="410"/>
      <c r="S844" s="410"/>
      <c r="T844" s="410"/>
      <c r="U844" s="410"/>
      <c r="V844" s="410"/>
      <c r="W844" s="89"/>
      <c r="X844" s="89"/>
      <c r="Y844" s="90"/>
      <c r="Z844" s="21"/>
      <c r="AA844" s="21"/>
      <c r="AB844" s="421"/>
    </row>
    <row r="845" spans="1:28" s="385" customFormat="1">
      <c r="A845" s="67"/>
      <c r="B845" s="67"/>
      <c r="C845" s="362"/>
      <c r="D845" s="362"/>
      <c r="H845" s="21"/>
      <c r="J845" s="362"/>
      <c r="K845" s="362"/>
      <c r="L845" s="21"/>
      <c r="M845" s="410"/>
      <c r="N845" s="410"/>
      <c r="O845" s="410"/>
      <c r="P845" s="410"/>
      <c r="Q845" s="109"/>
      <c r="R845" s="410"/>
      <c r="S845" s="410"/>
      <c r="T845" s="410"/>
      <c r="U845" s="410"/>
      <c r="V845" s="410"/>
      <c r="W845" s="89"/>
      <c r="X845" s="89"/>
      <c r="Y845" s="90"/>
      <c r="Z845" s="21"/>
      <c r="AA845" s="21"/>
      <c r="AB845" s="421"/>
    </row>
    <row r="846" spans="1:28" s="385" customFormat="1">
      <c r="A846" s="67"/>
      <c r="B846" s="67"/>
      <c r="C846" s="362"/>
      <c r="D846" s="362"/>
      <c r="H846" s="21"/>
      <c r="J846" s="362"/>
      <c r="K846" s="362"/>
      <c r="L846" s="21"/>
      <c r="M846" s="410"/>
      <c r="N846" s="410"/>
      <c r="O846" s="410"/>
      <c r="P846" s="410"/>
      <c r="Q846" s="109"/>
      <c r="R846" s="410"/>
      <c r="S846" s="410"/>
      <c r="T846" s="410"/>
      <c r="U846" s="410"/>
      <c r="V846" s="410"/>
      <c r="W846" s="89"/>
      <c r="X846" s="89"/>
      <c r="Y846" s="90"/>
      <c r="Z846" s="21"/>
      <c r="AA846" s="21"/>
      <c r="AB846" s="421"/>
    </row>
    <row r="847" spans="1:28" s="385" customFormat="1">
      <c r="A847" s="67"/>
      <c r="B847" s="67"/>
      <c r="C847" s="362"/>
      <c r="D847" s="362"/>
      <c r="H847" s="21"/>
      <c r="J847" s="362"/>
      <c r="K847" s="362"/>
      <c r="L847" s="21"/>
      <c r="M847" s="410"/>
      <c r="N847" s="410"/>
      <c r="O847" s="410"/>
      <c r="P847" s="410"/>
      <c r="Q847" s="109"/>
      <c r="R847" s="410"/>
      <c r="S847" s="410"/>
      <c r="T847" s="410"/>
      <c r="U847" s="410"/>
      <c r="V847" s="410"/>
      <c r="W847" s="89"/>
      <c r="X847" s="89"/>
      <c r="Y847" s="90"/>
      <c r="Z847" s="21"/>
      <c r="AA847" s="21"/>
      <c r="AB847" s="421"/>
    </row>
    <row r="848" spans="1:28" s="385" customFormat="1">
      <c r="A848" s="67"/>
      <c r="B848" s="67"/>
      <c r="C848" s="362"/>
      <c r="D848" s="362"/>
      <c r="H848" s="21"/>
      <c r="J848" s="362"/>
      <c r="K848" s="362"/>
      <c r="L848" s="21"/>
      <c r="M848" s="410"/>
      <c r="N848" s="410"/>
      <c r="O848" s="410"/>
      <c r="P848" s="410"/>
      <c r="Q848" s="109"/>
      <c r="R848" s="410"/>
      <c r="S848" s="410"/>
      <c r="T848" s="410"/>
      <c r="U848" s="410"/>
      <c r="V848" s="410"/>
      <c r="W848" s="89"/>
      <c r="X848" s="89"/>
      <c r="Y848" s="90"/>
      <c r="Z848" s="21"/>
      <c r="AA848" s="21"/>
      <c r="AB848" s="421"/>
    </row>
    <row r="849" spans="1:28" s="385" customFormat="1">
      <c r="A849" s="67"/>
      <c r="B849" s="67"/>
      <c r="C849" s="362"/>
      <c r="D849" s="362"/>
      <c r="H849" s="21"/>
      <c r="J849" s="362"/>
      <c r="K849" s="362"/>
      <c r="L849" s="21"/>
      <c r="M849" s="410"/>
      <c r="N849" s="410"/>
      <c r="O849" s="410"/>
      <c r="P849" s="410"/>
      <c r="Q849" s="109"/>
      <c r="R849" s="410"/>
      <c r="S849" s="410"/>
      <c r="T849" s="410"/>
      <c r="U849" s="410"/>
      <c r="V849" s="410"/>
      <c r="W849" s="89"/>
      <c r="X849" s="89"/>
      <c r="Y849" s="90"/>
      <c r="Z849" s="21"/>
      <c r="AA849" s="21"/>
      <c r="AB849" s="421"/>
    </row>
    <row r="850" spans="1:28" s="385" customFormat="1">
      <c r="A850" s="67"/>
      <c r="B850" s="67"/>
      <c r="C850" s="362"/>
      <c r="D850" s="362"/>
      <c r="H850" s="21"/>
      <c r="J850" s="362"/>
      <c r="K850" s="362"/>
      <c r="L850" s="21"/>
      <c r="M850" s="410"/>
      <c r="N850" s="410"/>
      <c r="O850" s="410"/>
      <c r="P850" s="410"/>
      <c r="Q850" s="109"/>
      <c r="R850" s="410"/>
      <c r="S850" s="410"/>
      <c r="T850" s="410"/>
      <c r="U850" s="410"/>
      <c r="V850" s="410"/>
      <c r="W850" s="89"/>
      <c r="X850" s="89"/>
      <c r="Y850" s="90"/>
      <c r="Z850" s="21"/>
      <c r="AA850" s="21"/>
      <c r="AB850" s="421"/>
    </row>
    <row r="851" spans="1:28" s="385" customFormat="1">
      <c r="A851" s="67"/>
      <c r="B851" s="67"/>
      <c r="C851" s="362"/>
      <c r="D851" s="362"/>
      <c r="H851" s="21"/>
      <c r="J851" s="362"/>
      <c r="K851" s="362"/>
      <c r="L851" s="21"/>
      <c r="M851" s="410"/>
      <c r="N851" s="410"/>
      <c r="O851" s="410"/>
      <c r="P851" s="410"/>
      <c r="Q851" s="109"/>
      <c r="R851" s="410"/>
      <c r="S851" s="410"/>
      <c r="T851" s="410"/>
      <c r="U851" s="410"/>
      <c r="V851" s="410"/>
      <c r="W851" s="89"/>
      <c r="X851" s="89"/>
      <c r="Y851" s="90"/>
      <c r="Z851" s="21"/>
      <c r="AA851" s="21"/>
      <c r="AB851" s="421"/>
    </row>
    <row r="852" spans="1:28" s="385" customFormat="1">
      <c r="A852" s="67"/>
      <c r="B852" s="67"/>
      <c r="C852" s="362"/>
      <c r="D852" s="362"/>
      <c r="H852" s="21"/>
      <c r="J852" s="362"/>
      <c r="K852" s="362"/>
      <c r="L852" s="21"/>
      <c r="M852" s="410"/>
      <c r="N852" s="410"/>
      <c r="O852" s="410"/>
      <c r="P852" s="410"/>
      <c r="Q852" s="109"/>
      <c r="R852" s="410"/>
      <c r="S852" s="410"/>
      <c r="T852" s="410"/>
      <c r="U852" s="410"/>
      <c r="V852" s="410"/>
      <c r="W852" s="89"/>
      <c r="X852" s="89"/>
      <c r="Y852" s="90"/>
      <c r="Z852" s="21"/>
      <c r="AA852" s="21"/>
      <c r="AB852" s="421"/>
    </row>
    <row r="853" spans="1:28" s="385" customFormat="1">
      <c r="A853" s="67"/>
      <c r="B853" s="67"/>
      <c r="C853" s="362"/>
      <c r="D853" s="362"/>
      <c r="H853" s="21"/>
      <c r="J853" s="362"/>
      <c r="K853" s="362"/>
      <c r="L853" s="21"/>
      <c r="M853" s="410"/>
      <c r="N853" s="410"/>
      <c r="O853" s="410"/>
      <c r="P853" s="410"/>
      <c r="Q853" s="109"/>
      <c r="R853" s="410"/>
      <c r="S853" s="410"/>
      <c r="T853" s="410"/>
      <c r="U853" s="410"/>
      <c r="V853" s="410"/>
      <c r="W853" s="89"/>
      <c r="X853" s="89"/>
      <c r="Y853" s="90"/>
      <c r="Z853" s="21"/>
      <c r="AA853" s="21"/>
      <c r="AB853" s="421"/>
    </row>
    <row r="854" spans="1:28" s="385" customFormat="1">
      <c r="A854" s="67"/>
      <c r="B854" s="67"/>
      <c r="C854" s="362"/>
      <c r="D854" s="362"/>
      <c r="H854" s="21"/>
      <c r="J854" s="362"/>
      <c r="K854" s="362"/>
      <c r="L854" s="21"/>
      <c r="M854" s="410"/>
      <c r="N854" s="410"/>
      <c r="O854" s="410"/>
      <c r="P854" s="410"/>
      <c r="Q854" s="109"/>
      <c r="R854" s="410"/>
      <c r="S854" s="410"/>
      <c r="T854" s="410"/>
      <c r="U854" s="410"/>
      <c r="V854" s="410"/>
      <c r="W854" s="89"/>
      <c r="X854" s="89"/>
      <c r="Y854" s="90"/>
      <c r="Z854" s="21"/>
      <c r="AA854" s="21"/>
      <c r="AB854" s="421"/>
    </row>
    <row r="855" spans="1:28" s="385" customFormat="1">
      <c r="A855" s="67"/>
      <c r="B855" s="67"/>
      <c r="C855" s="362"/>
      <c r="D855" s="362"/>
      <c r="H855" s="21"/>
      <c r="J855" s="362"/>
      <c r="K855" s="362"/>
      <c r="L855" s="21"/>
      <c r="M855" s="410"/>
      <c r="N855" s="410"/>
      <c r="O855" s="410"/>
      <c r="P855" s="410"/>
      <c r="Q855" s="109"/>
      <c r="R855" s="410"/>
      <c r="S855" s="410"/>
      <c r="T855" s="410"/>
      <c r="U855" s="410"/>
      <c r="V855" s="410"/>
      <c r="W855" s="89"/>
      <c r="X855" s="89"/>
      <c r="Y855" s="90"/>
      <c r="Z855" s="21"/>
      <c r="AA855" s="21"/>
      <c r="AB855" s="421"/>
    </row>
    <row r="856" spans="1:28" s="385" customFormat="1">
      <c r="A856" s="67"/>
      <c r="B856" s="67"/>
      <c r="C856" s="362"/>
      <c r="D856" s="362"/>
      <c r="H856" s="21"/>
      <c r="J856" s="362"/>
      <c r="K856" s="362"/>
      <c r="L856" s="21"/>
      <c r="M856" s="410"/>
      <c r="N856" s="410"/>
      <c r="O856" s="410"/>
      <c r="P856" s="410"/>
      <c r="Q856" s="109"/>
      <c r="R856" s="410"/>
      <c r="S856" s="410"/>
      <c r="T856" s="410"/>
      <c r="U856" s="410"/>
      <c r="V856" s="410"/>
      <c r="W856" s="89"/>
      <c r="X856" s="89"/>
      <c r="Y856" s="90"/>
      <c r="Z856" s="21"/>
      <c r="AA856" s="21"/>
      <c r="AB856" s="421"/>
    </row>
    <row r="857" spans="1:28" s="385" customFormat="1">
      <c r="A857" s="67"/>
      <c r="B857" s="67"/>
      <c r="C857" s="362"/>
      <c r="D857" s="362"/>
      <c r="H857" s="21"/>
      <c r="J857" s="362"/>
      <c r="K857" s="362"/>
      <c r="L857" s="21"/>
      <c r="M857" s="410"/>
      <c r="N857" s="410"/>
      <c r="O857" s="410"/>
      <c r="P857" s="410"/>
      <c r="Q857" s="109"/>
      <c r="R857" s="410"/>
      <c r="S857" s="410"/>
      <c r="T857" s="410"/>
      <c r="U857" s="410"/>
      <c r="V857" s="410"/>
      <c r="W857" s="89"/>
      <c r="X857" s="89"/>
      <c r="Y857" s="90"/>
      <c r="Z857" s="21"/>
      <c r="AA857" s="21"/>
      <c r="AB857" s="421"/>
    </row>
    <row r="858" spans="1:28" s="385" customFormat="1">
      <c r="A858" s="67"/>
      <c r="B858" s="67"/>
      <c r="C858" s="362"/>
      <c r="D858" s="362"/>
      <c r="H858" s="21"/>
      <c r="J858" s="362"/>
      <c r="K858" s="362"/>
      <c r="L858" s="21"/>
      <c r="M858" s="410"/>
      <c r="N858" s="410"/>
      <c r="O858" s="410"/>
      <c r="P858" s="410"/>
      <c r="Q858" s="109"/>
      <c r="R858" s="410"/>
      <c r="S858" s="410"/>
      <c r="T858" s="410"/>
      <c r="U858" s="410"/>
      <c r="V858" s="410"/>
      <c r="W858" s="89"/>
      <c r="X858" s="89"/>
      <c r="Y858" s="90"/>
      <c r="Z858" s="21"/>
      <c r="AA858" s="21"/>
      <c r="AB858" s="421"/>
    </row>
    <row r="859" spans="1:28" s="385" customFormat="1">
      <c r="A859" s="67"/>
      <c r="B859" s="67"/>
      <c r="C859" s="362"/>
      <c r="D859" s="362"/>
      <c r="H859" s="21"/>
      <c r="J859" s="362"/>
      <c r="K859" s="362"/>
      <c r="L859" s="21"/>
      <c r="M859" s="410"/>
      <c r="N859" s="410"/>
      <c r="O859" s="410"/>
      <c r="P859" s="410"/>
      <c r="Q859" s="109"/>
      <c r="R859" s="410"/>
      <c r="S859" s="410"/>
      <c r="T859" s="410"/>
      <c r="U859" s="410"/>
      <c r="V859" s="410"/>
      <c r="W859" s="89"/>
      <c r="X859" s="89"/>
      <c r="Y859" s="90"/>
      <c r="Z859" s="21"/>
      <c r="AA859" s="21"/>
      <c r="AB859" s="421"/>
    </row>
    <row r="860" spans="1:28" s="385" customFormat="1">
      <c r="A860" s="67"/>
      <c r="B860" s="67"/>
      <c r="C860" s="362"/>
      <c r="D860" s="362"/>
      <c r="H860" s="21"/>
      <c r="J860" s="362"/>
      <c r="K860" s="362"/>
      <c r="L860" s="21"/>
      <c r="M860" s="410"/>
      <c r="N860" s="410"/>
      <c r="O860" s="410"/>
      <c r="P860" s="410"/>
      <c r="Q860" s="109"/>
      <c r="R860" s="410"/>
      <c r="S860" s="410"/>
      <c r="T860" s="410"/>
      <c r="U860" s="410"/>
      <c r="V860" s="410"/>
      <c r="W860" s="89"/>
      <c r="X860" s="89"/>
      <c r="Y860" s="90"/>
      <c r="Z860" s="21"/>
      <c r="AA860" s="21"/>
      <c r="AB860" s="421"/>
    </row>
    <row r="861" spans="1:28" s="385" customFormat="1">
      <c r="A861" s="67"/>
      <c r="B861" s="67"/>
      <c r="C861" s="362"/>
      <c r="D861" s="362"/>
      <c r="H861" s="21"/>
      <c r="J861" s="362"/>
      <c r="K861" s="362"/>
      <c r="L861" s="21"/>
      <c r="M861" s="410"/>
      <c r="N861" s="410"/>
      <c r="O861" s="410"/>
      <c r="P861" s="410"/>
      <c r="Q861" s="109"/>
      <c r="R861" s="410"/>
      <c r="S861" s="410"/>
      <c r="T861" s="410"/>
      <c r="U861" s="410"/>
      <c r="V861" s="410"/>
      <c r="W861" s="89"/>
      <c r="X861" s="89"/>
      <c r="Y861" s="90"/>
      <c r="Z861" s="21"/>
      <c r="AA861" s="21"/>
      <c r="AB861" s="421"/>
    </row>
    <row r="862" spans="1:28" s="385" customFormat="1">
      <c r="A862" s="67"/>
      <c r="B862" s="67"/>
      <c r="C862" s="362"/>
      <c r="D862" s="362"/>
      <c r="H862" s="21"/>
      <c r="J862" s="362"/>
      <c r="K862" s="362"/>
      <c r="L862" s="21"/>
      <c r="M862" s="410"/>
      <c r="N862" s="410"/>
      <c r="O862" s="410"/>
      <c r="P862" s="410"/>
      <c r="Q862" s="109"/>
      <c r="R862" s="410"/>
      <c r="S862" s="410"/>
      <c r="T862" s="410"/>
      <c r="U862" s="410"/>
      <c r="V862" s="410"/>
      <c r="W862" s="89"/>
      <c r="X862" s="89"/>
      <c r="Y862" s="90"/>
      <c r="Z862" s="21"/>
      <c r="AA862" s="21"/>
      <c r="AB862" s="421"/>
    </row>
  </sheetData>
  <autoFilter ref="A6:AH858">
    <filterColumn colId="16">
      <filters>
        <filter val="4,200"/>
        <filter val="32,000"/>
      </filters>
    </filterColumn>
  </autoFilter>
  <mergeCells count="54">
    <mergeCell ref="Y795:Y797"/>
    <mergeCell ref="Y819:Y824"/>
    <mergeCell ref="Y777:Y781"/>
    <mergeCell ref="AB777:AB781"/>
    <mergeCell ref="Y782:Y786"/>
    <mergeCell ref="AB782:AB786"/>
    <mergeCell ref="Y787:Y794"/>
    <mergeCell ref="AB787:AB793"/>
    <mergeCell ref="Y749:Y753"/>
    <mergeCell ref="AB749:AB753"/>
    <mergeCell ref="Y754:Y763"/>
    <mergeCell ref="Y764:Y769"/>
    <mergeCell ref="Y770:Y776"/>
    <mergeCell ref="AB770:AB776"/>
    <mergeCell ref="Y744:Y748"/>
    <mergeCell ref="AB744:AB748"/>
    <mergeCell ref="J593:J594"/>
    <mergeCell ref="K593:K594"/>
    <mergeCell ref="J597:J598"/>
    <mergeCell ref="K597:K598"/>
    <mergeCell ref="J599:J600"/>
    <mergeCell ref="K599:K600"/>
    <mergeCell ref="Y632:Y633"/>
    <mergeCell ref="AB715:AB724"/>
    <mergeCell ref="AB725:AB730"/>
    <mergeCell ref="AB731:AB734"/>
    <mergeCell ref="AB735:AB743"/>
    <mergeCell ref="Y575:Y576"/>
    <mergeCell ref="Y581:Y582"/>
    <mergeCell ref="J585:J586"/>
    <mergeCell ref="K585:K586"/>
    <mergeCell ref="J587:J588"/>
    <mergeCell ref="K587:K588"/>
    <mergeCell ref="K561:K562"/>
    <mergeCell ref="M4:Y4"/>
    <mergeCell ref="Z4:AA4"/>
    <mergeCell ref="AB4:AB5"/>
    <mergeCell ref="D38:D41"/>
    <mergeCell ref="J160:J161"/>
    <mergeCell ref="K160:K161"/>
    <mergeCell ref="AB160:AB161"/>
    <mergeCell ref="AB164:AB165"/>
    <mergeCell ref="AB167:AB168"/>
    <mergeCell ref="Y288:Y289"/>
    <mergeCell ref="J534:J535"/>
    <mergeCell ref="K534:K535"/>
    <mergeCell ref="B1:AB1"/>
    <mergeCell ref="B2:AB2"/>
    <mergeCell ref="Z3:AB3"/>
    <mergeCell ref="B4:B5"/>
    <mergeCell ref="C4:C5"/>
    <mergeCell ref="D4:D5"/>
    <mergeCell ref="E4:F4"/>
    <mergeCell ref="G4:L4"/>
  </mergeCells>
  <printOptions horizontalCentered="1"/>
  <pageMargins left="0.15748031496062992" right="0.15748031496062992" top="0.19685039370078741" bottom="0.23622047244094491" header="0.31496062992125984" footer="7.874015748031496E-2"/>
  <pageSetup paperSize="8" scale="59" fitToHeight="0"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1"/>
  <sheetViews>
    <sheetView workbookViewId="0">
      <selection activeCell="A184" sqref="A184:XFD184"/>
    </sheetView>
  </sheetViews>
  <sheetFormatPr defaultColWidth="9.140625" defaultRowHeight="15"/>
  <cols>
    <col min="1" max="1" width="9.140625" style="470"/>
    <col min="2" max="2" width="21.7109375" style="470" customWidth="1"/>
    <col min="3" max="3" width="9.28515625" style="470" bestFit="1" customWidth="1"/>
    <col min="4" max="4" width="23.140625" style="471" customWidth="1"/>
    <col min="5" max="5" width="22.7109375" style="471" customWidth="1"/>
    <col min="6" max="6" width="18.28515625" style="471" customWidth="1"/>
    <col min="7" max="7" width="17.5703125" style="472" customWidth="1"/>
    <col min="8" max="8" width="45.5703125" style="470" customWidth="1"/>
    <col min="9" max="16384" width="9.140625" style="470"/>
  </cols>
  <sheetData>
    <row r="1" spans="1:9" ht="18.75">
      <c r="A1" s="1998" t="s">
        <v>3312</v>
      </c>
      <c r="B1" s="1998"/>
      <c r="C1" s="1998"/>
      <c r="D1" s="1998"/>
      <c r="E1" s="1998"/>
      <c r="F1" s="1998"/>
    </row>
    <row r="3" spans="1:9" s="473" customFormat="1" ht="23.25" customHeight="1">
      <c r="A3" s="474" t="s">
        <v>3322</v>
      </c>
      <c r="B3" s="474" t="s">
        <v>3323</v>
      </c>
      <c r="C3" s="474" t="s">
        <v>4</v>
      </c>
      <c r="D3" s="475" t="s">
        <v>3314</v>
      </c>
      <c r="E3" s="475" t="s">
        <v>3321</v>
      </c>
      <c r="F3" s="475" t="s">
        <v>3302</v>
      </c>
      <c r="G3" s="474" t="s">
        <v>25</v>
      </c>
    </row>
    <row r="4" spans="1:9">
      <c r="A4" s="476"/>
      <c r="B4" s="476"/>
      <c r="C4" s="476"/>
      <c r="D4" s="477"/>
      <c r="E4" s="477"/>
      <c r="F4" s="477"/>
      <c r="G4" s="490"/>
    </row>
    <row r="5" spans="1:9" s="484" customFormat="1" ht="23.25" customHeight="1">
      <c r="A5" s="480">
        <v>1</v>
      </c>
      <c r="B5" s="481" t="str">
        <f>'THCS đủ đk thẩm định'!F388</f>
        <v>TĐG lần 1</v>
      </c>
      <c r="C5" s="482">
        <f>C6+C7</f>
        <v>444</v>
      </c>
      <c r="D5" s="482">
        <f>D6+D7</f>
        <v>114775138767.765</v>
      </c>
      <c r="E5" s="482">
        <f>'THCS đủ đk thẩm định'!M388</f>
        <v>94676070675.065002</v>
      </c>
      <c r="F5" s="483">
        <f>'THCS đủ đk thẩm định'!N388</f>
        <v>-20099068092.699997</v>
      </c>
      <c r="G5" s="480"/>
      <c r="H5" s="482">
        <f>H6+H7</f>
        <v>-11467523531.200001</v>
      </c>
    </row>
    <row r="6" spans="1:9" s="489" customFormat="1">
      <c r="A6" s="485"/>
      <c r="B6" s="486" t="str">
        <f>'THCS đủ đk thẩm định'!F389</f>
        <v>TH</v>
      </c>
      <c r="C6" s="486">
        <f>'THCS đủ đk thẩm định'!G389</f>
        <v>85</v>
      </c>
      <c r="D6" s="487">
        <f>'THCS đủ đk thẩm định'!I389</f>
        <v>21843785700</v>
      </c>
      <c r="E6" s="487">
        <f>'THCS đủ đk thẩm định'!M389</f>
        <v>21567949592</v>
      </c>
      <c r="F6" s="488">
        <f>'THCS đủ đk thẩm định'!N389</f>
        <v>-275836108</v>
      </c>
      <c r="G6" s="485" t="s">
        <v>3324</v>
      </c>
      <c r="H6" s="492">
        <v>-4145445370</v>
      </c>
      <c r="I6" s="489" t="s">
        <v>3331</v>
      </c>
    </row>
    <row r="7" spans="1:9" s="489" customFormat="1">
      <c r="A7" s="485"/>
      <c r="B7" s="486" t="str">
        <f>'THCS đủ đk thẩm định'!F390</f>
        <v>THCS</v>
      </c>
      <c r="C7" s="486">
        <f>'THCS đủ đk thẩm định'!G390</f>
        <v>359</v>
      </c>
      <c r="D7" s="487">
        <f>'THCS đủ đk thẩm định'!I390</f>
        <v>92931353067.764999</v>
      </c>
      <c r="E7" s="487">
        <f>'THCS đủ đk thẩm định'!M390</f>
        <v>73108121083.065002</v>
      </c>
      <c r="F7" s="488">
        <f>'THCS đủ đk thẩm định'!N390</f>
        <v>-19823231984.699997</v>
      </c>
      <c r="G7" s="485" t="s">
        <v>3326</v>
      </c>
      <c r="H7" s="492">
        <v>-7322078161.1999998</v>
      </c>
      <c r="I7" s="489" t="s">
        <v>3330</v>
      </c>
    </row>
    <row r="8" spans="1:9" s="489" customFormat="1" hidden="1">
      <c r="A8" s="485"/>
      <c r="B8" s="486"/>
      <c r="C8" s="486"/>
      <c r="D8" s="487"/>
      <c r="E8" s="487"/>
      <c r="F8" s="488"/>
      <c r="G8" s="485"/>
      <c r="H8" s="492"/>
    </row>
    <row r="9" spans="1:9" s="489" customFormat="1" hidden="1">
      <c r="A9" s="485"/>
      <c r="B9" s="486"/>
      <c r="C9" s="486"/>
      <c r="D9" s="487"/>
      <c r="E9" s="487"/>
      <c r="F9" s="488"/>
      <c r="G9" s="485"/>
      <c r="H9" s="492"/>
    </row>
    <row r="10" spans="1:9" s="484" customFormat="1" ht="24.75" customHeight="1">
      <c r="A10" s="480">
        <v>2</v>
      </c>
      <c r="B10" s="481" t="str">
        <f>'THCS đủ đk thẩm định'!F393</f>
        <v>Đủ đk cần thống nhất</v>
      </c>
      <c r="C10" s="482">
        <f>C11+C12</f>
        <v>237</v>
      </c>
      <c r="D10" s="482">
        <f>D11+D12</f>
        <v>59473521400</v>
      </c>
      <c r="E10" s="482">
        <f>'THCS đủ đk thẩm định'!M393</f>
        <v>34253854615</v>
      </c>
      <c r="F10" s="483">
        <f>'THCS đủ đk thẩm định'!N393</f>
        <v>-25219666785</v>
      </c>
      <c r="G10" s="480"/>
      <c r="H10" s="482">
        <f>H11+H12</f>
        <v>8631544561.4999962</v>
      </c>
    </row>
    <row r="11" spans="1:9" s="489" customFormat="1">
      <c r="A11" s="485"/>
      <c r="B11" s="486" t="str">
        <f>'THCS đủ đk thẩm định'!F394</f>
        <v>TH</v>
      </c>
      <c r="C11" s="486">
        <f>'THCS đủ đk thẩm định'!G394</f>
        <v>69</v>
      </c>
      <c r="D11" s="487">
        <f>'THCS đủ đk thẩm định'!I394</f>
        <v>19172045400</v>
      </c>
      <c r="E11" s="487">
        <f>'[2]TH đủ ĐK TĐ cần TN  '!$AU$93</f>
        <v>11317957470</v>
      </c>
      <c r="F11" s="488">
        <f>'THCS đủ đk thẩm định'!N394</f>
        <v>-7854087930</v>
      </c>
      <c r="G11" s="485" t="s">
        <v>3326</v>
      </c>
      <c r="H11" s="492">
        <f>H6-F6</f>
        <v>-3869609262</v>
      </c>
      <c r="I11" s="489" t="s">
        <v>3331</v>
      </c>
    </row>
    <row r="12" spans="1:9" s="489" customFormat="1">
      <c r="A12" s="485"/>
      <c r="B12" s="486" t="str">
        <f>'THCS đủ đk thẩm định'!F395</f>
        <v>THCS</v>
      </c>
      <c r="C12" s="486">
        <f>'THCS đủ đk thẩm định'!G395</f>
        <v>168</v>
      </c>
      <c r="D12" s="487">
        <f>'THCS đủ đk thẩm định'!I395</f>
        <v>40301476000</v>
      </c>
      <c r="E12" s="487">
        <f>'THCS đủ đk TĐ TN (lần 2)'!AU185</f>
        <v>22935897145</v>
      </c>
      <c r="F12" s="488">
        <f>'THCS đủ đk thẩm định'!N395</f>
        <v>-17365578855</v>
      </c>
      <c r="G12" s="485" t="s">
        <v>3325</v>
      </c>
      <c r="H12" s="492">
        <f>H7-F7</f>
        <v>12501153823.499996</v>
      </c>
      <c r="I12" s="489" t="s">
        <v>3330</v>
      </c>
    </row>
    <row r="13" spans="1:9" s="489" customFormat="1" hidden="1">
      <c r="A13" s="485"/>
      <c r="B13" s="486"/>
      <c r="C13" s="486"/>
      <c r="D13" s="487"/>
      <c r="E13" s="487"/>
      <c r="F13" s="488"/>
      <c r="G13" s="485"/>
    </row>
    <row r="14" spans="1:9" s="489" customFormat="1" hidden="1">
      <c r="A14" s="485"/>
      <c r="B14" s="486"/>
      <c r="C14" s="486"/>
      <c r="D14" s="487"/>
      <c r="E14" s="487"/>
      <c r="F14" s="488"/>
      <c r="G14" s="485"/>
    </row>
    <row r="15" spans="1:9" s="484" customFormat="1" ht="26.25" customHeight="1">
      <c r="A15" s="480" t="s">
        <v>3319</v>
      </c>
      <c r="B15" s="481" t="str">
        <f>'THCS đủ đk thẩm định'!F398</f>
        <v xml:space="preserve">Tổng TB Đủ ĐK TĐ </v>
      </c>
      <c r="C15" s="482">
        <f>C16+C17</f>
        <v>681</v>
      </c>
      <c r="D15" s="482">
        <f>D16+D17</f>
        <v>174248660167.76501</v>
      </c>
      <c r="E15" s="482">
        <f>'THCS đủ đk thẩm định'!M398</f>
        <v>128929925290.065</v>
      </c>
      <c r="F15" s="483">
        <f>'THCS đủ đk thẩm định'!N398</f>
        <v>-45318734877.699997</v>
      </c>
      <c r="G15" s="480"/>
    </row>
    <row r="16" spans="1:9" s="489" customFormat="1">
      <c r="A16" s="485"/>
      <c r="B16" s="486" t="str">
        <f>'THCS đủ đk thẩm định'!F399</f>
        <v>TH</v>
      </c>
      <c r="C16" s="486">
        <f>C11+C6</f>
        <v>154</v>
      </c>
      <c r="D16" s="487">
        <f>D11+D6</f>
        <v>41015831100</v>
      </c>
      <c r="E16" s="487">
        <f>E11+E6</f>
        <v>32885907062</v>
      </c>
      <c r="F16" s="488">
        <f>'THCS đủ đk thẩm định'!N399</f>
        <v>-8129924038</v>
      </c>
      <c r="G16" s="485"/>
    </row>
    <row r="17" spans="1:7" s="489" customFormat="1">
      <c r="A17" s="485"/>
      <c r="B17" s="486" t="str">
        <f>'THCS đủ đk thẩm định'!F400</f>
        <v>THCS</v>
      </c>
      <c r="C17" s="486">
        <f>C12+C7</f>
        <v>527</v>
      </c>
      <c r="D17" s="487">
        <f t="shared" ref="D17:E19" si="0">D12+D7</f>
        <v>133232829067.765</v>
      </c>
      <c r="E17" s="487">
        <f t="shared" si="0"/>
        <v>96044018228.065002</v>
      </c>
      <c r="F17" s="488">
        <f>'THCS đủ đk thẩm định'!N400</f>
        <v>-37188810839.699997</v>
      </c>
      <c r="G17" s="485"/>
    </row>
    <row r="18" spans="1:7" s="489" customFormat="1" hidden="1">
      <c r="A18" s="485"/>
      <c r="B18" s="486"/>
      <c r="C18" s="486"/>
      <c r="D18" s="487">
        <f t="shared" si="0"/>
        <v>0</v>
      </c>
      <c r="E18" s="487"/>
      <c r="F18" s="488"/>
      <c r="G18" s="485"/>
    </row>
    <row r="19" spans="1:7" s="489" customFormat="1" hidden="1">
      <c r="A19" s="485"/>
      <c r="B19" s="486"/>
      <c r="C19" s="486"/>
      <c r="D19" s="487">
        <f t="shared" si="0"/>
        <v>0</v>
      </c>
      <c r="E19" s="487"/>
      <c r="F19" s="488"/>
      <c r="G19" s="485"/>
    </row>
    <row r="20" spans="1:7" s="484" customFormat="1" ht="27" customHeight="1">
      <c r="A20" s="480">
        <v>3</v>
      </c>
      <c r="B20" s="481" t="str">
        <f>'THCS đủ đk thẩm định'!F403</f>
        <v>TB Cần rà soát lại</v>
      </c>
      <c r="C20" s="482">
        <f>C21+C22</f>
        <v>136</v>
      </c>
      <c r="D20" s="482">
        <f>D21+D22</f>
        <v>214417576676</v>
      </c>
      <c r="E20" s="482">
        <f>'THCS đủ đk thẩm định'!M403</f>
        <v>0</v>
      </c>
      <c r="F20" s="483"/>
      <c r="G20" s="480"/>
    </row>
    <row r="21" spans="1:7" s="489" customFormat="1">
      <c r="A21" s="485"/>
      <c r="B21" s="486" t="str">
        <f>'THCS đủ đk thẩm định'!F404</f>
        <v>TH</v>
      </c>
      <c r="C21" s="486">
        <f>'[2]TH Rà soát'!$A$186</f>
        <v>58</v>
      </c>
      <c r="D21" s="487">
        <f>'[2]TH Rà soát'!$L$187</f>
        <v>88427557500</v>
      </c>
      <c r="E21" s="487">
        <f>'THCS đủ đk thẩm định'!M404</f>
        <v>0</v>
      </c>
      <c r="F21" s="488"/>
      <c r="G21" s="485" t="s">
        <v>3327</v>
      </c>
    </row>
    <row r="22" spans="1:7" s="489" customFormat="1">
      <c r="A22" s="485"/>
      <c r="B22" s="486" t="str">
        <f>'THCS đủ đk thẩm định'!F405</f>
        <v>THCS</v>
      </c>
      <c r="C22" s="486">
        <f>'THCS Rà soát (trình lại)'!A96</f>
        <v>78</v>
      </c>
      <c r="D22" s="487">
        <f>'THCS Rà soát (trình lại)'!AE109</f>
        <v>125990019176</v>
      </c>
      <c r="E22" s="487">
        <f>'THCS đủ đk thẩm định'!M405</f>
        <v>0</v>
      </c>
      <c r="F22" s="488"/>
      <c r="G22" s="485" t="s">
        <v>3328</v>
      </c>
    </row>
    <row r="23" spans="1:7" s="489" customFormat="1" hidden="1">
      <c r="A23" s="485"/>
      <c r="B23" s="486"/>
      <c r="C23" s="486"/>
      <c r="D23" s="487"/>
      <c r="E23" s="487"/>
      <c r="F23" s="488"/>
      <c r="G23" s="485"/>
    </row>
    <row r="24" spans="1:7" s="489" customFormat="1" hidden="1">
      <c r="A24" s="485"/>
      <c r="B24" s="486"/>
      <c r="C24" s="486"/>
      <c r="D24" s="487"/>
      <c r="E24" s="487"/>
      <c r="F24" s="488"/>
      <c r="G24" s="485"/>
    </row>
    <row r="25" spans="1:7" s="484" customFormat="1" ht="27.75" customHeight="1">
      <c r="A25" s="480" t="s">
        <v>3320</v>
      </c>
      <c r="B25" s="481" t="str">
        <f>'THCS đủ đk thẩm định'!F408</f>
        <v>Tổng Danh mục TB</v>
      </c>
      <c r="C25" s="481">
        <f>'THCS đủ đk thẩm định'!G408</f>
        <v>817</v>
      </c>
      <c r="D25" s="482">
        <f>D26+D27</f>
        <v>388666236843.76501</v>
      </c>
      <c r="E25" s="482">
        <f>'THCS đủ đk thẩm định'!M408</f>
        <v>128929925290.065</v>
      </c>
      <c r="F25" s="483"/>
      <c r="G25" s="480"/>
    </row>
    <row r="26" spans="1:7" s="489" customFormat="1">
      <c r="A26" s="485"/>
      <c r="B26" s="486" t="str">
        <f>'THCS đủ đk thẩm định'!F409</f>
        <v>TH</v>
      </c>
      <c r="C26" s="486">
        <f>C21+C11+C6</f>
        <v>212</v>
      </c>
      <c r="D26" s="487">
        <f t="shared" ref="D26:E26" si="1">D21+D11+D6</f>
        <v>129443388600</v>
      </c>
      <c r="E26" s="487">
        <f t="shared" si="1"/>
        <v>32885907062</v>
      </c>
      <c r="F26" s="488"/>
      <c r="G26" s="485"/>
    </row>
    <row r="27" spans="1:7" s="489" customFormat="1">
      <c r="A27" s="486"/>
      <c r="B27" s="486" t="str">
        <f>'THCS đủ đk thẩm định'!F410</f>
        <v>THCS</v>
      </c>
      <c r="C27" s="486">
        <f>C22+C12+C7</f>
        <v>605</v>
      </c>
      <c r="D27" s="487">
        <f t="shared" ref="D27:E27" si="2">D22+D12+D7</f>
        <v>259222848243.76501</v>
      </c>
      <c r="E27" s="487">
        <f t="shared" si="2"/>
        <v>96044018228.065002</v>
      </c>
      <c r="F27" s="488"/>
      <c r="G27" s="485"/>
    </row>
    <row r="28" spans="1:7">
      <c r="A28" s="478"/>
      <c r="B28" s="478"/>
      <c r="C28" s="478"/>
      <c r="D28" s="479"/>
      <c r="E28" s="479"/>
      <c r="F28" s="479"/>
      <c r="G28" s="491"/>
    </row>
    <row r="31" spans="1:7">
      <c r="D31" s="471" t="s">
        <v>3329</v>
      </c>
    </row>
  </sheetData>
  <mergeCells count="1">
    <mergeCell ref="A1:F1"/>
  </mergeCells>
  <pageMargins left="0.7" right="0.7" top="0.75" bottom="0.75" header="0.3" footer="0.3"/>
  <pageSetup paperSize="9" fitToHeight="0"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B890"/>
  <sheetViews>
    <sheetView showZeros="0" view="pageBreakPreview" zoomScale="85" zoomScaleNormal="85" zoomScaleSheetLayoutView="85" workbookViewId="0">
      <pane xSplit="6" ySplit="4" topLeftCell="G5" activePane="bottomRight" state="frozen"/>
      <selection activeCell="A184" sqref="A184:XFD184"/>
      <selection pane="topRight" activeCell="A184" sqref="A184:XFD184"/>
      <selection pane="bottomLeft" activeCell="A184" sqref="A184:XFD184"/>
      <selection pane="bottomRight" activeCell="A184" sqref="A184:XFD184"/>
    </sheetView>
  </sheetViews>
  <sheetFormatPr defaultColWidth="10.28515625" defaultRowHeight="15.75"/>
  <cols>
    <col min="1" max="2" width="10.28515625" style="184"/>
    <col min="3" max="3" width="5.140625" style="263" customWidth="1"/>
    <col min="4" max="4" width="30.7109375" style="264" customWidth="1"/>
    <col min="5" max="5" width="9.85546875" style="263" customWidth="1"/>
    <col min="6" max="6" width="7.85546875" style="263" customWidth="1"/>
    <col min="7" max="7" width="9.5703125" style="263" customWidth="1"/>
    <col min="8" max="9" width="67.42578125" style="265" customWidth="1"/>
    <col min="10" max="10" width="15.140625" style="265" customWidth="1"/>
    <col min="11" max="11" width="62" style="266" customWidth="1"/>
    <col min="12" max="12" width="15.28515625" style="265" customWidth="1"/>
    <col min="13" max="13" width="3.85546875" style="266" customWidth="1"/>
    <col min="14" max="14" width="15" style="265" customWidth="1"/>
    <col min="15" max="15" width="3.7109375" style="266" customWidth="1"/>
    <col min="16" max="16" width="16.42578125" style="267" customWidth="1"/>
    <col min="17" max="17" width="61.85546875" style="268" customWidth="1"/>
    <col min="18" max="18" width="16.85546875" style="267" customWidth="1"/>
    <col min="19" max="19" width="4.7109375" style="268" customWidth="1"/>
    <col min="20" max="20" width="16.140625" style="267" customWidth="1"/>
    <col min="21" max="21" width="4.5703125" style="268" customWidth="1"/>
    <col min="22" max="22" width="15" style="267" customWidth="1"/>
    <col min="23" max="23" width="70.5703125" style="269" customWidth="1"/>
    <col min="24" max="24" width="15.7109375" style="267" customWidth="1"/>
    <col min="25" max="25" width="63.42578125" style="270" customWidth="1"/>
    <col min="26" max="26" width="17" style="267" customWidth="1"/>
    <col min="27" max="27" width="21.28515625" style="267" customWidth="1"/>
    <col min="28" max="28" width="10.5703125" style="263" customWidth="1"/>
    <col min="29" max="16384" width="10.28515625" style="184"/>
  </cols>
  <sheetData>
    <row r="1" spans="1:28" ht="62.25" customHeight="1">
      <c r="C1" s="1999" t="s">
        <v>0</v>
      </c>
      <c r="D1" s="1999"/>
      <c r="E1" s="1999"/>
      <c r="F1" s="1999"/>
      <c r="G1" s="1999"/>
      <c r="H1" s="1999"/>
      <c r="I1" s="1999"/>
      <c r="J1" s="1999"/>
      <c r="K1" s="1999"/>
      <c r="L1" s="1999"/>
      <c r="M1" s="1999"/>
      <c r="N1" s="1999"/>
      <c r="O1" s="1999"/>
      <c r="P1" s="1999"/>
      <c r="Q1" s="1999"/>
      <c r="R1" s="1999"/>
      <c r="S1" s="1999"/>
      <c r="T1" s="1999"/>
      <c r="U1" s="1999"/>
      <c r="V1" s="1999"/>
      <c r="W1" s="1999"/>
      <c r="X1" s="1999"/>
      <c r="Y1" s="1999"/>
      <c r="Z1" s="1999"/>
      <c r="AA1" s="1999"/>
      <c r="AB1" s="1999"/>
    </row>
    <row r="3" spans="1:28" s="185" customFormat="1">
      <c r="C3" s="2000" t="s">
        <v>1</v>
      </c>
      <c r="D3" s="2001" t="s">
        <v>2</v>
      </c>
      <c r="E3" s="2001" t="s">
        <v>3</v>
      </c>
      <c r="F3" s="2001" t="s">
        <v>4</v>
      </c>
      <c r="G3" s="2001" t="s">
        <v>5</v>
      </c>
      <c r="H3" s="2001" t="s">
        <v>6</v>
      </c>
      <c r="I3" s="2001" t="s">
        <v>7</v>
      </c>
      <c r="J3" s="186" t="s">
        <v>9</v>
      </c>
      <c r="K3" s="187"/>
      <c r="L3" s="186" t="s">
        <v>10</v>
      </c>
      <c r="M3" s="187"/>
      <c r="N3" s="186" t="s">
        <v>11</v>
      </c>
      <c r="O3" s="187"/>
      <c r="P3" s="188" t="s">
        <v>12</v>
      </c>
      <c r="Q3" s="189"/>
      <c r="R3" s="188" t="s">
        <v>13</v>
      </c>
      <c r="S3" s="189"/>
      <c r="T3" s="188" t="s">
        <v>14</v>
      </c>
      <c r="U3" s="189"/>
      <c r="V3" s="188" t="s">
        <v>15</v>
      </c>
      <c r="W3" s="190"/>
      <c r="X3" s="188" t="s">
        <v>16</v>
      </c>
      <c r="Y3" s="191"/>
      <c r="Z3" s="2002" t="s">
        <v>23</v>
      </c>
      <c r="AA3" s="2002" t="s">
        <v>24</v>
      </c>
      <c r="AB3" s="2001" t="s">
        <v>25</v>
      </c>
    </row>
    <row r="4" spans="1:28" s="185" customFormat="1" ht="63">
      <c r="C4" s="2000"/>
      <c r="D4" s="2001"/>
      <c r="E4" s="2001"/>
      <c r="F4" s="2001"/>
      <c r="G4" s="2001"/>
      <c r="H4" s="2001"/>
      <c r="I4" s="2001"/>
      <c r="J4" s="186" t="s">
        <v>29</v>
      </c>
      <c r="K4" s="187"/>
      <c r="L4" s="186" t="s">
        <v>30</v>
      </c>
      <c r="M4" s="187"/>
      <c r="N4" s="186" t="s">
        <v>31</v>
      </c>
      <c r="O4" s="187"/>
      <c r="P4" s="188" t="s">
        <v>32</v>
      </c>
      <c r="Q4" s="189"/>
      <c r="R4" s="188" t="s">
        <v>33</v>
      </c>
      <c r="S4" s="189"/>
      <c r="T4" s="188" t="s">
        <v>34</v>
      </c>
      <c r="U4" s="192"/>
      <c r="V4" s="193" t="s">
        <v>35</v>
      </c>
      <c r="W4" s="194"/>
      <c r="X4" s="193" t="s">
        <v>36</v>
      </c>
      <c r="Y4" s="195"/>
      <c r="Z4" s="2003"/>
      <c r="AA4" s="2003"/>
      <c r="AB4" s="2001"/>
    </row>
    <row r="5" spans="1:28">
      <c r="C5" s="196"/>
      <c r="D5" s="197" t="s">
        <v>2278</v>
      </c>
      <c r="E5" s="198"/>
      <c r="F5" s="199"/>
      <c r="G5" s="199"/>
      <c r="H5" s="200"/>
      <c r="I5" s="200"/>
      <c r="J5" s="200"/>
      <c r="K5" s="201"/>
      <c r="L5" s="200"/>
      <c r="M5" s="201"/>
      <c r="N5" s="200"/>
      <c r="O5" s="201"/>
      <c r="P5" s="202"/>
      <c r="Q5" s="203"/>
      <c r="R5" s="202"/>
      <c r="S5" s="203"/>
      <c r="T5" s="202"/>
      <c r="U5" s="203"/>
      <c r="V5" s="202"/>
      <c r="W5" s="204"/>
      <c r="X5" s="202"/>
      <c r="Y5" s="205"/>
      <c r="Z5" s="202"/>
      <c r="AA5" s="202"/>
      <c r="AB5" s="199"/>
    </row>
    <row r="6" spans="1:28" ht="189">
      <c r="A6" s="184">
        <f>IF(G6="","",SUBTOTAL(3,$G$6:G6))</f>
        <v>1</v>
      </c>
      <c r="B6" s="206">
        <f>IF(F6="","",SUBTOTAL(3,$F$6:F6))</f>
        <v>1</v>
      </c>
      <c r="C6" s="196">
        <v>1</v>
      </c>
      <c r="D6" s="207" t="s">
        <v>42</v>
      </c>
      <c r="E6" s="198"/>
      <c r="F6" s="199">
        <v>1285</v>
      </c>
      <c r="G6" s="199" t="s">
        <v>43</v>
      </c>
      <c r="H6" s="200" t="s">
        <v>44</v>
      </c>
      <c r="I6" s="200" t="str">
        <f>+'[7]Minh Hoàng'!F13</f>
        <v>Kích thước (400x600x0,5)mm, một mặt màu trắng in dòng kẻ ô li dùng để viết bút dạ xoá được; một mặt màu xanh, dòng kẻ ô li trắng dùng để viết phấn, có nẹp và dây treo. Vật liệu bằng nhựa chính phẩm</v>
      </c>
      <c r="J6" s="202">
        <f>+'[7]Anh Em'!I22</f>
        <v>73400</v>
      </c>
      <c r="K6" s="201" t="str">
        <f>+'[7]Anh Em'!D22</f>
        <v>Mặt bảng có in dòng rõ ràng, thiết kế dạng ngang giúp học sinh dễ dàng viết chữ, thuận tiện cho việc học tập theo nhóm.
Kích thước (400x600x0,5)mm, một mặt mầu trắng kẻ li ô li dùng để viết bút dạ xoá được; một mặt màu xanh, dòng kẻ ô vuông trắng dùng để viết phấn. 
Mặt bảng có đặc tính không bám dính, dễ dàng vệ sinh lau xóa sau khi viết.
Bảng có thiết kế nhỏ gọn, đặc biệt có thể cuộn tròn mang theo khi cần thiết. Ngoài ra còn có dây treo bảng lên cao để trình bày một cách dễ dàng.
Chất liệu nhựa an toàn, bền bỉ, không dễ bị nứt, đồng thời an toàn cho sức khỏe người tiêu dùng.</v>
      </c>
      <c r="L6" s="202">
        <f>+'[7]VN DTL'!I8</f>
        <v>72000</v>
      </c>
      <c r="M6" s="208"/>
      <c r="N6" s="202">
        <f>+[7]Pacific!I13</f>
        <v>73800</v>
      </c>
      <c r="O6" s="208"/>
      <c r="P6" s="202">
        <f>+'[7]Phương Nam'!H13</f>
        <v>150000</v>
      </c>
      <c r="Q6" s="203" t="str">
        <f>+'[7]Phương Nam'!C13</f>
        <v>Kích thước (400x600x0,5)mm, một mặt mầu trắng kẻ li ô li dùng để viết bút dạ xoá được; một mặt màu xanh, dòng kẻ ô vuông trắng dùng để viết phấn.</v>
      </c>
      <c r="R6" s="202">
        <f>+'[7]Quang Anh'!H10</f>
        <v>160000</v>
      </c>
      <c r="S6" s="203"/>
      <c r="T6" s="202">
        <f>+'[7]Viễn Thông'!H11</f>
        <v>75000</v>
      </c>
      <c r="U6" s="203"/>
      <c r="V6" s="202">
        <f>+'[7]Giáo dục 123'!K16</f>
        <v>48000</v>
      </c>
      <c r="W6" s="204" t="str">
        <f>+'[7]Giáo dục 123'!F16</f>
        <v xml:space="preserve">Kích thước (400x600x0,5)mm, một mặt màu trắng kẻ ô li dùng để viết bút dạ xoá được; một mặt màu xanh, dòng kẻ ô li trắng dùng để viết phấn.               Vật liệu: Nhựa cao cấp, chắc chắn, an toàn cho sức khỏe người dùng.  </v>
      </c>
      <c r="X6" s="202">
        <f>+'[7]Minh Hoàng'!G13</f>
        <v>33000</v>
      </c>
      <c r="Y6" s="205" t="str">
        <f>+'[7]Minh Hoàng'!F13</f>
        <v>Kích thước (400x600x0,5)mm, một mặt màu trắng in dòng kẻ ô li dùng để viết bút dạ xoá được; một mặt màu xanh, dòng kẻ ô li trắng dùng để viết phấn, có nẹp và dây treo. Vật liệu bằng nhựa chính phẩm</v>
      </c>
      <c r="Z6" s="202">
        <f>MIN(J6:X6)</f>
        <v>33000</v>
      </c>
      <c r="AA6" s="202">
        <f>+Z6*F6</f>
        <v>42405000</v>
      </c>
      <c r="AB6" s="199"/>
    </row>
    <row r="7" spans="1:28" ht="173.25">
      <c r="A7" s="184">
        <f>IF(G7="","",SUBTOTAL(3,$G$6:G7))</f>
        <v>2</v>
      </c>
      <c r="B7" s="206">
        <f>IF(F7="","",SUBTOTAL(3,$F$6:F7))</f>
        <v>2</v>
      </c>
      <c r="C7" s="196">
        <f>+C6+1</f>
        <v>2</v>
      </c>
      <c r="D7" s="207" t="s">
        <v>51</v>
      </c>
      <c r="E7" s="198"/>
      <c r="F7" s="199">
        <v>322</v>
      </c>
      <c r="G7" s="199" t="s">
        <v>43</v>
      </c>
      <c r="H7" s="200" t="s">
        <v>52</v>
      </c>
      <c r="I7" s="200" t="str">
        <f>+'[7]Giáo dục 123'!F17</f>
        <v>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cổ phần thương mại xây dựng Sao Nam
- Xuất xứ: Việt Nam</v>
      </c>
      <c r="J7" s="202">
        <f>+'[7]Anh Em'!I23</f>
        <v>5189700</v>
      </c>
      <c r="K7" s="201" t="str">
        <f>+'[7]Anh Em'!D23</f>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
      <c r="L7" s="202">
        <f>+'[7]VN DTL'!I9</f>
        <v>5088000</v>
      </c>
      <c r="M7" s="208"/>
      <c r="N7" s="202">
        <f>+[7]Pacific!I14</f>
        <v>5220800</v>
      </c>
      <c r="O7" s="208"/>
      <c r="P7" s="202">
        <f>+'[7]Phương Nam'!H14</f>
        <v>5600000</v>
      </c>
      <c r="Q7" s="203" t="str">
        <f>+'[7]Phương Nam'!C14</f>
        <v>Kích thước (1760x1060x400)mm; ngăn đựng có thể thay đổi được chiều cao; cửa có khóa; chắc chắn, bền vững, đảm bảo an toàn khi sử dụng.</v>
      </c>
      <c r="R7" s="202">
        <f>+'[7]Quang Anh'!H11</f>
        <v>7600000</v>
      </c>
      <c r="S7" s="203"/>
      <c r="T7" s="202">
        <f>+'[7]Viễn Thông'!H12</f>
        <v>3500000</v>
      </c>
      <c r="U7" s="203"/>
      <c r="V7" s="202">
        <f>+'[7]Giáo dục 123'!K17</f>
        <v>3400000</v>
      </c>
      <c r="W7" s="209" t="str">
        <f>+'[7]Giáo dục 123'!F17</f>
        <v>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cổ phần thương mại xây dựng Sao Nam
- Xuất xứ: Việt Nam</v>
      </c>
      <c r="X7" s="202">
        <f>+'[7]Minh Hoàng'!G14</f>
        <v>6697000</v>
      </c>
      <c r="Y7" s="210" t="str">
        <f>+'[7]Minh Hoàng'!F14</f>
        <v>- Kích thước: (1760x1060x400) mm
- Vật liệu: Gỗ cao su ghép chất lượng AB dày 18mm  (± 1mm) toàn bộ phủ PU 3 lớp, lưng tủ bằng ván MDF dày 5mm phủ 2 mặt
 - Có 4 cửa gỗ có khóa và tay nắm; chắc chắn, bền vững, đảm bảo an toàn khi sử dụng. 
- Bên trong có 6 đợt có thể điều chỉnh độ cao
- Gỗ đạt yêu cầu theo TCVN 8575:2010</v>
      </c>
      <c r="Z7" s="202">
        <f t="shared" ref="Z7:Z149" si="0">MIN(J7:X7)</f>
        <v>3400000</v>
      </c>
      <c r="AA7" s="202">
        <f t="shared" ref="AA7:AA149" si="1">+Z7*F7</f>
        <v>1094800000</v>
      </c>
      <c r="AB7" s="199"/>
    </row>
    <row r="8" spans="1:28" ht="220.5">
      <c r="A8" s="184">
        <f>IF(G8="","",SUBTOTAL(3,$G$6:G8))</f>
        <v>3</v>
      </c>
      <c r="B8" s="206">
        <f>IF(F8="","",SUBTOTAL(3,$F$6:F8))</f>
        <v>3</v>
      </c>
      <c r="C8" s="196">
        <f t="shared" ref="C8:C42" si="2">+C7+1</f>
        <v>3</v>
      </c>
      <c r="D8" s="207" t="s">
        <v>59</v>
      </c>
      <c r="E8" s="198"/>
      <c r="F8" s="199">
        <v>287</v>
      </c>
      <c r="G8" s="199" t="s">
        <v>43</v>
      </c>
      <c r="H8" s="200" t="s">
        <v>60</v>
      </c>
      <c r="I8" s="200" t="str">
        <f>+'[7]Giáo dục 123'!F18</f>
        <v>Kích thước: D1000xS400xC1800mm
Chất liệu, bằng sắt sơn tĩnh điện, giá được thiết kế 4 tầng để đồ, làm dưới dạng lắp ghép đảm bảo chắc chắn và an toàn khi sử dụng.
- Mã sản phẩm: TT-GTB
- Nhà sản xuất: Công ty CP T&amp;T Plus Vina 
- Xuất xứ: Việt Nam</v>
      </c>
      <c r="J8" s="202">
        <f>+'[7]Anh Em'!I24</f>
        <v>3243600</v>
      </c>
      <c r="K8" s="201" t="str">
        <f>+'[7]Anh Em'!D24</f>
        <v>Kích thước: Cao x Rộng x Sâu (1760 x 1800 x 400) mm
- Khung thép dày 1,8mm, lắp ghép theo kiểu modul, mỗi modul rộng 0,9m, có thể lắp dài vô tận. Giá có 4 đợt di động có thể lắp ở các độ cao khác nhau  nhờ hệ lỗ chờ trên phần khung- Các khay đựng thiết bị 4 cạnh gập vuông cao 36mm lắp ngửa lên phía trên, ở dưới có gờ tăng cứng.- Toàn bộ có thể tháo rời khi vận chuyển
- Các chi tiết sơn tĩnh điện màu ghi sáng hoặc màu kem
- Lắp ghép dễ dàng bằng kết cấu các thanh cài, nối ghép liên tục, không cần bulông, ốc vít
- Toàn bộ phần thép sơn tĩnh điện bằng loại sơn cao cấp, chống gỉ, chống xước và có độ bám dính cao.
- Các chi tiết bằng thép được hàn trong môi trường khí bảo vệ CO2, các mối hàn đảm bảo độ ngấu, chắc chắn và có tính thẩm mỹ cao</v>
      </c>
      <c r="L8" s="202">
        <f>+'[7]VN DTL'!I10</f>
        <v>3180000</v>
      </c>
      <c r="M8" s="208"/>
      <c r="N8" s="202">
        <f>+[7]Pacific!I15</f>
        <v>3263000</v>
      </c>
      <c r="O8" s="208"/>
      <c r="P8" s="202">
        <f>+'[7]Phương Nam'!H15</f>
        <v>3000000</v>
      </c>
      <c r="Q8" s="203" t="str">
        <f>+'[7]Phương Nam'!C15</f>
        <v>Bằng kim loại hoặc gỗ, kích thước phù hợp với thiết bị</v>
      </c>
      <c r="R8" s="202">
        <f>+'[7]Quang Anh'!H12</f>
        <v>3348000</v>
      </c>
      <c r="S8" s="203"/>
      <c r="T8" s="202">
        <f>+'[7]Viễn Thông'!H13</f>
        <v>1800000</v>
      </c>
      <c r="U8" s="203"/>
      <c r="V8" s="202">
        <f>+'[7]Giáo dục 123'!K18</f>
        <v>1500000</v>
      </c>
      <c r="W8" s="209" t="str">
        <f>+'[7]Giáo dục 123'!F18</f>
        <v>Kích thước: D1000xS400xC1800mm
Chất liệu, bằng sắt sơn tĩnh điện, giá được thiết kế 4 tầng để đồ, làm dưới dạng lắp ghép đảm bảo chắc chắn và an toàn khi sử dụng.
- Mã sản phẩm: TT-GTB
- Nhà sản xuất: Công ty CP T&amp;T Plus Vina 
- Xuất xứ: Việt Nam</v>
      </c>
      <c r="X8" s="202">
        <f>+'[7]Minh Hoàng'!G15</f>
        <v>7221000</v>
      </c>
      <c r="Y8" s="205" t="str">
        <f>+'[7]Minh Hoàng'!F15</f>
        <v>- Kích thước: (1,82x0,4x1,8)m
- Khung bằng sắt ống chữ nhật 13x26mm, tole 0,6; 1,5mm. 
- Toàn bộ sơn tĩnh điện
- Dễ dàng điều chỉnh khoảng cách giữa cách tầng;
- Liên kết bằng boulon, vis, mối hàn có khí CO2 bảo vệ.</v>
      </c>
      <c r="Z8" s="202">
        <f t="shared" si="0"/>
        <v>1500000</v>
      </c>
      <c r="AA8" s="202">
        <f t="shared" si="1"/>
        <v>430500000</v>
      </c>
      <c r="AB8" s="199"/>
    </row>
    <row r="9" spans="1:28" ht="47.25">
      <c r="A9" s="184">
        <f>IF(G9="","",SUBTOTAL(3,$G$6:G9))</f>
        <v>4</v>
      </c>
      <c r="B9" s="206">
        <f>IF(F9="","",SUBTOTAL(3,$F$6:F9))</f>
        <v>4</v>
      </c>
      <c r="C9" s="196">
        <f t="shared" si="2"/>
        <v>4</v>
      </c>
      <c r="D9" s="207" t="s">
        <v>66</v>
      </c>
      <c r="E9" s="198"/>
      <c r="F9" s="199">
        <v>3610</v>
      </c>
      <c r="G9" s="199" t="s">
        <v>43</v>
      </c>
      <c r="H9" s="200" t="s">
        <v>67</v>
      </c>
      <c r="I9" s="200" t="str">
        <f>+'[7]Minh Hoàng'!F16</f>
        <v>Nam châm vĩnh cữu, vỏ ngoài bằng thép mạ Crom, có tay nắm nhựa, đường kính F32mm</v>
      </c>
      <c r="J9" s="202">
        <f>+'[7]Anh Em'!I25</f>
        <v>8000</v>
      </c>
      <c r="K9" s="201" t="str">
        <f>+'[7]Anh Em'!D25</f>
        <v>Nam châm vĩnh cửu, vỏ ngoài bằng kim loại, có tay nắm nhựa, đường kính F30mm</v>
      </c>
      <c r="L9" s="202">
        <f>+'[7]VN DTL'!I11</f>
        <v>7900</v>
      </c>
      <c r="M9" s="208"/>
      <c r="N9" s="202">
        <f>+[7]Pacific!I16</f>
        <v>8000</v>
      </c>
      <c r="O9" s="208"/>
      <c r="P9" s="202">
        <f>+'[7]Phương Nam'!H16</f>
        <v>20600</v>
      </c>
      <c r="Q9" s="203" t="str">
        <f>+'[7]Phương Nam'!C16</f>
        <v>Loại gắn bảng thông dụng.</v>
      </c>
      <c r="R9" s="202">
        <f>+'[7]Quang Anh'!H13</f>
        <v>20000</v>
      </c>
      <c r="S9" s="203"/>
      <c r="T9" s="202">
        <f>+'[7]Viễn Thông'!H14</f>
        <v>10000</v>
      </c>
      <c r="U9" s="203"/>
      <c r="V9" s="202">
        <f>+'[7]Giáo dục 123'!K19</f>
        <v>5000</v>
      </c>
      <c r="W9" s="209" t="str">
        <f>+'[7]Giáo dục 123'!F19</f>
        <v>Nam châm đính bảng bên trong là nam châm đen, bên ngoài bọc inox; có núm cầm để thuận tiện cho việc vừa treo vừa dính tranh, ảnh, giấy lên bảng từ. Kích thước phi 32mm.</v>
      </c>
      <c r="X9" s="202">
        <f>+'[7]Minh Hoàng'!G16</f>
        <v>4000</v>
      </c>
      <c r="Y9" s="205" t="str">
        <f>+'[7]Minh Hoàng'!F16</f>
        <v>Nam châm vĩnh cữu, vỏ ngoài bằng thép mạ Crom, có tay nắm nhựa, đường kính F32mm</v>
      </c>
      <c r="Z9" s="202">
        <f t="shared" si="0"/>
        <v>4000</v>
      </c>
      <c r="AA9" s="202">
        <f t="shared" si="1"/>
        <v>14440000</v>
      </c>
      <c r="AB9" s="199"/>
    </row>
    <row r="10" spans="1:28" ht="109.5" customHeight="1">
      <c r="A10" s="184">
        <f>IF(G10="","",SUBTOTAL(3,$G$6:G10))</f>
        <v>5</v>
      </c>
      <c r="B10" s="206">
        <f>IF(F10="","",SUBTOTAL(3,$F$6:F10))</f>
        <v>5</v>
      </c>
      <c r="C10" s="196">
        <f t="shared" si="2"/>
        <v>5</v>
      </c>
      <c r="D10" s="207" t="s">
        <v>72</v>
      </c>
      <c r="E10" s="198"/>
      <c r="F10" s="199">
        <v>1597</v>
      </c>
      <c r="G10" s="199" t="s">
        <v>43</v>
      </c>
      <c r="H10" s="200" t="s">
        <v>73</v>
      </c>
      <c r="I10" s="200" t="str">
        <f>+'[7]Giáo dục 123'!F20</f>
        <v>Khuôn nẹp ống dạng dẹt; kích cỡ dày 6mm, rộng 13mm, dài (1090mm, 1020mm, 790mm., 720mm, 540mm, 290mm), bằng nhựa PVC hoặc tương đương, có 2 móc để treo.
- Mã sản phẩm: 123XP003
- Nhà sản xuất: Xuân Phát
- Xuất xứ: Việt Nam</v>
      </c>
      <c r="J10" s="202">
        <f>+'[7]Anh Em'!I26</f>
        <v>73400</v>
      </c>
      <c r="K10" s="201" t="str">
        <f>+'[7]Anh Em'!D26</f>
        <v>Khuôn nẹp ống dạng dẹt; kích cỡ dày 6mm, rộng 13mm, dài (1090mm, 1020mm, 790mm., 720mm, 540mm, 290mm), bằng nhựa PVC hoặc tương đương, có 2 móc để treo.</v>
      </c>
      <c r="L10" s="202">
        <f>+'[7]VN DTL'!I12</f>
        <v>72000</v>
      </c>
      <c r="M10" s="208"/>
      <c r="N10" s="202">
        <f>+[7]Pacific!I17</f>
        <v>73800</v>
      </c>
      <c r="O10" s="208"/>
      <c r="P10" s="202">
        <f>+'[7]Phương Nam'!H17</f>
        <v>300000</v>
      </c>
      <c r="Q10" s="203" t="str">
        <f>+'[7]Phương Nam'!C17</f>
        <v>Khuôn nẹp ống dạng dẹt; kích cỡ dày 6mm, rộng 13mm, dài (1090mm, 1020mm, 790mm., 720mm, 540mm, 290mm), bằng nhựa PVC hoặc tương đương, có 2 móc để treo.</v>
      </c>
      <c r="R10" s="202">
        <f>+'[7]Quang Anh'!H14</f>
        <v>310000</v>
      </c>
      <c r="S10" s="203"/>
      <c r="T10" s="202">
        <f>+'[7]Viễn Thông'!H15</f>
        <v>145000</v>
      </c>
      <c r="U10" s="203"/>
      <c r="V10" s="202">
        <f>+'[7]Giáo dục 123'!K20</f>
        <v>36000</v>
      </c>
      <c r="W10" s="209" t="str">
        <f>+'[7]Giáo dục 123'!F20</f>
        <v>Khuôn nẹp ống dạng dẹt; kích cỡ dày 6mm, rộng 13mm, dài (1090mm, 1020mm, 790mm., 720mm, 540mm, 290mm), bằng nhựa PVC hoặc tương đương, có 2 móc để treo.
- Mã sản phẩm: 123XP003
- Nhà sản xuất: Xuân Phát
- Xuất xứ: Việt Nam</v>
      </c>
      <c r="X10" s="202">
        <f>+'[7]Minh Hoàng'!G17</f>
        <v>45000</v>
      </c>
      <c r="Y10" s="205" t="str">
        <f>+'[7]Minh Hoàng'!F17</f>
        <v>Khuôn nẹp ống dạng dẹt; kích cỡ dày 6mm, rộng 13mm, dài (1090mm, 1020mm, 790mm, 720mm, 540mm, 290mm), bằng nhựa PVC, có 2 móc để treo.</v>
      </c>
      <c r="Z10" s="202">
        <f t="shared" si="0"/>
        <v>36000</v>
      </c>
      <c r="AA10" s="202">
        <f t="shared" si="1"/>
        <v>57492000</v>
      </c>
      <c r="AB10" s="199"/>
    </row>
    <row r="11" spans="1:28" ht="174.75" customHeight="1">
      <c r="A11" s="184">
        <f>IF(G11="","",SUBTOTAL(3,$G$6:G11))</f>
        <v>6</v>
      </c>
      <c r="B11" s="206">
        <f>IF(F11="","",SUBTOTAL(3,$F$6:F11))</f>
        <v>6</v>
      </c>
      <c r="C11" s="196">
        <f t="shared" si="2"/>
        <v>6</v>
      </c>
      <c r="D11" s="207" t="s">
        <v>78</v>
      </c>
      <c r="E11" s="198"/>
      <c r="F11" s="199">
        <v>212</v>
      </c>
      <c r="G11" s="199" t="s">
        <v>43</v>
      </c>
      <c r="H11" s="200" t="s">
        <v>79</v>
      </c>
      <c r="I11" s="200" t="str">
        <f>+'[7]Giáo dục 123'!F21</f>
        <v>Kích thước : (W 1.200 x D 500 x H 1.700) mm
 - Toàn bộ giá bằng thép hộp sơn tĩnh điện, có thể điều chỉnh được chiều cao.
 - Giá có 10 móc treo để treo tranh ảnh .
 - Chân có bánh xe di chuyển dễ dàng
 - Liên kết bằng kết cấu lắp ghép và được cố định bằng các bulông có tay vặn
- Mã sản phẩm: SN-GTT
- Nhà sản xuât: Công ty cổ phần thương mại xây dựng Sao Nam
- Xuất xứ: Việt Nam</v>
      </c>
      <c r="J11" s="202">
        <f>+'[7]Anh Em'!I27</f>
        <v>1054100</v>
      </c>
      <c r="K11" s="201" t="str">
        <f>+'[7]Anh Em'!D27</f>
        <v>Loại thông dụng 15 móc
Kích thước : (1,45 x 0,5)m 
Vật liệu : 
-Khung bằng sắt dày 1,2mm, sắt ống chữ nhật 20x40mm và ống vuông 20, 25mm, Φ6mm. Toàn bộ sơn tĩnh điện. 
-Liên kết bằng boulon, mối hàn có khí CO2 bảo vệ 
-Điều chỉnh độ cao từ 1,2m đến 2m, cố định bằng tay nắm bọc nhựa 
-Di chuyển bằng 4 bánh xe</v>
      </c>
      <c r="L11" s="202">
        <f>+'[7]VN DTL'!I13</f>
        <v>1033500</v>
      </c>
      <c r="M11" s="208"/>
      <c r="N11" s="202">
        <f>+[7]Pacific!I18</f>
        <v>1060400</v>
      </c>
      <c r="O11" s="208"/>
      <c r="P11" s="202">
        <f>+'[7]Phương Nam'!H18</f>
        <v>2000000</v>
      </c>
      <c r="Q11" s="203" t="str">
        <f>+'[7]Phương Nam'!C18</f>
        <v>Loại thông dụng</v>
      </c>
      <c r="R11" s="202">
        <f>+'[7]Quang Anh'!H15</f>
        <v>2000000</v>
      </c>
      <c r="S11" s="203"/>
      <c r="T11" s="202">
        <f>+'[7]Viễn Thông'!H16</f>
        <v>1000000</v>
      </c>
      <c r="U11" s="203"/>
      <c r="V11" s="202">
        <f>+'[7]Giáo dục 123'!K21</f>
        <v>650000</v>
      </c>
      <c r="W11" s="209" t="str">
        <f>+'[7]Giáo dục 123'!F21</f>
        <v>Kích thước : (W 1.200 x D 500 x H 1.700) mm
 - Toàn bộ giá bằng thép hộp sơn tĩnh điện, có thể điều chỉnh được chiều cao.
 - Giá có 10 móc treo để treo tranh ảnh .
 - Chân có bánh xe di chuyển dễ dàng
 - Liên kết bằng kết cấu lắp ghép và được cố định bằng các bulông có tay vặn
- Mã sản phẩm: SN-GTT
- Nhà sản xuât: Công ty cổ phần thương mại xây dựng Sao Nam
- Xuất xứ: Việt Nam</v>
      </c>
      <c r="X11" s="202">
        <f>+'[7]Minh Hoàng'!G18</f>
        <v>699000</v>
      </c>
      <c r="Y11" s="210" t="str">
        <f>+'[7]Minh Hoàng'!F18</f>
        <v>- Kích thước: (1,45x0,5)m, 15 móc treo tranh
- Khung bằng sắt ống chữ nhật 20x40mm và ống vuông 20, 25mm tất cả dày 1.2mm, sắt F6mm. Toàn bộ sơn tĩnh điện.
- Liên kết bằng boulon, mối hàn có khí CO2 bảo vệ
- Điều chỉnh độ cao từ 1,2m đến 2m, cố định bằng tay nắm bọc nhựa
- Di chuyển bằng 4 bánh xe hình cầu</v>
      </c>
      <c r="Z11" s="202">
        <f t="shared" si="0"/>
        <v>650000</v>
      </c>
      <c r="AA11" s="202">
        <f t="shared" si="1"/>
        <v>137800000</v>
      </c>
      <c r="AB11" s="199"/>
    </row>
    <row r="12" spans="1:28" ht="141.75" customHeight="1">
      <c r="A12" s="184">
        <f>IF(G12="","",SUBTOTAL(3,$G$6:G12))</f>
        <v>7</v>
      </c>
      <c r="B12" s="206">
        <f>IF(F12="","",SUBTOTAL(3,$F$6:F12))</f>
        <v>7</v>
      </c>
      <c r="C12" s="196">
        <f t="shared" si="2"/>
        <v>7</v>
      </c>
      <c r="D12" s="207" t="s">
        <v>84</v>
      </c>
      <c r="E12" s="198"/>
      <c r="F12" s="199">
        <v>132</v>
      </c>
      <c r="G12" s="199" t="s">
        <v>43</v>
      </c>
      <c r="H12" s="200" t="s">
        <v>85</v>
      </c>
      <c r="I12" s="200" t="str">
        <f>+'[7]Giáo dục 123'!F22</f>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
      <c r="J12" s="202">
        <f>+'[7]Anh Em'!I28</f>
        <v>3133400</v>
      </c>
      <c r="K12" s="201" t="str">
        <f>+'[7]Anh Em'!D28</f>
        <v>- Dùng được đĩa CD và USB. 
- Nguồn tự động 90 V – 240 V, 50 Hz. 
- Kích thước thùng tương đương: (345 x 150 x 235)mm.</v>
      </c>
      <c r="L12" s="202">
        <f>+'[7]VN DTL'!I14</f>
        <v>3072000</v>
      </c>
      <c r="M12" s="208"/>
      <c r="N12" s="202">
        <f>+[7]Pacific!I19</f>
        <v>3152200</v>
      </c>
      <c r="O12" s="208"/>
      <c r="P12" s="202">
        <f>+'[7]Phương Nam'!H19</f>
        <v>9500000</v>
      </c>
      <c r="Q12" s="203" t="str">
        <f>+'[7]Phương Nam'!C19</f>
        <v>- Phát các loại đĩa CD có các định dạng phổ thông;
- Có cổng USB và/hoặc thẻ nhớ
- Có chức năng nhớ, tua tiến, tua lùi, tạm dừng.
- Đài AM, FM
- Nguồn điện AC 110-220V/50 Hz, sử dụng được pin</v>
      </c>
      <c r="R12" s="202">
        <f>+'[7]Quang Anh'!H16</f>
        <v>9500000</v>
      </c>
      <c r="S12" s="203"/>
      <c r="T12" s="202">
        <f>+'[7]Viễn Thông'!H17</f>
        <v>4000000</v>
      </c>
      <c r="U12" s="203"/>
      <c r="V12" s="202">
        <f>+'[7]Giáo dục 123'!K22</f>
        <v>2100000</v>
      </c>
      <c r="W12" s="209" t="str">
        <f>+'[7]Giáo dục 123'!F22</f>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
      <c r="X12" s="202">
        <f>+'[7]Minh Hoàng'!G19</f>
        <v>2430000</v>
      </c>
      <c r="Y12" s="210" t="str">
        <f>+'[7]Minh Hoàng'!F19</f>
        <v>Cát sét-máy CD xách tay JSL RC-EZ57BT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v>
      </c>
      <c r="Z12" s="202">
        <f t="shared" si="0"/>
        <v>2100000</v>
      </c>
      <c r="AA12" s="202">
        <f t="shared" si="1"/>
        <v>277200000</v>
      </c>
      <c r="AB12" s="199"/>
    </row>
    <row r="13" spans="1:28" ht="189.75" customHeight="1">
      <c r="A13" s="184">
        <f>IF(G13="","",SUBTOTAL(3,$G$6:G13))</f>
        <v>8</v>
      </c>
      <c r="B13" s="206">
        <f>IF(F13="","",SUBTOTAL(3,$F$6:F13))</f>
        <v>8</v>
      </c>
      <c r="C13" s="196">
        <f t="shared" si="2"/>
        <v>8</v>
      </c>
      <c r="D13" s="207" t="s">
        <v>91</v>
      </c>
      <c r="E13" s="198"/>
      <c r="F13" s="199">
        <v>274</v>
      </c>
      <c r="G13" s="199" t="s">
        <v>43</v>
      </c>
      <c r="H13" s="200" t="s">
        <v>92</v>
      </c>
      <c r="I13" s="200" t="str">
        <f>+'[7]VN DTL'!F15</f>
        <v>-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
- Mã sản phẩm: ER-1215
- Xuất xứ: Indonesia</v>
      </c>
      <c r="J13" s="202">
        <f>+'[7]Anh Em'!I29</f>
        <v>1713600</v>
      </c>
      <c r="K13" s="201" t="str">
        <f>+'[7]Anh Em'!D29</f>
        <v xml:space="preserve">
'- Công suất ra: 15W. 
- Phạm vi hoạt động 315m vẫn có thể nghe rõ âm thanh từ loa phát ra. 
- Nguồn điện áp: R14P(C) x 6 (9VDC). 
- Thời gian sử dụng pin: 14 giờ. 
- Công suất tối đa: (23W). 
- Chất liệu: Nhựa ABS. 
- Trọng lượng: 1,1kg. 
- Kích thước: (250m x 350)mm</v>
      </c>
      <c r="L13" s="202">
        <f>+'[7]VN DTL'!I15</f>
        <v>1680000</v>
      </c>
      <c r="M13" s="208"/>
      <c r="N13" s="202">
        <f>+[7]Pacific!I20</f>
        <v>1723800</v>
      </c>
      <c r="O13" s="208"/>
      <c r="P13" s="202">
        <f>+'[7]Phương Nam'!H20</f>
        <v>3000000</v>
      </c>
      <c r="Q13" s="203" t="str">
        <f>+'[7]Phương Nam'!C20</f>
        <v>Toa ER-2215W, Nguồn điện R14P(C) × 6(9V DC), Công Suất ra 15W, Công suất tối đa 23W, Thời gian sử dụng pin Xấp xỉ 9 giờ, Phạm vi nghe rõ Xấp xỉ 400m</v>
      </c>
      <c r="R13" s="202">
        <f>+'[7]Quang Anh'!H17</f>
        <v>3000000</v>
      </c>
      <c r="S13" s="203"/>
      <c r="T13" s="202">
        <f>+'[7]Viễn Thông'!H18</f>
        <v>3000000</v>
      </c>
      <c r="U13" s="203"/>
      <c r="V13" s="202">
        <f>+'[7]Giáo dục 123'!K23</f>
        <v>1800000</v>
      </c>
      <c r="W13" s="209" t="str">
        <f>+'[7]Giáo dục 123'!F23</f>
        <v>Loa cầm tay 
- Công suất RMS: 30 W
- Max: 50 W
- Âm thanh High Fidelity
-Còi báo hú ưu tiên
- Quai đeo vai
- Micro rời
- Áp lực âm thanh: 112dB
- Tích hợp cổng kết nối USB, SD, AUX
- Micro: loại cầm tay
- STIPA: ≥0.8.
- Nguồn pin (D), pin li+on/ pin AA.
- Pin dùng 17 giờ, thu âm 5 giờ.
-Ngõ vào micro.
- Đèn Led báo nguồn.
- Vật liệu: Còi, Vành loa, Vỏ pin và Tay cầm: Nhựa ABS</v>
      </c>
      <c r="X13" s="202">
        <f>+'[7]Minh Hoàng'!G20</f>
        <v>2238000</v>
      </c>
      <c r="Y13" s="210" t="str">
        <f>+'[7]Minh Hoàng'!F20</f>
        <v>Công suất đầu ra 0,8W ± 10% (Định mức)
1,8W ± 10% (Tối đa)
Kích thước nguồn pin AA 6 chiếc
Thời lượng pin lên đến 6 giờ
Phạm vi hoạt động lên đến 120m
Chức năng Mic, Còi báo động, Còi và Còi sương mù
Kích thước (mm) ø150 x 298
Trọng lượng 600 ± 50g</v>
      </c>
      <c r="Z13" s="202">
        <f t="shared" si="0"/>
        <v>1680000</v>
      </c>
      <c r="AA13" s="202">
        <f t="shared" si="1"/>
        <v>460320000</v>
      </c>
      <c r="AB13" s="199"/>
    </row>
    <row r="14" spans="1:28" ht="409.5">
      <c r="A14" s="184">
        <f>IF(G14="","",SUBTOTAL(3,$G$6:G14))</f>
        <v>9</v>
      </c>
      <c r="B14" s="206">
        <f>IF(F14="","",SUBTOTAL(3,$F$6:F14))</f>
        <v>9</v>
      </c>
      <c r="C14" s="196">
        <f t="shared" si="2"/>
        <v>9</v>
      </c>
      <c r="D14" s="207" t="s">
        <v>2866</v>
      </c>
      <c r="E14" s="198"/>
      <c r="F14" s="199">
        <v>220</v>
      </c>
      <c r="G14" s="199" t="s">
        <v>126</v>
      </c>
      <c r="H14" s="200" t="s">
        <v>2981</v>
      </c>
      <c r="I14" s="211" t="str">
        <f>+'[7]Giáo dục 123'!F24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J14" s="202">
        <f>+'[7]Anh Em'!I30</f>
        <v>12974400</v>
      </c>
      <c r="K14" s="201" t="str">
        <f>+'[7]Anh Em'!D30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L14" s="202">
        <f>+'[7]VN DTL'!I16</f>
        <v>12720000</v>
      </c>
      <c r="M14" s="208"/>
      <c r="N14" s="202">
        <f>+[7]Pacific!I21</f>
        <v>13052200</v>
      </c>
      <c r="O14" s="208"/>
      <c r="P14" s="202">
        <f>+'[7]Phương Nam'!H21</f>
        <v>12360000</v>
      </c>
      <c r="Q14" s="212" t="str">
        <f>+'[7]Phương Nam'!C21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14" s="202">
        <f>+'[7]Quang Anh'!H18</f>
        <v>12000000</v>
      </c>
      <c r="S14" s="203"/>
      <c r="T14" s="202">
        <f>+'[7]Viễn Thông'!H19</f>
        <v>12000000</v>
      </c>
      <c r="U14" s="203"/>
      <c r="V14" s="202">
        <f>+'[7]Giáo dục 123'!K24</f>
        <v>7000000</v>
      </c>
      <c r="W14" s="213" t="str">
        <f>+'[7]Giáo dục 123'!F24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X14" s="202">
        <f>+'[7]Minh Hoàng'!G21</f>
        <v>8168000</v>
      </c>
      <c r="Y14" s="210" t="str">
        <f>+'[7]Minh Hoàng'!F21</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Z14" s="202">
        <f t="shared" si="0"/>
        <v>7000000</v>
      </c>
      <c r="AA14" s="202">
        <f t="shared" si="1"/>
        <v>1540000000</v>
      </c>
      <c r="AB14" s="199"/>
    </row>
    <row r="15" spans="1:28" ht="409.5">
      <c r="A15" s="184">
        <f>IF(G15="","",SUBTOTAL(3,$G$6:G15))</f>
        <v>10</v>
      </c>
      <c r="B15" s="206">
        <f>IF(F15="","",SUBTOTAL(3,$F$6:F15))</f>
        <v>10</v>
      </c>
      <c r="C15" s="196">
        <f t="shared" si="2"/>
        <v>10</v>
      </c>
      <c r="D15" s="207" t="s">
        <v>2869</v>
      </c>
      <c r="E15" s="198"/>
      <c r="F15" s="199">
        <v>206</v>
      </c>
      <c r="G15" s="199" t="s">
        <v>126</v>
      </c>
      <c r="H15" s="200" t="s">
        <v>2983</v>
      </c>
      <c r="I15" s="211" t="str">
        <f>+'[7]Giáo dục 123'!F25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J15" s="202">
        <f>+'[7]Anh Em'!I31</f>
        <v>18360000</v>
      </c>
      <c r="K15" s="201" t="str">
        <f>+'[7]Anh Em'!D31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15" s="202">
        <f>+'[7]VN DTL'!I17</f>
        <v>18000000</v>
      </c>
      <c r="M15" s="208"/>
      <c r="N15" s="202">
        <f>+[7]Pacific!I22</f>
        <v>18470100</v>
      </c>
      <c r="O15" s="208"/>
      <c r="P15" s="202">
        <f>+'[7]Phương Nam'!H22</f>
        <v>15347000</v>
      </c>
      <c r="Q15" s="212" t="str">
        <f>+'[7]Phương Nam'!C22</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15" s="202">
        <f>+'[7]Quang Anh'!H19</f>
        <v>15000000</v>
      </c>
      <c r="S15" s="203"/>
      <c r="T15" s="202">
        <f>+'[7]Viễn Thông'!H20</f>
        <v>14900000</v>
      </c>
      <c r="U15" s="203"/>
      <c r="V15" s="202">
        <f>+'[7]Giáo dục 123'!K25</f>
        <v>13200000</v>
      </c>
      <c r="W15" s="213" t="str">
        <f>+'[7]Giáo dục 123'!F25</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X15" s="202">
        <f>+'[7]Minh Hoàng'!G22</f>
        <v>13406000</v>
      </c>
      <c r="Y15" s="210" t="str">
        <f>+'[7]Minh Hoàng'!F22</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Z15" s="202">
        <f t="shared" si="0"/>
        <v>13200000</v>
      </c>
      <c r="AA15" s="202">
        <f t="shared" si="1"/>
        <v>2719200000</v>
      </c>
      <c r="AB15" s="199"/>
    </row>
    <row r="16" spans="1:28">
      <c r="A16" s="184" t="str">
        <f>IF(G16="","",SUBTOTAL(3,$G$6:G16))</f>
        <v/>
      </c>
      <c r="B16" s="206" t="str">
        <f>IF(F16="","",SUBTOTAL(3,$F$6:F16))</f>
        <v/>
      </c>
      <c r="C16" s="196"/>
      <c r="D16" s="207"/>
      <c r="E16" s="198"/>
      <c r="F16" s="199"/>
      <c r="G16" s="199"/>
      <c r="H16" s="200"/>
      <c r="I16" s="211"/>
      <c r="J16" s="202"/>
      <c r="K16" s="201"/>
      <c r="L16" s="202"/>
      <c r="M16" s="208"/>
      <c r="N16" s="202"/>
      <c r="O16" s="208"/>
      <c r="P16" s="202"/>
      <c r="Q16" s="212" t="str">
        <f>+'[7]Phương Nam'!C23</f>
        <v>Bộ vi xử lý: Intel® Pentium® Gold G7400 Processor 6M Cache, 3.70 GHz</v>
      </c>
      <c r="R16" s="202"/>
      <c r="S16" s="203"/>
      <c r="T16" s="202"/>
      <c r="U16" s="203"/>
      <c r="V16" s="202"/>
      <c r="W16" s="204"/>
      <c r="X16" s="202"/>
      <c r="Y16" s="205"/>
      <c r="Z16" s="202"/>
      <c r="AA16" s="202"/>
      <c r="AB16" s="199"/>
    </row>
    <row r="17" spans="1:28">
      <c r="A17" s="184" t="str">
        <f>IF(G17="","",SUBTOTAL(3,$G$6:G17))</f>
        <v/>
      </c>
      <c r="B17" s="206" t="str">
        <f>IF(F17="","",SUBTOTAL(3,$F$6:F17))</f>
        <v/>
      </c>
      <c r="C17" s="196"/>
      <c r="D17" s="207"/>
      <c r="E17" s="198"/>
      <c r="F17" s="199"/>
      <c r="G17" s="199"/>
      <c r="H17" s="200"/>
      <c r="I17" s="211"/>
      <c r="J17" s="202"/>
      <c r="K17" s="201"/>
      <c r="L17" s="202"/>
      <c r="M17" s="208"/>
      <c r="N17" s="202"/>
      <c r="O17" s="208"/>
      <c r="P17" s="202"/>
      <c r="Q17" s="212" t="str">
        <f>+'[7]Phương Nam'!C24</f>
        <v>Bộ nhớ đệm: 6Mb</v>
      </c>
      <c r="R17" s="202"/>
      <c r="S17" s="203"/>
      <c r="T17" s="202"/>
      <c r="U17" s="203"/>
      <c r="V17" s="202"/>
      <c r="W17" s="204"/>
      <c r="X17" s="202"/>
      <c r="Y17" s="205"/>
      <c r="Z17" s="202"/>
      <c r="AA17" s="202"/>
      <c r="AB17" s="199"/>
    </row>
    <row r="18" spans="1:28">
      <c r="A18" s="184" t="str">
        <f>IF(G18="","",SUBTOTAL(3,$G$6:G18))</f>
        <v/>
      </c>
      <c r="B18" s="206" t="str">
        <f>IF(F18="","",SUBTOTAL(3,$F$6:F18))</f>
        <v/>
      </c>
      <c r="C18" s="196"/>
      <c r="D18" s="207"/>
      <c r="E18" s="198"/>
      <c r="F18" s="199"/>
      <c r="G18" s="199"/>
      <c r="H18" s="200"/>
      <c r="I18" s="211"/>
      <c r="J18" s="202"/>
      <c r="K18" s="201"/>
      <c r="L18" s="202"/>
      <c r="M18" s="208"/>
      <c r="N18" s="202"/>
      <c r="O18" s="208"/>
      <c r="P18" s="202"/>
      <c r="Q18" s="212" t="str">
        <f>+'[7]Phương Nam'!C25</f>
        <v>Bộ nhớ RAM 8GB bus 2666MHz DDR4</v>
      </c>
      <c r="R18" s="202"/>
      <c r="S18" s="203"/>
      <c r="T18" s="202"/>
      <c r="U18" s="203"/>
      <c r="V18" s="202"/>
      <c r="W18" s="204"/>
      <c r="X18" s="202"/>
      <c r="Y18" s="205"/>
      <c r="Z18" s="202"/>
      <c r="AA18" s="202"/>
      <c r="AB18" s="199"/>
    </row>
    <row r="19" spans="1:28">
      <c r="A19" s="184" t="str">
        <f>IF(G19="","",SUBTOTAL(3,$G$6:G19))</f>
        <v/>
      </c>
      <c r="B19" s="206" t="str">
        <f>IF(F19="","",SUBTOTAL(3,$F$6:F19))</f>
        <v/>
      </c>
      <c r="C19" s="196"/>
      <c r="D19" s="207"/>
      <c r="E19" s="198"/>
      <c r="F19" s="199"/>
      <c r="G19" s="199"/>
      <c r="H19" s="200"/>
      <c r="I19" s="211"/>
      <c r="J19" s="202"/>
      <c r="K19" s="201"/>
      <c r="L19" s="202"/>
      <c r="M19" s="208"/>
      <c r="N19" s="202"/>
      <c r="O19" s="208"/>
      <c r="P19" s="202"/>
      <c r="Q19" s="212" t="str">
        <f>+'[7]Phương Nam'!C26</f>
        <v>Ổ cứng 240GB SSD SATA3</v>
      </c>
      <c r="R19" s="202"/>
      <c r="S19" s="203"/>
      <c r="T19" s="202"/>
      <c r="U19" s="203"/>
      <c r="V19" s="202"/>
      <c r="W19" s="204"/>
      <c r="X19" s="202"/>
      <c r="Y19" s="205"/>
      <c r="Z19" s="202"/>
      <c r="AA19" s="202"/>
      <c r="AB19" s="199"/>
    </row>
    <row r="20" spans="1:28" ht="63.75">
      <c r="A20" s="184" t="str">
        <f>IF(G20="","",SUBTOTAL(3,$G$6:G20))</f>
        <v/>
      </c>
      <c r="B20" s="206" t="str">
        <f>IF(F20="","",SUBTOTAL(3,$F$6:F20))</f>
        <v/>
      </c>
      <c r="C20" s="196"/>
      <c r="D20" s="207"/>
      <c r="E20" s="198"/>
      <c r="F20" s="199"/>
      <c r="G20" s="199"/>
      <c r="H20" s="200"/>
      <c r="I20" s="211"/>
      <c r="J20" s="202"/>
      <c r="K20" s="201"/>
      <c r="L20" s="202"/>
      <c r="M20" s="208"/>
      <c r="N20" s="202"/>
      <c r="O20" s="208"/>
      <c r="P20" s="202"/>
      <c r="Q20" s="212" t="str">
        <f>+'[7]Phương Nam'!C27</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20" s="202"/>
      <c r="S20" s="203"/>
      <c r="T20" s="202"/>
      <c r="U20" s="203"/>
      <c r="V20" s="202"/>
      <c r="W20" s="204"/>
      <c r="X20" s="202"/>
      <c r="Y20" s="205"/>
      <c r="Z20" s="202"/>
      <c r="AA20" s="202"/>
      <c r="AB20" s="199"/>
    </row>
    <row r="21" spans="1:28" ht="76.5">
      <c r="A21" s="184" t="str">
        <f>IF(G21="","",SUBTOTAL(3,$G$6:G21))</f>
        <v/>
      </c>
      <c r="B21" s="206" t="str">
        <f>IF(F21="","",SUBTOTAL(3,$F$6:F21))</f>
        <v/>
      </c>
      <c r="C21" s="196"/>
      <c r="D21" s="207"/>
      <c r="E21" s="198"/>
      <c r="F21" s="199"/>
      <c r="G21" s="199"/>
      <c r="H21" s="200"/>
      <c r="I21" s="211"/>
      <c r="J21" s="202"/>
      <c r="K21" s="201"/>
      <c r="L21" s="202"/>
      <c r="M21" s="208"/>
      <c r="N21" s="202"/>
      <c r="O21" s="208"/>
      <c r="P21" s="202"/>
      <c r="Q21" s="212" t="str">
        <f>+'[7]Phương Nam'!C28</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21" s="202"/>
      <c r="S21" s="203"/>
      <c r="T21" s="202"/>
      <c r="U21" s="203"/>
      <c r="V21" s="202"/>
      <c r="W21" s="204"/>
      <c r="X21" s="202"/>
      <c r="Y21" s="205"/>
      <c r="Z21" s="202"/>
      <c r="AA21" s="202"/>
      <c r="AB21" s="199"/>
    </row>
    <row r="22" spans="1:28" ht="140.25">
      <c r="A22" s="184" t="str">
        <f>IF(G22="","",SUBTOTAL(3,$G$6:G22))</f>
        <v/>
      </c>
      <c r="B22" s="206" t="str">
        <f>IF(F22="","",SUBTOTAL(3,$F$6:F22))</f>
        <v/>
      </c>
      <c r="C22" s="196"/>
      <c r="D22" s="207"/>
      <c r="E22" s="198"/>
      <c r="F22" s="199"/>
      <c r="G22" s="199"/>
      <c r="H22" s="200"/>
      <c r="I22" s="211"/>
      <c r="J22" s="202"/>
      <c r="K22" s="201"/>
      <c r="L22" s="202"/>
      <c r="M22" s="208"/>
      <c r="N22" s="202"/>
      <c r="O22" s="208"/>
      <c r="P22" s="202"/>
      <c r="Q22" s="212" t="str">
        <f>+'[7]Phương Nam'!C29</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22" s="202"/>
      <c r="S22" s="203"/>
      <c r="T22" s="202"/>
      <c r="U22" s="203"/>
      <c r="V22" s="202"/>
      <c r="W22" s="204"/>
      <c r="X22" s="202"/>
      <c r="Y22" s="205"/>
      <c r="Z22" s="202"/>
      <c r="AA22" s="202"/>
      <c r="AB22" s="199"/>
    </row>
    <row r="23" spans="1:28" ht="127.5">
      <c r="A23" s="184" t="str">
        <f>IF(G23="","",SUBTOTAL(3,$G$6:G23))</f>
        <v/>
      </c>
      <c r="B23" s="206" t="str">
        <f>IF(F23="","",SUBTOTAL(3,$F$6:F23))</f>
        <v/>
      </c>
      <c r="C23" s="196"/>
      <c r="D23" s="207"/>
      <c r="E23" s="198"/>
      <c r="F23" s="199"/>
      <c r="G23" s="199"/>
      <c r="H23" s="200"/>
      <c r="I23" s="211"/>
      <c r="J23" s="202"/>
      <c r="K23" s="201"/>
      <c r="L23" s="202"/>
      <c r="M23" s="208"/>
      <c r="N23" s="202"/>
      <c r="O23" s="208"/>
      <c r="P23" s="202"/>
      <c r="Q23" s="212" t="str">
        <f>+'[7]Phương Nam'!C30</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23" s="202"/>
      <c r="S23" s="203"/>
      <c r="T23" s="202"/>
      <c r="U23" s="203"/>
      <c r="V23" s="202"/>
      <c r="W23" s="204"/>
      <c r="X23" s="202"/>
      <c r="Y23" s="205"/>
      <c r="Z23" s="202"/>
      <c r="AA23" s="202"/>
      <c r="AB23" s="199"/>
    </row>
    <row r="24" spans="1:28">
      <c r="A24" s="184" t="str">
        <f>IF(G24="","",SUBTOTAL(3,$G$6:G24))</f>
        <v/>
      </c>
      <c r="B24" s="206" t="str">
        <f>IF(F24="","",SUBTOTAL(3,$F$6:F24))</f>
        <v/>
      </c>
      <c r="C24" s="196"/>
      <c r="D24" s="207"/>
      <c r="E24" s="198"/>
      <c r="F24" s="199"/>
      <c r="G24" s="199"/>
      <c r="H24" s="200"/>
      <c r="I24" s="211"/>
      <c r="J24" s="202"/>
      <c r="K24" s="201"/>
      <c r="L24" s="202"/>
      <c r="M24" s="208"/>
      <c r="N24" s="202"/>
      <c r="O24" s="208"/>
      <c r="P24" s="202"/>
      <c r="Q24" s="212" t="str">
        <f>+'[7]Phương Nam'!C31</f>
        <v>Vỏ máy và nguồn  ELEAD m-ATX Tower case 550w đồng bộ thương hiệu</v>
      </c>
      <c r="R24" s="202"/>
      <c r="S24" s="203"/>
      <c r="T24" s="202"/>
      <c r="U24" s="203"/>
      <c r="V24" s="202"/>
      <c r="W24" s="204"/>
      <c r="X24" s="202"/>
      <c r="Y24" s="205"/>
      <c r="Z24" s="202"/>
      <c r="AA24" s="202"/>
      <c r="AB24" s="199"/>
    </row>
    <row r="25" spans="1:28" ht="51.75" customHeight="1">
      <c r="A25" s="184" t="str">
        <f>IF(G25="","",SUBTOTAL(3,$G$6:G25))</f>
        <v/>
      </c>
      <c r="B25" s="206" t="str">
        <f>IF(F25="","",SUBTOTAL(3,$F$6:F25))</f>
        <v/>
      </c>
      <c r="C25" s="196"/>
      <c r="D25" s="207"/>
      <c r="E25" s="198"/>
      <c r="F25" s="199"/>
      <c r="G25" s="199"/>
      <c r="H25" s="200"/>
      <c r="I25" s="211"/>
      <c r="J25" s="202"/>
      <c r="K25" s="201"/>
      <c r="L25" s="202"/>
      <c r="M25" s="208"/>
      <c r="N25" s="202"/>
      <c r="O25" s="208"/>
      <c r="P25" s="202"/>
      <c r="Q25" s="212" t="str">
        <f>+'[7]Phương Nam'!C32</f>
        <v>Màn hình: FPT Elead  21.5" LED (Kính thước: 21.5", Độ phân giải: 1920 x 1080, Tỷ lệ tương phản động (DCR): 180.000.000:1, Góc nhìn: 170°/160°, Số màu hiển thị: 16.7M Sản phẩm có sử dụng công nghệ LBL(Low Blue Light)"</v>
      </c>
      <c r="R25" s="202"/>
      <c r="S25" s="203"/>
      <c r="T25" s="202"/>
      <c r="U25" s="203"/>
      <c r="V25" s="202"/>
      <c r="W25" s="204"/>
      <c r="X25" s="202"/>
      <c r="Y25" s="205"/>
      <c r="Z25" s="202"/>
      <c r="AA25" s="202"/>
      <c r="AB25" s="199"/>
    </row>
    <row r="26" spans="1:28">
      <c r="A26" s="184" t="str">
        <f>IF(G26="","",SUBTOTAL(3,$G$6:G26))</f>
        <v/>
      </c>
      <c r="B26" s="206" t="str">
        <f>IF(F26="","",SUBTOTAL(3,$F$6:F26))</f>
        <v/>
      </c>
      <c r="C26" s="196"/>
      <c r="D26" s="207"/>
      <c r="E26" s="198"/>
      <c r="F26" s="199"/>
      <c r="G26" s="199"/>
      <c r="H26" s="200"/>
      <c r="I26" s="211"/>
      <c r="J26" s="202"/>
      <c r="K26" s="201"/>
      <c r="L26" s="202"/>
      <c r="M26" s="208"/>
      <c r="N26" s="202"/>
      <c r="O26" s="208"/>
      <c r="P26" s="202"/>
      <c r="Q26" s="212" t="str">
        <f>+'[7]Phương Nam'!C33</f>
        <v>Bàn phím tiêu chuẩn FPT Elead USB (đồng bộ thương hiệu với thân máy)</v>
      </c>
      <c r="R26" s="202"/>
      <c r="S26" s="203"/>
      <c r="T26" s="202"/>
      <c r="U26" s="203"/>
      <c r="V26" s="202"/>
      <c r="W26" s="204"/>
      <c r="X26" s="202"/>
      <c r="Y26" s="205"/>
      <c r="Z26" s="202"/>
      <c r="AA26" s="202"/>
      <c r="AB26" s="199"/>
    </row>
    <row r="27" spans="1:28" ht="25.5">
      <c r="A27" s="184" t="str">
        <f>IF(G27="","",SUBTOTAL(3,$G$6:G27))</f>
        <v/>
      </c>
      <c r="B27" s="206" t="str">
        <f>IF(F27="","",SUBTOTAL(3,$F$6:F27))</f>
        <v/>
      </c>
      <c r="C27" s="196"/>
      <c r="D27" s="207"/>
      <c r="E27" s="198"/>
      <c r="F27" s="199"/>
      <c r="G27" s="199"/>
      <c r="H27" s="200"/>
      <c r="I27" s="211"/>
      <c r="J27" s="202"/>
      <c r="K27" s="201"/>
      <c r="L27" s="202"/>
      <c r="M27" s="208"/>
      <c r="N27" s="202"/>
      <c r="O27" s="208"/>
      <c r="P27" s="202"/>
      <c r="Q27" s="212" t="str">
        <f>+'[7]Phương Nam'!C34</f>
        <v>Chuột FPT ELEAD 2-button Mouse Optical (đồng bộ thương hiệu với thân máy)</v>
      </c>
      <c r="R27" s="202"/>
      <c r="S27" s="203"/>
      <c r="T27" s="202"/>
      <c r="U27" s="203"/>
      <c r="V27" s="202"/>
      <c r="W27" s="204"/>
      <c r="X27" s="202"/>
      <c r="Y27" s="205"/>
      <c r="Z27" s="202"/>
      <c r="AA27" s="202"/>
      <c r="AB27" s="199"/>
    </row>
    <row r="28" spans="1:28">
      <c r="A28" s="184" t="str">
        <f>IF(G28="","",SUBTOTAL(3,$G$6:G28))</f>
        <v/>
      </c>
      <c r="B28" s="206" t="str">
        <f>IF(F28="","",SUBTOTAL(3,$F$6:F28))</f>
        <v/>
      </c>
      <c r="C28" s="196"/>
      <c r="D28" s="207"/>
      <c r="E28" s="198"/>
      <c r="F28" s="199"/>
      <c r="G28" s="199"/>
      <c r="H28" s="200"/>
      <c r="I28" s="211"/>
      <c r="J28" s="202"/>
      <c r="K28" s="201"/>
      <c r="L28" s="202"/>
      <c r="M28" s="208"/>
      <c r="N28" s="202"/>
      <c r="O28" s="208"/>
      <c r="P28" s="202"/>
      <c r="Q28" s="212" t="str">
        <f>+'[7]Phương Nam'!C35</f>
        <v xml:space="preserve">Bảo hành 2-year warranty </v>
      </c>
      <c r="R28" s="202"/>
      <c r="S28" s="203"/>
      <c r="T28" s="202"/>
      <c r="U28" s="203"/>
      <c r="V28" s="202"/>
      <c r="W28" s="204"/>
      <c r="X28" s="202"/>
      <c r="Y28" s="205"/>
      <c r="Z28" s="202"/>
      <c r="AA28" s="202"/>
      <c r="AB28" s="199"/>
    </row>
    <row r="29" spans="1:28">
      <c r="A29" s="184" t="str">
        <f>IF(G29="","",SUBTOTAL(3,$G$6:G29))</f>
        <v/>
      </c>
      <c r="B29" s="206" t="str">
        <f>IF(F29="","",SUBTOTAL(3,$F$6:F29))</f>
        <v/>
      </c>
      <c r="C29" s="196"/>
      <c r="D29" s="207"/>
      <c r="E29" s="198"/>
      <c r="F29" s="199"/>
      <c r="G29" s="199"/>
      <c r="H29" s="200"/>
      <c r="I29" s="211"/>
      <c r="J29" s="202"/>
      <c r="K29" s="201"/>
      <c r="L29" s="202"/>
      <c r="M29" s="208"/>
      <c r="N29" s="202"/>
      <c r="O29" s="208"/>
      <c r="P29" s="202"/>
      <c r="Q29" s="212" t="str">
        <f>+'[7]Phương Nam'!C36</f>
        <v>Hệ điều hành FREE DOS</v>
      </c>
      <c r="R29" s="202"/>
      <c r="S29" s="203"/>
      <c r="T29" s="202"/>
      <c r="U29" s="203"/>
      <c r="V29" s="202"/>
      <c r="W29" s="204"/>
      <c r="X29" s="202"/>
      <c r="Y29" s="205"/>
      <c r="Z29" s="202"/>
      <c r="AA29" s="202"/>
      <c r="AB29" s="199"/>
    </row>
    <row r="30" spans="1:28" ht="409.5">
      <c r="A30" s="184">
        <f>IF(G30="","",SUBTOTAL(3,$G$6:G30))</f>
        <v>11</v>
      </c>
      <c r="B30" s="206">
        <f>IF(F30="","",SUBTOTAL(3,$F$6:F30))</f>
        <v>11</v>
      </c>
      <c r="C30" s="196">
        <f>+C15+1</f>
        <v>11</v>
      </c>
      <c r="D30" s="207" t="s">
        <v>2984</v>
      </c>
      <c r="E30" s="198"/>
      <c r="F30" s="199">
        <v>200</v>
      </c>
      <c r="G30" s="199" t="s">
        <v>126</v>
      </c>
      <c r="H30" s="200" t="s">
        <v>3076</v>
      </c>
      <c r="I30" s="211" t="str">
        <f>+'[7]VN DTL'!F18</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30" s="202">
        <f>+'[7]Anh Em'!I32</f>
        <v>17503200</v>
      </c>
      <c r="K30" s="201" t="str">
        <f>+'[7]Anh Em'!D32</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30" s="202">
        <f>+'[7]VN DTL'!I18</f>
        <v>17160000</v>
      </c>
      <c r="M30" s="208"/>
      <c r="N30" s="202">
        <f>+[7]Pacific!I23</f>
        <v>17608200</v>
      </c>
      <c r="O30" s="208"/>
      <c r="P30" s="202">
        <f>+'[7]Phương Nam'!H37</f>
        <v>24720000</v>
      </c>
      <c r="Q30" s="203" t="str">
        <f>+'[7]Phương Nam'!C37</f>
        <v>MÁY CHIẾU VIEWSONIC LS500WHP</v>
      </c>
      <c r="R30" s="202">
        <f>+'[7]Quang Anh'!H34</f>
        <v>24720000</v>
      </c>
      <c r="S30" s="203"/>
      <c r="T30" s="202">
        <f>+'[7]Viễn Thông'!H35</f>
        <v>24000000</v>
      </c>
      <c r="U30" s="203"/>
      <c r="V30" s="202">
        <f>+'[7]Giáo dục 123'!K26</f>
        <v>17800000</v>
      </c>
      <c r="W30" s="213" t="str">
        <f>+'[7]Giáo dục 123'!F26</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30" s="202">
        <f>+'[7]Minh Hoàng'!G23</f>
        <v>18293000</v>
      </c>
      <c r="Y30" s="210" t="str">
        <f>+'[7]Minh Hoàng'!F23</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30" s="202">
        <f t="shared" si="0"/>
        <v>17160000</v>
      </c>
      <c r="AA30" s="202">
        <f t="shared" si="1"/>
        <v>3432000000</v>
      </c>
      <c r="AB30" s="199"/>
    </row>
    <row r="31" spans="1:28" ht="189">
      <c r="A31" s="184" t="str">
        <f>IF(G31="","",SUBTOTAL(3,$G$6:G31))</f>
        <v/>
      </c>
      <c r="B31" s="206" t="str">
        <f>IF(F31="","",SUBTOTAL(3,$F$6:F31))</f>
        <v/>
      </c>
      <c r="C31" s="196"/>
      <c r="D31" s="207"/>
      <c r="E31" s="198"/>
      <c r="F31" s="199"/>
      <c r="G31" s="199"/>
      <c r="H31" s="200"/>
      <c r="I31" s="211"/>
      <c r="J31" s="202"/>
      <c r="K31" s="201"/>
      <c r="L31" s="202"/>
      <c r="M31" s="208"/>
      <c r="N31" s="202"/>
      <c r="O31" s="208"/>
      <c r="P31" s="202"/>
      <c r="Q31" s="214" t="str">
        <f>+'[7]Phương Nam'!C38</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31" s="202"/>
      <c r="S31" s="203"/>
      <c r="T31" s="202"/>
      <c r="U31" s="203"/>
      <c r="V31" s="202"/>
      <c r="W31" s="204"/>
      <c r="X31" s="202"/>
      <c r="Y31" s="210" t="str">
        <f>+'[7]Minh Hoàng'!F24</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Z31" s="202"/>
      <c r="AA31" s="202"/>
      <c r="AB31" s="199"/>
    </row>
    <row r="32" spans="1:28" ht="220.5">
      <c r="A32" s="184" t="str">
        <f>IF(G32="","",SUBTOTAL(3,$G$6:G32))</f>
        <v/>
      </c>
      <c r="B32" s="206" t="str">
        <f>IF(F32="","",SUBTOTAL(3,$F$6:F32))</f>
        <v/>
      </c>
      <c r="C32" s="196"/>
      <c r="D32" s="207"/>
      <c r="E32" s="198"/>
      <c r="F32" s="199"/>
      <c r="G32" s="199"/>
      <c r="H32" s="200"/>
      <c r="I32" s="211"/>
      <c r="J32" s="202"/>
      <c r="K32" s="201"/>
      <c r="L32" s="202"/>
      <c r="M32" s="208"/>
      <c r="N32" s="202"/>
      <c r="O32" s="208"/>
      <c r="P32" s="202"/>
      <c r="Q32" s="214" t="str">
        <f>+'[7]Phương Nam'!C39</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32" s="202"/>
      <c r="S32" s="203"/>
      <c r="T32" s="202"/>
      <c r="U32" s="203"/>
      <c r="V32" s="202"/>
      <c r="W32" s="204"/>
      <c r="X32" s="202"/>
      <c r="Y32" s="210" t="str">
        <f>+'[7]Minh Hoàng'!F25</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Z32" s="202"/>
      <c r="AA32" s="202"/>
      <c r="AB32" s="199"/>
    </row>
    <row r="33" spans="1:28" ht="78.75">
      <c r="A33" s="184" t="str">
        <f>IF(G33="","",SUBTOTAL(3,$G$6:G33))</f>
        <v/>
      </c>
      <c r="B33" s="206" t="str">
        <f>IF(F33="","",SUBTOTAL(3,$F$6:F33))</f>
        <v/>
      </c>
      <c r="C33" s="196"/>
      <c r="D33" s="207"/>
      <c r="E33" s="198"/>
      <c r="F33" s="199"/>
      <c r="G33" s="199"/>
      <c r="H33" s="200"/>
      <c r="I33" s="211"/>
      <c r="J33" s="202"/>
      <c r="K33" s="201"/>
      <c r="L33" s="202"/>
      <c r="M33" s="208"/>
      <c r="N33" s="202"/>
      <c r="O33" s="208"/>
      <c r="P33" s="202"/>
      <c r="Q33" s="203" t="str">
        <f>+'[7]Phương Nam'!C40</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33" s="202"/>
      <c r="S33" s="203"/>
      <c r="T33" s="202"/>
      <c r="U33" s="203"/>
      <c r="V33" s="202"/>
      <c r="W33" s="204"/>
      <c r="X33" s="202"/>
      <c r="Y33" s="205"/>
      <c r="Z33" s="202"/>
      <c r="AA33" s="202"/>
      <c r="AB33" s="199"/>
    </row>
    <row r="34" spans="1:28" ht="47.25">
      <c r="A34" s="184" t="str">
        <f>IF(G34="","",SUBTOTAL(3,$G$6:G34))</f>
        <v/>
      </c>
      <c r="B34" s="206" t="str">
        <f>IF(F34="","",SUBTOTAL(3,$F$6:F34))</f>
        <v/>
      </c>
      <c r="C34" s="196"/>
      <c r="D34" s="207"/>
      <c r="E34" s="198"/>
      <c r="F34" s="199"/>
      <c r="G34" s="199"/>
      <c r="H34" s="200"/>
      <c r="I34" s="211"/>
      <c r="J34" s="202"/>
      <c r="K34" s="201"/>
      <c r="L34" s="202"/>
      <c r="M34" s="208"/>
      <c r="N34" s="202"/>
      <c r="O34" s="208"/>
      <c r="P34" s="202"/>
      <c r="Q34" s="203" t="str">
        <f>+'[7]Phương Nam'!C41</f>
        <v>Sản phẩm đạt chứng nhận về hệ thống quản lý chất lượng ISO 9001:2015, hệ thống quản lý môi trường ISO 14001:2015, hệ thống quản lý an toàn và sức khỏe nghề nghiệp ISO 45001:2018</v>
      </c>
      <c r="R34" s="202"/>
      <c r="S34" s="203"/>
      <c r="T34" s="202"/>
      <c r="U34" s="203"/>
      <c r="V34" s="202"/>
      <c r="W34" s="204"/>
      <c r="X34" s="202"/>
      <c r="Y34" s="205"/>
      <c r="Z34" s="202"/>
      <c r="AA34" s="202"/>
      <c r="AB34" s="199"/>
    </row>
    <row r="35" spans="1:28" ht="31.5">
      <c r="A35" s="184" t="str">
        <f>IF(G35="","",SUBTOTAL(3,$G$6:G35))</f>
        <v/>
      </c>
      <c r="B35" s="206" t="str">
        <f>IF(F35="","",SUBTOTAL(3,$F$6:F35))</f>
        <v/>
      </c>
      <c r="C35" s="196"/>
      <c r="D35" s="207"/>
      <c r="E35" s="198"/>
      <c r="F35" s="199"/>
      <c r="G35" s="199"/>
      <c r="H35" s="200"/>
      <c r="I35" s="211"/>
      <c r="J35" s="202"/>
      <c r="K35" s="201"/>
      <c r="L35" s="202"/>
      <c r="M35" s="208"/>
      <c r="N35" s="202"/>
      <c r="O35" s="208"/>
      <c r="P35" s="202"/>
      <c r="Q35" s="203" t="str">
        <f>+'[7]Phương Nam'!C42</f>
        <v>Màn chiếu 3 chân Prima 
P70TS</v>
      </c>
      <c r="R35" s="202"/>
      <c r="S35" s="203"/>
      <c r="T35" s="202"/>
      <c r="U35" s="203"/>
      <c r="V35" s="202"/>
      <c r="W35" s="204"/>
      <c r="X35" s="202"/>
      <c r="Y35" s="205"/>
      <c r="Z35" s="202"/>
      <c r="AA35" s="202"/>
      <c r="AB35" s="199"/>
    </row>
    <row r="36" spans="1:28" ht="272.25" customHeight="1">
      <c r="A36" s="184" t="str">
        <f>IF(G36="","",SUBTOTAL(3,$G$6:G36))</f>
        <v/>
      </c>
      <c r="B36" s="206" t="str">
        <f>IF(F36="","",SUBTOTAL(3,$F$6:F36))</f>
        <v/>
      </c>
      <c r="C36" s="196"/>
      <c r="D36" s="207"/>
      <c r="E36" s="198"/>
      <c r="F36" s="199"/>
      <c r="G36" s="199"/>
      <c r="H36" s="200"/>
      <c r="I36" s="211"/>
      <c r="J36" s="202"/>
      <c r="K36" s="201"/>
      <c r="L36" s="202"/>
      <c r="M36" s="208"/>
      <c r="N36" s="202"/>
      <c r="O36" s="208"/>
      <c r="P36" s="202"/>
      <c r="Q36" s="214" t="str">
        <f>+'[7]Phương Nam'!C43</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36" s="202"/>
      <c r="S36" s="203"/>
      <c r="T36" s="202"/>
      <c r="U36" s="203"/>
      <c r="V36" s="202"/>
      <c r="W36" s="204"/>
      <c r="X36" s="202"/>
      <c r="Y36" s="205"/>
      <c r="Z36" s="202"/>
      <c r="AA36" s="202"/>
      <c r="AB36" s="199"/>
    </row>
    <row r="37" spans="1:28" ht="158.25" customHeight="1">
      <c r="A37" s="184">
        <f>IF(G37="","",SUBTOTAL(3,$G$6:G37))</f>
        <v>12</v>
      </c>
      <c r="B37" s="206">
        <f>IF(F37="","",SUBTOTAL(3,$F$6:F37))</f>
        <v>12</v>
      </c>
      <c r="C37" s="196">
        <f>+C30+1</f>
        <v>12</v>
      </c>
      <c r="D37" s="207" t="s">
        <v>94</v>
      </c>
      <c r="E37" s="198"/>
      <c r="F37" s="199">
        <v>35</v>
      </c>
      <c r="G37" s="199" t="s">
        <v>43</v>
      </c>
      <c r="H37" s="200" t="s">
        <v>95</v>
      </c>
      <c r="I37" s="200" t="str">
        <f>+'[7]Minh Hoàng'!F26</f>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
      <c r="J37" s="202">
        <f>+'[7]Anh Em'!I33</f>
        <v>1701300</v>
      </c>
      <c r="K37" s="201" t="str">
        <f>+'[7]Anh Em'!D33</f>
        <v>Đầu phát đĩa DVD 
- Phát đĩa DVD-Video/CD/Video CD/SVCD: Có 
MP3 (CD-R/RW): Có 
Xvid (CD-R/RW): Có 
- Phát nhạc MP3 (qua ngõ USB) 
- Phát ảnh JPEG (qua ngõ USB) 
- Bộ xử lý hình ảnh:12bit/108MHz 
- Ngõ ra hình ảnh Composite:1</v>
      </c>
      <c r="L37" s="202">
        <f>+'[7]VN DTL'!I19</f>
        <v>1668000</v>
      </c>
      <c r="M37" s="208"/>
      <c r="N37" s="202">
        <f>+[7]Pacific!I24</f>
        <v>1711500</v>
      </c>
      <c r="O37" s="208"/>
      <c r="P37" s="202">
        <f>+'[7]Phương Nam'!H44</f>
        <v>2060000</v>
      </c>
      <c r="Q37" s="214" t="str">
        <f>+'[7]Phương Nam'!C44</f>
        <v>Loại thông dụng; Đọc đĩa DVD, VCD/CD, CD - RW và các chuẩn thông dụng khác; Có cổng kết nối USB, thẻ nhớ; Tín hiệu ra dưới dạng AV, HDMI; Chức năng tua tiến, tua lùi, tạm dừng; Điều khiển từ xa; Nguồn điện: 90-240V/50 Hz.</v>
      </c>
      <c r="R37" s="202">
        <f>+'[7]Quang Anh'!H41</f>
        <v>2060000</v>
      </c>
      <c r="S37" s="203"/>
      <c r="T37" s="202">
        <f>+'[7]Viễn Thông'!H42</f>
        <v>2000000</v>
      </c>
      <c r="U37" s="203"/>
      <c r="V37" s="202">
        <f>+'[7]Giáo dục 123'!K27</f>
        <v>1650000</v>
      </c>
      <c r="W37" s="209" t="str">
        <f>+'[7]Giáo dục 123'!F27</f>
        <v>Ngõ ra hình HDMI, Composite
Ngõ ra âm thanh STEREO MR/ML, DIGITAL OPTICAL, 5.1CH ANALOG.
Tương thích MIDI DVD KARAOKE/DVD/DVD-R/SVCD/VCD/CD/CD-R/MP3
Điện áp sử dụng 90-240 VAC, 50/60Hz
Có cổng kết nối USB
Phụ kiện Điều khiển từ xa, Dây AV, Sách hướng dẫn sử dụng</v>
      </c>
      <c r="X37" s="202">
        <f>+'[7]Minh Hoàng'!G26</f>
        <v>1337000</v>
      </c>
      <c r="Y37" s="210" t="str">
        <f>+'[7]Minh Hoàng'!F26</f>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
      <c r="Z37" s="202">
        <f t="shared" si="0"/>
        <v>1337000</v>
      </c>
      <c r="AA37" s="202">
        <f t="shared" si="1"/>
        <v>46795000</v>
      </c>
      <c r="AB37" s="199"/>
    </row>
    <row r="38" spans="1:28" ht="333.75" customHeight="1">
      <c r="A38" s="184">
        <f>IF(G38="","",SUBTOTAL(3,$G$6:G38))</f>
        <v>13</v>
      </c>
      <c r="B38" s="206">
        <f>IF(F38="","",SUBTOTAL(3,$F$6:F38))</f>
        <v>13</v>
      </c>
      <c r="C38" s="196">
        <f t="shared" si="2"/>
        <v>13</v>
      </c>
      <c r="D38" s="207" t="s">
        <v>101</v>
      </c>
      <c r="E38" s="198"/>
      <c r="F38" s="199">
        <v>38</v>
      </c>
      <c r="G38" s="199" t="s">
        <v>43</v>
      </c>
      <c r="H38" s="200" t="s">
        <v>102</v>
      </c>
      <c r="I38" s="200" t="str">
        <f>+'[7]Minh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J38" s="202">
        <f>+'[7]Anh Em'!I34</f>
        <v>12341500</v>
      </c>
      <c r="K38" s="201" t="str">
        <f>+'[7]Anh Em'!D34</f>
        <v xml:space="preserve"> - Công nghệ cảm biến: CMOS 1/3.2 inch
- Độ phân giải: 8 Mega pixel (3.264 x 2.448) 
- Cảm biến Camera: 1/3.2''  
- Lấy nét: Tự động lấy nét (auto focus) 
- Hệ thấu kính: F2.0/ 8cm/ 72độ
- Zoom kỹ thuật số: 5X 
- Đèn LED: Tích hợp đèn LED hỗ trợ khi làm việc trong môi trường ít ánh sáng.
- Video output: 30fps@1920x1080; 15fps@2592x1944; 15fps@3264x2448
- Trọng lượng: 1,0kg
- Kích thước: 120 x 225 x 110 mm
- Cổng giao tiếp: USB 2.0; USB 3.0 
Tính năng nhận dạng hình ảnh thông minh của máy gồm:
Phần mềm có 3 tính năng Chụp hình, soạn bài, giảng bài phục vụ cho hoạt động giảng dạy của giáo viên
Tính năng chụp hình: 
- Phần mềm cho phép chú thích trực tiếp lên hình ảnh của vật thể bằng 2 loại bút với 6 màu sắc khác nhau 
- Phần mềm cho phép lựa chọn 3 loại đường kẻ, 4 loại hình khối.  
- Phần mềm cho phép xoay hình ảnh 90 độ, 180 độ, hiệu ứng gương, phóng to, thu nhỏ hình ảnh, điều chỉnh độ sáng, độ sắc nét, độ tương phản của hình ảnh 
- Phần mềm cho phép in hình ảnh, cắt và phóng to một phần của hình ảnh, tạo hiệu ứng phim chụp, xoay góc hình ảnh tự do. 
- Phần mềm cho phép chia đôi màn hình để đồng thời so sánh hai vật thể 
- Phần mềm cho phép chụp hình vật thể, quay video, chụp liên tiếp nhiều hình ảnh số lượng không giới hạn, cài đặt thời gian giữa các lần chụp, số hình chụp theo mong muốn của giáo viên 
Tính năng soạn bài giảng: 
- Với mỗi một hình ảnh vật thể, phần mềm cho phép chèn tối đa 7 tài liệu. 
- Có 8 loại tài liệu giáo viên có thể lựa chọn bao gồm: Microsoft Office, âm thanh, đường link internet, hình ảnh, video,file thu âm, tập tài liệu, flash.
- Với mỗi một tài liệu phần mềm cho phép đính kèm 5 bộ hình ảnh, file âm thanh. 
- Mỗi bộ chứa được tối đa 50 hình ảnh, file âm thanh 
- Phần mềm cho phép giáo viên tự tạo, quản lý kho dữ liệu cá nhân. 
- Đảm bảo cùng một vật thể các giáo viên khác nhau có thể tạo các bài giảng khác nhau 
- Phần mềm cho phép sao chép bài giảng của giáo viên từ máy tính này sang máy tính khác dưới 2 định dạng: Tập thư mục hoặc 1 file duy nhất 
Tính năng giảng bài: 
- Phần mềm có khả năng nhận dạng hình ảnh tự động. 
- Bất cứ vật thể nào đã được lưu lại trong kho dữ liệu của phần mềm sẽ được nhận dạng ngay lập tức 
- Phần mềm cho phép bài giảng đã được soạn sẵn tự động hiện ra mỗi khi giáo viên đặt một trang tài liệu hoặc một vật thể dưới  máy chiếu
Bảo hành: 12 tháng     
</v>
      </c>
      <c r="L38" s="202">
        <f>+'[7]VN DTL'!I20</f>
        <v>12099600</v>
      </c>
      <c r="M38" s="208"/>
      <c r="N38" s="202">
        <f>+[7]Pacific!I25</f>
        <v>12415500</v>
      </c>
      <c r="O38" s="208"/>
      <c r="P38" s="202">
        <f>+'[7]Phương Nam'!H45</f>
        <v>15450000</v>
      </c>
      <c r="Q38" s="214" t="str">
        <f>+'[7]Phương Nam'!C45</f>
        <v>Máy chiếu vật thể 
Bộ cảm biến hình ảnh: 1/3” CMOS. 750 TV Line, Tự động lấy nét (focus) hoặc chỉnh tay.
Số điểm ảnh: 2.000.000 Pixel.
Độ phân giải: SXGA (1280 x 1024)
Tốc độ hình ảnh: 12/22/30 khung hình/giây.
Độ phóng ảnh: Power Zoom (9X Optical + 20X Digital)
Có thể lưu 400 hình.
Khu vực chụp A3
Điều chỉnh cân bằng trắng: Tự động
Chức năng điều chỉnh độ sáng: Tự động</v>
      </c>
      <c r="R38" s="202">
        <f>+'[7]Quang Anh'!H42</f>
        <v>15450000</v>
      </c>
      <c r="S38" s="203"/>
      <c r="T38" s="202">
        <f>+'[7]Viễn Thông'!H43</f>
        <v>15000000</v>
      </c>
      <c r="U38" s="203"/>
      <c r="V38" s="202">
        <f>+'[7]Giáo dục 123'!K28</f>
        <v>14500000</v>
      </c>
      <c r="W38" s="209" t="str">
        <f>+'[7]Giáo dục 123'!F28</f>
        <v>Máy camera vật thể
Tổng số điểm ảnh: 8MP (Megapixel)
Zoom : Quang học 12X, 4X mechanical, kỹ thuật số 12X
Thấu kính : ff=4.7~47mm; FF=1.6~3.0
Lấy nét (focus) : Tự động/thủ công
Tốc độ khung hình : 30fps(max)
Diện tích chụp : A3 (420mm x 297mm)
Loại cảm biến: 1/2.7 “ CMOS
Độ phân giải đầu ra: 720P：1280*720 (HD); 1080P：1920*1080 (FULL HD).
TV lines : ≥ 1000.
Cân bằng trắng: Tự động/thủ công
Bộ nhớ trong: 4G
Bộ nhớ ngoài: SD card (up to 32G)
Chế độ âm bản: có
Chức năng dừng hình ảnh: có
Chế độ gương: có
Cổng vào: VGAx1, HDMIx1, Audiox1, Built-in Microphone
Cổng ra: VGAx1, HDMIx1, Audiox1
Cổng USB 2.0 type A: 3 cổng
Đèn LED : có
Điều khiển từ xa : có
Khóa Kensington : Có
Các chức năng:
- Dừng hình ảnh chiếu với 1 nút bấm nhanh và tiện lợi.
- Điều khiển chuột thông qua cổng USB type A. 
- Quay video và chụp ảnh với một chạm trên bo mạch giúp cho việc lưu trữ lại nội dung bài giảng một cách dễ dàng.
- Lựa chọn các độ phân giải khi ghi lại video: 1024x720, 1280x1024, 1280x720, 1920x1080. 
- Phóng to/ thu nhỏ hình ảnh dễ dàng với 2 cách: bằng nút bấm trên bo mạch và núm xoay.
- Hiệu ứng hình ảnh đa dạng: Mirror, Rotation, Split, Freeze, Black and White, Negative /chế độ gương, Xoay, Lật, Đóng băng, Đen trắng, Âm bản, Chia hình ảnh.
- Điều chỉnh màu sắc: màu Đỏ +/-, màu Xanh +/-
- Chế độ văn bản, điều chỉnh sharpness, điều chỉnh độ sáng.
- Các tính năng trên phần mềm đi kèm: 
+ Lưu hình ảnh và video  vào PC, tự chỉnh nét và cân bằng trắng, phóng to, thu nhỏ hình ảnh, bật tắt đèn LED, chỉnh độ sáng, chỉnh nét, xoay hình, chế độ gương, đóng băng hình ảnh, chia hình, thêm mặt nạ trên hình ảnh, đánh dấu vùng, khảm hình ảnh, đóng băng tiêu đề.
 + Đặt dòng kẻ vào hình ảnh, vẽ với chuột vào hình ảnh, đặt mũi tên vào hình ảnh, đặt hình tam giác vào hình ảnh, đặt hình chữ nhật vào hình ảnh, vẽ vòng tròn vào hình ảnh, viết chữ vào hình ảnh, xóa các ghi chú, xóa tất cả, chọn độ dày ghi chú.</v>
      </c>
      <c r="X38" s="202">
        <f>+'[7]Minh Hoàng'!G27</f>
        <v>10395000</v>
      </c>
      <c r="Y38" s="210" t="str">
        <f>+'[7]Minh Hoàng'!F27</f>
        <v>CAMERA VẬT THỂ IQView E3511
Độ cảm biến hình ảnh: 1/4" CMOS
Nguồn sáng: 11 bóng đèn LED
Độ phân giải: 5M pixels (2592x1944)
Zoom: 100x
Lấy nét: Tự động
Tỷ lệ khung hình: 15fps@ 1920x1080
Khu vực quét: ~A3
SNR: &gt;45dB
Méo hình: &lt;1%
Tín hiệu Video: RGB24
Audio: Microphone
Cổng kết nối: VGA/HDMI/USB
Nguồn điện: DC 12V/1A
Hỗ trợ hệ điều hành: Window
Kích thước: W185 x D115 x H320mm
Trọng lượng: 1045g
Kết nối trực tiếp với máy chiếu, màn hình
Không cần cài đặt phần mềm, lưu dữ liệu bằng thẻ SD
Xuất xứ: Trung Quốc</v>
      </c>
      <c r="Z38" s="202">
        <f t="shared" si="0"/>
        <v>10395000</v>
      </c>
      <c r="AA38" s="202">
        <f t="shared" si="1"/>
        <v>395010000</v>
      </c>
      <c r="AB38" s="199"/>
    </row>
    <row r="39" spans="1:28" ht="143.25" customHeight="1">
      <c r="A39" s="184">
        <f>IF(G39="","",SUBTOTAL(3,$G$6:G39))</f>
        <v>14</v>
      </c>
      <c r="B39" s="206">
        <f>IF(F39="","",SUBTOTAL(3,$F$6:F39))</f>
        <v>14</v>
      </c>
      <c r="C39" s="196">
        <f t="shared" si="2"/>
        <v>14</v>
      </c>
      <c r="D39" s="207" t="s">
        <v>2895</v>
      </c>
      <c r="E39" s="198"/>
      <c r="F39" s="199">
        <v>105</v>
      </c>
      <c r="G39" s="199" t="s">
        <v>43</v>
      </c>
      <c r="H39" s="200" t="s">
        <v>2985</v>
      </c>
      <c r="I39" s="200" t="str">
        <f>+'[7]Minh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J39" s="202">
        <f>+'[7]Anh Em'!I35</f>
        <v>8066100</v>
      </c>
      <c r="K39" s="201" t="str">
        <f>+'[7]Anh Em'!D35</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L39" s="202">
        <f>+'[7]VN DTL'!I21</f>
        <v>7908000</v>
      </c>
      <c r="M39" s="208"/>
      <c r="N39" s="202">
        <f>+[7]Pacific!I26</f>
        <v>8114400</v>
      </c>
      <c r="O39" s="208"/>
      <c r="P39" s="202">
        <f>+'[7]Phương Nam'!H46</f>
        <v>7210000</v>
      </c>
      <c r="Q39" s="214" t="str">
        <f>+'[7]Phương Nam'!C46</f>
        <v>Máy in laser Brother HL-L2366dw
Loại máy: Máy in laser đen trắng đơn chức Brother
Khổ giấy: Tối đa A4
Tốc độ in: 30 trang/phút
In đảo mặt: Có
Cổng giao tiếp: USB/ LAN/ WiFi
Dùng mực: Toner TN-2385 / Drum DR-2385</v>
      </c>
      <c r="R39" s="202">
        <f>+'[7]Quang Anh'!H43</f>
        <v>7210000</v>
      </c>
      <c r="S39" s="203"/>
      <c r="T39" s="202">
        <f>+'[7]Viễn Thông'!H44</f>
        <v>7000000</v>
      </c>
      <c r="U39" s="203"/>
      <c r="V39" s="202">
        <f>+'[7]Giáo dục 123'!K29</f>
        <v>4850000</v>
      </c>
      <c r="W39" s="209" t="str">
        <f>+'[7]Giáo dục 123'!F29</f>
        <v>Máy in Laser A4. In 2 mặt tự động.
Tốc độ in:  tối thiểu 16 trang/phút khổ A4
Độ phân giải: tố thiểu 600 x 600 dpi 
Bộ nhớ: 64MB trở lên
Khổ giấy: A4, B5, A5, A6, giấy Executive ....
Khay giấy: 250 tờ 
Cổng kết nối: Cổng USB</v>
      </c>
      <c r="X39" s="202">
        <f>+'[7]Minh Hoàng'!G28</f>
        <v>4037000</v>
      </c>
      <c r="Y39" s="210" t="str">
        <f>+'[7]Minh Hoàng'!F28</f>
        <v>Máy in HP LaserJet M211d
Loại máy: Máy in laser đen trắng đơn chức HP
Khổ giấy: Tối đa A4
Tốc độ in: 29 trang/phút
Độ phân giải: tố thiểu 600 x 600 dpi 
In đảo mặt: Có
Cổng giao tiếp: USB 2.0
Dùng mực: HP W1360A (1.150 trang)</v>
      </c>
      <c r="Z39" s="202">
        <f t="shared" si="0"/>
        <v>4037000</v>
      </c>
      <c r="AA39" s="202">
        <f t="shared" si="1"/>
        <v>423885000</v>
      </c>
      <c r="AB39" s="199"/>
    </row>
    <row r="40" spans="1:28" ht="136.5" customHeight="1">
      <c r="A40" s="184">
        <f>IF(G40="","",SUBTOTAL(3,$G$6:G40))</f>
        <v>15</v>
      </c>
      <c r="B40" s="206">
        <f>IF(F40="","",SUBTOTAL(3,$F$6:F40))</f>
        <v>15</v>
      </c>
      <c r="C40" s="196">
        <f>+C39+1</f>
        <v>15</v>
      </c>
      <c r="D40" s="207" t="s">
        <v>104</v>
      </c>
      <c r="E40" s="198"/>
      <c r="F40" s="199">
        <v>46</v>
      </c>
      <c r="G40" s="199" t="s">
        <v>43</v>
      </c>
      <c r="H40" s="200" t="s">
        <v>105</v>
      </c>
      <c r="I40" s="200" t="str">
        <f>+'[7]Minh Hoàng'!F29</f>
        <v>Máy ảnh Sony Cybershot DSC-W810
Cảm biến CCD 20.1 megapixels
Màn hình 2.7inch
Zoom quang học 6x (26-156mm) Zoom số 12x
Khẩu độ F/3.5 (W), F/6.5(T) Độ nhạy sáng
Tốc độ màn trập 1 1/1500 giây
Tốc độ chụp 0,52 ảnh/ giây Quay phim
Trọng lượng 111g</v>
      </c>
      <c r="J40" s="202">
        <f>+'[7]Anh Em'!I36</f>
        <v>20795700</v>
      </c>
      <c r="K40" s="201" t="str">
        <f>+'[7]Anh Em'!D36</f>
        <v xml:space="preserve">TSKT Máy ảnh:
Cảm biến Exmor RS CMOS 1.0inch 20.1 Megapixel
Màn hình cảm ứng LCD 3.0inch xoay lật
Độ nhạy sáng ISO 100-12800 (mở rộng 25600)
Tốc độ màn trập 4-1/2000 giây
Tốc độ chụp liên tiếp 24 ảnh/ giây Quay phim
Tích hợp Wifi/ Bluetooth/ đèn Flash Pin tương thích
Trọng lượng 267g
Ống kính ZEISS Vario-Sonnar T*
Zoom quang học 2.7x( 24-70mm) Zoom số 11x
</v>
      </c>
      <c r="L40" s="202">
        <f>+'[7]VN DTL'!I22</f>
        <v>20388000</v>
      </c>
      <c r="M40" s="208"/>
      <c r="N40" s="202">
        <f>+[7]Pacific!I27</f>
        <v>20920400</v>
      </c>
      <c r="O40" s="208"/>
      <c r="P40" s="202">
        <f>+'[7]Phương Nam'!H47</f>
        <v>13390000</v>
      </c>
      <c r="Q40" s="214" t="str">
        <f>+'[7]Phương Nam'!C47</f>
        <v>Máy ảnh Sony DSC-W810
Độ phân giải: 20.1 MP
Ổn định hình ảnh: Electronic SteadyShot
ISO (ảnh tĩnh): Auto (ISO 100 – 3200)
Ống kính: Sony Lens
Màn hình LCD: 2.7'' (6.7 cm) (4:3) 
Kích thước: khoảng 96.8 x 55.5 x 20.9 mm
Trọng lượng (bao gồm pin và thẻ nhớ): khoảng 127g</v>
      </c>
      <c r="R40" s="202">
        <f>+'[7]Quang Anh'!H44</f>
        <v>13390000</v>
      </c>
      <c r="S40" s="203"/>
      <c r="T40" s="202">
        <f>+'[7]Viễn Thông'!H45</f>
        <v>13000000</v>
      </c>
      <c r="U40" s="203"/>
      <c r="V40" s="202">
        <f>+'[7]Giáo dục 123'!K30</f>
        <v>13500000</v>
      </c>
      <c r="W40" s="209" t="str">
        <f>+'[7]Giáo dục 123'!F30</f>
        <v>Máy ảnh Kỹ thuật số, loại thông dụng, độ phân giải tối thiểu 15MP.</v>
      </c>
      <c r="X40" s="202">
        <f>+'[7]Minh Hoàng'!G29</f>
        <v>8775000</v>
      </c>
      <c r="Y40" s="210" t="str">
        <f>+'[7]Minh Hoàng'!F29</f>
        <v>Máy ảnh Sony Cybershot DSC-W810
Cảm biến CCD 20.1 megapixels
Màn hình 2.7inch
Zoom quang học 6x (26-156mm) Zoom số 12x
Khẩu độ F/3.5 (W), F/6.5(T) Độ nhạy sáng
Tốc độ màn trập 1 1/1500 giây
Tốc độ chụp 0,52 ảnh/ giây Quay phim
Trọng lượng 111g</v>
      </c>
      <c r="Z40" s="202">
        <f t="shared" si="0"/>
        <v>8775000</v>
      </c>
      <c r="AA40" s="202">
        <f t="shared" si="1"/>
        <v>403650000</v>
      </c>
      <c r="AB40" s="199"/>
    </row>
    <row r="41" spans="1:28" ht="181.5" customHeight="1">
      <c r="A41" s="184">
        <f>IF(G41="","",SUBTOTAL(3,$G$6:G41))</f>
        <v>16</v>
      </c>
      <c r="B41" s="206">
        <f>IF(F41="","",SUBTOTAL(3,$F$6:F41))</f>
        <v>16</v>
      </c>
      <c r="C41" s="196">
        <f t="shared" si="2"/>
        <v>16</v>
      </c>
      <c r="D41" s="207" t="s">
        <v>113</v>
      </c>
      <c r="E41" s="198"/>
      <c r="F41" s="199">
        <v>94</v>
      </c>
      <c r="G41" s="199" t="s">
        <v>43</v>
      </c>
      <c r="H41" s="200" t="s">
        <v>114</v>
      </c>
      <c r="I41" s="200" t="str">
        <f>+'[7]Giáo dục 123'!F31</f>
        <v>• Sử dụng các cảm biến hiện đại, cho kết quả chính xác cao;
• Mặt kính cường lực độ bền rất cao, tạo mảnh an toàn khi chẳng may vỡ
• Với màn hình LCD “ với kích thước thước thực tế 6.2 x 2.6 cm
• Độ phân giải hiển thị: 0,1kg;
• Dải đo đến 180kg;
• Với tính năng tự động khởi động và tắt khi không sử dụng giúp tiết kiệm tối đa nguồn điện cho pin của bạn. Cảnh báo khi pin yếu,
- mã sản phẩm: iS-303
- Nhà sản xuất: iMediCare
- Xuất xứ: Trung Quốc</v>
      </c>
      <c r="J41" s="202">
        <f>+'[7]Anh Em'!I37</f>
        <v>973000</v>
      </c>
      <c r="K41" s="201" t="str">
        <f>+'[7]Anh Em'!D37</f>
        <v>Khả năng cân: 150kg
Độ chia nhỏ nhất: 0.1kg
Màn hình: LED
Kết nối không dây Bluetooth, có thể kết nối với hệ điều hành Android và IOS
Tính năng cân: Trọng lượng cơ thể, chỉ số BMI… bằng kỹ thuật số
Nguồn: Pin 3A, 3 cái
Đạt chứng nhận hợp chuẩn tại Việt Nam</v>
      </c>
      <c r="L41" s="202">
        <f>+'[7]VN DTL'!I23</f>
        <v>954000</v>
      </c>
      <c r="M41" s="208"/>
      <c r="N41" s="202">
        <f>+[7]Pacific!I28</f>
        <v>978800</v>
      </c>
      <c r="O41" s="208"/>
      <c r="P41" s="202">
        <f>+'[7]Phương Nam'!H48</f>
        <v>824000</v>
      </c>
      <c r="Q41" s="214" t="str">
        <f>+'[7]Phương Nam'!C48</f>
        <v>Cân bàn điện tử, loại thông dụng.</v>
      </c>
      <c r="R41" s="202">
        <f>+'[7]Quang Anh'!H45</f>
        <v>824000</v>
      </c>
      <c r="S41" s="203"/>
      <c r="T41" s="202">
        <f>+'[7]Viễn Thông'!H46</f>
        <v>800000</v>
      </c>
      <c r="U41" s="203"/>
      <c r="V41" s="202">
        <f>+'[7]Giáo dục 123'!K31</f>
        <v>400000</v>
      </c>
      <c r="W41" s="209" t="str">
        <f>+'[7]Giáo dục 123'!F31</f>
        <v>• Sử dụng các cảm biến hiện đại, cho kết quả chính xác cao;
• Mặt kính cường lực độ bền rất cao, tạo mảnh an toàn khi chẳng may vỡ
• Với màn hình LCD “ với kích thước thước thực tế 6.2 x 2.6 cm
• Độ phân giải hiển thị: 0,1kg;
• Dải đo đến 180kg;
• Với tính năng tự động khởi động và tắt khi không sử dụng giúp tiết kiệm tối đa nguồn điện cho pin của bạn. Cảnh báo khi pin yếu,
- mã sản phẩm: iS-303
- Nhà sản xuất: iMediCare
- Xuất xứ: Trung Quốc</v>
      </c>
      <c r="X41" s="202">
        <f>+'[7]Minh Hoàng'!G30</f>
        <v>1529000</v>
      </c>
      <c r="Y41" s="210" t="str">
        <f>+'[7]Minh Hoàng'!F30</f>
        <v xml:space="preserve"> - Trọng lượng sản phẩm 1,5 kg
- Tải trọng cân: 0,2 kg - 180 kg (+ - 0,01 kg)
- Màn hình: Màn hình LCD, kích thước hiển thị: 58 * 23 mm.
- Chất liệu: Kính cường lực chống cháy nổ.
- Có chế độ bluetooth kết nối để sử dụng qua smartphone
- Loại Pin AAA: 2 x 1.5V.
- Tự động bật khi người dùng đứng lên cân.</v>
      </c>
      <c r="Z41" s="202">
        <f t="shared" si="0"/>
        <v>400000</v>
      </c>
      <c r="AA41" s="202">
        <f t="shared" si="1"/>
        <v>37600000</v>
      </c>
      <c r="AB41" s="199"/>
    </row>
    <row r="42" spans="1:28" ht="236.25">
      <c r="A42" s="184">
        <f>IF(G42="","",SUBTOTAL(3,$G$6:G42))</f>
        <v>17</v>
      </c>
      <c r="B42" s="206">
        <f>IF(F42="","",SUBTOTAL(3,$F$6:F42))</f>
        <v>17</v>
      </c>
      <c r="C42" s="196">
        <f t="shared" si="2"/>
        <v>17</v>
      </c>
      <c r="D42" s="207" t="s">
        <v>121</v>
      </c>
      <c r="E42" s="198"/>
      <c r="F42" s="199">
        <v>87</v>
      </c>
      <c r="G42" s="199" t="s">
        <v>122</v>
      </c>
      <c r="H42" s="200" t="s">
        <v>92</v>
      </c>
      <c r="I42" s="200" t="str">
        <f>+'[7]Viễn Thông'!C47</f>
        <v>Loại thông dụng:
 Có thể đo nhiệt độ trong khoảng 32,0-43,9 °C 
 Thiết kế dễ cầm
Chất liêu vỏ nhựa
Nhẹ nhàng và dễ sử dụng
- xuất xứ: Trung Quốc</v>
      </c>
      <c r="J42" s="202">
        <f>+'[7]Anh Em'!I38</f>
        <v>1323300</v>
      </c>
      <c r="K42" s="201" t="str">
        <f>+'[7]Anh Em'!D38</f>
        <v>Có thể lựa chọn °C / °F
Đèn nền
Chế độ im lặng
≥25 bộ nhớ
Tính năng đo 3 trong 1: đo trán, đo nhiệt độ phòng, đo bề mặt.</v>
      </c>
      <c r="L42" s="202">
        <f>+'[7]VN DTL'!I24</f>
        <v>1297400</v>
      </c>
      <c r="M42" s="208"/>
      <c r="N42" s="202">
        <f>+[7]Pacific!I29</f>
        <v>1331200</v>
      </c>
      <c r="O42" s="208"/>
      <c r="P42" s="202">
        <f>+'[7]Phương Nam'!H49</f>
        <v>360500</v>
      </c>
      <c r="Q42" s="214" t="str">
        <f>+'[7]Phương Nam'!C49</f>
        <v>Loại thông dụng.</v>
      </c>
      <c r="R42" s="202">
        <f>+'[7]Quang Anh'!H46</f>
        <v>360500</v>
      </c>
      <c r="S42" s="203"/>
      <c r="T42" s="202">
        <f>+'[7]Viễn Thông'!H47</f>
        <v>350000</v>
      </c>
      <c r="U42" s="203"/>
      <c r="V42" s="202">
        <f>+'[7]Giáo dục 123'!K32</f>
        <v>750000</v>
      </c>
      <c r="W42" s="209" t="str">
        <f>+'[7]Giáo dục 123'!F32</f>
        <v>• Bộ nhớ 20 lần đo
• Thiết kế dễ cầm
• Chất liệu vỏ nhựa
• Chức năng: đo trán, đo tai, đo nhiệt độ môi trường, đồ vật (sữa, nước tắm…)
• Dải đo:
- Nhiệt độ môi trường: 0°C đến 100°C (tương đương 32°F đến 212°F)
- Nhiệt độ cơ thể: 32,0°C – 42,9°C (tương đương 89,6°F đến 109,2°F
• Thời gian đo: 1s
• Sử dụng sensor hồng ngoại thế hệ mới nhất của Đức với độ chính xác cao
• Màn hình kích thước lớn, độ phân giải cao, có đèn nền, rất dễ đọc kết quả
• Cảnh báo sốt bằng âm thanh và đèn nền màu vàng hoặc đỏ tùy theo nhiệt độ
• Sử dụng 2 pin AAA, dễ thay thế. Chức năng cảnh báo pin yếu, tự động tắt khi không sử dụng để tiết kiệm pin
• Đơn vị đo: °C và °F</v>
      </c>
      <c r="X42" s="202">
        <f>+'[7]Minh Hoàng'!G31</f>
        <v>1557000</v>
      </c>
      <c r="Y42" s="210" t="str">
        <f>+'[7]Minh Hoàng'!F31</f>
        <v>Đặc điểm thông số kỹ thuật:
- Hoạt động liên tục 24/24h mỗi ngày, 01 phím Tắt/ Mở thiết bị.
- Có khả năng chịu được nhiệt độ cao và trong môi trường nước.
- Màn hình hiển thị kỹ thuật số LCD có đèn, thời gian đo: 1 giây, khoảng thời gian hiển thị: ≤ 10 giây
- Thời gian tắt máy tự động: 60 giây.
- Đơn vị nhiệt độ: ℃
- Độ chính xác hiển thị: 0.1℃
- Dải đo: 34.0℃~42.2℃
- Sử dụng pin 2A
- Kích thước: 35 mm x 150 mm x 30 mm
- Cân nặng: 70g (không bao gồm pin）</v>
      </c>
      <c r="Z42" s="202">
        <f t="shared" si="0"/>
        <v>350000</v>
      </c>
      <c r="AA42" s="202">
        <f t="shared" si="1"/>
        <v>30450000</v>
      </c>
      <c r="AB42" s="199"/>
    </row>
    <row r="43" spans="1:28">
      <c r="A43" s="184" t="str">
        <f>IF(G43="","",SUBTOTAL(3,$G$6:G43))</f>
        <v/>
      </c>
      <c r="B43" s="206" t="str">
        <f>IF(F43="","",SUBTOTAL(3,$F$6:F43))</f>
        <v/>
      </c>
      <c r="C43" s="196"/>
      <c r="D43" s="197" t="s">
        <v>2294</v>
      </c>
      <c r="E43" s="198"/>
      <c r="F43" s="199"/>
      <c r="G43" s="199"/>
      <c r="H43" s="200"/>
      <c r="I43" s="200"/>
      <c r="J43" s="202"/>
      <c r="K43" s="208"/>
      <c r="L43" s="202"/>
      <c r="M43" s="208"/>
      <c r="N43" s="202"/>
      <c r="O43" s="208"/>
      <c r="P43" s="202"/>
      <c r="Q43" s="214">
        <f>+'[7]Phương Nam'!C50</f>
        <v>0</v>
      </c>
      <c r="R43" s="202"/>
      <c r="S43" s="203"/>
      <c r="T43" s="202"/>
      <c r="U43" s="203"/>
      <c r="V43" s="202"/>
      <c r="W43" s="204"/>
      <c r="X43" s="202"/>
      <c r="Y43" s="205"/>
      <c r="Z43" s="202"/>
      <c r="AA43" s="202"/>
      <c r="AB43" s="199"/>
    </row>
    <row r="44" spans="1:28" s="218" customFormat="1">
      <c r="A44" s="184" t="str">
        <f>IF(G44="","",SUBTOTAL(3,$G$6:G44))</f>
        <v/>
      </c>
      <c r="B44" s="206" t="str">
        <f>IF(F44="","",SUBTOTAL(3,$F$6:F44))</f>
        <v/>
      </c>
      <c r="C44" s="215" t="s">
        <v>2295</v>
      </c>
      <c r="D44" s="216" t="s">
        <v>2296</v>
      </c>
      <c r="E44" s="197"/>
      <c r="F44" s="199"/>
      <c r="G44" s="199"/>
      <c r="H44" s="217"/>
      <c r="I44" s="217"/>
      <c r="J44" s="202"/>
      <c r="K44" s="208"/>
      <c r="L44" s="202"/>
      <c r="M44" s="208"/>
      <c r="N44" s="202"/>
      <c r="O44" s="208"/>
      <c r="P44" s="202"/>
      <c r="Q44" s="214">
        <f>+'[7]Phương Nam'!C51</f>
        <v>0</v>
      </c>
      <c r="R44" s="202"/>
      <c r="S44" s="203"/>
      <c r="T44" s="202"/>
      <c r="U44" s="203"/>
      <c r="V44" s="202"/>
      <c r="W44" s="204"/>
      <c r="X44" s="202"/>
      <c r="Y44" s="205"/>
      <c r="Z44" s="202"/>
      <c r="AA44" s="202"/>
      <c r="AB44" s="186"/>
    </row>
    <row r="45" spans="1:28" s="218" customFormat="1">
      <c r="A45" s="184" t="str">
        <f>IF(G45="","",SUBTOTAL(3,$G$6:G45))</f>
        <v/>
      </c>
      <c r="B45" s="206" t="str">
        <f>IF(F45="","",SUBTOTAL(3,$F$6:F45))</f>
        <v/>
      </c>
      <c r="C45" s="215"/>
      <c r="D45" s="216" t="s">
        <v>2297</v>
      </c>
      <c r="E45" s="197"/>
      <c r="F45" s="199"/>
      <c r="G45" s="199"/>
      <c r="H45" s="217"/>
      <c r="I45" s="217"/>
      <c r="J45" s="202"/>
      <c r="K45" s="208"/>
      <c r="L45" s="202"/>
      <c r="M45" s="208"/>
      <c r="N45" s="202"/>
      <c r="O45" s="208"/>
      <c r="P45" s="202"/>
      <c r="Q45" s="214">
        <f>+'[7]Phương Nam'!C52</f>
        <v>0</v>
      </c>
      <c r="R45" s="202"/>
      <c r="S45" s="203"/>
      <c r="T45" s="202"/>
      <c r="U45" s="203"/>
      <c r="V45" s="202"/>
      <c r="W45" s="204"/>
      <c r="X45" s="202"/>
      <c r="Y45" s="205"/>
      <c r="Z45" s="202"/>
      <c r="AA45" s="202"/>
      <c r="AB45" s="186"/>
    </row>
    <row r="46" spans="1:28" ht="198" customHeight="1">
      <c r="A46" s="184">
        <f>IF(G46="","",SUBTOTAL(3,$G$6:G46))</f>
        <v>18</v>
      </c>
      <c r="B46" s="206">
        <f>IF(F46="","",SUBTOTAL(3,$F$6:F46))</f>
        <v>18</v>
      </c>
      <c r="C46" s="196">
        <v>1</v>
      </c>
      <c r="D46" s="207" t="s">
        <v>124</v>
      </c>
      <c r="E46" s="198" t="s">
        <v>125</v>
      </c>
      <c r="F46" s="199">
        <v>59</v>
      </c>
      <c r="G46" s="199" t="s">
        <v>126</v>
      </c>
      <c r="H46" s="200" t="s">
        <v>127</v>
      </c>
      <c r="I46" s="200" t="str">
        <f>+'[7]VN DTL'!F28</f>
        <v>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
- Mã sản phẩm: BL2-001A
- Xuất xứ: Việt Nam</v>
      </c>
      <c r="J46" s="202">
        <f>+'[7]Anh Em'!I42</f>
        <v>52000</v>
      </c>
      <c r="K46" s="201" t="str">
        <f>+'[7]Anh Em'!D42</f>
        <v>Bộ tranh minh họa hình ảnh một số truyện tiêu biểu gồm: truyện hiện đại, truyện truyền thuyết, truyện cổ tích, truyện đồng thoại. Bộ tranh gồm 02 tờ :
- 01 tranh minh họa về một số nhân vật nổi tiếng trong các truyện truyền thuyết và cổ tích (Thánh Gióng; Thạch Sanh )
- 01 tranh minh họa một số nhân vật truyện đồng thoại như: Dế Mèn, Bọ ngựa, Rùa đá…; hoặc tranh minh họa cho các truyện hiện đại như Bức tranh em gái tôi, Điều không tính trước.
Tranh có kích thước (540x790) mm, dung sai 10mm, in trên giấy couché, định lượng 200g/m2, cán láng OPP mờ</v>
      </c>
      <c r="L46" s="202">
        <f>+'[7]VN DTL'!I28</f>
        <v>51000</v>
      </c>
      <c r="M46" s="208"/>
      <c r="N46" s="202">
        <f>+[7]Pacific!I33</f>
        <v>52300</v>
      </c>
      <c r="O46" s="208"/>
      <c r="P46" s="202">
        <f>+'[7]Phương Nam'!H53</f>
        <v>150000</v>
      </c>
      <c r="Q46" s="214" t="str">
        <f>+'[7]Phương Nam'!C53</f>
        <v>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v>
      </c>
      <c r="R46" s="202">
        <f>+'[7]Quang Anh'!H50</f>
        <v>151000</v>
      </c>
      <c r="S46" s="203"/>
      <c r="T46" s="202">
        <f>+'[7]Viễn Thông'!H51</f>
        <v>147000</v>
      </c>
      <c r="U46" s="203"/>
      <c r="V46" s="202">
        <f>+'[7]Giáo dục 123'!K36</f>
        <v>58000</v>
      </c>
      <c r="W46" s="209" t="str">
        <f>+'[7]Giáo dục 123'!F36</f>
        <v>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 s="202">
        <f>+'[7]Minh Hoàng'!G35</f>
        <v>56000</v>
      </c>
      <c r="Y46" s="210" t="str">
        <f>+'[7]Minh Hoàng'!F35</f>
        <v>Bộ tranh minh họa hình ảnh một số truyện tiêu biểu gồm: truyện hiện đại, truyện truyền thuyết, truyện cổ tích, truyện đồng thoại. Tranh ảnh có kích thước (540x790)mm dung sai 10mm, in trên giấy couché, định lượng 200g/m2, cán láng OPP mờ (có thể thay thế bằng tranh/ ảnh điện tử).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46" s="202">
        <f t="shared" si="0"/>
        <v>51000</v>
      </c>
      <c r="AA46" s="202">
        <f t="shared" si="1"/>
        <v>3009000</v>
      </c>
      <c r="AB46" s="199"/>
    </row>
    <row r="47" spans="1:28" ht="237.75" customHeight="1">
      <c r="A47" s="184">
        <f>IF(G47="","",SUBTOTAL(3,$G$6:G47))</f>
        <v>19</v>
      </c>
      <c r="B47" s="206">
        <f>IF(F47="","",SUBTOTAL(3,$F$6:F47))</f>
        <v>19</v>
      </c>
      <c r="C47" s="196">
        <f>+C46+1</f>
        <v>2</v>
      </c>
      <c r="D47" s="207" t="s">
        <v>135</v>
      </c>
      <c r="E47" s="198" t="s">
        <v>125</v>
      </c>
      <c r="F47" s="199">
        <v>64</v>
      </c>
      <c r="G47" s="199" t="s">
        <v>126</v>
      </c>
      <c r="H47" s="200" t="s">
        <v>136</v>
      </c>
      <c r="I47" s="200" t="str">
        <f>+'[7]VN DTL'!F29</f>
        <v>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
- Mã sản phẩm: BL2-002A
- Xuất xứ: Việt Nam</v>
      </c>
      <c r="J47" s="202">
        <f>+'[7]Anh Em'!I43</f>
        <v>70300</v>
      </c>
      <c r="K47" s="201" t="str">
        <f>+'[7]Anh Em'!D43</f>
        <v>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- 01 Tranh vẽ các thành phần của một cốt truyện thông thường;
- 01 Tranh vẽ mô hình đặc điểm nhân vật (hình dáng, cử chỉ, hành động, ngôn ngữ, ý nghĩ );
- 01 tranh minh họa ngôi kể thứ nhất và ngôi kể thứ 3; lời nhân vật và lời người kể chuyện.
Tranh có kích thước (540x790) mm, dung sai 10mm, in trên giấy couché, định lượng 200g/m2, cán láng OPP mờ</v>
      </c>
      <c r="L47" s="202">
        <f>+'[7]VN DTL'!I29</f>
        <v>69000</v>
      </c>
      <c r="M47" s="208"/>
      <c r="N47" s="202">
        <f>+[7]Pacific!I34</f>
        <v>70700</v>
      </c>
      <c r="O47" s="208"/>
      <c r="P47" s="202">
        <f>+'[7]Phương Nam'!H54</f>
        <v>227000</v>
      </c>
      <c r="Q47" s="214" t="str">
        <f>+'[7]Phương Nam'!C54</f>
        <v>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v>
      </c>
      <c r="R47" s="202">
        <f>+'[7]Quang Anh'!H51</f>
        <v>230000</v>
      </c>
      <c r="S47" s="203"/>
      <c r="T47" s="202">
        <f>+'[7]Viễn Thông'!H52</f>
        <v>220500</v>
      </c>
      <c r="U47" s="203"/>
      <c r="V47" s="202">
        <f>+'[7]Giáo dục 123'!K37</f>
        <v>87000</v>
      </c>
      <c r="W47" s="209" t="str">
        <f>+'[7]Giáo dục 123'!F37</f>
        <v>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(hìnhdáng, cử chỉ, hành động, ngôn ngữ, ý nghĩ);
- 01 tranh minh họa ngôi kể thứ nhất và ngôi kể thứ 3; lời nhân vật và lời người kể chuyện.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 s="202">
        <f>+'[7]Minh Hoàng'!G36</f>
        <v>83000</v>
      </c>
      <c r="Y47" s="210" t="str">
        <f>+'[7]Minh Hoàng'!F36</f>
        <v>Bộ tranh mô hình hóa các thành tố của văn bản truyện: mô hình cốt truyện và các thành tố của truyện đề tài, chủ đề, chi tỉết, nhân vật); mô hình đặc điểm nhân vật (hình dáng, cử chỉ, hành động, ngôn ngữ, ý nghĩ); mô hình lời người kể chuyện (kể theo ngôi thứ nhất và kể theo ngôi thứ ba) và lời nhân vật.Tranh ảnh có kích thước (540x790)mm dung sai 10mm, in trên giấy couché, định lượng 200g/m2, cán láng OPP mờ  (có thể thay thế bằng tranh/ ảnh điện tử).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47" s="202">
        <f t="shared" si="0"/>
        <v>69000</v>
      </c>
      <c r="AA47" s="202">
        <f t="shared" si="1"/>
        <v>4416000</v>
      </c>
      <c r="AB47" s="199"/>
    </row>
    <row r="48" spans="1:28" ht="210.75" customHeight="1">
      <c r="A48" s="184">
        <f>IF(G48="","",SUBTOTAL(3,$G$6:G48))</f>
        <v>20</v>
      </c>
      <c r="B48" s="206">
        <f>IF(F48="","",SUBTOTAL(3,$F$6:F48))</f>
        <v>20</v>
      </c>
      <c r="C48" s="196">
        <f t="shared" ref="C48:C50" si="3">+C47+1</f>
        <v>3</v>
      </c>
      <c r="D48" s="207" t="s">
        <v>144</v>
      </c>
      <c r="E48" s="198" t="s">
        <v>125</v>
      </c>
      <c r="F48" s="199">
        <v>64</v>
      </c>
      <c r="G48" s="199" t="s">
        <v>126</v>
      </c>
      <c r="H48" s="200" t="s">
        <v>145</v>
      </c>
      <c r="I48" s="200" t="str">
        <f>+'[7]VN DTL'!F30</f>
        <v>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
- Mã sản phẩm: BL2-003A
- Xuất xứ: Việt Nam</v>
      </c>
      <c r="J48" s="202">
        <f>+'[7]Anh Em'!I44</f>
        <v>52000</v>
      </c>
      <c r="K48" s="201" t="str">
        <f>+'[7]Anh Em'!D44</f>
        <v>Bộ tranh dạy các tác phẩm thơ, thơ lục bát, thơ có yếu tố tự sự và miêu tả (số tiếng, số dòng, vần, nhịp của thơ lục bát). Bộ tranh gồm 02 tờ :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 có kích thước (540x790) mm, dung sai 10mm, in trên giấy couché, định lượng 200g/m2, cán láng OPP mờ</v>
      </c>
      <c r="L48" s="202">
        <f>+'[7]VN DTL'!I30</f>
        <v>51000</v>
      </c>
      <c r="M48" s="208"/>
      <c r="N48" s="202">
        <f>+[7]Pacific!I35</f>
        <v>52300</v>
      </c>
      <c r="O48" s="208"/>
      <c r="P48" s="202">
        <f>+'[7]Phương Nam'!H55</f>
        <v>150000</v>
      </c>
      <c r="Q48" s="214" t="str">
        <f>+'[7]Phương Nam'!C55</f>
        <v>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v>
      </c>
      <c r="R48" s="202">
        <f>+'[7]Quang Anh'!H52</f>
        <v>151000</v>
      </c>
      <c r="S48" s="203"/>
      <c r="T48" s="202">
        <f>+'[7]Viễn Thông'!H53</f>
        <v>147000</v>
      </c>
      <c r="U48" s="203"/>
      <c r="V48" s="202">
        <f>+'[7]Giáo dục 123'!K38</f>
        <v>58000</v>
      </c>
      <c r="W48" s="209" t="str">
        <f>+'[7]Giáo dục 123'!F38</f>
        <v>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8" s="202">
        <f>+'[7]Minh Hoàng'!G37</f>
        <v>56000</v>
      </c>
      <c r="Y48" s="210" t="str">
        <f>+'[7]Minh Hoàng'!F37</f>
        <v>Bộ tranh dạy các tác phẩm thơ, thơ lục bát, thơ có yếu tố tự sự và miêu tả (số tiếng, số dòng, vần, nhịp của thơ lục bát). Tranh ảnh có kích thước (540x790)mm dung sai 10mm, in trên giấy couché, định lượng 200g/m2, cán láng OPP mờ (có thể thay thế bằng tranh/ ảnh điện tử).
Bộ tranh gồm 02 tờ: 
- 01 tranh mô hình hóa các yếu tố tạo nên bài thơ nói chung: số tiếng, vần, nhịp, khổ, dòng thơ; 
- 01 tranh minh họa cho mô hình bài thơ lục bát và bài thơ có yếu tố tự sự và miêu tả (có thể tích hợp tranh đầu luôn cho 1 trong 2 loại bài thơ này).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48" s="202">
        <f t="shared" si="0"/>
        <v>51000</v>
      </c>
      <c r="AA48" s="202">
        <f t="shared" si="1"/>
        <v>3264000</v>
      </c>
      <c r="AB48" s="199"/>
    </row>
    <row r="49" spans="1:28" ht="174.75" customHeight="1">
      <c r="A49" s="184">
        <f>IF(G49="","",SUBTOTAL(3,$G$6:G49))</f>
        <v>21</v>
      </c>
      <c r="B49" s="206">
        <f>IF(F49="","",SUBTOTAL(3,$F$6:F49))</f>
        <v>21</v>
      </c>
      <c r="C49" s="196">
        <f t="shared" si="3"/>
        <v>4</v>
      </c>
      <c r="D49" s="207" t="s">
        <v>152</v>
      </c>
      <c r="E49" s="198" t="s">
        <v>125</v>
      </c>
      <c r="F49" s="199">
        <v>64</v>
      </c>
      <c r="G49" s="199" t="s">
        <v>126</v>
      </c>
      <c r="H49" s="200" t="s">
        <v>153</v>
      </c>
      <c r="I49" s="200" t="str">
        <f>+'[7]VN DTL'!F31</f>
        <v>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
- Mã sản phẩm: BL2-004A
- Xuất xứ: Việt Nam</v>
      </c>
      <c r="J49" s="202">
        <f>+'[7]Anh Em'!I45</f>
        <v>52000</v>
      </c>
      <c r="K49" s="201" t="str">
        <f>+'[7]Anh Em'!D45</f>
        <v>Bộ tranh bìa sách một số cuốn Hồi kí và du kí nổi tiếng. Bộ tranh gồm 02 tờ :
- 01 tranh minh họa bìa sách một số cuốn Hồi kí và du kí nổi tiếng và tiêu biểu.
- 01 tranh minh họa cho các hình thức ghi chép, cách kể sự việc, người kể chuyện ngôi thứ nhất của tác phẩm kí.
Tranh có kích thước (540x790) mm, dung sai 10mm, in trên giấy couché, định lượng 200g/m2, cán láng OPP mờ</v>
      </c>
      <c r="L49" s="202">
        <f>+'[7]VN DTL'!I31</f>
        <v>51000</v>
      </c>
      <c r="M49" s="208"/>
      <c r="N49" s="202">
        <f>+[7]Pacific!I36</f>
        <v>52300</v>
      </c>
      <c r="O49" s="208"/>
      <c r="P49" s="202">
        <f>+'[7]Phương Nam'!H56</f>
        <v>150000</v>
      </c>
      <c r="Q49" s="214" t="str">
        <f>+'[7]Phương Nam'!C56</f>
        <v>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v>
      </c>
      <c r="R49" s="202">
        <f>+'[7]Quang Anh'!H53</f>
        <v>151000</v>
      </c>
      <c r="S49" s="203"/>
      <c r="T49" s="202">
        <f>+'[7]Viễn Thông'!H54</f>
        <v>147000</v>
      </c>
      <c r="U49" s="203"/>
      <c r="V49" s="202">
        <f>+'[7]Giáo dục 123'!K39</f>
        <v>58000</v>
      </c>
      <c r="W49" s="209" t="str">
        <f>+'[7]Giáo dục 123'!F39</f>
        <v>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9" s="202">
        <f>+'[7]Minh Hoàng'!G38</f>
        <v>56000</v>
      </c>
      <c r="Y49" s="210" t="str">
        <f>+'[7]Minh Hoàng'!F38</f>
        <v>Bộ tranh bìa sách một số cuốn Hồi kí và Du kí nổi tiếng.Tranh ảnh có kích thước (540x790)mm dung sai 10mm, in trên giấy couché, định lượng 200g/m2, cán láng OPP mờ (có thể thay thế bằng tranh/ ảnh điện tử).
 Bộ tranh gồm 02 tờ: 
- 01 tranh minh họa bìa sách một số cuốn Hồi kí và Du kí nổi tiếng và tiêu biểu; 
- 01 tranh minh họa cho các hình thức ghi chép, cách kể sự việc, người kể chuyện ngôi thứ nhất của tác phẩm kí.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49" s="202">
        <f t="shared" si="0"/>
        <v>51000</v>
      </c>
      <c r="AA49" s="202">
        <f t="shared" si="1"/>
        <v>3264000</v>
      </c>
      <c r="AB49" s="199"/>
    </row>
    <row r="50" spans="1:28" ht="299.25">
      <c r="A50" s="184">
        <f>IF(G50="","",SUBTOTAL(3,$G$6:G50))</f>
        <v>22</v>
      </c>
      <c r="B50" s="206">
        <f>IF(F50="","",SUBTOTAL(3,$F$6:F50))</f>
        <v>22</v>
      </c>
      <c r="C50" s="196">
        <f t="shared" si="3"/>
        <v>5</v>
      </c>
      <c r="D50" s="207" t="s">
        <v>160</v>
      </c>
      <c r="E50" s="198" t="s">
        <v>125</v>
      </c>
      <c r="F50" s="199">
        <v>62</v>
      </c>
      <c r="G50" s="199" t="s">
        <v>126</v>
      </c>
      <c r="H50" s="200" t="s">
        <v>161</v>
      </c>
      <c r="I50" s="200" t="str">
        <f>+'[7]VN DTL'!F32</f>
        <v>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
- Mã sản phẩm: BL2-005A
- Xuất xứ: Việt Nam</v>
      </c>
      <c r="J50" s="202">
        <f>+'[7]Anh Em'!I46</f>
        <v>52000</v>
      </c>
      <c r="K50" s="201" t="str">
        <f>+'[7]Anh Em'!D46</f>
        <v>Tranh mô hình hóa các yếu tố hình thức của văn bản nghị luận: mở bài, thân bài, kết bài; Bảng nêu ý kiến, lí lẽ, bằng chứng (kiểm chứng được và không kiếm chứng được) và mối liên hệ giữa các ý kiến, lí lẽ, bằng chứng. Bộ tranh gồm 02 tờ :
- 01 tranh minh họa bố cục bài văn nghị luận ( mở bài, thân bài, kết bài, các ý lớn)
- 01 tranh minh họa cho ý kiến, lí lẽ, bằng chứng và mối quan hệ của các yếu tố đó.
Tranh có kích thước (540x790) mm, dung sai 10mm, in trên giấy couché, định lượng 200g/m2, cán láng OPP mờ</v>
      </c>
      <c r="L50" s="202">
        <f>+'[7]VN DTL'!I32</f>
        <v>51000</v>
      </c>
      <c r="M50" s="208"/>
      <c r="N50" s="202">
        <f>+[7]Pacific!I37</f>
        <v>52300</v>
      </c>
      <c r="O50" s="208"/>
      <c r="P50" s="202">
        <f>+'[7]Phương Nam'!H57</f>
        <v>150000</v>
      </c>
      <c r="Q50" s="214" t="str">
        <f>+'[7]Phương Nam'!C57</f>
        <v>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v>
      </c>
      <c r="R50" s="202">
        <f>+'[7]Quang Anh'!H54</f>
        <v>151000</v>
      </c>
      <c r="S50" s="203"/>
      <c r="T50" s="202">
        <f>+'[7]Viễn Thông'!H55</f>
        <v>147000</v>
      </c>
      <c r="U50" s="203"/>
      <c r="V50" s="202">
        <f>+'[7]Giáo dục 123'!K40</f>
        <v>58000</v>
      </c>
      <c r="W50" s="209" t="str">
        <f>+'[7]Giáo dục 123'!F40</f>
        <v>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50" s="202">
        <f>+'[7]Minh Hoàng'!G39</f>
        <v>56000</v>
      </c>
      <c r="Y50" s="210" t="str">
        <f>+'[7]Minh Hoàng'!F39</f>
        <v>Tranh mô hình hóa các yếu tố hình thức của văn bản nghị luận: mở bài, thân bài, kết bài; Bảng nêu ý kiến, lí lẽ, bằng chứng (kiểm chứng được và không kiểm chứng được) và mối liên hệ giữa các ý kiến, lí lẽ, bằng chứng.Tranh ảnh có kích thước (540x790)mm dung sai 10mm, in trên giấy couché, định lượng 200g/m2, cán láng OPP mờ (có thể thay thế bằng tranh/ ảnh điện tử).
 Bộ tranh gồm 02 tờ: 
- 01 tranh minh họa bố cục bài văn nghị luận (mở bài, thân bài, kết bài, các ý lớn); 
- 01 tranh minh họa cho ý kiến, lí lẽ, bằng chứng và mối quan hệ của các yếu tố đó.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50" s="202">
        <f t="shared" si="0"/>
        <v>51000</v>
      </c>
      <c r="AA50" s="202">
        <f t="shared" si="1"/>
        <v>3162000</v>
      </c>
      <c r="AB50" s="199"/>
    </row>
    <row r="51" spans="1:28" ht="267.75">
      <c r="A51" s="184">
        <f>IF(G51="","",SUBTOTAL(3,$G$6:G51))</f>
        <v>23</v>
      </c>
      <c r="B51" s="206">
        <f>IF(F51="","",SUBTOTAL(3,$F$6:F51))</f>
        <v>23</v>
      </c>
      <c r="C51" s="196">
        <f>+C50+1</f>
        <v>6</v>
      </c>
      <c r="D51" s="207" t="s">
        <v>168</v>
      </c>
      <c r="E51" s="198" t="s">
        <v>125</v>
      </c>
      <c r="F51" s="199">
        <v>57</v>
      </c>
      <c r="G51" s="199" t="s">
        <v>126</v>
      </c>
      <c r="H51" s="200" t="s">
        <v>169</v>
      </c>
      <c r="I51" s="200" t="str">
        <f>+'[7]VN DTL'!F33</f>
        <v>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
- Mã sản phẩm: BL2-006A
- Xuất xứ: Việt Nam</v>
      </c>
      <c r="J51" s="202">
        <f>+'[7]Anh Em'!I47</f>
        <v>52000</v>
      </c>
      <c r="K51" s="201" t="str">
        <f>+'[7]Anh Em'!D47</f>
        <v>Tranh một số dạng/loại văn bản thông tin thông dụng. Tranh mô hình hóa các yếu tố hình thức của văn bản thông tin. Bộ tranh gồm 02 tờ :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dung sai 10mm, in trên giấy couché, định lượng 200g/m2, cán láng OPP mờ</v>
      </c>
      <c r="L51" s="202">
        <f>+'[7]VN DTL'!I33</f>
        <v>51000</v>
      </c>
      <c r="M51" s="208"/>
      <c r="N51" s="202">
        <f>+[7]Pacific!I38</f>
        <v>52300</v>
      </c>
      <c r="O51" s="208"/>
      <c r="P51" s="202">
        <f>+'[7]Phương Nam'!H58</f>
        <v>150000</v>
      </c>
      <c r="Q51" s="214" t="str">
        <f>+'[7]Phương Nam'!C58</f>
        <v>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v>
      </c>
      <c r="R51" s="202">
        <f>+'[7]Quang Anh'!H55</f>
        <v>151000</v>
      </c>
      <c r="S51" s="203"/>
      <c r="T51" s="202">
        <f>+'[7]Viễn Thông'!H56</f>
        <v>147000</v>
      </c>
      <c r="U51" s="203"/>
      <c r="V51" s="202">
        <f>+'[7]Giáo dục 123'!K41</f>
        <v>58000</v>
      </c>
      <c r="W51" s="209" t="str">
        <f>+'[7]Giáo dục 123'!F41</f>
        <v>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51" s="202">
        <f>+'[7]Minh Hoàng'!G40</f>
        <v>56000</v>
      </c>
      <c r="Y51" s="210" t="str">
        <f>+'[7]Minh Hoàng'!F40</f>
        <v>Tranh một số dạng/loại văn bản thông tin thông dụng. Tranh mô hình hóa các yếu tố hình thức của văn bản thông tin. Tranh ảnh có kích thước (540x790) mm dung sai 10mm, in trên giấy couché, định lượng 200g/m2, cán láng OPP mờ  (có thể thay thế bằng tranh/ ảnh điện tử).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51" s="202">
        <f t="shared" si="0"/>
        <v>51000</v>
      </c>
      <c r="AA51" s="202">
        <f t="shared" si="1"/>
        <v>2907000</v>
      </c>
      <c r="AB51" s="199"/>
    </row>
    <row r="52" spans="1:28" s="218" customFormat="1">
      <c r="A52" s="184" t="str">
        <f>IF(G52="","",SUBTOTAL(3,$G$6:G52))</f>
        <v/>
      </c>
      <c r="B52" s="206" t="str">
        <f>IF(F52="","",SUBTOTAL(3,$F$6:F52))</f>
        <v/>
      </c>
      <c r="C52" s="215"/>
      <c r="D52" s="216" t="s">
        <v>2314</v>
      </c>
      <c r="E52" s="197"/>
      <c r="F52" s="199"/>
      <c r="G52" s="199"/>
      <c r="H52" s="217"/>
      <c r="I52" s="217"/>
      <c r="J52" s="202"/>
      <c r="K52" s="208"/>
      <c r="L52" s="202"/>
      <c r="M52" s="208"/>
      <c r="N52" s="202"/>
      <c r="O52" s="208"/>
      <c r="P52" s="202"/>
      <c r="Q52" s="214">
        <f>+'[7]Phương Nam'!C59</f>
        <v>0</v>
      </c>
      <c r="R52" s="202"/>
      <c r="S52" s="203"/>
      <c r="T52" s="202"/>
      <c r="U52" s="203"/>
      <c r="V52" s="202"/>
      <c r="W52" s="204"/>
      <c r="X52" s="202"/>
      <c r="Y52" s="205"/>
      <c r="Z52" s="202"/>
      <c r="AA52" s="202"/>
      <c r="AB52" s="186"/>
    </row>
    <row r="53" spans="1:28" ht="252">
      <c r="A53" s="184">
        <f>IF(G53="","",SUBTOTAL(3,$G$6:G53))</f>
        <v>24</v>
      </c>
      <c r="B53" s="206">
        <f>IF(F53="","",SUBTOTAL(3,$F$6:F53))</f>
        <v>24</v>
      </c>
      <c r="C53" s="196">
        <f>+C51+1</f>
        <v>7</v>
      </c>
      <c r="D53" s="207" t="s">
        <v>176</v>
      </c>
      <c r="E53" s="198" t="s">
        <v>125</v>
      </c>
      <c r="F53" s="199">
        <v>64</v>
      </c>
      <c r="G53" s="199" t="s">
        <v>126</v>
      </c>
      <c r="H53" s="200" t="s">
        <v>177</v>
      </c>
      <c r="I53" s="200" t="str">
        <f>+'[7]VN DTL'!F35</f>
        <v>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
- Mã sản phẩm: BL2-007A
- Xuất xứ: Việt Nam</v>
      </c>
      <c r="J53" s="202">
        <f>+'[7]Anh Em'!I49</f>
        <v>26700</v>
      </c>
      <c r="K53" s="201" t="str">
        <f>+'[7]Anh Em'!D49</f>
        <v>01 Tranh minh họa về :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(540x790)mm, dung sai 10mm, in trên giấy couché, định lượng 200g/m2, cán láng OPP mờ.</v>
      </c>
      <c r="L53" s="202">
        <f>+'[7]VN DTL'!I35</f>
        <v>26200</v>
      </c>
      <c r="M53" s="208"/>
      <c r="N53" s="202">
        <f>+[7]Pacific!I40</f>
        <v>26800</v>
      </c>
      <c r="O53" s="208"/>
      <c r="P53" s="202">
        <f>+'[7]Phương Nam'!H60</f>
        <v>75000</v>
      </c>
      <c r="Q53" s="214" t="str">
        <f>+'[7]Phương Nam'!C60</f>
        <v>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v>
      </c>
      <c r="R53" s="202">
        <f>+'[7]Quang Anh'!H57</f>
        <v>75000</v>
      </c>
      <c r="S53" s="203"/>
      <c r="T53" s="202">
        <f>+'[7]Viễn Thông'!H58</f>
        <v>74000</v>
      </c>
      <c r="U53" s="203"/>
      <c r="V53" s="202">
        <f>+'[7]Giáo dục 123'!K43</f>
        <v>29000</v>
      </c>
      <c r="W53" s="209" t="str">
        <f>+'[7]Giáo dục 123'!F43</f>
        <v>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53" s="202">
        <f>+'[7]Minh Hoàng'!G42</f>
        <v>28000</v>
      </c>
      <c r="Y53" s="210" t="str">
        <f>+'[7]Minh Hoàng'!F42</f>
        <v>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ảnh có kích thước (540x790)mm dung sai 10mm, in trên giấy couché,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53" s="202">
        <f t="shared" si="0"/>
        <v>26200</v>
      </c>
      <c r="AA53" s="202">
        <f t="shared" si="1"/>
        <v>1676800</v>
      </c>
      <c r="AB53" s="199"/>
    </row>
    <row r="54" spans="1:28" ht="362.25">
      <c r="A54" s="184">
        <f>IF(G54="","",SUBTOTAL(3,$G$6:G54))</f>
        <v>25</v>
      </c>
      <c r="B54" s="206">
        <f>IF(F54="","",SUBTOTAL(3,$F$6:F54))</f>
        <v>25</v>
      </c>
      <c r="C54" s="196">
        <f>+C52+1</f>
        <v>1</v>
      </c>
      <c r="D54" s="207" t="s">
        <v>184</v>
      </c>
      <c r="E54" s="198" t="s">
        <v>125</v>
      </c>
      <c r="F54" s="199">
        <v>64</v>
      </c>
      <c r="G54" s="199" t="s">
        <v>126</v>
      </c>
      <c r="H54" s="200" t="s">
        <v>185</v>
      </c>
      <c r="I54" s="219" t="str">
        <f>+'[7]Giáo dục 123'!F44</f>
        <v>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123NVTHCS008
- Nhà sản xuất:Công ty CPĐT Phát triển Giáo dục 123
- Xuất xứ: Việt Nam</v>
      </c>
      <c r="J54" s="202">
        <f>+'[7]Anh Em'!I50</f>
        <v>129700</v>
      </c>
      <c r="K54" s="201" t="str">
        <f>+'[7]Anh Em'!D50</f>
        <v>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1 truyện truyền thuyết, cổ tích;
- 01 tranh minh họa mô hình bố cục bài văn miêu tả 1 cảnh sinh hoạt;
- 01 tranh minh họa mô hình bố cục bài văn trình bày ý kiến về một hiện tượng;
- 01 tranh minh họa mô hình bố cục bài văn thuyết minh thuật lại một sự kiện;
- 01 tranh minh họa mô hình bố cục 1 biên bản cuộc họp.
Tranh có kích thước (540x790) mm, dung sai 10mm, in trên giấy couché, định lượng 200g/m2, cán láng OPP mờ</v>
      </c>
      <c r="L54" s="202">
        <f>+'[7]VN DTL'!I36</f>
        <v>127200</v>
      </c>
      <c r="M54" s="208"/>
      <c r="N54" s="202">
        <f>+[7]Pacific!I41</f>
        <v>130400</v>
      </c>
      <c r="O54" s="208"/>
      <c r="P54" s="202">
        <f>+'[7]Phương Nam'!H61</f>
        <v>378000</v>
      </c>
      <c r="Q54" s="214" t="str">
        <f>+'[7]Phương Nam'!C61</f>
        <v>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v>
      </c>
      <c r="R54" s="202">
        <f>+'[7]Quang Anh'!H58</f>
        <v>380000</v>
      </c>
      <c r="S54" s="203"/>
      <c r="T54" s="202">
        <f>+'[7]Viễn Thông'!H59</f>
        <v>367000</v>
      </c>
      <c r="U54" s="203"/>
      <c r="V54" s="202">
        <f>+'[7]Giáo dục 123'!K44</f>
        <v>124000</v>
      </c>
      <c r="W54" s="209" t="str">
        <f>+'[7]Giáo dục 123'!F44</f>
        <v>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 mm, dung sai 10mm, in trên giấy couché,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123NVTHCS008
- Nhà sản xuất:Công ty CPĐT Phát triển Giáo dục 123
- Xuất xứ: Việt Nam</v>
      </c>
      <c r="X54" s="202">
        <f>+'[7]Minh Hoàng'!G43</f>
        <v>139000</v>
      </c>
      <c r="Y54" s="210" t="str">
        <f>+'[7]Minh Hoàng'!F43</f>
        <v>Bộ tranh minh họa về Sơ đồ mô hình một số kiểu văn bản tiêu biểu có trong chương trình gồm: văn bản tự sự, văn bản miêu tả, văn bản biểu cảm, văn bản nghị luận, văn bản thuyết minh; Biên bản cuộc họp. 
Tranh ảnh có kích thước (540x790)mm dung sai l0mm, in trên giấy couché, định lượng 200g/m2, cán láng OPP mờ  (có thể thay thế bằng tranh/ ảnh điện tử).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54" s="202">
        <f t="shared" si="0"/>
        <v>124000</v>
      </c>
      <c r="AA54" s="202">
        <f t="shared" si="1"/>
        <v>7936000</v>
      </c>
      <c r="AB54" s="199"/>
    </row>
    <row r="55" spans="1:28">
      <c r="A55" s="184" t="str">
        <f>IF(G55="","",SUBTOTAL(3,$G$6:G55))</f>
        <v/>
      </c>
      <c r="B55" s="206" t="str">
        <f>IF(F55="","",SUBTOTAL(3,$F$6:F55))</f>
        <v/>
      </c>
      <c r="C55" s="196"/>
      <c r="D55" s="197" t="s">
        <v>2326</v>
      </c>
      <c r="E55" s="198"/>
      <c r="F55" s="199"/>
      <c r="G55" s="199"/>
      <c r="H55" s="200"/>
      <c r="I55" s="200"/>
      <c r="J55" s="202"/>
      <c r="K55" s="208"/>
      <c r="L55" s="202"/>
      <c r="M55" s="208"/>
      <c r="N55" s="202"/>
      <c r="O55" s="208"/>
      <c r="P55" s="202"/>
      <c r="Q55" s="214">
        <f>+'[7]Phương Nam'!C62</f>
        <v>0</v>
      </c>
      <c r="R55" s="202"/>
      <c r="S55" s="203"/>
      <c r="T55" s="202"/>
      <c r="U55" s="203"/>
      <c r="V55" s="202"/>
      <c r="W55" s="204"/>
      <c r="X55" s="202"/>
      <c r="Y55" s="205"/>
      <c r="Z55" s="202"/>
      <c r="AA55" s="202"/>
      <c r="AB55" s="199"/>
    </row>
    <row r="56" spans="1:28" s="218" customFormat="1">
      <c r="A56" s="184" t="str">
        <f>IF(G56="","",SUBTOTAL(3,$G$6:G56))</f>
        <v/>
      </c>
      <c r="B56" s="206" t="str">
        <f>IF(F56="","",SUBTOTAL(3,$F$6:F56))</f>
        <v/>
      </c>
      <c r="C56" s="215" t="s">
        <v>2327</v>
      </c>
      <c r="D56" s="216" t="s">
        <v>2278</v>
      </c>
      <c r="E56" s="197"/>
      <c r="F56" s="199"/>
      <c r="G56" s="199"/>
      <c r="H56" s="217"/>
      <c r="I56" s="217"/>
      <c r="J56" s="202"/>
      <c r="K56" s="208"/>
      <c r="L56" s="202"/>
      <c r="M56" s="208"/>
      <c r="N56" s="202"/>
      <c r="O56" s="208"/>
      <c r="P56" s="202"/>
      <c r="Q56" s="214">
        <f>+'[7]Phương Nam'!C63</f>
        <v>0</v>
      </c>
      <c r="R56" s="202"/>
      <c r="S56" s="203"/>
      <c r="T56" s="202"/>
      <c r="U56" s="203"/>
      <c r="V56" s="202"/>
      <c r="W56" s="204"/>
      <c r="X56" s="202"/>
      <c r="Y56" s="205"/>
      <c r="Z56" s="202"/>
      <c r="AA56" s="202"/>
      <c r="AB56" s="186"/>
    </row>
    <row r="57" spans="1:28" ht="236.25">
      <c r="A57" s="184">
        <f>IF(G57="","",SUBTOTAL(3,$G$6:G57))</f>
        <v>26</v>
      </c>
      <c r="B57" s="206">
        <f>IF(F57="","",SUBTOTAL(3,$F$6:F57))</f>
        <v>26</v>
      </c>
      <c r="C57" s="196">
        <v>1</v>
      </c>
      <c r="D57" s="207" t="s">
        <v>2328</v>
      </c>
      <c r="E57" s="198"/>
      <c r="F57" s="199">
        <v>642</v>
      </c>
      <c r="G57" s="199" t="s">
        <v>126</v>
      </c>
      <c r="H57" s="200" t="s">
        <v>3077</v>
      </c>
      <c r="I57" s="200" t="str">
        <f>+'[7]Minh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J57" s="202">
        <f>+'[7]Anh Em'!I53</f>
        <v>324300</v>
      </c>
      <c r="K57" s="201" t="str">
        <f>+'[7]Anh Em'!D53</f>
        <v>Bộ thiết bị để vẽ trên bảng gồm:
- Thước thẳng dài 500mm bằng nhựa, có tay cầm, có đơn vị đo là Inch và cm
- Thước đo góc bằng nhựa HI dày 1.8mm đường kính Φ300mm có hai đường chia độ, khuyết ở giữa.
- Compa bằng nhôm, có tay cầm.
- Ê ke vuông bằng nhựa HI dày 1.8mm kích thước (400 x 400) mm, có tay cầm dễ sử dụng.
Tất cả các thiết bị trên không cong vênh, màu sắc tươi sáng, an toàn với người sử dụng.</v>
      </c>
      <c r="L57" s="202">
        <f>+'[7]VN DTL'!I39</f>
        <v>318000</v>
      </c>
      <c r="M57" s="208"/>
      <c r="N57" s="202">
        <f>+[7]Pacific!I44</f>
        <v>326200</v>
      </c>
      <c r="O57" s="208"/>
      <c r="P57" s="202">
        <f>+'[7]Phương Nam'!H64</f>
        <v>321875</v>
      </c>
      <c r="Q57" s="214" t="str">
        <f>+'[7]Phương Nam'!C64</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R57" s="202">
        <f>+'[7]Quang Anh'!H61</f>
        <v>380000</v>
      </c>
      <c r="S57" s="203"/>
      <c r="T57" s="202">
        <f>+'[7]Viễn Thông'!H62</f>
        <v>313000</v>
      </c>
      <c r="U57" s="203"/>
      <c r="V57" s="202">
        <f>+'[7]Giáo dục 123'!K47</f>
        <v>240000</v>
      </c>
      <c r="W57" s="209" t="str">
        <f>+'[7]Giáo dục 123'!F47</f>
        <v>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v>
      </c>
      <c r="X57" s="202">
        <f>+'[7]Minh Hoàng'!G46</f>
        <v>156000</v>
      </c>
      <c r="Y57" s="210" t="str">
        <f>+'[7]Minh Hoàng'!F46</f>
        <v xml:space="preserve">Bộ thiết bị để vẽ trên bảng gồm: 
- 01 chiếc thước thẳng dài tối thiểu 500mm, độ chia nhỏ nhất là 01 mm, vật liệu bằng nhôm, không cong vênh, màu sắc tươi sáng, an toàn với người sử dụng.(Vật liệu nhôm đạt chứng nhận JIS H 4100:2015 &amp; JIS H 8602:2010)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Z57" s="202">
        <f t="shared" si="0"/>
        <v>156000</v>
      </c>
      <c r="AA57" s="202">
        <f t="shared" si="1"/>
        <v>100152000</v>
      </c>
      <c r="AB57" s="199"/>
    </row>
    <row r="58" spans="1:28" ht="409.5">
      <c r="A58" s="184">
        <f>IF(G58="","",SUBTOTAL(3,$G$6:G58))</f>
        <v>27</v>
      </c>
      <c r="B58" s="206">
        <f>IF(F58="","",SUBTOTAL(3,$F$6:F58))</f>
        <v>27</v>
      </c>
      <c r="C58" s="196">
        <f>+C57+1</f>
        <v>2</v>
      </c>
      <c r="D58" s="207" t="s">
        <v>191</v>
      </c>
      <c r="E58" s="198"/>
      <c r="F58" s="199">
        <v>1953</v>
      </c>
      <c r="G58" s="199" t="s">
        <v>126</v>
      </c>
      <c r="H58" s="200" t="s">
        <v>192</v>
      </c>
      <c r="I58" s="211" t="str">
        <f>+'[7]Giáo dục 123'!F48</f>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
- Mã sản phẩm: 123THCSTO002
- Nhà sản xuất: Công ty CP ĐTPT Giáo dục 123
- Xuất xứ: Việt Nam</v>
      </c>
      <c r="J58" s="202">
        <f>+'[7]Anh Em'!I54</f>
        <v>3162500</v>
      </c>
      <c r="K58" s="220" t="str">
        <f>+'[7]Anh Em'!D54</f>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v>
      </c>
      <c r="L58" s="202">
        <f>+'[7]VN DTL'!I40</f>
        <v>3100500</v>
      </c>
      <c r="M58" s="208"/>
      <c r="N58" s="202">
        <f>+[7]Pacific!I45</f>
        <v>3181400</v>
      </c>
      <c r="O58" s="208"/>
      <c r="P58" s="202">
        <f>+'[7]Phương Nam'!H65</f>
        <v>4120000</v>
      </c>
      <c r="Q58" s="214" t="str">
        <f>+'[7]Phương Nam'!C65</f>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v>
      </c>
      <c r="R58" s="202">
        <f>+'[7]Quang Anh'!H62</f>
        <v>4120000</v>
      </c>
      <c r="S58" s="203"/>
      <c r="T58" s="202">
        <f>+'[7]Viễn Thông'!H63</f>
        <v>4000000</v>
      </c>
      <c r="U58" s="203"/>
      <c r="V58" s="202">
        <f>+'[7]Giáo dục 123'!K48</f>
        <v>1600000</v>
      </c>
      <c r="W58" s="213" t="str">
        <f>+'[7]Giáo dục 123'!F48</f>
        <v>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
- Mã sản phẩm: 123THCSTO002
- Nhà sản xuất: Công ty CP ĐTPT Giáo dục 123
- Xuất xứ: Việt Nam</v>
      </c>
      <c r="X58" s="202">
        <f>+'[7]Minh Hoàng'!G47</f>
        <v>1816000</v>
      </c>
      <c r="Y58" s="210" t="str">
        <f>+'[7]Minh Hoàng'!F47</f>
        <v>Bộ thiết bị gồm: 
- 01 thước cuộn, có độ dài tối thiểu 10m; 
- 03 chân cọc tiêu, mỗi chân cọc tiêu gồm: 
+ 01 ống trụ bằng nhựa màu đen có đường kính 24mm, độ dày của vật liệu là 4mm có vít hãm 
+ 03 chân bằng thép CT3 đường kính 7mm, cao 250mm. Sơn tĩnh diện. 
- 03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25m. Được quấn xung quanh ống trụ đường kính 80mm, dài 50mm (2 đầu ống có gờ để không tuột dây);</v>
      </c>
      <c r="Z58" s="202">
        <f t="shared" si="0"/>
        <v>1600000</v>
      </c>
      <c r="AA58" s="202">
        <f t="shared" si="1"/>
        <v>3124800000</v>
      </c>
      <c r="AB58" s="199"/>
    </row>
    <row r="59" spans="1:28" ht="346.5">
      <c r="A59" s="184" t="str">
        <f>IF(G59="","",SUBTOTAL(3,$G$6:G59))</f>
        <v/>
      </c>
      <c r="B59" s="206" t="str">
        <f>IF(F59="","",SUBTOTAL(3,$F$6:F59))</f>
        <v/>
      </c>
      <c r="C59" s="221"/>
      <c r="D59" s="222"/>
      <c r="E59" s="223"/>
      <c r="F59" s="224"/>
      <c r="G59" s="199"/>
      <c r="H59" s="200"/>
      <c r="I59" s="225"/>
      <c r="J59" s="202"/>
      <c r="K59" s="226"/>
      <c r="L59" s="202"/>
      <c r="M59" s="208"/>
      <c r="N59" s="202"/>
      <c r="O59" s="208"/>
      <c r="P59" s="202"/>
      <c r="Q59" s="214"/>
      <c r="R59" s="202"/>
      <c r="S59" s="203"/>
      <c r="T59" s="202"/>
      <c r="U59" s="203"/>
      <c r="V59" s="202"/>
      <c r="W59" s="213"/>
      <c r="X59" s="202"/>
      <c r="Y59" s="210" t="str">
        <f>+'[7]Minh Hoàng'!F48</f>
        <v xml:space="preserve">-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có viền xung quanh tạo cứng,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nhôm màu ghi sáng đường kính 22mm, dài 38mm trong có ren M16; 
- Ống ngắm bằng ống nhựa đường kính 27mm, dài 150mm, hai đầu có gắn thủy tinh hữu cơ độ dày l,3mm, có vạch chữ thập bôi đen 1/4.
</v>
      </c>
      <c r="Z59" s="202"/>
      <c r="AA59" s="202"/>
      <c r="AB59" s="199"/>
    </row>
    <row r="60" spans="1:28" ht="189">
      <c r="A60" s="184">
        <f>IF(G60="","",SUBTOTAL(3,$G$6:G60))</f>
        <v>28</v>
      </c>
      <c r="B60" s="206">
        <f>IF(F60="","",SUBTOTAL(3,$F$6:F60))</f>
        <v>28</v>
      </c>
      <c r="C60" s="2008">
        <f>+C58+1</f>
        <v>3</v>
      </c>
      <c r="D60" s="2010" t="s">
        <v>2355</v>
      </c>
      <c r="E60" s="2010"/>
      <c r="F60" s="2012">
        <v>4147</v>
      </c>
      <c r="G60" s="199" t="s">
        <v>126</v>
      </c>
      <c r="H60" s="200" t="s">
        <v>2988</v>
      </c>
      <c r="I60" s="2014" t="str">
        <f>+'[7]Minh Hoàng'!F49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J60" s="202">
        <f>+'[7]Anh Em'!I55</f>
        <v>73400</v>
      </c>
      <c r="K60" s="2004" t="str">
        <f>+'[7]Anh Em'!D55</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- 2 đồng xu 02 đồng xu gồm một đồng xu to có đường kính 25mm và một đồng xu nhỏ có đường kính 20mm; dày 1mm; làm bằng hợp kim (nhôm, đồng). Trên mỗi đồng xu, một mặt khắc nổi chữ N, mặt kia khắc nổi chữ S.
1 hộp bóng có 3 quả , trong đó có 1 quả bóng xanh, 1 quả bóng đỏ và 1 quả bóng vàng, các quả bóng có kích thước và trọng lượng như nhau với đường kính 35mm (giống quả bóng bàn).</v>
      </c>
      <c r="L60" s="202">
        <f>+'[7]VN DTL'!I41</f>
        <v>72000</v>
      </c>
      <c r="M60" s="208"/>
      <c r="N60" s="202">
        <f>+[7]Pacific!I46</f>
        <v>73800</v>
      </c>
      <c r="O60" s="208"/>
      <c r="P60" s="202">
        <f>+'[7]Phương Nam'!H66</f>
        <v>195700</v>
      </c>
      <c r="Q60" s="214" t="str">
        <f>+'[7]Phương Nam'!C66</f>
        <v>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v>
      </c>
      <c r="R60" s="202">
        <f>+'[7]Quang Anh'!H63</f>
        <v>195700</v>
      </c>
      <c r="S60" s="203"/>
      <c r="T60" s="202">
        <f>+'[7]Viễn Thông'!H64</f>
        <v>190000</v>
      </c>
      <c r="U60" s="203"/>
      <c r="V60" s="202">
        <f>+'[7]Giáo dục 123'!K49</f>
        <v>55000</v>
      </c>
      <c r="W60" s="209" t="str">
        <f>+'[7]Giáo dục 123'!F49</f>
        <v>Bộ thiết bị dạy học yếu tố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độ dày 1mm; làm bằng hợp kim (nhôm, đồng). Trên mỗi đồng xu, một mặt khắc nổi chữ N, mặt kia khác nổi chữ S;
 - 01 hộp bóng có 3 quả, trong đó có 1 quả bóng xanh, 1 quả bóng đỏ và 1 quả bóng vàng, các quả bóng có kích thước và trọng lượng như nhau với đường kính 35mm (giống quả bóng bàn).</v>
      </c>
      <c r="X60" s="202">
        <f>+'[7]Minh Hoàng'!G49</f>
        <v>39000</v>
      </c>
      <c r="Y60" s="210" t="str">
        <f>+'[7]Minh Hoàng'!F49</f>
        <v>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v>
      </c>
      <c r="Z60" s="202">
        <f t="shared" si="0"/>
        <v>39000</v>
      </c>
      <c r="AA60" s="202">
        <f t="shared" si="1"/>
        <v>161733000</v>
      </c>
      <c r="AB60" s="199"/>
    </row>
    <row r="61" spans="1:28" ht="63">
      <c r="A61" s="184" t="str">
        <f>IF(G61="","",SUBTOTAL(3,$G$6:G61))</f>
        <v/>
      </c>
      <c r="B61" s="206" t="str">
        <f>IF(F61="","",SUBTOTAL(3,$F$6:F61))</f>
        <v/>
      </c>
      <c r="C61" s="2009"/>
      <c r="D61" s="2011"/>
      <c r="E61" s="2011"/>
      <c r="F61" s="2019"/>
      <c r="G61" s="199"/>
      <c r="H61" s="200" t="s">
        <v>2989</v>
      </c>
      <c r="I61" s="2015"/>
      <c r="J61" s="202"/>
      <c r="K61" s="2005"/>
      <c r="L61" s="202"/>
      <c r="M61" s="208"/>
      <c r="N61" s="200"/>
      <c r="O61" s="201"/>
      <c r="P61" s="202"/>
      <c r="Q61" s="214" t="str">
        <f>+'[7]Phương Nam'!C67</f>
        <v xml:space="preserve"> - 02 đồng xu gồm một đồng xu to có đường kính 25mm và một đồng xu nhỏ có đường kính 20mm; dày 1mm; làm bằng hợp kim (nhôm, đồng). Trên mỗi đồng xu, một mặt khắc nổi chữ N, mặt kia khắc nổi chữ S.</v>
      </c>
      <c r="R61" s="202"/>
      <c r="S61" s="203"/>
      <c r="T61" s="202"/>
      <c r="U61" s="203"/>
      <c r="V61" s="202"/>
      <c r="W61" s="204" t="str">
        <f>+'[7]Giáo dục 123'!F50</f>
        <v xml:space="preserve"> - 02 đồng xu gồm một đồng xu to có đường kính 25mm và một đồng xu nhỏ có đường kính 20mm; dày 1mm; làm bằng hợp kim (nhôm, đồng). Trên mỗi đồng xu, một mặt khắc nổi chữ N, mặt kia khắc nổi chữ S.</v>
      </c>
      <c r="X61" s="202"/>
      <c r="Y61" s="205"/>
      <c r="Z61" s="202"/>
      <c r="AA61" s="202"/>
      <c r="AB61" s="199"/>
    </row>
    <row r="62" spans="1:28" ht="47.25">
      <c r="A62" s="184" t="str">
        <f>IF(G62="","",SUBTOTAL(3,$G$6:G62))</f>
        <v/>
      </c>
      <c r="B62" s="206" t="str">
        <f>IF(F62="","",SUBTOTAL(3,$F$6:F62))</f>
        <v/>
      </c>
      <c r="C62" s="2017"/>
      <c r="D62" s="2018"/>
      <c r="E62" s="2018"/>
      <c r="F62" s="2013"/>
      <c r="G62" s="199"/>
      <c r="H62" s="200" t="s">
        <v>3078</v>
      </c>
      <c r="I62" s="2016"/>
      <c r="J62" s="202"/>
      <c r="K62" s="2006"/>
      <c r="L62" s="202"/>
      <c r="M62" s="208"/>
      <c r="N62" s="200"/>
      <c r="O62" s="201"/>
      <c r="P62" s="202"/>
      <c r="Q62" s="214" t="str">
        <f>+'[7]Phương Nam'!C68</f>
        <v xml:space="preserve"> - 01 hộp bóng có 3 quả, trong đó có 1 quả bóng xanh, 1 quả bóng đỏ và 1 quả bóng vàng, các quả bóng có kích thước và trọng lượng như nhau với đường kính 35mm (giống quả bóng bàn).</v>
      </c>
      <c r="R62" s="202"/>
      <c r="S62" s="203"/>
      <c r="T62" s="202"/>
      <c r="U62" s="203"/>
      <c r="V62" s="202"/>
      <c r="W62" s="204" t="str">
        <f>+'[7]Giáo dục 123'!F51</f>
        <v xml:space="preserve"> - 01 hộp bóng có 3 quả, trong đó có 1 quả bóng xanh, 1 quả bóng đỏ và 1 quả bóng vàng, các quả bóng có kích thước và trọng lượng như nhau với đường kính 35mm (giống quả bóng bàn).</v>
      </c>
      <c r="X62" s="202"/>
      <c r="Y62" s="205"/>
      <c r="Z62" s="202"/>
      <c r="AA62" s="202"/>
      <c r="AB62" s="199"/>
    </row>
    <row r="63" spans="1:28" s="218" customFormat="1">
      <c r="A63" s="184" t="str">
        <f>IF(G63="","",SUBTOTAL(3,$G$6:G63))</f>
        <v/>
      </c>
      <c r="B63" s="206" t="str">
        <f>IF(F63="","",SUBTOTAL(3,$F$6:F63))</f>
        <v/>
      </c>
      <c r="C63" s="215" t="s">
        <v>2361</v>
      </c>
      <c r="D63" s="227" t="s">
        <v>2362</v>
      </c>
      <c r="E63" s="197"/>
      <c r="F63" s="199"/>
      <c r="G63" s="199"/>
      <c r="H63" s="217"/>
      <c r="I63" s="217"/>
      <c r="J63" s="217"/>
      <c r="K63" s="228"/>
      <c r="L63" s="202"/>
      <c r="M63" s="208"/>
      <c r="N63" s="217"/>
      <c r="O63" s="228"/>
      <c r="P63" s="202"/>
      <c r="Q63" s="203"/>
      <c r="R63" s="202"/>
      <c r="S63" s="203"/>
      <c r="T63" s="202"/>
      <c r="U63" s="203"/>
      <c r="V63" s="202"/>
      <c r="W63" s="204"/>
      <c r="X63" s="202"/>
      <c r="Y63" s="205"/>
      <c r="Z63" s="202"/>
      <c r="AA63" s="202"/>
      <c r="AB63" s="186"/>
    </row>
    <row r="64" spans="1:28" s="218" customFormat="1">
      <c r="A64" s="184" t="str">
        <f>IF(G64="","",SUBTOTAL(3,$G$6:G64))</f>
        <v/>
      </c>
      <c r="B64" s="206" t="str">
        <f>IF(F64="","",SUBTOTAL(3,$F$6:F64))</f>
        <v/>
      </c>
      <c r="C64" s="215" t="s">
        <v>2295</v>
      </c>
      <c r="D64" s="216" t="s">
        <v>2363</v>
      </c>
      <c r="E64" s="197"/>
      <c r="F64" s="199"/>
      <c r="G64" s="199"/>
      <c r="H64" s="217"/>
      <c r="I64" s="217"/>
      <c r="J64" s="217"/>
      <c r="K64" s="228"/>
      <c r="L64" s="202"/>
      <c r="M64" s="208"/>
      <c r="N64" s="217"/>
      <c r="O64" s="228"/>
      <c r="P64" s="202"/>
      <c r="Q64" s="203"/>
      <c r="R64" s="202"/>
      <c r="S64" s="203"/>
      <c r="T64" s="202"/>
      <c r="U64" s="203"/>
      <c r="V64" s="202"/>
      <c r="W64" s="204"/>
      <c r="X64" s="202"/>
      <c r="Y64" s="205"/>
      <c r="Z64" s="202"/>
      <c r="AA64" s="202"/>
      <c r="AB64" s="186"/>
    </row>
    <row r="65" spans="1:28" s="218" customFormat="1">
      <c r="A65" s="184" t="str">
        <f>IF(G65="","",SUBTOTAL(3,$G$6:G65))</f>
        <v/>
      </c>
      <c r="B65" s="206" t="str">
        <f>IF(F65="","",SUBTOTAL(3,$F$6:F65))</f>
        <v/>
      </c>
      <c r="C65" s="215">
        <v>1</v>
      </c>
      <c r="D65" s="216" t="s">
        <v>2364</v>
      </c>
      <c r="E65" s="197"/>
      <c r="F65" s="199"/>
      <c r="G65" s="199"/>
      <c r="H65" s="217"/>
      <c r="I65" s="217"/>
      <c r="J65" s="217"/>
      <c r="K65" s="228"/>
      <c r="L65" s="202"/>
      <c r="M65" s="208"/>
      <c r="N65" s="217"/>
      <c r="O65" s="228"/>
      <c r="P65" s="202"/>
      <c r="Q65" s="203"/>
      <c r="R65" s="202"/>
      <c r="S65" s="203"/>
      <c r="T65" s="202"/>
      <c r="U65" s="203"/>
      <c r="V65" s="202"/>
      <c r="W65" s="204"/>
      <c r="X65" s="202"/>
      <c r="Y65" s="205"/>
      <c r="Z65" s="202"/>
      <c r="AA65" s="202"/>
      <c r="AB65" s="186"/>
    </row>
    <row r="66" spans="1:28" ht="204.75">
      <c r="A66" s="184">
        <f>IF(G66="","",SUBTOTAL(3,$G$6:G66))</f>
        <v>29</v>
      </c>
      <c r="B66" s="206">
        <f>IF(F66="","",SUBTOTAL(3,$F$6:F66))</f>
        <v>29</v>
      </c>
      <c r="C66" s="196">
        <v>1</v>
      </c>
      <c r="D66" s="207" t="s">
        <v>198</v>
      </c>
      <c r="E66" s="198" t="s">
        <v>199</v>
      </c>
      <c r="F66" s="199">
        <v>3837</v>
      </c>
      <c r="G66" s="199" t="s">
        <v>126</v>
      </c>
      <c r="H66" s="200" t="s">
        <v>200</v>
      </c>
      <c r="I66" s="200" t="str">
        <f>+'[7]Minh Hoàng'!F55</f>
        <v>Bộ thiết bị dạy hình học phẳng gồm: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v>
      </c>
      <c r="J66" s="202">
        <f>+'[7]Anh Em'!I59</f>
        <v>89400</v>
      </c>
      <c r="K66" s="201" t="str">
        <f>+'[7]Anh Em'!D59</f>
        <v>Bộ thiết bị dạy hình học phẳng gồm:
-  01 Mô hình tam giác có kích thước cạnh lớn nhất là 100mm. Chất liệu bằng nhựa dày 2,5mm có độ cứng, không cong vênh, màu sắc tươi sáng, an toàn với người sử dụng.
-  01 Mô hình hình tròn có đường kính là 100mm, bằng nhựa dày 2,5 mm có gắn thước đo độ. Chất liệu bằng nhựa có độ cứng, không cong vênh, màu sắc tươi sáng, an toàn với người sử dụng.
-  04 chiếc que có kích thước bằng nhau và bằng 2,5mm x 5mm x 100mm, ghim lại ở một đầu (để mô tả các loại góc nhọn, vuông, tù, góc kề bù, tia phân giác của một góc).( Gắn được trên bảng từ) Chất liệu bằng nhựa có độ cứng, không cong vênh, màu sắc tươi sáng, an toàn với người sử dụng..</v>
      </c>
      <c r="L66" s="202">
        <f>+'[7]VN DTL'!I45</f>
        <v>87700</v>
      </c>
      <c r="M66" s="208"/>
      <c r="N66" s="202">
        <f>+[7]Pacific!I50</f>
        <v>89900</v>
      </c>
      <c r="O66" s="208"/>
      <c r="P66" s="202">
        <f>+'[7]Phương Nam'!H72</f>
        <v>180250</v>
      </c>
      <c r="Q66" s="214" t="str">
        <f>+'[7]Phương Nam'!C72</f>
        <v>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v>
      </c>
      <c r="R66" s="202">
        <f>+'[7]Quang Anh'!H69</f>
        <v>180000</v>
      </c>
      <c r="S66" s="203"/>
      <c r="T66" s="202">
        <f>+'[7]Viễn Thông'!H70</f>
        <v>175000</v>
      </c>
      <c r="U66" s="203"/>
      <c r="V66" s="202">
        <f>+'[7]Giáo dục 123'!K55</f>
        <v>45000</v>
      </c>
      <c r="W66" s="209" t="str">
        <f>+'[7]Giáo dục 123'!F55</f>
        <v>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v>
      </c>
      <c r="X66" s="202">
        <f>+'[7]Minh Hoàng'!G55</f>
        <v>37000</v>
      </c>
      <c r="Y66" s="210" t="str">
        <f>+'[7]Minh Hoàng'!F55</f>
        <v>Bộ thiết bị dạy hình học phẳng gồm: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v>
      </c>
      <c r="Z66" s="202">
        <f t="shared" si="0"/>
        <v>37000</v>
      </c>
      <c r="AA66" s="202">
        <f t="shared" si="1"/>
        <v>141969000</v>
      </c>
      <c r="AB66" s="229" t="s">
        <v>2369</v>
      </c>
    </row>
    <row r="67" spans="1:28" ht="280.5" customHeight="1">
      <c r="A67" s="184">
        <f>IF(G67="","",SUBTOTAL(3,$G$6:G67))</f>
        <v>30</v>
      </c>
      <c r="B67" s="230">
        <f>IF(F67="","",SUBTOTAL(3,$F$6:F67))</f>
        <v>30</v>
      </c>
      <c r="C67" s="2008">
        <f>+C66+1</f>
        <v>2</v>
      </c>
      <c r="D67" s="2010" t="s">
        <v>2990</v>
      </c>
      <c r="E67" s="198" t="s">
        <v>228</v>
      </c>
      <c r="F67" s="2012">
        <v>2417</v>
      </c>
      <c r="G67" s="199" t="s">
        <v>126</v>
      </c>
      <c r="H67" s="200" t="s">
        <v>2991</v>
      </c>
      <c r="I67" s="200" t="str">
        <f>+'[7]Minh Hoàng'!F56</f>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
      <c r="J67" s="202">
        <f>+'[7]Anh Em'!I60</f>
        <v>891900</v>
      </c>
      <c r="K67" s="201" t="str">
        <f>+'[7]Anh Em'!D60</f>
        <v>- 01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L67" s="202">
        <f>+'[7]VN DTL'!I46</f>
        <v>874500</v>
      </c>
      <c r="M67" s="208"/>
      <c r="N67" s="202">
        <f>+[7]Pacific!I51</f>
        <v>897200</v>
      </c>
      <c r="O67" s="208"/>
      <c r="P67" s="202">
        <f>+'[7]Phương Nam'!H73</f>
        <v>1545000</v>
      </c>
      <c r="Q67" s="214" t="str">
        <f>+'[7]Phương Nam'!C73</f>
        <v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v>
      </c>
      <c r="R67" s="202">
        <f>+'[7]Quang Anh'!H70</f>
        <v>1545000</v>
      </c>
      <c r="S67" s="203"/>
      <c r="T67" s="202">
        <f>+'[7]Viễn Thông'!H71</f>
        <v>1500000</v>
      </c>
      <c r="U67" s="203"/>
      <c r="V67" s="202">
        <f>+'[7]Giáo dục 123'!K56</f>
        <v>1125000</v>
      </c>
      <c r="W67" s="209" t="str">
        <f>+'[7]Giáo dục 123'!F56</f>
        <v xml:space="preserve"> '- 01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
</v>
      </c>
      <c r="X67" s="202">
        <f>+'[7]Minh Hoàng'!G56</f>
        <v>384000</v>
      </c>
      <c r="Y67" s="210" t="str">
        <f>+'[7]Minh Hoàng'!F56</f>
        <v>- 01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v>
      </c>
      <c r="Z67" s="202">
        <f t="shared" si="0"/>
        <v>384000</v>
      </c>
      <c r="AA67" s="202">
        <f t="shared" si="1"/>
        <v>928128000</v>
      </c>
      <c r="AB67" s="2012" t="s">
        <v>2369</v>
      </c>
    </row>
    <row r="68" spans="1:28" ht="145.5" customHeight="1">
      <c r="A68" s="184" t="str">
        <f>IF(G68="","",SUBTOTAL(3,$G$6:G68))</f>
        <v/>
      </c>
      <c r="B68" s="230" t="str">
        <f>IF(F68="","",SUBTOTAL(3,$F$6:F68))</f>
        <v/>
      </c>
      <c r="C68" s="2009"/>
      <c r="D68" s="2011"/>
      <c r="E68" s="198" t="s">
        <v>238</v>
      </c>
      <c r="F68" s="2013"/>
      <c r="G68" s="199"/>
      <c r="H68" s="200" t="s">
        <v>2994</v>
      </c>
      <c r="I68" s="200" t="str">
        <f>+'[7]Minh Hoàng'!F57</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J68" s="202"/>
      <c r="K68" s="231"/>
      <c r="L68" s="232"/>
      <c r="M68" s="233"/>
      <c r="N68" s="232"/>
      <c r="O68" s="233"/>
      <c r="P68" s="234"/>
      <c r="Q68" s="214" t="str">
        <f>+'[7]Phương Nam'!C74</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R68" s="234"/>
      <c r="S68" s="235"/>
      <c r="T68" s="234">
        <f>+'[7]Viễn Thông'!H72</f>
        <v>455000</v>
      </c>
      <c r="U68" s="235"/>
      <c r="V68" s="202"/>
      <c r="W68" s="209" t="str">
        <f>+'[7]Giáo dục 123'!F57</f>
        <v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v>
      </c>
      <c r="X68" s="202">
        <f>+'[7]Minh Hoàng'!G57</f>
        <v>171000</v>
      </c>
      <c r="Y68" s="210" t="str">
        <f>+'[7]Minh Hoàng'!F57</f>
        <v>- 01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v>
      </c>
      <c r="Z68" s="202">
        <f t="shared" si="0"/>
        <v>171000</v>
      </c>
      <c r="AA68" s="202">
        <f t="shared" si="1"/>
        <v>0</v>
      </c>
      <c r="AB68" s="2013"/>
    </row>
    <row r="69" spans="1:28">
      <c r="A69" s="184" t="str">
        <f>IF(G69="","",SUBTOTAL(3,$G$6:G69))</f>
        <v/>
      </c>
      <c r="B69" s="206" t="str">
        <f>IF(F69="","",SUBTOTAL(3,$F$6:F69))</f>
        <v/>
      </c>
      <c r="C69" s="196"/>
      <c r="D69" s="197" t="s">
        <v>2973</v>
      </c>
      <c r="E69" s="198"/>
      <c r="F69" s="199"/>
      <c r="G69" s="199"/>
      <c r="H69" s="200"/>
      <c r="I69" s="200"/>
      <c r="J69" s="200"/>
      <c r="K69" s="201"/>
      <c r="L69" s="200"/>
      <c r="M69" s="201"/>
      <c r="N69" s="200"/>
      <c r="O69" s="201"/>
      <c r="P69" s="202"/>
      <c r="Q69" s="214">
        <f>+'[7]Phương Nam'!C75</f>
        <v>0</v>
      </c>
      <c r="R69" s="202"/>
      <c r="S69" s="203"/>
      <c r="T69" s="202"/>
      <c r="U69" s="203"/>
      <c r="V69" s="202"/>
      <c r="W69" s="204"/>
      <c r="X69" s="202"/>
      <c r="Y69" s="205"/>
      <c r="Z69" s="202"/>
      <c r="AA69" s="202"/>
      <c r="AB69" s="199"/>
    </row>
    <row r="70" spans="1:28" s="218" customFormat="1">
      <c r="A70" s="184" t="str">
        <f>IF(G70="","",SUBTOTAL(3,$G$6:G70))</f>
        <v/>
      </c>
      <c r="B70" s="206" t="str">
        <f>IF(F70="","",SUBTOTAL(3,$F$6:F70))</f>
        <v/>
      </c>
      <c r="C70" s="215" t="s">
        <v>2295</v>
      </c>
      <c r="D70" s="227" t="s">
        <v>3079</v>
      </c>
      <c r="E70" s="197"/>
      <c r="F70" s="199"/>
      <c r="G70" s="199"/>
      <c r="H70" s="217"/>
      <c r="I70" s="217"/>
      <c r="J70" s="217"/>
      <c r="K70" s="228"/>
      <c r="L70" s="217"/>
      <c r="M70" s="228"/>
      <c r="N70" s="217"/>
      <c r="O70" s="228"/>
      <c r="P70" s="236"/>
      <c r="Q70" s="214">
        <f>+'[7]Phương Nam'!C76</f>
        <v>0</v>
      </c>
      <c r="R70" s="236"/>
      <c r="S70" s="237"/>
      <c r="T70" s="236"/>
      <c r="U70" s="237"/>
      <c r="V70" s="202"/>
      <c r="W70" s="204"/>
      <c r="X70" s="202"/>
      <c r="Y70" s="205"/>
      <c r="Z70" s="202"/>
      <c r="AA70" s="202"/>
      <c r="AB70" s="186"/>
    </row>
    <row r="71" spans="1:28" ht="173.25">
      <c r="A71" s="184">
        <f>IF(G71="","",SUBTOTAL(3,$G$6:G71))</f>
        <v>31</v>
      </c>
      <c r="B71" s="206">
        <f>IF(F71="","",SUBTOTAL(3,$F$6:F71))</f>
        <v>31</v>
      </c>
      <c r="C71" s="196">
        <v>1</v>
      </c>
      <c r="D71" s="207" t="s">
        <v>204</v>
      </c>
      <c r="E71" s="198" t="s">
        <v>205</v>
      </c>
      <c r="F71" s="199">
        <v>42</v>
      </c>
      <c r="G71" s="199" t="s">
        <v>43</v>
      </c>
      <c r="H71" s="200" t="s">
        <v>206</v>
      </c>
      <c r="I71" s="200" t="str">
        <f>+'[7]Giáo dục 123'!F60</f>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
      <c r="J71" s="202">
        <f>+'[7]Anh Em'!I63</f>
        <v>3133400</v>
      </c>
      <c r="K71" s="208" t="str">
        <f>+'[7]Anh Em'!D63</f>
        <v>- Dùng được đĩa CD và USB. 
- Nguồn tự động 90 V – 240 V, 50 Hz. 
- Kích thước thùng tương đương: (345 x 150 x 235)mm.</v>
      </c>
      <c r="L71" s="202">
        <f>+'[7]VN DTL'!I49</f>
        <v>3072000</v>
      </c>
      <c r="M71" s="208"/>
      <c r="N71" s="202">
        <f>+[7]Pacific!I54</f>
        <v>3152200</v>
      </c>
      <c r="O71" s="208"/>
      <c r="P71" s="202">
        <f>+'[7]Phương Nam'!H77</f>
        <v>4763750</v>
      </c>
      <c r="Q71" s="214" t="str">
        <f>+'[7]Phương Nam'!C77</f>
        <v>Phát các loại đĩa CD có các đỉnh dạng phổ thông;
Có cổng USB và/hoặc thẻ nhớ;
Có chức năng nhớ, tua tiến, tua lùi, tạm dừng;
Đài AM, FM;
Nguồn đỉện: AC 110-220V/50 Hz, sử dụng được pin.</v>
      </c>
      <c r="R71" s="202">
        <f>+'[7]Quang Anh'!H74</f>
        <v>4763000</v>
      </c>
      <c r="S71" s="203"/>
      <c r="T71" s="202">
        <f>+'[7]Viễn Thông'!H75</f>
        <v>4625000</v>
      </c>
      <c r="U71" s="203"/>
      <c r="V71" s="202">
        <f>+'[7]Giáo dục 123'!K60</f>
        <v>2100000</v>
      </c>
      <c r="W71" s="204" t="str">
        <f>+'[7]Giáo dục 123'!F60</f>
        <v>Phát các loại đĩa CD có các đỉnh dạng phổ thông;
Có cổng USB và/hoặc thẻ nhớ;
Có chức năng nhớ, tua tiến, tua lùi, tạm dừng;
Đài AM, FM;
Nguồn đỉện: AC 110-220V/50 Hz, sử dụng được pin.
- Mã sản phẩm: RC -EZ57
- Nhà sản xuất: JSL
- Xuất xứ: Trung Quốc</v>
      </c>
      <c r="X71" s="202">
        <f>+'[7]Minh Hoàng'!G60</f>
        <v>2430000</v>
      </c>
      <c r="Y71" s="210" t="str">
        <f>+'[7]Minh Hoàng'!F60</f>
        <v>Cát sét-máy CD xách tay JSL RC-EZ57BT
- Đọc các loại đĩa: CD-R/RW, CD+R/RW
- Đọc USB
- Chức năng Bluetooth
-Nghe đài FM/SW/MW 
- Công suất loa: 2Wx2
- Lập trình bài hát: 16 bài
- Phát ngẫu nhiên, phát lặp lại, chức năng tua tiến, tua lùi, tạm dừng.
- Nguồn điện : AC: 110-127V/220V-240V 50/60Hz
DC: R20 x8
- Xuất xứ: China</v>
      </c>
      <c r="Z71" s="202">
        <f t="shared" si="0"/>
        <v>2100000</v>
      </c>
      <c r="AA71" s="202">
        <f t="shared" si="1"/>
        <v>88200000</v>
      </c>
      <c r="AB71" s="199"/>
    </row>
    <row r="72" spans="1:28" ht="126">
      <c r="A72" s="184">
        <f>IF(G72="","",SUBTOTAL(3,$G$6:G72))</f>
        <v>32</v>
      </c>
      <c r="B72" s="206">
        <f>IF(F72="","",SUBTOTAL(3,$F$6:F72))</f>
        <v>32</v>
      </c>
      <c r="C72" s="196">
        <f>+C71+1</f>
        <v>2</v>
      </c>
      <c r="D72" s="207" t="s">
        <v>209</v>
      </c>
      <c r="E72" s="198" t="s">
        <v>205</v>
      </c>
      <c r="F72" s="199">
        <v>13</v>
      </c>
      <c r="G72" s="199" t="s">
        <v>43</v>
      </c>
      <c r="H72" s="200" t="s">
        <v>210</v>
      </c>
      <c r="I72" s="200" t="str">
        <f>+'[7]Minh Hoàng'!F61</f>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
      <c r="J72" s="202">
        <f>+'[7]Anh Em'!I64</f>
        <v>1701300</v>
      </c>
      <c r="K72" s="208" t="str">
        <f>+'[7]Anh Em'!D64</f>
        <v>Đầu phát đĩa:
- Phát đĩa DVD-Video/CD/Video CD/SVCD: Có 
MP3 (CD-R/RW): Có 
Xvid (CD-R/RW): Có 
- Phát nhạc MP3 (qua ngõ USB) 
- Phát ảnh JPEG (qua ngõ USB) 
- Bộ xử lý hình ảnh:12bit/108MHz 
- Ngõ ra hình ảnh Composite:1</v>
      </c>
      <c r="L72" s="202">
        <f>+'[7]VN DTL'!I50</f>
        <v>1668000</v>
      </c>
      <c r="M72" s="208"/>
      <c r="N72" s="202">
        <f>+[7]Pacific!I55</f>
        <v>1711500</v>
      </c>
      <c r="O72" s="208"/>
      <c r="P72" s="202">
        <f>+'[7]Phương Nam'!H78</f>
        <v>1748425</v>
      </c>
      <c r="Q72" s="214" t="str">
        <f>+'[7]Phương Nam'!C78</f>
        <v>Loại thông dụng;
Đọc đĩa DVD, VCD/CD, CD - RW và các chuẩn thông dụng khác;
Có cổng kểt nối USB, thẻ nhớ;
Tín hiệu ra dưới dạng AV, HDMI;
Chức năng tua tiến, tua lùi, tạm dừng;
Điều khiển từ xa;
Nguồn đỉện: 90V - 240V/50 Hz.</v>
      </c>
      <c r="R72" s="202">
        <f>+'[7]Quang Anh'!H75</f>
        <v>1748000</v>
      </c>
      <c r="S72" s="203"/>
      <c r="T72" s="202">
        <f>+'[7]Viễn Thông'!H76</f>
        <v>1697500</v>
      </c>
      <c r="U72" s="203"/>
      <c r="V72" s="202">
        <f>+'[7]Giáo dục 123'!K61</f>
        <v>1650000</v>
      </c>
      <c r="W72" s="209" t="str">
        <f>+'[7]Giáo dục 123'!F61</f>
        <v>Ngõ ra hình HDMI, Composite
Ngõ ra âm thanh STEREO MR/ML, DIGITAL OPTICAL, 5.1CH ANALOG.
Tương thích MIDI DVD KARAOKE/DVD/DVD-R/SVCD/VCD/CD/CD-R/MP3
Điện áp sử dụng 90-240 VAC, 50/60Hz
Có cổng kết nối USB
Phụ kiện Điều khiển từ xa, Dây AV, Sách hướng dẫn sử dụng</v>
      </c>
      <c r="X72" s="202">
        <f>+'[7]Minh Hoàng'!G61</f>
        <v>1337000</v>
      </c>
      <c r="Y72" s="210" t="str">
        <f>+'[7]Minh Hoàng'!F61</f>
        <v>Đầu DVD karaoke AR-36MB nhãn hiệu Arirang
- Đọc đĩa DVD, VCD/CD, CD - RW, và các chuẩn thông dụng khác.
- Có cổng kết nối USB;
- Tín hiệu ra dưới dạng AV, HDMI;
- Chức năng tua tiến, tua lùi, tạm dừng;
-Điều khiển từ xa;
- Nguồn điện: 90V - 240V/50Hz.
- Xuất xứ: Việt Nam</v>
      </c>
      <c r="Z72" s="202">
        <f t="shared" si="0"/>
        <v>1337000</v>
      </c>
      <c r="AA72" s="202">
        <f t="shared" si="1"/>
        <v>17381000</v>
      </c>
      <c r="AB72" s="199"/>
    </row>
    <row r="73" spans="1:28" ht="409.5">
      <c r="A73" s="184">
        <f>IF(G73="","",SUBTOTAL(3,$G$6:G73))</f>
        <v>33</v>
      </c>
      <c r="B73" s="206">
        <f>IF(F73="","",SUBTOTAL(3,$F$6:F73))</f>
        <v>33</v>
      </c>
      <c r="C73" s="196">
        <f t="shared" ref="C73" si="4">+C72+1</f>
        <v>3</v>
      </c>
      <c r="D73" s="207" t="s">
        <v>2984</v>
      </c>
      <c r="E73" s="198"/>
      <c r="F73" s="199">
        <v>43</v>
      </c>
      <c r="G73" s="199" t="s">
        <v>43</v>
      </c>
      <c r="H73" s="200" t="s">
        <v>2995</v>
      </c>
      <c r="I73" s="211" t="str">
        <f>+'[7]VN DTL'!F51</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73" s="202">
        <f>+'[7]Anh Em'!I65</f>
        <v>17503200</v>
      </c>
      <c r="K73" s="220" t="str">
        <f>+'[7]Anh Em'!D65</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73" s="202">
        <f>+'[7]VN DTL'!I51</f>
        <v>17160000</v>
      </c>
      <c r="M73" s="208"/>
      <c r="N73" s="202">
        <f>+[7]Pacific!I56</f>
        <v>17608200</v>
      </c>
      <c r="O73" s="208"/>
      <c r="P73" s="202">
        <f>+'[7]Phương Nam'!H79</f>
        <v>24720000</v>
      </c>
      <c r="Q73" s="214" t="str">
        <f>+'[7]Phương Nam'!C79</f>
        <v>MÁY CHIẾU VIEWSONIC LS500WHP</v>
      </c>
      <c r="R73" s="202">
        <f>+'[7]Quang Anh'!H76</f>
        <v>24720000</v>
      </c>
      <c r="S73" s="203"/>
      <c r="T73" s="202">
        <f>+'[7]Viễn Thông'!H77</f>
        <v>24000000</v>
      </c>
      <c r="U73" s="203"/>
      <c r="V73" s="202">
        <f>+'[7]Giáo dục 123'!K62</f>
        <v>17800000</v>
      </c>
      <c r="W73" s="213" t="str">
        <f>+'[7]Giáo dục 123'!F62</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73" s="202">
        <f>+'[7]Minh Hoàng'!G62</f>
        <v>18293000</v>
      </c>
      <c r="Y73" s="210" t="str">
        <f>+'[7]Minh Hoàng'!F62</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73" s="202">
        <f t="shared" si="0"/>
        <v>17160000</v>
      </c>
      <c r="AA73" s="202">
        <f t="shared" si="1"/>
        <v>737880000</v>
      </c>
      <c r="AB73" s="199"/>
    </row>
    <row r="74" spans="1:28" ht="204.75">
      <c r="A74" s="184" t="str">
        <f>IF(G74="","",SUBTOTAL(3,$G$6:G74))</f>
        <v/>
      </c>
      <c r="B74" s="206" t="str">
        <f>IF(F74="","",SUBTOTAL(3,$F$6:F74))</f>
        <v/>
      </c>
      <c r="C74" s="196"/>
      <c r="D74" s="207"/>
      <c r="E74" s="198"/>
      <c r="F74" s="199"/>
      <c r="G74" s="199"/>
      <c r="H74" s="200"/>
      <c r="I74" s="211"/>
      <c r="J74" s="202"/>
      <c r="K74" s="220"/>
      <c r="L74" s="202"/>
      <c r="M74" s="208"/>
      <c r="N74" s="202"/>
      <c r="O74" s="208"/>
      <c r="P74" s="202"/>
      <c r="Q74" s="214" t="str">
        <f>+'[7]Phương Nam'!C80</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74" s="202"/>
      <c r="S74" s="203"/>
      <c r="T74" s="202"/>
      <c r="U74" s="203"/>
      <c r="V74" s="202"/>
      <c r="W74" s="204"/>
      <c r="X74" s="202"/>
      <c r="Y74" s="210" t="str">
        <f>+'[7]Minh Hoàng'!F63</f>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
      <c r="Z74" s="202"/>
      <c r="AA74" s="202"/>
      <c r="AB74" s="199"/>
    </row>
    <row r="75" spans="1:28" ht="220.5">
      <c r="A75" s="184" t="str">
        <f>IF(G75="","",SUBTOTAL(3,$G$6:G75))</f>
        <v/>
      </c>
      <c r="B75" s="206" t="str">
        <f>IF(F75="","",SUBTOTAL(3,$F$6:F75))</f>
        <v/>
      </c>
      <c r="C75" s="196"/>
      <c r="D75" s="207"/>
      <c r="E75" s="198"/>
      <c r="F75" s="199"/>
      <c r="G75" s="199"/>
      <c r="H75" s="200"/>
      <c r="I75" s="211"/>
      <c r="J75" s="202"/>
      <c r="K75" s="220"/>
      <c r="L75" s="202"/>
      <c r="M75" s="208"/>
      <c r="N75" s="202"/>
      <c r="O75" s="208"/>
      <c r="P75" s="202"/>
      <c r="Q75" s="214" t="str">
        <f>+'[7]Phương Nam'!C81</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75" s="202"/>
      <c r="S75" s="203"/>
      <c r="T75" s="202"/>
      <c r="U75" s="203"/>
      <c r="V75" s="202"/>
      <c r="W75" s="204"/>
      <c r="X75" s="202"/>
      <c r="Y75" s="210" t="str">
        <f>+'[7]Minh Hoàng'!F64</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Z75" s="202"/>
      <c r="AA75" s="202"/>
      <c r="AB75" s="199"/>
    </row>
    <row r="76" spans="1:28" ht="78.75">
      <c r="A76" s="184" t="str">
        <f>IF(G76="","",SUBTOTAL(3,$G$6:G76))</f>
        <v/>
      </c>
      <c r="B76" s="206" t="str">
        <f>IF(F76="","",SUBTOTAL(3,$F$6:F76))</f>
        <v/>
      </c>
      <c r="C76" s="196"/>
      <c r="D76" s="207"/>
      <c r="E76" s="198"/>
      <c r="F76" s="199"/>
      <c r="G76" s="199"/>
      <c r="H76" s="200"/>
      <c r="I76" s="211"/>
      <c r="J76" s="202"/>
      <c r="K76" s="220"/>
      <c r="L76" s="202"/>
      <c r="M76" s="208"/>
      <c r="N76" s="202"/>
      <c r="O76" s="208"/>
      <c r="P76" s="202"/>
      <c r="Q76" s="214" t="str">
        <f>+'[7]Phương Nam'!C82</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76" s="202"/>
      <c r="S76" s="203"/>
      <c r="T76" s="202"/>
      <c r="U76" s="203"/>
      <c r="V76" s="202"/>
      <c r="W76" s="204"/>
      <c r="X76" s="202"/>
      <c r="Y76" s="205"/>
      <c r="Z76" s="202"/>
      <c r="AA76" s="202"/>
      <c r="AB76" s="199"/>
    </row>
    <row r="77" spans="1:28" ht="47.25">
      <c r="A77" s="184" t="str">
        <f>IF(G77="","",SUBTOTAL(3,$G$6:G77))</f>
        <v/>
      </c>
      <c r="B77" s="206" t="str">
        <f>IF(F77="","",SUBTOTAL(3,$F$6:F77))</f>
        <v/>
      </c>
      <c r="C77" s="196"/>
      <c r="D77" s="207"/>
      <c r="E77" s="198"/>
      <c r="F77" s="199"/>
      <c r="G77" s="199"/>
      <c r="H77" s="200"/>
      <c r="I77" s="211"/>
      <c r="J77" s="202"/>
      <c r="K77" s="220"/>
      <c r="L77" s="202"/>
      <c r="M77" s="208"/>
      <c r="N77" s="202"/>
      <c r="O77" s="208"/>
      <c r="P77" s="202"/>
      <c r="Q77" s="214" t="str">
        <f>+'[7]Phương Nam'!C83</f>
        <v>Sản phẩm đạt chứng nhận về hệ thống quản lý chất lượng ISO 9001:2015, hệ thống quản lý môi trường ISO 14001:2015, hệ thống quản lý an toàn và sức khỏe nghề nghiệp ISO 45001:2018</v>
      </c>
      <c r="R77" s="202"/>
      <c r="S77" s="203"/>
      <c r="T77" s="202"/>
      <c r="U77" s="203"/>
      <c r="V77" s="202"/>
      <c r="W77" s="204"/>
      <c r="X77" s="202"/>
      <c r="Y77" s="205"/>
      <c r="Z77" s="202"/>
      <c r="AA77" s="202"/>
      <c r="AB77" s="199"/>
    </row>
    <row r="78" spans="1:28" ht="31.5">
      <c r="A78" s="184" t="str">
        <f>IF(G78="","",SUBTOTAL(3,$G$6:G78))</f>
        <v/>
      </c>
      <c r="B78" s="206" t="str">
        <f>IF(F78="","",SUBTOTAL(3,$F$6:F78))</f>
        <v/>
      </c>
      <c r="C78" s="196"/>
      <c r="D78" s="207"/>
      <c r="E78" s="198"/>
      <c r="F78" s="199"/>
      <c r="G78" s="199"/>
      <c r="H78" s="200"/>
      <c r="I78" s="211"/>
      <c r="J78" s="202"/>
      <c r="K78" s="220"/>
      <c r="L78" s="202"/>
      <c r="M78" s="208"/>
      <c r="N78" s="202"/>
      <c r="O78" s="208"/>
      <c r="P78" s="202"/>
      <c r="Q78" s="214" t="str">
        <f>+'[7]Phương Nam'!C84</f>
        <v>Màn chiếu 3 chân Prima 
P70TS</v>
      </c>
      <c r="R78" s="202"/>
      <c r="S78" s="203"/>
      <c r="T78" s="202"/>
      <c r="U78" s="203"/>
      <c r="V78" s="202"/>
      <c r="W78" s="204"/>
      <c r="X78" s="202"/>
      <c r="Y78" s="205"/>
      <c r="Z78" s="202"/>
      <c r="AA78" s="202"/>
      <c r="AB78" s="199"/>
    </row>
    <row r="79" spans="1:28" ht="252">
      <c r="A79" s="184" t="str">
        <f>IF(G79="","",SUBTOTAL(3,$G$6:G79))</f>
        <v/>
      </c>
      <c r="B79" s="206" t="str">
        <f>IF(F79="","",SUBTOTAL(3,$F$6:F79))</f>
        <v/>
      </c>
      <c r="C79" s="196"/>
      <c r="D79" s="207"/>
      <c r="E79" s="198"/>
      <c r="F79" s="199"/>
      <c r="G79" s="199"/>
      <c r="H79" s="200"/>
      <c r="I79" s="211"/>
      <c r="J79" s="202"/>
      <c r="K79" s="220"/>
      <c r="L79" s="202"/>
      <c r="M79" s="208"/>
      <c r="N79" s="202"/>
      <c r="O79" s="208"/>
      <c r="P79" s="202"/>
      <c r="Q79" s="214" t="str">
        <f>+'[7]Phương Nam'!C85</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79" s="202"/>
      <c r="S79" s="203"/>
      <c r="T79" s="202"/>
      <c r="U79" s="203"/>
      <c r="V79" s="202"/>
      <c r="W79" s="204"/>
      <c r="X79" s="202"/>
      <c r="Y79" s="205"/>
      <c r="Z79" s="202"/>
      <c r="AA79" s="202"/>
      <c r="AB79" s="199"/>
    </row>
    <row r="80" spans="1:28" ht="409.5">
      <c r="A80" s="184">
        <f>IF(G80="","",SUBTOTAL(3,$G$6:G80))</f>
        <v>34</v>
      </c>
      <c r="B80" s="206">
        <f>IF(F80="","",SUBTOTAL(3,$F$6:F80))</f>
        <v>34</v>
      </c>
      <c r="C80" s="196">
        <f>+C73+1</f>
        <v>4</v>
      </c>
      <c r="D80" s="207" t="s">
        <v>2997</v>
      </c>
      <c r="E80" s="198"/>
      <c r="F80" s="199">
        <v>71</v>
      </c>
      <c r="G80" s="199" t="s">
        <v>43</v>
      </c>
      <c r="H80" s="200" t="s">
        <v>2998</v>
      </c>
      <c r="I80" s="211" t="str">
        <f>+'[7]Giáo dục 123'!F63</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J80" s="202">
        <f>+'[7]Anh Em'!I66</f>
        <v>18360000</v>
      </c>
      <c r="K80" s="220" t="str">
        <f>+'[7]Anh Em'!D66</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80" s="202">
        <f>+'[7]VN DTL'!I52</f>
        <v>18000000</v>
      </c>
      <c r="M80" s="208"/>
      <c r="N80" s="202">
        <f>+[7]Pacific!I57</f>
        <v>18470100</v>
      </c>
      <c r="O80" s="208"/>
      <c r="P80" s="202">
        <f>+'[7]Phương Nam'!H86</f>
        <v>15347000</v>
      </c>
      <c r="Q80" s="214" t="str">
        <f>+'[7]Phương Nam'!C86</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80" s="202">
        <f>+'[7]Quang Anh'!H83</f>
        <v>15347000</v>
      </c>
      <c r="S80" s="203"/>
      <c r="T80" s="202">
        <f>+'[7]Viễn Thông'!H84</f>
        <v>14900000</v>
      </c>
      <c r="U80" s="203"/>
      <c r="V80" s="202">
        <f>+'[7]Giáo dục 123'!K63</f>
        <v>13200000</v>
      </c>
      <c r="W80" s="213" t="str">
        <f>+'[7]Giáo dục 123'!F63</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X80" s="202">
        <f>+'[7]Minh Hoàng'!G65</f>
        <v>13406000</v>
      </c>
      <c r="Y80" s="210" t="str">
        <f>+'[7]Minh Hoàng'!F65</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Z80" s="202">
        <f t="shared" si="0"/>
        <v>13200000</v>
      </c>
      <c r="AA80" s="202">
        <f t="shared" si="1"/>
        <v>937200000</v>
      </c>
      <c r="AB80" s="199"/>
    </row>
    <row r="81" spans="1:28" ht="31.5">
      <c r="A81" s="184" t="str">
        <f>IF(G81="","",SUBTOTAL(3,$G$6:G81))</f>
        <v/>
      </c>
      <c r="B81" s="206" t="str">
        <f>IF(F81="","",SUBTOTAL(3,$F$6:F81))</f>
        <v/>
      </c>
      <c r="C81" s="196"/>
      <c r="D81" s="207"/>
      <c r="E81" s="198"/>
      <c r="F81" s="199"/>
      <c r="G81" s="199"/>
      <c r="H81" s="200"/>
      <c r="I81" s="211"/>
      <c r="J81" s="202"/>
      <c r="K81" s="220"/>
      <c r="L81" s="202"/>
      <c r="M81" s="208"/>
      <c r="N81" s="202"/>
      <c r="O81" s="208"/>
      <c r="P81" s="202"/>
      <c r="Q81" s="214" t="str">
        <f>+'[7]Phương Nam'!C87</f>
        <v>Bộ vi xử lý: Intel® Pentium® Gold G7400 Processor 6M Cache, 3.70 GHz</v>
      </c>
      <c r="R81" s="202"/>
      <c r="S81" s="203"/>
      <c r="T81" s="202"/>
      <c r="U81" s="203"/>
      <c r="V81" s="202"/>
      <c r="W81" s="204"/>
      <c r="X81" s="202"/>
      <c r="Y81" s="205"/>
      <c r="Z81" s="202"/>
      <c r="AA81" s="202"/>
      <c r="AB81" s="199"/>
    </row>
    <row r="82" spans="1:28">
      <c r="A82" s="184" t="str">
        <f>IF(G82="","",SUBTOTAL(3,$G$6:G82))</f>
        <v/>
      </c>
      <c r="B82" s="206" t="str">
        <f>IF(F82="","",SUBTOTAL(3,$F$6:F82))</f>
        <v/>
      </c>
      <c r="C82" s="196"/>
      <c r="D82" s="207"/>
      <c r="E82" s="198"/>
      <c r="F82" s="199"/>
      <c r="G82" s="199"/>
      <c r="H82" s="200"/>
      <c r="I82" s="211"/>
      <c r="J82" s="202"/>
      <c r="K82" s="220"/>
      <c r="L82" s="202"/>
      <c r="M82" s="208"/>
      <c r="N82" s="202"/>
      <c r="O82" s="208"/>
      <c r="P82" s="202"/>
      <c r="Q82" s="214" t="str">
        <f>+'[7]Phương Nam'!C88</f>
        <v>Bộ nhớ đệm: 6Mb</v>
      </c>
      <c r="R82" s="202"/>
      <c r="S82" s="203"/>
      <c r="T82" s="202"/>
      <c r="U82" s="203"/>
      <c r="V82" s="202"/>
      <c r="W82" s="204"/>
      <c r="X82" s="202"/>
      <c r="Y82" s="205"/>
      <c r="Z82" s="202"/>
      <c r="AA82" s="202"/>
      <c r="AB82" s="199"/>
    </row>
    <row r="83" spans="1:28">
      <c r="A83" s="184" t="str">
        <f>IF(G83="","",SUBTOTAL(3,$G$6:G83))</f>
        <v/>
      </c>
      <c r="B83" s="206" t="str">
        <f>IF(F83="","",SUBTOTAL(3,$F$6:F83))</f>
        <v/>
      </c>
      <c r="C83" s="196"/>
      <c r="D83" s="207"/>
      <c r="E83" s="198"/>
      <c r="F83" s="199"/>
      <c r="G83" s="199"/>
      <c r="H83" s="200"/>
      <c r="I83" s="211"/>
      <c r="J83" s="202"/>
      <c r="K83" s="220"/>
      <c r="L83" s="202"/>
      <c r="M83" s="208"/>
      <c r="N83" s="202"/>
      <c r="O83" s="208"/>
      <c r="P83" s="202"/>
      <c r="Q83" s="214" t="str">
        <f>+'[7]Phương Nam'!C89</f>
        <v>Bộ nhớ RAM 8GB bus 2666MHz DDR4</v>
      </c>
      <c r="R83" s="202"/>
      <c r="S83" s="203"/>
      <c r="T83" s="202"/>
      <c r="U83" s="203"/>
      <c r="V83" s="202"/>
      <c r="W83" s="204"/>
      <c r="X83" s="202"/>
      <c r="Y83" s="205"/>
      <c r="Z83" s="202"/>
      <c r="AA83" s="202"/>
      <c r="AB83" s="199"/>
    </row>
    <row r="84" spans="1:28">
      <c r="A84" s="184" t="str">
        <f>IF(G84="","",SUBTOTAL(3,$G$6:G84))</f>
        <v/>
      </c>
      <c r="B84" s="206" t="str">
        <f>IF(F84="","",SUBTOTAL(3,$F$6:F84))</f>
        <v/>
      </c>
      <c r="C84" s="196"/>
      <c r="D84" s="207"/>
      <c r="E84" s="198"/>
      <c r="F84" s="199"/>
      <c r="G84" s="199"/>
      <c r="H84" s="200"/>
      <c r="I84" s="211"/>
      <c r="J84" s="202"/>
      <c r="K84" s="220"/>
      <c r="L84" s="202"/>
      <c r="M84" s="208"/>
      <c r="N84" s="202"/>
      <c r="O84" s="208"/>
      <c r="P84" s="202"/>
      <c r="Q84" s="214" t="str">
        <f>+'[7]Phương Nam'!C90</f>
        <v>Ổ cứng 240GB SSD SATA3</v>
      </c>
      <c r="R84" s="202"/>
      <c r="S84" s="203"/>
      <c r="T84" s="202"/>
      <c r="U84" s="203"/>
      <c r="V84" s="202"/>
      <c r="W84" s="204"/>
      <c r="X84" s="202"/>
      <c r="Y84" s="205"/>
      <c r="Z84" s="202"/>
      <c r="AA84" s="202"/>
      <c r="AB84" s="199"/>
    </row>
    <row r="85" spans="1:28" ht="94.5">
      <c r="A85" s="184" t="str">
        <f>IF(G85="","",SUBTOTAL(3,$G$6:G85))</f>
        <v/>
      </c>
      <c r="B85" s="206" t="str">
        <f>IF(F85="","",SUBTOTAL(3,$F$6:F85))</f>
        <v/>
      </c>
      <c r="C85" s="196"/>
      <c r="D85" s="207"/>
      <c r="E85" s="198"/>
      <c r="F85" s="199"/>
      <c r="G85" s="199"/>
      <c r="H85" s="200"/>
      <c r="I85" s="211"/>
      <c r="J85" s="202"/>
      <c r="K85" s="220"/>
      <c r="L85" s="202"/>
      <c r="M85" s="208"/>
      <c r="N85" s="202"/>
      <c r="O85" s="208"/>
      <c r="P85" s="202"/>
      <c r="Q85" s="214" t="str">
        <f>+'[7]Phương Nam'!C91</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85" s="202"/>
      <c r="S85" s="203"/>
      <c r="T85" s="202"/>
      <c r="U85" s="203"/>
      <c r="V85" s="202"/>
      <c r="W85" s="204"/>
      <c r="X85" s="202"/>
      <c r="Y85" s="205"/>
      <c r="Z85" s="202"/>
      <c r="AA85" s="202"/>
      <c r="AB85" s="199"/>
    </row>
    <row r="86" spans="1:28" ht="120.75" customHeight="1">
      <c r="A86" s="184" t="str">
        <f>IF(G86="","",SUBTOTAL(3,$G$6:G86))</f>
        <v/>
      </c>
      <c r="B86" s="206" t="str">
        <f>IF(F86="","",SUBTOTAL(3,$F$6:F86))</f>
        <v/>
      </c>
      <c r="C86" s="196"/>
      <c r="D86" s="207"/>
      <c r="E86" s="198"/>
      <c r="F86" s="199"/>
      <c r="G86" s="199"/>
      <c r="H86" s="200"/>
      <c r="I86" s="211"/>
      <c r="J86" s="202"/>
      <c r="K86" s="220"/>
      <c r="L86" s="202"/>
      <c r="M86" s="208"/>
      <c r="N86" s="202"/>
      <c r="O86" s="208"/>
      <c r="P86" s="202"/>
      <c r="Q86" s="214" t="str">
        <f>+'[7]Phương Nam'!C92</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86" s="202"/>
      <c r="S86" s="203"/>
      <c r="T86" s="202"/>
      <c r="U86" s="203"/>
      <c r="V86" s="202"/>
      <c r="W86" s="204"/>
      <c r="X86" s="202"/>
      <c r="Y86" s="205"/>
      <c r="Z86" s="202"/>
      <c r="AA86" s="202"/>
      <c r="AB86" s="199"/>
    </row>
    <row r="87" spans="1:28" ht="204.75">
      <c r="A87" s="184" t="str">
        <f>IF(G87="","",SUBTOTAL(3,$G$6:G87))</f>
        <v/>
      </c>
      <c r="B87" s="206" t="str">
        <f>IF(F87="","",SUBTOTAL(3,$F$6:F87))</f>
        <v/>
      </c>
      <c r="C87" s="196"/>
      <c r="D87" s="207"/>
      <c r="E87" s="198"/>
      <c r="F87" s="199"/>
      <c r="G87" s="199"/>
      <c r="H87" s="200"/>
      <c r="I87" s="211"/>
      <c r="J87" s="202"/>
      <c r="K87" s="220"/>
      <c r="L87" s="202"/>
      <c r="M87" s="208"/>
      <c r="N87" s="202"/>
      <c r="O87" s="208"/>
      <c r="P87" s="202"/>
      <c r="Q87" s="214" t="str">
        <f>+'[7]Phương Nam'!C93</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87" s="202"/>
      <c r="S87" s="203"/>
      <c r="T87" s="202"/>
      <c r="U87" s="203"/>
      <c r="V87" s="202"/>
      <c r="W87" s="204"/>
      <c r="X87" s="202"/>
      <c r="Y87" s="205"/>
      <c r="Z87" s="202"/>
      <c r="AA87" s="202"/>
      <c r="AB87" s="199"/>
    </row>
    <row r="88" spans="1:28" ht="189">
      <c r="A88" s="184" t="str">
        <f>IF(G88="","",SUBTOTAL(3,$G$6:G88))</f>
        <v/>
      </c>
      <c r="B88" s="206" t="str">
        <f>IF(F88="","",SUBTOTAL(3,$F$6:F88))</f>
        <v/>
      </c>
      <c r="C88" s="196"/>
      <c r="D88" s="207"/>
      <c r="E88" s="198"/>
      <c r="F88" s="199"/>
      <c r="G88" s="199"/>
      <c r="H88" s="200"/>
      <c r="I88" s="211"/>
      <c r="J88" s="202"/>
      <c r="K88" s="220"/>
      <c r="L88" s="202"/>
      <c r="M88" s="208"/>
      <c r="N88" s="202"/>
      <c r="O88" s="208"/>
      <c r="P88" s="202"/>
      <c r="Q88" s="214" t="str">
        <f>+'[7]Phương Nam'!C94</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88" s="202"/>
      <c r="S88" s="203"/>
      <c r="T88" s="202"/>
      <c r="U88" s="203"/>
      <c r="V88" s="202"/>
      <c r="W88" s="204"/>
      <c r="X88" s="202"/>
      <c r="Y88" s="205"/>
      <c r="Z88" s="202"/>
      <c r="AA88" s="202"/>
      <c r="AB88" s="199"/>
    </row>
    <row r="89" spans="1:28" ht="31.5">
      <c r="A89" s="184" t="str">
        <f>IF(G89="","",SUBTOTAL(3,$G$6:G89))</f>
        <v/>
      </c>
      <c r="B89" s="206" t="str">
        <f>IF(F89="","",SUBTOTAL(3,$F$6:F89))</f>
        <v/>
      </c>
      <c r="C89" s="196"/>
      <c r="D89" s="207"/>
      <c r="E89" s="198"/>
      <c r="F89" s="199"/>
      <c r="G89" s="199"/>
      <c r="H89" s="200"/>
      <c r="I89" s="211"/>
      <c r="J89" s="202"/>
      <c r="K89" s="220"/>
      <c r="L89" s="202"/>
      <c r="M89" s="208"/>
      <c r="N89" s="202"/>
      <c r="O89" s="208"/>
      <c r="P89" s="202"/>
      <c r="Q89" s="214" t="str">
        <f>+'[7]Phương Nam'!C95</f>
        <v>Vỏ máy và nguồn  ELEAD m-ATX Tower case 550w đồng bộ thương hiệu</v>
      </c>
      <c r="R89" s="202"/>
      <c r="S89" s="203"/>
      <c r="T89" s="202"/>
      <c r="U89" s="203"/>
      <c r="V89" s="202"/>
      <c r="W89" s="204"/>
      <c r="X89" s="202"/>
      <c r="Y89" s="205"/>
      <c r="Z89" s="202"/>
      <c r="AA89" s="202"/>
      <c r="AB89" s="199"/>
    </row>
    <row r="90" spans="1:28" ht="63">
      <c r="A90" s="184" t="str">
        <f>IF(G90="","",SUBTOTAL(3,$G$6:G90))</f>
        <v/>
      </c>
      <c r="B90" s="206" t="str">
        <f>IF(F90="","",SUBTOTAL(3,$F$6:F90))</f>
        <v/>
      </c>
      <c r="C90" s="196"/>
      <c r="D90" s="207"/>
      <c r="E90" s="198"/>
      <c r="F90" s="199"/>
      <c r="G90" s="199"/>
      <c r="H90" s="200"/>
      <c r="I90" s="211"/>
      <c r="J90" s="202"/>
      <c r="K90" s="220"/>
      <c r="L90" s="202"/>
      <c r="M90" s="208"/>
      <c r="N90" s="202"/>
      <c r="O90" s="208"/>
      <c r="P90" s="202"/>
      <c r="Q90" s="214" t="str">
        <f>+'[7]Phương Nam'!C96</f>
        <v>Màn hình: FPT Elead  21.5" LED (Kính thước: 21.5", Độ phân giải: 1920 x 1080, Tỷ lệ tương phản động (DCR): 180.000.000:1, Góc nhìn: 170°/160°, Số màu hiển thị: 16.7M Sản phẩm có sử dụng công nghệ LBL(Low Blue Light)"</v>
      </c>
      <c r="R90" s="202"/>
      <c r="S90" s="203"/>
      <c r="T90" s="202"/>
      <c r="U90" s="203"/>
      <c r="V90" s="202"/>
      <c r="W90" s="204"/>
      <c r="X90" s="202"/>
      <c r="Y90" s="205"/>
      <c r="Z90" s="202"/>
      <c r="AA90" s="202"/>
      <c r="AB90" s="199"/>
    </row>
    <row r="91" spans="1:28" ht="31.5">
      <c r="A91" s="184" t="str">
        <f>IF(G91="","",SUBTOTAL(3,$G$6:G91))</f>
        <v/>
      </c>
      <c r="B91" s="206" t="str">
        <f>IF(F91="","",SUBTOTAL(3,$F$6:F91))</f>
        <v/>
      </c>
      <c r="C91" s="196"/>
      <c r="D91" s="207"/>
      <c r="E91" s="198"/>
      <c r="F91" s="199"/>
      <c r="G91" s="199"/>
      <c r="H91" s="200"/>
      <c r="I91" s="211"/>
      <c r="J91" s="202"/>
      <c r="K91" s="220"/>
      <c r="L91" s="202"/>
      <c r="M91" s="208"/>
      <c r="N91" s="202"/>
      <c r="O91" s="208"/>
      <c r="P91" s="202"/>
      <c r="Q91" s="214" t="str">
        <f>+'[7]Phương Nam'!C97</f>
        <v>Bàn phím tiêu chuẩn FPT Elead USB (đồng bộ thương hiệu với thân máy)</v>
      </c>
      <c r="R91" s="202"/>
      <c r="S91" s="203"/>
      <c r="T91" s="202"/>
      <c r="U91" s="203"/>
      <c r="V91" s="202"/>
      <c r="W91" s="204"/>
      <c r="X91" s="202"/>
      <c r="Y91" s="205"/>
      <c r="Z91" s="202"/>
      <c r="AA91" s="202"/>
      <c r="AB91" s="199"/>
    </row>
    <row r="92" spans="1:28" ht="31.5">
      <c r="A92" s="184" t="str">
        <f>IF(G92="","",SUBTOTAL(3,$G$6:G92))</f>
        <v/>
      </c>
      <c r="B92" s="206" t="str">
        <f>IF(F92="","",SUBTOTAL(3,$F$6:F92))</f>
        <v/>
      </c>
      <c r="C92" s="196"/>
      <c r="D92" s="207"/>
      <c r="E92" s="198"/>
      <c r="F92" s="199"/>
      <c r="G92" s="199"/>
      <c r="H92" s="200"/>
      <c r="I92" s="211"/>
      <c r="J92" s="202"/>
      <c r="K92" s="220"/>
      <c r="L92" s="202"/>
      <c r="M92" s="208"/>
      <c r="N92" s="202"/>
      <c r="O92" s="208"/>
      <c r="P92" s="202"/>
      <c r="Q92" s="214" t="str">
        <f>+'[7]Phương Nam'!C98</f>
        <v>Chuột FPT ELEAD 2-button Mouse Optical (đồng bộ thương hiệu với thân máy)</v>
      </c>
      <c r="R92" s="202"/>
      <c r="S92" s="203"/>
      <c r="T92" s="202"/>
      <c r="U92" s="203"/>
      <c r="V92" s="202"/>
      <c r="W92" s="204"/>
      <c r="X92" s="202"/>
      <c r="Y92" s="205"/>
      <c r="Z92" s="202"/>
      <c r="AA92" s="202"/>
      <c r="AB92" s="199"/>
    </row>
    <row r="93" spans="1:28">
      <c r="A93" s="184" t="str">
        <f>IF(G93="","",SUBTOTAL(3,$G$6:G93))</f>
        <v/>
      </c>
      <c r="B93" s="206" t="str">
        <f>IF(F93="","",SUBTOTAL(3,$F$6:F93))</f>
        <v/>
      </c>
      <c r="C93" s="196"/>
      <c r="D93" s="207"/>
      <c r="E93" s="198"/>
      <c r="F93" s="199"/>
      <c r="G93" s="199"/>
      <c r="H93" s="200"/>
      <c r="I93" s="211"/>
      <c r="J93" s="202"/>
      <c r="K93" s="220"/>
      <c r="L93" s="202"/>
      <c r="M93" s="208"/>
      <c r="N93" s="202"/>
      <c r="O93" s="208"/>
      <c r="P93" s="202"/>
      <c r="Q93" s="214" t="str">
        <f>+'[7]Phương Nam'!C99</f>
        <v xml:space="preserve">Bảo hành 2-year warranty </v>
      </c>
      <c r="R93" s="202"/>
      <c r="S93" s="203"/>
      <c r="T93" s="202"/>
      <c r="U93" s="203"/>
      <c r="V93" s="202"/>
      <c r="W93" s="204"/>
      <c r="X93" s="202"/>
      <c r="Y93" s="205"/>
      <c r="Z93" s="202"/>
      <c r="AA93" s="202"/>
      <c r="AB93" s="199"/>
    </row>
    <row r="94" spans="1:28">
      <c r="A94" s="184" t="str">
        <f>IF(G94="","",SUBTOTAL(3,$G$6:G94))</f>
        <v/>
      </c>
      <c r="B94" s="206" t="str">
        <f>IF(F94="","",SUBTOTAL(3,$F$6:F94))</f>
        <v/>
      </c>
      <c r="C94" s="196"/>
      <c r="D94" s="207"/>
      <c r="E94" s="198"/>
      <c r="F94" s="199"/>
      <c r="G94" s="199"/>
      <c r="H94" s="200"/>
      <c r="I94" s="211"/>
      <c r="J94" s="202"/>
      <c r="K94" s="220"/>
      <c r="L94" s="202"/>
      <c r="M94" s="208"/>
      <c r="N94" s="202"/>
      <c r="O94" s="208"/>
      <c r="P94" s="202"/>
      <c r="Q94" s="214" t="str">
        <f>+'[7]Phương Nam'!C100</f>
        <v>Hệ điều hành FREE DOS</v>
      </c>
      <c r="R94" s="202"/>
      <c r="S94" s="203"/>
      <c r="T94" s="202"/>
      <c r="U94" s="203"/>
      <c r="V94" s="202"/>
      <c r="W94" s="204"/>
      <c r="X94" s="202"/>
      <c r="Y94" s="205"/>
      <c r="Z94" s="202"/>
      <c r="AA94" s="202"/>
      <c r="AB94" s="199"/>
    </row>
    <row r="95" spans="1:28" ht="409.5">
      <c r="A95" s="184">
        <f>IF(G95="","",SUBTOTAL(3,$G$6:G95))</f>
        <v>35</v>
      </c>
      <c r="B95" s="206">
        <f>IF(F95="","",SUBTOTAL(3,$F$6:F95))</f>
        <v>35</v>
      </c>
      <c r="C95" s="196">
        <f>+C80+1</f>
        <v>5</v>
      </c>
      <c r="D95" s="207" t="s">
        <v>2866</v>
      </c>
      <c r="E95" s="198"/>
      <c r="F95" s="199">
        <v>76</v>
      </c>
      <c r="G95" s="199" t="s">
        <v>43</v>
      </c>
      <c r="H95" s="200" t="s">
        <v>3000</v>
      </c>
      <c r="I95" s="211" t="str">
        <f>+'[7]Giáo dục 123'!F64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J95" s="202">
        <f>+'[7]Anh Em'!I67</f>
        <v>12974400</v>
      </c>
      <c r="K95" s="220" t="str">
        <f>+'[7]Anh Em'!D67</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L95" s="202">
        <f>+'[7]VN DTL'!I53</f>
        <v>12720000</v>
      </c>
      <c r="M95" s="208"/>
      <c r="N95" s="202">
        <f>+[7]Pacific!I58</f>
        <v>13052200</v>
      </c>
      <c r="O95" s="208"/>
      <c r="P95" s="202">
        <f>+'[7]Phương Nam'!H101</f>
        <v>12360000</v>
      </c>
      <c r="Q95" s="214" t="str">
        <f>+'[7]Phương Nam'!C101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95" s="202">
        <f>+'[7]Quang Anh'!H98</f>
        <v>12360000</v>
      </c>
      <c r="S95" s="203"/>
      <c r="T95" s="202">
        <f>+'[7]Viễn Thông'!H99</f>
        <v>12000000</v>
      </c>
      <c r="U95" s="203"/>
      <c r="V95" s="202">
        <f>+'[7]Giáo dục 123'!K64</f>
        <v>7000000</v>
      </c>
      <c r="W95" s="213" t="str">
        <f>+'[7]Giáo dục 123'!F64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X95" s="202">
        <f>+'[7]Minh Hoàng'!G66</f>
        <v>8168000</v>
      </c>
      <c r="Y95" s="238" t="str">
        <f>+'[7]Minh Hoàng'!F66</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Z95" s="202">
        <f t="shared" si="0"/>
        <v>7000000</v>
      </c>
      <c r="AA95" s="202">
        <f t="shared" si="1"/>
        <v>532000000</v>
      </c>
      <c r="AB95" s="199"/>
    </row>
    <row r="96" spans="1:28" ht="296.25" customHeight="1">
      <c r="A96" s="184">
        <f>IF(G96="","",SUBTOTAL(3,$G$6:G96))</f>
        <v>36</v>
      </c>
      <c r="B96" s="206">
        <f>IF(F96="","",SUBTOTAL(3,$F$6:F96))</f>
        <v>36</v>
      </c>
      <c r="C96" s="196">
        <f>+C95+1</f>
        <v>6</v>
      </c>
      <c r="D96" s="207" t="s">
        <v>3002</v>
      </c>
      <c r="E96" s="198"/>
      <c r="F96" s="199">
        <v>97</v>
      </c>
      <c r="G96" s="199" t="s">
        <v>126</v>
      </c>
      <c r="H96" s="200" t="s">
        <v>3003</v>
      </c>
      <c r="I96" s="200" t="str">
        <f>+'[7]Minh Hoàng'!F67</f>
        <v xml:space="preserve">Bộ học liệu điện tử Tiếng Anh </v>
      </c>
      <c r="J96" s="202">
        <f>+'[7]Anh Em'!I68</f>
        <v>16661700</v>
      </c>
      <c r="K96" s="220" t="str">
        <f>+'[7]Anh Em'!D68</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L96" s="202">
        <f>+'[7]VN DTL'!I54</f>
        <v>16335000</v>
      </c>
      <c r="M96" s="208"/>
      <c r="N96" s="202">
        <f>+[7]Pacific!I59</f>
        <v>16761600</v>
      </c>
      <c r="O96" s="208"/>
      <c r="P96" s="202">
        <f>+'[7]Phương Nam'!H102</f>
        <v>38367500</v>
      </c>
      <c r="Q96" s="214" t="str">
        <f>+'[7]Phương Nam'!C102</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96" s="202">
        <f>+'[7]Quang Anh'!H99</f>
        <v>38367500</v>
      </c>
      <c r="S96" s="203"/>
      <c r="T96" s="202">
        <f>+'[7]Viễn Thông'!H100</f>
        <v>37250000</v>
      </c>
      <c r="U96" s="203"/>
      <c r="V96" s="202">
        <f>+'[7]Giáo dục 123'!K65</f>
        <v>32850000</v>
      </c>
      <c r="W96" s="213" t="str">
        <f>+'[7]Giáo dục 123'!F65</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96" s="202">
        <f>+'[7]Minh Hoàng'!G67</f>
        <v>9403000</v>
      </c>
      <c r="Y96" s="205" t="str">
        <f>+'[7]Minh Hoàng'!F67</f>
        <v xml:space="preserve">Bộ học liệu điện tử Tiếng Anh </v>
      </c>
      <c r="Z96" s="202">
        <f t="shared" si="0"/>
        <v>9403000</v>
      </c>
      <c r="AA96" s="202">
        <f t="shared" si="1"/>
        <v>912091000</v>
      </c>
      <c r="AB96" s="199"/>
    </row>
    <row r="97" spans="1:28" ht="142.5" customHeight="1">
      <c r="A97" s="184" t="str">
        <f>IF(G97="","",SUBTOTAL(3,$G$6:G97))</f>
        <v/>
      </c>
      <c r="B97" s="206" t="str">
        <f>IF(F97="","",SUBTOTAL(3,$F$6:F97))</f>
        <v/>
      </c>
      <c r="C97" s="196"/>
      <c r="D97" s="207"/>
      <c r="E97" s="198"/>
      <c r="F97" s="199"/>
      <c r="G97" s="199"/>
      <c r="H97" s="200"/>
      <c r="I97" s="200" t="str">
        <f>+'[7]Minh Hoàng'!F68</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97" s="202"/>
      <c r="K97" s="208"/>
      <c r="L97" s="202"/>
      <c r="M97" s="208"/>
      <c r="N97" s="202"/>
      <c r="O97" s="208"/>
      <c r="P97" s="202"/>
      <c r="Q97" s="203"/>
      <c r="R97" s="202"/>
      <c r="S97" s="203"/>
      <c r="T97" s="202"/>
      <c r="U97" s="203"/>
      <c r="V97" s="202"/>
      <c r="W97" s="204"/>
      <c r="X97" s="202"/>
      <c r="Y97" s="210" t="str">
        <f>+'[7]Minh Hoàng'!F68</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97" s="202"/>
      <c r="AA97" s="202"/>
      <c r="AB97" s="199"/>
    </row>
    <row r="98" spans="1:28" ht="125.25" customHeight="1">
      <c r="A98" s="184" t="str">
        <f>IF(G98="","",SUBTOTAL(3,$G$6:G98))</f>
        <v/>
      </c>
      <c r="B98" s="206" t="str">
        <f>IF(F98="","",SUBTOTAL(3,$F$6:F98))</f>
        <v/>
      </c>
      <c r="C98" s="196"/>
      <c r="D98" s="207"/>
      <c r="E98" s="198"/>
      <c r="F98" s="199"/>
      <c r="G98" s="199"/>
      <c r="H98" s="200"/>
      <c r="I98" s="200" t="str">
        <f>+'[7]Minh Hoàng'!F69</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J98" s="202"/>
      <c r="K98" s="208"/>
      <c r="L98" s="202"/>
      <c r="M98" s="208"/>
      <c r="N98" s="202"/>
      <c r="O98" s="208"/>
      <c r="P98" s="202"/>
      <c r="Q98" s="203"/>
      <c r="R98" s="202"/>
      <c r="S98" s="203"/>
      <c r="T98" s="202"/>
      <c r="U98" s="203"/>
      <c r="V98" s="202"/>
      <c r="W98" s="204"/>
      <c r="X98" s="202"/>
      <c r="Y98" s="210" t="str">
        <f>+'[7]Minh Hoàng'!F69</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Z98" s="202"/>
      <c r="AA98" s="202"/>
      <c r="AB98" s="199"/>
    </row>
    <row r="99" spans="1:28" ht="141" customHeight="1">
      <c r="A99" s="184" t="str">
        <f>IF(G99="","",SUBTOTAL(3,$G$6:G99))</f>
        <v/>
      </c>
      <c r="B99" s="206" t="str">
        <f>IF(F99="","",SUBTOTAL(3,$F$6:F99))</f>
        <v/>
      </c>
      <c r="C99" s="196"/>
      <c r="D99" s="207"/>
      <c r="E99" s="198"/>
      <c r="F99" s="199"/>
      <c r="G99" s="199"/>
      <c r="H99" s="200"/>
      <c r="I99" s="200" t="str">
        <f>+'[7]Minh Hoàng'!F70</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99" s="202"/>
      <c r="K99" s="208"/>
      <c r="L99" s="202"/>
      <c r="M99" s="208"/>
      <c r="N99" s="202"/>
      <c r="O99" s="208"/>
      <c r="P99" s="202"/>
      <c r="Q99" s="203"/>
      <c r="R99" s="202"/>
      <c r="S99" s="203"/>
      <c r="T99" s="202"/>
      <c r="U99" s="203"/>
      <c r="V99" s="202"/>
      <c r="W99" s="204"/>
      <c r="X99" s="202"/>
      <c r="Y99" s="210" t="str">
        <f>+'[7]Minh Hoàng'!F70</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99" s="202"/>
      <c r="AA99" s="202"/>
      <c r="AB99" s="199"/>
    </row>
    <row r="100" spans="1:28" ht="53.25" customHeight="1">
      <c r="A100" s="184" t="str">
        <f>IF(G100="","",SUBTOTAL(3,$G$6:G100))</f>
        <v/>
      </c>
      <c r="B100" s="206" t="str">
        <f>IF(F100="","",SUBTOTAL(3,$F$6:F100))</f>
        <v/>
      </c>
      <c r="C100" s="196"/>
      <c r="D100" s="207"/>
      <c r="E100" s="198"/>
      <c r="F100" s="199"/>
      <c r="G100" s="199"/>
      <c r="H100" s="200"/>
      <c r="I100" s="200" t="str">
        <f>+'[7]Minh Hoàng'!F71</f>
        <v>Bài giảng, tranh ảnh điện tử, video theo Danh mục thiết bị tối thiểu cấp Trung học cơ sở (Thông tư số 38/2021/TT-BGDĐT), chương trình GDPT 2018 và các bộ sách giáo khoa hiện hành.</v>
      </c>
      <c r="J100" s="202"/>
      <c r="K100" s="208"/>
      <c r="L100" s="202"/>
      <c r="M100" s="208"/>
      <c r="N100" s="202"/>
      <c r="O100" s="208"/>
      <c r="P100" s="202"/>
      <c r="Q100" s="203"/>
      <c r="R100" s="202"/>
      <c r="S100" s="203"/>
      <c r="T100" s="202"/>
      <c r="U100" s="203"/>
      <c r="V100" s="202"/>
      <c r="W100" s="204"/>
      <c r="X100" s="202"/>
      <c r="Y100" s="210" t="str">
        <f>+'[7]Minh Hoàng'!F71</f>
        <v>Bài giảng, tranh ảnh điện tử, video theo Danh mục thiết bị tối thiểu cấp Trung học cơ sở (Thông tư số 38/2021/TT-BGDĐT), chương trình GDPT 2018 và các bộ sách giáo khoa hiện hành.</v>
      </c>
      <c r="Z100" s="202"/>
      <c r="AA100" s="202"/>
      <c r="AB100" s="199"/>
    </row>
    <row r="101" spans="1:28" ht="84" customHeight="1">
      <c r="A101" s="184" t="str">
        <f>IF(G101="","",SUBTOTAL(3,$G$6:G101))</f>
        <v/>
      </c>
      <c r="B101" s="206" t="str">
        <f>IF(F101="","",SUBTOTAL(3,$F$6:F101))</f>
        <v/>
      </c>
      <c r="C101" s="196"/>
      <c r="D101" s="207"/>
      <c r="E101" s="198"/>
      <c r="F101" s="199"/>
      <c r="G101" s="199"/>
      <c r="H101" s="200"/>
      <c r="I101" s="200" t="str">
        <f>+'[7]Minh Hoàng'!F72</f>
        <v>- Phần cứng yêu cầu
 + CPU Core I3 hoặc cao hơn
 + RAM 4GB hoặc cao hơn
 + Ổ cứng máy tính cá nhân: Trống ít nhất 20 GB
 - Hệ điều hành hỗ trợ: Window 7, Window 10, Window 11</v>
      </c>
      <c r="J101" s="202"/>
      <c r="K101" s="208"/>
      <c r="L101" s="202"/>
      <c r="M101" s="208"/>
      <c r="N101" s="202"/>
      <c r="O101" s="208"/>
      <c r="P101" s="202"/>
      <c r="Q101" s="203"/>
      <c r="R101" s="202"/>
      <c r="S101" s="203"/>
      <c r="T101" s="202"/>
      <c r="U101" s="203"/>
      <c r="V101" s="202"/>
      <c r="W101" s="204"/>
      <c r="X101" s="202"/>
      <c r="Y101" s="210" t="str">
        <f>+'[7]Minh Hoàng'!F72</f>
        <v>- Phần cứng yêu cầu
 + CPU Core I3 hoặc cao hơn
 + RAM 4GB hoặc cao hơn
 + Ổ cứng máy tính cá nhân: Trống ít nhất 20 GB
 - Hệ điều hành hỗ trợ: Window 7, Window 10, Window 11</v>
      </c>
      <c r="Z101" s="202"/>
      <c r="AA101" s="202"/>
      <c r="AB101" s="199"/>
    </row>
    <row r="102" spans="1:28" ht="88.5" customHeight="1">
      <c r="A102" s="184" t="str">
        <f>IF(G102="","",SUBTOTAL(3,$G$6:G102))</f>
        <v/>
      </c>
      <c r="B102" s="206" t="str">
        <f>IF(F102="","",SUBTOTAL(3,$F$6:F102))</f>
        <v/>
      </c>
      <c r="C102" s="196"/>
      <c r="D102" s="207"/>
      <c r="E102" s="198"/>
      <c r="F102" s="199"/>
      <c r="G102" s="199"/>
      <c r="H102" s="200"/>
      <c r="I102" s="200" t="str">
        <f>+'[7]Minh Hoàng'!F73</f>
        <v>- Phần cứng yêu cầu
 + CPU Core I3 hoặc cao hơn
 + RAM 4GB hoặc cao hơn
 + Ổ cứng máy tính cá nhân: Trống ít nhất 20 GB
 - Hệ điều hành hỗ trợ: Window 7, Window 10, Window 11</v>
      </c>
      <c r="J102" s="202"/>
      <c r="K102" s="208"/>
      <c r="L102" s="202"/>
      <c r="M102" s="208"/>
      <c r="N102" s="202"/>
      <c r="O102" s="208"/>
      <c r="P102" s="202"/>
      <c r="Q102" s="203"/>
      <c r="R102" s="202"/>
      <c r="S102" s="203"/>
      <c r="T102" s="202"/>
      <c r="U102" s="203"/>
      <c r="V102" s="202"/>
      <c r="W102" s="204"/>
      <c r="X102" s="202"/>
      <c r="Y102" s="210" t="str">
        <f>+'[7]Minh Hoàng'!F73</f>
        <v>- Phần cứng yêu cầu
 + CPU Core I3 hoặc cao hơn
 + RAM 4GB hoặc cao hơn
 + Ổ cứng máy tính cá nhân: Trống ít nhất 20 GB
 - Hệ điều hành hỗ trợ: Window 7, Window 10, Window 11</v>
      </c>
      <c r="Z102" s="202"/>
      <c r="AA102" s="202"/>
      <c r="AB102" s="199"/>
    </row>
    <row r="103" spans="1:28" s="218" customFormat="1">
      <c r="A103" s="184" t="str">
        <f>IF(G103="","",SUBTOTAL(3,$G$6:G103))</f>
        <v/>
      </c>
      <c r="B103" s="206" t="str">
        <f>IF(F103="","",SUBTOTAL(3,$F$6:F103))</f>
        <v/>
      </c>
      <c r="C103" s="215" t="s">
        <v>2432</v>
      </c>
      <c r="D103" s="227" t="s">
        <v>3080</v>
      </c>
      <c r="E103" s="197"/>
      <c r="F103" s="199"/>
      <c r="G103" s="199"/>
      <c r="H103" s="217"/>
      <c r="I103" s="217"/>
      <c r="J103" s="202"/>
      <c r="K103" s="208"/>
      <c r="L103" s="202"/>
      <c r="M103" s="208"/>
      <c r="N103" s="202"/>
      <c r="O103" s="208"/>
      <c r="P103" s="202"/>
      <c r="Q103" s="203"/>
      <c r="R103" s="236"/>
      <c r="S103" s="237"/>
      <c r="T103" s="236"/>
      <c r="U103" s="237"/>
      <c r="V103" s="202"/>
      <c r="W103" s="204"/>
      <c r="X103" s="236"/>
      <c r="Y103" s="239"/>
      <c r="Z103" s="202"/>
      <c r="AA103" s="202"/>
      <c r="AB103" s="186"/>
    </row>
    <row r="104" spans="1:28" ht="47.25">
      <c r="A104" s="184" t="str">
        <f>IF(G104="","",SUBTOTAL(3,$G$6:G104))</f>
        <v/>
      </c>
      <c r="B104" s="206" t="str">
        <f>IF(F104="","",SUBTOTAL(3,$F$6:F104))</f>
        <v/>
      </c>
      <c r="C104" s="196"/>
      <c r="D104" s="240" t="s">
        <v>3081</v>
      </c>
      <c r="E104" s="198"/>
      <c r="F104" s="199"/>
      <c r="G104" s="199"/>
      <c r="H104" s="217"/>
      <c r="I104" s="217"/>
      <c r="J104" s="202"/>
      <c r="K104" s="208"/>
      <c r="L104" s="202"/>
      <c r="M104" s="208"/>
      <c r="N104" s="202"/>
      <c r="O104" s="208"/>
      <c r="P104" s="202"/>
      <c r="Q104" s="203"/>
      <c r="R104" s="236"/>
      <c r="S104" s="237"/>
      <c r="T104" s="236"/>
      <c r="U104" s="237"/>
      <c r="V104" s="202"/>
      <c r="W104" s="204"/>
      <c r="X104" s="236"/>
      <c r="Y104" s="239"/>
      <c r="Z104" s="202"/>
      <c r="AA104" s="202"/>
      <c r="AB104" s="199"/>
    </row>
    <row r="105" spans="1:28" ht="409.5">
      <c r="A105" s="184">
        <f>IF(G105="","",SUBTOTAL(3,$G$6:G105))</f>
        <v>37</v>
      </c>
      <c r="B105" s="206">
        <f>IF(F105="","",SUBTOTAL(3,$F$6:F105))</f>
        <v>37</v>
      </c>
      <c r="C105" s="196">
        <f>+C96+1</f>
        <v>7</v>
      </c>
      <c r="D105" s="207" t="s">
        <v>3005</v>
      </c>
      <c r="E105" s="198"/>
      <c r="F105" s="199">
        <v>21</v>
      </c>
      <c r="G105" s="199" t="s">
        <v>43</v>
      </c>
      <c r="H105" s="200" t="s">
        <v>3006</v>
      </c>
      <c r="I105" s="211" t="str">
        <f>+'[7]VN DTL'!F57</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105" s="202">
        <f>+'[7]Anh Em'!I71</f>
        <v>17503200</v>
      </c>
      <c r="K105" s="220" t="str">
        <f>+'[7]Anh Em'!D71</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105" s="202">
        <f>+'[7]VN DTL'!I57</f>
        <v>17160000</v>
      </c>
      <c r="M105" s="208"/>
      <c r="N105" s="202">
        <f>+[7]Pacific!I62</f>
        <v>17608200</v>
      </c>
      <c r="O105" s="208"/>
      <c r="P105" s="202">
        <f>+'[7]Phương Nam'!H105</f>
        <v>24720000</v>
      </c>
      <c r="Q105" s="203" t="str">
        <f>+'[7]Phương Nam'!C105</f>
        <v>MÁY CHIẾU VIEWSONIC LS500WHP</v>
      </c>
      <c r="R105" s="202">
        <f>+'[7]Quang Anh'!H102</f>
        <v>24720000</v>
      </c>
      <c r="S105" s="203"/>
      <c r="T105" s="202">
        <f>+'[7]Viễn Thông'!H103</f>
        <v>24000000</v>
      </c>
      <c r="U105" s="203"/>
      <c r="V105" s="202">
        <f>+'[7]Giáo dục 123'!K68</f>
        <v>17800000</v>
      </c>
      <c r="W105" s="213" t="str">
        <f>+'[7]Giáo dục 123'!F68</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105" s="202">
        <f>+'[7]Minh Hoàng'!G76</f>
        <v>18293000</v>
      </c>
      <c r="Y105" s="210" t="str">
        <f>+'[7]Minh Hoàng'!F76</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105" s="202">
        <f t="shared" si="0"/>
        <v>17160000</v>
      </c>
      <c r="AA105" s="202">
        <f t="shared" si="1"/>
        <v>360360000</v>
      </c>
      <c r="AB105" s="199"/>
    </row>
    <row r="106" spans="1:28" ht="189">
      <c r="A106" s="184" t="str">
        <f>IF(G106="","",SUBTOTAL(3,$G$6:G106))</f>
        <v/>
      </c>
      <c r="B106" s="206" t="str">
        <f>IF(F106="","",SUBTOTAL(3,$F$6:F106))</f>
        <v/>
      </c>
      <c r="C106" s="196"/>
      <c r="D106" s="207"/>
      <c r="E106" s="198"/>
      <c r="F106" s="199"/>
      <c r="G106" s="199"/>
      <c r="H106" s="200"/>
      <c r="I106" s="211"/>
      <c r="J106" s="202"/>
      <c r="K106" s="220"/>
      <c r="L106" s="202"/>
      <c r="M106" s="208"/>
      <c r="N106" s="202"/>
      <c r="O106" s="208"/>
      <c r="P106" s="202"/>
      <c r="Q106" s="214" t="str">
        <f>+'[7]Phương Nam'!C106</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106" s="202"/>
      <c r="S106" s="203"/>
      <c r="T106" s="202"/>
      <c r="U106" s="203"/>
      <c r="V106" s="202"/>
      <c r="W106" s="204"/>
      <c r="X106" s="202"/>
      <c r="Y106" s="210" t="str">
        <f>+'[7]Minh Hoàng'!F77</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Z106" s="202"/>
      <c r="AA106" s="202"/>
      <c r="AB106" s="199"/>
    </row>
    <row r="107" spans="1:28" ht="220.5">
      <c r="A107" s="184" t="str">
        <f>IF(G107="","",SUBTOTAL(3,$G$6:G107))</f>
        <v/>
      </c>
      <c r="B107" s="206" t="str">
        <f>IF(F107="","",SUBTOTAL(3,$F$6:F107))</f>
        <v/>
      </c>
      <c r="C107" s="196"/>
      <c r="D107" s="207"/>
      <c r="E107" s="198"/>
      <c r="F107" s="199"/>
      <c r="G107" s="199"/>
      <c r="H107" s="200"/>
      <c r="I107" s="211"/>
      <c r="J107" s="202"/>
      <c r="K107" s="220"/>
      <c r="L107" s="202"/>
      <c r="M107" s="208"/>
      <c r="N107" s="202"/>
      <c r="O107" s="208"/>
      <c r="P107" s="202"/>
      <c r="Q107" s="214" t="str">
        <f>+'[7]Phương Nam'!C107</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107" s="202"/>
      <c r="S107" s="203"/>
      <c r="T107" s="202"/>
      <c r="U107" s="203"/>
      <c r="V107" s="202"/>
      <c r="W107" s="204"/>
      <c r="X107" s="202"/>
      <c r="Y107" s="210" t="str">
        <f>+'[7]Minh Hoàng'!F78</f>
        <v xml:space="preserve">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
</v>
      </c>
      <c r="Z107" s="202"/>
      <c r="AA107" s="202"/>
      <c r="AB107" s="199"/>
    </row>
    <row r="108" spans="1:28" ht="78.75">
      <c r="A108" s="184" t="str">
        <f>IF(G108="","",SUBTOTAL(3,$G$6:G108))</f>
        <v/>
      </c>
      <c r="B108" s="206" t="str">
        <f>IF(F108="","",SUBTOTAL(3,$F$6:F108))</f>
        <v/>
      </c>
      <c r="C108" s="196"/>
      <c r="D108" s="207"/>
      <c r="E108" s="198"/>
      <c r="F108" s="199"/>
      <c r="G108" s="199"/>
      <c r="H108" s="200"/>
      <c r="I108" s="211"/>
      <c r="J108" s="202"/>
      <c r="K108" s="220"/>
      <c r="L108" s="202"/>
      <c r="M108" s="208"/>
      <c r="N108" s="202"/>
      <c r="O108" s="208"/>
      <c r="P108" s="202"/>
      <c r="Q108" s="203" t="str">
        <f>+'[7]Phương Nam'!C108</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108" s="202"/>
      <c r="S108" s="203"/>
      <c r="T108" s="202"/>
      <c r="U108" s="203"/>
      <c r="V108" s="202"/>
      <c r="W108" s="204"/>
      <c r="X108" s="202"/>
      <c r="Y108" s="205"/>
      <c r="Z108" s="202"/>
      <c r="AA108" s="202"/>
      <c r="AB108" s="199"/>
    </row>
    <row r="109" spans="1:28" ht="47.25">
      <c r="A109" s="184" t="str">
        <f>IF(G109="","",SUBTOTAL(3,$G$6:G109))</f>
        <v/>
      </c>
      <c r="B109" s="206" t="str">
        <f>IF(F109="","",SUBTOTAL(3,$F$6:F109))</f>
        <v/>
      </c>
      <c r="C109" s="196"/>
      <c r="D109" s="207"/>
      <c r="E109" s="198"/>
      <c r="F109" s="199"/>
      <c r="G109" s="199"/>
      <c r="H109" s="200"/>
      <c r="I109" s="211"/>
      <c r="J109" s="202"/>
      <c r="K109" s="220"/>
      <c r="L109" s="202"/>
      <c r="M109" s="208"/>
      <c r="N109" s="202"/>
      <c r="O109" s="208"/>
      <c r="P109" s="202"/>
      <c r="Q109" s="203" t="str">
        <f>+'[7]Phương Nam'!C109</f>
        <v>Sản phẩm đạt chứng nhận về hệ thống quản lý chất lượng ISO 9001:2015, hệ thống quản lý môi trường ISO 14001:2015, hệ thống quản lý an toàn và sức khỏe nghề nghiệp ISO 45001:2018</v>
      </c>
      <c r="R109" s="202"/>
      <c r="S109" s="203"/>
      <c r="T109" s="202"/>
      <c r="U109" s="203"/>
      <c r="V109" s="202"/>
      <c r="W109" s="204"/>
      <c r="X109" s="202"/>
      <c r="Y109" s="205"/>
      <c r="Z109" s="202"/>
      <c r="AA109" s="202"/>
      <c r="AB109" s="199"/>
    </row>
    <row r="110" spans="1:28" ht="31.5">
      <c r="A110" s="184" t="str">
        <f>IF(G110="","",SUBTOTAL(3,$G$6:G110))</f>
        <v/>
      </c>
      <c r="B110" s="206" t="str">
        <f>IF(F110="","",SUBTOTAL(3,$F$6:F110))</f>
        <v/>
      </c>
      <c r="C110" s="196"/>
      <c r="D110" s="207"/>
      <c r="E110" s="198"/>
      <c r="F110" s="199"/>
      <c r="G110" s="199"/>
      <c r="H110" s="200"/>
      <c r="I110" s="211"/>
      <c r="J110" s="202"/>
      <c r="K110" s="220"/>
      <c r="L110" s="202"/>
      <c r="M110" s="208"/>
      <c r="N110" s="202"/>
      <c r="O110" s="208"/>
      <c r="P110" s="202"/>
      <c r="Q110" s="203" t="str">
        <f>+'[7]Phương Nam'!C110</f>
        <v>Màn chiếu 3 chân Prima 
P70TS</v>
      </c>
      <c r="R110" s="202"/>
      <c r="S110" s="203"/>
      <c r="T110" s="202"/>
      <c r="U110" s="203"/>
      <c r="V110" s="202"/>
      <c r="W110" s="204"/>
      <c r="X110" s="202"/>
      <c r="Y110" s="205"/>
      <c r="Z110" s="202"/>
      <c r="AA110" s="202"/>
      <c r="AB110" s="199"/>
    </row>
    <row r="111" spans="1:28" ht="276" customHeight="1">
      <c r="A111" s="184" t="str">
        <f>IF(G111="","",SUBTOTAL(3,$G$6:G111))</f>
        <v/>
      </c>
      <c r="B111" s="206" t="str">
        <f>IF(F111="","",SUBTOTAL(3,$F$6:F111))</f>
        <v/>
      </c>
      <c r="C111" s="196"/>
      <c r="D111" s="207"/>
      <c r="E111" s="198"/>
      <c r="F111" s="199"/>
      <c r="G111" s="199"/>
      <c r="H111" s="200"/>
      <c r="I111" s="211"/>
      <c r="J111" s="202"/>
      <c r="K111" s="220"/>
      <c r="L111" s="202"/>
      <c r="M111" s="208"/>
      <c r="N111" s="202"/>
      <c r="O111" s="208"/>
      <c r="P111" s="202"/>
      <c r="Q111" s="214" t="str">
        <f>+'[7]Phương Nam'!C111</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111" s="202"/>
      <c r="S111" s="203"/>
      <c r="T111" s="202"/>
      <c r="U111" s="203"/>
      <c r="V111" s="202"/>
      <c r="W111" s="204"/>
      <c r="X111" s="202"/>
      <c r="Y111" s="205"/>
      <c r="Z111" s="202"/>
      <c r="AA111" s="202"/>
      <c r="AB111" s="199"/>
    </row>
    <row r="112" spans="1:28" ht="409.5">
      <c r="A112" s="184">
        <f>IF(G112="","",SUBTOTAL(3,$G$6:G112))</f>
        <v>38</v>
      </c>
      <c r="B112" s="206">
        <f>IF(F112="","",SUBTOTAL(3,$F$6:F112))</f>
        <v>38</v>
      </c>
      <c r="C112" s="196">
        <f>+C105+1</f>
        <v>8</v>
      </c>
      <c r="D112" s="207" t="s">
        <v>2866</v>
      </c>
      <c r="E112" s="198"/>
      <c r="F112" s="199">
        <v>14</v>
      </c>
      <c r="G112" s="199" t="s">
        <v>126</v>
      </c>
      <c r="H112" s="200" t="s">
        <v>3007</v>
      </c>
      <c r="I112" s="211" t="str">
        <f>+'[7]Giáo dục 123'!F69</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J112" s="202">
        <f>+'[7]Anh Em'!I72</f>
        <v>12974400</v>
      </c>
      <c r="K112" s="220" t="str">
        <f>+'[7]Anh Em'!D72</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L112" s="202">
        <f>+'[7]VN DTL'!I58</f>
        <v>12720000</v>
      </c>
      <c r="M112" s="208"/>
      <c r="N112" s="202">
        <f>+[7]Pacific!I63</f>
        <v>13052200</v>
      </c>
      <c r="O112" s="208"/>
      <c r="P112" s="202">
        <f>+'[7]Phương Nam'!H112</f>
        <v>12360000</v>
      </c>
      <c r="Q112" s="214" t="str">
        <f>+'[7]Phương Nam'!C112</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112" s="202">
        <f>+'[7]Quang Anh'!H109</f>
        <v>12360000</v>
      </c>
      <c r="S112" s="203"/>
      <c r="T112" s="202">
        <f>+'[7]Viễn Thông'!H110</f>
        <v>12000000</v>
      </c>
      <c r="U112" s="203"/>
      <c r="V112" s="202">
        <f>+'[7]Giáo dục 123'!K69</f>
        <v>7000000</v>
      </c>
      <c r="W112" s="213" t="str">
        <f>+'[7]Giáo dục 123'!F69</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X112" s="202">
        <f>+'[7]Minh Hoàng'!G79</f>
        <v>8168000</v>
      </c>
      <c r="Y112" s="238" t="str">
        <f>+'[7]Minh Hoàng'!F79</f>
        <v xml:space="preserve">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
</v>
      </c>
      <c r="Z112" s="202">
        <f t="shared" si="0"/>
        <v>7000000</v>
      </c>
      <c r="AA112" s="202">
        <f t="shared" si="1"/>
        <v>98000000</v>
      </c>
      <c r="AB112" s="199"/>
    </row>
    <row r="113" spans="1:28" ht="294.75" customHeight="1">
      <c r="A113" s="184">
        <f>IF(G113="","",SUBTOTAL(3,$G$6:G113))</f>
        <v>39</v>
      </c>
      <c r="B113" s="206">
        <f>IF(F113="","",SUBTOTAL(3,$F$6:F113))</f>
        <v>39</v>
      </c>
      <c r="C113" s="196">
        <f t="shared" ref="C113:C144" si="5">+C112+1</f>
        <v>9</v>
      </c>
      <c r="D113" s="207" t="s">
        <v>3002</v>
      </c>
      <c r="E113" s="198"/>
      <c r="F113" s="199">
        <v>72</v>
      </c>
      <c r="G113" s="199" t="s">
        <v>126</v>
      </c>
      <c r="H113" s="200" t="s">
        <v>3003</v>
      </c>
      <c r="I113" s="200" t="str">
        <f>+'[7]Minh Hoàng'!F80</f>
        <v xml:space="preserve">Bộ học liệu điện tử Tiếng Anh </v>
      </c>
      <c r="J113" s="202">
        <f>+'[7]Anh Em'!I73</f>
        <v>16661700</v>
      </c>
      <c r="K113" s="220" t="str">
        <f>+'[7]Anh Em'!D73</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L113" s="202">
        <f>+'[7]VN DTL'!I59</f>
        <v>16335000</v>
      </c>
      <c r="M113" s="208"/>
      <c r="N113" s="202">
        <f>+[7]Pacific!I64</f>
        <v>16761600</v>
      </c>
      <c r="O113" s="208"/>
      <c r="P113" s="202">
        <f>+'[7]Phương Nam'!H113</f>
        <v>38367500</v>
      </c>
      <c r="Q113" s="214" t="str">
        <f>+'[7]Phương Nam'!C113</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113" s="202">
        <f>+'[7]Quang Anh'!H110</f>
        <v>38367500</v>
      </c>
      <c r="S113" s="203"/>
      <c r="T113" s="202">
        <f>+'[7]Viễn Thông'!H111</f>
        <v>37250000</v>
      </c>
      <c r="U113" s="203"/>
      <c r="V113" s="202">
        <f>+'[7]Giáo dục 123'!K70</f>
        <v>32850000</v>
      </c>
      <c r="W113" s="213" t="str">
        <f>+'[7]Giáo dục 123'!F70</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113" s="241">
        <f>+'[7]Minh Hoàng'!G80</f>
        <v>9403000</v>
      </c>
      <c r="Y113" s="205" t="str">
        <f>+'[7]Minh Hoàng'!F80</f>
        <v xml:space="preserve">Bộ học liệu điện tử Tiếng Anh </v>
      </c>
      <c r="Z113" s="202">
        <f t="shared" si="0"/>
        <v>9403000</v>
      </c>
      <c r="AA113" s="202">
        <f t="shared" si="1"/>
        <v>677016000</v>
      </c>
      <c r="AB113" s="199"/>
    </row>
    <row r="114" spans="1:28" ht="139.5" customHeight="1">
      <c r="A114" s="184" t="str">
        <f>IF(G114="","",SUBTOTAL(3,$G$6:G114))</f>
        <v/>
      </c>
      <c r="B114" s="206" t="str">
        <f>IF(F114="","",SUBTOTAL(3,$F$6:F114))</f>
        <v/>
      </c>
      <c r="C114" s="196"/>
      <c r="D114" s="207"/>
      <c r="E114" s="198"/>
      <c r="F114" s="199"/>
      <c r="G114" s="199"/>
      <c r="H114" s="200"/>
      <c r="I114" s="200" t="str">
        <f>+'[7]Minh Hoàng'!F81</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114" s="202"/>
      <c r="K114" s="208"/>
      <c r="L114" s="202"/>
      <c r="M114" s="208"/>
      <c r="N114" s="202"/>
      <c r="O114" s="208"/>
      <c r="P114" s="202"/>
      <c r="Q114" s="203"/>
      <c r="R114" s="202"/>
      <c r="S114" s="203"/>
      <c r="T114" s="202"/>
      <c r="U114" s="203"/>
      <c r="V114" s="202"/>
      <c r="W114" s="204"/>
      <c r="X114" s="241"/>
      <c r="Y114" s="210" t="str">
        <f>+'[7]Minh Hoàng'!F81</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114" s="202"/>
      <c r="AA114" s="202"/>
      <c r="AB114" s="199"/>
    </row>
    <row r="115" spans="1:28" ht="125.25" customHeight="1">
      <c r="A115" s="184" t="str">
        <f>IF(G115="","",SUBTOTAL(3,$G$6:G115))</f>
        <v/>
      </c>
      <c r="B115" s="206" t="str">
        <f>IF(F115="","",SUBTOTAL(3,$F$6:F115))</f>
        <v/>
      </c>
      <c r="C115" s="196"/>
      <c r="D115" s="207"/>
      <c r="E115" s="198"/>
      <c r="F115" s="199"/>
      <c r="G115" s="199"/>
      <c r="H115" s="200"/>
      <c r="I115" s="200" t="str">
        <f>+'[7]Minh Hoàng'!F82</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J115" s="202"/>
      <c r="K115" s="208"/>
      <c r="L115" s="202"/>
      <c r="M115" s="208"/>
      <c r="N115" s="202"/>
      <c r="O115" s="208"/>
      <c r="P115" s="202"/>
      <c r="Q115" s="203"/>
      <c r="R115" s="202"/>
      <c r="S115" s="203"/>
      <c r="T115" s="202"/>
      <c r="U115" s="203"/>
      <c r="V115" s="202"/>
      <c r="W115" s="204"/>
      <c r="X115" s="241"/>
      <c r="Y115" s="210" t="str">
        <f>+'[7]Minh Hoàng'!F82</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Z115" s="202"/>
      <c r="AA115" s="202"/>
      <c r="AB115" s="199"/>
    </row>
    <row r="116" spans="1:28" ht="131.25" customHeight="1">
      <c r="A116" s="184" t="str">
        <f>IF(G116="","",SUBTOTAL(3,$G$6:G116))</f>
        <v/>
      </c>
      <c r="B116" s="206" t="str">
        <f>IF(F116="","",SUBTOTAL(3,$F$6:F116))</f>
        <v/>
      </c>
      <c r="C116" s="196"/>
      <c r="D116" s="207"/>
      <c r="E116" s="198"/>
      <c r="F116" s="199"/>
      <c r="G116" s="199"/>
      <c r="H116" s="200"/>
      <c r="I116" s="200" t="str">
        <f>+'[7]Minh Hoàng'!F83</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116" s="202"/>
      <c r="K116" s="208"/>
      <c r="L116" s="202"/>
      <c r="M116" s="208"/>
      <c r="N116" s="202"/>
      <c r="O116" s="208"/>
      <c r="P116" s="202"/>
      <c r="Q116" s="203"/>
      <c r="R116" s="202"/>
      <c r="S116" s="203"/>
      <c r="T116" s="202"/>
      <c r="U116" s="203"/>
      <c r="V116" s="202"/>
      <c r="W116" s="204"/>
      <c r="X116" s="241"/>
      <c r="Y116" s="210" t="str">
        <f>+'[7]Minh Hoàng'!F83</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116" s="202"/>
      <c r="AA116" s="202"/>
      <c r="AB116" s="199"/>
    </row>
    <row r="117" spans="1:28" ht="60.75" customHeight="1">
      <c r="A117" s="184" t="str">
        <f>IF(G117="","",SUBTOTAL(3,$G$6:G117))</f>
        <v/>
      </c>
      <c r="B117" s="206" t="str">
        <f>IF(F117="","",SUBTOTAL(3,$F$6:F117))</f>
        <v/>
      </c>
      <c r="C117" s="196"/>
      <c r="D117" s="207"/>
      <c r="E117" s="198"/>
      <c r="F117" s="199"/>
      <c r="G117" s="199"/>
      <c r="H117" s="200"/>
      <c r="I117" s="200" t="str">
        <f>+'[7]Minh Hoàng'!F84</f>
        <v xml:space="preserve">Bài giảng, tranh ảnh điện tử, video theo Danh mục thiết bị tối thiểu cấp Trung học cơ sở (Thông tư số 38/2021/TT-BGDĐT), chương trình GDPT 2018 và các bộ sách giáo khoa hiện hành. </v>
      </c>
      <c r="J117" s="202"/>
      <c r="K117" s="208"/>
      <c r="L117" s="202"/>
      <c r="M117" s="208"/>
      <c r="N117" s="202"/>
      <c r="O117" s="208"/>
      <c r="P117" s="202"/>
      <c r="Q117" s="203"/>
      <c r="R117" s="202"/>
      <c r="S117" s="203"/>
      <c r="T117" s="202"/>
      <c r="U117" s="203"/>
      <c r="V117" s="202"/>
      <c r="W117" s="204"/>
      <c r="X117" s="241"/>
      <c r="Y117" s="210" t="str">
        <f>+'[7]Minh Hoàng'!F84</f>
        <v xml:space="preserve">Bài giảng, tranh ảnh điện tử, video theo Danh mục thiết bị tối thiểu cấp Trung học cơ sở (Thông tư số 38/2021/TT-BGDĐT), chương trình GDPT 2018 và các bộ sách giáo khoa hiện hành. </v>
      </c>
      <c r="Z117" s="202"/>
      <c r="AA117" s="202"/>
      <c r="AB117" s="199"/>
    </row>
    <row r="118" spans="1:28" ht="84.75" customHeight="1">
      <c r="A118" s="184" t="str">
        <f>IF(G118="","",SUBTOTAL(3,$G$6:G118))</f>
        <v/>
      </c>
      <c r="B118" s="206" t="str">
        <f>IF(F118="","",SUBTOTAL(3,$F$6:F118))</f>
        <v/>
      </c>
      <c r="C118" s="196"/>
      <c r="D118" s="207"/>
      <c r="E118" s="198"/>
      <c r="F118" s="199"/>
      <c r="G118" s="199"/>
      <c r="H118" s="200"/>
      <c r="I118" s="200" t="str">
        <f>+'[7]Minh Hoàng'!F85</f>
        <v>- Phần cứng yêu cầu
 + CPU Core I3 hoặc cao hơn
 + RAM 4GB hoặc cao hơn
 + Ổ cứng máy tính cá nhân: Trống ít nhất 20 GB
 - Hệ điều hành hỗ trợ: Window 7, Window 10, Window 11</v>
      </c>
      <c r="J118" s="202"/>
      <c r="K118" s="208"/>
      <c r="L118" s="202"/>
      <c r="M118" s="208"/>
      <c r="N118" s="202"/>
      <c r="O118" s="208"/>
      <c r="P118" s="202"/>
      <c r="Q118" s="203"/>
      <c r="R118" s="202"/>
      <c r="S118" s="203"/>
      <c r="T118" s="202"/>
      <c r="U118" s="203"/>
      <c r="V118" s="202"/>
      <c r="W118" s="204"/>
      <c r="X118" s="241"/>
      <c r="Y118" s="210" t="str">
        <f>+'[7]Minh Hoàng'!F85</f>
        <v>- Phần cứng yêu cầu
 + CPU Core I3 hoặc cao hơn
 + RAM 4GB hoặc cao hơn
 + Ổ cứng máy tính cá nhân: Trống ít nhất 20 GB
 - Hệ điều hành hỗ trợ: Window 7, Window 10, Window 11</v>
      </c>
      <c r="Z118" s="202"/>
      <c r="AA118" s="202"/>
      <c r="AB118" s="199"/>
    </row>
    <row r="119" spans="1:28" ht="409.5">
      <c r="A119" s="184">
        <f>IF(G119="","",SUBTOTAL(3,$G$6:G119))</f>
        <v>40</v>
      </c>
      <c r="B119" s="206">
        <f>IF(F119="","",SUBTOTAL(3,$F$6:F119))</f>
        <v>40</v>
      </c>
      <c r="C119" s="196">
        <f>+C113+1</f>
        <v>10</v>
      </c>
      <c r="D119" s="207" t="s">
        <v>3008</v>
      </c>
      <c r="E119" s="198"/>
      <c r="F119" s="199">
        <v>1754</v>
      </c>
      <c r="G119" s="199" t="s">
        <v>126</v>
      </c>
      <c r="H119" s="200" t="s">
        <v>3009</v>
      </c>
      <c r="I119" s="200" t="str">
        <f>+'[7]VN DTL'!F60</f>
        <v>Bao gồm:</v>
      </c>
      <c r="J119" s="202">
        <f>+'[7]Anh Em'!I74</f>
        <v>3649000</v>
      </c>
      <c r="K119" s="208" t="str">
        <f>+'[7]Anh Em'!D74</f>
        <v>Bao gồm:</v>
      </c>
      <c r="L119" s="202">
        <f>+'[7]VN DTL'!I60</f>
        <v>3577500</v>
      </c>
      <c r="M119" s="208"/>
      <c r="N119" s="202">
        <f>+[7]Pacific!I65</f>
        <v>3670800</v>
      </c>
      <c r="O119" s="208"/>
      <c r="P119" s="202">
        <f>+'[7]Phương Nam'!H114</f>
        <v>24720000</v>
      </c>
      <c r="Q119" s="203" t="str">
        <f>+'[7]Phương Nam'!C114</f>
        <v>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v>
      </c>
      <c r="R119" s="202">
        <f>+'[7]Quang Anh'!H111</f>
        <v>24720000</v>
      </c>
      <c r="S119" s="203"/>
      <c r="T119" s="202">
        <f>+'[7]Viễn Thông'!H112</f>
        <v>24000000</v>
      </c>
      <c r="U119" s="203"/>
      <c r="V119" s="202">
        <f>+'[7]Giáo dục 123'!K71</f>
        <v>5550000</v>
      </c>
      <c r="W119" s="213" t="str">
        <f>+'[7]Giáo dục 123'!F71</f>
        <v>1. Khối thiết bị xử lý dữ liệu tự động của học sinh 
+ Chức năng: 
- Giúp học sinh nhận được thông tin từ giáo viên và tự học… 
- Khối thiết bị học viên có các phím bấm A-B-C-D-E để trả lời câu hỏi trắc nghiệm, điều chỉnh tăng giảm âm lượng, lựa chọn kênh âm thanh nghe, gọi giáo viên; 
- Kết nối, tiếp nhận được các điều khiển từ thiết bị điều khiển của giáo viên 
- Tự trọn nghe âm thanh và từ điển.
- Hỗ trợ định dạng MP3 và WAV. 
- Phụ đề hiển thị đồng bộ. 
- Thời gian ghi âm lên đến 10 tiếng. 
- Có thể thay đổi năm cấp độ nghe nói mà vẫn chuẩn về ngữ âm và chuẩn theo yêu cầu. 
- SP phát lại kiểm soát có thể thực hiện SP, SSP, và phát lại chế độ SPS. 
- Công nghệ nhận dạng giọng nói thông minh có thể xác định ngắt câu chính xác. Thực hiện chức năng nghe và lặp lại một cách hoàn hảo. 
- Có thể lựa trọn một kênh bất kỳ trong các kênh được phát để nghe. 
- Mô phỏng điện thoại IP. 
- Điều khiển việc chuyển đổi đèn nền. 
- Có thể hỗ trợ thêm cổng USB để học sinh trực tiếp ghi lại bài học
+ Cấu hình: 
- Tích hợp hệ điều hành Linux 
- Trang bị màn hình LCD 5 inch 
- Độ phân giải màn hình: 240x160 dots 
- Tần số đáp ứng: 125Hz-16KHz±2dB 
- Độ méo tín hiệu ≤ 3% 
- Nguồn nuôi 9-12VDC / 500mA 
- Trang bị cổng PS2 kết nối bàn phím hỗ trợ soạn văn bản 
- Cổng USB kết nối USB dữ liệu 
- Cổng Audio jack 3.5 
- Cổng  jack 3.5 mm 
- Cổng LAN RJ45 
2. Tai nghe có khung chụp qua đầu
- Tai nghe kỹ thuật số có Micro. 
- Tần số đáp ứng: 125~8000Hz, Độ nhạy ≥ 108Db 
- Tần số đáp ứng của mic: 250~8000Hz 
- Tỷ lệ méo tiếng: ≤ 2％ 
- Độ nhạy ≥ -55dB
3. Phụ kiện 
+ Dây kết nối tín hiệu, dây điện, vật tư thi công ...</v>
      </c>
      <c r="X119" s="202">
        <f>+'[7]Minh Hoàng'!G86</f>
        <v>6716000</v>
      </c>
      <c r="Y119" s="210" t="str">
        <f>+'[7]Minh Hoàng'!F86</f>
        <v>Bộ thu phát tín hiệu dành riêng cho học viên, Model: ATT-205
Khối điều khiển của học viên: kết nối với khối điền khiển Trung tâm.
Khối học viên kết nối với tai nghe và micro để nghe giáo viên giảng bài. 
Kiểm tra trắc nghiệm, đàm thoại nhóm, Call giáo viên, Call học viên khác
Năm sản xuất: 2023
Xuất xứ: Đài Loan</v>
      </c>
      <c r="Z119" s="202">
        <f t="shared" si="0"/>
        <v>3577500</v>
      </c>
      <c r="AA119" s="202">
        <f t="shared" si="1"/>
        <v>6274935000</v>
      </c>
      <c r="AB119" s="199"/>
    </row>
    <row r="120" spans="1:28" ht="378">
      <c r="A120" s="184" t="str">
        <f>IF(G120="","",SUBTOTAL(3,$G$6:G120))</f>
        <v/>
      </c>
      <c r="B120" s="206" t="str">
        <f>IF(F120="","",SUBTOTAL(3,$F$6:F120))</f>
        <v/>
      </c>
      <c r="C120" s="196"/>
      <c r="D120" s="207"/>
      <c r="E120" s="198"/>
      <c r="F120" s="199"/>
      <c r="G120" s="199"/>
      <c r="H120" s="200" t="str">
        <f>+'[7]VN DTL'!B61</f>
        <v>Bộ thiết bị học sinh</v>
      </c>
      <c r="I120" s="200" t="str">
        <f>+'[7]VN DTL'!F61</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
- Mã sản phẩm: HL - 5180S
- Xuất xứ: JER EDUCATION/Trung Quốc</v>
      </c>
      <c r="J120" s="202"/>
      <c r="K120" s="201" t="str">
        <f>+'[7]Anh Em'!D75</f>
        <v>HL-5180S
Màn hình hiển thị LCD
 Cổng kết nối tiếng/dữ liệu vào – ra chuẩn cable 9pin
 01 cổng tai nghe Jack 3.5 stereo audio
 01 cổng Micro jack 3.5 mm
 02 phím di chuyển lên / xuống
 02 phím điều chỉnh âm lượng với 04 mức âm lượng khác nhau
 Chức năng làm bài kiểm tra: 05 phím chọn đáp án A-B-C-D-E (dùng trong thi trắc nghiệm )
 Chức năng gọi/ trả lời giáo viên .
 02 phím tùy chọn âm lượng (tăng và giảm)
Thông số kỹ thuật:
Tần số đáp ứng : 100Hz-12KHz
Tỷ lệ tín hiệu/nhiễu: ≥56dB
Độ méo của tín hiệu : ≤3%
Bảo hành: 12 tháng</v>
      </c>
      <c r="L120" s="202"/>
      <c r="M120" s="208"/>
      <c r="N120" s="202"/>
      <c r="O120" s="208"/>
      <c r="P120" s="202"/>
      <c r="Q120" s="203"/>
      <c r="R120" s="202"/>
      <c r="S120" s="203"/>
      <c r="T120" s="202"/>
      <c r="U120" s="203"/>
      <c r="V120" s="202"/>
      <c r="W120" s="204"/>
      <c r="X120" s="202"/>
      <c r="Y120" s="210" t="str">
        <f>+'[7]Minh Hoàng'!F87</f>
        <v>Tai nghe và Micro cho giáo viên, Model: HD-950V
Loại loa nam châm từ tính: đường kính 40mm
Đầu cắm: có 2 đầu jack cắm kiểu pins đường kính 3.5mm
Trọng lượng xấp xỉ 145 grs (không kể dây kết nối tín hiệu)
Micro loại khử tập âm
Loa/ Earphone:
Loại tai nghe quàng đầu
Loại tai nghe: Dynamic
Trở kháng loa: 32 Ω, ±15%
Độ nhạy: 119dB ± 3Db tại 1kHz
Đáp tuyến tần số: 0 Hz~ 20.000 Hz
Có chức năng điều khiển âm lượng
Làm việc với công suất tín hiệu tối đa 400mW
Công suất tín hiệu trungbình 100mW
Micro:
Micro tụ điện/ Ngưng tụ/ Condensed.
Độ nhạy tại 60 Db ±2 Db
Hướng âm : Tròn đầy
Dải tần làm việc: 100 ~ 10,000Hz
Cường độ dòng: 0.35mA
Trở kháng ngoài : 2.2 kΩ,
12 tháng
2023
Đài Loan</v>
      </c>
      <c r="Z120" s="202"/>
      <c r="AA120" s="202"/>
      <c r="AB120" s="199"/>
    </row>
    <row r="121" spans="1:28" ht="267.75">
      <c r="A121" s="184" t="str">
        <f>IF(G121="","",SUBTOTAL(3,$G$6:G121))</f>
        <v/>
      </c>
      <c r="B121" s="206" t="str">
        <f>IF(F121="","",SUBTOTAL(3,$F$6:F121))</f>
        <v/>
      </c>
      <c r="C121" s="196"/>
      <c r="D121" s="207"/>
      <c r="E121" s="198"/>
      <c r="F121" s="199"/>
      <c r="G121" s="199"/>
      <c r="H121" s="200" t="str">
        <f>+'[7]VN DTL'!B62</f>
        <v>Tai nghe cho học sinh</v>
      </c>
      <c r="I121" s="200" t="str">
        <f>+'[7]VN DTL'!F62</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
- Mã sản phẩm: TXD -1
- Xuất xứ: JER EDUCATION/Trung Quốc</v>
      </c>
      <c r="J121" s="202"/>
      <c r="K121" s="201" t="str">
        <f>+'[7]Anh Em'!D76</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L121" s="202"/>
      <c r="M121" s="208"/>
      <c r="N121" s="202"/>
      <c r="O121" s="208"/>
      <c r="P121" s="202"/>
      <c r="Q121" s="203"/>
      <c r="R121" s="202"/>
      <c r="S121" s="203"/>
      <c r="T121" s="202"/>
      <c r="U121" s="203"/>
      <c r="V121" s="202"/>
      <c r="W121" s="204"/>
      <c r="X121" s="202"/>
      <c r="Y121" s="210"/>
      <c r="Z121" s="202"/>
      <c r="AA121" s="202"/>
      <c r="AB121" s="199"/>
    </row>
    <row r="122" spans="1:28" ht="138.75" customHeight="1">
      <c r="A122" s="184" t="str">
        <f>IF(G122="","",SUBTOTAL(3,$G$6:G122))</f>
        <v/>
      </c>
      <c r="B122" s="206" t="str">
        <f>IF(F122="","",SUBTOTAL(3,$F$6:F122))</f>
        <v/>
      </c>
      <c r="C122" s="196"/>
      <c r="D122" s="207"/>
      <c r="E122" s="198"/>
      <c r="F122" s="199"/>
      <c r="G122" s="199"/>
      <c r="H122" s="200" t="str">
        <f>+'[7]VN DTL'!B63</f>
        <v>Bộ chia tín hiệu học sinh</v>
      </c>
      <c r="I122" s="200" t="str">
        <f>+'[7]VN DTL'!F63</f>
        <v>Bảo hành: 12 tháng
02 cổng D-sub 15 pin
 02 cổng rack 10 pin connect
Nguồn điện: 12V
Chia tín hiệu kết nối từ máy giáo viên cho hai máy học sinh
Chuyển tải nối tiếp tín hiệu đến một bộ chia tín hiệu học sinh khác
- Mã sản phẩm: HL - 2180C
- Xuất xứ: JER EDUCATION/Trung Quốc</v>
      </c>
      <c r="J122" s="202"/>
      <c r="K122" s="201" t="str">
        <f>+'[7]Anh Em'!D77</f>
        <v>Bảo hành: 12 tháng
02 cổng D-sub 15 pin
 02 cổng rack 10 pin connect
Nguồn điện: 12V
Chia tín hiệu kết nối từ máy giáo viên cho hai máy học sinh
Chuyển tải nối tiếp tín hiệu đến một bộ chia tín hiệu học sinh khác</v>
      </c>
      <c r="L122" s="202"/>
      <c r="M122" s="208"/>
      <c r="N122" s="202"/>
      <c r="O122" s="208"/>
      <c r="P122" s="202"/>
      <c r="Q122" s="203"/>
      <c r="R122" s="202"/>
      <c r="S122" s="203"/>
      <c r="T122" s="202"/>
      <c r="U122" s="203"/>
      <c r="V122" s="202"/>
      <c r="W122" s="204"/>
      <c r="X122" s="202"/>
      <c r="Y122" s="210"/>
      <c r="Z122" s="202"/>
      <c r="AA122" s="202"/>
      <c r="AB122" s="199"/>
    </row>
    <row r="123" spans="1:28" ht="409.6" customHeight="1">
      <c r="A123" s="184">
        <f>IF(G123="","",SUBTOTAL(3,$G$6:G123))</f>
        <v>41</v>
      </c>
      <c r="B123" s="206">
        <f>IF(F123="","",SUBTOTAL(3,$F$6:F123))</f>
        <v>41</v>
      </c>
      <c r="C123" s="196">
        <f>+C119+1</f>
        <v>11</v>
      </c>
      <c r="D123" s="207" t="s">
        <v>2997</v>
      </c>
      <c r="E123" s="198"/>
      <c r="F123" s="199">
        <v>37</v>
      </c>
      <c r="G123" s="199" t="s">
        <v>126</v>
      </c>
      <c r="H123" s="200" t="s">
        <v>3010</v>
      </c>
      <c r="I123" s="211" t="str">
        <f>+'[7]Giáo dục 123'!F72</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J123" s="202">
        <f>+'[7]Anh Em'!I78</f>
        <v>18360000</v>
      </c>
      <c r="K123" s="220" t="str">
        <f>+'[7]Anh Em'!D78</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123" s="202">
        <f>+'[7]VN DTL'!I64</f>
        <v>18000000</v>
      </c>
      <c r="M123" s="208"/>
      <c r="N123" s="202">
        <f>+[7]Pacific!I69</f>
        <v>18470100</v>
      </c>
      <c r="O123" s="208"/>
      <c r="P123" s="202">
        <f>+'[7]Phương Nam'!H115</f>
        <v>15347000</v>
      </c>
      <c r="Q123" s="212" t="str">
        <f>+'[7]Phương Nam'!C115</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123" s="202">
        <f>+'[7]Quang Anh'!H112</f>
        <v>15347000</v>
      </c>
      <c r="S123" s="203"/>
      <c r="T123" s="202">
        <f>+'[7]Viễn Thông'!H113</f>
        <v>14900000</v>
      </c>
      <c r="U123" s="203"/>
      <c r="V123" s="202">
        <f>+'[7]Giáo dục 123'!K72</f>
        <v>13200000</v>
      </c>
      <c r="W123" s="213" t="str">
        <f>+'[7]Giáo dục 123'!F72</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X123" s="202">
        <f>+'[7]Minh Hoàng'!G88</f>
        <v>13406000</v>
      </c>
      <c r="Y123" s="210" t="str">
        <f>+'[7]Minh Hoàng'!F88</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Z123" s="202">
        <f t="shared" si="0"/>
        <v>13200000</v>
      </c>
      <c r="AA123" s="202">
        <f t="shared" si="1"/>
        <v>488400000</v>
      </c>
      <c r="AB123" s="199"/>
    </row>
    <row r="124" spans="1:28">
      <c r="A124" s="184" t="str">
        <f>IF(G124="","",SUBTOTAL(3,$G$6:G124))</f>
        <v/>
      </c>
      <c r="B124" s="206" t="str">
        <f>IF(F124="","",SUBTOTAL(3,$F$6:F124))</f>
        <v/>
      </c>
      <c r="C124" s="196"/>
      <c r="D124" s="207"/>
      <c r="E124" s="198"/>
      <c r="F124" s="199"/>
      <c r="G124" s="199"/>
      <c r="H124" s="200"/>
      <c r="I124" s="211"/>
      <c r="J124" s="202"/>
      <c r="K124" s="220"/>
      <c r="L124" s="202"/>
      <c r="M124" s="208"/>
      <c r="N124" s="202"/>
      <c r="O124" s="208"/>
      <c r="P124" s="202"/>
      <c r="Q124" s="212" t="str">
        <f>+'[7]Phương Nam'!C116</f>
        <v>Bộ vi xử lý: Intel® Pentium® Gold G7400 Processor 6M Cache, 3.70 GHz</v>
      </c>
      <c r="R124" s="202"/>
      <c r="S124" s="203"/>
      <c r="T124" s="202"/>
      <c r="U124" s="203"/>
      <c r="V124" s="202"/>
      <c r="W124" s="204"/>
      <c r="X124" s="202"/>
      <c r="Y124" s="210">
        <f>+'[7]Minh Hoàng'!F91</f>
        <v>0</v>
      </c>
      <c r="Z124" s="202"/>
      <c r="AA124" s="202"/>
      <c r="AB124" s="199"/>
    </row>
    <row r="125" spans="1:28">
      <c r="A125" s="184" t="str">
        <f>IF(G125="","",SUBTOTAL(3,$G$6:G125))</f>
        <v/>
      </c>
      <c r="B125" s="206" t="str">
        <f>IF(F125="","",SUBTOTAL(3,$F$6:F125))</f>
        <v/>
      </c>
      <c r="C125" s="196"/>
      <c r="D125" s="207"/>
      <c r="E125" s="198"/>
      <c r="F125" s="199"/>
      <c r="G125" s="199"/>
      <c r="H125" s="200"/>
      <c r="I125" s="211"/>
      <c r="J125" s="202"/>
      <c r="K125" s="220"/>
      <c r="L125" s="202"/>
      <c r="M125" s="208"/>
      <c r="N125" s="202"/>
      <c r="O125" s="208"/>
      <c r="P125" s="202"/>
      <c r="Q125" s="212" t="str">
        <f>+'[7]Phương Nam'!C117</f>
        <v>Bộ nhớ đệm: 6Mb</v>
      </c>
      <c r="R125" s="202"/>
      <c r="S125" s="203"/>
      <c r="T125" s="202"/>
      <c r="U125" s="203"/>
      <c r="V125" s="202"/>
      <c r="W125" s="204"/>
      <c r="X125" s="202"/>
      <c r="Y125" s="210"/>
      <c r="Z125" s="202"/>
      <c r="AA125" s="202"/>
      <c r="AB125" s="199"/>
    </row>
    <row r="126" spans="1:28">
      <c r="A126" s="184" t="str">
        <f>IF(G126="","",SUBTOTAL(3,$G$6:G126))</f>
        <v/>
      </c>
      <c r="B126" s="206" t="str">
        <f>IF(F126="","",SUBTOTAL(3,$F$6:F126))</f>
        <v/>
      </c>
      <c r="C126" s="196"/>
      <c r="D126" s="207"/>
      <c r="E126" s="198"/>
      <c r="F126" s="199"/>
      <c r="G126" s="199"/>
      <c r="H126" s="200"/>
      <c r="I126" s="211"/>
      <c r="J126" s="202"/>
      <c r="K126" s="220"/>
      <c r="L126" s="202"/>
      <c r="M126" s="208"/>
      <c r="N126" s="202"/>
      <c r="O126" s="208"/>
      <c r="P126" s="202"/>
      <c r="Q126" s="212" t="str">
        <f>+'[7]Phương Nam'!C118</f>
        <v>Bộ nhớ RAM 8GB bus 2666MHz DDR4</v>
      </c>
      <c r="R126" s="202"/>
      <c r="S126" s="203"/>
      <c r="T126" s="202"/>
      <c r="U126" s="203"/>
      <c r="V126" s="202"/>
      <c r="W126" s="204"/>
      <c r="X126" s="202"/>
      <c r="Y126" s="210"/>
      <c r="Z126" s="202"/>
      <c r="AA126" s="202"/>
      <c r="AB126" s="199"/>
    </row>
    <row r="127" spans="1:28">
      <c r="A127" s="184" t="str">
        <f>IF(G127="","",SUBTOTAL(3,$G$6:G127))</f>
        <v/>
      </c>
      <c r="B127" s="206" t="str">
        <f>IF(F127="","",SUBTOTAL(3,$F$6:F127))</f>
        <v/>
      </c>
      <c r="C127" s="196"/>
      <c r="D127" s="207"/>
      <c r="E127" s="198"/>
      <c r="F127" s="199"/>
      <c r="G127" s="199"/>
      <c r="H127" s="200"/>
      <c r="I127" s="211"/>
      <c r="J127" s="202"/>
      <c r="K127" s="220"/>
      <c r="L127" s="202"/>
      <c r="M127" s="208"/>
      <c r="N127" s="202"/>
      <c r="O127" s="208"/>
      <c r="P127" s="202"/>
      <c r="Q127" s="212" t="str">
        <f>+'[7]Phương Nam'!C119</f>
        <v>Ổ cứng 240GB SSD SATA3</v>
      </c>
      <c r="R127" s="202"/>
      <c r="S127" s="203"/>
      <c r="T127" s="202"/>
      <c r="U127" s="203"/>
      <c r="V127" s="202"/>
      <c r="W127" s="204"/>
      <c r="X127" s="202"/>
      <c r="Y127" s="210"/>
      <c r="Z127" s="202"/>
      <c r="AA127" s="202"/>
      <c r="AB127" s="199"/>
    </row>
    <row r="128" spans="1:28" ht="63.75">
      <c r="A128" s="184" t="str">
        <f>IF(G128="","",SUBTOTAL(3,$G$6:G128))</f>
        <v/>
      </c>
      <c r="B128" s="206" t="str">
        <f>IF(F128="","",SUBTOTAL(3,$F$6:F128))</f>
        <v/>
      </c>
      <c r="C128" s="196"/>
      <c r="D128" s="207"/>
      <c r="E128" s="198"/>
      <c r="F128" s="199"/>
      <c r="G128" s="199"/>
      <c r="H128" s="200"/>
      <c r="I128" s="211"/>
      <c r="J128" s="202"/>
      <c r="K128" s="220"/>
      <c r="L128" s="202"/>
      <c r="M128" s="208"/>
      <c r="N128" s="202"/>
      <c r="O128" s="208"/>
      <c r="P128" s="202"/>
      <c r="Q128" s="212" t="str">
        <f>+'[7]Phương Nam'!C120</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128" s="202"/>
      <c r="S128" s="203"/>
      <c r="T128" s="202"/>
      <c r="U128" s="203"/>
      <c r="V128" s="202"/>
      <c r="W128" s="204"/>
      <c r="X128" s="202"/>
      <c r="Y128" s="210"/>
      <c r="Z128" s="202"/>
      <c r="AA128" s="202"/>
      <c r="AB128" s="199"/>
    </row>
    <row r="129" spans="1:28" ht="76.5">
      <c r="A129" s="184" t="str">
        <f>IF(G129="","",SUBTOTAL(3,$G$6:G129))</f>
        <v/>
      </c>
      <c r="B129" s="206" t="str">
        <f>IF(F129="","",SUBTOTAL(3,$F$6:F129))</f>
        <v/>
      </c>
      <c r="C129" s="196"/>
      <c r="D129" s="207"/>
      <c r="E129" s="198"/>
      <c r="F129" s="199"/>
      <c r="G129" s="199"/>
      <c r="H129" s="200"/>
      <c r="I129" s="211"/>
      <c r="J129" s="202"/>
      <c r="K129" s="220"/>
      <c r="L129" s="202"/>
      <c r="M129" s="208"/>
      <c r="N129" s="202"/>
      <c r="O129" s="208"/>
      <c r="P129" s="202"/>
      <c r="Q129" s="212" t="str">
        <f>+'[7]Phương Nam'!C121</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129" s="202"/>
      <c r="S129" s="203"/>
      <c r="T129" s="202"/>
      <c r="U129" s="203"/>
      <c r="V129" s="202"/>
      <c r="W129" s="204"/>
      <c r="X129" s="202"/>
      <c r="Y129" s="205"/>
      <c r="Z129" s="202"/>
      <c r="AA129" s="202"/>
      <c r="AB129" s="199"/>
    </row>
    <row r="130" spans="1:28" ht="140.25">
      <c r="A130" s="184" t="str">
        <f>IF(G130="","",SUBTOTAL(3,$G$6:G130))</f>
        <v/>
      </c>
      <c r="B130" s="206" t="str">
        <f>IF(F130="","",SUBTOTAL(3,$F$6:F130))</f>
        <v/>
      </c>
      <c r="C130" s="196"/>
      <c r="D130" s="207"/>
      <c r="E130" s="198"/>
      <c r="F130" s="199"/>
      <c r="G130" s="199"/>
      <c r="H130" s="200"/>
      <c r="I130" s="211"/>
      <c r="J130" s="202"/>
      <c r="K130" s="220"/>
      <c r="L130" s="202"/>
      <c r="M130" s="208"/>
      <c r="N130" s="202"/>
      <c r="O130" s="208"/>
      <c r="P130" s="202"/>
      <c r="Q130" s="212" t="str">
        <f>+'[7]Phương Nam'!C122</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130" s="202"/>
      <c r="S130" s="203"/>
      <c r="T130" s="202"/>
      <c r="U130" s="203"/>
      <c r="V130" s="202"/>
      <c r="W130" s="204"/>
      <c r="X130" s="202"/>
      <c r="Y130" s="205"/>
      <c r="Z130" s="202"/>
      <c r="AA130" s="202"/>
      <c r="AB130" s="199"/>
    </row>
    <row r="131" spans="1:28" ht="127.5">
      <c r="A131" s="184" t="str">
        <f>IF(G131="","",SUBTOTAL(3,$G$6:G131))</f>
        <v/>
      </c>
      <c r="B131" s="206" t="str">
        <f>IF(F131="","",SUBTOTAL(3,$F$6:F131))</f>
        <v/>
      </c>
      <c r="C131" s="196"/>
      <c r="D131" s="207"/>
      <c r="E131" s="198"/>
      <c r="F131" s="199"/>
      <c r="G131" s="199"/>
      <c r="H131" s="200"/>
      <c r="I131" s="211"/>
      <c r="J131" s="202"/>
      <c r="K131" s="220"/>
      <c r="L131" s="202"/>
      <c r="M131" s="208"/>
      <c r="N131" s="202"/>
      <c r="O131" s="208"/>
      <c r="P131" s="202"/>
      <c r="Q131" s="212" t="str">
        <f>+'[7]Phương Nam'!C123</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131" s="202"/>
      <c r="S131" s="203"/>
      <c r="T131" s="202"/>
      <c r="U131" s="203"/>
      <c r="V131" s="202"/>
      <c r="W131" s="204"/>
      <c r="X131" s="202"/>
      <c r="Y131" s="205"/>
      <c r="Z131" s="202"/>
      <c r="AA131" s="202"/>
      <c r="AB131" s="199"/>
    </row>
    <row r="132" spans="1:28">
      <c r="A132" s="184" t="str">
        <f>IF(G132="","",SUBTOTAL(3,$G$6:G132))</f>
        <v/>
      </c>
      <c r="B132" s="206" t="str">
        <f>IF(F132="","",SUBTOTAL(3,$F$6:F132))</f>
        <v/>
      </c>
      <c r="C132" s="196"/>
      <c r="D132" s="207"/>
      <c r="E132" s="198"/>
      <c r="F132" s="199"/>
      <c r="G132" s="199"/>
      <c r="H132" s="200"/>
      <c r="I132" s="211"/>
      <c r="J132" s="202"/>
      <c r="K132" s="220"/>
      <c r="L132" s="202"/>
      <c r="M132" s="208"/>
      <c r="N132" s="202"/>
      <c r="O132" s="208"/>
      <c r="P132" s="202"/>
      <c r="Q132" s="212" t="str">
        <f>+'[7]Phương Nam'!C124</f>
        <v>Vỏ máy và nguồn  ELEAD m-ATX Tower case 550w đồng bộ thương hiệu</v>
      </c>
      <c r="R132" s="202"/>
      <c r="S132" s="203"/>
      <c r="T132" s="202"/>
      <c r="U132" s="203"/>
      <c r="V132" s="202"/>
      <c r="W132" s="204"/>
      <c r="X132" s="202"/>
      <c r="Y132" s="205"/>
      <c r="Z132" s="202"/>
      <c r="AA132" s="202"/>
      <c r="AB132" s="199"/>
    </row>
    <row r="133" spans="1:28" ht="54.75" customHeight="1">
      <c r="A133" s="184" t="str">
        <f>IF(G133="","",SUBTOTAL(3,$G$6:G133))</f>
        <v/>
      </c>
      <c r="B133" s="206" t="str">
        <f>IF(F133="","",SUBTOTAL(3,$F$6:F133))</f>
        <v/>
      </c>
      <c r="C133" s="196"/>
      <c r="D133" s="207"/>
      <c r="E133" s="198"/>
      <c r="F133" s="199"/>
      <c r="G133" s="199"/>
      <c r="H133" s="200"/>
      <c r="I133" s="211"/>
      <c r="J133" s="202"/>
      <c r="K133" s="220"/>
      <c r="L133" s="202"/>
      <c r="M133" s="208"/>
      <c r="N133" s="202"/>
      <c r="O133" s="208"/>
      <c r="P133" s="202"/>
      <c r="Q133" s="212" t="str">
        <f>+'[7]Phương Nam'!C125</f>
        <v>Màn hình: FPT Elead  21.5" LED (Kính thước: 21.5", Độ phân giải: 1920 x 1080, Tỷ lệ tương phản động (DCR): 180.000.000:1, Góc nhìn: 170°/160°, Số màu hiển thị: 16.7M Sản phẩm có sử dụng công nghệ LBL(Low Blue Light)"</v>
      </c>
      <c r="R133" s="202"/>
      <c r="S133" s="203"/>
      <c r="T133" s="202"/>
      <c r="U133" s="203"/>
      <c r="V133" s="202"/>
      <c r="W133" s="204"/>
      <c r="X133" s="202"/>
      <c r="Y133" s="205"/>
      <c r="Z133" s="202"/>
      <c r="AA133" s="202"/>
      <c r="AB133" s="199"/>
    </row>
    <row r="134" spans="1:28">
      <c r="A134" s="184" t="str">
        <f>IF(G134="","",SUBTOTAL(3,$G$6:G134))</f>
        <v/>
      </c>
      <c r="B134" s="206" t="str">
        <f>IF(F134="","",SUBTOTAL(3,$F$6:F134))</f>
        <v/>
      </c>
      <c r="C134" s="196"/>
      <c r="D134" s="207"/>
      <c r="E134" s="198"/>
      <c r="F134" s="199"/>
      <c r="G134" s="199"/>
      <c r="H134" s="200"/>
      <c r="I134" s="211"/>
      <c r="J134" s="202"/>
      <c r="K134" s="220"/>
      <c r="L134" s="202"/>
      <c r="M134" s="208"/>
      <c r="N134" s="202"/>
      <c r="O134" s="208"/>
      <c r="P134" s="202"/>
      <c r="Q134" s="212" t="str">
        <f>+'[7]Phương Nam'!C126</f>
        <v>Bàn phím tiêu chuẩn FPT Elead USB (đồng bộ thương hiệu với thân máy)</v>
      </c>
      <c r="R134" s="202"/>
      <c r="S134" s="203"/>
      <c r="T134" s="202"/>
      <c r="U134" s="203"/>
      <c r="V134" s="202"/>
      <c r="W134" s="204"/>
      <c r="X134" s="202"/>
      <c r="Y134" s="205"/>
      <c r="Z134" s="202"/>
      <c r="AA134" s="202"/>
      <c r="AB134" s="199"/>
    </row>
    <row r="135" spans="1:28" ht="25.5">
      <c r="A135" s="184" t="str">
        <f>IF(G135="","",SUBTOTAL(3,$G$6:G135))</f>
        <v/>
      </c>
      <c r="B135" s="206" t="str">
        <f>IF(F135="","",SUBTOTAL(3,$F$6:F135))</f>
        <v/>
      </c>
      <c r="C135" s="196"/>
      <c r="D135" s="207"/>
      <c r="E135" s="198"/>
      <c r="F135" s="199"/>
      <c r="G135" s="199"/>
      <c r="H135" s="200"/>
      <c r="I135" s="211"/>
      <c r="J135" s="202"/>
      <c r="K135" s="220"/>
      <c r="L135" s="202"/>
      <c r="M135" s="208"/>
      <c r="N135" s="202"/>
      <c r="O135" s="208"/>
      <c r="P135" s="202"/>
      <c r="Q135" s="212" t="str">
        <f>+'[7]Phương Nam'!C127</f>
        <v>Chuột FPT ELEAD 2-button Mouse Optical (đồng bộ thương hiệu với thân máy)</v>
      </c>
      <c r="R135" s="202"/>
      <c r="S135" s="203"/>
      <c r="T135" s="202"/>
      <c r="U135" s="203"/>
      <c r="V135" s="202"/>
      <c r="W135" s="204"/>
      <c r="X135" s="202"/>
      <c r="Y135" s="205"/>
      <c r="Z135" s="202"/>
      <c r="AA135" s="202"/>
      <c r="AB135" s="199"/>
    </row>
    <row r="136" spans="1:28">
      <c r="A136" s="184" t="str">
        <f>IF(G136="","",SUBTOTAL(3,$G$6:G136))</f>
        <v/>
      </c>
      <c r="B136" s="206" t="str">
        <f>IF(F136="","",SUBTOTAL(3,$F$6:F136))</f>
        <v/>
      </c>
      <c r="C136" s="196"/>
      <c r="D136" s="207"/>
      <c r="E136" s="198"/>
      <c r="F136" s="199"/>
      <c r="G136" s="199"/>
      <c r="H136" s="200"/>
      <c r="I136" s="211"/>
      <c r="J136" s="202"/>
      <c r="K136" s="220"/>
      <c r="L136" s="202"/>
      <c r="M136" s="208"/>
      <c r="N136" s="202"/>
      <c r="O136" s="208"/>
      <c r="P136" s="202"/>
      <c r="Q136" s="212" t="str">
        <f>+'[7]Phương Nam'!C128</f>
        <v xml:space="preserve">Bảo hành 2-year warranty </v>
      </c>
      <c r="R136" s="202"/>
      <c r="S136" s="203"/>
      <c r="T136" s="202"/>
      <c r="U136" s="203"/>
      <c r="V136" s="202"/>
      <c r="W136" s="204"/>
      <c r="X136" s="202"/>
      <c r="Y136" s="205"/>
      <c r="Z136" s="202"/>
      <c r="AA136" s="202"/>
      <c r="AB136" s="199"/>
    </row>
    <row r="137" spans="1:28">
      <c r="A137" s="184" t="str">
        <f>IF(G137="","",SUBTOTAL(3,$G$6:G137))</f>
        <v/>
      </c>
      <c r="B137" s="206" t="str">
        <f>IF(F137="","",SUBTOTAL(3,$F$6:F137))</f>
        <v/>
      </c>
      <c r="C137" s="196"/>
      <c r="D137" s="207"/>
      <c r="E137" s="198"/>
      <c r="F137" s="199"/>
      <c r="G137" s="199"/>
      <c r="H137" s="200"/>
      <c r="I137" s="211"/>
      <c r="J137" s="202"/>
      <c r="K137" s="220"/>
      <c r="L137" s="202"/>
      <c r="M137" s="208"/>
      <c r="N137" s="202"/>
      <c r="O137" s="208"/>
      <c r="P137" s="202"/>
      <c r="Q137" s="212" t="str">
        <f>+'[7]Phương Nam'!C129</f>
        <v>Hệ điều hành FREE DOS</v>
      </c>
      <c r="R137" s="202"/>
      <c r="S137" s="203"/>
      <c r="T137" s="202"/>
      <c r="U137" s="203"/>
      <c r="V137" s="202"/>
      <c r="W137" s="204"/>
      <c r="X137" s="202"/>
      <c r="Y137" s="205"/>
      <c r="Z137" s="202"/>
      <c r="AA137" s="202"/>
      <c r="AB137" s="199"/>
    </row>
    <row r="138" spans="1:28" ht="409.5">
      <c r="A138" s="184">
        <f>IF(G138="","",SUBTOTAL(3,$G$6:G138))</f>
        <v>42</v>
      </c>
      <c r="B138" s="206">
        <f>IF(F138="","",SUBTOTAL(3,$F$6:F138))</f>
        <v>42</v>
      </c>
      <c r="C138" s="196">
        <f>+C123+1</f>
        <v>12</v>
      </c>
      <c r="D138" s="207" t="s">
        <v>3011</v>
      </c>
      <c r="E138" s="198"/>
      <c r="F138" s="199">
        <v>39</v>
      </c>
      <c r="G138" s="199" t="s">
        <v>126</v>
      </c>
      <c r="H138" s="200" t="s">
        <v>3012</v>
      </c>
      <c r="I138" s="211" t="str">
        <f>+'[7]Giáo dục 123'!F73</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J138" s="202">
        <f>+'[7]Anh Em'!I79</f>
        <v>97308000</v>
      </c>
      <c r="K138" s="208" t="str">
        <f>+'[7]Anh Em'!D79</f>
        <v>Bao gồm:</v>
      </c>
      <c r="L138" s="202">
        <f>+'[7]VN DTL'!I65</f>
        <v>95400000</v>
      </c>
      <c r="M138" s="208"/>
      <c r="N138" s="202">
        <f>+[7]Pacific!I70</f>
        <v>97891800</v>
      </c>
      <c r="O138" s="208"/>
      <c r="P138" s="202">
        <f>+'[7]Phương Nam'!H130</f>
        <v>196431300</v>
      </c>
      <c r="Q138" s="212" t="str">
        <f>+'[7]Phương Nam'!C130</f>
        <v>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v>
      </c>
      <c r="R138" s="202">
        <f>+'[7]Quang Anh'!H127</f>
        <v>196431300</v>
      </c>
      <c r="S138" s="203"/>
      <c r="T138" s="202">
        <f>+'[7]Viễn Thông'!H128</f>
        <v>190710000</v>
      </c>
      <c r="U138" s="203"/>
      <c r="V138" s="202">
        <f>+'[7]Giáo dục 123'!K73</f>
        <v>66790000</v>
      </c>
      <c r="W138" s="213" t="str">
        <f>+'[7]Giáo dục 123'!F73</f>
        <v>1. Máy xử lý dữ liệu tự động của giáo viên: Cho phép mở rộng tối đa 192 học viên, hiển thị trên màn hình LCD cảm ứng; Bộ điều khiển giáo viên có chức năng khuếch đại và xử lý tín hiệu truyền đến các máy học viên; Bộ đọc và ghi bài giảng của giáo viên thông qua cổng USB; Sử dụng kết nối độc lặp với các thiết bị học viên thông quan mạng LAN mà không cần máy tính; Hoạt động độc lập hoặc kết hợp cùng máy tính giáo viên có cài đặt phần mềm; Nguồn nuôi 15VDC / 2A; Cổng kết nối đầu vào: 3 cổng VGA in (máy tính, đầu đĩa DVD, máy chiếu vật thể...) ; Cổng kết nối đầu ra: 2 cổng VGA out (màn hình máy tính, máy chiếu, bộ chia VGA...); Cổng điều khiển: 2 cổng RS232 (kết nối bộ ghi chính); Mạng LAN: cổng RJ45; Âm thanh vào: 3 cổng Audio in; Âm thanh ra: 2 cổng Audio out; Micro in x 01; Tích hợp cổng USB; 12 phím điều khiển chức năng: Chuyển đổi giữa giáo viên và học viên và các thiết bị vào ra
2. Phần mềm: Giáo viên sử dụng microphone để hướng dẫn và giảng dạy các bài giảng tới học sinh; Có giao diện thể hiện các vị trí của học sinh trong lớp: Có thể đặt tên hoặc theo địa chỉ IP hoặc vị trí ngồi của học viên; Có thể kết nối tới khối thiết bị của học sinh để truyền âm thanh từ giáo viên tới một học sinh, một nhóm học sinh bất kỳ hoặc truyền cho cả lớp; Có thể kết nối tới khối thiết bị điều khiển của học sinh để truyền âm thanh từ một học sinh bất kỳ trong lớp học tới một học sinh khác hoặc một nhóm học sinh; Có thể tạo nhiều kênh âm thanh độc lập để học sinh lựa chọn và luyện nghe: Tối đa 8 kênh; G.viên có soạn các bài thi và thực hiện các bài thi, kiểm tra trắc nghiệm; G.viên có thể chỉ định từ 1 đến 4 học sinh phát biểu trước cả lớp; G.viên có thể giám sát được các cuộc thảo luận của học sinh; G.viên có thể chỉ định 1 đến 4 học sinh dịch bài đồng thời cùng một lúc; Các học sinh có thể nghe và làm bài kiểm tra chính tả bằng bàn phím P/S2; Có 8 kênh đa phương tiện mở cho học sinh nghe một các tự do. G.viên cũng có thể chỉ định kênh để sinh viên nghe theo quy định; G.viên có thể chia lớp học thành nhiều nhóm có 4, 6, 8 học viên thực hiện đồng thời; Chức năng kiểm tra không cần giấy. Học sinh có thể làm bài kiểm tra thông qua phần mềm này mà không cần giấy. Kết quả sẽ được phân tích và in ra theo thời gian thực; G.viên có thể làm một bài đánh giá trực tuyến để khảo sát ý kiến của học sinh về một vấn đề hay câu hỏi nào đó. 
3. Bộ nguồn chính: Hệ thống nguồn cung cấp cho tât cả thiết bị
Có chức năng biến áp từ 220V đầu vào thành 12V đầu ra để cung cấp cho các thiết bị. Đảm bảo yêu cầu an toàn điện cho lớp học 
Input voltage: 220V/110V; Output voltage: 12V 
4. Bộ chuyển mạch Ethernet: Tạo thành mạng nội bộ
5. Bộ ghi: Máy ghi của giáo viên 
- Mã sản phẩm: EX350; Nhà sản xuất: EXSOFT; Xuất xứ: Trung Quốc</v>
      </c>
      <c r="X138" s="202">
        <f>+'[7]Minh Hoàng'!G89</f>
        <v>74797000</v>
      </c>
      <c r="Y138" s="238" t="str">
        <f>+'[7]Minh Hoàng'!F89</f>
        <v xml:space="preserve">Khối điều khiển trung tâm của Hệ thống, Model: ATT-7240
v  Chức năng quản lý của giáo viên:
Giáo viên tạo tên đăng nhập-Username, và mật khẩu - Password riêng cho mình tạo nguồn dữ liệu để giảng dạy.
Giáo viên tạo lớp và danh sách học sinh để giảng dạy.
Chức năng điểm danh học sinh nghỉ hoặc đi muộn khi vào lớp, danh sách sẽ được lưu lại vào cơ sở dữ liệu.
Có chức năng truy xuất (export) và truy cập (import) dữ liệu dưới định dạng Text (*.txt) hoặc Exel (*.xls) 
v  Chế độ chia nhóm đàm thoại:
v  Chế độ chia nhóm giảng bài.
v  Chức năng kiểm tra:
v  Chức năng đàm thoại mẫu:
v  Chức năng tải các tệp âm thanh:
v  Quản lý cơ sở dữ liệu: Giáo viên sẽ có một tài khoản riêng để lưu trữ cơ sở dữ liệu riêng của mình, trong cơ sở dữ liệu có thông tin học sinh của từng lớp học do giang viên nhập vào; Quản lý về học sinh nghỉ học hay đi trễ giờ học….
v  Chức năng điện thoại:
v  Thi trắc nghiệm:
v  Chức năng giáo viên quản lý lớp học, sơ đồ lớp học, thiết lập danh sách học sinh trong lớp học:
v  Chức năng hỗ trợ từ yêu cầu trợ giúp của học:
Chức năng này có tác dụng là giáo viên sẽ hỗ trợ học sinh khi học sinh có yêu cầu hỗ trợ giáo viên trợ giúp trong quá trình thực hành bào của mình, hay trong khi giáo viên giảng bài;
v  Chức năng truyền phát giọng nói giáo viên:
Chức năng này có tác dụng là giáo viên sẽ phát giọng nói cả mình đến một học sinh, một nhóm học sinh hay tất cả các học sinh trong lớp thông qua Microphone của mình;
v  Chức năng truyền phát Video/ Audio:
v  Chức năng định dạng môi khi học sinh thực hành nói:
Chức năng này có tác dụng là giúp cho hệ thống có thể xác định được học sinh phát âm – Chức năng này áp dụng được khi hệ thống được bổ sung Camera theo dõi miêng của học sinh khi thực tập nói hay phát âm.
v  Chức năng hội nghị quốc tế:
v  Chức năng phân nhóm lớp học:
v  Chức năng điều hành nộ thu phát tín hiệu của học sinh:
v  Chức năng tự học của học sinh:
v  Chức năng bố trí phân nhóm lớp học:
v  Chức năng bố cục nhóm đặc biệt:
v  Chức năng theo dõi/ giám sát học sinh trong lớp học:
v  Chức năng điểm danh học sinh trong lớp học:
v  Chức năng đối thoại giữa các học sinh:
v  Bố trí tham gia thực hành và làm mẫu cho nhóm học sinh:
v  Bố trí nhóm và gán nguồn âm thanh cho từng nhóm học sinh:
v  Chức năng tự lựa chọn nghe nguồn âm thanh của học sinh:
v  Chức năng gọi điện của học sinh:
v  Chức năng giám sát học sinh:
Chức năng này có tác dụng là giúp giáo viên giám sát các học sinh ở chức năng điện thoại với nhau;
v  Chức năng đối thoại của học sinh:
v  Bố cục bài thi cho học sinh:
v  Phát hành câu hòi cho bài thi và thu thập câu trả lời bài thi của học sinh:
v  Bảng báo cáo kết quả thi của học sinh:
v  Bảng phân tích kết quả học tập của học sinh:
v  Chức năng Hội thảo Quốc tế:
v  Chức năng Kiosk phiên dịch :
v  Chức năng sao lưu, bảo toàn dữ liệu:
Sản xuất: năm 2023
Xuất xứ: Đài Loan
</v>
      </c>
      <c r="Z138" s="202">
        <f t="shared" si="0"/>
        <v>66790000</v>
      </c>
      <c r="AA138" s="202">
        <f t="shared" si="1"/>
        <v>2604810000</v>
      </c>
      <c r="AB138" s="199"/>
    </row>
    <row r="139" spans="1:28" ht="157.5">
      <c r="A139" s="184" t="str">
        <f>IF(G139="","",SUBTOTAL(3,$G$6:G139))</f>
        <v/>
      </c>
      <c r="B139" s="206" t="str">
        <f>IF(F139="","",SUBTOTAL(3,$F$6:F139))</f>
        <v/>
      </c>
      <c r="C139" s="196"/>
      <c r="D139" s="207"/>
      <c r="E139" s="198"/>
      <c r="F139" s="199"/>
      <c r="G139" s="199"/>
      <c r="H139" s="200"/>
      <c r="I139" s="211"/>
      <c r="J139" s="202"/>
      <c r="K139" s="201" t="str">
        <f>+'[7]Anh Em'!D80</f>
        <v>Có chức năng quản lý lớp học, sắp xếp và giảng dạy, toàn bộ hệ thống hoạt động dưới sử điều khiển của máy xử lý dữ liệu của giáo viên
Quản lý chức năng nghe, nói, kiểm tra và quản lý học viên
Thông số kỹ thuật:
Tần số đáp ứng : 40-125000 Hz
Tỷ lệ tín hiệu/nhiễu : ≥60 dB
Độ méo của tín hiệu : ≤0.5%
Độ giao tiếp chéo : ≥55 dB
Bảo hành: 12 tháng</v>
      </c>
      <c r="L139" s="202"/>
      <c r="M139" s="208"/>
      <c r="N139" s="202"/>
      <c r="O139" s="208"/>
      <c r="P139" s="202"/>
      <c r="Q139" s="203"/>
      <c r="R139" s="202"/>
      <c r="S139" s="203"/>
      <c r="T139" s="202"/>
      <c r="U139" s="203"/>
      <c r="V139" s="202"/>
      <c r="W139" s="204"/>
      <c r="X139" s="202"/>
      <c r="Y139" s="238" t="str">
        <f>+'[7]Minh Hoàng'!F92</f>
        <v xml:space="preserve">Card âm thanh KTS kết nối được với 02 học viên, Model: RT-452-7240
Khối điều khiển của giáo viên có các chức năng ghi âm 
Chạy các đoạn âm thanh đã ghi âm 
Thay đổi tốc độ chạy file
Kết nối với máy tính qua cổng USB.
Bảo hành: 12 tháng
Sản xuất: năm 2023
Xuất xứ: Đài Loan
</v>
      </c>
      <c r="Z139" s="202"/>
      <c r="AA139" s="202"/>
      <c r="AB139" s="199"/>
    </row>
    <row r="140" spans="1:28" ht="126">
      <c r="A140" s="184" t="str">
        <f>IF(G140="","",SUBTOTAL(3,$G$6:G140))</f>
        <v/>
      </c>
      <c r="B140" s="206" t="str">
        <f>IF(F140="","",SUBTOTAL(3,$F$6:F140))</f>
        <v/>
      </c>
      <c r="C140" s="196"/>
      <c r="D140" s="207"/>
      <c r="E140" s="198"/>
      <c r="F140" s="199"/>
      <c r="G140" s="199"/>
      <c r="H140" s="200"/>
      <c r="I140" s="211"/>
      <c r="J140" s="202"/>
      <c r="K140" s="208" t="str">
        <f>+'[7]Anh Em'!D81</f>
        <v>Bộ nguồn cung cấp nguồn điện cho toàn bộ máy giáo viên và máy học sinh hoạt động
Điện áp đầu vào: AC 110-220V±10%, 50/60Hz
"Điện áp đầu ra: DC +12V / 22A/40A 
06 DC output"
Công suất đẩu ra: 400W/700W
Độ ẩm vận hành: ±85%
Bảo hành: 12 tháng</v>
      </c>
      <c r="L140" s="202"/>
      <c r="M140" s="208"/>
      <c r="N140" s="202"/>
      <c r="O140" s="208"/>
      <c r="P140" s="202"/>
      <c r="Q140" s="203"/>
      <c r="R140" s="202"/>
      <c r="S140" s="203"/>
      <c r="T140" s="202"/>
      <c r="U140" s="203"/>
      <c r="V140" s="202"/>
      <c r="W140" s="204"/>
      <c r="X140" s="202"/>
      <c r="Y140" s="238" t="str">
        <f>+'[7]Minh Hoàng'!F93</f>
        <v>Bộ thu phát tín hiệu dành riêng cho giáo viên, Model: ATT-285  
Khối điều khiển của giáo viên có các chức năng ghi âm  
Chạy các đoạn âm thanh đã ghi âm  
Thay đổi tốc độ chạy file 
Kết nối với máy tính qua cổng USB. 
Năm sản xuất: 2023
Xuất xứ: Đài Loan</v>
      </c>
      <c r="Z140" s="202"/>
      <c r="AA140" s="202"/>
      <c r="AB140" s="199"/>
    </row>
    <row r="141" spans="1:28" ht="409.5">
      <c r="A141" s="184" t="str">
        <f>IF(G141="","",SUBTOTAL(3,$G$6:G141))</f>
        <v/>
      </c>
      <c r="B141" s="206" t="str">
        <f>IF(F141="","",SUBTOTAL(3,$F$6:F141))</f>
        <v/>
      </c>
      <c r="C141" s="196"/>
      <c r="D141" s="207"/>
      <c r="E141" s="198"/>
      <c r="F141" s="199"/>
      <c r="G141" s="199"/>
      <c r="H141" s="200"/>
      <c r="I141" s="211"/>
      <c r="J141" s="202"/>
      <c r="K141" s="201" t="str">
        <f>+'[7]Anh Em'!D82</f>
        <v>Có thể thay thế cho máy tính của giáo viên để quản lý hệ thống, đồng thời có thể kết hợp với máy tính của giáo viên để nhận diện quản lý kép tới hệ thống, nhờ đó hệ thống vẫn có thể hoạt động hiệu quả nếu máy tính giáo viên gặp trục trặc.
Hệ thống phím chức năng để quản lý và giảng dậy và hiệu chỉnh tín hiệu đầu ra của máy giáo viên
Ngôn ngữ hiển thị: Tiếng Trung, Tiếng Anh
Màn hình hiển thị LCD 5 inchs , độ phân giải cao
04 phím chuyển đổi âm thanh vào của hệ thống
02 phím chọn kênh thiết bị đọc và ghi tín hiệu
Phím điều chỉnh âm lượng , nút tắt mở và ghi âm
Phím mở ngõ ra âm thanh loa thùng
20 Phím để chuyển đổi kết nối giữa giáo viên và học sinh , học sinh với học sinh
12 Phím chương trình của hệ thống
Thông số kỹ thuật:
01 cổng (RC- RS-232) 9pin D-Sub conector kết nối với máy giáo viên
Nguồn điện : AC – 12V 50/60Hz
Công suất tiêu thụ 250W ( max)
Ngõ vào :monitor Digital line Input
Ngõ ra: program Digital line out put 16bit
Tần số đáp ứng audio 10 ~ 100KHz
Tần số video RGB 60~ 130MHz
Kích thước 220 x 322x 50 (rộng x dài x cao mm)
Bảo hành: 12 tháng</v>
      </c>
      <c r="L141" s="202"/>
      <c r="M141" s="208"/>
      <c r="N141" s="202"/>
      <c r="O141" s="208"/>
      <c r="P141" s="202"/>
      <c r="Q141" s="203"/>
      <c r="R141" s="202"/>
      <c r="S141" s="203"/>
      <c r="T141" s="202"/>
      <c r="U141" s="203"/>
      <c r="V141" s="202"/>
      <c r="W141" s="204"/>
      <c r="X141" s="202"/>
      <c r="Y141" s="238" t="str">
        <f>+'[7]Minh Hoàng'!F94</f>
        <v>Tai nghe và Micro cho giáo viên, Model: HD-950V
Loại loa nam châm từ tính: đường kính 40mm
Đầu cắm: có 2 đầu jack cắm kiểu pins đường kính 3.5mm
Trọng lượng xấp xỉ 145 grs (không kể dây kết nối tín hiệu)
Micro loại khử tập âm</v>
      </c>
      <c r="Z141" s="202"/>
      <c r="AA141" s="202"/>
      <c r="AB141" s="199"/>
    </row>
    <row r="142" spans="1:28" ht="236.25">
      <c r="A142" s="184" t="str">
        <f>IF(G142="","",SUBTOTAL(3,$G$6:G142))</f>
        <v/>
      </c>
      <c r="B142" s="206" t="str">
        <f>IF(F142="","",SUBTOTAL(3,$F$6:F142))</f>
        <v/>
      </c>
      <c r="C142" s="196"/>
      <c r="D142" s="207"/>
      <c r="E142" s="198"/>
      <c r="F142" s="199"/>
      <c r="G142" s="199"/>
      <c r="H142" s="200"/>
      <c r="I142" s="211"/>
      <c r="J142" s="202"/>
      <c r="K142" s="201" t="str">
        <f>+'[7]Anh Em'!D83</f>
        <v>Tai nghe âm thanh nổi trung thực – sống động, phù hợp cho hội họp trực tuyến, đào tạo và học ngoại ngữ.….
- Dây nối chất lượng cao, được thiết kế hiện đại.
- Giảm tối đa tạp âm vào míc.
Thông số kỹ thuật:
Tai nghe:
Kháng trở : 8-32Ω
Độ nhạy : ≥108dB tại 1KHz, 1mW
Tần số  : 20~20000Hz
Míc:
Kháng trở : 2200 Ω
Độ nhạy : -45±2dB tại 1KHz, 1V/Pa
Tần số  : 200~5000Hz
Chiều dài dây cáp: 2m/ 2.4m                     
Bảo hành: 12 tháng</v>
      </c>
      <c r="L142" s="202"/>
      <c r="M142" s="208"/>
      <c r="N142" s="202"/>
      <c r="O142" s="208"/>
      <c r="P142" s="202"/>
      <c r="Q142" s="203"/>
      <c r="R142" s="202"/>
      <c r="S142" s="203"/>
      <c r="T142" s="202"/>
      <c r="U142" s="203"/>
      <c r="V142" s="202"/>
      <c r="W142" s="204"/>
      <c r="X142" s="202"/>
      <c r="Y142" s="205"/>
      <c r="Z142" s="202"/>
      <c r="AA142" s="202"/>
      <c r="AB142" s="199"/>
    </row>
    <row r="143" spans="1:28" ht="252">
      <c r="A143" s="184">
        <f>IF(G143="","",SUBTOTAL(3,$G$6:G143))</f>
        <v>43</v>
      </c>
      <c r="B143" s="206">
        <f>IF(F143="","",SUBTOTAL(3,$F$6:F143))</f>
        <v>43</v>
      </c>
      <c r="C143" s="196">
        <f>+C138+1</f>
        <v>13</v>
      </c>
      <c r="D143" s="207" t="s">
        <v>213</v>
      </c>
      <c r="E143" s="198"/>
      <c r="F143" s="199">
        <v>36</v>
      </c>
      <c r="G143" s="199" t="s">
        <v>126</v>
      </c>
      <c r="H143" s="200" t="s">
        <v>214</v>
      </c>
      <c r="I143" s="200" t="str">
        <f>+'[7]VN DTL'!F70</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J143" s="202">
        <f>+'[7]Anh Em'!I84</f>
        <v>3519000</v>
      </c>
      <c r="K143" s="201" t="str">
        <f>+'[7]Anh Em'!D84</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L143" s="202">
        <f>+'[7]VN DTL'!I70</f>
        <v>3450000</v>
      </c>
      <c r="M143" s="208"/>
      <c r="N143" s="202">
        <f>+[7]Pacific!I75</f>
        <v>3540100</v>
      </c>
      <c r="O143" s="208"/>
      <c r="P143" s="202">
        <f>+'[7]Phương Nam'!H131</f>
        <v>6695000</v>
      </c>
      <c r="Q143" s="203" t="str">
        <f>+'[7]Phương Nam'!C131</f>
        <v>Thiết kế phù hợp để lắp đặt thiết bị dạy học ngoại ngữ dành cho giáo viên.</v>
      </c>
      <c r="R143" s="202">
        <f>+'[7]Quang Anh'!H128</f>
        <v>6695000</v>
      </c>
      <c r="S143" s="203"/>
      <c r="T143" s="202">
        <f>+'[7]Viễn Thông'!H129</f>
        <v>6500000</v>
      </c>
      <c r="U143" s="203"/>
      <c r="V143" s="202">
        <f>+'[7]Giáo dục 123'!K74</f>
        <v>3790000</v>
      </c>
      <c r="W143" s="209" t="str">
        <f>+'[7]Giáo dục 123'!F74</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X143" s="202">
        <f>+'[7]Minh Hoàng'!G95</f>
        <v>5265000</v>
      </c>
      <c r="Y143" s="210" t="str">
        <f>+'[7]Minh Hoàng'!F95</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Z143" s="202">
        <f t="shared" si="0"/>
        <v>3450000</v>
      </c>
      <c r="AA143" s="202">
        <f t="shared" si="1"/>
        <v>124200000</v>
      </c>
      <c r="AB143" s="199"/>
    </row>
    <row r="144" spans="1:28" ht="315">
      <c r="A144" s="184">
        <f>IF(G144="","",SUBTOTAL(3,$G$6:G144))</f>
        <v>44</v>
      </c>
      <c r="B144" s="206">
        <f>IF(F144="","",SUBTOTAL(3,$F$6:F144))</f>
        <v>44</v>
      </c>
      <c r="C144" s="196">
        <f t="shared" si="5"/>
        <v>14</v>
      </c>
      <c r="D144" s="207" t="s">
        <v>216</v>
      </c>
      <c r="E144" s="198" t="s">
        <v>3013</v>
      </c>
      <c r="F144" s="199">
        <v>996</v>
      </c>
      <c r="G144" s="199" t="s">
        <v>126</v>
      </c>
      <c r="H144" s="200" t="s">
        <v>218</v>
      </c>
      <c r="I144" s="200" t="str">
        <f>+'[7]VN DTL'!F71</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
      <c r="J144" s="202">
        <f>+'[7]Anh Em'!I85</f>
        <v>3519000</v>
      </c>
      <c r="K144" s="201" t="str">
        <f>+'[7]Anh Em'!D85</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L144" s="202">
        <f>+'[7]VN DTL'!I71</f>
        <v>3450000</v>
      </c>
      <c r="M144" s="208"/>
      <c r="N144" s="202">
        <f>+[7]Pacific!I76</f>
        <v>3540100</v>
      </c>
      <c r="O144" s="208"/>
      <c r="P144" s="202">
        <f>+'[7]Phương Nam'!H132</f>
        <v>4120000</v>
      </c>
      <c r="Q144" s="203" t="str">
        <f>+'[7]Phương Nam'!C132</f>
        <v>Thiết kế phù hợp để lắp đặt thiết bị dạy học ngoại ngữ dành cho học sinh.</v>
      </c>
      <c r="R144" s="202">
        <f>+'[7]Quang Anh'!H129</f>
        <v>4120000</v>
      </c>
      <c r="S144" s="203"/>
      <c r="T144" s="202">
        <f>+'[7]Viễn Thông'!H130</f>
        <v>4000000</v>
      </c>
      <c r="U144" s="203"/>
      <c r="V144" s="202">
        <f>+'[7]Giáo dục 123'!K75</f>
        <v>2520000</v>
      </c>
      <c r="W144" s="209" t="str">
        <f>+'[7]Giáo dục 123'!F75</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X144" s="202">
        <f>+'[7]Minh Hoàng'!G96</f>
        <v>4523000</v>
      </c>
      <c r="Y144" s="210" t="str">
        <f>+'[7]Minh Hoàng'!F96</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Z144" s="202">
        <f t="shared" si="0"/>
        <v>2520000</v>
      </c>
      <c r="AA144" s="202">
        <f t="shared" si="1"/>
        <v>2509920000</v>
      </c>
      <c r="AB144" s="199"/>
    </row>
    <row r="145" spans="1:28" s="218" customFormat="1" ht="63">
      <c r="A145" s="184" t="str">
        <f>IF(G145="","",SUBTOTAL(3,$G$6:G145))</f>
        <v/>
      </c>
      <c r="B145" s="206" t="str">
        <f>IF(F145="","",SUBTOTAL(3,$F$6:F145))</f>
        <v/>
      </c>
      <c r="C145" s="215" t="s">
        <v>2436</v>
      </c>
      <c r="D145" s="216" t="s">
        <v>3082</v>
      </c>
      <c r="E145" s="197"/>
      <c r="F145" s="199"/>
      <c r="G145" s="199"/>
      <c r="H145" s="200"/>
      <c r="I145" s="200"/>
      <c r="J145" s="202"/>
      <c r="K145" s="208"/>
      <c r="L145" s="200"/>
      <c r="M145" s="201"/>
      <c r="N145" s="200"/>
      <c r="O145" s="201"/>
      <c r="P145" s="202"/>
      <c r="Q145" s="203"/>
      <c r="R145" s="202"/>
      <c r="S145" s="203"/>
      <c r="T145" s="202"/>
      <c r="U145" s="203"/>
      <c r="V145" s="202"/>
      <c r="W145" s="204"/>
      <c r="X145" s="202"/>
      <c r="Y145" s="205"/>
      <c r="Z145" s="202"/>
      <c r="AA145" s="202"/>
      <c r="AB145" s="186"/>
    </row>
    <row r="146" spans="1:28" ht="78.75">
      <c r="A146" s="184" t="str">
        <f>IF(G146="","",SUBTOTAL(3,$G$6:G146))</f>
        <v/>
      </c>
      <c r="B146" s="206" t="str">
        <f>IF(F146="","",SUBTOTAL(3,$F$6:F146))</f>
        <v/>
      </c>
      <c r="C146" s="196"/>
      <c r="D146" s="240" t="s">
        <v>3083</v>
      </c>
      <c r="E146" s="198"/>
      <c r="F146" s="199"/>
      <c r="G146" s="199"/>
      <c r="H146" s="200"/>
      <c r="I146" s="200"/>
      <c r="J146" s="202"/>
      <c r="K146" s="208"/>
      <c r="L146" s="200"/>
      <c r="M146" s="201"/>
      <c r="N146" s="200"/>
      <c r="O146" s="201"/>
      <c r="P146" s="202"/>
      <c r="Q146" s="203"/>
      <c r="R146" s="202"/>
      <c r="S146" s="203"/>
      <c r="T146" s="202"/>
      <c r="U146" s="203"/>
      <c r="V146" s="202"/>
      <c r="W146" s="204"/>
      <c r="X146" s="202"/>
      <c r="Y146" s="205"/>
      <c r="Z146" s="202"/>
      <c r="AA146" s="202"/>
      <c r="AB146" s="199"/>
    </row>
    <row r="147" spans="1:28" ht="409.5" customHeight="1">
      <c r="A147" s="242">
        <f>IF(G147="","",SUBTOTAL(3,$G$6:G147))</f>
        <v>45</v>
      </c>
      <c r="B147" s="206">
        <f>IF(F147="","",SUBTOTAL(3,$F$6:F147))</f>
        <v>45</v>
      </c>
      <c r="C147" s="196">
        <f>+C144+1</f>
        <v>15</v>
      </c>
      <c r="D147" s="207" t="s">
        <v>3014</v>
      </c>
      <c r="E147" s="198"/>
      <c r="F147" s="199">
        <v>0</v>
      </c>
      <c r="G147" s="199" t="s">
        <v>126</v>
      </c>
      <c r="H147" s="200" t="s">
        <v>3015</v>
      </c>
      <c r="I147" s="200" t="str">
        <f>+'[7]Minh Hoàng'!F99</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J147" s="202"/>
      <c r="K147" s="201"/>
      <c r="L147" s="200"/>
      <c r="M147" s="201"/>
      <c r="N147" s="200"/>
      <c r="O147" s="201"/>
      <c r="P147" s="202"/>
      <c r="Q147" s="203"/>
      <c r="R147" s="202"/>
      <c r="S147" s="203"/>
      <c r="T147" s="202"/>
      <c r="U147" s="203"/>
      <c r="V147" s="202"/>
      <c r="W147" s="204"/>
      <c r="X147" s="202">
        <f>+'[7]Minh Hoàng'!G99</f>
        <v>88202000</v>
      </c>
      <c r="Y147" s="210" t="str">
        <f>+'[7]Minh Hoàng'!F99</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Z147" s="202">
        <f t="shared" si="0"/>
        <v>88202000</v>
      </c>
      <c r="AA147" s="202">
        <f t="shared" si="1"/>
        <v>0</v>
      </c>
      <c r="AB147" s="199"/>
    </row>
    <row r="148" spans="1:28" ht="188.25" customHeight="1">
      <c r="A148" s="242">
        <f>IF(G148="","",SUBTOTAL(3,$G$6:G148))</f>
        <v>46</v>
      </c>
      <c r="B148" s="206">
        <f>IF(F148="","",SUBTOTAL(3,$F$6:F148))</f>
        <v>46</v>
      </c>
      <c r="C148" s="196">
        <f>+C147+1</f>
        <v>16</v>
      </c>
      <c r="D148" s="207" t="s">
        <v>3008</v>
      </c>
      <c r="E148" s="198"/>
      <c r="F148" s="199">
        <v>0</v>
      </c>
      <c r="G148" s="199" t="s">
        <v>126</v>
      </c>
      <c r="H148" s="200" t="s">
        <v>3016</v>
      </c>
      <c r="I148" s="200"/>
      <c r="J148" s="202"/>
      <c r="K148" s="208"/>
      <c r="L148" s="202">
        <f>+'[7]VN DTL'!I75</f>
        <v>3577500</v>
      </c>
      <c r="M148" s="208"/>
      <c r="N148" s="200"/>
      <c r="O148" s="201"/>
      <c r="P148" s="202"/>
      <c r="Q148" s="203"/>
      <c r="R148" s="202"/>
      <c r="S148" s="203"/>
      <c r="T148" s="202"/>
      <c r="U148" s="203"/>
      <c r="V148" s="202"/>
      <c r="W148" s="204"/>
      <c r="X148" s="202">
        <f>+'[7]Minh Hoàng'!G106</f>
        <v>20122000</v>
      </c>
      <c r="Y148" s="205"/>
      <c r="Z148" s="202">
        <f t="shared" si="0"/>
        <v>3577500</v>
      </c>
      <c r="AA148" s="202">
        <f t="shared" si="1"/>
        <v>0</v>
      </c>
      <c r="AB148" s="199"/>
    </row>
    <row r="149" spans="1:28" ht="306">
      <c r="A149" s="242">
        <f>IF(G149="","",SUBTOTAL(3,$G$6:G149))</f>
        <v>47</v>
      </c>
      <c r="B149" s="206">
        <f>IF(F149="","",SUBTOTAL(3,$F$6:F149))</f>
        <v>47</v>
      </c>
      <c r="C149" s="196">
        <f t="shared" ref="C149:C158" si="6">+C148+1</f>
        <v>17</v>
      </c>
      <c r="D149" s="207" t="s">
        <v>3005</v>
      </c>
      <c r="E149" s="198"/>
      <c r="F149" s="199">
        <v>0</v>
      </c>
      <c r="G149" s="199" t="s">
        <v>126</v>
      </c>
      <c r="H149" s="200" t="s">
        <v>3017</v>
      </c>
      <c r="I149" s="211" t="str">
        <f>+'[7]VN DTL'!F76</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149" s="200"/>
      <c r="K149" s="201"/>
      <c r="L149" s="202">
        <f>+'[7]VN DTL'!I76</f>
        <v>17160000</v>
      </c>
      <c r="M149" s="208"/>
      <c r="N149" s="200"/>
      <c r="O149" s="201"/>
      <c r="P149" s="202"/>
      <c r="Q149" s="203"/>
      <c r="R149" s="202"/>
      <c r="S149" s="203"/>
      <c r="T149" s="202"/>
      <c r="U149" s="203"/>
      <c r="V149" s="202"/>
      <c r="W149" s="204"/>
      <c r="X149" s="202">
        <f>+'[7]Minh Hoàng'!G109</f>
        <v>18293000</v>
      </c>
      <c r="Y149" s="205"/>
      <c r="Z149" s="202">
        <f t="shared" si="0"/>
        <v>17160000</v>
      </c>
      <c r="AA149" s="202">
        <f t="shared" si="1"/>
        <v>0</v>
      </c>
      <c r="AB149" s="199"/>
    </row>
    <row r="150" spans="1:28" ht="357">
      <c r="A150" s="242">
        <f>IF(G150="","",SUBTOTAL(3,$G$6:G150))</f>
        <v>48</v>
      </c>
      <c r="B150" s="206">
        <f>IF(F150="","",SUBTOTAL(3,$F$6:F150))</f>
        <v>48</v>
      </c>
      <c r="C150" s="196">
        <f t="shared" si="6"/>
        <v>18</v>
      </c>
      <c r="D150" s="207" t="s">
        <v>2866</v>
      </c>
      <c r="E150" s="198"/>
      <c r="F150" s="199">
        <v>0</v>
      </c>
      <c r="G150" s="199" t="s">
        <v>126</v>
      </c>
      <c r="H150" s="200" t="s">
        <v>3007</v>
      </c>
      <c r="I150" s="211" t="str">
        <f>+'[7]VN DTL'!F77</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
-Mã sản phẩm: EVD-12
- Xuất xứ: LAV/Trung Quốc</v>
      </c>
      <c r="J150" s="200"/>
      <c r="K150" s="201"/>
      <c r="L150" s="202">
        <f>+'[7]VN DTL'!I77</f>
        <v>12720000</v>
      </c>
      <c r="M150" s="208"/>
      <c r="N150" s="200"/>
      <c r="O150" s="201"/>
      <c r="P150" s="202"/>
      <c r="Q150" s="203"/>
      <c r="R150" s="202"/>
      <c r="S150" s="203"/>
      <c r="T150" s="202"/>
      <c r="U150" s="203"/>
      <c r="V150" s="202"/>
      <c r="W150" s="204"/>
      <c r="X150" s="202">
        <f>+'[7]Minh Hoàng'!G112</f>
        <v>8168000</v>
      </c>
      <c r="Y150" s="205"/>
      <c r="Z150" s="202">
        <f t="shared" ref="Z150:Z218" si="7">MIN(J150:X150)</f>
        <v>8168000</v>
      </c>
      <c r="AA150" s="202">
        <f t="shared" ref="AA150:AA218" si="8">+Z150*F150</f>
        <v>0</v>
      </c>
      <c r="AB150" s="199"/>
    </row>
    <row r="151" spans="1:28" ht="295.5" customHeight="1">
      <c r="A151" s="184">
        <f>IF(G151="","",SUBTOTAL(3,$G$6:G151))</f>
        <v>49</v>
      </c>
      <c r="B151" s="206">
        <f>IF(F151="","",SUBTOTAL(3,$F$6:F151))</f>
        <v>49</v>
      </c>
      <c r="C151" s="196">
        <f t="shared" si="6"/>
        <v>19</v>
      </c>
      <c r="D151" s="207" t="s">
        <v>3002</v>
      </c>
      <c r="E151" s="198"/>
      <c r="F151" s="199">
        <v>1</v>
      </c>
      <c r="G151" s="199" t="s">
        <v>126</v>
      </c>
      <c r="H151" s="200" t="s">
        <v>3003</v>
      </c>
      <c r="I151" s="200" t="str">
        <f>+'[7]Minh Hoàng'!F113</f>
        <v xml:space="preserve">Bộ học liệu điện tử Tiếng Anh </v>
      </c>
      <c r="J151" s="202">
        <f>+'[7]Anh Em'!I89</f>
        <v>16661700</v>
      </c>
      <c r="K151" s="243" t="str">
        <f>+'[7]Anh Em'!D89</f>
        <v>Bộ học liệu điện tử Lớp 7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v>
      </c>
      <c r="L151" s="202">
        <f>+'[7]VN DTL'!I78</f>
        <v>16335000</v>
      </c>
      <c r="M151" s="208"/>
      <c r="N151" s="202">
        <f>+[7]Pacific!I83</f>
        <v>16761600</v>
      </c>
      <c r="O151" s="208"/>
      <c r="P151" s="202">
        <f>+'[7]Phương Nam'!H135</f>
        <v>55620000</v>
      </c>
      <c r="Q151" s="214" t="str">
        <f>+'[7]Phương Nam'!C135</f>
        <v>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v>
      </c>
      <c r="R151" s="202">
        <f>+'[7]Quang Anh'!H132</f>
        <v>55620000</v>
      </c>
      <c r="S151" s="203"/>
      <c r="T151" s="202">
        <f>+'[7]Viễn Thông'!H133</f>
        <v>54000000</v>
      </c>
      <c r="U151" s="203"/>
      <c r="V151" s="202">
        <f>+'[7]Giáo dục 123'!K82</f>
        <v>32850000</v>
      </c>
      <c r="W151" s="213" t="str">
        <f>+'[7]Giáo dục 123'!F82</f>
        <v>Bộ học liệu điện tử Tiếng Anh cấp Trung học cơ sở (dùng cho lớp 6,7,8)
1. Mô tả chung
Bộ học liệu điện tử được xây dựng theo chương hình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điện tử gồm các bài nghe, video, hình ảnh, bài giảng điện tử để dạy luyện: nghe, nói cho học sinh. Các nội dung phải phù hợp với chương trình.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 Sử dụng được trong môi trường không kết nối internet.
5. Mô tả nội dung
Bộ học liệu bao gồm các Bài giảng, tranh ảnh điện tử, video theo Danh mục thiết bị tối thiểu cấp Trung học cơ sở (Thông tư số 38/2021/TT-BGDĐT), chương trình GDPT 2018 và các bộ sách giáo khoa hiện hành, bao gồm:
* Lớp 6
- 12 Khung bài giảng minh họa theo 12 chủ đề
+ Người máy
- 211 tranh ảnh điện tử phân loại theo từng chủ đề
- 261 File âm thanh (Audio) phân loại theo từng chủ đề
- 69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
* Lớp 7
- 10 Khung bài giảng minh họa theo 10 chủ đề 
- 137 tranh ảnh điện tử phân loại theo từng chủ đề
- 113 File âm thanh (Audio) phân loại theo từng chủ đề
- 39 Video/clip hình minh họa theo từng chủ đề (độ phân giải HD (tối thiểu 1280x720); âm thanh rõ; hình ảnh đẹp, sinh động; phụ đề và thuyết minh bằng Tiếng Anh bản ngữ.)
- 10 Bộ câu hỏi, bài tập, đề kiểm tra đánh giá theo từng chủ đề (Số lượng câu hỏi trắc nghiệm, tự luận: 20 câu/1 bộ câu hỏi)
- 02 bộ đề kiểm tra giữa kỳ
- 02 Bộ đề kiểm tra cuối kỳ
* Lớp 8
+ 09 Khung bài giảng minh họa theo 09 chủ đề 
+ 93 tranh ảnh điện tử phân loại theo từng chủ đề
+ 121 File âm thanh (Audio) phân loại theo từng chủ đề
+ 26 Video/clip hình minh họa theo từng chủ đề (độ phân giải HD (tối thiểu 1280x720); âm thanh rõ; hình ảnh đẹp, sinh động; phụ đề và thuyết minh bằng Tiếng Anh bản ngữ)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151" s="241">
        <f>+'[7]Minh Hoàng'!G113</f>
        <v>9403000</v>
      </c>
      <c r="Y151" s="205" t="str">
        <f>+'[7]Minh Hoàng'!F113</f>
        <v xml:space="preserve">Bộ học liệu điện tử Tiếng Anh </v>
      </c>
      <c r="Z151" s="202">
        <f t="shared" si="7"/>
        <v>9403000</v>
      </c>
      <c r="AA151" s="202">
        <f t="shared" si="8"/>
        <v>9403000</v>
      </c>
      <c r="AB151" s="199"/>
    </row>
    <row r="152" spans="1:28" ht="137.25" customHeight="1">
      <c r="A152" s="184" t="str">
        <f>IF(G152="","",SUBTOTAL(3,$G$6:G152))</f>
        <v/>
      </c>
      <c r="B152" s="206" t="str">
        <f>IF(F152="","",SUBTOTAL(3,$F$6:F152))</f>
        <v/>
      </c>
      <c r="C152" s="196"/>
      <c r="D152" s="207"/>
      <c r="E152" s="198"/>
      <c r="F152" s="199"/>
      <c r="G152" s="199"/>
      <c r="H152" s="200"/>
      <c r="I152" s="200" t="str">
        <f>+'[7]Minh Hoàng'!F114</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152" s="202"/>
      <c r="K152" s="208"/>
      <c r="L152" s="202"/>
      <c r="M152" s="208"/>
      <c r="N152" s="202"/>
      <c r="O152" s="208"/>
      <c r="P152" s="202"/>
      <c r="Q152" s="203"/>
      <c r="R152" s="202"/>
      <c r="S152" s="203"/>
      <c r="T152" s="202"/>
      <c r="U152" s="203"/>
      <c r="V152" s="202"/>
      <c r="W152" s="204"/>
      <c r="X152" s="241"/>
      <c r="Y152" s="210" t="str">
        <f>+'[7]Minh Hoàng'!F114</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152" s="202"/>
      <c r="AA152" s="202"/>
      <c r="AB152" s="199"/>
    </row>
    <row r="153" spans="1:28" ht="125.25" customHeight="1">
      <c r="A153" s="184" t="str">
        <f>IF(G153="","",SUBTOTAL(3,$G$6:G153))</f>
        <v/>
      </c>
      <c r="B153" s="206" t="str">
        <f>IF(F153="","",SUBTOTAL(3,$F$6:F153))</f>
        <v/>
      </c>
      <c r="C153" s="196"/>
      <c r="D153" s="207"/>
      <c r="E153" s="198"/>
      <c r="F153" s="199"/>
      <c r="G153" s="199"/>
      <c r="H153" s="200"/>
      <c r="I153" s="200" t="str">
        <f>+'[7]Minh Hoàng'!F115</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J153" s="202"/>
      <c r="K153" s="208"/>
      <c r="L153" s="202"/>
      <c r="M153" s="208"/>
      <c r="N153" s="202"/>
      <c r="O153" s="208"/>
      <c r="P153" s="202"/>
      <c r="Q153" s="203"/>
      <c r="R153" s="202"/>
      <c r="S153" s="203"/>
      <c r="T153" s="202"/>
      <c r="U153" s="203"/>
      <c r="V153" s="202"/>
      <c r="W153" s="204"/>
      <c r="X153" s="241"/>
      <c r="Y153" s="210" t="str">
        <f>+'[7]Minh Hoàng'!F115</f>
        <v>- Chức năng hỗ trợ soạn giáo án điện tử;
- Chức năng  hướng dẫn chuẩn bị bài giảng điện tử;
- Chức năng hướng dẫn, chuẩn bị và sử dụng học liệu điện tử (video, âm thanh, hình ảnh ,…);
- Chức năng hướng dẫn và chuẩn bị các bài tập;
- Chức năng hỗ trợ chuẩn bị công tác kiểm tra, đánh giá.
- Sử dụng được trong môi trường không kết nối internet.</v>
      </c>
      <c r="Z153" s="202"/>
      <c r="AA153" s="202"/>
      <c r="AB153" s="199"/>
    </row>
    <row r="154" spans="1:28" ht="144.75" customHeight="1">
      <c r="A154" s="184" t="str">
        <f>IF(G154="","",SUBTOTAL(3,$G$6:G154))</f>
        <v/>
      </c>
      <c r="B154" s="206" t="str">
        <f>IF(F154="","",SUBTOTAL(3,$F$6:F154))</f>
        <v/>
      </c>
      <c r="C154" s="196"/>
      <c r="D154" s="207"/>
      <c r="E154" s="198"/>
      <c r="F154" s="199"/>
      <c r="G154" s="199"/>
      <c r="H154" s="200"/>
      <c r="I154" s="200" t="str">
        <f>+'[7]Minh Hoàng'!F116</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154" s="202"/>
      <c r="K154" s="208"/>
      <c r="L154" s="202"/>
      <c r="M154" s="208"/>
      <c r="N154" s="202"/>
      <c r="O154" s="208"/>
      <c r="P154" s="202"/>
      <c r="Q154" s="203"/>
      <c r="R154" s="202"/>
      <c r="S154" s="203"/>
      <c r="T154" s="202"/>
      <c r="U154" s="203"/>
      <c r="V154" s="202"/>
      <c r="W154" s="204"/>
      <c r="X154" s="241"/>
      <c r="Y154" s="210" t="str">
        <f>+'[7]Minh Hoàng'!F116</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154" s="202"/>
      <c r="AA154" s="202"/>
      <c r="AB154" s="199"/>
    </row>
    <row r="155" spans="1:28" ht="409.6" customHeight="1">
      <c r="A155" s="184" t="str">
        <f>IF(G155="","",SUBTOTAL(3,$G$6:G155))</f>
        <v/>
      </c>
      <c r="B155" s="206" t="str">
        <f>IF(F155="","",SUBTOTAL(3,$F$6:F155))</f>
        <v/>
      </c>
      <c r="C155" s="196"/>
      <c r="D155" s="207"/>
      <c r="E155" s="198"/>
      <c r="F155" s="199"/>
      <c r="G155" s="199"/>
      <c r="H155" s="200"/>
      <c r="I155" s="200" t="str">
        <f>+'[7]Minh Hoàng'!F117</f>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
      <c r="J155" s="202"/>
      <c r="K155" s="208"/>
      <c r="L155" s="202"/>
      <c r="M155" s="208"/>
      <c r="N155" s="202"/>
      <c r="O155" s="208"/>
      <c r="P155" s="202"/>
      <c r="Q155" s="203"/>
      <c r="R155" s="202"/>
      <c r="S155" s="203"/>
      <c r="T155" s="202"/>
      <c r="U155" s="203"/>
      <c r="V155" s="202"/>
      <c r="W155" s="204"/>
      <c r="X155" s="241"/>
      <c r="Y155" s="210" t="str">
        <f>+'[7]Minh Hoàng'!F117</f>
        <v>Bài giảng, tranh ảnh điện tử, video theo Danh mục thiết bị tối thiểu cấp Trung học cơ sở (Thông tư số 38/2021/TT-BGDĐT), chương trình GDPT 2018 và các bộ sách giáo khoa hiện hành, bao gồm:
- 12 Khung bài giảng minh họa theo 12 chủ đề gồm:
+ Ngôi trường của tôi
+ Nơi tôi sinh sống
+ Những người bạn của tôi
 + Môi trường địa phương
 + Những kỳ quan trong nước và trên thế giới
 + Lễ hội
 + Vô tuyến truyền hình
 + Các môn thể thao và trò chơi
 + Những thành phố trên thế giới
 + Nhà ở trong tương lai
 + Kiến tạo thế giới xanh tươi
 + Người máy
- 58 tranh ảnh điện tử phân loại theo từng chủ đề
- 114 File âm thanh (Audio) phân loại theo từng chủ đề
- 56 Video/clip hình minh họa theo từng chủ đề (độ phân giải HD (tối thiểu 1280x720); âm thanh rõ; hình ảnh đẹp, sinh động; phụ đề và thuyết minh bằng Tiếng Anh bản ngữ; thời lượng không quá 03 phút.)
- 12 Bộ câu hỏi, bài tập theo từng chủ đề.
- 02 bộ đề kiểm tra giữa kỳ
- 02 Bộ đề kiểm tra cuối kỳ</v>
      </c>
      <c r="Z155" s="202"/>
      <c r="AA155" s="202"/>
      <c r="AB155" s="199"/>
    </row>
    <row r="156" spans="1:28" ht="85.5" customHeight="1">
      <c r="A156" s="184" t="str">
        <f>IF(G156="","",SUBTOTAL(3,$G$6:G156))</f>
        <v/>
      </c>
      <c r="B156" s="206" t="str">
        <f>IF(F156="","",SUBTOTAL(3,$F$6:F156))</f>
        <v/>
      </c>
      <c r="C156" s="196"/>
      <c r="D156" s="207"/>
      <c r="E156" s="198"/>
      <c r="F156" s="199"/>
      <c r="G156" s="199"/>
      <c r="H156" s="200"/>
      <c r="I156" s="200" t="str">
        <f>+'[7]Minh Hoàng'!F118</f>
        <v>- Phần cứng yêu cầu
 + CPU Core I3 hoặc cao hơn
 + RAM 4GB hoặc cao hơn
 + Ổ cứng máy tính cá nhân: Trống ít nhất 20 GB
 - Hệ điều hành hỗ trợ: Window 7, Window 10, Window 11</v>
      </c>
      <c r="J156" s="202"/>
      <c r="K156" s="208"/>
      <c r="L156" s="202"/>
      <c r="M156" s="208"/>
      <c r="N156" s="202"/>
      <c r="O156" s="208"/>
      <c r="P156" s="202"/>
      <c r="Q156" s="203"/>
      <c r="R156" s="202"/>
      <c r="S156" s="203"/>
      <c r="T156" s="202"/>
      <c r="U156" s="203"/>
      <c r="V156" s="202"/>
      <c r="W156" s="204"/>
      <c r="X156" s="241"/>
      <c r="Y156" s="210" t="str">
        <f>+'[7]Minh Hoàng'!F118</f>
        <v>- Phần cứng yêu cầu
 + CPU Core I3 hoặc cao hơn
 + RAM 4GB hoặc cao hơn
 + Ổ cứng máy tính cá nhân: Trống ít nhất 20 GB
 - Hệ điều hành hỗ trợ: Window 7, Window 10, Window 11</v>
      </c>
      <c r="Z156" s="202"/>
      <c r="AA156" s="202"/>
      <c r="AB156" s="199"/>
    </row>
    <row r="157" spans="1:28" ht="236.25">
      <c r="A157" s="184">
        <f>IF(G157="","",SUBTOTAL(3,$G$6:G157))</f>
        <v>50</v>
      </c>
      <c r="B157" s="206">
        <f>IF(F157="","",SUBTOTAL(3,$F$6:F157))</f>
        <v>50</v>
      </c>
      <c r="C157" s="196">
        <f>+C151+1</f>
        <v>20</v>
      </c>
      <c r="D157" s="207" t="s">
        <v>213</v>
      </c>
      <c r="E157" s="198"/>
      <c r="F157" s="199">
        <v>3</v>
      </c>
      <c r="G157" s="199" t="s">
        <v>126</v>
      </c>
      <c r="H157" s="200" t="s">
        <v>214</v>
      </c>
      <c r="I157" s="200" t="str">
        <f>+'[7]VN DTL'!F79</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
- Mã sản phẩm: BGV101G
- Xuất xứ: Việt Nam</v>
      </c>
      <c r="J157" s="202">
        <f>+'[7]Anh Em'!I90</f>
        <v>3519000</v>
      </c>
      <c r="K157" s="201" t="str">
        <f>+'[7]Anh Em'!D90</f>
        <v>Mô tả:
-Mặt bàn, đệm và tựa ghế làm bằng gỗ tự nhiên được phủ một lớp sơn trong suốt để bảo vệ bề mặt và giữ được mầu sắc nguyên bản của gỗ.
-Kích thước bộ bàn ghế Giáo Viên :
    +Bàn: Rộng 1200 x Sâu 600 x Cao 750 (mm)
    +Ghế: Rộng 410 x Sâu 470 x Cao 830 (mm)</v>
      </c>
      <c r="L157" s="202">
        <f>+'[7]VN DTL'!I79</f>
        <v>3450000</v>
      </c>
      <c r="M157" s="208"/>
      <c r="N157" s="202">
        <f>+[7]Pacific!I84</f>
        <v>3540100</v>
      </c>
      <c r="O157" s="208"/>
      <c r="P157" s="202">
        <f>+'[7]Phương Nam'!H136</f>
        <v>6695000</v>
      </c>
      <c r="Q157" s="203" t="str">
        <f>+'[7]Phương Nam'!C136</f>
        <v>Thiết kế phù hợp để lắp đặt thiết bị dạy học ngoại ngữ dành cho giáo viên.</v>
      </c>
      <c r="R157" s="202">
        <f>+'[7]Quang Anh'!H133</f>
        <v>6695000</v>
      </c>
      <c r="S157" s="203"/>
      <c r="T157" s="202">
        <f>+'[7]Viễn Thông'!H134</f>
        <v>6500000</v>
      </c>
      <c r="U157" s="203"/>
      <c r="V157" s="202">
        <f>+'[7]Giáo dục 123'!K83</f>
        <v>3790000</v>
      </c>
      <c r="W157" s="209" t="str">
        <f>+'[7]Giáo dục 123'!F83</f>
        <v>1 bộ gồm 1 bàn và 1 ghế:
Bàn: Kích thước: 1200x600x750(mm).
 - Mặt bàn, ngăn tủ và chắn bàn bằng gỗ cao su ghép thanh AA dày 17 và 9mm, phủ bóng 2 mặt. Chân bàn bằng sắt hộp 30x30(mm), sơn tĩnh điện. Đảm bảo chắc chắn và thẩm mỹ.
Ghế : Kích thước: 420x460x820(mm)
- Khung chân bằng sắt hộp 25x25mm sơn tĩnh điện, mặt và tựa ghế bằng gỗ cao su ghép thanh. Đảm bảo chắc chắn và an toàn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X157" s="202">
        <f>+'[7]Minh Hoàng'!G119</f>
        <v>5265000</v>
      </c>
      <c r="Y157" s="210" t="str">
        <f>+'[7]Minh Hoàng'!F119</f>
        <v xml:space="preserve"> - Model: KB-BLV01/GLU
- Nhãn hiệu: Kinh Bắc
- Xuất xứ: Việt Nam
Bàn:
- Kích thước bàn: 1200 x 600 x 750 mm
- Chất liệu: gỗ cao su ghép thanh dày 17mm phủ bóng 2 mặt, yếm và hồi bàn từ gỗ cao su
ghép thanh dày 12mm phủ bóng 2 mặt
- Khung bàn làm bằng thép hộp 27x54x1,1 mm.
- Bàn được thiết kế 1 hộc để đồ di động kích thước 400x500x600mm
Ghế:
- Kích thước: W545 x D510 x H (910-990) mm
- Khung tựa nhựa, bọc vải lưỡi
- Khung thép mạ sáng bóng, chịu lực tốt. Trục
piston cao cấp hỗ trợ xoay 360 độ linh hoạt</v>
      </c>
      <c r="Z157" s="202">
        <f t="shared" si="7"/>
        <v>3450000</v>
      </c>
      <c r="AA157" s="202">
        <f t="shared" si="8"/>
        <v>10350000</v>
      </c>
      <c r="AB157" s="199"/>
    </row>
    <row r="158" spans="1:28" ht="315">
      <c r="A158" s="184">
        <f>IF(G158="","",SUBTOTAL(3,$G$6:G158))</f>
        <v>51</v>
      </c>
      <c r="B158" s="206">
        <f>IF(F158="","",SUBTOTAL(3,$F$6:F158))</f>
        <v>51</v>
      </c>
      <c r="C158" s="196">
        <f t="shared" si="6"/>
        <v>21</v>
      </c>
      <c r="D158" s="207" t="s">
        <v>216</v>
      </c>
      <c r="E158" s="198" t="s">
        <v>217</v>
      </c>
      <c r="F158" s="199">
        <v>12</v>
      </c>
      <c r="G158" s="199" t="s">
        <v>126</v>
      </c>
      <c r="H158" s="200" t="s">
        <v>218</v>
      </c>
      <c r="I158" s="200" t="str">
        <f>+'[7]VN DTL'!F80</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
- Mã sản phẩm: BHS110HP7G
- Xuất xứ: Việt Nam</v>
      </c>
      <c r="J158" s="202">
        <f>+'[7]Anh Em'!I91</f>
        <v>3519000</v>
      </c>
      <c r="K158" s="201" t="str">
        <f>+'[7]Anh Em'!D91</f>
        <v>Mô tả:
- Bàn có khung bằng thép sơn tĩnh điện.
- Mặt bàn bằng gỗ tự nhiên phủ sơn bóng.
- Bàn 2 chỗ ngồi, bàn ghế rời.
- Bàn ghế có độ cao cố định.
Kích thước bộ bàn ghế 
+ Bàn học sinh : Rộng 1200 x Sâu 400 x Cao 750 (mm).
+ Ghế học sinh : Rộng 360 x Sâu 455 x Cao 760 (mm).</v>
      </c>
      <c r="L158" s="202">
        <f>+'[7]VN DTL'!I80</f>
        <v>3450000</v>
      </c>
      <c r="M158" s="208"/>
      <c r="N158" s="202">
        <f>+[7]Pacific!I85</f>
        <v>3540100</v>
      </c>
      <c r="O158" s="208"/>
      <c r="P158" s="202">
        <f>+'[7]Phương Nam'!H137</f>
        <v>4120000</v>
      </c>
      <c r="Q158" s="203" t="str">
        <f>+'[7]Phương Nam'!C137</f>
        <v>Thiết kế phù hợp để lắp đặt thiết bị dạy học ngoại ngữ dành cho học sinh.</v>
      </c>
      <c r="R158" s="202">
        <f>+'[7]Quang Anh'!H134</f>
        <v>4120000</v>
      </c>
      <c r="S158" s="203"/>
      <c r="T158" s="202">
        <f>+'[7]Viễn Thông'!H135</f>
        <v>4000000</v>
      </c>
      <c r="U158" s="203"/>
      <c r="V158" s="202">
        <f>+'[7]Giáo dục 123'!K84</f>
        <v>2520000</v>
      </c>
      <c r="W158" s="209" t="str">
        <f>+'[7]Giáo dục 123'!F84</f>
        <v xml:space="preserve"> 1 bộ gồm 1 bàn và 2 ghế ngồi
 - Bàn: Kích thước: 1200x500x690/1140(mm).
 - Mặt bàn và 2 hồi làm bằng gỗ cao su ghép thanh AA dày 17mm, ngăn bàn và chắn bàn bằng gỗ cùng loại dày 9mm, tất cả được phủ bóng 2 mặt. phía trước có tấm mica trong dày 5mm
 - Khung bàn bằng sắt hộp tráng kẽm 25x25(mm), 20x20mm và 25x50(mm). Tất cả sơn tĩnh điện. Liên kết bằng vít và mối hàn có khí CO2 bảo vệ. Tiếp xúc với sàn bằng 4 đế nhựa. Đảm bảo chắc chắn và an toàn.
Ghế học sinh:
 - Kích thước: 320x360x370/690(mm)
   + Khung ghế làm bằng sắt vuông 25x25(mm), được sơn tĩnh điện.
   + Mặt ghế và tựa lưng được làm bằng gỗ cao su ghép, dày 17mm phủ PU 2 mặt. 
- Vật liệu gỗ ghép thanh có chứng nhận phù hợp với tiêu chuẩn kỹ thuật quốc gia TCVN 8575:2010 về gỗ ghép thanh bằng keo; có phiếu thử nghiệm độ bền trượt băng keo theo TCVN 8576:2010; Có phiếu thử nghiệm độ bền bám dính của lớp sơn ASTMD3359-22 và độ bền thời tiết của màng sơn JIS K 5663:2003/AMD 2:2021
Sản phẩm được sản xuất theo hệ thống quản lý chất lượng đạt tiêu chuẩn ISO 9001:2015, ISO 14001:2015, ISO 45001:2018;</v>
      </c>
      <c r="X158" s="202">
        <f>+'[7]Minh Hoàng'!G120</f>
        <v>4523000</v>
      </c>
      <c r="Y158" s="210" t="str">
        <f>+'[7]Minh Hoàng'!F120</f>
        <v xml:space="preserve"> - Model: KB-BMT2C/GG
- Nhãn hiệu: Kinh Bắc
- Xuất xứ: Việt Nam
Bàn:
- Kích thước: D1200 x R600 x C750mm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Z158" s="202">
        <f t="shared" si="7"/>
        <v>2520000</v>
      </c>
      <c r="AA158" s="202">
        <f t="shared" si="8"/>
        <v>30240000</v>
      </c>
      <c r="AB158" s="199"/>
    </row>
    <row r="159" spans="1:28">
      <c r="A159" s="184" t="str">
        <f>IF(G159="","",SUBTOTAL(3,$G$6:G159))</f>
        <v/>
      </c>
      <c r="B159" s="206" t="str">
        <f>IF(F159="","",SUBTOTAL(3,$F$6:F159))</f>
        <v/>
      </c>
      <c r="C159" s="196"/>
      <c r="D159" s="244" t="s">
        <v>2370</v>
      </c>
      <c r="E159" s="198"/>
      <c r="F159" s="199"/>
      <c r="G159" s="199"/>
      <c r="H159" s="200"/>
      <c r="I159" s="200"/>
      <c r="J159" s="200"/>
      <c r="K159" s="201"/>
      <c r="L159" s="202"/>
      <c r="M159" s="208"/>
      <c r="N159" s="202"/>
      <c r="O159" s="208"/>
      <c r="P159" s="202"/>
      <c r="Q159" s="203"/>
      <c r="R159" s="202"/>
      <c r="S159" s="203"/>
      <c r="T159" s="202"/>
      <c r="U159" s="203"/>
      <c r="V159" s="202"/>
      <c r="W159" s="204"/>
      <c r="X159" s="202"/>
      <c r="Y159" s="205"/>
      <c r="Z159" s="202"/>
      <c r="AA159" s="202"/>
      <c r="AB159" s="199"/>
    </row>
    <row r="160" spans="1:28" s="218" customFormat="1">
      <c r="A160" s="184" t="str">
        <f>IF(G160="","",SUBTOTAL(3,$G$6:G160))</f>
        <v/>
      </c>
      <c r="B160" s="206" t="str">
        <f>IF(F160="","",SUBTOTAL(3,$F$6:F160))</f>
        <v/>
      </c>
      <c r="C160" s="215" t="s">
        <v>2327</v>
      </c>
      <c r="D160" s="216" t="s">
        <v>2371</v>
      </c>
      <c r="E160" s="197"/>
      <c r="F160" s="199"/>
      <c r="G160" s="199"/>
      <c r="H160" s="217"/>
      <c r="I160" s="217"/>
      <c r="J160" s="217"/>
      <c r="K160" s="228"/>
      <c r="L160" s="202"/>
      <c r="M160" s="208"/>
      <c r="N160" s="202"/>
      <c r="O160" s="208"/>
      <c r="P160" s="202"/>
      <c r="Q160" s="203"/>
      <c r="R160" s="202"/>
      <c r="S160" s="203"/>
      <c r="T160" s="202"/>
      <c r="U160" s="203"/>
      <c r="V160" s="202"/>
      <c r="W160" s="204"/>
      <c r="X160" s="202"/>
      <c r="Y160" s="205"/>
      <c r="Z160" s="202"/>
      <c r="AA160" s="202"/>
      <c r="AB160" s="186"/>
    </row>
    <row r="161" spans="1:28" s="218" customFormat="1">
      <c r="A161" s="184" t="str">
        <f>IF(G161="","",SUBTOTAL(3,$G$6:G161))</f>
        <v/>
      </c>
      <c r="B161" s="206" t="str">
        <f>IF(F161="","",SUBTOTAL(3,$F$6:F161))</f>
        <v/>
      </c>
      <c r="C161" s="196">
        <v>1</v>
      </c>
      <c r="D161" s="216" t="s">
        <v>2372</v>
      </c>
      <c r="E161" s="197"/>
      <c r="F161" s="199"/>
      <c r="G161" s="199"/>
      <c r="H161" s="217"/>
      <c r="I161" s="217"/>
      <c r="J161" s="217"/>
      <c r="K161" s="228"/>
      <c r="L161" s="202"/>
      <c r="M161" s="208"/>
      <c r="N161" s="202"/>
      <c r="O161" s="208"/>
      <c r="P161" s="202"/>
      <c r="Q161" s="203"/>
      <c r="R161" s="202"/>
      <c r="S161" s="203"/>
      <c r="T161" s="202"/>
      <c r="U161" s="203"/>
      <c r="V161" s="202"/>
      <c r="W161" s="204"/>
      <c r="X161" s="202"/>
      <c r="Y161" s="205"/>
      <c r="Z161" s="202"/>
      <c r="AA161" s="202"/>
      <c r="AB161" s="186"/>
    </row>
    <row r="162" spans="1:28" ht="236.25">
      <c r="A162" s="184">
        <f>IF(G162="","",SUBTOTAL(3,$G$6:G162))</f>
        <v>52</v>
      </c>
      <c r="B162" s="206">
        <f>IF(F162="","",SUBTOTAL(3,$F$6:F162))</f>
        <v>52</v>
      </c>
      <c r="C162" s="196"/>
      <c r="D162" s="207" t="s">
        <v>219</v>
      </c>
      <c r="E162" s="198" t="s">
        <v>199</v>
      </c>
      <c r="F162" s="199">
        <v>119</v>
      </c>
      <c r="G162" s="199" t="s">
        <v>126</v>
      </c>
      <c r="H162" s="200" t="s">
        <v>220</v>
      </c>
      <c r="I162" s="200" t="str">
        <f>+'[7]VN DTL'!F84</f>
        <v>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
- Mã sản phẩm: BL2-034A
- Xuất xứ: Việt Nam</v>
      </c>
      <c r="J162" s="202">
        <f>+'[7]Anh Em'!I95</f>
        <v>116900</v>
      </c>
      <c r="K162" s="201" t="str">
        <f>+'[7]Anh Em'!D95</f>
        <v>Bộ tranh gồm 03 tờ. Minh họa:
- Hình ảnh gia đình tứ đại đồng đường;
- Hình ảnh sum vầy, đoàn tụ gia đình dịp Tết cổ truyền;
- Hình ảnh về truyền thống hiếu học của dòng họ.Tranh có kích thước (720x1020) mm, in offset 4 màu trên giấy couché có định lượng 200g/m2, cán màng OPP mờ</v>
      </c>
      <c r="L162" s="202">
        <f>+'[7]VN DTL'!I84</f>
        <v>114700</v>
      </c>
      <c r="M162" s="208"/>
      <c r="N162" s="202">
        <f>+[7]Pacific!I89</f>
        <v>117600</v>
      </c>
      <c r="O162" s="208"/>
      <c r="P162" s="202">
        <f>+'[7]Phương Nam'!H141</f>
        <v>427192.5</v>
      </c>
      <c r="Q162" s="203" t="str">
        <f>+'[7]Phương Nam'!C141</f>
        <v>Bộ tranh gồm 03 tờ. Minh họa:
- Hỉnh ảnh gia đình tứ đại đồng đường;
- Hình ảnh sum vầy, đoàn tụ gia đình dịp Têt cổ truyền;
- Hình ảnh về truyền thống hiếu học của dòng họ.</v>
      </c>
      <c r="R162" s="202">
        <f>+'[7]Quang Anh'!H138</f>
        <v>427192.5</v>
      </c>
      <c r="S162" s="203"/>
      <c r="T162" s="202">
        <f>+'[7]Viễn Thông'!H139</f>
        <v>300000</v>
      </c>
      <c r="U162" s="203"/>
      <c r="V162" s="202">
        <f>+'[7]Giáo dục 123'!K88</f>
        <v>154000</v>
      </c>
      <c r="W162" s="209" t="str">
        <f>+'[7]Giáo dục 123'!F88</f>
        <v>Bộ tranh gồm 03 tờ. Minh họa:
- Hỉnh ảnh gia đình tứ đại đồng đường;
- Hình ảnh sum vầy, đoàn tụ gia đình dịp Têt cổ truyền;
- Hình ảnh về truyền thống hiếu học của dòng họ.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2" s="202">
        <f>+'[7]Minh Hoàng'!G124</f>
        <v>157000</v>
      </c>
      <c r="Y162" s="210" t="str">
        <f>+'[7]Minh Hoàng'!F124</f>
        <v>Bộ tranh gồm 03 tờ. Minh họa: 
- Hình ảnh gia đình tứ đại đồng đường; 
- Hình ảnh sum vầy, đoàn tụ gia đình dịp Tết cổ truyền; 
- Hình ảnh về truyền thống hiếu học của dòng họ.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2" s="202">
        <f t="shared" si="7"/>
        <v>114700</v>
      </c>
      <c r="AA162" s="202">
        <f t="shared" si="8"/>
        <v>13649300</v>
      </c>
      <c r="AB162" s="199"/>
    </row>
    <row r="163" spans="1:28" ht="189">
      <c r="A163" s="184">
        <f>IF(G163="","",SUBTOTAL(3,$G$6:G163))</f>
        <v>53</v>
      </c>
      <c r="B163" s="206">
        <f>IF(F163="","",SUBTOTAL(3,$F$6:F163))</f>
        <v>53</v>
      </c>
      <c r="C163" s="196"/>
      <c r="D163" s="207" t="s">
        <v>227</v>
      </c>
      <c r="E163" s="198" t="s">
        <v>228</v>
      </c>
      <c r="F163" s="199">
        <v>97</v>
      </c>
      <c r="G163" s="199" t="s">
        <v>229</v>
      </c>
      <c r="H163" s="200" t="s">
        <v>230</v>
      </c>
      <c r="I163" s="200" t="str">
        <f>+'[7]VN DTL'!F85</f>
        <v>Tranh gồm 01 tờ. Minh họa:
- Hình ảnh tiễn thanh niên lên đường nhập ngũ.
Tranh có kích thước (720x1020) mm, in offset 4 màu trên giấy couché có định lượng 200g/m2, cán màng OPP mờ
- Mã sản phẩm: BL2-035A
- Xuất xứ: Việt Nam</v>
      </c>
      <c r="J163" s="202">
        <f>+'[7]Anh Em'!I96</f>
        <v>44300</v>
      </c>
      <c r="K163" s="201" t="str">
        <f>+'[7]Anh Em'!D96</f>
        <v>Tranh gồm 01 tờ. Minh họa:
- Hình ảnh tiễn thanh niên lên đường nhập ngũ.
Tranh có kích thước (720x1020) mm, in offset 4 màu trên giấy couché có định lượng 200g/m2, cán màng OPP mờ</v>
      </c>
      <c r="L163" s="202">
        <f>+'[7]VN DTL'!I85</f>
        <v>43500</v>
      </c>
      <c r="M163" s="208"/>
      <c r="N163" s="202">
        <f>+[7]Pacific!I90</f>
        <v>44500</v>
      </c>
      <c r="O163" s="208"/>
      <c r="P163" s="202">
        <f>+'[7]Phương Nam'!H142</f>
        <v>142397.5</v>
      </c>
      <c r="Q163" s="203" t="str">
        <f>+'[7]Phương Nam'!C142</f>
        <v>Tranh gồm 01 tờ. Minh họa: Hỉnh ảnh tiễn thanh niên lên đường nhập ngũ</v>
      </c>
      <c r="R163" s="202">
        <f>+'[7]Quang Anh'!H139</f>
        <v>142397.5</v>
      </c>
      <c r="S163" s="203"/>
      <c r="T163" s="202">
        <f>+'[7]Viễn Thông'!H140</f>
        <v>88000</v>
      </c>
      <c r="U163" s="203"/>
      <c r="V163" s="202">
        <f>+'[7]Giáo dục 123'!K89</f>
        <v>51000</v>
      </c>
      <c r="W163" s="209" t="str">
        <f>+'[7]Giáo dục 123'!F89</f>
        <v>Tranh gồm 01 tờ. Minh họa: Hỉnh ảnh tiễn thanh niên lên đường nhập ngũ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3" s="202">
        <f>+'[7]Minh Hoàng'!G125</f>
        <v>52000</v>
      </c>
      <c r="Y163" s="210" t="str">
        <f>+'[7]Minh Hoàng'!F125</f>
        <v>Tranh gồm 01 tờ. Minh họa: 
- Hình ảnh tiễn thanh niên lên đường nhập ngũ.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3" s="202">
        <f t="shared" si="7"/>
        <v>43500</v>
      </c>
      <c r="AA163" s="202">
        <f t="shared" si="8"/>
        <v>4219500</v>
      </c>
      <c r="AB163" s="199"/>
    </row>
    <row r="164" spans="1:28" ht="236.25">
      <c r="A164" s="184">
        <f>IF(G164="","",SUBTOTAL(3,$G$6:G164))</f>
        <v>54</v>
      </c>
      <c r="B164" s="206">
        <f>IF(F164="","",SUBTOTAL(3,$F$6:F164))</f>
        <v>54</v>
      </c>
      <c r="C164" s="196"/>
      <c r="D164" s="207" t="s">
        <v>237</v>
      </c>
      <c r="E164" s="198" t="s">
        <v>238</v>
      </c>
      <c r="F164" s="199">
        <v>96</v>
      </c>
      <c r="G164" s="199" t="s">
        <v>126</v>
      </c>
      <c r="H164" s="200" t="s">
        <v>239</v>
      </c>
      <c r="I164" s="200" t="str">
        <f>+'[7]VN DTL'!F86</f>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
- Mã sản phẩm: BL2-036A
- Xuất xứ: Việt Nam</v>
      </c>
      <c r="J164" s="202">
        <f>+'[7]Anh Em'!I97</f>
        <v>114700</v>
      </c>
      <c r="K164" s="201" t="str">
        <f>+'[7]Anh Em'!D97</f>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có định lượng 200g/m2, cán màng OPP mờ</v>
      </c>
      <c r="L164" s="202">
        <f>+'[7]VN DTL'!I86</f>
        <v>112500</v>
      </c>
      <c r="M164" s="208"/>
      <c r="N164" s="202">
        <f>+[7]Pacific!I91</f>
        <v>115300</v>
      </c>
      <c r="O164" s="208"/>
      <c r="P164" s="202">
        <f>+'[7]Phương Nam'!H143</f>
        <v>427192.5</v>
      </c>
      <c r="Q164" s="203" t="str">
        <f>+'[7]Phương Nam'!C143</f>
        <v>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v>
      </c>
      <c r="R164" s="202">
        <f>+'[7]Quang Anh'!H140</f>
        <v>427192.5</v>
      </c>
      <c r="S164" s="203"/>
      <c r="T164" s="202">
        <f>+'[7]Viễn Thông'!H141</f>
        <v>300000</v>
      </c>
      <c r="U164" s="203"/>
      <c r="V164" s="202">
        <f>+'[7]Giáo dục 123'!K90</f>
        <v>154000</v>
      </c>
      <c r="W164" s="209" t="str">
        <f>+'[7]Giáo dục 123'!F90</f>
        <v>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4" s="202">
        <f>+'[7]Minh Hoàng'!G126</f>
        <v>157000</v>
      </c>
      <c r="Y164" s="210" t="str">
        <f>+'[7]Minh Hoàng'!F126</f>
        <v>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4" s="202">
        <f t="shared" si="7"/>
        <v>112500</v>
      </c>
      <c r="AA164" s="202">
        <f t="shared" si="8"/>
        <v>10800000</v>
      </c>
      <c r="AB164" s="199"/>
    </row>
    <row r="165" spans="1:28" s="218" customFormat="1">
      <c r="A165" s="184" t="str">
        <f>IF(G165="","",SUBTOTAL(3,$G$6:G165))</f>
        <v/>
      </c>
      <c r="B165" s="206" t="str">
        <f>IF(F165="","",SUBTOTAL(3,$F$6:F165))</f>
        <v/>
      </c>
      <c r="C165" s="196">
        <v>2</v>
      </c>
      <c r="D165" s="216" t="s">
        <v>2378</v>
      </c>
      <c r="E165" s="197"/>
      <c r="F165" s="199"/>
      <c r="G165" s="199"/>
      <c r="H165" s="217"/>
      <c r="I165" s="217"/>
      <c r="J165" s="202"/>
      <c r="K165" s="208"/>
      <c r="L165" s="202"/>
      <c r="M165" s="208"/>
      <c r="N165" s="202"/>
      <c r="O165" s="208"/>
      <c r="P165" s="202"/>
      <c r="Q165" s="203">
        <f>+'[7]Phương Nam'!C144</f>
        <v>0</v>
      </c>
      <c r="R165" s="202"/>
      <c r="S165" s="203"/>
      <c r="T165" s="202"/>
      <c r="U165" s="203"/>
      <c r="V165" s="202"/>
      <c r="W165" s="204"/>
      <c r="X165" s="202"/>
      <c r="Y165" s="205"/>
      <c r="Z165" s="202"/>
      <c r="AA165" s="202"/>
      <c r="AB165" s="186"/>
    </row>
    <row r="166" spans="1:28" ht="267.75">
      <c r="A166" s="184">
        <f>IF(G166="","",SUBTOTAL(3,$G$6:G166))</f>
        <v>55</v>
      </c>
      <c r="B166" s="206">
        <f>IF(F166="","",SUBTOTAL(3,$F$6:F166))</f>
        <v>55</v>
      </c>
      <c r="C166" s="196"/>
      <c r="D166" s="207" t="s">
        <v>246</v>
      </c>
      <c r="E166" s="198" t="s">
        <v>199</v>
      </c>
      <c r="F166" s="199">
        <v>111</v>
      </c>
      <c r="G166" s="199" t="s">
        <v>126</v>
      </c>
      <c r="H166" s="200" t="s">
        <v>247</v>
      </c>
      <c r="I166" s="200" t="str">
        <f>+'[7]VN DTL'!F88</f>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Mã sản phẩm: BL2-037A
- Xuất xứ: Việt Nam</v>
      </c>
      <c r="J166" s="202">
        <f>+'[7]Anh Em'!I99</f>
        <v>195000</v>
      </c>
      <c r="K166" s="201" t="str">
        <f>+'[7]Anh Em'!D99</f>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v>
      </c>
      <c r="L166" s="202">
        <f>+'[7]VN DTL'!I88</f>
        <v>191200</v>
      </c>
      <c r="M166" s="208"/>
      <c r="N166" s="202">
        <f>+[7]Pacific!I93</f>
        <v>196100</v>
      </c>
      <c r="O166" s="208"/>
      <c r="P166" s="202">
        <f>+'[7]Phương Nam'!H145</f>
        <v>711987.5</v>
      </c>
      <c r="Q166" s="203" t="str">
        <f>+'[7]Phương Nam'!C145</f>
        <v>Bộ tranh gồm 05 tờ. Nội dung minh họa:
- Giúp đỡ đồng bào lũ lụt;
- Chăm sóc người già/tàn tật;
- Hiến máu nhân đạo;
- Trao nhà tình nghĩa;
- Chăm sóc trẻ mồ côi.</v>
      </c>
      <c r="R166" s="202">
        <f>+'[7]Quang Anh'!H142</f>
        <v>711987.5</v>
      </c>
      <c r="S166" s="203"/>
      <c r="T166" s="202">
        <f>+'[7]Viễn Thông'!H143</f>
        <v>650000</v>
      </c>
      <c r="U166" s="203"/>
      <c r="V166" s="202">
        <f>+'[7]Giáo dục 123'!K92</f>
        <v>257000</v>
      </c>
      <c r="W166" s="209" t="str">
        <f>+'[7]Giáo dục 123'!F92</f>
        <v>Bộ tranh gồm 05 tờ. Nội dung minh họa:
- Giúp đỡ đồng bào lũ lụt;
- Chăm sóc người già/tàn tật;
- Hiến máu nhân đạo;
- Trao nhà tình nghĩa;
- Chăm sóc trẻ mồ côi.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6" s="202">
        <f>+'[7]Minh Hoàng'!G128</f>
        <v>261000</v>
      </c>
      <c r="Y166" s="210" t="str">
        <f>+'[7]Minh Hoàng'!F128</f>
        <v>Bộ tranh gồm 05 tờ. Nội dung minh họa: 
- Giúp đỡ đồng bào lũ lụt; 
- Chăm sóc người già/tàn tật; 
- Hiến máu nhân đạo; 
- Trao nhà tình nghĩa; 
- Chăm sóc trẻ mồ côi.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6" s="202">
        <f t="shared" si="7"/>
        <v>191200</v>
      </c>
      <c r="AA166" s="202">
        <f t="shared" si="8"/>
        <v>21223200</v>
      </c>
      <c r="AB166" s="199"/>
    </row>
    <row r="167" spans="1:28" s="218" customFormat="1">
      <c r="A167" s="184" t="str">
        <f>IF(G167="","",SUBTOTAL(3,$G$6:G167))</f>
        <v/>
      </c>
      <c r="B167" s="206" t="str">
        <f>IF(F167="","",SUBTOTAL(3,$F$6:F167))</f>
        <v/>
      </c>
      <c r="C167" s="196">
        <v>3</v>
      </c>
      <c r="D167" s="216" t="s">
        <v>2386</v>
      </c>
      <c r="E167" s="197"/>
      <c r="F167" s="199"/>
      <c r="G167" s="199"/>
      <c r="H167" s="217"/>
      <c r="I167" s="217"/>
      <c r="J167" s="202"/>
      <c r="K167" s="208"/>
      <c r="L167" s="202"/>
      <c r="M167" s="208"/>
      <c r="N167" s="202"/>
      <c r="O167" s="208"/>
      <c r="P167" s="202"/>
      <c r="Q167" s="203">
        <f>+'[7]Phương Nam'!C146</f>
        <v>0</v>
      </c>
      <c r="R167" s="202"/>
      <c r="S167" s="203"/>
      <c r="T167" s="202"/>
      <c r="U167" s="203"/>
      <c r="V167" s="202"/>
      <c r="W167" s="204"/>
      <c r="X167" s="202"/>
      <c r="Y167" s="205"/>
      <c r="Z167" s="202"/>
      <c r="AA167" s="202"/>
      <c r="AB167" s="186"/>
    </row>
    <row r="168" spans="1:28" ht="225">
      <c r="A168" s="184">
        <f>IF(G168="","",SUBTOTAL(3,$G$6:G168))</f>
        <v>56</v>
      </c>
      <c r="B168" s="206">
        <f>IF(F168="","",SUBTOTAL(3,$F$6:F168))</f>
        <v>56</v>
      </c>
      <c r="C168" s="196"/>
      <c r="D168" s="207" t="s">
        <v>253</v>
      </c>
      <c r="E168" s="198" t="s">
        <v>125</v>
      </c>
      <c r="F168" s="199">
        <v>78</v>
      </c>
      <c r="G168" s="199" t="s">
        <v>126</v>
      </c>
      <c r="H168" s="200" t="s">
        <v>254</v>
      </c>
      <c r="I168" s="200" t="str">
        <f>+'[7]VN DTL'!F90</f>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Mã sản phẩm: BL2-038A
- Xuất xứ: Việt Nam</v>
      </c>
      <c r="J168" s="202">
        <f>+'[7]Anh Em'!I101</f>
        <v>78000</v>
      </c>
      <c r="K168" s="201" t="str">
        <f>+'[7]Anh Em'!D101</f>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v>
      </c>
      <c r="L168" s="202">
        <f>+'[7]VN DTL'!I90</f>
        <v>76500</v>
      </c>
      <c r="M168" s="208"/>
      <c r="N168" s="202">
        <f>+[7]Pacific!I95</f>
        <v>78400</v>
      </c>
      <c r="O168" s="208"/>
      <c r="P168" s="202">
        <f>+'[7]Phương Nam'!H147</f>
        <v>284795</v>
      </c>
      <c r="Q168" s="203" t="str">
        <f>+'[7]Phương Nam'!C147</f>
        <v>Bộ tranh gồm 02 tờ. Minh họa:
- Một người đang siêng năng làm việc, đối nghịch là 1 người lười nhác nhưng mơ tưởng đến cuộc sống tốt đẹp;
- Hình ảnh Bác Hồ đang ngồi làm việc trên máy chữ hoặc đang viết.</v>
      </c>
      <c r="R168" s="202">
        <f>+'[7]Quang Anh'!H144</f>
        <v>284795</v>
      </c>
      <c r="S168" s="203"/>
      <c r="T168" s="202">
        <f>+'[7]Viễn Thông'!H145</f>
        <v>270000</v>
      </c>
      <c r="U168" s="203"/>
      <c r="V168" s="202">
        <f>+'[7]Giáo dục 123'!K94</f>
        <v>103000</v>
      </c>
      <c r="W168" s="245" t="str">
        <f>+'[7]Giáo dục 123'!F94</f>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8" s="202">
        <f>+'[7]Minh Hoàng'!G130</f>
        <v>105000</v>
      </c>
      <c r="Y168" s="210" t="str">
        <f>+'[7]Minh Hoàng'!F130</f>
        <v>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8" s="202">
        <f t="shared" si="7"/>
        <v>76500</v>
      </c>
      <c r="AA168" s="202">
        <f t="shared" si="8"/>
        <v>5967000</v>
      </c>
      <c r="AB168" s="199"/>
    </row>
    <row r="169" spans="1:28" ht="195">
      <c r="A169" s="184">
        <f>IF(G169="","",SUBTOTAL(3,$G$6:G169))</f>
        <v>57</v>
      </c>
      <c r="B169" s="206">
        <f>IF(F169="","",SUBTOTAL(3,$F$6:F169))</f>
        <v>57</v>
      </c>
      <c r="C169" s="196"/>
      <c r="D169" s="207" t="s">
        <v>261</v>
      </c>
      <c r="E169" s="198" t="s">
        <v>228</v>
      </c>
      <c r="F169" s="199">
        <v>97</v>
      </c>
      <c r="G169" s="199" t="s">
        <v>229</v>
      </c>
      <c r="H169" s="200" t="s">
        <v>262</v>
      </c>
      <c r="I169" s="200" t="str">
        <f>+'[7]VN DTL'!F91</f>
        <v>Tranh gồm 01 tờ. Nội dung thể hiện:
HS tự giác, tích cực học tập: đọc sách ở thư viện, quyết tâm nói tiếng Anh thành thạo.
Tranh có kích thước (720x1020) mm, in offset 4 màu trên giấy couché có định lượng 200g/m2, cán màng OPP mờ
- Mã sản phẩm: BL2-039A
- Xuất xứ: Việt Nam</v>
      </c>
      <c r="J169" s="202">
        <f>+'[7]Anh Em'!I102</f>
        <v>44300</v>
      </c>
      <c r="K169" s="201" t="str">
        <f>+'[7]Anh Em'!D102</f>
        <v>Tranh gồm 01 tờ. Nội dung thể hiện:
HS tự giác, tích cực học tập: đọc sách ở thư viện, quyết tâm nói tiếng Anh thành thạo.
Tranh có kích thước (720x1020) mm, in offset 4 màu trên giấy couché có định lượng 200g/m2, cán màng OPP mờ</v>
      </c>
      <c r="L169" s="202">
        <f>+'[7]VN DTL'!I91</f>
        <v>43500</v>
      </c>
      <c r="M169" s="208"/>
      <c r="N169" s="202">
        <f>+[7]Pacific!I96</f>
        <v>44500</v>
      </c>
      <c r="O169" s="208"/>
      <c r="P169" s="202">
        <f>+'[7]Phương Nam'!H148</f>
        <v>142397.5</v>
      </c>
      <c r="Q169" s="203" t="str">
        <f>+'[7]Phương Nam'!C148</f>
        <v>Tranh gồm 01 tờ. Nội dung thể hiện: HS tự giác, tích cực học tập: đọc sách ở thư viện, quyết tâm nói tiếng Anh thành thạo.</v>
      </c>
      <c r="R169" s="202">
        <f>+'[7]Quang Anh'!H145</f>
        <v>142397.5</v>
      </c>
      <c r="S169" s="203"/>
      <c r="T169" s="202">
        <f>+'[7]Viễn Thông'!H146</f>
        <v>138000</v>
      </c>
      <c r="U169" s="203"/>
      <c r="V169" s="202">
        <f>+'[7]Giáo dục 123'!K95</f>
        <v>51000</v>
      </c>
      <c r="W169" s="245" t="str">
        <f>+'[7]Giáo dục 123'!F95</f>
        <v>Tranh gồm 01 tờ. Nội dung thể hiện: HS tự giác, tích cực học tập: đọc sách ở thư viện, quyết tâm nói tiếng Anh thành thạo.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69" s="202">
        <f>+'[7]Minh Hoàng'!G131</f>
        <v>52000</v>
      </c>
      <c r="Y169" s="210" t="str">
        <f>+'[7]Minh Hoàng'!F131</f>
        <v>Tranh gồm 01 tờ. Nội dung thể hiện: HS tự giác, tích cực học tập: đọc sách ở thư viện, quyết tâm nói tiếng Anh thành thạo.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69" s="202">
        <f t="shared" si="7"/>
        <v>43500</v>
      </c>
      <c r="AA169" s="202">
        <f t="shared" si="8"/>
        <v>4219500</v>
      </c>
      <c r="AB169" s="199"/>
    </row>
    <row r="170" spans="1:28" ht="180">
      <c r="A170" s="184">
        <f>IF(G170="","",SUBTOTAL(3,$G$6:G170))</f>
        <v>58</v>
      </c>
      <c r="B170" s="206">
        <f>IF(F170="","",SUBTOTAL(3,$F$6:F170))</f>
        <v>58</v>
      </c>
      <c r="C170" s="196"/>
      <c r="D170" s="207" t="s">
        <v>269</v>
      </c>
      <c r="E170" s="198" t="s">
        <v>238</v>
      </c>
      <c r="F170" s="199">
        <v>93</v>
      </c>
      <c r="G170" s="199" t="s">
        <v>229</v>
      </c>
      <c r="H170" s="200" t="s">
        <v>270</v>
      </c>
      <c r="I170" s="200" t="str">
        <f>+'[7]VN DTL'!F92</f>
        <v>Tranh gồm 01 tờ. Nội dung tranh thể hiện: Nhóm HS đang cần cù chế tạo rôbot.
Tranh có kích thước (720x1020) mm, in offset 4 màu trên giấy couché có định lượng 200g/m2, cán màng OPP mờ
- mã sản phẩm: BL2-040A
- Xuất xứ: Việt Nam</v>
      </c>
      <c r="J170" s="202">
        <f>+'[7]Anh Em'!I103</f>
        <v>44300</v>
      </c>
      <c r="K170" s="201" t="str">
        <f>+'[7]Anh Em'!D103</f>
        <v>Tranh gồm 01 tờ. Nội dung tranh thể hiện: Nhóm HS đang cần cù chế tạo rôbot.
Tranh có kích thước (720x1020) mm, in offset 4 màu trên giấy couché có định lượng 200g/m2, cán màng OPP mờ</v>
      </c>
      <c r="L170" s="202">
        <f>+'[7]VN DTL'!I92</f>
        <v>43500</v>
      </c>
      <c r="M170" s="208"/>
      <c r="N170" s="202">
        <f>+[7]Pacific!I97</f>
        <v>44500</v>
      </c>
      <c r="O170" s="208"/>
      <c r="P170" s="202">
        <f>+'[7]Phương Nam'!H149</f>
        <v>142397.5</v>
      </c>
      <c r="Q170" s="203" t="str">
        <f>+'[7]Phương Nam'!C149</f>
        <v>Tranh gồm 01 tờ. Nội dung tranh thể hiện: Nhóm HS đang cân cù chế tạo rôbot.</v>
      </c>
      <c r="R170" s="202">
        <f>+'[7]Quang Anh'!H146</f>
        <v>142397.5</v>
      </c>
      <c r="S170" s="203"/>
      <c r="T170" s="202">
        <f>+'[7]Viễn Thông'!H147</f>
        <v>138000</v>
      </c>
      <c r="U170" s="203"/>
      <c r="V170" s="202">
        <f>+'[7]Giáo dục 123'!K96</f>
        <v>51000</v>
      </c>
      <c r="W170" s="245" t="str">
        <f>+'[7]Giáo dục 123'!F96</f>
        <v>Tranh gồm 01 tờ. Nội dung tranh thể hiện: Nhóm HS đang cân cù chế tạo rôbot.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0" s="202">
        <f>+'[7]Minh Hoàng'!G132</f>
        <v>52000</v>
      </c>
      <c r="Y170" s="210" t="str">
        <f>+'[7]Minh Hoàng'!F132</f>
        <v>Tranh gồm 01 tờ. Nội dung tranh thể hiện: Nhóm HS đang cần cù chế tạo rôbot.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0" s="202">
        <f t="shared" si="7"/>
        <v>43500</v>
      </c>
      <c r="AA170" s="202">
        <f t="shared" si="8"/>
        <v>4045500</v>
      </c>
      <c r="AB170" s="199"/>
    </row>
    <row r="171" spans="1:28" s="218" customFormat="1">
      <c r="A171" s="184" t="str">
        <f>IF(G171="","",SUBTOTAL(3,$G$6:G171))</f>
        <v/>
      </c>
      <c r="B171" s="206" t="str">
        <f>IF(F171="","",SUBTOTAL(3,$F$6:F171))</f>
        <v/>
      </c>
      <c r="C171" s="196">
        <v>4</v>
      </c>
      <c r="D171" s="216" t="s">
        <v>3084</v>
      </c>
      <c r="E171" s="197"/>
      <c r="F171" s="199"/>
      <c r="G171" s="199"/>
      <c r="H171" s="217"/>
      <c r="I171" s="217"/>
      <c r="J171" s="202"/>
      <c r="K171" s="208"/>
      <c r="L171" s="202"/>
      <c r="M171" s="208"/>
      <c r="N171" s="202"/>
      <c r="O171" s="208"/>
      <c r="P171" s="202"/>
      <c r="Q171" s="203">
        <f>+'[7]Phương Nam'!C150</f>
        <v>0</v>
      </c>
      <c r="R171" s="202"/>
      <c r="S171" s="203"/>
      <c r="T171" s="202"/>
      <c r="U171" s="203"/>
      <c r="V171" s="202"/>
      <c r="W171" s="204"/>
      <c r="X171" s="202"/>
      <c r="Y171" s="205"/>
      <c r="Z171" s="202"/>
      <c r="AA171" s="202"/>
      <c r="AB171" s="186"/>
    </row>
    <row r="172" spans="1:28" ht="302.25" customHeight="1">
      <c r="A172" s="184">
        <f>IF(G172="","",SUBTOTAL(3,$G$6:G172))</f>
        <v>59</v>
      </c>
      <c r="B172" s="206">
        <f>IF(F172="","",SUBTOTAL(3,$F$6:F172))</f>
        <v>59</v>
      </c>
      <c r="C172" s="196"/>
      <c r="D172" s="207" t="s">
        <v>277</v>
      </c>
      <c r="E172" s="198" t="s">
        <v>238</v>
      </c>
      <c r="F172" s="199">
        <v>88</v>
      </c>
      <c r="G172" s="199" t="s">
        <v>126</v>
      </c>
      <c r="H172" s="200" t="s">
        <v>278</v>
      </c>
      <c r="I172" s="200" t="str">
        <f>+'[7]Giáo dục 123'!F98</f>
        <v>Bộ tranh gồm 02 tờ. Nội dung tranh thể hiện:
1. Hành vi đúng: Mọi người tham gia tết trồng cây.
2. Hành vi chưa đúng trong bảo vệ môi trường: chặt phá cây, săn bắt động vật hoang dã.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123GDCD008
- Nhà sản xuất: Công ty CP Đầu tư phát triển Giáo dục 123
- Xuất xứ: Việt Nam</v>
      </c>
      <c r="J172" s="202">
        <f>+'[7]Anh Em'!I105</f>
        <v>175900</v>
      </c>
      <c r="K172" s="201" t="str">
        <f>+'[7]Anh Em'!D105</f>
        <v>Bộ tranh gồm 02 tờ. Nội dung tranh thể hiện:
1. Hành vi đúng: Mọi người tham gia tết trồng cây.
2. Hành vi chưa đúng trong bảo vệ môi trường: chặt phá cây, săn bắt động vật hoang dã.Tranh có kích thước (720x1020) mm, in offset 4 màu trên giấy couché có định lượng 200g/m2, cán màng OPP mờ</v>
      </c>
      <c r="L172" s="202">
        <f>+'[7]VN DTL'!I94</f>
        <v>172500</v>
      </c>
      <c r="M172" s="208"/>
      <c r="N172" s="202">
        <f>+[7]Pacific!I99</f>
        <v>176900</v>
      </c>
      <c r="O172" s="208"/>
      <c r="P172" s="202">
        <f>+'[7]Phương Nam'!H151</f>
        <v>284795</v>
      </c>
      <c r="Q172" s="203" t="str">
        <f>+'[7]Phương Nam'!C151</f>
        <v>Bộ tranh gồm 02 tờ. Nội dung tranh thể hiện:
1. Hành vi đúng: Mọi người tham gia tết trồng cây.
2. Hành vi chưa đúng trong bảo vệ môi trường: chặt phá cây, săn bắt động vật hoang dã.</v>
      </c>
      <c r="R172" s="202">
        <f>+'[7]Quang Anh'!H148</f>
        <v>284795</v>
      </c>
      <c r="S172" s="203"/>
      <c r="T172" s="202">
        <f>+'[7]Viễn Thông'!H149</f>
        <v>276000</v>
      </c>
      <c r="U172" s="203"/>
      <c r="V172" s="202">
        <f>+'[7]Giáo dục 123'!K98</f>
        <v>103000</v>
      </c>
      <c r="W172" s="209" t="str">
        <f>+'[7]Giáo dục 123'!F98</f>
        <v>Bộ tranh gồm 02 tờ. Nội dung tranh thể hiện:
1. Hành vi đúng: Mọi người tham gia tết trồng cây.
2. Hành vi chưa đúng trong bảo vệ môi trường: chặt phá cây, săn bắt động vật hoang dã.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123GDCD008
- Nhà sản xuất: Công ty CP Đầu tư phát triển Giáo dục 123
- Xuất xứ: Việt Nam</v>
      </c>
      <c r="X172" s="202">
        <f>+'[7]Minh Hoàng'!G134</f>
        <v>105000</v>
      </c>
      <c r="Y172" s="210" t="str">
        <f>+'[7]Minh Hoàng'!F134</f>
        <v>Bộ tranh gồm 02 tờ. Nội dung tranh thể hiện:
1. Hành vi đúng: Mọi người tham gia tết trồng cây.
2. Hành vi chưa đúng trong bảo vệ môi trường: chặt phá cây, săn bắt động vật hoang dã.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2" s="202">
        <f t="shared" si="7"/>
        <v>103000</v>
      </c>
      <c r="AA172" s="202">
        <f t="shared" si="8"/>
        <v>9064000</v>
      </c>
      <c r="AB172" s="199"/>
    </row>
    <row r="173" spans="1:28" s="218" customFormat="1">
      <c r="A173" s="184" t="str">
        <f>IF(G173="","",SUBTOTAL(3,$G$6:G173))</f>
        <v/>
      </c>
      <c r="B173" s="206" t="str">
        <f>IF(F173="","",SUBTOTAL(3,$F$6:F173))</f>
        <v/>
      </c>
      <c r="C173" s="196">
        <v>5</v>
      </c>
      <c r="D173" s="227" t="s">
        <v>3085</v>
      </c>
      <c r="E173" s="197"/>
      <c r="F173" s="199"/>
      <c r="G173" s="199"/>
      <c r="H173" s="217"/>
      <c r="I173" s="217"/>
      <c r="J173" s="202"/>
      <c r="K173" s="208"/>
      <c r="L173" s="202"/>
      <c r="M173" s="208"/>
      <c r="N173" s="202"/>
      <c r="O173" s="208"/>
      <c r="P173" s="202"/>
      <c r="Q173" s="203">
        <f>+'[7]Phương Nam'!C152</f>
        <v>0</v>
      </c>
      <c r="R173" s="202"/>
      <c r="S173" s="203"/>
      <c r="T173" s="202"/>
      <c r="U173" s="203"/>
      <c r="V173" s="202"/>
      <c r="W173" s="204"/>
      <c r="X173" s="202"/>
      <c r="Y173" s="205"/>
      <c r="Z173" s="202"/>
      <c r="AA173" s="202"/>
      <c r="AB173" s="186"/>
    </row>
    <row r="174" spans="1:28" ht="224.25" customHeight="1">
      <c r="A174" s="184">
        <f>IF(G174="","",SUBTOTAL(3,$G$6:G174))</f>
        <v>60</v>
      </c>
      <c r="B174" s="206">
        <f>IF(F174="","",SUBTOTAL(3,$F$6:F174))</f>
        <v>60</v>
      </c>
      <c r="C174" s="196"/>
      <c r="D174" s="207" t="s">
        <v>282</v>
      </c>
      <c r="E174" s="198" t="s">
        <v>228</v>
      </c>
      <c r="F174" s="199">
        <v>94</v>
      </c>
      <c r="G174" s="199" t="s">
        <v>229</v>
      </c>
      <c r="H174" s="200" t="s">
        <v>283</v>
      </c>
      <c r="I174" s="200" t="str">
        <f>+'[7]VN DTL'!F96</f>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Mã sản phẩm: BL2-042A
- Xuất xứ: Việt Nam</v>
      </c>
      <c r="J174" s="202">
        <f>+'[7]Anh Em'!I107</f>
        <v>44300</v>
      </c>
      <c r="K174" s="201" t="str">
        <f>+'[7]Anh Em'!D107</f>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v>
      </c>
      <c r="L174" s="202">
        <f>+'[7]VN DTL'!I96</f>
        <v>43500</v>
      </c>
      <c r="M174" s="208"/>
      <c r="N174" s="202">
        <f>+[7]Pacific!I101</f>
        <v>44500</v>
      </c>
      <c r="O174" s="208"/>
      <c r="P174" s="202">
        <f>+'[7]Phương Nam'!H153</f>
        <v>142397.5</v>
      </c>
      <c r="Q174" s="214" t="str">
        <f>+'[7]Phương Nam'!C153</f>
        <v>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v>
      </c>
      <c r="R174" s="202">
        <f>+'[7]Quang Anh'!H150</f>
        <v>142397.5</v>
      </c>
      <c r="S174" s="203"/>
      <c r="T174" s="202">
        <f>+'[7]Viễn Thông'!H151</f>
        <v>138000</v>
      </c>
      <c r="U174" s="203"/>
      <c r="V174" s="202">
        <f>+'[7]Giáo dục 123'!K100</f>
        <v>51000</v>
      </c>
      <c r="W174" s="209" t="str">
        <f>+'[7]Giáo dục 123'!F100</f>
        <v>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4" s="202">
        <f>+'[7]Minh Hoàng'!G136</f>
        <v>52000</v>
      </c>
      <c r="Y174" s="210" t="str">
        <f>+'[7]Minh Hoàng'!F136</f>
        <v>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4" s="202">
        <f t="shared" si="7"/>
        <v>43500</v>
      </c>
      <c r="AA174" s="202">
        <f t="shared" si="8"/>
        <v>4089000</v>
      </c>
      <c r="AB174" s="199"/>
    </row>
    <row r="175" spans="1:28" ht="264.75" customHeight="1">
      <c r="A175" s="184">
        <f>IF(G175="","",SUBTOTAL(3,$G$6:G175))</f>
        <v>61</v>
      </c>
      <c r="B175" s="206">
        <f>IF(F175="","",SUBTOTAL(3,$F$6:F175))</f>
        <v>61</v>
      </c>
      <c r="C175" s="196"/>
      <c r="D175" s="207" t="s">
        <v>290</v>
      </c>
      <c r="E175" s="198" t="s">
        <v>238</v>
      </c>
      <c r="F175" s="199">
        <v>84</v>
      </c>
      <c r="G175" s="199" t="s">
        <v>126</v>
      </c>
      <c r="H175" s="200" t="s">
        <v>291</v>
      </c>
      <c r="I175" s="200" t="str">
        <f>+'[7]VN DTL'!F97</f>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
- Mã sản phẩm: BL2-043A
- Xuất xứ: Việt Nam</v>
      </c>
      <c r="J175" s="202">
        <f>+'[7]Anh Em'!I108</f>
        <v>76500</v>
      </c>
      <c r="K175" s="201" t="str">
        <f>+'[7]Anh Em'!D108</f>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hoạch.Tranh có kích thước (720x1020) mm, in offset 4 màu trên giấy couché có định lượng 200g/m2, cán màng OPP mờ</v>
      </c>
      <c r="L175" s="202">
        <f>+'[7]VN DTL'!I97</f>
        <v>75000</v>
      </c>
      <c r="M175" s="208"/>
      <c r="N175" s="202">
        <f>+[7]Pacific!I102</f>
        <v>76900</v>
      </c>
      <c r="O175" s="208"/>
      <c r="P175" s="202">
        <f>+'[7]Phương Nam'!H154</f>
        <v>284795</v>
      </c>
      <c r="Q175" s="214" t="str">
        <f>+'[7]Phương Nam'!C154</f>
        <v>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v>
      </c>
      <c r="R175" s="202">
        <f>+'[7]Quang Anh'!H151</f>
        <v>284795</v>
      </c>
      <c r="S175" s="203"/>
      <c r="T175" s="202">
        <f>+'[7]Viễn Thông'!H152</f>
        <v>276000</v>
      </c>
      <c r="U175" s="203"/>
      <c r="V175" s="202">
        <f>+'[7]Giáo dục 123'!K101</f>
        <v>103000</v>
      </c>
      <c r="W175" s="209" t="str">
        <f>+'[7]Giáo dục 123'!F101</f>
        <v>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5" s="202">
        <f>+'[7]Minh Hoàng'!G137</f>
        <v>105000</v>
      </c>
      <c r="Y175" s="210" t="str">
        <f>+'[7]Minh Hoàng'!F137</f>
        <v>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5" s="202">
        <f t="shared" si="7"/>
        <v>75000</v>
      </c>
      <c r="AA175" s="202">
        <f t="shared" si="8"/>
        <v>6300000</v>
      </c>
      <c r="AB175" s="199"/>
    </row>
    <row r="176" spans="1:28" s="218" customFormat="1">
      <c r="A176" s="184" t="str">
        <f>IF(G176="","",SUBTOTAL(3,$G$6:G176))</f>
        <v/>
      </c>
      <c r="B176" s="206" t="str">
        <f>IF(F176="","",SUBTOTAL(3,$F$6:F176))</f>
        <v/>
      </c>
      <c r="C176" s="196">
        <v>6</v>
      </c>
      <c r="D176" s="216" t="s">
        <v>2391</v>
      </c>
      <c r="E176" s="197"/>
      <c r="F176" s="199"/>
      <c r="G176" s="199"/>
      <c r="H176" s="217"/>
      <c r="I176" s="217"/>
      <c r="J176" s="202"/>
      <c r="K176" s="208"/>
      <c r="L176" s="202"/>
      <c r="M176" s="208"/>
      <c r="N176" s="202"/>
      <c r="O176" s="208"/>
      <c r="P176" s="202"/>
      <c r="Q176" s="214">
        <f>+'[7]Phương Nam'!C155</f>
        <v>0</v>
      </c>
      <c r="R176" s="202"/>
      <c r="S176" s="203"/>
      <c r="T176" s="202"/>
      <c r="U176" s="203"/>
      <c r="V176" s="202"/>
      <c r="W176" s="204"/>
      <c r="X176" s="202"/>
      <c r="Y176" s="205"/>
      <c r="Z176" s="202"/>
      <c r="AA176" s="202"/>
      <c r="AB176" s="186"/>
    </row>
    <row r="177" spans="1:28" ht="183" customHeight="1">
      <c r="A177" s="184">
        <f>IF(G177="","",SUBTOTAL(3,$G$6:G177))</f>
        <v>62</v>
      </c>
      <c r="B177" s="206">
        <f>IF(F177="","",SUBTOTAL(3,$F$6:F177))</f>
        <v>62</v>
      </c>
      <c r="C177" s="196"/>
      <c r="D177" s="207" t="s">
        <v>298</v>
      </c>
      <c r="E177" s="198" t="s">
        <v>125</v>
      </c>
      <c r="F177" s="199">
        <v>77</v>
      </c>
      <c r="G177" s="199" t="s">
        <v>126</v>
      </c>
      <c r="H177" s="200" t="s">
        <v>299</v>
      </c>
      <c r="I177" s="200" t="str">
        <f>+'[7]VN DTL'!F99</f>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
- Mã sản phẩm: BL2-044A
- Xuất xứ: Việt Nam</v>
      </c>
      <c r="J177" s="202">
        <f>+'[7]Anh Em'!I110</f>
        <v>116900</v>
      </c>
      <c r="K177" s="201" t="str">
        <f>+'[7]Anh Em'!D110</f>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màng OPP mờ</v>
      </c>
      <c r="L177" s="202">
        <f>+'[7]VN DTL'!I99</f>
        <v>114700</v>
      </c>
      <c r="M177" s="208"/>
      <c r="N177" s="202">
        <f>+[7]Pacific!I104</f>
        <v>117600</v>
      </c>
      <c r="O177" s="208"/>
      <c r="P177" s="202">
        <f>+'[7]Phương Nam'!H156</f>
        <v>427192.5</v>
      </c>
      <c r="Q177" s="214" t="str">
        <f>+'[7]Phương Nam'!C156</f>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v>
      </c>
      <c r="R177" s="202">
        <f>+'[7]Quang Anh'!H153</f>
        <v>427192.5</v>
      </c>
      <c r="S177" s="203"/>
      <c r="T177" s="202">
        <f>+'[7]Viễn Thông'!H154</f>
        <v>400000</v>
      </c>
      <c r="U177" s="203"/>
      <c r="V177" s="202">
        <f>+'[7]Giáo dục 123'!K103</f>
        <v>154000</v>
      </c>
      <c r="W177" s="209" t="str">
        <f>+'[7]Giáo dục 123'!F103</f>
        <v>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7" s="202">
        <f>+'[7]Minh Hoàng'!G139</f>
        <v>157000</v>
      </c>
      <c r="Y177" s="210" t="str">
        <f>+'[7]Minh Hoàng'!F139</f>
        <v>Bộ tranh gồm 03 tờ, mô tả kĩ năng, các bước hoặc sơ đồ/quy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7" s="202">
        <f t="shared" si="7"/>
        <v>114700</v>
      </c>
      <c r="AA177" s="202">
        <f t="shared" si="8"/>
        <v>8831900</v>
      </c>
      <c r="AB177" s="199"/>
    </row>
    <row r="178" spans="1:28" ht="234" customHeight="1">
      <c r="A178" s="184">
        <f>IF(G178="","",SUBTOTAL(3,$G$6:G178))</f>
        <v>63</v>
      </c>
      <c r="B178" s="206">
        <f>IF(F178="","",SUBTOTAL(3,$F$6:F178))</f>
        <v>63</v>
      </c>
      <c r="C178" s="196"/>
      <c r="D178" s="207" t="s">
        <v>306</v>
      </c>
      <c r="E178" s="198" t="s">
        <v>228</v>
      </c>
      <c r="F178" s="199">
        <v>96</v>
      </c>
      <c r="G178" s="199" t="s">
        <v>229</v>
      </c>
      <c r="H178" s="200" t="s">
        <v>307</v>
      </c>
      <c r="I178" s="200" t="str">
        <f>+'[7]VN DTL'!F100</f>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Mã sản phẩm: BL2-045A
- Xuất xứ: Việt Nam</v>
      </c>
      <c r="J178" s="202">
        <f>+'[7]Anh Em'!I111</f>
        <v>44300</v>
      </c>
      <c r="K178" s="201" t="str">
        <f>+'[7]Anh Em'!D111</f>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v>
      </c>
      <c r="L178" s="202">
        <f>+'[7]VN DTL'!I100</f>
        <v>43500</v>
      </c>
      <c r="M178" s="208"/>
      <c r="N178" s="202">
        <f>+[7]Pacific!I105</f>
        <v>44500</v>
      </c>
      <c r="O178" s="208"/>
      <c r="P178" s="202">
        <f>+'[7]Phương Nam'!H157</f>
        <v>142397.5</v>
      </c>
      <c r="Q178" s="214" t="str">
        <f>+'[7]Phương Nam'!C157</f>
        <v>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v>
      </c>
      <c r="R178" s="202">
        <f>+'[7]Quang Anh'!H154</f>
        <v>142397.5</v>
      </c>
      <c r="S178" s="203"/>
      <c r="T178" s="202">
        <f>+'[7]Viễn Thông'!H155</f>
        <v>138000</v>
      </c>
      <c r="U178" s="203"/>
      <c r="V178" s="202">
        <f>+'[7]Giáo dục 123'!K104</f>
        <v>51000</v>
      </c>
      <c r="W178" s="209" t="str">
        <f>+'[7]Giáo dục 123'!F104</f>
        <v>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8" s="202">
        <f>+'[7]Minh Hoàng'!G140</f>
        <v>52000</v>
      </c>
      <c r="Y178" s="210" t="str">
        <f>+'[7]Minh Hoàng'!F140</f>
        <v>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8" s="202">
        <f t="shared" si="7"/>
        <v>43500</v>
      </c>
      <c r="AA178" s="202">
        <f t="shared" si="8"/>
        <v>4176000</v>
      </c>
      <c r="AB178" s="199"/>
    </row>
    <row r="179" spans="1:28" ht="315">
      <c r="A179" s="184">
        <f>IF(G179="","",SUBTOTAL(3,$G$6:G179))</f>
        <v>64</v>
      </c>
      <c r="B179" s="206">
        <f>IF(F179="","",SUBTOTAL(3,$F$6:F179))</f>
        <v>64</v>
      </c>
      <c r="C179" s="196"/>
      <c r="D179" s="207" t="s">
        <v>314</v>
      </c>
      <c r="E179" s="198" t="s">
        <v>238</v>
      </c>
      <c r="F179" s="199">
        <v>83</v>
      </c>
      <c r="G179" s="199" t="s">
        <v>229</v>
      </c>
      <c r="H179" s="200" t="s">
        <v>315</v>
      </c>
      <c r="I179" s="200" t="str">
        <f>+'[7]VN DTL'!F101</f>
        <v>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
- Mã sản phẩm: BL2-045A
- Xuất xứ: Việt Nam</v>
      </c>
      <c r="J179" s="202">
        <f>+'[7]Anh Em'!I112</f>
        <v>44300</v>
      </c>
      <c r="K179" s="201" t="str">
        <f>+'[7]Anh Em'!D112</f>
        <v>Tranh về phòng chống bạo lực gia đình	HS nhận biết được cách phòng chống bạo lực gia đình phù hợp với HS.	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tếTranh có kích thước (720x1020) mm, in offset 4 màu trên giấy couché có định lượng 200g/m2, cán màng OPP mờ</v>
      </c>
      <c r="L179" s="202">
        <f>+'[7]VN DTL'!I101</f>
        <v>43500</v>
      </c>
      <c r="M179" s="208"/>
      <c r="N179" s="202">
        <f>+[7]Pacific!I106</f>
        <v>44500</v>
      </c>
      <c r="O179" s="208"/>
      <c r="P179" s="202">
        <f>+'[7]Phương Nam'!H158</f>
        <v>142397.5</v>
      </c>
      <c r="Q179" s="214" t="str">
        <f>+'[7]Phương Nam'!C158</f>
        <v xml:space="preserve">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v>
      </c>
      <c r="R179" s="202">
        <f>+'[7]Quang Anh'!H155</f>
        <v>142397.5</v>
      </c>
      <c r="S179" s="203"/>
      <c r="T179" s="202">
        <f>+'[7]Viễn Thông'!H156</f>
        <v>138000</v>
      </c>
      <c r="U179" s="203"/>
      <c r="V179" s="202">
        <f>+'[7]Giáo dục 123'!K105</f>
        <v>51000</v>
      </c>
      <c r="W179" s="209" t="str">
        <f>+'[7]Giáo dục 123'!F105</f>
        <v>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79" s="202">
        <f>+'[7]Minh Hoàng'!G141</f>
        <v>52000</v>
      </c>
      <c r="Y179" s="210" t="str">
        <f>+'[7]Minh Hoàng'!F141</f>
        <v>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79" s="202">
        <f t="shared" si="7"/>
        <v>43500</v>
      </c>
      <c r="AA179" s="202">
        <f t="shared" si="8"/>
        <v>3610500</v>
      </c>
      <c r="AB179" s="199"/>
    </row>
    <row r="180" spans="1:28" s="218" customFormat="1">
      <c r="A180" s="184" t="str">
        <f>IF(G180="","",SUBTOTAL(3,$G$6:G180))</f>
        <v/>
      </c>
      <c r="B180" s="206" t="str">
        <f>IF(F180="","",SUBTOTAL(3,$F$6:F180))</f>
        <v/>
      </c>
      <c r="C180" s="196">
        <v>7</v>
      </c>
      <c r="D180" s="216" t="s">
        <v>2399</v>
      </c>
      <c r="E180" s="197"/>
      <c r="F180" s="199"/>
      <c r="G180" s="199"/>
      <c r="H180" s="217"/>
      <c r="I180" s="217"/>
      <c r="J180" s="202"/>
      <c r="K180" s="208"/>
      <c r="L180" s="202"/>
      <c r="M180" s="208"/>
      <c r="N180" s="202"/>
      <c r="O180" s="208"/>
      <c r="P180" s="202"/>
      <c r="Q180" s="214">
        <f>+'[7]Phương Nam'!C159</f>
        <v>0</v>
      </c>
      <c r="R180" s="202"/>
      <c r="S180" s="203"/>
      <c r="T180" s="202"/>
      <c r="U180" s="203"/>
      <c r="V180" s="202"/>
      <c r="W180" s="204"/>
      <c r="X180" s="202"/>
      <c r="Y180" s="205"/>
      <c r="Z180" s="202"/>
      <c r="AA180" s="202"/>
      <c r="AB180" s="186"/>
    </row>
    <row r="181" spans="1:28" ht="236.25">
      <c r="A181" s="184">
        <f>IF(G181="","",SUBTOTAL(3,$G$6:G181))</f>
        <v>65</v>
      </c>
      <c r="B181" s="206">
        <f>IF(F181="","",SUBTOTAL(3,$F$6:F181))</f>
        <v>65</v>
      </c>
      <c r="C181" s="196"/>
      <c r="D181" s="207" t="s">
        <v>322</v>
      </c>
      <c r="E181" s="198" t="s">
        <v>125</v>
      </c>
      <c r="F181" s="199">
        <v>76</v>
      </c>
      <c r="G181" s="199" t="s">
        <v>126</v>
      </c>
      <c r="H181" s="200" t="s">
        <v>323</v>
      </c>
      <c r="I181" s="200" t="str">
        <f>+'[7]VN DTL'!F103</f>
        <v>Bộ tranh thục bành gồm 02 tờ. Nội dung tranh thể hiện:
- Hình ảnh hướng dẫn một số biện pháp tiết kiệm nước của Tổng công ty nước;
- Hình ảnh hướng dẫn một số biện pháp tiết kiệm điện của EVN.
- Mã sản phẩm: BL2-048A
- Xuất xứ: Việt Nam</v>
      </c>
      <c r="J181" s="202">
        <f>+'[7]Anh Em'!I114</f>
        <v>78000</v>
      </c>
      <c r="K181" s="208" t="str">
        <f>+'[7]Anh Em'!D114</f>
        <v>Bộ tranh thục bành gồm 02 tờ. Nội dung tranh thể hiện:
- Hình ảnh hướng dẫn một số biện pháp tiết kiệm nước của Tổng công ty nước;
- Hình ảnh hướng dẫn một số biện pháp tiết kiệm điện của EVN.</v>
      </c>
      <c r="L181" s="202">
        <f>+'[7]VN DTL'!I103</f>
        <v>76500</v>
      </c>
      <c r="M181" s="208"/>
      <c r="N181" s="202">
        <f>+[7]Pacific!I108</f>
        <v>78400</v>
      </c>
      <c r="O181" s="208"/>
      <c r="P181" s="202">
        <f>+'[7]Phương Nam'!H160</f>
        <v>284795</v>
      </c>
      <c r="Q181" s="214" t="str">
        <f>+'[7]Phương Nam'!C160</f>
        <v>Bộ tranh thực hành gồm 02 tờ. Nội dung tranh thể hiện:
- Hình ảnh hướng dẫn một số biện pháp tiết kiệm nước của Tông công ty nước;
- Hình ảnh hướng dẫn một số biện pháp tiết kiệm điện của EVN.</v>
      </c>
      <c r="R181" s="202">
        <f>+'[7]Quang Anh'!H157</f>
        <v>284795</v>
      </c>
      <c r="S181" s="203"/>
      <c r="T181" s="202">
        <f>+'[7]Viễn Thông'!H158</f>
        <v>276500</v>
      </c>
      <c r="U181" s="203"/>
      <c r="V181" s="202">
        <f>+'[7]Giáo dục 123'!K107</f>
        <v>103000</v>
      </c>
      <c r="W181" s="209" t="str">
        <f>+'[7]Giáo dục 123'!F107</f>
        <v>Bộ tranh thực hành gồm 02 tờ. Nội dung tranh thể hiện:
- Hình ảnh hướng dẫn một số biện pháp tiết kiệm nước của Tông công ty nước;
- Hình ảnh hướng dẫn một số biện pháp tiết kiệm điện của EVN.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1" s="202">
        <f>+'[7]Minh Hoàng'!G143</f>
        <v>105000</v>
      </c>
      <c r="Y181" s="210" t="str">
        <f>+'[7]Minh Hoàng'!F143</f>
        <v>Bộ tranh thực hành gồm 02 tờ. Nội dung tranh thể hiện: 
- Hình ảnh hướng dẫn một số biện pháp tiết kiệm nước của Tổng công ty nước; 
- Hình ảnh hướng dẫn một số biện pháp tiết kiệm điện của EVN.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1" s="202">
        <f t="shared" si="7"/>
        <v>76500</v>
      </c>
      <c r="AA181" s="202">
        <f t="shared" si="8"/>
        <v>5814000</v>
      </c>
      <c r="AB181" s="199"/>
    </row>
    <row r="182" spans="1:28" ht="267.75">
      <c r="A182" s="184">
        <f>IF(G182="","",SUBTOTAL(3,$G$6:G182))</f>
        <v>66</v>
      </c>
      <c r="B182" s="206">
        <f>IF(F182="","",SUBTOTAL(3,$F$6:F182))</f>
        <v>66</v>
      </c>
      <c r="C182" s="196"/>
      <c r="D182" s="207" t="s">
        <v>331</v>
      </c>
      <c r="E182" s="198" t="s">
        <v>228</v>
      </c>
      <c r="F182" s="199">
        <v>94</v>
      </c>
      <c r="G182" s="199" t="s">
        <v>229</v>
      </c>
      <c r="H182" s="200" t="s">
        <v>332</v>
      </c>
      <c r="I182" s="200" t="str">
        <f>+'[7]VN DTL'!F104</f>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
- Mã sản phẩm: BL2-049A
- Xuất xứ: Việt Nam</v>
      </c>
      <c r="J182" s="202">
        <f>+'[7]Anh Em'!I115</f>
        <v>44300</v>
      </c>
      <c r="K182" s="201" t="str">
        <f>+'[7]Anh Em'!D115</f>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màng OPP mờ</v>
      </c>
      <c r="L182" s="202">
        <f>+'[7]VN DTL'!I104</f>
        <v>43500</v>
      </c>
      <c r="M182" s="208"/>
      <c r="N182" s="202">
        <f>+[7]Pacific!I109</f>
        <v>44500</v>
      </c>
      <c r="O182" s="208"/>
      <c r="P182" s="202">
        <f>+'[7]Phương Nam'!H161</f>
        <v>142397.5</v>
      </c>
      <c r="Q182" s="214" t="str">
        <f>+'[7]Phương Nam'!C161</f>
        <v>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v>
      </c>
      <c r="R182" s="202">
        <f>+'[7]Quang Anh'!H158</f>
        <v>142397.5</v>
      </c>
      <c r="S182" s="203"/>
      <c r="T182" s="202">
        <f>+'[7]Viễn Thông'!H159</f>
        <v>138000</v>
      </c>
      <c r="U182" s="203"/>
      <c r="V182" s="202">
        <f>+'[7]Giáo dục 123'!K108</f>
        <v>51000</v>
      </c>
      <c r="W182" s="209" t="str">
        <f>+'[7]Giáo dục 123'!F108</f>
        <v>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2" s="202">
        <f>+'[7]Minh Hoàng'!G144</f>
        <v>52000</v>
      </c>
      <c r="Y182" s="210" t="str">
        <f>+'[7]Minh Hoàng'!F144</f>
        <v>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2" s="202">
        <f t="shared" si="7"/>
        <v>43500</v>
      </c>
      <c r="AA182" s="202">
        <f t="shared" si="8"/>
        <v>4089000</v>
      </c>
      <c r="AB182" s="199"/>
    </row>
    <row r="183" spans="1:28" s="218" customFormat="1" ht="31.5">
      <c r="A183" s="184" t="str">
        <f>IF(G183="","",SUBTOTAL(3,$G$6:G183))</f>
        <v/>
      </c>
      <c r="B183" s="206" t="str">
        <f>IF(F183="","",SUBTOTAL(3,$F$6:F183))</f>
        <v/>
      </c>
      <c r="C183" s="196">
        <v>8</v>
      </c>
      <c r="D183" s="216" t="s">
        <v>2403</v>
      </c>
      <c r="E183" s="197"/>
      <c r="F183" s="199"/>
      <c r="G183" s="199"/>
      <c r="H183" s="217"/>
      <c r="I183" s="217"/>
      <c r="J183" s="202"/>
      <c r="K183" s="208"/>
      <c r="L183" s="202"/>
      <c r="M183" s="208"/>
      <c r="N183" s="202"/>
      <c r="O183" s="208"/>
      <c r="P183" s="202"/>
      <c r="Q183" s="214">
        <f>+'[7]Phương Nam'!C162</f>
        <v>0</v>
      </c>
      <c r="R183" s="202"/>
      <c r="S183" s="203"/>
      <c r="T183" s="202"/>
      <c r="U183" s="203"/>
      <c r="V183" s="202"/>
      <c r="W183" s="204"/>
      <c r="X183" s="202"/>
      <c r="Y183" s="205"/>
      <c r="Z183" s="202"/>
      <c r="AA183" s="202"/>
      <c r="AB183" s="186"/>
    </row>
    <row r="184" spans="1:28" ht="220.5">
      <c r="A184" s="184">
        <f>IF(G184="","",SUBTOTAL(3,$G$6:G184))</f>
        <v>67</v>
      </c>
      <c r="B184" s="206">
        <f>IF(F184="","",SUBTOTAL(3,$F$6:F184))</f>
        <v>67</v>
      </c>
      <c r="C184" s="196"/>
      <c r="D184" s="207" t="s">
        <v>339</v>
      </c>
      <c r="E184" s="198" t="s">
        <v>125</v>
      </c>
      <c r="F184" s="199">
        <v>78</v>
      </c>
      <c r="G184" s="199" t="s">
        <v>229</v>
      </c>
      <c r="H184" s="200" t="s">
        <v>340</v>
      </c>
      <c r="I184" s="200" t="str">
        <f>+'[7]VN DTL'!F106</f>
        <v>Tranh gồm 01 tờ. Nội dung tranh thể hiện:
- Mô phỏng căn cước của công dân nước Việt Nam;
- Mô phỏng giấy khai sinh.
Tranh có kích thước (720x1020) mm, in offset 4 màu trên giấy couché có định lượng 200g/m2, cán màng OPP mờ
- Mã sản phẩm: BL2-050A
- Xuất xứ: Việt Nam</v>
      </c>
      <c r="J184" s="202">
        <f>+'[7]Anh Em'!I117</f>
        <v>44300</v>
      </c>
      <c r="K184" s="208" t="str">
        <f>+'[7]Anh Em'!D117</f>
        <v>Tranh gồm 01 tờ. Nội dung tranh thể hiện:
- Mô phỏng căn cước của công dân nước Việt Nam;
- Mô phỏng giấy khai sinh.
Tranh có kích thước (720x1020) mm, in offset 4 màu trên giấy couché có định lượng 200g/m2, cán màng OPP mờ</v>
      </c>
      <c r="L184" s="202">
        <f>+'[7]VN DTL'!I106</f>
        <v>43500</v>
      </c>
      <c r="M184" s="208"/>
      <c r="N184" s="202">
        <f>+[7]Pacific!I111</f>
        <v>44500</v>
      </c>
      <c r="O184" s="208"/>
      <c r="P184" s="202">
        <f>+'[7]Phương Nam'!H163</f>
        <v>142397.5</v>
      </c>
      <c r="Q184" s="214" t="str">
        <f>+'[7]Phương Nam'!C163</f>
        <v>Tranh gồm 01 tờ. Nội dung tranh thể hiện:
- Mô phỏng căn cước của công dân nước Việt Nam;
- Mô phỏng giấy khai sinh</v>
      </c>
      <c r="R184" s="202">
        <f>+'[7]Quang Anh'!H160</f>
        <v>142397.5</v>
      </c>
      <c r="S184" s="203"/>
      <c r="T184" s="202">
        <f>+'[7]Viễn Thông'!H161</f>
        <v>138000</v>
      </c>
      <c r="U184" s="203"/>
      <c r="V184" s="202">
        <f>+'[7]Giáo dục 123'!K110</f>
        <v>51000</v>
      </c>
      <c r="W184" s="209" t="str">
        <f>+'[7]Giáo dục 123'!F110</f>
        <v>Tranh gồm 01 tờ. Nội dung tranh thể hiện:
- Mô phỏng căn cước của công dân nước Việt Nam;
- Mô phỏng giấy khai sinh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4" s="202">
        <f>+'[7]Minh Hoàng'!G146</f>
        <v>52000</v>
      </c>
      <c r="Y184" s="210" t="str">
        <f>+'[7]Minh Hoàng'!F146</f>
        <v>Tranh gồm 01 tờ. Nội dung tranh thể hiện: 
- Mô phỏng căn cước của công dân nước Việt Nam; 
- Mô phỏng giấy khai sinh.
Tranh có kích thước (720x1020) 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4" s="202">
        <f t="shared" si="7"/>
        <v>43500</v>
      </c>
      <c r="AA184" s="202">
        <f t="shared" si="8"/>
        <v>3393000</v>
      </c>
      <c r="AB184" s="199"/>
    </row>
    <row r="185" spans="1:28" ht="252">
      <c r="A185" s="184">
        <f>IF(G185="","",SUBTOTAL(3,$G$6:G185))</f>
        <v>68</v>
      </c>
      <c r="B185" s="206">
        <f>IF(F185="","",SUBTOTAL(3,$F$6:F185))</f>
        <v>68</v>
      </c>
      <c r="C185" s="196"/>
      <c r="D185" s="207" t="s">
        <v>347</v>
      </c>
      <c r="E185" s="198" t="s">
        <v>125</v>
      </c>
      <c r="F185" s="199">
        <v>75</v>
      </c>
      <c r="G185" s="199" t="s">
        <v>126</v>
      </c>
      <c r="H185" s="200" t="s">
        <v>348</v>
      </c>
      <c r="I185" s="200" t="str">
        <f>+'[7]VN DTL'!F107</f>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
- Mã sản phẩm: BL2-051A
- Xuất xứ: Việt Nam</v>
      </c>
      <c r="J185" s="202">
        <f>+'[7]Anh Em'!I118</f>
        <v>154000</v>
      </c>
      <c r="K185" s="201" t="str">
        <f>+'[7]Anh Em'!D118</f>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màng OPP mờ</v>
      </c>
      <c r="L185" s="202">
        <f>+'[7]VN DTL'!I107</f>
        <v>151000</v>
      </c>
      <c r="M185" s="208"/>
      <c r="N185" s="202">
        <f>+[7]Pacific!I112</f>
        <v>154900</v>
      </c>
      <c r="O185" s="208"/>
      <c r="P185" s="202">
        <f>+'[7]Phương Nam'!H164</f>
        <v>569590</v>
      </c>
      <c r="Q185" s="214" t="str">
        <f>+'[7]Phương Nam'!C164</f>
        <v>Bộ tranh gồm 04 tờ. Nội dung tranh thể hiện các quyền trè em gồm:
- Quyền được sống;
- Quyền được phát triển;
- Quyền được bảo vệ;
- Quyền được tham gia.</v>
      </c>
      <c r="R185" s="202">
        <f>+'[7]Quang Anh'!H161</f>
        <v>569590</v>
      </c>
      <c r="S185" s="203"/>
      <c r="T185" s="202">
        <f>+'[7]Viễn Thông'!H162</f>
        <v>553000</v>
      </c>
      <c r="U185" s="203"/>
      <c r="V185" s="202">
        <f>+'[7]Giáo dục 123'!K111</f>
        <v>206000</v>
      </c>
      <c r="W185" s="209" t="str">
        <f>+'[7]Giáo dục 123'!F111</f>
        <v>Bộ tranh gồm 04 tờ. Nội dung tranh thể hiện các quyền trè em gồm:
- Quyền được sống;
- Quyền được phát triển;
- Quyền được bảo vệ;
- Quyền được tham gia.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5" s="202">
        <f>+'[7]Minh Hoàng'!G147</f>
        <v>209000</v>
      </c>
      <c r="Y185" s="210" t="str">
        <f>+'[7]Minh Hoàng'!F147</f>
        <v>Bộ tranh gồm 04 tờ. Nội dung tranh thể hiện các quyền trẻ em gồm: 
- Quyền được sống;
- Quyền được phát triển; 
- Quyền được bảo vệ; 
- Quyền được tham gia.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5" s="202">
        <f t="shared" si="7"/>
        <v>151000</v>
      </c>
      <c r="AA185" s="202">
        <f t="shared" si="8"/>
        <v>11325000</v>
      </c>
      <c r="AB185" s="199"/>
    </row>
    <row r="186" spans="1:28" ht="299.25">
      <c r="A186" s="184">
        <f>IF(G186="","",SUBTOTAL(3,$G$6:G186))</f>
        <v>69</v>
      </c>
      <c r="B186" s="206">
        <f>IF(F186="","",SUBTOTAL(3,$F$6:F186))</f>
        <v>69</v>
      </c>
      <c r="C186" s="196"/>
      <c r="D186" s="207" t="s">
        <v>355</v>
      </c>
      <c r="E186" s="198" t="s">
        <v>228</v>
      </c>
      <c r="F186" s="199">
        <v>85</v>
      </c>
      <c r="G186" s="199" t="s">
        <v>229</v>
      </c>
      <c r="H186" s="200" t="s">
        <v>356</v>
      </c>
      <c r="I186" s="200" t="str">
        <f>+'[7]VN DTL'!F108</f>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
- Mã sản phẩm: BL2-052A
- Xuất xứ: Việt Nam</v>
      </c>
      <c r="J186" s="202">
        <f>+'[7]Anh Em'!I119</f>
        <v>44300</v>
      </c>
      <c r="K186" s="201" t="str">
        <f>+'[7]Anh Em'!D119</f>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màng OPP mờ</v>
      </c>
      <c r="L186" s="202">
        <f>+'[7]VN DTL'!I108</f>
        <v>43500</v>
      </c>
      <c r="M186" s="208"/>
      <c r="N186" s="202">
        <f>+[7]Pacific!I113</f>
        <v>44500</v>
      </c>
      <c r="O186" s="208"/>
      <c r="P186" s="202">
        <f>+'[7]Phương Nam'!H165</f>
        <v>142397.5</v>
      </c>
      <c r="Q186" s="214" t="str">
        <f>+'[7]Phương Nam'!C165</f>
        <v>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v>
      </c>
      <c r="R186" s="202">
        <f>+'[7]Quang Anh'!H162</f>
        <v>142397.5</v>
      </c>
      <c r="S186" s="203"/>
      <c r="T186" s="202">
        <f>+'[7]Viễn Thông'!H163</f>
        <v>138000</v>
      </c>
      <c r="U186" s="203"/>
      <c r="V186" s="202">
        <f>+'[7]Giáo dục 123'!K112</f>
        <v>51000</v>
      </c>
      <c r="W186" s="209" t="str">
        <f>+'[7]Giáo dục 123'!F112</f>
        <v>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6" s="202">
        <f>+'[7]Minh Hoàng'!G148</f>
        <v>52000</v>
      </c>
      <c r="Y186" s="210" t="str">
        <f>+'[7]Minh Hoàng'!F148</f>
        <v>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6" s="202">
        <f t="shared" si="7"/>
        <v>43500</v>
      </c>
      <c r="AA186" s="202">
        <f t="shared" si="8"/>
        <v>3697500</v>
      </c>
      <c r="AB186" s="199"/>
    </row>
    <row r="187" spans="1:28" ht="182.25" customHeight="1">
      <c r="A187" s="184">
        <f>IF(G187="","",SUBTOTAL(3,$G$6:G187))</f>
        <v>70</v>
      </c>
      <c r="B187" s="206">
        <f>IF(F187="","",SUBTOTAL(3,$F$6:F187))</f>
        <v>70</v>
      </c>
      <c r="C187" s="196"/>
      <c r="D187" s="207" t="s">
        <v>363</v>
      </c>
      <c r="E187" s="198" t="s">
        <v>238</v>
      </c>
      <c r="F187" s="199">
        <v>97</v>
      </c>
      <c r="G187" s="199" t="s">
        <v>229</v>
      </c>
      <c r="H187" s="200" t="s">
        <v>364</v>
      </c>
      <c r="I187" s="200" t="str">
        <f>+'[7]VN DTL'!F109</f>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
- Mã sản phẩm: BL2-053A
- Xuất xứ: Việt Nam</v>
      </c>
      <c r="J187" s="202">
        <f>+'[7]Anh Em'!I120</f>
        <v>44300</v>
      </c>
      <c r="K187" s="201" t="str">
        <f>+'[7]Anh Em'!D120</f>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có định lượng 200g/m2, cán màng OPP mờ</v>
      </c>
      <c r="L187" s="202">
        <f>+'[7]VN DTL'!I109</f>
        <v>43500</v>
      </c>
      <c r="M187" s="208"/>
      <c r="N187" s="202">
        <f>+[7]Pacific!I114</f>
        <v>44500</v>
      </c>
      <c r="O187" s="208"/>
      <c r="P187" s="202">
        <f>+'[7]Phương Nam'!H166</f>
        <v>142397.5</v>
      </c>
      <c r="Q187" s="214" t="str">
        <f>+'[7]Phương Nam'!C166</f>
        <v>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v>
      </c>
      <c r="R187" s="202">
        <f>+'[7]Quang Anh'!H163</f>
        <v>142397.5</v>
      </c>
      <c r="S187" s="203"/>
      <c r="T187" s="202">
        <f>+'[7]Viễn Thông'!H164</f>
        <v>138000</v>
      </c>
      <c r="U187" s="203"/>
      <c r="V187" s="202">
        <f>+'[7]Giáo dục 123'!K113</f>
        <v>51000</v>
      </c>
      <c r="W187" s="209" t="str">
        <f>+'[7]Giáo dục 123'!F113</f>
        <v>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
Tranh có kích thước (720x1020) mm, in offset 4 màu trên giấy couché có định lượng 200g/m2, cán màng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187" s="202">
        <f>+'[7]Minh Hoàng'!G149</f>
        <v>52000</v>
      </c>
      <c r="Y187" s="210" t="str">
        <f>+'[7]Minh Hoàng'!F149</f>
        <v>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87" s="202">
        <f t="shared" si="7"/>
        <v>43500</v>
      </c>
      <c r="AA187" s="202">
        <f t="shared" si="8"/>
        <v>4219500</v>
      </c>
      <c r="AB187" s="199"/>
    </row>
    <row r="188" spans="1:28" s="218" customFormat="1">
      <c r="A188" s="184" t="str">
        <f>IF(G188="","",SUBTOTAL(3,$G$6:G188))</f>
        <v/>
      </c>
      <c r="B188" s="206" t="str">
        <f>IF(F188="","",SUBTOTAL(3,$F$6:F188))</f>
        <v/>
      </c>
      <c r="C188" s="215" t="s">
        <v>2407</v>
      </c>
      <c r="D188" s="216" t="s">
        <v>2408</v>
      </c>
      <c r="E188" s="197"/>
      <c r="F188" s="199"/>
      <c r="G188" s="199"/>
      <c r="H188" s="217"/>
      <c r="I188" s="217"/>
      <c r="J188" s="202"/>
      <c r="K188" s="208"/>
      <c r="L188" s="202"/>
      <c r="M188" s="208"/>
      <c r="N188" s="202"/>
      <c r="O188" s="208"/>
      <c r="P188" s="202"/>
      <c r="Q188" s="214">
        <f>+'[7]Phương Nam'!C167</f>
        <v>0</v>
      </c>
      <c r="R188" s="202"/>
      <c r="S188" s="203"/>
      <c r="T188" s="202"/>
      <c r="U188" s="203"/>
      <c r="V188" s="202"/>
      <c r="W188" s="204"/>
      <c r="X188" s="202"/>
      <c r="Y188" s="205"/>
      <c r="Z188" s="202"/>
      <c r="AA188" s="202"/>
      <c r="AB188" s="186"/>
    </row>
    <row r="189" spans="1:28" ht="236.25">
      <c r="A189" s="184">
        <f>IF(G189="","",SUBTOTAL(3,$G$6:G189))</f>
        <v>71</v>
      </c>
      <c r="B189" s="206">
        <f>IF(F189="","",SUBTOTAL(3,$F$6:F189))</f>
        <v>71</v>
      </c>
      <c r="C189" s="196"/>
      <c r="D189" s="207" t="s">
        <v>371</v>
      </c>
      <c r="E189" s="198" t="s">
        <v>125</v>
      </c>
      <c r="F189" s="199">
        <v>2007</v>
      </c>
      <c r="G189" s="199" t="s">
        <v>126</v>
      </c>
      <c r="H189" s="200" t="s">
        <v>372</v>
      </c>
      <c r="I189" s="200" t="str">
        <f>+'[7]Viễn Thông'!C166</f>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
- Xuất xứ: Việt Nam</v>
      </c>
      <c r="J189" s="202">
        <f>+'[7]Anh Em'!I122</f>
        <v>1621800</v>
      </c>
      <c r="K189" s="201" t="str">
        <f>+'[7]Anh Em'!D122</f>
        <v>Dụng cụ thực hành: Gương méo, gương lồi để phục vụ cho việc mô phỏng các tình huống nhận thức bản thân.
- Bộ thẻ màu hình chữ nhật kích thước (200x600)mm theo mô hình 4 cửa sổ Ohenri với những nội dung khác nhau được in chữ và có thể bóc/dán vào tấm thẻ như sau:
- Màu vàng: những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
      <c r="L189" s="202">
        <f>+'[7]VN DTL'!I111</f>
        <v>1590000</v>
      </c>
      <c r="M189" s="208"/>
      <c r="N189" s="202">
        <f>+[7]Pacific!I116</f>
        <v>1631500</v>
      </c>
      <c r="O189" s="208"/>
      <c r="P189" s="202">
        <f>+'[7]Phương Nam'!H168</f>
        <v>432600</v>
      </c>
      <c r="Q189" s="214" t="str">
        <f>+'[7]Phương Nam'!C168</f>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
      <c r="R189" s="202">
        <f>+'[7]Quang Anh'!H165</f>
        <v>432600</v>
      </c>
      <c r="S189" s="203"/>
      <c r="T189" s="202">
        <f>+'[7]Viễn Thông'!H166</f>
        <v>420000</v>
      </c>
      <c r="U189" s="203"/>
      <c r="V189" s="202">
        <f>+'[7]Giáo dục 123'!K115</f>
        <v>1050000</v>
      </c>
      <c r="W189" s="209" t="str">
        <f>+'[7]Giáo dục 123'!F115</f>
        <v>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v>
      </c>
      <c r="X189" s="202">
        <f>+'[7]Minh Hoàng'!G151</f>
        <v>994000</v>
      </c>
      <c r="Y189" s="210" t="str">
        <f>+'[7]Minh Hoàng'!F151</f>
        <v>-  Dụng cụ thực hành: Gương méo có kích thước (300x600)mm được gắn trên khung bảo vệ; Gương lồi có đường kính 200mm được gắn trên đế gỗ để phục vụ cho việc mô phỏng các tình huống tự nhận thức bản thân.
- Bộ thẻ 4 màu hình chữ nhật có kích thước (200x600)mm theo mô hình 4 cửa sổ Ohenri với những nội dung khác nhau được in chữ và có thể dán/bóc vào tấm thẻ như sau:
-  Màu vàng: những điều bạn đã biết về bản thân và người khác biết về bạn.
-  Màu xanh: điều bạn không biết về mình nhưng người khác lại biết rất rõ
-  Màu đỏ: điều bạn biết về mình nhưng người khác lại không biết, những điều bạn chưa muốn bộc lộ
- Màu xám: những dữ kiện mà bạn và người khác đều không nhận biết qua vẻ bề ngoài.</v>
      </c>
      <c r="Z189" s="202">
        <f t="shared" si="7"/>
        <v>420000</v>
      </c>
      <c r="AA189" s="202">
        <f t="shared" si="8"/>
        <v>842940000</v>
      </c>
      <c r="AB189" s="199"/>
    </row>
    <row r="190" spans="1:28" ht="173.25">
      <c r="A190" s="184">
        <f>IF(G190="","",SUBTOTAL(3,$G$6:G190))</f>
        <v>72</v>
      </c>
      <c r="B190" s="206">
        <f>IF(F190="","",SUBTOTAL(3,$F$6:F190))</f>
        <v>72</v>
      </c>
      <c r="C190" s="196"/>
      <c r="D190" s="207" t="s">
        <v>376</v>
      </c>
      <c r="E190" s="198" t="s">
        <v>125</v>
      </c>
      <c r="F190" s="199">
        <v>472</v>
      </c>
      <c r="G190" s="199" t="s">
        <v>126</v>
      </c>
      <c r="H190" s="200" t="s">
        <v>377</v>
      </c>
      <c r="I190" s="200" t="str">
        <f>+'[7]Giáo dục 123'!F116</f>
        <v>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v>
      </c>
      <c r="J190" s="202">
        <f>+'[7]Anh Em'!I123</f>
        <v>4054500</v>
      </c>
      <c r="K190" s="201" t="str">
        <f>+'[7]Anh Em'!D123</f>
        <v>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v>
      </c>
      <c r="L190" s="202">
        <f>+'[7]VN DTL'!I112</f>
        <v>3975000</v>
      </c>
      <c r="M190" s="208"/>
      <c r="N190" s="202">
        <f>+[7]Pacific!I117</f>
        <v>4078800</v>
      </c>
      <c r="O190" s="208"/>
      <c r="P190" s="202">
        <f>+'[7]Phương Nam'!H169</f>
        <v>3831600</v>
      </c>
      <c r="Q190" s="214" t="str">
        <f>+'[7]Phương Nam'!C169</f>
        <v>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v>
      </c>
      <c r="R190" s="202">
        <f>+'[7]Quang Anh'!H166</f>
        <v>3831600</v>
      </c>
      <c r="S190" s="203"/>
      <c r="T190" s="202">
        <f>+'[7]Viễn Thông'!H167</f>
        <v>3720000</v>
      </c>
      <c r="U190" s="203"/>
      <c r="V190" s="202">
        <f>+'[7]Giáo dục 123'!K116</f>
        <v>2100000</v>
      </c>
      <c r="W190" s="209" t="str">
        <f>+'[7]Giáo dục 123'!F116</f>
        <v>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
- Mã sản phẩm: 123DCGDCD002
- Nhà sản xuất: Công ty CP ĐTPT Giáo dục 123
- Xuất xứ: Việt Nam</v>
      </c>
      <c r="X190" s="202">
        <f>+'[7]Minh Hoàng'!G152</f>
        <v>2856000</v>
      </c>
      <c r="Y190" s="210" t="str">
        <f>+'[7]Minh Hoàng'!F152</f>
        <v>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v>
      </c>
      <c r="Z190" s="202">
        <f t="shared" si="7"/>
        <v>2100000</v>
      </c>
      <c r="AA190" s="202">
        <f t="shared" si="8"/>
        <v>991200000</v>
      </c>
      <c r="AB190" s="199"/>
    </row>
    <row r="191" spans="1:28" ht="78.75">
      <c r="A191" s="184">
        <f>IF(G191="","",SUBTOTAL(3,$G$6:G191))</f>
        <v>73</v>
      </c>
      <c r="B191" s="206">
        <f>IF(F191="","",SUBTOTAL(3,$F$6:F191))</f>
        <v>73</v>
      </c>
      <c r="C191" s="196"/>
      <c r="D191" s="207" t="s">
        <v>382</v>
      </c>
      <c r="E191" s="198" t="s">
        <v>383</v>
      </c>
      <c r="F191" s="199">
        <v>4256</v>
      </c>
      <c r="G191" s="199" t="s">
        <v>126</v>
      </c>
      <c r="H191" s="200" t="s">
        <v>384</v>
      </c>
      <c r="I191" s="200" t="str">
        <f>+'[7]Minh Hoàng'!F153</f>
        <v>Bộ dụng cụ gồm: 6 chiếc lọ bằng nhựa có kích thước 50mm, cao 90mm có ghi hình và dán chữ lên thành lọ với nội dung thể hiện nhu cầu chi tiêu của bản thân như: nhu cầu thiết yếu 55%, giáo dục 10%, hưởng thụ 10%, tự do tài chính 10%, tiết kiệm dài hạn 10%, giúp đỡ người khác 5%.</v>
      </c>
      <c r="J191" s="202">
        <f>+'[7]Anh Em'!I124</f>
        <v>162100</v>
      </c>
      <c r="K191" s="201" t="str">
        <f>+'[7]Anh Em'!D124</f>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
      <c r="L191" s="202">
        <f>+'[7]VN DTL'!I113</f>
        <v>159000</v>
      </c>
      <c r="M191" s="208"/>
      <c r="N191" s="202">
        <f>+[7]Pacific!I118</f>
        <v>163000</v>
      </c>
      <c r="O191" s="208"/>
      <c r="P191" s="202">
        <f>+'[7]Phương Nam'!H170</f>
        <v>432600</v>
      </c>
      <c r="Q191" s="214" t="str">
        <f>+'[7]Phương Nam'!C170</f>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
      <c r="R191" s="202">
        <f>+'[7]Quang Anh'!H167</f>
        <v>432600</v>
      </c>
      <c r="S191" s="203"/>
      <c r="T191" s="202">
        <f>+'[7]Viễn Thông'!H168</f>
        <v>420000</v>
      </c>
      <c r="U191" s="203"/>
      <c r="V191" s="202">
        <f>+'[7]Giáo dục 123'!K117</f>
        <v>95000</v>
      </c>
      <c r="W191" s="209" t="str">
        <f>+'[7]Giáo dục 123'!F117</f>
        <v>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v>
      </c>
      <c r="X191" s="202">
        <f>+'[7]Minh Hoàng'!G153</f>
        <v>86000</v>
      </c>
      <c r="Y191" s="210" t="str">
        <f>+'[7]Minh Hoàng'!F153</f>
        <v>Bộ dụng cụ gồm: 6 chiếc lọ bằng nhựa có kích thước 50mm, cao 90mm có ghi hình và dán chữ lên thành lọ với nội dung thể hiện nhu cầu chi tiêu của bản thân như: nhu cầu thiết yếu 55%, giáo dục 10%, hưởng thụ 10%, tự do tài chính 10%, tiết kiệm dài hạn 10%, giúp đỡ người khác 5%.</v>
      </c>
      <c r="Z191" s="202">
        <f t="shared" si="7"/>
        <v>86000</v>
      </c>
      <c r="AA191" s="202">
        <f t="shared" si="8"/>
        <v>366016000</v>
      </c>
      <c r="AB191" s="199"/>
    </row>
    <row r="192" spans="1:28">
      <c r="A192" s="184" t="str">
        <f>IF(G192="","",SUBTOTAL(3,$G$6:G192))</f>
        <v/>
      </c>
      <c r="B192" s="206" t="str">
        <f>IF(F192="","",SUBTOTAL(3,$F$6:F192))</f>
        <v/>
      </c>
      <c r="C192" s="196"/>
      <c r="D192" s="197" t="s">
        <v>2425</v>
      </c>
      <c r="E192" s="198"/>
      <c r="F192" s="199"/>
      <c r="G192" s="199"/>
      <c r="H192" s="200"/>
      <c r="I192" s="200"/>
      <c r="J192" s="202"/>
      <c r="K192" s="208"/>
      <c r="L192" s="202"/>
      <c r="M192" s="208"/>
      <c r="N192" s="202"/>
      <c r="O192" s="208"/>
      <c r="P192" s="202"/>
      <c r="Q192" s="214">
        <f>+'[7]Phương Nam'!C171</f>
        <v>0</v>
      </c>
      <c r="R192" s="202"/>
      <c r="S192" s="203"/>
      <c r="T192" s="202"/>
      <c r="U192" s="203"/>
      <c r="V192" s="202"/>
      <c r="W192" s="204"/>
      <c r="X192" s="202"/>
      <c r="Y192" s="205"/>
      <c r="Z192" s="202"/>
      <c r="AA192" s="202"/>
      <c r="AB192" s="199"/>
    </row>
    <row r="193" spans="1:28" s="218" customFormat="1">
      <c r="A193" s="184" t="str">
        <f>IF(G193="","",SUBTOTAL(3,$G$6:G193))</f>
        <v/>
      </c>
      <c r="B193" s="206" t="str">
        <f>IF(F193="","",SUBTOTAL(3,$F$6:F193))</f>
        <v/>
      </c>
      <c r="C193" s="215" t="s">
        <v>2327</v>
      </c>
      <c r="D193" s="216" t="s">
        <v>2426</v>
      </c>
      <c r="E193" s="197"/>
      <c r="F193" s="199"/>
      <c r="G193" s="199"/>
      <c r="H193" s="217"/>
      <c r="I193" s="217"/>
      <c r="J193" s="202"/>
      <c r="K193" s="208"/>
      <c r="L193" s="202"/>
      <c r="M193" s="208"/>
      <c r="N193" s="202"/>
      <c r="O193" s="208"/>
      <c r="P193" s="202"/>
      <c r="Q193" s="214">
        <f>+'[7]Phương Nam'!C172</f>
        <v>0</v>
      </c>
      <c r="R193" s="202"/>
      <c r="S193" s="203"/>
      <c r="T193" s="202"/>
      <c r="U193" s="203"/>
      <c r="V193" s="202"/>
      <c r="W193" s="204"/>
      <c r="X193" s="202"/>
      <c r="Y193" s="205"/>
      <c r="Z193" s="202"/>
      <c r="AA193" s="202"/>
      <c r="AB193" s="186"/>
    </row>
    <row r="194" spans="1:28" s="218" customFormat="1">
      <c r="A194" s="184" t="str">
        <f>IF(G194="","",SUBTOTAL(3,$G$6:G194))</f>
        <v/>
      </c>
      <c r="B194" s="206" t="str">
        <f>IF(F194="","",SUBTOTAL(3,$F$6:F194))</f>
        <v/>
      </c>
      <c r="C194" s="215"/>
      <c r="D194" s="216" t="s">
        <v>2427</v>
      </c>
      <c r="E194" s="197"/>
      <c r="F194" s="199"/>
      <c r="G194" s="199"/>
      <c r="H194" s="217"/>
      <c r="I194" s="217"/>
      <c r="J194" s="202"/>
      <c r="K194" s="208"/>
      <c r="L194" s="202"/>
      <c r="M194" s="208"/>
      <c r="N194" s="202"/>
      <c r="O194" s="208"/>
      <c r="P194" s="202"/>
      <c r="Q194" s="214">
        <f>+'[7]Phương Nam'!C173</f>
        <v>0</v>
      </c>
      <c r="R194" s="202"/>
      <c r="S194" s="203"/>
      <c r="T194" s="202"/>
      <c r="U194" s="203"/>
      <c r="V194" s="202"/>
      <c r="W194" s="204"/>
      <c r="X194" s="202"/>
      <c r="Y194" s="205"/>
      <c r="Z194" s="202"/>
      <c r="AA194" s="202"/>
      <c r="AB194" s="186"/>
    </row>
    <row r="195" spans="1:28" s="218" customFormat="1">
      <c r="A195" s="184" t="str">
        <f>IF(G195="","",SUBTOTAL(3,$G$6:G195))</f>
        <v/>
      </c>
      <c r="B195" s="206" t="str">
        <f>IF(F195="","",SUBTOTAL(3,$F$6:F195))</f>
        <v/>
      </c>
      <c r="C195" s="215" t="s">
        <v>2295</v>
      </c>
      <c r="D195" s="216" t="s">
        <v>2428</v>
      </c>
      <c r="E195" s="197"/>
      <c r="F195" s="199"/>
      <c r="G195" s="199"/>
      <c r="H195" s="217"/>
      <c r="I195" s="217"/>
      <c r="J195" s="202"/>
      <c r="K195" s="208"/>
      <c r="L195" s="202"/>
      <c r="M195" s="208"/>
      <c r="N195" s="202"/>
      <c r="O195" s="208"/>
      <c r="P195" s="202"/>
      <c r="Q195" s="214">
        <f>+'[7]Phương Nam'!C174</f>
        <v>0</v>
      </c>
      <c r="R195" s="202"/>
      <c r="S195" s="203"/>
      <c r="T195" s="202"/>
      <c r="U195" s="203"/>
      <c r="V195" s="202"/>
      <c r="W195" s="204"/>
      <c r="X195" s="202"/>
      <c r="Y195" s="205"/>
      <c r="Z195" s="202"/>
      <c r="AA195" s="202"/>
      <c r="AB195" s="186"/>
    </row>
    <row r="196" spans="1:28" s="218" customFormat="1">
      <c r="A196" s="184" t="str">
        <f>IF(G196="","",SUBTOTAL(3,$G$6:G196))</f>
        <v/>
      </c>
      <c r="B196" s="206" t="str">
        <f>IF(F196="","",SUBTOTAL(3,$F$6:F196))</f>
        <v/>
      </c>
      <c r="C196" s="215">
        <v>1</v>
      </c>
      <c r="D196" s="227" t="s">
        <v>2429</v>
      </c>
      <c r="E196" s="197"/>
      <c r="F196" s="199"/>
      <c r="G196" s="199"/>
      <c r="H196" s="217"/>
      <c r="I196" s="217"/>
      <c r="J196" s="202"/>
      <c r="K196" s="208"/>
      <c r="L196" s="202"/>
      <c r="M196" s="208"/>
      <c r="N196" s="202"/>
      <c r="O196" s="208"/>
      <c r="P196" s="202"/>
      <c r="Q196" s="214">
        <f>+'[7]Phương Nam'!C175</f>
        <v>0</v>
      </c>
      <c r="R196" s="202"/>
      <c r="S196" s="203"/>
      <c r="T196" s="202"/>
      <c r="U196" s="203"/>
      <c r="V196" s="202"/>
      <c r="W196" s="204"/>
      <c r="X196" s="202"/>
      <c r="Y196" s="205"/>
      <c r="Z196" s="202"/>
      <c r="AA196" s="202"/>
      <c r="AB196" s="186"/>
    </row>
    <row r="197" spans="1:28" ht="157.5">
      <c r="A197" s="184">
        <f>IF(G197="","",SUBTOTAL(3,$G$6:G197))</f>
        <v>74</v>
      </c>
      <c r="B197" s="206">
        <f>IF(F197="","",SUBTOTAL(3,$F$6:F197))</f>
        <v>74</v>
      </c>
      <c r="C197" s="196"/>
      <c r="D197" s="207" t="s">
        <v>2430</v>
      </c>
      <c r="E197" s="198"/>
      <c r="F197" s="199">
        <v>592</v>
      </c>
      <c r="G197" s="199" t="s">
        <v>229</v>
      </c>
      <c r="H197" s="200" t="s">
        <v>3086</v>
      </c>
      <c r="I197" s="200" t="str">
        <f>+'[7]VN DTL'!F119</f>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
- Mã sản phẩm: BL2-067A
- Xuất xứ: Việt Nam</v>
      </c>
      <c r="J197" s="202">
        <f>+'[7]Anh Em'!I130</f>
        <v>11400</v>
      </c>
      <c r="K197" s="201" t="str">
        <f>+'[7]Anh Em'!D130</f>
        <v>01 tờ tranh thể hiện ảnh chụp một tờ lịch bloc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Tranh có kích thước (210x297)mm, dung sai 10mm, in trên giấy couché, định lượng 200g/m2, cán láng OPP mờ</v>
      </c>
      <c r="L197" s="202">
        <f>+'[7]VN DTL'!I119</f>
        <v>11200</v>
      </c>
      <c r="M197" s="208"/>
      <c r="N197" s="202">
        <f>+[7]Pacific!I124</f>
        <v>11400</v>
      </c>
      <c r="O197" s="208"/>
      <c r="P197" s="202">
        <f>+'[7]Phương Nam'!H176</f>
        <v>110000</v>
      </c>
      <c r="Q197" s="214" t="str">
        <f>+'[7]Phương Nam'!C176</f>
        <v>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v>
      </c>
      <c r="R197" s="202">
        <f>+'[7]Quang Anh'!H173</f>
        <v>110725</v>
      </c>
      <c r="S197" s="203"/>
      <c r="T197" s="202">
        <f>+'[7]Viễn Thông'!H174</f>
        <v>100000</v>
      </c>
      <c r="U197" s="203"/>
      <c r="V197" s="202">
        <f>+'[7]Giáo dục 123'!K123</f>
        <v>31000</v>
      </c>
      <c r="W197" s="209" t="str">
        <f>+'[7]Giáo dục 123'!F123</f>
        <v xml:space="preserve">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                                 </v>
      </c>
      <c r="X197" s="202">
        <f>+'[7]Minh Hoàng'!G159</f>
        <v>41000</v>
      </c>
      <c r="Y197" s="210" t="str">
        <f>+'[7]Minh Hoàng'!F159</f>
        <v>01 tờ tranh thể hiện ảnh chụp một tờ lịch bloc in trên tấm nhựa dày 0.5mm khổ (210x297)mm (có thể thay thế bằng tranh/ ảnh điện tử), có đầy đủ thông tin về thời gian theo Dương lịch và Âm lịch. (Các thông tin chi tiết, rõ ràng, có hướng dẫn HS khai thác thông tin; loại bỏ các thông tin không liên quan, như thông tín quảng cáo, các câu danh ngôn, ngày kỷ niệm)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197" s="202">
        <f t="shared" si="7"/>
        <v>11200</v>
      </c>
      <c r="AA197" s="202">
        <f t="shared" si="8"/>
        <v>6630400</v>
      </c>
      <c r="AB197" s="199"/>
    </row>
    <row r="198" spans="1:28" s="218" customFormat="1">
      <c r="A198" s="184" t="str">
        <f>IF(G198="","",SUBTOTAL(3,$G$6:G198))</f>
        <v/>
      </c>
      <c r="B198" s="206" t="str">
        <f>IF(F198="","",SUBTOTAL(3,$F$6:F198))</f>
        <v/>
      </c>
      <c r="C198" s="215" t="s">
        <v>2432</v>
      </c>
      <c r="D198" s="216" t="s">
        <v>2433</v>
      </c>
      <c r="E198" s="197"/>
      <c r="F198" s="199"/>
      <c r="G198" s="199"/>
      <c r="H198" s="217"/>
      <c r="I198" s="217"/>
      <c r="J198" s="202"/>
      <c r="K198" s="208"/>
      <c r="L198" s="202"/>
      <c r="M198" s="208"/>
      <c r="N198" s="202"/>
      <c r="O198" s="208"/>
      <c r="P198" s="202"/>
      <c r="Q198" s="214">
        <f>+'[7]Phương Nam'!C177</f>
        <v>0</v>
      </c>
      <c r="R198" s="202"/>
      <c r="S198" s="203"/>
      <c r="T198" s="202"/>
      <c r="U198" s="203"/>
      <c r="V198" s="202"/>
      <c r="W198" s="204"/>
      <c r="X198" s="202"/>
      <c r="Y198" s="205"/>
      <c r="Z198" s="202"/>
      <c r="AA198" s="202"/>
      <c r="AB198" s="186"/>
    </row>
    <row r="199" spans="1:28" s="185" customFormat="1">
      <c r="A199" s="184" t="str">
        <f>IF(G199="","",SUBTOTAL(3,$G$6:G199))</f>
        <v/>
      </c>
      <c r="B199" s="206" t="str">
        <f>IF(F199="","",SUBTOTAL(3,$F$6:F199))</f>
        <v/>
      </c>
      <c r="C199" s="215">
        <v>1</v>
      </c>
      <c r="D199" s="216" t="s">
        <v>2434</v>
      </c>
      <c r="E199" s="197"/>
      <c r="F199" s="199"/>
      <c r="G199" s="199"/>
      <c r="H199" s="217"/>
      <c r="I199" s="217"/>
      <c r="J199" s="202"/>
      <c r="K199" s="208"/>
      <c r="L199" s="202"/>
      <c r="M199" s="208"/>
      <c r="N199" s="202"/>
      <c r="O199" s="208"/>
      <c r="P199" s="202"/>
      <c r="Q199" s="214">
        <f>+'[7]Phương Nam'!C178</f>
        <v>0</v>
      </c>
      <c r="R199" s="202"/>
      <c r="S199" s="203"/>
      <c r="T199" s="202"/>
      <c r="U199" s="203"/>
      <c r="V199" s="202"/>
      <c r="W199" s="204"/>
      <c r="X199" s="202"/>
      <c r="Y199" s="205"/>
      <c r="Z199" s="202"/>
      <c r="AA199" s="202"/>
      <c r="AB199" s="186"/>
    </row>
    <row r="200" spans="1:28" s="246" customFormat="1" ht="156.75" customHeight="1">
      <c r="A200" s="184">
        <f>IF(G200="","",SUBTOTAL(3,$G$6:G200))</f>
        <v>75</v>
      </c>
      <c r="B200" s="206">
        <f>IF(F200="","",SUBTOTAL(3,$F$6:F200))</f>
        <v>75</v>
      </c>
      <c r="C200" s="196"/>
      <c r="D200" s="207" t="s">
        <v>386</v>
      </c>
      <c r="E200" s="198"/>
      <c r="F200" s="199">
        <v>99</v>
      </c>
      <c r="G200" s="199" t="s">
        <v>126</v>
      </c>
      <c r="H200" s="200" t="s">
        <v>387</v>
      </c>
      <c r="I200" s="200" t="str">
        <f>+'[7]VN DTL'!F122</f>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 Mã sản phẩm: BL2-068A
- Xuất xứ: Việt Nam</v>
      </c>
      <c r="J200" s="202">
        <f>+'[7]Anh Em'!I133</f>
        <v>78000</v>
      </c>
      <c r="K200" s="201" t="str">
        <f>+'[7]Anh Em'!D133</f>
        <v xml:space="preserve">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Tranh có kích thước (720x1020)mm, dung sai 10mm, in trên giấy couché, định lượng 200g/m2, cán láng OPP mờ. </v>
      </c>
      <c r="L200" s="202">
        <f>+'[7]VN DTL'!I122</f>
        <v>76500</v>
      </c>
      <c r="M200" s="208"/>
      <c r="N200" s="202">
        <f>+[7]Pacific!I127</f>
        <v>78400</v>
      </c>
      <c r="O200" s="208"/>
      <c r="P200" s="202">
        <f>+'[7]Phương Nam'!H179</f>
        <v>284795</v>
      </c>
      <c r="Q200" s="214" t="str">
        <f>+'[7]Phương Nam'!C179</f>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v>
      </c>
      <c r="R200" s="202">
        <f>+'[7]Quang Anh'!H176</f>
        <v>284795</v>
      </c>
      <c r="S200" s="203"/>
      <c r="T200" s="202">
        <f>+'[7]Viễn Thông'!H177</f>
        <v>276000</v>
      </c>
      <c r="U200" s="203"/>
      <c r="V200" s="202">
        <f>+'[7]Giáo dục 123'!K126</f>
        <v>108000</v>
      </c>
      <c r="W200" s="209" t="str">
        <f>+'[7]Giáo dục 123'!F126</f>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v>
      </c>
      <c r="X200" s="202">
        <f>+'[7]Minh Hoàng'!G162</f>
        <v>105000</v>
      </c>
      <c r="Y200" s="210" t="str">
        <f>+'[7]Minh Hoàng'!F162</f>
        <v>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mới đến thời Kim khí);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00" s="202">
        <f t="shared" si="7"/>
        <v>76500</v>
      </c>
      <c r="AA200" s="202">
        <f t="shared" si="8"/>
        <v>7573500</v>
      </c>
      <c r="AB200" s="199"/>
    </row>
    <row r="201" spans="1:28" s="185" customFormat="1">
      <c r="A201" s="184" t="str">
        <f>IF(G201="","",SUBTOTAL(3,$G$6:G201))</f>
        <v/>
      </c>
      <c r="B201" s="206" t="str">
        <f>IF(F201="","",SUBTOTAL(3,$F$6:F201))</f>
        <v/>
      </c>
      <c r="C201" s="215" t="s">
        <v>2436</v>
      </c>
      <c r="D201" s="216" t="s">
        <v>2437</v>
      </c>
      <c r="E201" s="197"/>
      <c r="F201" s="199"/>
      <c r="G201" s="199"/>
      <c r="H201" s="217"/>
      <c r="I201" s="217"/>
      <c r="J201" s="202"/>
      <c r="K201" s="201">
        <f>+'[7]Anh Em'!D134</f>
        <v>0</v>
      </c>
      <c r="L201" s="202"/>
      <c r="M201" s="208"/>
      <c r="N201" s="202"/>
      <c r="O201" s="208"/>
      <c r="P201" s="202"/>
      <c r="Q201" s="214">
        <f>+'[7]Phương Nam'!C180</f>
        <v>0</v>
      </c>
      <c r="R201" s="202"/>
      <c r="S201" s="203"/>
      <c r="T201" s="202"/>
      <c r="U201" s="203"/>
      <c r="V201" s="202"/>
      <c r="W201" s="204"/>
      <c r="X201" s="202"/>
      <c r="Y201" s="205"/>
      <c r="Z201" s="202"/>
      <c r="AA201" s="202"/>
      <c r="AB201" s="186"/>
    </row>
    <row r="202" spans="1:28" s="246" customFormat="1" ht="157.5">
      <c r="A202" s="184">
        <f>IF(G202="","",SUBTOTAL(3,$G$6:G202))</f>
        <v>76</v>
      </c>
      <c r="B202" s="206">
        <f>IF(F202="","",SUBTOTAL(3,$F$6:F202))</f>
        <v>76</v>
      </c>
      <c r="C202" s="196"/>
      <c r="D202" s="207" t="s">
        <v>393</v>
      </c>
      <c r="E202" s="198"/>
      <c r="F202" s="199">
        <v>96</v>
      </c>
      <c r="G202" s="199" t="s">
        <v>126</v>
      </c>
      <c r="H202" s="200" t="s">
        <v>394</v>
      </c>
      <c r="I202" s="200" t="str">
        <f>+'[7]VN DTL'!F124</f>
        <v>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 Mã sản phẩm: BL2-070A
- Xuất xứ: Việt Nam</v>
      </c>
      <c r="J202" s="202">
        <f>+'[7]Anh Em'!I135</f>
        <v>260100</v>
      </c>
      <c r="K202" s="201" t="str">
        <f>+'[7]Anh Em'!D135</f>
        <v xml:space="preserve">Bộ lược đồ thế giới cổ đại, vị trí địa lý của các quốc gia cổ đại và các trung tâm văn minh lớn, như Trung Quốc, An Độ, La Mã, Hy Lạp, Lưỡng Hà, Ai Cập.
Mỗi quốc gia cổ đại có một lược đồ.
Tranh có kích thước (720x1020)mm, dung sai 10mm, in trên giấy couché, định lượng 200g/m2, cán láng OPP mờ. </v>
      </c>
      <c r="L202" s="202">
        <f>+'[7]VN DTL'!I124</f>
        <v>255000</v>
      </c>
      <c r="M202" s="208"/>
      <c r="N202" s="202">
        <f>+[7]Pacific!I129</f>
        <v>261600</v>
      </c>
      <c r="O202" s="208"/>
      <c r="P202" s="202">
        <f>+'[7]Phương Nam'!H181</f>
        <v>854385</v>
      </c>
      <c r="Q202" s="214" t="str">
        <f>+'[7]Phương Nam'!C181</f>
        <v>Bộ lược đồ thế giới cổ đại, vị trí địa lý của các quốc gia cổ đại và các trung tâm văn minh lớn, như Trung Quốc, An Độ, La Mã, Hy Lạp, Lưỡng Hà, Ai Cập.
Mỗi quốc gia cổ đại có một lược đồ.
Kích thước (720x1020)mm.</v>
      </c>
      <c r="R202" s="202">
        <f>+'[7]Quang Anh'!H178</f>
        <v>854385</v>
      </c>
      <c r="S202" s="203"/>
      <c r="T202" s="202">
        <f>+'[7]Viễn Thông'!H179</f>
        <v>518000</v>
      </c>
      <c r="U202" s="203"/>
      <c r="V202" s="202">
        <f>+'[7]Giáo dục 123'!K128</f>
        <v>324000</v>
      </c>
      <c r="W202" s="204" t="str">
        <f>+'[7]Giáo dục 123'!F128</f>
        <v>Bộ lược đồ thế giới cổ đại, vị trí địa lý của các quốc gia cổ đại và các trung tâm văn minh lớn, như Trung Quốc, An Độ, La Mã, Hy Lạp, Lưỡng Hà, Ai Cập.
Mỗi quốc gia cổ đại có một lược đồ.
Kích thước (720x1020)mm.</v>
      </c>
      <c r="X202" s="202">
        <f>+'[7]Minh Hoàng'!G164</f>
        <v>314000</v>
      </c>
      <c r="Y202" s="210" t="str">
        <f>+'[7]Minh Hoàng'!F164</f>
        <v>Bộ lược đồ thế giới cổ đại, vị trí địa lý của các quốc gia cổ đại và các trung tâm văn minh lớn, như Trung Quốc, Ấn Độ, La Mã, Hy Lạp, Lưỡng Hà, Ai Cập. Mỗi quốc gia cổ đại có một lược đồ.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02" s="202">
        <f t="shared" si="7"/>
        <v>255000</v>
      </c>
      <c r="AA202" s="202">
        <f t="shared" si="8"/>
        <v>24480000</v>
      </c>
      <c r="AB202" s="199"/>
    </row>
    <row r="203" spans="1:28" s="185" customFormat="1">
      <c r="A203" s="184" t="str">
        <f>IF(G203="","",SUBTOTAL(3,$G$6:G203))</f>
        <v/>
      </c>
      <c r="B203" s="206" t="str">
        <f>IF(F203="","",SUBTOTAL(3,$F$6:F203))</f>
        <v/>
      </c>
      <c r="C203" s="215" t="s">
        <v>2439</v>
      </c>
      <c r="D203" s="227" t="s">
        <v>2440</v>
      </c>
      <c r="E203" s="197"/>
      <c r="F203" s="199"/>
      <c r="G203" s="199"/>
      <c r="H203" s="217"/>
      <c r="I203" s="217"/>
      <c r="J203" s="202"/>
      <c r="K203" s="201">
        <f>+'[7]Anh Em'!D136</f>
        <v>0</v>
      </c>
      <c r="L203" s="202"/>
      <c r="M203" s="208"/>
      <c r="N203" s="202"/>
      <c r="O203" s="208"/>
      <c r="P203" s="202"/>
      <c r="Q203" s="214">
        <f>+'[7]Phương Nam'!C182</f>
        <v>0</v>
      </c>
      <c r="R203" s="202"/>
      <c r="S203" s="203"/>
      <c r="T203" s="202"/>
      <c r="U203" s="203"/>
      <c r="V203" s="202"/>
      <c r="W203" s="204"/>
      <c r="X203" s="202"/>
      <c r="Y203" s="205"/>
      <c r="Z203" s="202"/>
      <c r="AA203" s="202"/>
      <c r="AB203" s="186"/>
    </row>
    <row r="204" spans="1:28" s="185" customFormat="1">
      <c r="A204" s="184" t="str">
        <f>IF(G204="","",SUBTOTAL(3,$G$6:G204))</f>
        <v/>
      </c>
      <c r="B204" s="206" t="str">
        <f>IF(F204="","",SUBTOTAL(3,$F$6:F204))</f>
        <v/>
      </c>
      <c r="C204" s="196">
        <v>1</v>
      </c>
      <c r="D204" s="227" t="s">
        <v>2441</v>
      </c>
      <c r="E204" s="197"/>
      <c r="F204" s="199"/>
      <c r="G204" s="199"/>
      <c r="H204" s="217"/>
      <c r="I204" s="217"/>
      <c r="J204" s="202"/>
      <c r="K204" s="201">
        <f>+'[7]Anh Em'!D137</f>
        <v>0</v>
      </c>
      <c r="L204" s="202"/>
      <c r="M204" s="208"/>
      <c r="N204" s="202"/>
      <c r="O204" s="208"/>
      <c r="P204" s="202"/>
      <c r="Q204" s="214">
        <f>+'[7]Phương Nam'!C183</f>
        <v>0</v>
      </c>
      <c r="R204" s="202"/>
      <c r="S204" s="203"/>
      <c r="T204" s="202"/>
      <c r="U204" s="203"/>
      <c r="V204" s="202"/>
      <c r="W204" s="204"/>
      <c r="X204" s="202"/>
      <c r="Y204" s="205"/>
      <c r="Z204" s="202"/>
      <c r="AA204" s="202"/>
      <c r="AB204" s="186"/>
    </row>
    <row r="205" spans="1:28" s="246" customFormat="1" ht="157.5">
      <c r="A205" s="184">
        <f>IF(G205="","",SUBTOTAL(3,$G$6:G205))</f>
        <v>77</v>
      </c>
      <c r="B205" s="206">
        <f>IF(F205="","",SUBTOTAL(3,$F$6:F205))</f>
        <v>77</v>
      </c>
      <c r="C205" s="196"/>
      <c r="D205" s="207" t="s">
        <v>400</v>
      </c>
      <c r="E205" s="198"/>
      <c r="F205" s="199">
        <v>95</v>
      </c>
      <c r="G205" s="199" t="s">
        <v>229</v>
      </c>
      <c r="H205" s="200" t="s">
        <v>401</v>
      </c>
      <c r="I205" s="200" t="str">
        <f>+'[7]VN DTL'!F127</f>
        <v>-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 Mã sản phẩm: BL2-071A
- Xuất xứ: Việt Nam</v>
      </c>
      <c r="J205" s="202">
        <f>+'[7]Anh Em'!I138</f>
        <v>44300</v>
      </c>
      <c r="K205" s="201" t="str">
        <f>+'[7]Anh Em'!D138</f>
        <v xml:space="preserve">- Lược đồ các vương quốc cổ ở Đông Nam Á từ thế kỉ VII đến thế kỉ X;
- Lược đồ thể hiện rõ vị trí, phạm vi của các vương quốc cổ;
Tranh có kích thước (720x1020)mm, dung sai 10mm, in trên giấy couché, định lượng 200g/m2, cán láng OPP mờ. </v>
      </c>
      <c r="L205" s="202">
        <f>+'[7]VN DTL'!I127</f>
        <v>43500</v>
      </c>
      <c r="M205" s="208"/>
      <c r="N205" s="202">
        <f>+[7]Pacific!I132</f>
        <v>44500</v>
      </c>
      <c r="O205" s="208"/>
      <c r="P205" s="202">
        <f>+'[7]Phương Nam'!H184</f>
        <v>142397.5</v>
      </c>
      <c r="Q205" s="214" t="str">
        <f>+'[7]Phương Nam'!C184</f>
        <v>- Lược đồ các vương quốc cổ ở Đông Nam Á từ thế kỉ VII đến thế kỉ X;
- Lược đồ thể hiện rõ vị trí, phạm vi của các vương quốc cổ;
- Kích thước (720x1020)mm.</v>
      </c>
      <c r="R205" s="202">
        <f>+'[7]Quang Anh'!H181</f>
        <v>142397.5</v>
      </c>
      <c r="S205" s="203"/>
      <c r="T205" s="202">
        <f>+'[7]Viễn Thông'!H182</f>
        <v>138000</v>
      </c>
      <c r="U205" s="203"/>
      <c r="V205" s="202">
        <f>+'[7]Giáo dục 123'!K131</f>
        <v>54000</v>
      </c>
      <c r="W205" s="204" t="str">
        <f>+'[7]Giáo dục 123'!F131</f>
        <v>- Lược đồ các vương quốc cổ ở Đông Nam Á từ thế kỉ VII đến thế kỉ X;
- Lược đồ thể hiện rõ vị trí, phạm vi của các vương quốc cổ;
- Kích thước (720x1020)mm.</v>
      </c>
      <c r="X205" s="202">
        <f>+'[7]Minh Hoàng'!G167</f>
        <v>52000</v>
      </c>
      <c r="Y205" s="210" t="str">
        <f>+'[7]Minh Hoàng'!F167</f>
        <v>- Lược đồ các vương quốc cổ ở Đông Nam Á từ thế kỉ VII đến thế kỉ X; 
- Lược đồ thể hiện rõ vị trí, phạm vi của các vương quốc cổ;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05" s="202">
        <f t="shared" si="7"/>
        <v>43500</v>
      </c>
      <c r="AA205" s="202">
        <f t="shared" si="8"/>
        <v>4132500</v>
      </c>
      <c r="AB205" s="199"/>
    </row>
    <row r="206" spans="1:28" s="185" customFormat="1">
      <c r="A206" s="184" t="str">
        <f>IF(G206="","",SUBTOTAL(3,$G$6:G206))</f>
        <v/>
      </c>
      <c r="B206" s="206" t="str">
        <f>IF(F206="","",SUBTOTAL(3,$F$6:F206))</f>
        <v/>
      </c>
      <c r="C206" s="215" t="s">
        <v>3087</v>
      </c>
      <c r="D206" s="227" t="s">
        <v>3088</v>
      </c>
      <c r="E206" s="197"/>
      <c r="F206" s="199"/>
      <c r="G206" s="199"/>
      <c r="H206" s="217"/>
      <c r="I206" s="217"/>
      <c r="J206" s="202"/>
      <c r="K206" s="201">
        <f>+'[7]Anh Em'!D139</f>
        <v>0</v>
      </c>
      <c r="L206" s="202"/>
      <c r="M206" s="208"/>
      <c r="N206" s="202"/>
      <c r="O206" s="208"/>
      <c r="P206" s="202"/>
      <c r="Q206" s="214">
        <f>+'[7]Phương Nam'!C185</f>
        <v>0</v>
      </c>
      <c r="R206" s="202"/>
      <c r="S206" s="203"/>
      <c r="T206" s="202"/>
      <c r="U206" s="203"/>
      <c r="V206" s="202"/>
      <c r="W206" s="204"/>
      <c r="X206" s="202"/>
      <c r="Y206" s="205"/>
      <c r="Z206" s="202"/>
      <c r="AA206" s="202"/>
      <c r="AB206" s="186"/>
    </row>
    <row r="207" spans="1:28" s="185" customFormat="1">
      <c r="A207" s="184" t="str">
        <f>IF(G207="","",SUBTOTAL(3,$G$6:G207))</f>
        <v/>
      </c>
      <c r="B207" s="206" t="str">
        <f>IF(F207="","",SUBTOTAL(3,$F$6:F207))</f>
        <v/>
      </c>
      <c r="C207" s="196">
        <v>2</v>
      </c>
      <c r="D207" s="227" t="s">
        <v>3089</v>
      </c>
      <c r="E207" s="197"/>
      <c r="F207" s="199"/>
      <c r="G207" s="199"/>
      <c r="H207" s="217"/>
      <c r="I207" s="217"/>
      <c r="J207" s="202"/>
      <c r="K207" s="201">
        <f>+'[7]Anh Em'!D140</f>
        <v>0</v>
      </c>
      <c r="L207" s="202"/>
      <c r="M207" s="208"/>
      <c r="N207" s="202"/>
      <c r="O207" s="208"/>
      <c r="P207" s="202"/>
      <c r="Q207" s="214">
        <f>+'[7]Phương Nam'!C186</f>
        <v>0</v>
      </c>
      <c r="R207" s="202"/>
      <c r="S207" s="203"/>
      <c r="T207" s="202"/>
      <c r="U207" s="203"/>
      <c r="V207" s="202"/>
      <c r="W207" s="204"/>
      <c r="X207" s="202"/>
      <c r="Y207" s="205"/>
      <c r="Z207" s="202"/>
      <c r="AA207" s="202"/>
      <c r="AB207" s="186"/>
    </row>
    <row r="208" spans="1:28" s="246" customFormat="1" ht="126">
      <c r="A208" s="184">
        <f>IF(G208="","",SUBTOTAL(3,$G$6:G208))</f>
        <v>78</v>
      </c>
      <c r="B208" s="206">
        <f>IF(F208="","",SUBTOTAL(3,$F$6:F208))</f>
        <v>78</v>
      </c>
      <c r="C208" s="196"/>
      <c r="D208" s="207" t="s">
        <v>406</v>
      </c>
      <c r="E208" s="198"/>
      <c r="F208" s="199">
        <v>99</v>
      </c>
      <c r="G208" s="199" t="s">
        <v>229</v>
      </c>
      <c r="H208" s="200" t="s">
        <v>407</v>
      </c>
      <c r="I208" s="200" t="str">
        <f>+'[7]VN DTL'!F130</f>
        <v>01 tờ lược đồ thể hiện Chiến thắng Bạch Đằng năm 938.
Tranh có kích thước (720x1020)mm, dung sai 10mm, in trên giấy couché, định lượng 200g/m2, cán láng OPP mờ. 
- Mã sản phẩm: BL2-074A
- Xuất xứ: Việt Nam</v>
      </c>
      <c r="J208" s="202">
        <f>+'[7]Anh Em'!I141</f>
        <v>44300</v>
      </c>
      <c r="K208" s="201" t="str">
        <f>+'[7]Anh Em'!D141</f>
        <v xml:space="preserve">01 tờ lược đồ thể hiện Chiến thắng Bạch Đằng năm 938.
Tranh có kích thước (720x1020)mm, dung sai 10mm, in trên giấy couché, định lượng 200g/m2, cán láng OPP mờ. </v>
      </c>
      <c r="L208" s="202">
        <f>+'[7]VN DTL'!I130</f>
        <v>43500</v>
      </c>
      <c r="M208" s="208"/>
      <c r="N208" s="202">
        <f>+[7]Pacific!I135</f>
        <v>44500</v>
      </c>
      <c r="O208" s="208"/>
      <c r="P208" s="202">
        <f>+'[7]Phương Nam'!H187</f>
        <v>142397.5</v>
      </c>
      <c r="Q208" s="214" t="str">
        <f>+'[7]Phương Nam'!C187</f>
        <v>01 tờ lược đồ thể hiện Chiến thắng Bạch Đằng năm 938.</v>
      </c>
      <c r="R208" s="202">
        <f>+'[7]Quang Anh'!H184</f>
        <v>142397.5</v>
      </c>
      <c r="S208" s="203"/>
      <c r="T208" s="202">
        <f>+'[7]Viễn Thông'!H185</f>
        <v>138000</v>
      </c>
      <c r="U208" s="203"/>
      <c r="V208" s="202">
        <f>+'[7]Giáo dục 123'!K134</f>
        <v>54000</v>
      </c>
      <c r="W208" s="204" t="str">
        <f>+'[7]Giáo dục 123'!F134</f>
        <v>01 tờ lược đồ thể hiện Chiến thắng Bạch Đằng năm 938.</v>
      </c>
      <c r="X208" s="202">
        <f>+'[7]Minh Hoàng'!G170</f>
        <v>52000</v>
      </c>
      <c r="Y208" s="210" t="str">
        <f>+'[7]Minh Hoàng'!F170</f>
        <v>01 tờ lược đồ thể hiện Chiến thắng Bạch Đằng năm 938.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08" s="202">
        <f t="shared" si="7"/>
        <v>43500</v>
      </c>
      <c r="AA208" s="202">
        <f t="shared" si="8"/>
        <v>4306500</v>
      </c>
      <c r="AB208" s="199"/>
    </row>
    <row r="209" spans="1:28" s="185" customFormat="1">
      <c r="A209" s="184" t="str">
        <f>IF(G209="","",SUBTOTAL(3,$G$6:G209))</f>
        <v/>
      </c>
      <c r="B209" s="206" t="str">
        <f>IF(F209="","",SUBTOTAL(3,$F$6:F209))</f>
        <v/>
      </c>
      <c r="C209" s="215"/>
      <c r="D209" s="216" t="s">
        <v>3090</v>
      </c>
      <c r="E209" s="197"/>
      <c r="F209" s="199"/>
      <c r="G209" s="199"/>
      <c r="H209" s="217"/>
      <c r="I209" s="217"/>
      <c r="J209" s="202"/>
      <c r="K209" s="201">
        <f>+'[7]Anh Em'!D142</f>
        <v>0</v>
      </c>
      <c r="L209" s="202"/>
      <c r="M209" s="208"/>
      <c r="N209" s="202"/>
      <c r="O209" s="208"/>
      <c r="P209" s="202"/>
      <c r="Q209" s="214">
        <f>+'[7]Phương Nam'!C188</f>
        <v>0</v>
      </c>
      <c r="R209" s="202"/>
      <c r="S209" s="203"/>
      <c r="T209" s="202"/>
      <c r="U209" s="203"/>
      <c r="V209" s="202"/>
      <c r="W209" s="204"/>
      <c r="X209" s="202"/>
      <c r="Y209" s="205"/>
      <c r="Z209" s="202"/>
      <c r="AA209" s="202"/>
      <c r="AB209" s="186"/>
    </row>
    <row r="210" spans="1:28" s="185" customFormat="1">
      <c r="A210" s="184" t="str">
        <f>IF(G210="","",SUBTOTAL(3,$G$6:G210))</f>
        <v/>
      </c>
      <c r="B210" s="206" t="str">
        <f>IF(F210="","",SUBTOTAL(3,$F$6:F210))</f>
        <v/>
      </c>
      <c r="C210" s="215" t="s">
        <v>2295</v>
      </c>
      <c r="D210" s="227" t="s">
        <v>3091</v>
      </c>
      <c r="E210" s="197"/>
      <c r="F210" s="199"/>
      <c r="G210" s="199"/>
      <c r="H210" s="217"/>
      <c r="I210" s="217"/>
      <c r="J210" s="202"/>
      <c r="K210" s="201">
        <f>+'[7]Anh Em'!D143</f>
        <v>0</v>
      </c>
      <c r="L210" s="202"/>
      <c r="M210" s="208"/>
      <c r="N210" s="202"/>
      <c r="O210" s="208"/>
      <c r="P210" s="202"/>
      <c r="Q210" s="214">
        <f>+'[7]Phương Nam'!C189</f>
        <v>0</v>
      </c>
      <c r="R210" s="202"/>
      <c r="S210" s="203"/>
      <c r="T210" s="202"/>
      <c r="U210" s="203"/>
      <c r="V210" s="202"/>
      <c r="W210" s="204"/>
      <c r="X210" s="202"/>
      <c r="Y210" s="205"/>
      <c r="Z210" s="202"/>
      <c r="AA210" s="202"/>
      <c r="AB210" s="186"/>
    </row>
    <row r="211" spans="1:28" s="185" customFormat="1">
      <c r="A211" s="184" t="str">
        <f>IF(G211="","",SUBTOTAL(3,$G$6:G211))</f>
        <v/>
      </c>
      <c r="B211" s="206" t="str">
        <f>IF(F211="","",SUBTOTAL(3,$F$6:F211))</f>
        <v/>
      </c>
      <c r="C211" s="215">
        <v>1</v>
      </c>
      <c r="D211" s="216" t="s">
        <v>3092</v>
      </c>
      <c r="E211" s="197"/>
      <c r="F211" s="199"/>
      <c r="G211" s="199"/>
      <c r="H211" s="217"/>
      <c r="I211" s="217"/>
      <c r="J211" s="202"/>
      <c r="K211" s="201">
        <f>+'[7]Anh Em'!D144</f>
        <v>0</v>
      </c>
      <c r="L211" s="202"/>
      <c r="M211" s="208"/>
      <c r="N211" s="202"/>
      <c r="O211" s="208"/>
      <c r="P211" s="202"/>
      <c r="Q211" s="214">
        <f>+'[7]Phương Nam'!C190</f>
        <v>0</v>
      </c>
      <c r="R211" s="202"/>
      <c r="S211" s="203"/>
      <c r="T211" s="202"/>
      <c r="U211" s="203"/>
      <c r="V211" s="202"/>
      <c r="W211" s="204"/>
      <c r="X211" s="202"/>
      <c r="Y211" s="205"/>
      <c r="Z211" s="202"/>
      <c r="AA211" s="202"/>
      <c r="AB211" s="186"/>
    </row>
    <row r="212" spans="1:28" s="246" customFormat="1" ht="201.75" customHeight="1">
      <c r="A212" s="184">
        <f>IF(G212="","",SUBTOTAL(3,$G$6:G212))</f>
        <v>79</v>
      </c>
      <c r="B212" s="206">
        <f>IF(F212="","",SUBTOTAL(3,$F$6:F212))</f>
        <v>79</v>
      </c>
      <c r="C212" s="196"/>
      <c r="D212" s="207" t="s">
        <v>412</v>
      </c>
      <c r="E212" s="198"/>
      <c r="F212" s="199">
        <v>109</v>
      </c>
      <c r="G212" s="199" t="s">
        <v>229</v>
      </c>
      <c r="H212" s="200" t="s">
        <v>413</v>
      </c>
      <c r="I212" s="200" t="str">
        <f>+'[7]VN DTL'!F134</f>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 Mã sản phẩm: BL2-077A
- Xuất xứ: Việt Nam</v>
      </c>
      <c r="J212" s="202">
        <f>+'[7]Anh Em'!I145</f>
        <v>44300</v>
      </c>
      <c r="K212" s="201" t="str">
        <f>+'[7]Anh Em'!D145</f>
        <v xml:space="preserve">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Tranh có kích thước (720x1020)mm, dung sai 10mm, in trên giấy couché, định lượng 200g/m2, cán láng OPP mờ. </v>
      </c>
      <c r="L212" s="202">
        <f>+'[7]VN DTL'!I134</f>
        <v>43500</v>
      </c>
      <c r="M212" s="208"/>
      <c r="N212" s="202">
        <f>+[7]Pacific!I139</f>
        <v>44500</v>
      </c>
      <c r="O212" s="208"/>
      <c r="P212" s="202">
        <f>+'[7]Phương Nam'!H191</f>
        <v>142397.5</v>
      </c>
      <c r="Q212" s="214" t="str">
        <f>+'[7]Phương Nam'!C191</f>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v>
      </c>
      <c r="R212" s="202">
        <f>+'[7]Quang Anh'!H188</f>
        <v>142397.5</v>
      </c>
      <c r="S212" s="203"/>
      <c r="T212" s="202">
        <f>+'[7]Viễn Thông'!H189</f>
        <v>138000</v>
      </c>
      <c r="U212" s="203"/>
      <c r="V212" s="202">
        <f>+'[7]Giáo dục 123'!K138</f>
        <v>54000</v>
      </c>
      <c r="W212" s="209" t="str">
        <f>+'[7]Giáo dục 123'!F138</f>
        <v>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v>
      </c>
      <c r="X212" s="202">
        <f>+'[7]Minh Hoàng'!G174</f>
        <v>52000</v>
      </c>
      <c r="Y212" s="210" t="str">
        <f>+'[7]Minh Hoàng'!F174</f>
        <v>Lược đồ một số cuộc phát kiến địa lý lớn, quan trọng trong thế kỉ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Femão de Magalhães (Ma gien lăng) giữa những năm 1519-1522, Bartolomeu Dias 1450-1500 tìm ra con đường đi vòng qua châu Phi; 
-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12" s="202">
        <f t="shared" si="7"/>
        <v>43500</v>
      </c>
      <c r="AA212" s="202">
        <f t="shared" si="8"/>
        <v>4741500</v>
      </c>
      <c r="AB212" s="199"/>
    </row>
    <row r="213" spans="1:28" s="185" customFormat="1">
      <c r="A213" s="184" t="str">
        <f>IF(G213="","",SUBTOTAL(3,$G$6:G213))</f>
        <v/>
      </c>
      <c r="B213" s="206" t="str">
        <f>IF(F213="","",SUBTOTAL(3,$F$6:F213))</f>
        <v/>
      </c>
      <c r="C213" s="215" t="s">
        <v>2436</v>
      </c>
      <c r="D213" s="227" t="s">
        <v>3093</v>
      </c>
      <c r="E213" s="197"/>
      <c r="F213" s="199"/>
      <c r="G213" s="199"/>
      <c r="H213" s="217"/>
      <c r="I213" s="217"/>
      <c r="J213" s="202"/>
      <c r="K213" s="201">
        <f>+'[7]Anh Em'!D146</f>
        <v>0</v>
      </c>
      <c r="L213" s="202"/>
      <c r="M213" s="208"/>
      <c r="N213" s="202"/>
      <c r="O213" s="208"/>
      <c r="P213" s="202"/>
      <c r="Q213" s="214">
        <f>+'[7]Phương Nam'!C192</f>
        <v>0</v>
      </c>
      <c r="R213" s="202"/>
      <c r="S213" s="203"/>
      <c r="T213" s="202"/>
      <c r="U213" s="203"/>
      <c r="V213" s="202"/>
      <c r="W213" s="204"/>
      <c r="X213" s="202">
        <f>+'[7]Minh Hoàng'!G175</f>
        <v>0</v>
      </c>
      <c r="Y213" s="205"/>
      <c r="Z213" s="202">
        <f t="shared" si="7"/>
        <v>0</v>
      </c>
      <c r="AA213" s="202">
        <f t="shared" si="8"/>
        <v>0</v>
      </c>
      <c r="AB213" s="186"/>
    </row>
    <row r="214" spans="1:28" s="246" customFormat="1" ht="141.75">
      <c r="A214" s="184">
        <f>IF(G214="","",SUBTOTAL(3,$G$6:G214))</f>
        <v>80</v>
      </c>
      <c r="B214" s="206">
        <f>IF(F214="","",SUBTOTAL(3,$F$6:F214))</f>
        <v>80</v>
      </c>
      <c r="C214" s="196"/>
      <c r="D214" s="207" t="s">
        <v>418</v>
      </c>
      <c r="E214" s="198"/>
      <c r="F214" s="199">
        <v>108</v>
      </c>
      <c r="G214" s="199" t="s">
        <v>229</v>
      </c>
      <c r="H214" s="200" t="s">
        <v>419</v>
      </c>
      <c r="I214" s="200" t="str">
        <f>+'[7]VN DTL'!F136</f>
        <v>01 tờ lược đồ các quốc gia ở Đông Nam Á trong khoảng thời gian từ nửa sau thế kỷ X đến nửa đầu thế kỷ XVI.
Tranh có kích thước (720x1020)mm, dung sai 10mm, in trên giấy couché, định lượng 200g/m2, cán láng OPP mờ. 
- Mã sản phẩm: BL2-080A
- Xuất xứ: Việt Nam</v>
      </c>
      <c r="J214" s="202">
        <f>+'[7]Anh Em'!I147</f>
        <v>44300</v>
      </c>
      <c r="K214" s="201" t="str">
        <f>+'[7]Anh Em'!D147</f>
        <v xml:space="preserve">01 tờ lược đồ các quốc gia ở Đông Nam Á trong khoảng thời gian từ nửa sau thế kỷ X đến nửa đầu thế kỷ XVI.
Tranh có kích thước (720x1020)mm, dung sai 10mm, in trên giấy couché, định lượng 200g/m2, cán láng OPP mờ. </v>
      </c>
      <c r="L214" s="202">
        <f>+'[7]VN DTL'!I136</f>
        <v>43500</v>
      </c>
      <c r="M214" s="208"/>
      <c r="N214" s="202">
        <f>+[7]Pacific!I141</f>
        <v>44500</v>
      </c>
      <c r="O214" s="208"/>
      <c r="P214" s="202">
        <f>+'[7]Phương Nam'!H193</f>
        <v>142397.5</v>
      </c>
      <c r="Q214" s="214" t="str">
        <f>+'[7]Phương Nam'!C193</f>
        <v>01 tờ lược đồ các quốc gia ở Đông Nam Á trong khoảng thời gian từ nửa sau thế kỷ X đến nửa đầu thế kỷ XVI. Kích thước  (720x1020)mm</v>
      </c>
      <c r="R214" s="202">
        <f>+'[7]Quang Anh'!H190</f>
        <v>142397.5</v>
      </c>
      <c r="S214" s="203"/>
      <c r="T214" s="202">
        <f>+'[7]Viễn Thông'!H191</f>
        <v>138000</v>
      </c>
      <c r="U214" s="203"/>
      <c r="V214" s="202">
        <f>+'[7]Giáo dục 123'!K140</f>
        <v>54000</v>
      </c>
      <c r="W214" s="204" t="str">
        <f>+'[7]Giáo dục 123'!F140</f>
        <v>01 tờ lược đồ các quốc gia ở Đông Nam Á trong khoảng thời gian từ nửa sau thế kỷ X đến nửa đầu thế kỷ XVI. Kích thước  (720x1020)mm</v>
      </c>
      <c r="X214" s="202">
        <f>+'[7]Minh Hoàng'!G176</f>
        <v>52000</v>
      </c>
      <c r="Y214" s="210" t="str">
        <f>+'[7]Minh Hoàng'!F176</f>
        <v>01 tờ lược đồ các quốc gia ở Đông Nam Á trong khoảng thời gian từ nửa sau thế kỉ X đến nửa đầu thế kỉ XVI. 
Kích thước (720x1020)mm,có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14" s="202">
        <f t="shared" si="7"/>
        <v>43500</v>
      </c>
      <c r="AA214" s="202">
        <f t="shared" si="8"/>
        <v>4698000</v>
      </c>
      <c r="AB214" s="199"/>
    </row>
    <row r="215" spans="1:28" s="185" customFormat="1">
      <c r="A215" s="184" t="str">
        <f>IF(G215="","",SUBTOTAL(3,$G$6:G215))</f>
        <v/>
      </c>
      <c r="B215" s="206" t="str">
        <f>IF(F215="","",SUBTOTAL(3,$F$6:F215))</f>
        <v/>
      </c>
      <c r="C215" s="215"/>
      <c r="D215" s="216" t="s">
        <v>3094</v>
      </c>
      <c r="E215" s="197"/>
      <c r="F215" s="199"/>
      <c r="G215" s="199"/>
      <c r="H215" s="217"/>
      <c r="I215" s="217"/>
      <c r="J215" s="202"/>
      <c r="K215" s="201">
        <f>+'[7]Anh Em'!D148</f>
        <v>0</v>
      </c>
      <c r="L215" s="202"/>
      <c r="M215" s="208"/>
      <c r="N215" s="202"/>
      <c r="O215" s="208"/>
      <c r="P215" s="202"/>
      <c r="Q215" s="214">
        <f>+'[7]Phương Nam'!C194</f>
        <v>0</v>
      </c>
      <c r="R215" s="202"/>
      <c r="S215" s="203"/>
      <c r="T215" s="202"/>
      <c r="U215" s="203"/>
      <c r="V215" s="202"/>
      <c r="W215" s="204"/>
      <c r="X215" s="202"/>
      <c r="Y215" s="205"/>
      <c r="Z215" s="202"/>
      <c r="AA215" s="202"/>
      <c r="AB215" s="186"/>
    </row>
    <row r="216" spans="1:28" s="185" customFormat="1">
      <c r="A216" s="184" t="str">
        <f>IF(G216="","",SUBTOTAL(3,$G$6:G216))</f>
        <v/>
      </c>
      <c r="B216" s="206" t="str">
        <f>IF(F216="","",SUBTOTAL(3,$F$6:F216))</f>
        <v/>
      </c>
      <c r="C216" s="215" t="s">
        <v>2295</v>
      </c>
      <c r="D216" s="227" t="s">
        <v>3095</v>
      </c>
      <c r="E216" s="197"/>
      <c r="F216" s="199"/>
      <c r="G216" s="199"/>
      <c r="H216" s="217"/>
      <c r="I216" s="217"/>
      <c r="J216" s="202"/>
      <c r="K216" s="201">
        <f>+'[7]Anh Em'!D149</f>
        <v>0</v>
      </c>
      <c r="L216" s="202"/>
      <c r="M216" s="208"/>
      <c r="N216" s="202"/>
      <c r="O216" s="208"/>
      <c r="P216" s="202"/>
      <c r="Q216" s="214">
        <f>+'[7]Phương Nam'!C195</f>
        <v>0</v>
      </c>
      <c r="R216" s="202"/>
      <c r="S216" s="203"/>
      <c r="T216" s="202"/>
      <c r="U216" s="203"/>
      <c r="V216" s="202"/>
      <c r="W216" s="204"/>
      <c r="X216" s="202"/>
      <c r="Y216" s="205"/>
      <c r="Z216" s="202"/>
      <c r="AA216" s="202"/>
      <c r="AB216" s="186"/>
    </row>
    <row r="217" spans="1:28" s="185" customFormat="1">
      <c r="A217" s="184" t="str">
        <f>IF(G217="","",SUBTOTAL(3,$G$6:G217))</f>
        <v/>
      </c>
      <c r="B217" s="206" t="str">
        <f>IF(F217="","",SUBTOTAL(3,$F$6:F217))</f>
        <v/>
      </c>
      <c r="C217" s="196">
        <v>1</v>
      </c>
      <c r="D217" s="227" t="s">
        <v>3096</v>
      </c>
      <c r="E217" s="197"/>
      <c r="F217" s="199"/>
      <c r="G217" s="199"/>
      <c r="H217" s="217"/>
      <c r="I217" s="217"/>
      <c r="J217" s="202"/>
      <c r="K217" s="201">
        <f>+'[7]Anh Em'!D150</f>
        <v>0</v>
      </c>
      <c r="L217" s="202"/>
      <c r="M217" s="208"/>
      <c r="N217" s="202"/>
      <c r="O217" s="208"/>
      <c r="P217" s="202"/>
      <c r="Q217" s="214">
        <f>+'[7]Phương Nam'!C196</f>
        <v>0</v>
      </c>
      <c r="R217" s="202"/>
      <c r="S217" s="203"/>
      <c r="T217" s="202"/>
      <c r="U217" s="203"/>
      <c r="V217" s="202"/>
      <c r="W217" s="204"/>
      <c r="X217" s="202"/>
      <c r="Y217" s="205"/>
      <c r="Z217" s="202"/>
      <c r="AA217" s="202"/>
      <c r="AB217" s="186"/>
    </row>
    <row r="218" spans="1:28" s="246" customFormat="1" ht="157.5">
      <c r="A218" s="184">
        <f>IF(G218="","",SUBTOTAL(3,$G$6:G218))</f>
        <v>81</v>
      </c>
      <c r="B218" s="206">
        <f>IF(F218="","",SUBTOTAL(3,$F$6:F218))</f>
        <v>81</v>
      </c>
      <c r="C218" s="196"/>
      <c r="D218" s="207" t="s">
        <v>425</v>
      </c>
      <c r="E218" s="198"/>
      <c r="F218" s="199">
        <v>104</v>
      </c>
      <c r="G218" s="199" t="s">
        <v>229</v>
      </c>
      <c r="H218" s="200" t="s">
        <v>430</v>
      </c>
      <c r="I218" s="200" t="str">
        <f>+'[7]VN DTL'!F140</f>
        <v>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 Mã sản phẩm: BL2-081A
- Xuất xứ: Việt Nam</v>
      </c>
      <c r="J218" s="202">
        <f>+'[7]Anh Em'!I151</f>
        <v>44300</v>
      </c>
      <c r="K218" s="201" t="str">
        <f>+'[7]Anh Em'!D151</f>
        <v xml:space="preserve">Lược đồ vương quốc Anh thế kỉ XVII.
- Thể hiện được vị trí của các địa điểm diễn ra các sự kiện lịch sử quan trọng của cuộc cách mạng tư sản Anh hồi thế kỉ XVII;
Tranh có kích thước (720x1020)mm, dung sai 10mm, in trên giấy couché, định lượng 200g/m2, cán láng OPP mờ. </v>
      </c>
      <c r="L218" s="202">
        <f>+'[7]VN DTL'!I140</f>
        <v>43500</v>
      </c>
      <c r="M218" s="208"/>
      <c r="N218" s="202">
        <f>+[7]Pacific!I145</f>
        <v>44500</v>
      </c>
      <c r="O218" s="208"/>
      <c r="P218" s="202">
        <f>+'[7]Phương Nam'!H197</f>
        <v>158362.5</v>
      </c>
      <c r="Q218" s="214" t="str">
        <f>+'[7]Phương Nam'!C197</f>
        <v>Lược đồ vương quốc Anh thế kỉ XVII.
- Thể hiện được vị trí của các địa điểm diễn ra các sự kiện lịch sử quan trọng của cuộc cách mạng tư sản Anh hồi thế kỉ XVII;
- Kích thước (720x1020)mm.</v>
      </c>
      <c r="R218" s="202">
        <f>+'[7]Quang Anh'!H194</f>
        <v>158362.5</v>
      </c>
      <c r="S218" s="203"/>
      <c r="T218" s="202">
        <f>+'[7]Viễn Thông'!H195</f>
        <v>150000</v>
      </c>
      <c r="U218" s="203"/>
      <c r="V218" s="202">
        <f>+'[7]Giáo dục 123'!K144</f>
        <v>54000</v>
      </c>
      <c r="W218" s="204" t="str">
        <f>+'[7]Giáo dục 123'!F144</f>
        <v>Lược đồ vương quốc Anh thế kỉ XVII.
- Thể hiện được vị trí của các địa điểm diễn ra các sự kiện lịch sử quan trọng của cuộc cách mạng tư sản Anh hồi thế kỉ XVII;
- Kích thước (720x1020)mm.</v>
      </c>
      <c r="X218" s="202">
        <f>+'[7]Minh Hoàng'!G180</f>
        <v>58000</v>
      </c>
      <c r="Y218" s="210" t="str">
        <f>+'[7]Minh Hoàng'!F180</f>
        <v>Lược đồ vương quốc Anh thế kỉ XVII.
- Thể hiện được vị trí của các địa điểm diễn ra các sự kiện lịch sử quan trọng của cuộc cách mạng tư sản Anh hồi thế kỉ XVII;
-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18" s="202">
        <f t="shared" si="7"/>
        <v>43500</v>
      </c>
      <c r="AA218" s="202">
        <f t="shared" si="8"/>
        <v>4524000</v>
      </c>
      <c r="AB218" s="199"/>
    </row>
    <row r="219" spans="1:28" s="185" customFormat="1">
      <c r="A219" s="184" t="str">
        <f>IF(G219="","",SUBTOTAL(3,$G$6:G219))</f>
        <v/>
      </c>
      <c r="B219" s="206" t="str">
        <f>IF(F219="","",SUBTOTAL(3,$F$6:F219))</f>
        <v/>
      </c>
      <c r="C219" s="196">
        <v>2</v>
      </c>
      <c r="D219" s="227" t="s">
        <v>3097</v>
      </c>
      <c r="E219" s="197"/>
      <c r="F219" s="199"/>
      <c r="G219" s="199"/>
      <c r="H219" s="217"/>
      <c r="I219" s="217"/>
      <c r="J219" s="202"/>
      <c r="K219" s="201">
        <f>+'[7]Anh Em'!D152</f>
        <v>0</v>
      </c>
      <c r="L219" s="202"/>
      <c r="M219" s="208"/>
      <c r="N219" s="202"/>
      <c r="O219" s="208"/>
      <c r="P219" s="202"/>
      <c r="Q219" s="214">
        <f>+'[7]Phương Nam'!C198</f>
        <v>0</v>
      </c>
      <c r="R219" s="202"/>
      <c r="S219" s="203"/>
      <c r="T219" s="202"/>
      <c r="U219" s="203"/>
      <c r="V219" s="202"/>
      <c r="W219" s="204"/>
      <c r="X219" s="202"/>
      <c r="Y219" s="205"/>
      <c r="Z219" s="202"/>
      <c r="AA219" s="202"/>
      <c r="AB219" s="186"/>
    </row>
    <row r="220" spans="1:28" s="246" customFormat="1" ht="141.75">
      <c r="A220" s="184">
        <f>IF(G220="","",SUBTOTAL(3,$G$6:G220))</f>
        <v>82</v>
      </c>
      <c r="B220" s="206">
        <f>IF(F220="","",SUBTOTAL(3,$F$6:F220))</f>
        <v>82</v>
      </c>
      <c r="C220" s="196"/>
      <c r="D220" s="207" t="s">
        <v>434</v>
      </c>
      <c r="E220" s="198"/>
      <c r="F220" s="199">
        <v>97</v>
      </c>
      <c r="G220" s="199" t="s">
        <v>229</v>
      </c>
      <c r="H220" s="200" t="s">
        <v>435</v>
      </c>
      <c r="I220" s="200" t="str">
        <f>+'[7]VN DTL'!F142</f>
        <v>Lược đồ thể hiện được diễn biến cơ bản của cuộc chiến tranh giành độc lập ở Bắc Mỹ (thế kỉ XVIII).
Tranh có kích thước (720x1020)mm, dung sai 10mm, in trên giấy couché, định lượng 200g/m2, cán láng OPP mờ. 
- Mã sản phẩm: BL2-082A
- Xuất xứ: Việt Nam</v>
      </c>
      <c r="J220" s="202">
        <f>+'[7]Anh Em'!I153</f>
        <v>44300</v>
      </c>
      <c r="K220" s="201" t="str">
        <f>+'[7]Anh Em'!D153</f>
        <v xml:space="preserve">Lược đồ thể hiện được diễn biến cơ bản của cuộc chiến tranh giành độc lập ở Bắc Mỹ (thế kỉ XVIII).
Tranh có kích thước (720x1020)mm, dung sai 10mm, in trên giấy couché, định lượng 200g/m2, cán láng OPP mờ. </v>
      </c>
      <c r="L220" s="202">
        <f>+'[7]VN DTL'!I142</f>
        <v>43500</v>
      </c>
      <c r="M220" s="208"/>
      <c r="N220" s="202">
        <f>+[7]Pacific!I147</f>
        <v>44500</v>
      </c>
      <c r="O220" s="208"/>
      <c r="P220" s="202">
        <f>+'[7]Phương Nam'!H199</f>
        <v>158362.5</v>
      </c>
      <c r="Q220" s="214" t="str">
        <f>+'[7]Phương Nam'!C199</f>
        <v>Lược đồ thể hiện được diễn biến cơ bản của cuộc chiến tranh giành độc lập ở Bắc Mỹ (thế kỉ XVIII).
Kích thước (720x1020)mm.</v>
      </c>
      <c r="R220" s="202">
        <f>+'[7]Quang Anh'!H196</f>
        <v>158362.5</v>
      </c>
      <c r="S220" s="203"/>
      <c r="T220" s="202">
        <f>+'[7]Viễn Thông'!H197</f>
        <v>150000</v>
      </c>
      <c r="U220" s="203"/>
      <c r="V220" s="202">
        <f>+'[7]Giáo dục 123'!K146</f>
        <v>54000</v>
      </c>
      <c r="W220" s="204" t="str">
        <f>+'[7]Giáo dục 123'!F146</f>
        <v>Lược đồ thể hiện được diễn biến cơ bản của cuộc chiến tranh giành độc lập ở Bắc Mỹ (thế kỉ XVIII).
Kích thước (720x1020)mm.</v>
      </c>
      <c r="X220" s="202">
        <f>+'[7]Minh Hoàng'!G182</f>
        <v>58000</v>
      </c>
      <c r="Y220" s="210" t="str">
        <f>+'[7]Minh Hoàng'!F182</f>
        <v>Lược đồ thể hiện được diễn biến cơ bản của cuộc chiến tranh giành độc lập ở Bắc Mỹ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0" s="202">
        <f t="shared" ref="Z220:Z286" si="9">MIN(J220:X220)</f>
        <v>43500</v>
      </c>
      <c r="AA220" s="202">
        <f t="shared" ref="AA220:AA286" si="10">+Z220*F220</f>
        <v>4219500</v>
      </c>
      <c r="AB220" s="199"/>
    </row>
    <row r="221" spans="1:28" s="185" customFormat="1">
      <c r="A221" s="184" t="str">
        <f>IF(G221="","",SUBTOTAL(3,$G$6:G221))</f>
        <v/>
      </c>
      <c r="B221" s="206" t="str">
        <f>IF(F221="","",SUBTOTAL(3,$F$6:F221))</f>
        <v/>
      </c>
      <c r="C221" s="215">
        <v>3</v>
      </c>
      <c r="D221" s="227" t="s">
        <v>3098</v>
      </c>
      <c r="E221" s="197"/>
      <c r="F221" s="199"/>
      <c r="G221" s="199"/>
      <c r="H221" s="217"/>
      <c r="I221" s="217"/>
      <c r="J221" s="202"/>
      <c r="K221" s="201">
        <f>+'[7]Anh Em'!D154</f>
        <v>0</v>
      </c>
      <c r="L221" s="202"/>
      <c r="M221" s="208"/>
      <c r="N221" s="202"/>
      <c r="O221" s="208"/>
      <c r="P221" s="202"/>
      <c r="Q221" s="214">
        <f>+'[7]Phương Nam'!C200</f>
        <v>0</v>
      </c>
      <c r="R221" s="202"/>
      <c r="S221" s="203"/>
      <c r="T221" s="202"/>
      <c r="U221" s="203"/>
      <c r="V221" s="202"/>
      <c r="W221" s="204"/>
      <c r="X221" s="202"/>
      <c r="Y221" s="205"/>
      <c r="Z221" s="202"/>
      <c r="AA221" s="202"/>
      <c r="AB221" s="186"/>
    </row>
    <row r="222" spans="1:28" s="246" customFormat="1" ht="141.75">
      <c r="A222" s="184">
        <f>IF(G222="","",SUBTOTAL(3,$G$6:G222))</f>
        <v>83</v>
      </c>
      <c r="B222" s="206">
        <f>IF(F222="","",SUBTOTAL(3,$F$6:F222))</f>
        <v>83</v>
      </c>
      <c r="C222" s="196"/>
      <c r="D222" s="207" t="s">
        <v>441</v>
      </c>
      <c r="E222" s="198"/>
      <c r="F222" s="199">
        <v>105</v>
      </c>
      <c r="G222" s="199" t="s">
        <v>229</v>
      </c>
      <c r="H222" s="200" t="s">
        <v>442</v>
      </c>
      <c r="I222" s="200" t="str">
        <f>+'[7]VN DTL'!F144</f>
        <v>Lược đồ thể hiện được diễn biến cơ bản của cuộc cách mạng tư sản Pháp (thế kỉ XVIII).
Tranh có kích thước (720x1020)mm, dung sai 10mm, in trên giấy couché, định lượng 200g/m2, cán láng OPP mờ. 
- Mã sản phẩm: BL2-083A
- Xuất xứ: Việt Nam</v>
      </c>
      <c r="J222" s="202">
        <f>+'[7]Anh Em'!I155</f>
        <v>44300</v>
      </c>
      <c r="K222" s="201" t="str">
        <f>+'[7]Anh Em'!D155</f>
        <v xml:space="preserve">Lược đồ thể hiện được diễn biến cơ bản của cuộc cách mạng tư sản Pháp (thế kỉ XVIII).
Tranh có kích thước (720x1020)mm, dung sai 10mm, in trên giấy couché, định lượng 200g/m2, cán láng OPP mờ. </v>
      </c>
      <c r="L222" s="202">
        <f>+'[7]VN DTL'!I144</f>
        <v>43500</v>
      </c>
      <c r="M222" s="208"/>
      <c r="N222" s="202">
        <f>+[7]Pacific!I149</f>
        <v>44500</v>
      </c>
      <c r="O222" s="208"/>
      <c r="P222" s="202">
        <f>+'[7]Phương Nam'!H201</f>
        <v>158362.5</v>
      </c>
      <c r="Q222" s="214" t="str">
        <f>+'[7]Phương Nam'!C201</f>
        <v>Lược đồ thể hiện được diễn biến cơ bản của cuộc cách mạng tư sản Pháp (thế kỉ XVIII).
Kích thước (720x1020)mm.</v>
      </c>
      <c r="R222" s="202">
        <f>+'[7]Quang Anh'!H198</f>
        <v>158362.5</v>
      </c>
      <c r="S222" s="203"/>
      <c r="T222" s="202">
        <f>+'[7]Viễn Thông'!H199</f>
        <v>150000</v>
      </c>
      <c r="U222" s="203"/>
      <c r="V222" s="202">
        <f>+'[7]Giáo dục 123'!K148</f>
        <v>54000</v>
      </c>
      <c r="W222" s="204" t="str">
        <f>+'[7]Giáo dục 123'!F148</f>
        <v>Lược đồ thể hiện được diễn biến cơ bản của cuộc cách mạng tư sản Pháp (thế kỉ XVIII).
Kích thước (720x1020)mm.</v>
      </c>
      <c r="X222" s="202">
        <f>+'[7]Minh Hoàng'!G184</f>
        <v>58000</v>
      </c>
      <c r="Y222" s="210" t="str">
        <f>+'[7]Minh Hoàng'!F184</f>
        <v>Lược đồ thể hiện được diễn biến cơ bản của cuộc cách mạng tư sản Pháp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2" s="202">
        <f t="shared" si="9"/>
        <v>43500</v>
      </c>
      <c r="AA222" s="202">
        <f t="shared" si="10"/>
        <v>4567500</v>
      </c>
      <c r="AB222" s="199"/>
    </row>
    <row r="223" spans="1:28" s="185" customFormat="1">
      <c r="A223" s="184" t="str">
        <f>IF(G223="","",SUBTOTAL(3,$G$6:G223))</f>
        <v/>
      </c>
      <c r="B223" s="206" t="str">
        <f>IF(F223="","",SUBTOTAL(3,$F$6:F223))</f>
        <v/>
      </c>
      <c r="C223" s="215">
        <v>4</v>
      </c>
      <c r="D223" s="216" t="s">
        <v>3099</v>
      </c>
      <c r="E223" s="197"/>
      <c r="F223" s="199"/>
      <c r="G223" s="199"/>
      <c r="H223" s="217"/>
      <c r="I223" s="217"/>
      <c r="J223" s="202"/>
      <c r="K223" s="201">
        <f>+'[7]Anh Em'!D156</f>
        <v>0</v>
      </c>
      <c r="L223" s="202"/>
      <c r="M223" s="208"/>
      <c r="N223" s="202"/>
      <c r="O223" s="208"/>
      <c r="P223" s="202"/>
      <c r="Q223" s="214">
        <f>+'[7]Phương Nam'!C202</f>
        <v>0</v>
      </c>
      <c r="R223" s="202"/>
      <c r="S223" s="203"/>
      <c r="T223" s="202"/>
      <c r="U223" s="203"/>
      <c r="V223" s="202"/>
      <c r="W223" s="204"/>
      <c r="X223" s="202"/>
      <c r="Y223" s="205"/>
      <c r="Z223" s="202"/>
      <c r="AA223" s="202"/>
      <c r="AB223" s="186"/>
    </row>
    <row r="224" spans="1:28" s="246" customFormat="1" ht="189">
      <c r="A224" s="184">
        <f>IF(G224="","",SUBTOTAL(3,$G$6:G224))</f>
        <v>84</v>
      </c>
      <c r="B224" s="206">
        <f>IF(F224="","",SUBTOTAL(3,$F$6:F224))</f>
        <v>84</v>
      </c>
      <c r="C224" s="196"/>
      <c r="D224" s="207" t="s">
        <v>448</v>
      </c>
      <c r="E224" s="198"/>
      <c r="F224" s="199">
        <v>103</v>
      </c>
      <c r="G224" s="199" t="s">
        <v>229</v>
      </c>
      <c r="H224" s="200" t="s">
        <v>449</v>
      </c>
      <c r="I224" s="200" t="str">
        <f>+'[7]VN DTL'!F146</f>
        <v>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 Mã sản phẩm: BL2-084A
- Xuất xứ: Việt Nam</v>
      </c>
      <c r="J224" s="202">
        <f>+'[7]Anh Em'!I157</f>
        <v>44300</v>
      </c>
      <c r="K224" s="201" t="str">
        <f>+'[7]Anh Em'!D157</f>
        <v xml:space="preserve">Lược đồ thế giới thế kỉ XVIII thể hiện được vị trí của các quốc gia, đặc biệt là các nơi đã diễn ra các sự kiện tiêu biểu của cuộc cách mạng công nghiệp lần thứ I (thế kỉ XVIII).
Tranh có kích thước (720x1020)mm, dung sai 10mm, in trên giấy couché, định lượng 200g/m2, cán láng OPP mờ. </v>
      </c>
      <c r="L224" s="202">
        <f>+'[7]VN DTL'!I146</f>
        <v>43500</v>
      </c>
      <c r="M224" s="208"/>
      <c r="N224" s="202">
        <f>+[7]Pacific!I151</f>
        <v>44500</v>
      </c>
      <c r="O224" s="208"/>
      <c r="P224" s="202">
        <f>+'[7]Phương Nam'!H203</f>
        <v>158362.5</v>
      </c>
      <c r="Q224" s="214" t="str">
        <f>+'[7]Phương Nam'!C203</f>
        <v>Lược đồ thế giới thế kỉ XVIII thể hiện được vị trí của các quốc gia, đặc biệt là các nơi đã diễn ra các sự kiện tiêu biểu của cuộc cách mạng công nghiệp lần thứ I (thế kỉ XVIII).
Kích thước (720x1020)mm.</v>
      </c>
      <c r="R224" s="202">
        <f>+'[7]Quang Anh'!H200</f>
        <v>158362.5</v>
      </c>
      <c r="S224" s="203"/>
      <c r="T224" s="202">
        <f>+'[7]Viễn Thông'!H201</f>
        <v>150000</v>
      </c>
      <c r="U224" s="203"/>
      <c r="V224" s="202">
        <f>+'[7]Giáo dục 123'!K150</f>
        <v>54000</v>
      </c>
      <c r="W224" s="204" t="str">
        <f>+'[7]Giáo dục 123'!F150</f>
        <v>Lược đồ thế giới thế kỉ XVIII thể hiện được vị trí của các quốc gia, đặc biệt là các nơi đã diễn ra các sự kiện tiêu biểu của cuộc cách mạng công nghiệp lần thứ I (thế kỉ XVIII).
Kích thước (720x1020)mm.</v>
      </c>
      <c r="X224" s="202">
        <f>+'[7]Minh Hoàng'!G186</f>
        <v>58000</v>
      </c>
      <c r="Y224" s="210" t="str">
        <f>+'[7]Minh Hoàng'!F186</f>
        <v>Lược đồ thế giới thế kỉ XVIII thể hiện được vị trí của các quốc gia, đặc biệt là các nơi đã diễn ra các sự kiện tiêu biểu của cuộc cách mạng công nghiệp lần thứ I (thế kỉ XVIII).
Kích thước (720x1020)mm, có dung sai 10mm, in offset 4 màu trên giấy couche có định lượng 200g/m2 cán OPP mờ  (có thể thay thế bằng tranh/ ảnh điện tử),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4" s="202">
        <f t="shared" si="9"/>
        <v>43500</v>
      </c>
      <c r="AA224" s="202">
        <f t="shared" si="10"/>
        <v>4480500</v>
      </c>
      <c r="AB224" s="199"/>
    </row>
    <row r="225" spans="1:28" s="185" customFormat="1">
      <c r="A225" s="184" t="str">
        <f>IF(G225="","",SUBTOTAL(3,$G$6:G225))</f>
        <v/>
      </c>
      <c r="B225" s="206" t="str">
        <f>IF(F225="","",SUBTOTAL(3,$F$6:F225))</f>
        <v/>
      </c>
      <c r="C225" s="215" t="s">
        <v>2436</v>
      </c>
      <c r="D225" s="227" t="s">
        <v>3100</v>
      </c>
      <c r="E225" s="197"/>
      <c r="F225" s="199"/>
      <c r="G225" s="199"/>
      <c r="H225" s="217"/>
      <c r="I225" s="217"/>
      <c r="J225" s="202"/>
      <c r="K225" s="201">
        <f>+'[7]Anh Em'!D158</f>
        <v>0</v>
      </c>
      <c r="L225" s="202"/>
      <c r="M225" s="208"/>
      <c r="N225" s="202"/>
      <c r="O225" s="208"/>
      <c r="P225" s="202"/>
      <c r="Q225" s="203"/>
      <c r="R225" s="202"/>
      <c r="S225" s="203"/>
      <c r="T225" s="202"/>
      <c r="U225" s="203"/>
      <c r="V225" s="202"/>
      <c r="W225" s="204"/>
      <c r="X225" s="202"/>
      <c r="Y225" s="205"/>
      <c r="Z225" s="202"/>
      <c r="AA225" s="202"/>
      <c r="AB225" s="186"/>
    </row>
    <row r="226" spans="1:28" s="185" customFormat="1">
      <c r="A226" s="184" t="str">
        <f>IF(G226="","",SUBTOTAL(3,$G$6:G226))</f>
        <v/>
      </c>
      <c r="B226" s="206" t="str">
        <f>IF(F226="","",SUBTOTAL(3,$F$6:F226))</f>
        <v/>
      </c>
      <c r="C226" s="215">
        <v>1</v>
      </c>
      <c r="D226" s="227" t="s">
        <v>3101</v>
      </c>
      <c r="E226" s="197"/>
      <c r="F226" s="199"/>
      <c r="G226" s="199"/>
      <c r="H226" s="217"/>
      <c r="I226" s="217"/>
      <c r="J226" s="202"/>
      <c r="K226" s="201">
        <f>+'[7]Anh Em'!D159</f>
        <v>0</v>
      </c>
      <c r="L226" s="202"/>
      <c r="M226" s="208"/>
      <c r="N226" s="202"/>
      <c r="O226" s="208"/>
      <c r="P226" s="202"/>
      <c r="Q226" s="203"/>
      <c r="R226" s="202"/>
      <c r="S226" s="203"/>
      <c r="T226" s="202"/>
      <c r="U226" s="203"/>
      <c r="V226" s="202"/>
      <c r="W226" s="204"/>
      <c r="X226" s="202"/>
      <c r="Y226" s="205"/>
      <c r="Z226" s="202"/>
      <c r="AA226" s="202"/>
      <c r="AB226" s="186"/>
    </row>
    <row r="227" spans="1:28" s="246" customFormat="1" ht="157.5">
      <c r="A227" s="184">
        <f>IF(G227="","",SUBTOTAL(3,$G$6:G227))</f>
        <v>85</v>
      </c>
      <c r="B227" s="206">
        <f>IF(F227="","",SUBTOTAL(3,$F$6:F227))</f>
        <v>85</v>
      </c>
      <c r="C227" s="196"/>
      <c r="D227" s="207" t="s">
        <v>455</v>
      </c>
      <c r="E227" s="198"/>
      <c r="F227" s="199">
        <v>102</v>
      </c>
      <c r="G227" s="199" t="s">
        <v>229</v>
      </c>
      <c r="H227" s="200" t="s">
        <v>456</v>
      </c>
      <c r="I227" s="200" t="str">
        <f>+'[7]VN DTL'!F149</f>
        <v>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 Mã sản phẩm: BL2-085A
- Xuất xứ: Việt Nam</v>
      </c>
      <c r="J227" s="202">
        <f>+'[7]Anh Em'!I160</f>
        <v>44300</v>
      </c>
      <c r="K227" s="201" t="str">
        <f>+'[7]Anh Em'!D160</f>
        <v xml:space="preserve">Lược đồ Việt Nam thể hiện Đàng Ngoài và Đàng Trong khoảng giữa thế kỉ XVIII (Trịnh - Nguyễn phân tranh). Chú ý thể hiện rõ cương vực, chủ quyền biển đảo của Việt Nam.
Tranh có kích thước (720x1020)mm, dung sai 10mm, in trên giấy couché, định lượng 200g/m2, cán láng OPP mờ. </v>
      </c>
      <c r="L227" s="202">
        <f>+'[7]VN DTL'!I149</f>
        <v>43500</v>
      </c>
      <c r="M227" s="208"/>
      <c r="N227" s="202">
        <f>+[7]Pacific!I154</f>
        <v>44500</v>
      </c>
      <c r="O227" s="208"/>
      <c r="P227" s="202">
        <f>+'[7]Phương Nam'!H206</f>
        <v>158362.5</v>
      </c>
      <c r="Q227" s="203" t="str">
        <f>+'[7]Phương Nam'!C206</f>
        <v>Lược đồ Việt Nam thể hiện Đàng Ngoài và Đàng Trong khoảng giữa thế kỉ XVIII (Trịnh - Nguyễn phân tranh). Chú ý thể hiện rõ cương vực, chủ quyền biển đảo của Việt Nam.
Kích thước (720x1020)mm.</v>
      </c>
      <c r="R227" s="202">
        <f>+'[7]Quang Anh'!H203</f>
        <v>158362.5</v>
      </c>
      <c r="S227" s="203"/>
      <c r="T227" s="202">
        <f>+'[7]Viễn Thông'!H204</f>
        <v>150000</v>
      </c>
      <c r="U227" s="203"/>
      <c r="V227" s="202">
        <f>+'[7]Giáo dục 123'!K153</f>
        <v>54000</v>
      </c>
      <c r="W227" s="204" t="str">
        <f>+'[7]Giáo dục 123'!F153</f>
        <v>Lược đồ Việt Nam thể hiện Đàng Ngoài và Đàng Trong khoảng giữa thế kỉ XVIII (Trịnh - Nguyễn phân tranh). Chú ý thể hiện rõ cương vực, chủ quyền biển đảo của Việt Nam.
Kích thước (720x1020)mm.</v>
      </c>
      <c r="X227" s="202">
        <f>+'[7]Minh Hoàng'!G189</f>
        <v>58000</v>
      </c>
      <c r="Y227" s="210" t="str">
        <f>+'[7]Minh Hoàng'!F189</f>
        <v>Lược đồ Việt Nam thể hiện Đàng Ngoài và Đàng Trong khoảng giữa thế kỉ XVIII (Trịnh - Nguyễn phân tranh). Chú ý thể hiện rõ cương vực, chủ quyền biển đảo của Việt Nam.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7" s="202">
        <f t="shared" si="9"/>
        <v>43500</v>
      </c>
      <c r="AA227" s="202">
        <f t="shared" si="10"/>
        <v>4437000</v>
      </c>
      <c r="AB227" s="199"/>
    </row>
    <row r="228" spans="1:28" s="246" customFormat="1" ht="141.75">
      <c r="A228" s="184">
        <f>IF(G228="","",SUBTOTAL(3,$G$6:G228))</f>
        <v>86</v>
      </c>
      <c r="B228" s="206">
        <f>IF(F228="","",SUBTOTAL(3,$F$6:F228))</f>
        <v>86</v>
      </c>
      <c r="C228" s="196"/>
      <c r="D228" s="207" t="s">
        <v>462</v>
      </c>
      <c r="E228" s="198"/>
      <c r="F228" s="199">
        <v>102</v>
      </c>
      <c r="G228" s="199" t="s">
        <v>229</v>
      </c>
      <c r="H228" s="200" t="s">
        <v>463</v>
      </c>
      <c r="I228" s="200" t="str">
        <f>+'[7]VN DTL'!F150</f>
        <v>Lược đồ Đàng Ngoài, thế kỉ XVIII, thể hiện rõ địa điểm diễn ra một số cuộc khởi nghĩa nông dân tiêu biểu.
Tranh có kích thước (720x1020)mm, dung sai 10mm, in trên giấy couché, định lượng 200g/m2, cán láng OPP mờ. 
- Mã sản phẩm: BL2-086A
- Xuất xứ: Việt Nam</v>
      </c>
      <c r="J228" s="202">
        <f>+'[7]Anh Em'!I161</f>
        <v>44300</v>
      </c>
      <c r="K228" s="201" t="str">
        <f>+'[7]Anh Em'!D161</f>
        <v xml:space="preserve">Lược đồ Đàng Ngoài, thế kỉ XVIII, thể hiện rõ địa điểm diễn ra một số cuộc khởi nghĩa nông dân tiêu biểu.
Tranh có kích thước (720x1020)mm, dung sai 10mm, in trên giấy couché, định lượng 200g/m2, cán láng OPP mờ. </v>
      </c>
      <c r="L228" s="202">
        <f>+'[7]VN DTL'!I150</f>
        <v>43500</v>
      </c>
      <c r="M228" s="208"/>
      <c r="N228" s="202">
        <f>+[7]Pacific!I155</f>
        <v>44500</v>
      </c>
      <c r="O228" s="208"/>
      <c r="P228" s="202">
        <f>+'[7]Phương Nam'!H207</f>
        <v>158362.5</v>
      </c>
      <c r="Q228" s="203" t="str">
        <f>+'[7]Phương Nam'!C207</f>
        <v>Lược đồ Đàng Ngoài, thế kỉ XVIII, thể hiện rõ địa điểm diễn ra một số cuộc khởi nghĩa nông dân tiêu biểu.
Kích thước (720x1020)mm.</v>
      </c>
      <c r="R228" s="202">
        <f>+'[7]Quang Anh'!H204</f>
        <v>158362.5</v>
      </c>
      <c r="S228" s="203"/>
      <c r="T228" s="202">
        <f>+'[7]Viễn Thông'!H205</f>
        <v>150000</v>
      </c>
      <c r="U228" s="203"/>
      <c r="V228" s="202">
        <f>+'[7]Giáo dục 123'!K154</f>
        <v>54000</v>
      </c>
      <c r="W228" s="204" t="str">
        <f>+'[7]Giáo dục 123'!F154</f>
        <v>Lược đồ Đàng Ngoài, thế kỉ XVIII, thể hiện rõ địa điểm diễn ra một số cuộc khởi nghĩa nông dân tiêu biểu.
Kích thước (720x1020)mm.</v>
      </c>
      <c r="X228" s="202">
        <f>+'[7]Minh Hoàng'!G190</f>
        <v>58000</v>
      </c>
      <c r="Y228" s="210" t="str">
        <f>+'[7]Minh Hoàng'!F190</f>
        <v>Lược đồ Đàng Ngoài, thế kỉ XVIII, thể hiện rõ địa điểm diễn ra một số cuộc khởi nghĩa nông dân tiêu biểu.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8" s="202">
        <f t="shared" si="9"/>
        <v>43500</v>
      </c>
      <c r="AA228" s="202">
        <f t="shared" si="10"/>
        <v>4437000</v>
      </c>
      <c r="AB228" s="199"/>
    </row>
    <row r="229" spans="1:28" s="246" customFormat="1" ht="141.75">
      <c r="A229" s="184">
        <f>IF(G229="","",SUBTOTAL(3,$G$6:G229))</f>
        <v>87</v>
      </c>
      <c r="B229" s="206">
        <f>IF(F229="","",SUBTOTAL(3,$F$6:F229))</f>
        <v>87</v>
      </c>
      <c r="C229" s="196"/>
      <c r="D229" s="207" t="s">
        <v>468</v>
      </c>
      <c r="E229" s="198"/>
      <c r="F229" s="199">
        <v>104</v>
      </c>
      <c r="G229" s="199" t="s">
        <v>229</v>
      </c>
      <c r="H229" s="200" t="s">
        <v>469</v>
      </c>
      <c r="I229" s="200" t="str">
        <f>+'[7]VN DTL'!F151</f>
        <v>01 lược đồ thể hiện diễn biến chính của phong trào nông dân Tây Sơn thế kỉ XVIII.
Tranh có kích thước (720x1020)mm, dung sai 10mm, in trên giấy couché, định lượng 200g/m2, cán láng OPP mờ. 
- Mã sản phẩm: BL2-087A
- Xuất xứ: Việt Nam</v>
      </c>
      <c r="J229" s="202">
        <f>+'[7]Anh Em'!I162</f>
        <v>44300</v>
      </c>
      <c r="K229" s="201" t="str">
        <f>+'[7]Anh Em'!D162</f>
        <v xml:space="preserve">01 lược đồ thể hiện diễn biến chính của phong trào nông dân Tây Sơn thế kỉ XVIII.
Tranh có kích thước (720x1020)mm, dung sai 10mm, in trên giấy couché, định lượng 200g/m2, cán láng OPP mờ. </v>
      </c>
      <c r="L229" s="202">
        <f>+'[7]VN DTL'!I151</f>
        <v>43500</v>
      </c>
      <c r="M229" s="208"/>
      <c r="N229" s="202">
        <f>+[7]Pacific!I156</f>
        <v>44500</v>
      </c>
      <c r="O229" s="208"/>
      <c r="P229" s="202">
        <f>+'[7]Phương Nam'!H208</f>
        <v>158362.5</v>
      </c>
      <c r="Q229" s="203" t="str">
        <f>+'[7]Phương Nam'!C208</f>
        <v>01 lược đồ thể hiện diễn biến chính của phong trào nông dân Tây Sơn thế kỉ XVIII.
Kích thước (720x1020)mm.</v>
      </c>
      <c r="R229" s="202">
        <f>+'[7]Quang Anh'!H205</f>
        <v>158362.5</v>
      </c>
      <c r="S229" s="203"/>
      <c r="T229" s="202">
        <f>+'[7]Viễn Thông'!H206</f>
        <v>150000</v>
      </c>
      <c r="U229" s="203"/>
      <c r="V229" s="202">
        <f>+'[7]Giáo dục 123'!K155</f>
        <v>54000</v>
      </c>
      <c r="W229" s="204" t="str">
        <f>+'[7]Giáo dục 123'!F155</f>
        <v>01 lược đồ thể hiện diễn biến chính của phong trào nông dân Tây Sơn thế kỉ XVIII.
Kích thước (720x1020)mm.</v>
      </c>
      <c r="X229" s="202">
        <f>+'[7]Minh Hoàng'!G191</f>
        <v>58000</v>
      </c>
      <c r="Y229" s="210" t="str">
        <f>+'[7]Minh Hoàng'!F191</f>
        <v>01 lược đồ thể hiện diễn biến chính của phong trào nông dân Tây Sơn thế kỉ XVIII.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29" s="202">
        <f t="shared" si="9"/>
        <v>43500</v>
      </c>
      <c r="AA229" s="202">
        <f t="shared" si="10"/>
        <v>4524000</v>
      </c>
      <c r="AB229" s="199"/>
    </row>
    <row r="230" spans="1:28" s="185" customFormat="1">
      <c r="A230" s="184" t="str">
        <f>IF(G230="","",SUBTOTAL(3,$G$6:G230))</f>
        <v/>
      </c>
      <c r="B230" s="206" t="str">
        <f>IF(F230="","",SUBTOTAL(3,$F$6:F230))</f>
        <v/>
      </c>
      <c r="C230" s="215" t="s">
        <v>2439</v>
      </c>
      <c r="D230" s="227" t="s">
        <v>3102</v>
      </c>
      <c r="E230" s="197"/>
      <c r="F230" s="199"/>
      <c r="G230" s="199"/>
      <c r="H230" s="217"/>
      <c r="I230" s="217"/>
      <c r="J230" s="202"/>
      <c r="K230" s="201">
        <f>+'[7]Anh Em'!D163</f>
        <v>0</v>
      </c>
      <c r="L230" s="202"/>
      <c r="M230" s="208"/>
      <c r="N230" s="202"/>
      <c r="O230" s="208"/>
      <c r="P230" s="202"/>
      <c r="Q230" s="203"/>
      <c r="R230" s="202"/>
      <c r="S230" s="203"/>
      <c r="T230" s="202"/>
      <c r="U230" s="203"/>
      <c r="V230" s="202"/>
      <c r="W230" s="204"/>
      <c r="X230" s="202"/>
      <c r="Y230" s="205"/>
      <c r="Z230" s="202"/>
      <c r="AA230" s="202"/>
      <c r="AB230" s="186"/>
    </row>
    <row r="231" spans="1:28" s="185" customFormat="1">
      <c r="A231" s="184" t="str">
        <f>IF(G231="","",SUBTOTAL(3,$G$6:G231))</f>
        <v/>
      </c>
      <c r="B231" s="206" t="str">
        <f>IF(F231="","",SUBTOTAL(3,$F$6:F231))</f>
        <v/>
      </c>
      <c r="C231" s="215">
        <v>1</v>
      </c>
      <c r="D231" s="227" t="s">
        <v>3103</v>
      </c>
      <c r="E231" s="197"/>
      <c r="F231" s="199"/>
      <c r="G231" s="199"/>
      <c r="H231" s="217"/>
      <c r="I231" s="217"/>
      <c r="J231" s="202"/>
      <c r="K231" s="201">
        <f>+'[7]Anh Em'!D164</f>
        <v>0</v>
      </c>
      <c r="L231" s="202"/>
      <c r="M231" s="208"/>
      <c r="N231" s="202"/>
      <c r="O231" s="208"/>
      <c r="P231" s="202"/>
      <c r="Q231" s="203"/>
      <c r="R231" s="202"/>
      <c r="S231" s="203"/>
      <c r="T231" s="202"/>
      <c r="U231" s="203"/>
      <c r="V231" s="202"/>
      <c r="W231" s="204"/>
      <c r="X231" s="202"/>
      <c r="Y231" s="205"/>
      <c r="Z231" s="202"/>
      <c r="AA231" s="202"/>
      <c r="AB231" s="186"/>
    </row>
    <row r="232" spans="1:28" s="246" customFormat="1" ht="141.75">
      <c r="A232" s="184">
        <f>IF(G232="","",SUBTOTAL(3,$G$6:G232))</f>
        <v>88</v>
      </c>
      <c r="B232" s="206">
        <f>IF(F232="","",SUBTOTAL(3,$F$6:F232))</f>
        <v>88</v>
      </c>
      <c r="C232" s="196"/>
      <c r="D232" s="207" t="s">
        <v>474</v>
      </c>
      <c r="E232" s="198"/>
      <c r="F232" s="199">
        <v>103</v>
      </c>
      <c r="G232" s="199" t="s">
        <v>229</v>
      </c>
      <c r="H232" s="200" t="s">
        <v>475</v>
      </c>
      <c r="I232" s="200" t="str">
        <f>+'[7]VN DTL'!F154</f>
        <v>01 tờ lược đồ các nước đế quốc trên thế giới trong thời gian từ cuối thế kỷ XIX đến đầu thế kỷ XX.
Tranh có kích thước (720x1020)mm, dung sai 10mm, in trên giấy couché, định lượng 200g/m2, cán láng OPP mờ. 
- Mã sản phẩm: BL2-088A
- Xuất xứ: Việt Nam</v>
      </c>
      <c r="J232" s="202">
        <f>+'[7]Anh Em'!I165</f>
        <v>44300</v>
      </c>
      <c r="K232" s="201" t="str">
        <f>+'[7]Anh Em'!D165</f>
        <v xml:space="preserve">01 tờ lược đồ các nước đế quốc trên thế giới trong thời gian từ cuối thế kỷ XIX đến đầu thế kỷ XX.
Tranh có kích thước (720x1020)mm, dung sai 10mm, in trên giấy couché, định lượng 200g/m2, cán láng OPP mờ. </v>
      </c>
      <c r="L232" s="202">
        <f>+'[7]VN DTL'!I154</f>
        <v>43500</v>
      </c>
      <c r="M232" s="208"/>
      <c r="N232" s="202">
        <f>+[7]Pacific!I159</f>
        <v>44500</v>
      </c>
      <c r="O232" s="208"/>
      <c r="P232" s="202">
        <f>+'[7]Phương Nam'!H211</f>
        <v>158362.5</v>
      </c>
      <c r="Q232" s="203" t="str">
        <f>+'[7]Phương Nam'!C211</f>
        <v>01 tờ lược đồ các nước đế quốc trên thế giới trong thời gian từ cuối thế kỷ XIX đến đầu thế kỷ XX.
Kích thước (720x1020)mm.</v>
      </c>
      <c r="R232" s="202">
        <f>+'[7]Quang Anh'!H208</f>
        <v>158362.5</v>
      </c>
      <c r="S232" s="203"/>
      <c r="T232" s="202">
        <f>+'[7]Viễn Thông'!H209</f>
        <v>150000</v>
      </c>
      <c r="U232" s="203"/>
      <c r="V232" s="202">
        <f>+'[7]Giáo dục 123'!K158</f>
        <v>54000</v>
      </c>
      <c r="W232" s="204" t="str">
        <f>+'[7]Giáo dục 123'!F158</f>
        <v>01 tờ lược đồ các nước đế quốc trên thế giới trong thời gian từ cuối thế kỷ XIX đến đầu thế kỷ XX.
Kích thước (720x1020)mm.</v>
      </c>
      <c r="X232" s="202">
        <f>+'[7]Minh Hoàng'!G194</f>
        <v>58000</v>
      </c>
      <c r="Y232" s="210" t="str">
        <f>+'[7]Minh Hoàng'!F194</f>
        <v>01 tờ lược đồ các nước đế quốc trên thế giới trong thời gian từ cuối thế kỷ XIX đến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32" s="202">
        <f t="shared" si="9"/>
        <v>43500</v>
      </c>
      <c r="AA232" s="202">
        <f t="shared" si="10"/>
        <v>4480500</v>
      </c>
      <c r="AB232" s="199"/>
    </row>
    <row r="233" spans="1:28" s="185" customFormat="1">
      <c r="A233" s="184" t="str">
        <f>IF(G233="","",SUBTOTAL(3,$G$6:G233))</f>
        <v/>
      </c>
      <c r="B233" s="206" t="str">
        <f>IF(F233="","",SUBTOTAL(3,$F$6:F233))</f>
        <v/>
      </c>
      <c r="C233" s="215">
        <v>4</v>
      </c>
      <c r="D233" s="227" t="s">
        <v>3104</v>
      </c>
      <c r="E233" s="197"/>
      <c r="F233" s="199"/>
      <c r="G233" s="199"/>
      <c r="H233" s="217"/>
      <c r="I233" s="217"/>
      <c r="J233" s="202"/>
      <c r="K233" s="201">
        <f>+'[7]Anh Em'!D166</f>
        <v>0</v>
      </c>
      <c r="L233" s="202"/>
      <c r="M233" s="208"/>
      <c r="N233" s="202"/>
      <c r="O233" s="208"/>
      <c r="P233" s="202"/>
      <c r="Q233" s="203"/>
      <c r="R233" s="202"/>
      <c r="S233" s="203"/>
      <c r="T233" s="202"/>
      <c r="U233" s="203"/>
      <c r="V233" s="202"/>
      <c r="W233" s="204"/>
      <c r="X233" s="202"/>
      <c r="Y233" s="205"/>
      <c r="Z233" s="202"/>
      <c r="AA233" s="202"/>
      <c r="AB233" s="186"/>
    </row>
    <row r="234" spans="1:28" s="246" customFormat="1" ht="157.5">
      <c r="A234" s="184">
        <f>IF(G234="","",SUBTOTAL(3,$G$6:G234))</f>
        <v>89</v>
      </c>
      <c r="B234" s="206">
        <f>IF(F234="","",SUBTOTAL(3,$F$6:F234))</f>
        <v>89</v>
      </c>
      <c r="C234" s="196"/>
      <c r="D234" s="207" t="s">
        <v>480</v>
      </c>
      <c r="E234" s="198"/>
      <c r="F234" s="199">
        <v>100</v>
      </c>
      <c r="G234" s="199" t="s">
        <v>229</v>
      </c>
      <c r="H234" s="200" t="s">
        <v>481</v>
      </c>
      <c r="I234" s="200" t="str">
        <f>+'[7]VN DTL'!F156</f>
        <v>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 Mã sản phẩm: BL2-089A
- Xuất xứ: Việt Nam</v>
      </c>
      <c r="J234" s="202">
        <f>+'[7]Anh Em'!I167</f>
        <v>44300</v>
      </c>
      <c r="K234" s="201" t="str">
        <f>+'[7]Anh Em'!D167</f>
        <v xml:space="preserve">Lược đồ diễn biến chính của cuộc Cách mạng tháng Mười Nga năm 1917, ghi rõ thời gian, địa điểm đã diễn ra những sự kiện quan trọng nhất.
Tranh có kích thước (720x1020)mm, dung sai 10mm, in trên giấy couché, định lượng 200g/m2, cán láng OPP mờ. </v>
      </c>
      <c r="L234" s="202">
        <f>+'[7]VN DTL'!I156</f>
        <v>43500</v>
      </c>
      <c r="M234" s="208"/>
      <c r="N234" s="202">
        <f>+[7]Pacific!I161</f>
        <v>44500</v>
      </c>
      <c r="O234" s="208"/>
      <c r="P234" s="202">
        <f>+'[7]Phương Nam'!H213</f>
        <v>158362.5</v>
      </c>
      <c r="Q234" s="203" t="str">
        <f>+'[7]Phương Nam'!C213</f>
        <v>Lược đồ diễn biến chính của cuộc Cách mạng tháng Mười Nga năm 1917, ghi rõ thời gian, địa điểm đã diễn ra những sự kiện quan trọng nhất.
Kích thước (720x1020)mm.</v>
      </c>
      <c r="R234" s="202">
        <f>+'[7]Quang Anh'!H210</f>
        <v>158362.5</v>
      </c>
      <c r="S234" s="203"/>
      <c r="T234" s="202">
        <f>+'[7]Viễn Thông'!H211</f>
        <v>150000</v>
      </c>
      <c r="U234" s="203"/>
      <c r="V234" s="202">
        <f>+'[7]Giáo dục 123'!K160</f>
        <v>54000</v>
      </c>
      <c r="W234" s="204" t="str">
        <f>+'[7]Giáo dục 123'!F160</f>
        <v>Lược đồ diễn biến chính của cuộc Cách mạng tháng Mười Nga năm 1917, ghi rõ thời gian, địa điểm đã diễn ra những sự kiện quan trọng nhất.
Kích thước (720x1020)mm.</v>
      </c>
      <c r="X234" s="202">
        <f>+'[7]Minh Hoàng'!G196</f>
        <v>58000</v>
      </c>
      <c r="Y234" s="210" t="str">
        <f>+'[7]Minh Hoàng'!F196</f>
        <v>Lược đồ diễn biến chính của cuộc Cách mạng tháng Mười Nga năm 1917, ghi rõ thời gian, địa điểm đã diễn ra những sự kiện quan trọng nhất.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34" s="202">
        <f t="shared" si="9"/>
        <v>43500</v>
      </c>
      <c r="AA234" s="202">
        <f t="shared" si="10"/>
        <v>4350000</v>
      </c>
      <c r="AB234" s="199"/>
    </row>
    <row r="235" spans="1:28" s="185" customFormat="1">
      <c r="A235" s="184" t="str">
        <f>IF(G235="","",SUBTOTAL(3,$G$6:G235))</f>
        <v/>
      </c>
      <c r="B235" s="206" t="str">
        <f>IF(F235="","",SUBTOTAL(3,$F$6:F235))</f>
        <v/>
      </c>
      <c r="C235" s="215" t="s">
        <v>3105</v>
      </c>
      <c r="D235" s="227" t="s">
        <v>3106</v>
      </c>
      <c r="E235" s="197"/>
      <c r="F235" s="199"/>
      <c r="G235" s="199"/>
      <c r="H235" s="217"/>
      <c r="I235" s="217"/>
      <c r="J235" s="202"/>
      <c r="K235" s="201">
        <f>+'[7]Anh Em'!D168</f>
        <v>0</v>
      </c>
      <c r="L235" s="202"/>
      <c r="M235" s="208"/>
      <c r="N235" s="202"/>
      <c r="O235" s="208"/>
      <c r="P235" s="202"/>
      <c r="Q235" s="203"/>
      <c r="R235" s="202"/>
      <c r="S235" s="203"/>
      <c r="T235" s="202"/>
      <c r="U235" s="203"/>
      <c r="V235" s="202"/>
      <c r="W235" s="204"/>
      <c r="X235" s="202"/>
      <c r="Y235" s="205"/>
      <c r="Z235" s="202"/>
      <c r="AA235" s="202"/>
      <c r="AB235" s="186"/>
    </row>
    <row r="236" spans="1:28" s="185" customFormat="1">
      <c r="A236" s="184" t="str">
        <f>IF(G236="","",SUBTOTAL(3,$G$6:G236))</f>
        <v/>
      </c>
      <c r="B236" s="206" t="str">
        <f>IF(F236="","",SUBTOTAL(3,$F$6:F236))</f>
        <v/>
      </c>
      <c r="C236" s="215">
        <v>1</v>
      </c>
      <c r="D236" s="216" t="s">
        <v>3107</v>
      </c>
      <c r="E236" s="197"/>
      <c r="F236" s="199"/>
      <c r="G236" s="199"/>
      <c r="H236" s="217"/>
      <c r="I236" s="217"/>
      <c r="J236" s="202"/>
      <c r="K236" s="201">
        <f>+'[7]Anh Em'!D169</f>
        <v>0</v>
      </c>
      <c r="L236" s="202"/>
      <c r="M236" s="208"/>
      <c r="N236" s="202"/>
      <c r="O236" s="208"/>
      <c r="P236" s="202"/>
      <c r="Q236" s="203"/>
      <c r="R236" s="202"/>
      <c r="S236" s="203"/>
      <c r="T236" s="202"/>
      <c r="U236" s="203"/>
      <c r="V236" s="202"/>
      <c r="W236" s="204"/>
      <c r="X236" s="202"/>
      <c r="Y236" s="205"/>
      <c r="Z236" s="202"/>
      <c r="AA236" s="202"/>
      <c r="AB236" s="186"/>
    </row>
    <row r="237" spans="1:28" s="246" customFormat="1" ht="141.75">
      <c r="A237" s="184">
        <f>IF(G237="","",SUBTOTAL(3,$G$6:G237))</f>
        <v>90</v>
      </c>
      <c r="B237" s="206">
        <f>IF(F237="","",SUBTOTAL(3,$F$6:F237))</f>
        <v>90</v>
      </c>
      <c r="C237" s="196"/>
      <c r="D237" s="207" t="s">
        <v>486</v>
      </c>
      <c r="E237" s="198"/>
      <c r="F237" s="199">
        <v>100</v>
      </c>
      <c r="G237" s="199" t="s">
        <v>229</v>
      </c>
      <c r="H237" s="200" t="s">
        <v>487</v>
      </c>
      <c r="I237" s="200" t="str">
        <f>+'[7]VN DTL'!F159</f>
        <v>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 Mã sản phẩm: BL2-090A
- Xuất xứ: Việt Nam</v>
      </c>
      <c r="J237" s="202">
        <f>+'[7]Anh Em'!I170</f>
        <v>44300</v>
      </c>
      <c r="K237" s="201" t="str">
        <f>+'[7]Anh Em'!D170</f>
        <v xml:space="preserve">Lược đồ Trung Quốc từ nửa cuối thế kỉ XIX đến đầu thế kỉ XX thể hiện rõ quá trình xâm lược Trung Quốc của các nước đế quốc.
Tranh có kích thước (720x1020)mm, dung sai 10mm, in trên giấy couché, định lượng 200g/m2, cán láng OPP mờ. </v>
      </c>
      <c r="L237" s="202">
        <f>+'[7]VN DTL'!I159</f>
        <v>43500</v>
      </c>
      <c r="M237" s="208"/>
      <c r="N237" s="202">
        <f>+[7]Pacific!I164</f>
        <v>44500</v>
      </c>
      <c r="O237" s="208"/>
      <c r="P237" s="202">
        <f>+'[7]Phương Nam'!H216</f>
        <v>158362.5</v>
      </c>
      <c r="Q237" s="203" t="str">
        <f>+'[7]Phương Nam'!C216</f>
        <v>Lược đồ Trung Quốc từ nửa cuối thế kỉ XIX đến đầu thế kỉ XX thể hiện rõ quá trình xâm lược Trung Quốc của các nước đế quốc.
Kích thước (720x1020)mm.</v>
      </c>
      <c r="R237" s="202">
        <f>+'[7]Quang Anh'!H213</f>
        <v>158362.5</v>
      </c>
      <c r="S237" s="203"/>
      <c r="T237" s="202">
        <f>+'[7]Viễn Thông'!H214</f>
        <v>150000</v>
      </c>
      <c r="U237" s="203"/>
      <c r="V237" s="202">
        <f>+'[7]Giáo dục 123'!K163</f>
        <v>54000</v>
      </c>
      <c r="W237" s="204" t="str">
        <f>+'[7]Giáo dục 123'!F163</f>
        <v>Lược đồ Trung Quốc từ nửa cuối thế kỉ XIX đến đầu thế kỉ XX thể hiện rõ quá trình xâm lược Trung Quốc của các nước đế quốc.
Kích thước (720x1020)mm.</v>
      </c>
      <c r="X237" s="202">
        <f>+'[7]Minh Hoàng'!G199</f>
        <v>58000</v>
      </c>
      <c r="Y237" s="210" t="str">
        <f>+'[7]Minh Hoàng'!F199</f>
        <v>Lược đồ Trung Quốc từ nửa cuối thế kỉ XIX đến đầu thế kỉ XX thể hiện rõ quá trình xâm lược Trung Quốc của các nước đế quốc.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37" s="202">
        <f t="shared" si="9"/>
        <v>43500</v>
      </c>
      <c r="AA237" s="202">
        <f t="shared" si="10"/>
        <v>4350000</v>
      </c>
      <c r="AB237" s="199"/>
    </row>
    <row r="238" spans="1:28" s="185" customFormat="1">
      <c r="A238" s="184" t="str">
        <f>IF(G238="","",SUBTOTAL(3,$G$6:G238))</f>
        <v/>
      </c>
      <c r="B238" s="206" t="str">
        <f>IF(F238="","",SUBTOTAL(3,$F$6:F238))</f>
        <v/>
      </c>
      <c r="C238" s="215">
        <v>2</v>
      </c>
      <c r="D238" s="216" t="s">
        <v>3108</v>
      </c>
      <c r="E238" s="197"/>
      <c r="F238" s="199"/>
      <c r="G238" s="199"/>
      <c r="H238" s="217"/>
      <c r="I238" s="217"/>
      <c r="J238" s="202"/>
      <c r="K238" s="201">
        <f>+'[7]Anh Em'!D171</f>
        <v>0</v>
      </c>
      <c r="L238" s="202"/>
      <c r="M238" s="208"/>
      <c r="N238" s="202"/>
      <c r="O238" s="208"/>
      <c r="P238" s="202"/>
      <c r="Q238" s="203"/>
      <c r="R238" s="202"/>
      <c r="S238" s="203"/>
      <c r="T238" s="202"/>
      <c r="U238" s="203"/>
      <c r="V238" s="202"/>
      <c r="W238" s="204"/>
      <c r="X238" s="202"/>
      <c r="Y238" s="210"/>
      <c r="Z238" s="202"/>
      <c r="AA238" s="202"/>
      <c r="AB238" s="186"/>
    </row>
    <row r="239" spans="1:28" s="246" customFormat="1" ht="157.5">
      <c r="A239" s="184">
        <f>IF(G239="","",SUBTOTAL(3,$G$6:G239))</f>
        <v>91</v>
      </c>
      <c r="B239" s="206">
        <f>IF(F239="","",SUBTOTAL(3,$F$6:F239))</f>
        <v>91</v>
      </c>
      <c r="C239" s="196"/>
      <c r="D239" s="207" t="s">
        <v>493</v>
      </c>
      <c r="E239" s="198"/>
      <c r="F239" s="199">
        <v>99</v>
      </c>
      <c r="G239" s="199" t="s">
        <v>229</v>
      </c>
      <c r="H239" s="200" t="s">
        <v>494</v>
      </c>
      <c r="I239" s="200" t="str">
        <f>+'[7]VN DTL'!F161</f>
        <v>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 Mã sản phẩm: BL2-091A
- Xuất xứ: Việt Nam</v>
      </c>
      <c r="J239" s="202">
        <f>+'[7]Anh Em'!I172</f>
        <v>44300</v>
      </c>
      <c r="K239" s="201" t="str">
        <f>+'[7]Anh Em'!D172</f>
        <v xml:space="preserve">Tờ lược đồ đế quốc Nhật Bản từ nửa cuối thế kỉ XIX đến đầu thế kỉ XX thể hiện rõ vị trí của Nhật Bản trong khu vực Đông Á và Đông Bắc A.
Tranh có kích thước (720x1020)mm, dung sai 10mm, in trên giấy couché, định lượng 200g/m2, cán láng OPP mờ. </v>
      </c>
      <c r="L239" s="202">
        <f>+'[7]VN DTL'!I161</f>
        <v>43500</v>
      </c>
      <c r="M239" s="208"/>
      <c r="N239" s="202">
        <f>+[7]Pacific!I166</f>
        <v>44500</v>
      </c>
      <c r="O239" s="208"/>
      <c r="P239" s="202">
        <f>+'[7]Phương Nam'!H218</f>
        <v>158362.5</v>
      </c>
      <c r="Q239" s="203" t="str">
        <f>+'[7]Phương Nam'!C218</f>
        <v>Tờ lược đồ đế quốc Nhật Bản từ nửa cuối thế kỉ XIX đến đầu thế kỉ XX thể hiện rõ vị trí của Nhật Bản trong khu vực Đông Á và Đông Bắc A. Kích thước ( (720x1020)mm</v>
      </c>
      <c r="R239" s="202">
        <f>+'[7]Quang Anh'!H215</f>
        <v>158362.5</v>
      </c>
      <c r="S239" s="203"/>
      <c r="T239" s="202">
        <f>+'[7]Viễn Thông'!H216</f>
        <v>150000</v>
      </c>
      <c r="U239" s="203"/>
      <c r="V239" s="202">
        <f>+'[7]Giáo dục 123'!K165</f>
        <v>54000</v>
      </c>
      <c r="W239" s="204" t="str">
        <f>+'[7]Giáo dục 123'!F165</f>
        <v>Tờ lược đồ đế quốc Nhật Bản từ nửa cuối thế kỉ XIX đến đầu thế kỉ XX thể hiện rõ vị trí của Nhật Bản trong khu vực Đông Á và Đông Bắc A. Kích thước ( (720x1020)mm</v>
      </c>
      <c r="X239" s="202">
        <f>+'[7]Minh Hoàng'!G201</f>
        <v>58000</v>
      </c>
      <c r="Y239" s="210" t="str">
        <f>+'[7]Minh Hoàng'!F201</f>
        <v>Tờ lược đồ đế quốc Nhật Bản từ nửa cuối thế kỉ XIX đến đầu thế kỉ XX thể hiện rõ vị trí của Nhật Bản trong khu vực Đông Á và Đông Bắc 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39" s="202">
        <f t="shared" si="9"/>
        <v>43500</v>
      </c>
      <c r="AA239" s="202">
        <f t="shared" si="10"/>
        <v>4306500</v>
      </c>
      <c r="AB239" s="199"/>
    </row>
    <row r="240" spans="1:28" s="185" customFormat="1">
      <c r="A240" s="184" t="str">
        <f>IF(G240="","",SUBTOTAL(3,$G$6:G240))</f>
        <v/>
      </c>
      <c r="B240" s="206" t="str">
        <f>IF(F240="","",SUBTOTAL(3,$F$6:F240))</f>
        <v/>
      </c>
      <c r="C240" s="215">
        <v>3</v>
      </c>
      <c r="D240" s="216" t="s">
        <v>3109</v>
      </c>
      <c r="E240" s="197"/>
      <c r="F240" s="199"/>
      <c r="G240" s="199"/>
      <c r="H240" s="217"/>
      <c r="I240" s="217"/>
      <c r="J240" s="202"/>
      <c r="K240" s="201">
        <f>+'[7]Anh Em'!D173</f>
        <v>0</v>
      </c>
      <c r="L240" s="202"/>
      <c r="M240" s="208"/>
      <c r="N240" s="202"/>
      <c r="O240" s="208"/>
      <c r="P240" s="202"/>
      <c r="Q240" s="203"/>
      <c r="R240" s="202"/>
      <c r="S240" s="203"/>
      <c r="T240" s="202"/>
      <c r="U240" s="203"/>
      <c r="V240" s="202"/>
      <c r="W240" s="204"/>
      <c r="X240" s="202"/>
      <c r="Y240" s="210"/>
      <c r="Z240" s="202"/>
      <c r="AA240" s="202"/>
      <c r="AB240" s="186"/>
    </row>
    <row r="241" spans="1:28" s="246" customFormat="1" ht="141.75">
      <c r="A241" s="184">
        <f>IF(G241="","",SUBTOTAL(3,$G$6:G241))</f>
        <v>92</v>
      </c>
      <c r="B241" s="206">
        <f>IF(F241="","",SUBTOTAL(3,$F$6:F241))</f>
        <v>92</v>
      </c>
      <c r="C241" s="196"/>
      <c r="D241" s="207" t="s">
        <v>500</v>
      </c>
      <c r="E241" s="198"/>
      <c r="F241" s="199">
        <v>98</v>
      </c>
      <c r="G241" s="199" t="s">
        <v>229</v>
      </c>
      <c r="H241" s="200" t="s">
        <v>501</v>
      </c>
      <c r="I241" s="200" t="str">
        <f>+'[7]VN DTL'!F163</f>
        <v>Lược đồ phong trào đấu tranh chống thực dân phương Tây ở Đông Nam Á cuối thế kỷ XIX, đầu thế kỷ XX.
Tranh có kích thước (720x1020)mm, dung sai 10mm, in trên giấy couché, định lượng 200g/m2, cán láng OPP mờ. 
- Mã sản phẩm: BL2-092A
- Xuất xứ: Việt Nam</v>
      </c>
      <c r="J241" s="202">
        <f>+'[7]Anh Em'!I174</f>
        <v>44300</v>
      </c>
      <c r="K241" s="201" t="str">
        <f>+'[7]Anh Em'!D174</f>
        <v xml:space="preserve">Lược đồ phong trào đấu tranh chống thực dân phương Tây ở Đông Nam Á cuối thế kỷ XIX, đầu thế kỷ XX.
Tranh có kích thước (720x1020)mm, dung sai 10mm, in trên giấy couché, định lượng 200g/m2, cán láng OPP mờ. </v>
      </c>
      <c r="L241" s="202">
        <f>+'[7]VN DTL'!I163</f>
        <v>43500</v>
      </c>
      <c r="M241" s="208"/>
      <c r="N241" s="202">
        <f>+[7]Pacific!I168</f>
        <v>44500</v>
      </c>
      <c r="O241" s="208"/>
      <c r="P241" s="202">
        <f>+'[7]Phương Nam'!H220</f>
        <v>158362.5</v>
      </c>
      <c r="Q241" s="203" t="str">
        <f>+'[7]Phương Nam'!C220</f>
        <v>Lược đồ phong trào đấu tranh chống thực dân phương Tây ở Đông Nam Á cuối thế kỷ XIX, đầu thế kỷ XX.
Kích thước (720x1020)mm.</v>
      </c>
      <c r="R241" s="202">
        <f>+'[7]Quang Anh'!H217</f>
        <v>158362.5</v>
      </c>
      <c r="S241" s="203"/>
      <c r="T241" s="202">
        <f>+'[7]Viễn Thông'!H218</f>
        <v>150000</v>
      </c>
      <c r="U241" s="203"/>
      <c r="V241" s="202">
        <f>+'[7]Giáo dục 123'!K167</f>
        <v>54000</v>
      </c>
      <c r="W241" s="204" t="str">
        <f>+'[7]Giáo dục 123'!F167</f>
        <v>Lược đồ phong trào đấu tranh chống thực dân phương Tây ở Đông Nam Á cuối thế kỷ XIX, đầu thế kỷ XX.
Kích thước (720x1020)mm.</v>
      </c>
      <c r="X241" s="202">
        <f>+'[7]Minh Hoàng'!G203</f>
        <v>58000</v>
      </c>
      <c r="Y241" s="210" t="str">
        <f>+'[7]Minh Hoàng'!F203</f>
        <v>Lược đồ phong trào đấu tranh chống thực dân phương Tây ở Đông Nam Á cuối thế kỷ XIX, đầu thế kỷ XX.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41" s="202">
        <f t="shared" si="9"/>
        <v>43500</v>
      </c>
      <c r="AA241" s="202">
        <f t="shared" si="10"/>
        <v>4263000</v>
      </c>
      <c r="AB241" s="199"/>
    </row>
    <row r="242" spans="1:28" s="185" customFormat="1">
      <c r="A242" s="184" t="str">
        <f>IF(G242="","",SUBTOTAL(3,$G$6:G242))</f>
        <v/>
      </c>
      <c r="B242" s="206" t="str">
        <f>IF(F242="","",SUBTOTAL(3,$F$6:F242))</f>
        <v/>
      </c>
      <c r="C242" s="215" t="s">
        <v>3110</v>
      </c>
      <c r="D242" s="227" t="s">
        <v>3111</v>
      </c>
      <c r="E242" s="197"/>
      <c r="F242" s="199"/>
      <c r="G242" s="199"/>
      <c r="H242" s="217"/>
      <c r="I242" s="217"/>
      <c r="J242" s="202"/>
      <c r="K242" s="201">
        <f>+'[7]Anh Em'!D175</f>
        <v>0</v>
      </c>
      <c r="L242" s="202"/>
      <c r="M242" s="208"/>
      <c r="N242" s="202"/>
      <c r="O242" s="208"/>
      <c r="P242" s="202"/>
      <c r="Q242" s="203"/>
      <c r="R242" s="202"/>
      <c r="S242" s="203"/>
      <c r="T242" s="202"/>
      <c r="U242" s="203"/>
      <c r="V242" s="202"/>
      <c r="W242" s="204"/>
      <c r="X242" s="202"/>
      <c r="Y242" s="205"/>
      <c r="Z242" s="202"/>
      <c r="AA242" s="202"/>
      <c r="AB242" s="186"/>
    </row>
    <row r="243" spans="1:28" s="185" customFormat="1">
      <c r="A243" s="184" t="str">
        <f>IF(G243="","",SUBTOTAL(3,$G$6:G243))</f>
        <v/>
      </c>
      <c r="B243" s="206" t="str">
        <f>IF(F243="","",SUBTOTAL(3,$F$6:F243))</f>
        <v/>
      </c>
      <c r="C243" s="215">
        <v>1</v>
      </c>
      <c r="D243" s="216" t="s">
        <v>3112</v>
      </c>
      <c r="E243" s="197"/>
      <c r="F243" s="199"/>
      <c r="G243" s="199"/>
      <c r="H243" s="217"/>
      <c r="I243" s="217"/>
      <c r="J243" s="202"/>
      <c r="K243" s="201">
        <f>+'[7]Anh Em'!D176</f>
        <v>0</v>
      </c>
      <c r="L243" s="202"/>
      <c r="M243" s="208"/>
      <c r="N243" s="202"/>
      <c r="O243" s="208"/>
      <c r="P243" s="202"/>
      <c r="Q243" s="203"/>
      <c r="R243" s="202"/>
      <c r="S243" s="203"/>
      <c r="T243" s="202"/>
      <c r="U243" s="203"/>
      <c r="V243" s="202"/>
      <c r="W243" s="204"/>
      <c r="X243" s="202"/>
      <c r="Y243" s="205"/>
      <c r="Z243" s="202"/>
      <c r="AA243" s="202"/>
      <c r="AB243" s="186"/>
    </row>
    <row r="244" spans="1:28" s="246" customFormat="1" ht="131.25" customHeight="1">
      <c r="A244" s="184">
        <f>IF(G244="","",SUBTOTAL(3,$G$6:G244))</f>
        <v>93</v>
      </c>
      <c r="B244" s="206">
        <f>IF(F244="","",SUBTOTAL(3,$F$6:F244))</f>
        <v>93</v>
      </c>
      <c r="C244" s="196"/>
      <c r="D244" s="207" t="s">
        <v>506</v>
      </c>
      <c r="E244" s="198"/>
      <c r="F244" s="199">
        <v>101</v>
      </c>
      <c r="G244" s="199" t="s">
        <v>229</v>
      </c>
      <c r="H244" s="200" t="s">
        <v>507</v>
      </c>
      <c r="I244" s="200" t="str">
        <f>+'[7]VN DTL'!F166</f>
        <v>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 Mã sản phẩm: BL2-093A
- Xuất xứ: Việt Nam</v>
      </c>
      <c r="J244" s="202">
        <f>+'[7]Anh Em'!I177</f>
        <v>44300</v>
      </c>
      <c r="K244" s="201" t="str">
        <f>+'[7]Anh Em'!D177</f>
        <v xml:space="preserve">Lược đồ Việt Nam nửa đầu thế kỉ XIX, chỉ rõ vị trí, địa dư của Việt Nam trong khu vực Đông Nam Á, đặc biệt lưu ý thể hiện chủ quyền biển, đảo của Việt Nam, nhất là các quần đảo Hoàng Sa và Trường Sa.
Tranh có kích thước (720x1020)mm, dung sai 10mm, in trên giấy couché, định lượng 200g/m2, cán láng OPP mờ. </v>
      </c>
      <c r="L244" s="202">
        <f>+'[7]VN DTL'!I166</f>
        <v>43500</v>
      </c>
      <c r="M244" s="208"/>
      <c r="N244" s="202">
        <f>+[7]Pacific!I171</f>
        <v>44500</v>
      </c>
      <c r="O244" s="208"/>
      <c r="P244" s="202">
        <f>+'[7]Phương Nam'!H223</f>
        <v>158362.5</v>
      </c>
      <c r="Q244" s="203" t="str">
        <f>+'[7]Phương Nam'!C223</f>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v>
      </c>
      <c r="R244" s="202">
        <f>+'[7]Quang Anh'!H220</f>
        <v>158362.5</v>
      </c>
      <c r="S244" s="203"/>
      <c r="T244" s="202">
        <f>+'[7]Viễn Thông'!H221</f>
        <v>150000</v>
      </c>
      <c r="U244" s="203"/>
      <c r="V244" s="202">
        <f>+'[7]Giáo dục 123'!K170</f>
        <v>54000</v>
      </c>
      <c r="W244" s="204" t="str">
        <f>+'[7]Giáo dục 123'!F170</f>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v>
      </c>
      <c r="X244" s="202">
        <f>+'[7]Minh Hoàng'!G206</f>
        <v>58000</v>
      </c>
      <c r="Y244" s="210" t="str">
        <f>+'[7]Minh Hoàng'!F206</f>
        <v>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44" s="202">
        <f t="shared" si="9"/>
        <v>43500</v>
      </c>
      <c r="AA244" s="202">
        <f t="shared" si="10"/>
        <v>4393500</v>
      </c>
      <c r="AB244" s="199"/>
    </row>
    <row r="245" spans="1:28" s="185" customFormat="1">
      <c r="A245" s="184" t="str">
        <f>IF(G245="","",SUBTOTAL(3,$G$6:G245))</f>
        <v/>
      </c>
      <c r="B245" s="206" t="str">
        <f>IF(F245="","",SUBTOTAL(3,$F$6:F245))</f>
        <v/>
      </c>
      <c r="C245" s="215">
        <v>2</v>
      </c>
      <c r="D245" s="216" t="s">
        <v>3113</v>
      </c>
      <c r="E245" s="197"/>
      <c r="F245" s="199"/>
      <c r="G245" s="199"/>
      <c r="H245" s="217"/>
      <c r="I245" s="217"/>
      <c r="J245" s="202"/>
      <c r="K245" s="201">
        <f>+'[7]Anh Em'!D178</f>
        <v>0</v>
      </c>
      <c r="L245" s="202"/>
      <c r="M245" s="208"/>
      <c r="N245" s="202"/>
      <c r="O245" s="208"/>
      <c r="P245" s="202"/>
      <c r="Q245" s="203"/>
      <c r="R245" s="202"/>
      <c r="S245" s="203"/>
      <c r="T245" s="202"/>
      <c r="U245" s="203"/>
      <c r="V245" s="202"/>
      <c r="W245" s="204"/>
      <c r="X245" s="202"/>
      <c r="Y245" s="205"/>
      <c r="Z245" s="202"/>
      <c r="AA245" s="202"/>
      <c r="AB245" s="186"/>
    </row>
    <row r="246" spans="1:28" s="246" customFormat="1" ht="173.25">
      <c r="A246" s="184">
        <f>IF(G246="","",SUBTOTAL(3,$G$6:G246))</f>
        <v>94</v>
      </c>
      <c r="B246" s="206">
        <f>IF(F246="","",SUBTOTAL(3,$F$6:F246))</f>
        <v>94</v>
      </c>
      <c r="C246" s="196"/>
      <c r="D246" s="207" t="s">
        <v>512</v>
      </c>
      <c r="E246" s="198"/>
      <c r="F246" s="199">
        <v>99</v>
      </c>
      <c r="G246" s="199" t="s">
        <v>126</v>
      </c>
      <c r="H246" s="200" t="s">
        <v>513</v>
      </c>
      <c r="I246" s="200" t="str">
        <f>+'[7]VN DTL'!F168</f>
        <v>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 Mã sản phẩm: BL2-094A
- Xuất xứ: Việt Nam</v>
      </c>
      <c r="J246" s="202">
        <f>+'[7]Anh Em'!I179</f>
        <v>102000</v>
      </c>
      <c r="K246" s="201" t="str">
        <f>+'[7]Anh Em'!D179</f>
        <v xml:space="preserve">Lược đồ Việt Nam nửa sau thế kỷ XIX gồm 02 tờ (chú ý thể hiện chủ quyền biển, đảo của Việt Nam)
- 01 tờ lược đồ Việt Nam 1884;
- 01 tờ lược đồ Phong trào Cần Vương.
Tranh có kích thước (720x1020)mm, dung sai 10mm, in trên giấy couché, định lượng 200g/m2, cán láng OPP mờ. </v>
      </c>
      <c r="L246" s="202">
        <f>+'[7]VN DTL'!I168</f>
        <v>100000</v>
      </c>
      <c r="M246" s="208"/>
      <c r="N246" s="202">
        <f>+[7]Pacific!I173</f>
        <v>102600</v>
      </c>
      <c r="O246" s="208"/>
      <c r="P246" s="202">
        <f>+'[7]Phương Nam'!H225</f>
        <v>316725</v>
      </c>
      <c r="Q246" s="203" t="str">
        <f>+'[7]Phương Nam'!C225</f>
        <v>Lược đồ Việt Nam nửa sau thế kỷ XIX gồm 02 tờ (chú ý thể hiện chủ quyền biển, đảo của Việt Nam)
- 01 tờ lược đồ Việt Nam 1884;
- 01 tờ lược đồ Phong trào Cần Vương.
Kích thước (720x1020)mm.</v>
      </c>
      <c r="R246" s="202">
        <f>+'[7]Quang Anh'!H222</f>
        <v>316725</v>
      </c>
      <c r="S246" s="203"/>
      <c r="T246" s="202">
        <f>+'[7]Viễn Thông'!H223</f>
        <v>300000</v>
      </c>
      <c r="U246" s="203"/>
      <c r="V246" s="202">
        <f>+'[7]Giáo dục 123'!K172</f>
        <v>108000</v>
      </c>
      <c r="W246" s="204" t="str">
        <f>+'[7]Giáo dục 123'!F172</f>
        <v>Lược đồ Việt Nam nửa sau thế kỷ XIX gồm 02 tờ (chú ý thể hiện chủ quyền biển, đảo của Việt Nam)
- 01 tờ lược đồ Việt Nam 1884;
- 01 tờ lược đồ Phong trào Cần Vương.
Kích thước (720x1020)mm.</v>
      </c>
      <c r="X246" s="202">
        <f>+'[7]Minh Hoàng'!G208</f>
        <v>116000</v>
      </c>
      <c r="Y246" s="210" t="str">
        <f>+'[7]Minh Hoàng'!F208</f>
        <v>Lược đồ Việt Nam nửa sau thế kỷ XIX gồm 02 tờ (chú ý thể hiện chủ quyền biển, đảo của Việt Nam)
- 01 tờ lược đồ Việt Nam 1884;
- 01 tờ lược đồ Phong trào Cần Vương.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46" s="202">
        <f t="shared" si="9"/>
        <v>100000</v>
      </c>
      <c r="AA246" s="202">
        <f t="shared" si="10"/>
        <v>9900000</v>
      </c>
      <c r="AB246" s="199"/>
    </row>
    <row r="247" spans="1:28" s="185" customFormat="1">
      <c r="A247" s="184" t="str">
        <f>IF(G247="","",SUBTOTAL(3,$G$6:G247))</f>
        <v/>
      </c>
      <c r="B247" s="206" t="str">
        <f>IF(F247="","",SUBTOTAL(3,$F$6:F247))</f>
        <v/>
      </c>
      <c r="C247" s="215">
        <v>3</v>
      </c>
      <c r="D247" s="216" t="s">
        <v>3114</v>
      </c>
      <c r="E247" s="197"/>
      <c r="F247" s="199"/>
      <c r="G247" s="199"/>
      <c r="H247" s="217"/>
      <c r="I247" s="217"/>
      <c r="J247" s="202"/>
      <c r="K247" s="208"/>
      <c r="L247" s="202"/>
      <c r="M247" s="208"/>
      <c r="N247" s="202"/>
      <c r="O247" s="208"/>
      <c r="P247" s="202"/>
      <c r="Q247" s="203"/>
      <c r="R247" s="202"/>
      <c r="S247" s="203"/>
      <c r="T247" s="202"/>
      <c r="U247" s="203"/>
      <c r="V247" s="202"/>
      <c r="W247" s="204"/>
      <c r="X247" s="202"/>
      <c r="Y247" s="205"/>
      <c r="Z247" s="202"/>
      <c r="AA247" s="202"/>
      <c r="AB247" s="186"/>
    </row>
    <row r="248" spans="1:28" s="185" customFormat="1">
      <c r="A248" s="184" t="str">
        <f>IF(G248="","",SUBTOTAL(3,$G$6:G248))</f>
        <v/>
      </c>
      <c r="B248" s="206" t="str">
        <f>IF(F248="","",SUBTOTAL(3,$F$6:F248))</f>
        <v/>
      </c>
      <c r="C248" s="215"/>
      <c r="D248" s="216" t="s">
        <v>3115</v>
      </c>
      <c r="E248" s="197"/>
      <c r="F248" s="199"/>
      <c r="G248" s="199"/>
      <c r="H248" s="217"/>
      <c r="I248" s="217"/>
      <c r="J248" s="202"/>
      <c r="K248" s="208"/>
      <c r="L248" s="202"/>
      <c r="M248" s="208"/>
      <c r="N248" s="202"/>
      <c r="O248" s="208"/>
      <c r="P248" s="202"/>
      <c r="Q248" s="203"/>
      <c r="R248" s="202"/>
      <c r="S248" s="203"/>
      <c r="T248" s="202"/>
      <c r="U248" s="203"/>
      <c r="V248" s="202"/>
      <c r="W248" s="204"/>
      <c r="X248" s="202"/>
      <c r="Y248" s="205"/>
      <c r="Z248" s="202"/>
      <c r="AA248" s="202"/>
      <c r="AB248" s="186"/>
    </row>
    <row r="249" spans="1:28" s="185" customFormat="1">
      <c r="A249" s="184" t="str">
        <f>IF(G249="","",SUBTOTAL(3,$G$6:G249))</f>
        <v/>
      </c>
      <c r="B249" s="206" t="str">
        <f>IF(F249="","",SUBTOTAL(3,$F$6:F249))</f>
        <v/>
      </c>
      <c r="C249" s="215" t="s">
        <v>3116</v>
      </c>
      <c r="D249" s="227" t="s">
        <v>3117</v>
      </c>
      <c r="E249" s="197"/>
      <c r="F249" s="199"/>
      <c r="G249" s="199"/>
      <c r="H249" s="217"/>
      <c r="I249" s="217"/>
      <c r="J249" s="202"/>
      <c r="K249" s="208"/>
      <c r="L249" s="202"/>
      <c r="M249" s="208"/>
      <c r="N249" s="202"/>
      <c r="O249" s="208"/>
      <c r="P249" s="202"/>
      <c r="Q249" s="203"/>
      <c r="R249" s="202"/>
      <c r="S249" s="203"/>
      <c r="T249" s="202"/>
      <c r="U249" s="203"/>
      <c r="V249" s="202"/>
      <c r="W249" s="204"/>
      <c r="X249" s="202"/>
      <c r="Y249" s="205"/>
      <c r="Z249" s="202"/>
      <c r="AA249" s="202"/>
      <c r="AB249" s="186"/>
    </row>
    <row r="250" spans="1:28" s="185" customFormat="1">
      <c r="A250" s="184" t="str">
        <f>IF(G250="","",SUBTOTAL(3,$G$6:G250))</f>
        <v/>
      </c>
      <c r="B250" s="206" t="str">
        <f>IF(F250="","",SUBTOTAL(3,$F$6:F250))</f>
        <v/>
      </c>
      <c r="C250" s="215">
        <v>1</v>
      </c>
      <c r="D250" s="227" t="s">
        <v>3118</v>
      </c>
      <c r="E250" s="197"/>
      <c r="F250" s="199"/>
      <c r="G250" s="199"/>
      <c r="H250" s="217"/>
      <c r="I250" s="217"/>
      <c r="J250" s="202"/>
      <c r="K250" s="208"/>
      <c r="L250" s="202"/>
      <c r="M250" s="208"/>
      <c r="N250" s="202"/>
      <c r="O250" s="208"/>
      <c r="P250" s="202"/>
      <c r="Q250" s="203"/>
      <c r="R250" s="202"/>
      <c r="S250" s="203"/>
      <c r="T250" s="202"/>
      <c r="U250" s="203"/>
      <c r="V250" s="202"/>
      <c r="W250" s="204"/>
      <c r="X250" s="202"/>
      <c r="Y250" s="205"/>
      <c r="Z250" s="202"/>
      <c r="AA250" s="202"/>
      <c r="AB250" s="186"/>
    </row>
    <row r="251" spans="1:28" s="246" customFormat="1" ht="141.75">
      <c r="A251" s="184">
        <f>IF(G251="","",SUBTOTAL(3,$G$6:G251))</f>
        <v>95</v>
      </c>
      <c r="B251" s="206">
        <f>IF(F251="","",SUBTOTAL(3,$F$6:F251))</f>
        <v>95</v>
      </c>
      <c r="C251" s="196"/>
      <c r="D251" s="207" t="s">
        <v>519</v>
      </c>
      <c r="E251" s="198"/>
      <c r="F251" s="199">
        <v>108</v>
      </c>
      <c r="G251" s="199" t="s">
        <v>229</v>
      </c>
      <c r="H251" s="200" t="s">
        <v>520</v>
      </c>
      <c r="I251" s="200" t="str">
        <f>+'[7]VN DTL'!F173</f>
        <v>01 tờ lược đồ Việt Nam thể hiện rõ phạm vi biển đảo của Việt Nam, (sử dụng chung lớp 8).
Tranh có kích thước (720x1020)mm, dung sai 10mm, in trên giấy couché, định lượng 200g/m2, cán láng OPP mờ. 
- Mã sản phẩm: BL2-095A
- Xuất xứ: Việt Nam</v>
      </c>
      <c r="J251" s="202">
        <f>+'[7]Anh Em'!I184</f>
        <v>44300</v>
      </c>
      <c r="K251" s="208" t="str">
        <f>+'[7]Anh Em'!D184</f>
        <v xml:space="preserve">01 tờ lược đồ Việt Nam thể hiện rõ phạm vi biển đảo của Việt Nam, (sử dụng chung lớp 8).
Tranh có kích thước (720x1020)mm, dung sai 10mm, in trên giấy couché, định lượng 200g/m2, cán láng OPP mờ. </v>
      </c>
      <c r="L251" s="202">
        <f>+'[7]VN DTL'!I173</f>
        <v>43500</v>
      </c>
      <c r="M251" s="208"/>
      <c r="N251" s="202">
        <f>+[7]Pacific!I178</f>
        <v>44500</v>
      </c>
      <c r="O251" s="208"/>
      <c r="P251" s="202">
        <f>+'[7]Phương Nam'!H230</f>
        <v>158362.5</v>
      </c>
      <c r="Q251" s="203" t="str">
        <f>+'[7]Phương Nam'!C230</f>
        <v>01 tờ lược đồ Việt Nam thể hiện rõ phạm vi biển đảo của Việt Nam, (sử dụng chung lớp 8).
Kích thước (720x1020)mm.</v>
      </c>
      <c r="R251" s="202">
        <f>+'[7]Quang Anh'!H227</f>
        <v>158362.5</v>
      </c>
      <c r="S251" s="203"/>
      <c r="T251" s="202">
        <f>+'[7]Viễn Thông'!H228</f>
        <v>150000</v>
      </c>
      <c r="U251" s="203"/>
      <c r="V251" s="202">
        <f>+'[7]Giáo dục 123'!K177</f>
        <v>108000</v>
      </c>
      <c r="W251" s="204" t="str">
        <f>+'[7]Giáo dục 123'!F177</f>
        <v>01 tờ lược đồ Việt Nam thể hiện rõ phạm vi biển đảo của Việt Nam, (sử dụng chung lớp 8).
Kích thước (720x1020)mm.</v>
      </c>
      <c r="X251" s="202">
        <f>+'[7]Minh Hoàng'!G213</f>
        <v>58000</v>
      </c>
      <c r="Y251" s="210" t="str">
        <f>+'[7]Minh Hoàng'!F213</f>
        <v>01 tờ lược đồ Việt Nam thể hiện rõ phạm vi biển đảo của Việt Nam, (sử dụng chung lớp 8).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51" s="202">
        <f t="shared" si="9"/>
        <v>43500</v>
      </c>
      <c r="AA251" s="202">
        <f t="shared" si="10"/>
        <v>4698000</v>
      </c>
      <c r="AB251" s="199"/>
    </row>
    <row r="252" spans="1:28" s="185" customFormat="1">
      <c r="A252" s="184" t="str">
        <f>IF(G252="","",SUBTOTAL(3,$G$6:G252))</f>
        <v/>
      </c>
      <c r="B252" s="206" t="str">
        <f>IF(F252="","",SUBTOTAL(3,$F$6:F252))</f>
        <v/>
      </c>
      <c r="C252" s="215">
        <v>2</v>
      </c>
      <c r="D252" s="227" t="s">
        <v>3119</v>
      </c>
      <c r="E252" s="197"/>
      <c r="F252" s="199"/>
      <c r="G252" s="199"/>
      <c r="H252" s="217"/>
      <c r="I252" s="217"/>
      <c r="J252" s="202"/>
      <c r="K252" s="208">
        <f>+'[7]Anh Em'!D185</f>
        <v>0</v>
      </c>
      <c r="L252" s="202"/>
      <c r="M252" s="208"/>
      <c r="N252" s="202"/>
      <c r="O252" s="208"/>
      <c r="P252" s="202"/>
      <c r="Q252" s="203"/>
      <c r="R252" s="202"/>
      <c r="S252" s="203"/>
      <c r="T252" s="202"/>
      <c r="U252" s="203"/>
      <c r="V252" s="202"/>
      <c r="W252" s="204"/>
      <c r="X252" s="202"/>
      <c r="Y252" s="205"/>
      <c r="Z252" s="202"/>
      <c r="AA252" s="202"/>
      <c r="AB252" s="186"/>
    </row>
    <row r="253" spans="1:28" s="246" customFormat="1" ht="141.75">
      <c r="A253" s="184">
        <f>IF(G253="","",SUBTOTAL(3,$G$6:G253))</f>
        <v>96</v>
      </c>
      <c r="B253" s="206">
        <f>IF(F253="","",SUBTOTAL(3,$F$6:F253))</f>
        <v>96</v>
      </c>
      <c r="C253" s="196"/>
      <c r="D253" s="207" t="s">
        <v>525</v>
      </c>
      <c r="E253" s="198"/>
      <c r="F253" s="199">
        <v>107</v>
      </c>
      <c r="G253" s="199" t="s">
        <v>229</v>
      </c>
      <c r="H253" s="200" t="s">
        <v>526</v>
      </c>
      <c r="I253" s="200" t="str">
        <f>+'[7]VN DTL'!F175</f>
        <v>01 tờ lược đồ tiến trình xác lập và thực thi chủ quyền của Việt Nam đối với các khu vực biển đảo.
Tranh có kích thước (720x1020)mm, dung sai 10mm, in trên giấy couché, định lượng 200g/m2, cán láng OPP mờ. 
- Mã sản phẩm: BL2-096A
- Xuất xứ: Việt Nam</v>
      </c>
      <c r="J253" s="202">
        <f>+'[7]Anh Em'!I186</f>
        <v>44300</v>
      </c>
      <c r="K253" s="208" t="str">
        <f>+'[7]Anh Em'!D186</f>
        <v xml:space="preserve">01 tờ lược đồ tiến trình xác lập và thực thi chủ quyền của Việt Nam đối với các khu vực biển đảo.
Tranh có kích thước (720x1020)mm, dung sai 10mm, in trên giấy couché, định lượng 200g/m2, cán láng OPP mờ. </v>
      </c>
      <c r="L253" s="202">
        <f>+'[7]VN DTL'!I175</f>
        <v>43500</v>
      </c>
      <c r="M253" s="208"/>
      <c r="N253" s="202">
        <f>+[7]Pacific!I180</f>
        <v>44500</v>
      </c>
      <c r="O253" s="208"/>
      <c r="P253" s="202">
        <f>+'[7]Phương Nam'!H232</f>
        <v>158362.5</v>
      </c>
      <c r="Q253" s="203" t="str">
        <f>+'[7]Phương Nam'!C232</f>
        <v>01 tờ lược đồ tiến trình xác lập và thực thi chủ quyền của Việt Nam đối với các khu vực biển đảo
Kích thước (720x1020)mm.</v>
      </c>
      <c r="R253" s="202">
        <f>+'[7]Quang Anh'!H229</f>
        <v>158362.5</v>
      </c>
      <c r="S253" s="203"/>
      <c r="T253" s="202">
        <f>+'[7]Viễn Thông'!H230</f>
        <v>150000</v>
      </c>
      <c r="U253" s="203"/>
      <c r="V253" s="202">
        <f>+'[7]Giáo dục 123'!K179</f>
        <v>54000</v>
      </c>
      <c r="W253" s="204" t="str">
        <f>+'[7]Giáo dục 123'!F179</f>
        <v>01 tờ lược đồ tiến trình xác lập và thực thi chủ quyền của Việt Nam đối với các khu vực biển đảo
Kích thước (720x1020)mm.</v>
      </c>
      <c r="X253" s="202">
        <f>+'[7]Minh Hoàng'!G215</f>
        <v>58000</v>
      </c>
      <c r="Y253" s="210" t="str">
        <f>+'[7]Minh Hoàng'!F215</f>
        <v>01 tờ lược đồ tiến trình xác lập và thực thi chủ quyền của Việt Nam đối với các khu vực biển đảo.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53" s="202">
        <f t="shared" si="9"/>
        <v>43500</v>
      </c>
      <c r="AA253" s="202">
        <f t="shared" si="10"/>
        <v>4654500</v>
      </c>
      <c r="AB253" s="199"/>
    </row>
    <row r="254" spans="1:28" s="185" customFormat="1">
      <c r="A254" s="184" t="str">
        <f>IF(G254="","",SUBTOTAL(3,$G$6:G254))</f>
        <v/>
      </c>
      <c r="B254" s="206" t="str">
        <f>IF(F254="","",SUBTOTAL(3,$F$6:F254))</f>
        <v/>
      </c>
      <c r="C254" s="215" t="s">
        <v>3116</v>
      </c>
      <c r="D254" s="227" t="s">
        <v>3120</v>
      </c>
      <c r="E254" s="197"/>
      <c r="F254" s="199"/>
      <c r="G254" s="199"/>
      <c r="H254" s="217"/>
      <c r="I254" s="217"/>
      <c r="J254" s="202"/>
      <c r="K254" s="208">
        <f>+'[7]Anh Em'!D187</f>
        <v>0</v>
      </c>
      <c r="L254" s="202"/>
      <c r="M254" s="208"/>
      <c r="N254" s="202"/>
      <c r="O254" s="208"/>
      <c r="P254" s="202"/>
      <c r="Q254" s="203"/>
      <c r="R254" s="202"/>
      <c r="S254" s="203"/>
      <c r="T254" s="202"/>
      <c r="U254" s="203"/>
      <c r="V254" s="202"/>
      <c r="W254" s="204"/>
      <c r="X254" s="202"/>
      <c r="Y254" s="205"/>
      <c r="Z254" s="202"/>
      <c r="AA254" s="202"/>
      <c r="AB254" s="186"/>
    </row>
    <row r="255" spans="1:28" s="246" customFormat="1" ht="409.5">
      <c r="A255" s="184">
        <f>IF(G255="","",SUBTOTAL(3,$G$6:G255))</f>
        <v>97</v>
      </c>
      <c r="B255" s="206">
        <f>IF(F255="","",SUBTOTAL(3,$F$6:F255))</f>
        <v>97</v>
      </c>
      <c r="C255" s="196"/>
      <c r="D255" s="207" t="s">
        <v>3019</v>
      </c>
      <c r="E255" s="198"/>
      <c r="F255" s="199">
        <v>214</v>
      </c>
      <c r="G255" s="199" t="s">
        <v>126</v>
      </c>
      <c r="H255" s="200" t="s">
        <v>3020</v>
      </c>
      <c r="I255" s="200" t="str">
        <f>+'[7]Minh Hoàng'!F217</f>
        <v xml:space="preserve">Bộ học liệu điện tử hỗ trợ giáo viên Lịch sử </v>
      </c>
      <c r="J255" s="202">
        <f>+'[7]Anh Em'!I188</f>
        <v>11475000</v>
      </c>
      <c r="K255" s="201" t="str">
        <f>+'[7]Anh Em'!D188</f>
        <v>Bộ học liệu điện tử được xây dựng theo Chương trình môn học Lịch sử và Địa lý mới (CTGDPT 2018)- Lớp 6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Mô tả nội dung
Bài giảng, tranh ảnh điện tử, video theo Danh mục thiết bị tối thiểu cấp Trung học cơ sở (Thông tư số 38/2021/TT-BGDĐT), chương trình GDPT 2018 và các bộ sách giáo khoa hiện hành, bao gồm:
- 11 Khung bài giảng minh họa theo 05 chủ đề gồm:
 + Tại sao cần học lịch sử
 + Thời nguyên thủy
 + Xã hội cổ đại
 + Đông Nam Á từ khoảng thời gian giáp Công nguyên đến thế kỷ X
 + Việt Nam từ khoảng thế kỷ 7 TCN đến thế kỷ 10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v>
      </c>
      <c r="L255" s="202">
        <f>+'[7]VN DTL'!I177</f>
        <v>11250000</v>
      </c>
      <c r="M255" s="208"/>
      <c r="N255" s="202">
        <f>+[7]Pacific!I182</f>
        <v>11543800</v>
      </c>
      <c r="O255" s="208"/>
      <c r="P255" s="202">
        <f>+'[7]Phương Nam'!H234</f>
        <v>29458000</v>
      </c>
      <c r="Q255" s="214" t="str">
        <f>+'[7]Phương Nam'!C234</f>
        <v>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v>
      </c>
      <c r="R255" s="202">
        <f>+'[7]Quang Anh'!H231</f>
        <v>29458000</v>
      </c>
      <c r="S255" s="203"/>
      <c r="T255" s="202">
        <f>+'[7]Viễn Thông'!H232</f>
        <v>28600000</v>
      </c>
      <c r="U255" s="203"/>
      <c r="V255" s="202">
        <f>+'[7]Giáo dục 123'!K181</f>
        <v>20560000</v>
      </c>
      <c r="W255" s="213" t="str">
        <f>+'[7]Giáo dục 123'!F181</f>
        <v>Bộ học liệu điện tử hỗ trợ giáo viên Lịch sử cấp Trung học cơ sở (dùng cho lớp 6,7,8)
1. Mô tả chung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- 11 Khung bài giảng minh họa theo 05 chủ đề gồm:
- 70 tranh ảnh điện tử theo từng chủ đề
- 14 Bản đồ, lược đồ điện tử theo từng chủ đề
- 24 Video độ phân giải HD 1280x720; âm thanh rõ, hình ảnh đẹp, thuyết minh bằng tiếng Việt, thời lượng dưới 3 phút) theo từng chủ đề
- 05 Bộ câu hỏi, bài tập theo từng chủ đề
- 02 bộ đề kiểm tra giữa kỳ
- 02 Bộ đề kiểm tra cuối kỳ
* Lớp 7
-  12 Khung bài giảng minh họa 
- 136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8
- 20 Khung bài giảng minh họa theo 09 chủ đề
- 151 Tranh ảnh, bản đồ điện tử theo từng chủ đề
- 64 Video độ phân giải HD 1280x720; âm thanh rõ, hình ảnh đẹp, thuyết minh bằng tiếng Việt, thời lượng dưới 3 phút) theo từng chủ đề
- 09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255" s="202">
        <f>+'[7]Minh Hoàng'!G217</f>
        <v>8151000</v>
      </c>
      <c r="Y255" s="205" t="str">
        <f>+'[7]Minh Hoàng'!F217</f>
        <v xml:space="preserve">Bộ học liệu điện tử hỗ trợ giáo viên Lịch sử </v>
      </c>
      <c r="Z255" s="202">
        <f t="shared" si="9"/>
        <v>8151000</v>
      </c>
      <c r="AA255" s="202">
        <f t="shared" si="10"/>
        <v>1744314000</v>
      </c>
      <c r="AB255" s="199"/>
    </row>
    <row r="256" spans="1:28" s="246" customFormat="1" ht="135" customHeight="1">
      <c r="A256" s="184" t="str">
        <f>IF(G256="","",SUBTOTAL(3,$G$6:G256))</f>
        <v/>
      </c>
      <c r="B256" s="206" t="str">
        <f>IF(F256="","",SUBTOTAL(3,$F$6:F256))</f>
        <v/>
      </c>
      <c r="C256" s="196"/>
      <c r="D256" s="207"/>
      <c r="E256" s="198"/>
      <c r="F256" s="199"/>
      <c r="G256" s="199"/>
      <c r="H256" s="200"/>
      <c r="I256" s="200" t="str">
        <f>+'[7]Minh Hoàng'!F218</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256" s="202"/>
      <c r="K256" s="208"/>
      <c r="L256" s="202"/>
      <c r="M256" s="208"/>
      <c r="N256" s="202"/>
      <c r="O256" s="208"/>
      <c r="P256" s="202"/>
      <c r="Q256" s="203"/>
      <c r="R256" s="202"/>
      <c r="S256" s="203"/>
      <c r="T256" s="202"/>
      <c r="U256" s="203"/>
      <c r="V256" s="202"/>
      <c r="W256" s="204"/>
      <c r="X256" s="202"/>
      <c r="Y256" s="210" t="str">
        <f>+'[7]Minh Hoàng'!F218</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256" s="202"/>
      <c r="AA256" s="202"/>
      <c r="AB256" s="199"/>
    </row>
    <row r="257" spans="1:28" s="246" customFormat="1" ht="119.25" customHeight="1">
      <c r="A257" s="184" t="str">
        <f>IF(G257="","",SUBTOTAL(3,$G$6:G257))</f>
        <v/>
      </c>
      <c r="B257" s="206" t="str">
        <f>IF(F257="","",SUBTOTAL(3,$F$6:F257))</f>
        <v/>
      </c>
      <c r="C257" s="196"/>
      <c r="D257" s="207"/>
      <c r="E257" s="198"/>
      <c r="F257" s="199"/>
      <c r="G257" s="199"/>
      <c r="H257" s="200"/>
      <c r="I257" s="200" t="str">
        <f>+'[7]Minh Hoàng'!F219</f>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
      <c r="J257" s="202"/>
      <c r="K257" s="208"/>
      <c r="L257" s="202"/>
      <c r="M257" s="208"/>
      <c r="N257" s="202"/>
      <c r="O257" s="208"/>
      <c r="P257" s="202"/>
      <c r="Q257" s="203"/>
      <c r="R257" s="202"/>
      <c r="S257" s="203"/>
      <c r="T257" s="202"/>
      <c r="U257" s="203"/>
      <c r="V257" s="202"/>
      <c r="W257" s="204"/>
      <c r="X257" s="202"/>
      <c r="Y257" s="210" t="str">
        <f>+'[7]Minh Hoàng'!F219</f>
        <v>-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v>
      </c>
      <c r="Z257" s="202"/>
      <c r="AA257" s="202"/>
      <c r="AB257" s="199"/>
    </row>
    <row r="258" spans="1:28" s="246" customFormat="1" ht="135.75" customHeight="1">
      <c r="A258" s="184" t="str">
        <f>IF(G258="","",SUBTOTAL(3,$G$6:G258))</f>
        <v/>
      </c>
      <c r="B258" s="206" t="str">
        <f>IF(F258="","",SUBTOTAL(3,$F$6:F258))</f>
        <v/>
      </c>
      <c r="C258" s="196"/>
      <c r="D258" s="207"/>
      <c r="E258" s="198"/>
      <c r="F258" s="199"/>
      <c r="G258" s="199"/>
      <c r="H258" s="200"/>
      <c r="I258" s="200" t="str">
        <f>+'[7]Minh Hoàng'!F220</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258" s="202"/>
      <c r="K258" s="208"/>
      <c r="L258" s="202"/>
      <c r="M258" s="208"/>
      <c r="N258" s="202"/>
      <c r="O258" s="208"/>
      <c r="P258" s="202"/>
      <c r="Q258" s="203"/>
      <c r="R258" s="202"/>
      <c r="S258" s="203"/>
      <c r="T258" s="202"/>
      <c r="U258" s="203"/>
      <c r="V258" s="202"/>
      <c r="W258" s="204"/>
      <c r="X258" s="202"/>
      <c r="Y258" s="210" t="str">
        <f>+'[7]Minh Hoàng'!F220</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258" s="202"/>
      <c r="AA258" s="202"/>
      <c r="AB258" s="199"/>
    </row>
    <row r="259" spans="1:28" s="246" customFormat="1" ht="53.25" customHeight="1">
      <c r="A259" s="184" t="str">
        <f>IF(G259="","",SUBTOTAL(3,$G$6:G259))</f>
        <v/>
      </c>
      <c r="B259" s="206" t="str">
        <f>IF(F259="","",SUBTOTAL(3,$F$6:F259))</f>
        <v/>
      </c>
      <c r="C259" s="196"/>
      <c r="D259" s="207"/>
      <c r="E259" s="198"/>
      <c r="F259" s="199"/>
      <c r="G259" s="199"/>
      <c r="H259" s="200"/>
      <c r="I259" s="200" t="str">
        <f>+'[7]Minh Hoàng'!F221</f>
        <v xml:space="preserve">Bài giảng, tranh ảnh điện tử, video theo Danh mục thiết bị tối thiểu cấp Trung học cơ sở (Thông tư số 38/2021/TT-BGDĐT), chương trình GDPT 2018 và các bộ sách giáo khoa hiện hành. </v>
      </c>
      <c r="J259" s="202"/>
      <c r="K259" s="208"/>
      <c r="L259" s="202"/>
      <c r="M259" s="208"/>
      <c r="N259" s="202"/>
      <c r="O259" s="208"/>
      <c r="P259" s="202"/>
      <c r="Q259" s="203"/>
      <c r="R259" s="202"/>
      <c r="S259" s="203"/>
      <c r="T259" s="202"/>
      <c r="U259" s="203"/>
      <c r="V259" s="202"/>
      <c r="W259" s="204"/>
      <c r="X259" s="202"/>
      <c r="Y259" s="205" t="str">
        <f>+'[7]Minh Hoàng'!F221</f>
        <v xml:space="preserve">Bài giảng, tranh ảnh điện tử, video theo Danh mục thiết bị tối thiểu cấp Trung học cơ sở (Thông tư số 38/2021/TT-BGDĐT), chương trình GDPT 2018 và các bộ sách giáo khoa hiện hành. </v>
      </c>
      <c r="Z259" s="202"/>
      <c r="AA259" s="202"/>
      <c r="AB259" s="199"/>
    </row>
    <row r="260" spans="1:28" s="246" customFormat="1" ht="82.5" customHeight="1">
      <c r="A260" s="184" t="str">
        <f>IF(G260="","",SUBTOTAL(3,$G$6:G260))</f>
        <v/>
      </c>
      <c r="B260" s="206" t="str">
        <f>IF(F260="","",SUBTOTAL(3,$F$6:F260))</f>
        <v/>
      </c>
      <c r="C260" s="196"/>
      <c r="D260" s="207"/>
      <c r="E260" s="198"/>
      <c r="F260" s="199"/>
      <c r="G260" s="199"/>
      <c r="H260" s="200"/>
      <c r="I260" s="200" t="str">
        <f>+'[7]Minh Hoàng'!F222</f>
        <v>- Phần cứng yêu cầu
 + CPU Core I3 hoặc cao hơn
 + RAM 4GB hoặc cao hơn
 + Ổ cứng máy tính cá nhân: Trống ít nhất 20 GB
 - Hệ điều hành hỗ trợ: Window 7, Window 10, Window 11</v>
      </c>
      <c r="J260" s="202"/>
      <c r="K260" s="208"/>
      <c r="L260" s="202"/>
      <c r="M260" s="208"/>
      <c r="N260" s="202"/>
      <c r="O260" s="208"/>
      <c r="P260" s="202"/>
      <c r="Q260" s="203"/>
      <c r="R260" s="202"/>
      <c r="S260" s="203"/>
      <c r="T260" s="202"/>
      <c r="U260" s="203"/>
      <c r="V260" s="202"/>
      <c r="W260" s="204"/>
      <c r="X260" s="202"/>
      <c r="Y260" s="205" t="str">
        <f>+'[7]Minh Hoàng'!F222</f>
        <v>- Phần cứng yêu cầu
 + CPU Core I3 hoặc cao hơn
 + RAM 4GB hoặc cao hơn
 + Ổ cứng máy tính cá nhân: Trống ít nhất 20 GB
 - Hệ điều hành hỗ trợ: Window 7, Window 10, Window 11</v>
      </c>
      <c r="Z260" s="202"/>
      <c r="AA260" s="202"/>
      <c r="AB260" s="199"/>
    </row>
    <row r="261" spans="1:28" s="185" customFormat="1">
      <c r="A261" s="184" t="str">
        <f>IF(G261="","",SUBTOTAL(3,$G$6:G261))</f>
        <v/>
      </c>
      <c r="B261" s="206" t="str">
        <f>IF(F261="","",SUBTOTAL(3,$F$6:F261))</f>
        <v/>
      </c>
      <c r="C261" s="215" t="s">
        <v>2361</v>
      </c>
      <c r="D261" s="216" t="s">
        <v>2445</v>
      </c>
      <c r="E261" s="197"/>
      <c r="F261" s="199"/>
      <c r="G261" s="199"/>
      <c r="H261" s="217"/>
      <c r="I261" s="217"/>
      <c r="J261" s="202"/>
      <c r="K261" s="208"/>
      <c r="L261" s="202"/>
      <c r="M261" s="208"/>
      <c r="N261" s="202"/>
      <c r="O261" s="208"/>
      <c r="P261" s="202"/>
      <c r="Q261" s="203"/>
      <c r="R261" s="202"/>
      <c r="S261" s="203"/>
      <c r="T261" s="202"/>
      <c r="U261" s="203"/>
      <c r="V261" s="202"/>
      <c r="W261" s="204"/>
      <c r="X261" s="202"/>
      <c r="Y261" s="205"/>
      <c r="Z261" s="202"/>
      <c r="AA261" s="202"/>
      <c r="AB261" s="186"/>
    </row>
    <row r="262" spans="1:28" s="185" customFormat="1">
      <c r="A262" s="184" t="str">
        <f>IF(G262="","",SUBTOTAL(3,$G$6:G262))</f>
        <v/>
      </c>
      <c r="B262" s="206" t="str">
        <f>IF(F262="","",SUBTOTAL(3,$F$6:F262))</f>
        <v/>
      </c>
      <c r="C262" s="215" t="s">
        <v>2327</v>
      </c>
      <c r="D262" s="216" t="s">
        <v>2278</v>
      </c>
      <c r="E262" s="197"/>
      <c r="F262" s="199"/>
      <c r="G262" s="199"/>
      <c r="H262" s="217"/>
      <c r="I262" s="217"/>
      <c r="J262" s="202"/>
      <c r="K262" s="208"/>
      <c r="L262" s="202"/>
      <c r="M262" s="208"/>
      <c r="N262" s="202"/>
      <c r="O262" s="208"/>
      <c r="P262" s="202"/>
      <c r="Q262" s="203"/>
      <c r="R262" s="202"/>
      <c r="S262" s="203"/>
      <c r="T262" s="202"/>
      <c r="U262" s="203"/>
      <c r="V262" s="202"/>
      <c r="W262" s="204"/>
      <c r="X262" s="202"/>
      <c r="Y262" s="205"/>
      <c r="Z262" s="202"/>
      <c r="AA262" s="202"/>
      <c r="AB262" s="186"/>
    </row>
    <row r="263" spans="1:28" s="246" customFormat="1" ht="68.25" customHeight="1">
      <c r="A263" s="184">
        <f>IF(G263="","",SUBTOTAL(3,$G$6:G263))</f>
        <v>98</v>
      </c>
      <c r="B263" s="206">
        <f>IF(F263="","",SUBTOTAL(3,$F$6:F263))</f>
        <v>98</v>
      </c>
      <c r="C263" s="196"/>
      <c r="D263" s="207" t="s">
        <v>532</v>
      </c>
      <c r="E263" s="198"/>
      <c r="F263" s="199">
        <v>414</v>
      </c>
      <c r="G263" s="199" t="s">
        <v>533</v>
      </c>
      <c r="H263" s="200" t="s">
        <v>534</v>
      </c>
      <c r="I263" s="200" t="str">
        <f>+'[7]Giáo dục 123'!F184</f>
        <v>Kích thước tối thiểu D=30cm.
- Mã sản phẩm: QCTHCS HC
- Nhà sản xuất: Bản đồ
- Xuất xứ: Việt Nam</v>
      </c>
      <c r="J263" s="202">
        <f>+'[7]Anh Em'!I191</f>
        <v>486500</v>
      </c>
      <c r="K263" s="208" t="str">
        <f>+'[7]Anh Em'!D191</f>
        <v>- Kích thước: Quả địa cầu đường kính F=30cm.
Chất liệu: Đế quả cầu được làm bằng gỗ, màu sắc được in rõ nét bền bỉ với thời gian</v>
      </c>
      <c r="L263" s="202">
        <f>+'[7]VN DTL'!I180</f>
        <v>477000</v>
      </c>
      <c r="M263" s="208"/>
      <c r="N263" s="202">
        <f>+[7]Pacific!I185</f>
        <v>489400</v>
      </c>
      <c r="O263" s="208"/>
      <c r="P263" s="202">
        <f>+'[7]Phương Nam'!H237</f>
        <v>579375</v>
      </c>
      <c r="Q263" s="203" t="str">
        <f>+'[7]Phương Nam'!C237</f>
        <v>Kích thước tối thiểu D=30cm.</v>
      </c>
      <c r="R263" s="202">
        <f>+'[7]Quang Anh'!H234</f>
        <v>579375</v>
      </c>
      <c r="S263" s="203"/>
      <c r="T263" s="202">
        <f>+'[7]Viễn Thông'!H235</f>
        <v>560000</v>
      </c>
      <c r="U263" s="203"/>
      <c r="V263" s="202">
        <f>+'[7]Giáo dục 123'!K184</f>
        <v>280000</v>
      </c>
      <c r="W263" s="204" t="str">
        <f>+'[7]Giáo dục 123'!F184</f>
        <v>Kích thước tối thiểu D=30cm.
- Mã sản phẩm: QCTHCS HC
- Nhà sản xuất: Bản đồ
- Xuất xứ: Việt Nam</v>
      </c>
      <c r="X263" s="202">
        <f>+'[7]Minh Hoàng'!G225</f>
        <v>330000</v>
      </c>
      <c r="Y263" s="210" t="str">
        <f>+'[7]Minh Hoàng'!F225</f>
        <v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Anh. </v>
      </c>
      <c r="Z263" s="202">
        <f t="shared" si="9"/>
        <v>280000</v>
      </c>
      <c r="AA263" s="202">
        <f t="shared" si="10"/>
        <v>115920000</v>
      </c>
      <c r="AB263" s="199"/>
    </row>
    <row r="264" spans="1:28" s="246" customFormat="1" ht="68.25" customHeight="1">
      <c r="A264" s="184">
        <f>IF(G264="","",SUBTOTAL(3,$G$6:G264))</f>
        <v>99</v>
      </c>
      <c r="B264" s="206">
        <f>IF(F264="","",SUBTOTAL(3,$F$6:F264))</f>
        <v>99</v>
      </c>
      <c r="C264" s="196"/>
      <c r="D264" s="207" t="s">
        <v>540</v>
      </c>
      <c r="E264" s="198"/>
      <c r="F264" s="199">
        <v>395</v>
      </c>
      <c r="G264" s="199" t="s">
        <v>533</v>
      </c>
      <c r="H264" s="200" t="s">
        <v>534</v>
      </c>
      <c r="I264" s="200" t="str">
        <f>+'[7]Giáo dục 123'!F185</f>
        <v>Kích thước tối thiểu D=30cm.
- Mã sản phẩm: QCTHCS TN
- Nhà sản xuất: Bản đồ
- Xuất xứ: Việt Nam</v>
      </c>
      <c r="J264" s="202">
        <f>+'[7]Anh Em'!I192</f>
        <v>486500</v>
      </c>
      <c r="K264" s="208" t="str">
        <f>+'[7]Anh Em'!D192</f>
        <v>- Kích thước: Quả địa cầu đường kính F=30cm.
Chất liệu: Đế quả cầu được làm bằng gỗ, màu sắc được in rõ nét bền bỉ với thời gian</v>
      </c>
      <c r="L264" s="202">
        <f>+'[7]VN DTL'!I181</f>
        <v>477000</v>
      </c>
      <c r="M264" s="208"/>
      <c r="N264" s="202">
        <f>+[7]Pacific!I186</f>
        <v>489400</v>
      </c>
      <c r="O264" s="208"/>
      <c r="P264" s="202">
        <f>+'[7]Phương Nam'!H238</f>
        <v>579375</v>
      </c>
      <c r="Q264" s="203" t="str">
        <f>+'[7]Phương Nam'!C238</f>
        <v>Kích thước tối thiểu D=30cm.</v>
      </c>
      <c r="R264" s="202">
        <f>+'[7]Quang Anh'!H235</f>
        <v>579375</v>
      </c>
      <c r="S264" s="203"/>
      <c r="T264" s="202">
        <f>+'[7]Viễn Thông'!H236</f>
        <v>560000</v>
      </c>
      <c r="U264" s="203"/>
      <c r="V264" s="202">
        <f>+'[7]Giáo dục 123'!K185</f>
        <v>280000</v>
      </c>
      <c r="W264" s="204" t="str">
        <f>+'[7]Giáo dục 123'!F185</f>
        <v>Kích thước tối thiểu D=30cm.
- Mã sản phẩm: QCTHCS TN
- Nhà sản xuất: Bản đồ
- Xuất xứ: Việt Nam</v>
      </c>
      <c r="X264" s="202">
        <f>+'[7]Minh Hoàng'!G226</f>
        <v>330000</v>
      </c>
      <c r="Y264" s="210" t="str">
        <f>+'[7]Minh Hoàng'!F226</f>
        <v xml:space="preserve">- Kích thước: Quả địa cầu đường kính F=30cm. 
- Tỷ lệ 1: 42.474.000
- Chất liệu: Đế quả cầu được làm bằng gỗ có đường kính F190mm dày 17mm. Đế và quả cầu được liên kết bằng gọng nhựa có gắn trục thép ren răng M8. 
* Quả cầu có thể tháo, lắp ráp dể dàng, màu sắc được in rõ nét bền bỉ với thời gian, có chú thích bằng tiếng Việt. </v>
      </c>
      <c r="Z264" s="202">
        <f t="shared" si="9"/>
        <v>280000</v>
      </c>
      <c r="AA264" s="202">
        <f t="shared" si="10"/>
        <v>110600000</v>
      </c>
      <c r="AB264" s="199"/>
    </row>
    <row r="265" spans="1:28" s="246" customFormat="1" ht="78.75">
      <c r="A265" s="184">
        <f>IF(G265="","",SUBTOTAL(3,$G$6:G265))</f>
        <v>100</v>
      </c>
      <c r="B265" s="206">
        <f>IF(F265="","",SUBTOTAL(3,$F$6:F265))</f>
        <v>100</v>
      </c>
      <c r="C265" s="196"/>
      <c r="D265" s="207" t="s">
        <v>543</v>
      </c>
      <c r="E265" s="198"/>
      <c r="F265" s="199">
        <v>277</v>
      </c>
      <c r="G265" s="199" t="s">
        <v>43</v>
      </c>
      <c r="H265" s="200" t="s">
        <v>544</v>
      </c>
      <c r="I265" s="200" t="str">
        <f>+'[7]Minh Hoàng'!F227</f>
        <v>La bàn thông dụng. 
Kích thước tối thiểu D = 10cm; có mặt kính, vật liệu cứng.</v>
      </c>
      <c r="J265" s="202">
        <f>+'[7]Anh Em'!I193</f>
        <v>81000</v>
      </c>
      <c r="K265" s="208" t="str">
        <f>+'[7]Anh Em'!D193</f>
        <v>La bàn thông dụng. Kích thước D = 10cm; có mặt kính nhựa trong, vật liệu cứng</v>
      </c>
      <c r="L265" s="202">
        <f>+'[7]VN DTL'!I182</f>
        <v>79500</v>
      </c>
      <c r="M265" s="208"/>
      <c r="N265" s="202">
        <f>+[7]Pacific!I187</f>
        <v>81400</v>
      </c>
      <c r="O265" s="208"/>
      <c r="P265" s="202">
        <f>+'[7]Phương Nam'!H239</f>
        <v>167375</v>
      </c>
      <c r="Q265" s="203" t="str">
        <f>+'[7]Phương Nam'!C239</f>
        <v>La bàn thông dụng. Kích thước tối thiểu D = 10cm; có mặt kính, vật liệu cứng.</v>
      </c>
      <c r="R265" s="202">
        <f>+'[7]Quang Anh'!H236</f>
        <v>167375</v>
      </c>
      <c r="S265" s="203"/>
      <c r="T265" s="202">
        <f>+'[7]Viễn Thông'!H237</f>
        <v>160000</v>
      </c>
      <c r="U265" s="203"/>
      <c r="V265" s="202">
        <f>+'[7]Giáo dục 123'!K186</f>
        <v>75000</v>
      </c>
      <c r="W265" s="204" t="str">
        <f>+'[7]Giáo dục 123'!F186</f>
        <v>La bàn thông dụng. Kích thước tối thiểu D = 10cm; có mặt kính, vật liệu cứng.
- Mã sản phẩm: ĐL-A.3
- Nhà sản xuất: Inotec
- Xuất xứ: Việt Nam</v>
      </c>
      <c r="X265" s="202">
        <f>+'[7]Minh Hoàng'!G227</f>
        <v>70000</v>
      </c>
      <c r="Y265" s="210" t="str">
        <f>+'[7]Minh Hoàng'!F227</f>
        <v>La bàn thông dụng. 
Kích thước tối thiểu D = 10cm; có mặt kính, vật liệu cứng.</v>
      </c>
      <c r="Z265" s="202">
        <f t="shared" si="9"/>
        <v>70000</v>
      </c>
      <c r="AA265" s="202">
        <f t="shared" si="10"/>
        <v>19390000</v>
      </c>
      <c r="AB265" s="199"/>
    </row>
    <row r="266" spans="1:28" s="246" customFormat="1" ht="46.5" customHeight="1">
      <c r="A266" s="184">
        <f>IF(G266="","",SUBTOTAL(3,$G$6:G266))</f>
        <v>101</v>
      </c>
      <c r="B266" s="206">
        <f>IF(F266="","",SUBTOTAL(3,$F$6:F266))</f>
        <v>101</v>
      </c>
      <c r="C266" s="196"/>
      <c r="D266" s="207" t="s">
        <v>549</v>
      </c>
      <c r="E266" s="198"/>
      <c r="F266" s="199">
        <v>229</v>
      </c>
      <c r="G266" s="199" t="s">
        <v>550</v>
      </c>
      <c r="H266" s="200" t="s">
        <v>551</v>
      </c>
      <c r="I266" s="200" t="str">
        <f>+'[7]Minh Hoàng'!F228</f>
        <v>Mẫu quặng và khoáng sản gồm có: than đá, sắt, đồng, đá vôi, sỏi, được đựng vào hộp có kích thước: (17x11x2.3)cm</v>
      </c>
      <c r="J266" s="202">
        <f>+'[7]Anh Em'!I194</f>
        <v>195000</v>
      </c>
      <c r="K266" s="208" t="str">
        <f>+'[7]Anh Em'!D194</f>
        <v>Mẫu quặng và khoáng sản gồm có: than đá, sắt, đồng, đá vôi, sỏi.
Đựng trong hộp nhựa trong kích thước: (DxRxC) 155x117x41mm, có ghi rõ tên và số thứ tự các loại mẫu trên hộp và trên mẫu tương ứng</v>
      </c>
      <c r="L266" s="202">
        <f>+'[7]VN DTL'!I183</f>
        <v>191200</v>
      </c>
      <c r="M266" s="208"/>
      <c r="N266" s="202">
        <f>+[7]Pacific!I188</f>
        <v>196100</v>
      </c>
      <c r="O266" s="208"/>
      <c r="P266" s="202">
        <f>+'[7]Phương Nam'!H240</f>
        <v>463500</v>
      </c>
      <c r="Q266" s="203" t="str">
        <f>+'[7]Phương Nam'!C240</f>
        <v>Mẫu quặng và khoáng sản gồm có: than đá, sắt, đồng, đá vôi, sỏi.</v>
      </c>
      <c r="R266" s="202">
        <f>+'[7]Quang Anh'!H237</f>
        <v>463500</v>
      </c>
      <c r="S266" s="203"/>
      <c r="T266" s="202">
        <f>+'[7]Viễn Thông'!H238</f>
        <v>450000</v>
      </c>
      <c r="U266" s="203"/>
      <c r="V266" s="202">
        <f>+'[7]Giáo dục 123'!K187</f>
        <v>195000</v>
      </c>
      <c r="W266" s="204" t="str">
        <f>+'[7]Giáo dục 123'!F187</f>
        <v>Mẫu quặng và khoáng sản gồm có: than đá, sắt, đồng, đá vôi, sỏi.</v>
      </c>
      <c r="X266" s="202">
        <f>+'[7]Minh Hoàng'!G228</f>
        <v>118000</v>
      </c>
      <c r="Y266" s="210" t="str">
        <f>+'[7]Minh Hoàng'!F228</f>
        <v>Mẫu quặng và khoáng sản gồm có: than đá, sắt, đồng, đá vôi, sỏi, được đựng vào hộp có kích thước: (17x11x2.3)cm</v>
      </c>
      <c r="Z266" s="202">
        <f t="shared" si="9"/>
        <v>118000</v>
      </c>
      <c r="AA266" s="202">
        <f t="shared" si="10"/>
        <v>27022000</v>
      </c>
      <c r="AB266" s="199"/>
    </row>
    <row r="267" spans="1:28" s="246" customFormat="1" ht="119.25" customHeight="1">
      <c r="A267" s="184">
        <f>IF(G267="","",SUBTOTAL(3,$G$6:G267))</f>
        <v>102</v>
      </c>
      <c r="B267" s="206">
        <f>IF(F267="","",SUBTOTAL(3,$F$6:F267))</f>
        <v>102</v>
      </c>
      <c r="C267" s="196"/>
      <c r="D267" s="207" t="s">
        <v>555</v>
      </c>
      <c r="E267" s="198"/>
      <c r="F267" s="199">
        <v>257</v>
      </c>
      <c r="G267" s="199" t="s">
        <v>43</v>
      </c>
      <c r="H267" s="200" t="s">
        <v>556</v>
      </c>
      <c r="I267" s="200" t="str">
        <f>+'[7]VN DTL'!F184</f>
        <v>- Nhiệt độ: -30 độ C đến 50 độ C
- Độ ẩm: 20% - 100%
- Độ chính xác nhiệt độ: ±1 độ C
- Độ chính xác độ ẩm: ±2%
- Vạch chia: 1 độ C và 2%
- Mã sản phẩm: TH101B
- Xuất xứ: Pingxiang/ Trung Quốc</v>
      </c>
      <c r="J267" s="202">
        <f>+'[7]Anh Em'!I195</f>
        <v>81000</v>
      </c>
      <c r="K267" s="208" t="str">
        <f>+'[7]Anh Em'!D195</f>
        <v>- Nhiệt độ: -30 độ C đến 50 độ C
- Độ ẩm: 20% - 100%
- Độ chính xác nhiệt độ: ±1 độ C
- Độ chính xác độ ẩm: ±2%
- Vạch chia: 1 độ C và 2%</v>
      </c>
      <c r="L267" s="202">
        <f>+'[7]VN DTL'!I184</f>
        <v>79500</v>
      </c>
      <c r="M267" s="208"/>
      <c r="N267" s="202">
        <f>+[7]Pacific!I189</f>
        <v>81400</v>
      </c>
      <c r="O267" s="208"/>
      <c r="P267" s="202">
        <f>+'[7]Phương Nam'!H241</f>
        <v>198275</v>
      </c>
      <c r="Q267" s="203" t="str">
        <f>+'[7]Phương Nam'!C241</f>
        <v>Nhiệt - ẩm kế đo nhiệt độ và ẩm độ trong phòng loại thông dụng.</v>
      </c>
      <c r="R267" s="202">
        <f>+'[7]Quang Anh'!H238</f>
        <v>198275</v>
      </c>
      <c r="S267" s="203"/>
      <c r="T267" s="202">
        <f>+'[7]Viễn Thông'!H239</f>
        <v>190000</v>
      </c>
      <c r="U267" s="203"/>
      <c r="V267" s="202">
        <f>+'[7]Giáo dục 123'!K188</f>
        <v>110000</v>
      </c>
      <c r="W267" s="204" t="str">
        <f>+'[7]Giáo dục 123'!F188</f>
        <v>Nhiệt - ẩm kế đo nhiệt độ và ẩm độ trong phòng loại thông dụng.</v>
      </c>
      <c r="X267" s="202">
        <f>+'[7]Minh Hoàng'!G229</f>
        <v>172000</v>
      </c>
      <c r="Y267" s="210" t="str">
        <f>+'[7]Minh Hoàng'!F229</f>
        <v>Các thông số của sản phẩm
- Thiết bị hình tròn Ø 12,8cm
- Độ dày 1.9cm
- Cân nặng 150g
- Nhiệt độ: -30ºC – 50ºC
- Độ ẩm: 20% - 100%
- Độ chính xác nhiệt độ: ±1ºC
- Độ chính xác độ ẩm: ±5%
- Vạch chia: 1ºC và 2%</v>
      </c>
      <c r="Z267" s="202">
        <f t="shared" si="9"/>
        <v>79500</v>
      </c>
      <c r="AA267" s="202">
        <f t="shared" si="10"/>
        <v>20431500</v>
      </c>
      <c r="AB267" s="199"/>
    </row>
    <row r="268" spans="1:28" s="185" customFormat="1">
      <c r="A268" s="184" t="str">
        <f>IF(G268="","",SUBTOTAL(3,$G$6:G268))</f>
        <v/>
      </c>
      <c r="B268" s="206" t="str">
        <f>IF(F268="","",SUBTOTAL(3,$F$6:F268))</f>
        <v/>
      </c>
      <c r="C268" s="215" t="s">
        <v>2361</v>
      </c>
      <c r="D268" s="227" t="s">
        <v>2362</v>
      </c>
      <c r="E268" s="197"/>
      <c r="F268" s="199"/>
      <c r="G268" s="199"/>
      <c r="H268" s="217"/>
      <c r="I268" s="217"/>
      <c r="J268" s="202"/>
      <c r="K268" s="208"/>
      <c r="L268" s="202"/>
      <c r="M268" s="208"/>
      <c r="N268" s="202"/>
      <c r="O268" s="208"/>
      <c r="P268" s="202"/>
      <c r="Q268" s="203"/>
      <c r="R268" s="202"/>
      <c r="S268" s="203"/>
      <c r="T268" s="202"/>
      <c r="U268" s="203"/>
      <c r="V268" s="202"/>
      <c r="W268" s="204"/>
      <c r="X268" s="202"/>
      <c r="Y268" s="205"/>
      <c r="Z268" s="202"/>
      <c r="AA268" s="202"/>
      <c r="AB268" s="186"/>
    </row>
    <row r="269" spans="1:28" s="185" customFormat="1">
      <c r="A269" s="184" t="str">
        <f>IF(G269="","",SUBTOTAL(3,$G$6:G269))</f>
        <v/>
      </c>
      <c r="B269" s="206" t="str">
        <f>IF(F269="","",SUBTOTAL(3,$F$6:F269))</f>
        <v/>
      </c>
      <c r="C269" s="215" t="s">
        <v>2295</v>
      </c>
      <c r="D269" s="216" t="s">
        <v>2371</v>
      </c>
      <c r="E269" s="197"/>
      <c r="F269" s="199"/>
      <c r="G269" s="199"/>
      <c r="H269" s="217"/>
      <c r="I269" s="217"/>
      <c r="J269" s="202"/>
      <c r="K269" s="208"/>
      <c r="L269" s="202"/>
      <c r="M269" s="208"/>
      <c r="N269" s="202"/>
      <c r="O269" s="208"/>
      <c r="P269" s="202"/>
      <c r="Q269" s="203"/>
      <c r="R269" s="202"/>
      <c r="S269" s="203"/>
      <c r="T269" s="202"/>
      <c r="U269" s="203"/>
      <c r="V269" s="202"/>
      <c r="W269" s="204"/>
      <c r="X269" s="202"/>
      <c r="Y269" s="205"/>
      <c r="Z269" s="202"/>
      <c r="AA269" s="202"/>
      <c r="AB269" s="186"/>
    </row>
    <row r="270" spans="1:28" s="185" customFormat="1">
      <c r="A270" s="184" t="str">
        <f>IF(G270="","",SUBTOTAL(3,$G$6:G270))</f>
        <v/>
      </c>
      <c r="B270" s="206" t="str">
        <f>IF(F270="","",SUBTOTAL(3,$F$6:F270))</f>
        <v/>
      </c>
      <c r="C270" s="215"/>
      <c r="D270" s="216" t="s">
        <v>2427</v>
      </c>
      <c r="E270" s="197"/>
      <c r="F270" s="199"/>
      <c r="G270" s="199"/>
      <c r="H270" s="217"/>
      <c r="I270" s="217"/>
      <c r="J270" s="202"/>
      <c r="K270" s="208"/>
      <c r="L270" s="202"/>
      <c r="M270" s="208"/>
      <c r="N270" s="202"/>
      <c r="O270" s="208"/>
      <c r="P270" s="202"/>
      <c r="Q270" s="203"/>
      <c r="R270" s="202"/>
      <c r="S270" s="203"/>
      <c r="T270" s="202"/>
      <c r="U270" s="203"/>
      <c r="V270" s="202"/>
      <c r="W270" s="204"/>
      <c r="X270" s="202"/>
      <c r="Y270" s="205"/>
      <c r="Z270" s="202"/>
      <c r="AA270" s="202"/>
      <c r="AB270" s="186"/>
    </row>
    <row r="271" spans="1:28" s="185" customFormat="1">
      <c r="A271" s="184" t="str">
        <f>IF(G271="","",SUBTOTAL(3,$G$6:G271))</f>
        <v/>
      </c>
      <c r="B271" s="206" t="str">
        <f>IF(F271="","",SUBTOTAL(3,$F$6:F271))</f>
        <v/>
      </c>
      <c r="C271" s="215">
        <v>1</v>
      </c>
      <c r="D271" s="227" t="s">
        <v>2470</v>
      </c>
      <c r="E271" s="197"/>
      <c r="F271" s="199"/>
      <c r="G271" s="199"/>
      <c r="H271" s="217"/>
      <c r="I271" s="217"/>
      <c r="J271" s="202"/>
      <c r="K271" s="208"/>
      <c r="L271" s="202"/>
      <c r="M271" s="208"/>
      <c r="N271" s="202"/>
      <c r="O271" s="208"/>
      <c r="P271" s="202"/>
      <c r="Q271" s="203"/>
      <c r="R271" s="202"/>
      <c r="S271" s="203"/>
      <c r="T271" s="202"/>
      <c r="U271" s="203"/>
      <c r="V271" s="202"/>
      <c r="W271" s="204"/>
      <c r="X271" s="202"/>
      <c r="Y271" s="205"/>
      <c r="Z271" s="202"/>
      <c r="AA271" s="202"/>
      <c r="AB271" s="186"/>
    </row>
    <row r="272" spans="1:28" s="246" customFormat="1" ht="126.75" customHeight="1">
      <c r="A272" s="184">
        <f>IF(G272="","",SUBTOTAL(3,$G$6:G272))</f>
        <v>103</v>
      </c>
      <c r="B272" s="206">
        <f>IF(F272="","",SUBTOTAL(3,$F$6:F272))</f>
        <v>103</v>
      </c>
      <c r="C272" s="196"/>
      <c r="D272" s="207" t="s">
        <v>557</v>
      </c>
      <c r="E272" s="198"/>
      <c r="F272" s="199">
        <v>308</v>
      </c>
      <c r="G272" s="199" t="s">
        <v>229</v>
      </c>
      <c r="H272" s="200" t="s">
        <v>558</v>
      </c>
      <c r="I272" s="200" t="str">
        <f>+'[7]Giáo dục 123'!F193</f>
        <v>Trích mảnh bản đồ (thuộc lãnh thổ Việt Nam): Bản đồ địa hình tỷ lệ 1:50.000 đến 1:100.000. Bản đồ hành chính, bản đồ giao thông và bản đồ du lịch tỷ lệ 1:200.000.
Kích thước (420x590)mm.
- Mã sản phẩm: LS&amp;ĐL6-06
- Nhà sản xuất: Công ty CP Trường Việt
- Xuất xứ: Việt Nam</v>
      </c>
      <c r="J272" s="202">
        <f>+'[7]Anh Em'!I200</f>
        <v>19500</v>
      </c>
      <c r="K272" s="201" t="str">
        <f>+'[7]Anh Em'!D200</f>
        <v>Trích mảnh bản đồ (thuộc lãnh thổ Việt Nam): Bản đồ địa hình tỷ lệ 1:50.000 đến 1:100.000. Bản đồ hành chính, bản đồ giao thông và bản đồ du lịch tỷ lệ 1:200.000.
Kích thước (420x590)mm, dung sai 10mm, in offset 4 màu trên giấy couché định lượng 200g/m2, cán OPP mờ.</v>
      </c>
      <c r="L272" s="202">
        <f>+'[7]VN DTL'!I189</f>
        <v>19200</v>
      </c>
      <c r="M272" s="208"/>
      <c r="N272" s="202">
        <f>+[7]Pacific!I194</f>
        <v>19600</v>
      </c>
      <c r="O272" s="208"/>
      <c r="P272" s="202">
        <f>+'[7]Phương Nam'!H246</f>
        <v>54590</v>
      </c>
      <c r="Q272" s="203" t="str">
        <f>+'[7]Phương Nam'!C246</f>
        <v>Trích mảnh bản đồ (thuộc lãnh thổ Việt Nam): Bản đồ địa hình tỷ lệ 1:50.000 đến 1:100.000. Bản đồ hành chính, bản đồ giao thông và bản đồ du lịch tỷ lệ 1:200.000.
Kích thước (420x590)mm.</v>
      </c>
      <c r="R272" s="202">
        <f>+'[7]Quang Anh'!H243</f>
        <v>54590</v>
      </c>
      <c r="S272" s="203"/>
      <c r="T272" s="202">
        <f>+'[7]Viễn Thông'!H244</f>
        <v>53000</v>
      </c>
      <c r="U272" s="203"/>
      <c r="V272" s="202">
        <f>+'[7]Giáo dục 123'!K193</f>
        <v>18000</v>
      </c>
      <c r="W272" s="209" t="str">
        <f>+'[7]Giáo dục 123'!F193</f>
        <v>Trích mảnh bản đồ (thuộc lãnh thổ Việt Nam): Bản đồ địa hình tỷ lệ 1:50.000 đến 1:100.000. Bản đồ hành chính, bản đồ giao thông và bản đồ du lịch tỷ lệ 1:200.000.
Kích thước (420x590)mm.
- Mã sản phẩm: LS&amp;ĐL6-06
- Nhà sản xuất: Công ty CP Trường Việt
- Xuất xứ: Việt Nam</v>
      </c>
      <c r="X272" s="202">
        <f>+'[7]Minh Hoàng'!G234</f>
        <v>20000</v>
      </c>
      <c r="Y272" s="210" t="str">
        <f>+'[7]Minh Hoàng'!F234</f>
        <v>Trích mảnh bản đồ (thuộc lãnh thổ Việt Nam): Bản đồ địa hình tỉ lệ 1:50.000 đển 1:100.000. Bản đồ hành chính, bản đồ giao thông và bàn đồ du lịch tỉ lệ 1:200.000.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2" s="202">
        <f t="shared" si="9"/>
        <v>18000</v>
      </c>
      <c r="AA272" s="202">
        <f t="shared" si="10"/>
        <v>5544000</v>
      </c>
      <c r="AB272" s="199"/>
    </row>
    <row r="273" spans="1:28" s="185" customFormat="1">
      <c r="A273" s="184" t="str">
        <f>IF(G273="","",SUBTOTAL(3,$G$6:G273))</f>
        <v/>
      </c>
      <c r="B273" s="206" t="str">
        <f>IF(F273="","",SUBTOTAL(3,$F$6:F273))</f>
        <v/>
      </c>
      <c r="C273" s="215">
        <v>2</v>
      </c>
      <c r="D273" s="227" t="s">
        <v>2473</v>
      </c>
      <c r="E273" s="197"/>
      <c r="F273" s="199"/>
      <c r="G273" s="199"/>
      <c r="H273" s="217"/>
      <c r="I273" s="217"/>
      <c r="J273" s="202"/>
      <c r="K273" s="208"/>
      <c r="L273" s="202"/>
      <c r="M273" s="208"/>
      <c r="N273" s="202"/>
      <c r="O273" s="208"/>
      <c r="P273" s="202"/>
      <c r="Q273" s="203"/>
      <c r="R273" s="202"/>
      <c r="S273" s="203"/>
      <c r="T273" s="202"/>
      <c r="U273" s="203"/>
      <c r="V273" s="202"/>
      <c r="W273" s="204"/>
      <c r="X273" s="202"/>
      <c r="Y273" s="205"/>
      <c r="Z273" s="202"/>
      <c r="AA273" s="202"/>
      <c r="AB273" s="186"/>
    </row>
    <row r="274" spans="1:28" s="246" customFormat="1" ht="126">
      <c r="A274" s="184">
        <f>IF(G274="","",SUBTOTAL(3,$G$6:G274))</f>
        <v>104</v>
      </c>
      <c r="B274" s="206">
        <f>IF(F274="","",SUBTOTAL(3,$F$6:F274))</f>
        <v>104</v>
      </c>
      <c r="C274" s="196"/>
      <c r="D274" s="207" t="s">
        <v>564</v>
      </c>
      <c r="E274" s="198"/>
      <c r="F274" s="199">
        <v>280</v>
      </c>
      <c r="G274" s="199" t="s">
        <v>229</v>
      </c>
      <c r="H274" s="200" t="s">
        <v>565</v>
      </c>
      <c r="I274" s="200" t="str">
        <f>+'[7]Giáo dục 123'!F195</f>
        <v>Sơ đồ chuyển động của Trái Đất quanh trục và quanh Mặt Trời. Kích thước (420x590)mm.
- Mã sản phẩm: LS&amp;ĐL6-07
- Nhà sản xuất: Công ty CP Trường Việt
- Xuất xứ: Việt Nam</v>
      </c>
      <c r="J274" s="202">
        <f>+'[7]Anh Em'!I202</f>
        <v>19500</v>
      </c>
      <c r="K274" s="208" t="str">
        <f>+'[7]Anh Em'!D202</f>
        <v>Sơ đồ chuyển động của Trái Đất quanh trục và quanh Mặt Trời. Kích thước (420x590)mm, dung sai 10mm, in offset 4 màu trên giấy couché định lượng 200g/m2, cán OPP mờ.</v>
      </c>
      <c r="L274" s="202">
        <f>+'[7]VN DTL'!I191</f>
        <v>19200</v>
      </c>
      <c r="M274" s="208"/>
      <c r="N274" s="202">
        <f>+[7]Pacific!I196</f>
        <v>19600</v>
      </c>
      <c r="O274" s="208"/>
      <c r="P274" s="202">
        <f>+'[7]Phương Nam'!H248</f>
        <v>54590</v>
      </c>
      <c r="Q274" s="203" t="str">
        <f>+'[7]Phương Nam'!C248</f>
        <v>Sơ đồ chuyển động của Trái Đất quanh trục và quanh Mặt Trời. Kích thước (420x590)mm.</v>
      </c>
      <c r="R274" s="202">
        <f>+'[7]Quang Anh'!H245</f>
        <v>54590</v>
      </c>
      <c r="S274" s="203"/>
      <c r="T274" s="202">
        <f>+'[7]Viễn Thông'!H246</f>
        <v>53000</v>
      </c>
      <c r="U274" s="203"/>
      <c r="V274" s="202">
        <f>+'[7]Giáo dục 123'!K195</f>
        <v>18000</v>
      </c>
      <c r="W274" s="204" t="str">
        <f>+'[7]Giáo dục 123'!F195</f>
        <v>Sơ đồ chuyển động của Trái Đất quanh trục và quanh Mặt Trời. Kích thước (420x590)mm.
- Mã sản phẩm: LS&amp;ĐL6-07
- Nhà sản xuất: Công ty CP Trường Việt
- Xuất xứ: Việt Nam</v>
      </c>
      <c r="X274" s="202">
        <f>+'[7]Minh Hoàng'!G236</f>
        <v>20000</v>
      </c>
      <c r="Y274" s="210" t="str">
        <f>+'[7]Minh Hoàng'!F236</f>
        <v>Sơ đồ chuyển động của Trái Đất quanh trục và quanh Mặt Trời.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4" s="202">
        <f t="shared" si="9"/>
        <v>18000</v>
      </c>
      <c r="AA274" s="202">
        <f t="shared" si="10"/>
        <v>5040000</v>
      </c>
      <c r="AB274" s="199"/>
    </row>
    <row r="275" spans="1:28" s="185" customFormat="1">
      <c r="A275" s="184" t="str">
        <f>IF(G275="","",SUBTOTAL(3,$G$6:G275))</f>
        <v/>
      </c>
      <c r="B275" s="206" t="str">
        <f>IF(F275="","",SUBTOTAL(3,$F$6:F275))</f>
        <v/>
      </c>
      <c r="C275" s="215">
        <v>3</v>
      </c>
      <c r="D275" s="227" t="s">
        <v>2476</v>
      </c>
      <c r="E275" s="197"/>
      <c r="F275" s="199"/>
      <c r="G275" s="199"/>
      <c r="H275" s="217"/>
      <c r="I275" s="217"/>
      <c r="J275" s="202"/>
      <c r="K275" s="208"/>
      <c r="L275" s="202"/>
      <c r="M275" s="208"/>
      <c r="N275" s="202"/>
      <c r="O275" s="208"/>
      <c r="P275" s="202"/>
      <c r="Q275" s="203"/>
      <c r="R275" s="202"/>
      <c r="S275" s="203"/>
      <c r="T275" s="202"/>
      <c r="U275" s="203"/>
      <c r="V275" s="202"/>
      <c r="W275" s="204"/>
      <c r="X275" s="202"/>
      <c r="Y275" s="205"/>
      <c r="Z275" s="202"/>
      <c r="AA275" s="202"/>
      <c r="AB275" s="186"/>
    </row>
    <row r="276" spans="1:28" s="246" customFormat="1" ht="220.5">
      <c r="A276" s="184">
        <f>IF(G276="","",SUBTOTAL(3,$G$6:G276))</f>
        <v>105</v>
      </c>
      <c r="B276" s="206">
        <f>IF(F276="","",SUBTOTAL(3,$F$6:F276))</f>
        <v>105</v>
      </c>
      <c r="C276" s="196"/>
      <c r="D276" s="207" t="s">
        <v>569</v>
      </c>
      <c r="E276" s="198"/>
      <c r="F276" s="199">
        <v>77</v>
      </c>
      <c r="G276" s="199" t="s">
        <v>229</v>
      </c>
      <c r="H276" s="200" t="s">
        <v>570</v>
      </c>
      <c r="I276" s="200" t="str">
        <f>+'[7]VN DTL'!F193</f>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
- Mã sản phẩm: BL2-142A
- Xuất xứ: Việt Nam</v>
      </c>
      <c r="J276" s="202">
        <f>+'[7]Anh Em'!I204</f>
        <v>44300</v>
      </c>
      <c r="K276" s="201" t="str">
        <f>+'[7]Anh Em'!D204</f>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couché định lượng 200g/m2, cán OPP mờ</v>
      </c>
      <c r="L276" s="202">
        <f>+'[7]VN DTL'!I193</f>
        <v>43500</v>
      </c>
      <c r="M276" s="208"/>
      <c r="N276" s="202">
        <f>+[7]Pacific!I198</f>
        <v>44500</v>
      </c>
      <c r="O276" s="208"/>
      <c r="P276" s="202">
        <f>+'[7]Phương Nam'!H250</f>
        <v>142397.5</v>
      </c>
      <c r="Q276" s="214" t="str">
        <f>+'[7]Phương Nam'!C250</f>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v>
      </c>
      <c r="R276" s="202">
        <f>+'[7]Quang Anh'!H247</f>
        <v>142397.5</v>
      </c>
      <c r="S276" s="203"/>
      <c r="T276" s="202">
        <f>+'[7]Viễn Thông'!H248</f>
        <v>138250</v>
      </c>
      <c r="U276" s="203"/>
      <c r="V276" s="202">
        <f>+'[7]Giáo dục 123'!K197</f>
        <v>54000</v>
      </c>
      <c r="W276" s="209" t="str">
        <f>+'[7]Giáo dục 123'!F197</f>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v>
      </c>
      <c r="X276" s="202">
        <f>+'[7]Minh Hoàng'!G238</f>
        <v>52000</v>
      </c>
      <c r="Y276" s="210" t="str">
        <f>+'[7]Minh Hoàng'!F238</f>
        <v>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6" s="202">
        <f t="shared" si="9"/>
        <v>43500</v>
      </c>
      <c r="AA276" s="202">
        <f t="shared" si="10"/>
        <v>3349500</v>
      </c>
      <c r="AB276" s="199"/>
    </row>
    <row r="277" spans="1:28" s="246" customFormat="1" ht="141.75">
      <c r="A277" s="184">
        <f>IF(G277="","",SUBTOTAL(3,$G$6:G277))</f>
        <v>106</v>
      </c>
      <c r="B277" s="206">
        <f>IF(F277="","",SUBTOTAL(3,$F$6:F277))</f>
        <v>106</v>
      </c>
      <c r="C277" s="196"/>
      <c r="D277" s="207" t="s">
        <v>575</v>
      </c>
      <c r="E277" s="198"/>
      <c r="F277" s="199">
        <v>84</v>
      </c>
      <c r="G277" s="199" t="s">
        <v>229</v>
      </c>
      <c r="H277" s="200" t="s">
        <v>576</v>
      </c>
      <c r="I277" s="200" t="str">
        <f>+'[7]VN DTL'!F194</f>
        <v>Tranh thể hiện các dạng địa hình chính: núi, cao nguyên, đồng bằng, đồi.
Kích thước (720x1020)mm, dung sai 10mm, in offset 4 màu trên giấy couché định lượng 200g/m2, cán OPP mờ
- Mã sản phẩm: BL2-143A
- Xuất xứ: Việt Nam</v>
      </c>
      <c r="J277" s="202">
        <f>+'[7]Anh Em'!I205</f>
        <v>44300</v>
      </c>
      <c r="K277" s="201" t="str">
        <f>+'[7]Anh Em'!D205</f>
        <v>Tranh thể hiện các dạng địa hình chính: núi, cao nguyên, đồng bằng, đồi.
Kích thước (720x1020)mm, dung sai 10mm, in offset 4 màu trên giấy couché định lượng 200g/m2, cán OPP mờ</v>
      </c>
      <c r="L277" s="202">
        <f>+'[7]VN DTL'!I194</f>
        <v>43500</v>
      </c>
      <c r="M277" s="208"/>
      <c r="N277" s="202">
        <f>+[7]Pacific!I199</f>
        <v>44500</v>
      </c>
      <c r="O277" s="208"/>
      <c r="P277" s="202">
        <f>+'[7]Phương Nam'!H251</f>
        <v>142397.5</v>
      </c>
      <c r="Q277" s="214" t="str">
        <f>+'[7]Phương Nam'!C251</f>
        <v>Tranh thể hiện các dạng địa hình chính: núi, cao nguyên, đồng bằng, đồi.
Kích thước  (720x1020)mm.</v>
      </c>
      <c r="R277" s="202">
        <f>+'[7]Quang Anh'!H248</f>
        <v>142397.5</v>
      </c>
      <c r="S277" s="203"/>
      <c r="T277" s="202">
        <f>+'[7]Viễn Thông'!H249</f>
        <v>138250</v>
      </c>
      <c r="U277" s="203"/>
      <c r="V277" s="202">
        <f>+'[7]Giáo dục 123'!K198</f>
        <v>54000</v>
      </c>
      <c r="W277" s="209" t="str">
        <f>+'[7]Giáo dục 123'!F198</f>
        <v>Tranh thể hiện các dạng địa hình chính: núi, cao nguyên, đồng bằng, đồi.
Kích thước  (720x1020)mm.</v>
      </c>
      <c r="X277" s="202">
        <f>+'[7]Minh Hoàng'!G239</f>
        <v>52000</v>
      </c>
      <c r="Y277" s="210" t="str">
        <f>+'[7]Minh Hoàng'!F239</f>
        <v>Tranh thể hiện các dạng địa hình chính: núi, cao nguyên, đồng bằng, đồi.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7" s="202">
        <f t="shared" si="9"/>
        <v>43500</v>
      </c>
      <c r="AA277" s="202">
        <f t="shared" si="10"/>
        <v>3654000</v>
      </c>
      <c r="AB277" s="199"/>
    </row>
    <row r="278" spans="1:28" s="246" customFormat="1" ht="126">
      <c r="A278" s="184">
        <f>IF(G278="","",SUBTOTAL(3,$G$6:G278))</f>
        <v>107</v>
      </c>
      <c r="B278" s="206">
        <f>IF(F278="","",SUBTOTAL(3,$F$6:F278))</f>
        <v>107</v>
      </c>
      <c r="C278" s="196"/>
      <c r="D278" s="207" t="s">
        <v>582</v>
      </c>
      <c r="E278" s="198"/>
      <c r="F278" s="199">
        <v>322</v>
      </c>
      <c r="G278" s="199" t="s">
        <v>229</v>
      </c>
      <c r="H278" s="200" t="s">
        <v>583</v>
      </c>
      <c r="I278" s="200" t="str">
        <f>+'[7]Giáo dục 123'!F199</f>
        <v>Lát cắt chạy qua các dạng địa hình núi, cao nguyên, đồng bằng, một vài thung lũng sông.
Kích thước (420x590)mm.
- Mã sản phẩm: LS&amp;ĐL6-10
- Nhà sản xuất: Công ty CP Trường Việt
- Xuất xứ: Việt Nam</v>
      </c>
      <c r="J278" s="202">
        <f>+'[7]Anh Em'!I206</f>
        <v>19500</v>
      </c>
      <c r="K278" s="201" t="str">
        <f>+'[7]Anh Em'!D206</f>
        <v>Lát cắt chạy qua các dạng địa hình núi, cao nguyên, đồng bằng, một vài thung lũng sông.
Kích thước (420x590)mm, dung sai 10mm, in offset 4 màu trên giấy couché định lượng 200g/m2, cán OPP mờ</v>
      </c>
      <c r="L278" s="202">
        <f>+'[7]VN DTL'!I195</f>
        <v>19200</v>
      </c>
      <c r="M278" s="208"/>
      <c r="N278" s="202">
        <f>+[7]Pacific!I200</f>
        <v>19600</v>
      </c>
      <c r="O278" s="208"/>
      <c r="P278" s="202">
        <f>+'[7]Phương Nam'!H252</f>
        <v>54590</v>
      </c>
      <c r="Q278" s="214" t="str">
        <f>+'[7]Phương Nam'!C252</f>
        <v>Lát cắt chạy qua các dạng địa hình núi, cao nguyên, đồng bằng, một vài thung lũng sông.
Kích thước (420x590)mm.</v>
      </c>
      <c r="R278" s="202">
        <f>+'[7]Quang Anh'!H249</f>
        <v>54590</v>
      </c>
      <c r="S278" s="203"/>
      <c r="T278" s="202">
        <f>+'[7]Viễn Thông'!H250</f>
        <v>53000</v>
      </c>
      <c r="U278" s="203"/>
      <c r="V278" s="202">
        <f>+'[7]Giáo dục 123'!K199</f>
        <v>18000</v>
      </c>
      <c r="W278" s="209" t="str">
        <f>+'[7]Giáo dục 123'!F199</f>
        <v>Lát cắt chạy qua các dạng địa hình núi, cao nguyên, đồng bằng, một vài thung lũng sông.
Kích thước (420x590)mm.
- Mã sản phẩm: LS&amp;ĐL6-10
- Nhà sản xuất: Công ty CP Trường Việt
- Xuất xứ: Việt Nam</v>
      </c>
      <c r="X278" s="202">
        <f>+'[7]Minh Hoàng'!G240</f>
        <v>20000</v>
      </c>
      <c r="Y278" s="210" t="str">
        <f>+'[7]Minh Hoàng'!F240</f>
        <v>Lát cắt chạy qua các dạng địa hình núi, cao nguyên, đồng bằng, một vài thung lũng sông.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8" s="202">
        <f t="shared" si="9"/>
        <v>18000</v>
      </c>
      <c r="AA278" s="202">
        <f t="shared" si="10"/>
        <v>5796000</v>
      </c>
      <c r="AB278" s="199"/>
    </row>
    <row r="279" spans="1:28" s="246" customFormat="1" ht="157.5">
      <c r="A279" s="184">
        <f>IF(G279="","",SUBTOTAL(3,$G$6:G279))</f>
        <v>108</v>
      </c>
      <c r="B279" s="206">
        <f>IF(F279="","",SUBTOTAL(3,$F$6:F279))</f>
        <v>108</v>
      </c>
      <c r="C279" s="196"/>
      <c r="D279" s="207" t="s">
        <v>588</v>
      </c>
      <c r="E279" s="198"/>
      <c r="F279" s="199">
        <v>283</v>
      </c>
      <c r="G279" s="199" t="s">
        <v>229</v>
      </c>
      <c r="H279" s="200" t="s">
        <v>589</v>
      </c>
      <c r="I279" s="200" t="str">
        <f>+'[7]Giáo dục 123'!F200</f>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 Mã sản phẩm: LS&amp;ĐL6-11
- Nhà sản xuất: Công ty CP Trường Việt
- Xuất xứ: Việt Nam</v>
      </c>
      <c r="J279" s="202">
        <f>+'[7]Anh Em'!I207</f>
        <v>19500</v>
      </c>
      <c r="K279" s="201" t="str">
        <f>+'[7]Anh Em'!D207</f>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dung sai 10mm, in offset 4 màu trên giấy couché định lượng 200g/m2, cán OPP mờ</v>
      </c>
      <c r="L279" s="202">
        <f>+'[7]VN DTL'!I196</f>
        <v>19200</v>
      </c>
      <c r="M279" s="208"/>
      <c r="N279" s="202">
        <f>+[7]Pacific!I201</f>
        <v>19600</v>
      </c>
      <c r="O279" s="208"/>
      <c r="P279" s="202">
        <f>+'[7]Phương Nam'!H253</f>
        <v>54590</v>
      </c>
      <c r="Q279" s="214" t="str">
        <f>+'[7]Phương Nam'!C253</f>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v>
      </c>
      <c r="R279" s="202">
        <f>+'[7]Quang Anh'!H250</f>
        <v>54590</v>
      </c>
      <c r="S279" s="203"/>
      <c r="T279" s="202">
        <f>+'[7]Viễn Thông'!H251</f>
        <v>53000</v>
      </c>
      <c r="U279" s="203"/>
      <c r="V279" s="202">
        <f>+'[7]Giáo dục 123'!K200</f>
        <v>18000</v>
      </c>
      <c r="W279" s="209" t="str">
        <f>+'[7]Giáo dục 123'!F200</f>
        <v>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
- Mã sản phẩm: LS&amp;ĐL6-11
- Nhà sản xuất: Công ty CP Trường Việt
- Xuất xứ: Việt Nam</v>
      </c>
      <c r="X279" s="202">
        <f>+'[7]Minh Hoàng'!G241</f>
        <v>20000</v>
      </c>
      <c r="Y279" s="210" t="str">
        <f>+'[7]Minh Hoàng'!F241</f>
        <v>Tranh thể hiện các nội dung: 
- Sơ đồ khối (3D) mô tả các quá trình nội sinh: uốn nếp và đứt gãy. 
- Các hình ảnh mô tả các quá trình ngoại sinh, thành tạo địa hình do gió, do nước chảy, do hòa tan (karst), do sóng biển.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79" s="202">
        <f t="shared" si="9"/>
        <v>18000</v>
      </c>
      <c r="AA279" s="202">
        <f t="shared" si="10"/>
        <v>5094000</v>
      </c>
      <c r="AB279" s="199"/>
    </row>
    <row r="280" spans="1:28" s="185" customFormat="1" ht="31.5">
      <c r="A280" s="184" t="str">
        <f>IF(G280="","",SUBTOTAL(3,$G$6:G280))</f>
        <v/>
      </c>
      <c r="B280" s="206" t="str">
        <f>IF(F280="","",SUBTOTAL(3,$F$6:F280))</f>
        <v/>
      </c>
      <c r="C280" s="215">
        <v>4</v>
      </c>
      <c r="D280" s="216" t="s">
        <v>2488</v>
      </c>
      <c r="E280" s="197"/>
      <c r="F280" s="199"/>
      <c r="G280" s="199"/>
      <c r="H280" s="217"/>
      <c r="I280" s="217"/>
      <c r="J280" s="202"/>
      <c r="K280" s="201">
        <f>+'[7]Anh Em'!D208</f>
        <v>0</v>
      </c>
      <c r="L280" s="202"/>
      <c r="M280" s="208"/>
      <c r="N280" s="202"/>
      <c r="O280" s="208"/>
      <c r="P280" s="202"/>
      <c r="Q280" s="214">
        <f>+'[7]Phương Nam'!C254</f>
        <v>0</v>
      </c>
      <c r="R280" s="202"/>
      <c r="S280" s="203"/>
      <c r="T280" s="202"/>
      <c r="U280" s="203"/>
      <c r="V280" s="202"/>
      <c r="W280" s="209">
        <f>+'[7]Giáo dục 123'!F201</f>
        <v>0</v>
      </c>
      <c r="X280" s="202"/>
      <c r="Y280" s="205"/>
      <c r="Z280" s="202"/>
      <c r="AA280" s="202"/>
      <c r="AB280" s="186"/>
    </row>
    <row r="281" spans="1:28" s="246" customFormat="1" ht="141.75">
      <c r="A281" s="184">
        <f>IF(G281="","",SUBTOTAL(3,$G$6:G281))</f>
        <v>109</v>
      </c>
      <c r="B281" s="206">
        <f>IF(F281="","",SUBTOTAL(3,$F$6:F281))</f>
        <v>109</v>
      </c>
      <c r="C281" s="196"/>
      <c r="D281" s="207" t="s">
        <v>594</v>
      </c>
      <c r="E281" s="198"/>
      <c r="F281" s="199">
        <v>81</v>
      </c>
      <c r="G281" s="199" t="s">
        <v>229</v>
      </c>
      <c r="H281" s="200" t="s">
        <v>595</v>
      </c>
      <c r="I281" s="200" t="str">
        <f>+'[7]Giáo dục 123'!F202</f>
        <v>Sơ đồ các tầng khí quyển bao gồm tầng đối lưu, tầng bình lưu, tầng giữa, tầng i-on (tầng nhiệt), tầng ngoài; thể hiện độ cao của từng tầng.
Kích thước (420x590)mm.
- Mã sản phẩm: LS&amp;ĐL6-12
- Nhà sản xuất: Công ty CP Trường Việt
- Xuất xứ: Việt Nam</v>
      </c>
      <c r="J281" s="202">
        <f>+'[7]Anh Em'!I209</f>
        <v>19500</v>
      </c>
      <c r="K281" s="201" t="str">
        <f>+'[7]Anh Em'!D209</f>
        <v>Sơ đồ các tầng khí quyển bao gồm tầng đối lưu, tầng bình lưu, tầng giữa, tầng i-on (tầng nhiệt), tầng ngoài; thể hiện độ cao của từng tầng.
Kích thước (420x590)mm, dung sai 10mm, in offset 4 màu trên giấy couché định lượng 200g/m2, cán OPP mờ</v>
      </c>
      <c r="L281" s="202">
        <f>+'[7]VN DTL'!I198</f>
        <v>19200</v>
      </c>
      <c r="M281" s="208"/>
      <c r="N281" s="202">
        <f>+[7]Pacific!I203</f>
        <v>19600</v>
      </c>
      <c r="O281" s="208"/>
      <c r="P281" s="202">
        <f>+'[7]Phương Nam'!H255</f>
        <v>54590</v>
      </c>
      <c r="Q281" s="214" t="str">
        <f>+'[7]Phương Nam'!C255</f>
        <v>Sơ đồ các tầng khí quyển bao gồm tầng đối lưu, tầng bình lưu, tầng giữa, tầng i-on (tầng nhiệt), tầng ngoài; thể hiện độ cao của từng tầng.
Kích thước (420x590)mm.</v>
      </c>
      <c r="R281" s="202">
        <f>+'[7]Quang Anh'!H252</f>
        <v>54590</v>
      </c>
      <c r="S281" s="203"/>
      <c r="T281" s="202">
        <f>+'[7]Viễn Thông'!H253</f>
        <v>53000</v>
      </c>
      <c r="U281" s="203"/>
      <c r="V281" s="202">
        <f>+'[7]Giáo dục 123'!K202</f>
        <v>18000</v>
      </c>
      <c r="W281" s="209" t="str">
        <f>+'[7]Giáo dục 123'!F202</f>
        <v>Sơ đồ các tầng khí quyển bao gồm tầng đối lưu, tầng bình lưu, tầng giữa, tầng i-on (tầng nhiệt), tầng ngoài; thể hiện độ cao của từng tầng.
Kích thước (420x590)mm.
- Mã sản phẩm: LS&amp;ĐL6-12
- Nhà sản xuất: Công ty CP Trường Việt
- Xuất xứ: Việt Nam</v>
      </c>
      <c r="X281" s="202">
        <f>+'[7]Minh Hoàng'!G243</f>
        <v>20000</v>
      </c>
      <c r="Y281" s="210" t="str">
        <f>+'[7]Minh Hoàng'!F243</f>
        <v>Sơ đồ các tầng khí quyển bao gồm tầng đối lưu, tầng bình lưu, tầng giữa, tầng i-on (tầng nhiệt), tầng ngoài; thể hiện độ cao của từng tầng.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81" s="202">
        <f t="shared" si="9"/>
        <v>18000</v>
      </c>
      <c r="AA281" s="202">
        <f t="shared" si="10"/>
        <v>1458000</v>
      </c>
      <c r="AB281" s="199"/>
    </row>
    <row r="282" spans="1:28" s="185" customFormat="1">
      <c r="A282" s="184" t="str">
        <f>IF(G282="","",SUBTOTAL(3,$G$6:G282))</f>
        <v/>
      </c>
      <c r="B282" s="206" t="str">
        <f>IF(F282="","",SUBTOTAL(3,$F$6:F282))</f>
        <v/>
      </c>
      <c r="C282" s="215">
        <v>5</v>
      </c>
      <c r="D282" s="216" t="s">
        <v>2491</v>
      </c>
      <c r="E282" s="197"/>
      <c r="F282" s="199"/>
      <c r="G282" s="199"/>
      <c r="H282" s="217"/>
      <c r="I282" s="217"/>
      <c r="J282" s="202"/>
      <c r="K282" s="201">
        <f>+'[7]Anh Em'!D210</f>
        <v>0</v>
      </c>
      <c r="L282" s="202"/>
      <c r="M282" s="208"/>
      <c r="N282" s="202"/>
      <c r="O282" s="208"/>
      <c r="P282" s="202"/>
      <c r="Q282" s="203"/>
      <c r="R282" s="202"/>
      <c r="S282" s="203"/>
      <c r="T282" s="202"/>
      <c r="U282" s="203"/>
      <c r="V282" s="202"/>
      <c r="W282" s="209">
        <f>+'[7]Giáo dục 123'!F203</f>
        <v>0</v>
      </c>
      <c r="X282" s="202"/>
      <c r="Y282" s="210"/>
      <c r="Z282" s="202"/>
      <c r="AA282" s="202"/>
      <c r="AB282" s="186"/>
    </row>
    <row r="283" spans="1:28" s="246" customFormat="1" ht="189">
      <c r="A283" s="184">
        <f>IF(G283="","",SUBTOTAL(3,$G$6:G283))</f>
        <v>110</v>
      </c>
      <c r="B283" s="206">
        <f>IF(F283="","",SUBTOTAL(3,$F$6:F283))</f>
        <v>110</v>
      </c>
      <c r="C283" s="196"/>
      <c r="D283" s="207" t="s">
        <v>600</v>
      </c>
      <c r="E283" s="198"/>
      <c r="F283" s="199">
        <v>85</v>
      </c>
      <c r="G283" s="199" t="s">
        <v>229</v>
      </c>
      <c r="H283" s="200" t="s">
        <v>601</v>
      </c>
      <c r="I283" s="200" t="str">
        <f>+'[7]VN DTL'!F200</f>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
- Mã sản phẩm: BL2-147A
- Xuất xứ: Việt Nam</v>
      </c>
      <c r="J283" s="202">
        <f>+'[7]Anh Em'!I211</f>
        <v>44300</v>
      </c>
      <c r="K283" s="201" t="str">
        <f>+'[7]Anh Em'!D211</f>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couché định lượng 200g/m2, cán OPP mờ</v>
      </c>
      <c r="L283" s="202">
        <f>+'[7]VN DTL'!I200</f>
        <v>43500</v>
      </c>
      <c r="M283" s="208"/>
      <c r="N283" s="202">
        <f>+[7]Pacific!I205</f>
        <v>44500</v>
      </c>
      <c r="O283" s="208"/>
      <c r="P283" s="202">
        <f>+'[7]Phương Nam'!H257</f>
        <v>142397.5</v>
      </c>
      <c r="Q283" s="214" t="str">
        <f>+'[7]Phương Nam'!C257</f>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v>
      </c>
      <c r="R283" s="202">
        <f>+'[7]Quang Anh'!H254</f>
        <v>142397.5</v>
      </c>
      <c r="S283" s="203"/>
      <c r="T283" s="202">
        <f>+'[7]Viễn Thông'!H255</f>
        <v>138250</v>
      </c>
      <c r="U283" s="203"/>
      <c r="V283" s="202">
        <f>+'[7]Giáo dục 123'!K204</f>
        <v>54000</v>
      </c>
      <c r="W283" s="209" t="str">
        <f>+'[7]Giáo dục 123'!F204</f>
        <v>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v>
      </c>
      <c r="X283" s="202">
        <f>+'[7]Minh Hoàng'!G245</f>
        <v>52000</v>
      </c>
      <c r="Y283" s="210" t="str">
        <f>+'[7]Minh Hoàng'!F245</f>
        <v>Tranh thể hiện: 
- Sơ đồ khối, trên đó thể hiện sự tuần hoàn của nước từ đại dương, ngưng kết (mây), chuyên vận do gió, giáng thủy (tuyết và mưa), các nguồn trữ nước (băng tuyết vĩnh viễn, nước ngầm, sông hồ, thực vật) và trở lại biển; 
- Biểu đồ thành phần của thủy quyển.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83" s="202">
        <f t="shared" si="9"/>
        <v>43500</v>
      </c>
      <c r="AA283" s="202">
        <f t="shared" si="10"/>
        <v>3697500</v>
      </c>
      <c r="AB283" s="199"/>
    </row>
    <row r="284" spans="1:28" s="185" customFormat="1" ht="31.5">
      <c r="A284" s="184" t="str">
        <f>IF(G284="","",SUBTOTAL(3,$G$6:G284))</f>
        <v/>
      </c>
      <c r="B284" s="206" t="str">
        <f>IF(F284="","",SUBTOTAL(3,$F$6:F284))</f>
        <v/>
      </c>
      <c r="C284" s="215">
        <v>6</v>
      </c>
      <c r="D284" s="216" t="s">
        <v>2496</v>
      </c>
      <c r="E284" s="197"/>
      <c r="F284" s="199"/>
      <c r="G284" s="199"/>
      <c r="H284" s="217"/>
      <c r="I284" s="217"/>
      <c r="J284" s="202"/>
      <c r="K284" s="201">
        <f>+'[7]Anh Em'!D212</f>
        <v>0</v>
      </c>
      <c r="L284" s="202"/>
      <c r="M284" s="208"/>
      <c r="N284" s="202"/>
      <c r="O284" s="208"/>
      <c r="P284" s="202"/>
      <c r="Q284" s="203"/>
      <c r="R284" s="202"/>
      <c r="S284" s="203"/>
      <c r="T284" s="202"/>
      <c r="U284" s="203"/>
      <c r="V284" s="202"/>
      <c r="W284" s="209">
        <f>+'[7]Giáo dục 123'!F205</f>
        <v>0</v>
      </c>
      <c r="X284" s="202"/>
      <c r="Y284" s="205"/>
      <c r="Z284" s="202"/>
      <c r="AA284" s="202"/>
      <c r="AB284" s="186"/>
    </row>
    <row r="285" spans="1:28" s="246" customFormat="1" ht="126">
      <c r="A285" s="184">
        <f>IF(G285="","",SUBTOTAL(3,$G$6:G285))</f>
        <v>111</v>
      </c>
      <c r="B285" s="206">
        <f>IF(F285="","",SUBTOTAL(3,$F$6:F285))</f>
        <v>111</v>
      </c>
      <c r="C285" s="196"/>
      <c r="D285" s="207" t="s">
        <v>606</v>
      </c>
      <c r="E285" s="198"/>
      <c r="F285" s="199">
        <v>286</v>
      </c>
      <c r="G285" s="199" t="s">
        <v>229</v>
      </c>
      <c r="H285" s="200" t="s">
        <v>607</v>
      </c>
      <c r="I285" s="200" t="str">
        <f>+'[7]Giáo dục 123'!F206</f>
        <v>Tranh mô tả phẫu diện tiêu biểu cho các loại đất chính, đại diện cho các đới cảnh quan chính trên thế giới. Kích thước (420x590)mm.
- Mã sản phẩm: LS&amp;ĐL6-14
- Nhà sản xuất: Công ty CP Trường Việt
- Xuất xứ: Việt Nam</v>
      </c>
      <c r="J285" s="202">
        <f>+'[7]Anh Em'!I213</f>
        <v>19500</v>
      </c>
      <c r="K285" s="201" t="str">
        <f>+'[7]Anh Em'!D213</f>
        <v>Tranh mô tả phẫu diện tiêu biểu cho các loại đất chính, đại diện cho các đới cảnh quan chính trên thế giới.
Kích thước (420x590)mm, dung sai 10mm, in offset 4 màu trên giấy couché định lượng 200g/m2, cán OPP mờ</v>
      </c>
      <c r="L285" s="202">
        <f>+'[7]VN DTL'!I202</f>
        <v>19200</v>
      </c>
      <c r="M285" s="208"/>
      <c r="N285" s="202">
        <f>+[7]Pacific!I207</f>
        <v>19600</v>
      </c>
      <c r="O285" s="208"/>
      <c r="P285" s="202">
        <f>+'[7]Phương Nam'!H259</f>
        <v>54590</v>
      </c>
      <c r="Q285" s="203" t="str">
        <f>+'[7]Phương Nam'!C259</f>
        <v>Tranh mô tả phẫu diện tiêu biểu cho các loại đất chính, đại diện cho các đới cảnh quan chính trên thế giới. Kích thước (420x590)mm.</v>
      </c>
      <c r="R285" s="202">
        <f>+'[7]Quang Anh'!H256</f>
        <v>54590</v>
      </c>
      <c r="S285" s="203"/>
      <c r="T285" s="202">
        <f>+'[7]Viễn Thông'!H257</f>
        <v>53000</v>
      </c>
      <c r="U285" s="203"/>
      <c r="V285" s="202">
        <f>+'[7]Giáo dục 123'!K206</f>
        <v>18000</v>
      </c>
      <c r="W285" s="204" t="str">
        <f>+'[7]Giáo dục 123'!F206</f>
        <v>Tranh mô tả phẫu diện tiêu biểu cho các loại đất chính, đại diện cho các đới cảnh quan chính trên thế giới. Kích thước (420x590)mm.
- Mã sản phẩm: LS&amp;ĐL6-14
- Nhà sản xuất: Công ty CP Trường Việt
- Xuất xứ: Việt Nam</v>
      </c>
      <c r="X285" s="202">
        <f>+'[7]Minh Hoàng'!G247</f>
        <v>20000</v>
      </c>
      <c r="Y285" s="210" t="str">
        <f>+'[7]Minh Hoàng'!F247</f>
        <v>Tranh mô tả phẫu diện tiêu biểu cho các loại đất chính, đại diện cho các đới cảnh quan chính trên thế giới.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85" s="202">
        <f t="shared" si="9"/>
        <v>18000</v>
      </c>
      <c r="AA285" s="202">
        <f t="shared" si="10"/>
        <v>5148000</v>
      </c>
      <c r="AB285" s="199"/>
    </row>
    <row r="286" spans="1:28" s="246" customFormat="1" ht="126">
      <c r="A286" s="184">
        <f>IF(G286="","",SUBTOTAL(3,$G$6:G286))</f>
        <v>112</v>
      </c>
      <c r="B286" s="206">
        <f>IF(F286="","",SUBTOTAL(3,$F$6:F286))</f>
        <v>112</v>
      </c>
      <c r="C286" s="196"/>
      <c r="D286" s="207" t="s">
        <v>612</v>
      </c>
      <c r="E286" s="198"/>
      <c r="F286" s="199">
        <v>275</v>
      </c>
      <c r="G286" s="199" t="s">
        <v>229</v>
      </c>
      <c r="H286" s="200" t="s">
        <v>613</v>
      </c>
      <c r="I286" s="200" t="str">
        <f>+'[7]Giáo dục 123'!F207</f>
        <v>Tranh thể hiện những nét đặc trưng tiêu biểu của cấu trúc hệ sinh thái rừng nhiệt đới (rừng mưa); có kèm ảnh về rừng nhiệt đới.
Kích thước (420x590)mm.
- Mã sản phẩm: LS&amp;ĐL6-15
- Nhà sản xuất: Công ty CP Trường Việt
- Xuất xứ: Việt Nam</v>
      </c>
      <c r="J286" s="202">
        <f>+'[7]Anh Em'!I214</f>
        <v>19500</v>
      </c>
      <c r="K286" s="201" t="str">
        <f>+'[7]Anh Em'!D214</f>
        <v>Tranh thể hiện những nét đặc trưng tiêu biểu của cấu trúc hệ sinh thái rừng nhiệt đới (rừng mưa); có kèm ảnh về rừng nhiệt đới.
Kích thước (420x590)mm, dung sai 10mm, in offset 4 màu trên giấy couché định lượng 200g/m2, cán OPP mờ</v>
      </c>
      <c r="L286" s="202">
        <f>+'[7]VN DTL'!I203</f>
        <v>19200</v>
      </c>
      <c r="M286" s="208"/>
      <c r="N286" s="202">
        <f>+[7]Pacific!I208</f>
        <v>19600</v>
      </c>
      <c r="O286" s="208"/>
      <c r="P286" s="202">
        <f>+'[7]Phương Nam'!H260</f>
        <v>54590</v>
      </c>
      <c r="Q286" s="203" t="str">
        <f>+'[7]Phương Nam'!C260</f>
        <v>Tranh thể hiện những nét đặc trưng tiêu biểu của cấu trúc hệ sinh thái rừng nhiệt đới (rừng mưa); có kèm ảnh về rừng nhiệt đới.
Kích thước (420x590)mm.</v>
      </c>
      <c r="R286" s="202">
        <f>+'[7]Quang Anh'!H257</f>
        <v>54590</v>
      </c>
      <c r="S286" s="203"/>
      <c r="T286" s="202">
        <f>+'[7]Viễn Thông'!H258</f>
        <v>53000</v>
      </c>
      <c r="U286" s="203"/>
      <c r="V286" s="202">
        <f>+'[7]Giáo dục 123'!K207</f>
        <v>18000</v>
      </c>
      <c r="W286" s="204" t="str">
        <f>+'[7]Giáo dục 123'!F207</f>
        <v>Tranh thể hiện những nét đặc trưng tiêu biểu của cấu trúc hệ sinh thái rừng nhiệt đới (rừng mưa); có kèm ảnh về rừng nhiệt đới.
Kích thước (420x590)mm.
- Mã sản phẩm: LS&amp;ĐL6-15
- Nhà sản xuất: Công ty CP Trường Việt
- Xuất xứ: Việt Nam</v>
      </c>
      <c r="X286" s="202">
        <f>+'[7]Minh Hoàng'!G248</f>
        <v>20000</v>
      </c>
      <c r="Y286" s="210" t="str">
        <f>+'[7]Minh Hoàng'!F248</f>
        <v>Tranh thể hiện những nét đặc trưng tiêu biểu của cấu trúc hệ sinh thái rừng nhiệt đới (rừng mưa); có kèm ảnh về rừng nhiệt đới. Kích thước (420x590)mm, dung sai 10mm, in offset 4 màu trên giấy couche có định lượng 200g/m2 cán OPP mờ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86" s="202">
        <f t="shared" si="9"/>
        <v>18000</v>
      </c>
      <c r="AA286" s="202">
        <f t="shared" si="10"/>
        <v>4950000</v>
      </c>
      <c r="AB286" s="199"/>
    </row>
    <row r="287" spans="1:28" s="185" customFormat="1">
      <c r="A287" s="184" t="str">
        <f>IF(G287="","",SUBTOTAL(3,$G$6:G287))</f>
        <v/>
      </c>
      <c r="B287" s="206" t="str">
        <f>IF(F287="","",SUBTOTAL(3,$F$6:F287))</f>
        <v/>
      </c>
      <c r="C287" s="215"/>
      <c r="D287" s="216" t="s">
        <v>3090</v>
      </c>
      <c r="E287" s="197"/>
      <c r="F287" s="199"/>
      <c r="G287" s="199"/>
      <c r="H287" s="217"/>
      <c r="I287" s="217"/>
      <c r="J287" s="202"/>
      <c r="K287" s="201">
        <f>+'[7]Anh Em'!D215</f>
        <v>0</v>
      </c>
      <c r="L287" s="202"/>
      <c r="M287" s="208"/>
      <c r="N287" s="202"/>
      <c r="O287" s="208"/>
      <c r="P287" s="202"/>
      <c r="Q287" s="203"/>
      <c r="R287" s="202"/>
      <c r="S287" s="203"/>
      <c r="T287" s="202"/>
      <c r="U287" s="203"/>
      <c r="V287" s="202"/>
      <c r="W287" s="204"/>
      <c r="X287" s="202"/>
      <c r="Y287" s="205"/>
      <c r="Z287" s="202"/>
      <c r="AA287" s="202"/>
      <c r="AB287" s="186"/>
    </row>
    <row r="288" spans="1:28" s="185" customFormat="1">
      <c r="A288" s="184" t="str">
        <f>IF(G288="","",SUBTOTAL(3,$G$6:G288))</f>
        <v/>
      </c>
      <c r="B288" s="206" t="str">
        <f>IF(F288="","",SUBTOTAL(3,$F$6:F288))</f>
        <v/>
      </c>
      <c r="C288" s="215">
        <v>1</v>
      </c>
      <c r="D288" s="216" t="s">
        <v>3121</v>
      </c>
      <c r="E288" s="197"/>
      <c r="F288" s="199"/>
      <c r="G288" s="199"/>
      <c r="H288" s="217"/>
      <c r="I288" s="217"/>
      <c r="J288" s="202"/>
      <c r="K288" s="201">
        <f>+'[7]Anh Em'!D216</f>
        <v>0</v>
      </c>
      <c r="L288" s="202"/>
      <c r="M288" s="208"/>
      <c r="N288" s="202"/>
      <c r="O288" s="208"/>
      <c r="P288" s="202"/>
      <c r="Q288" s="203"/>
      <c r="R288" s="202"/>
      <c r="S288" s="203"/>
      <c r="T288" s="202"/>
      <c r="U288" s="203"/>
      <c r="V288" s="202"/>
      <c r="W288" s="204"/>
      <c r="X288" s="202"/>
      <c r="Y288" s="205"/>
      <c r="Z288" s="202"/>
      <c r="AA288" s="202"/>
      <c r="AB288" s="186"/>
    </row>
    <row r="289" spans="1:28" s="246" customFormat="1" ht="141.75">
      <c r="A289" s="184">
        <f>IF(G289="","",SUBTOTAL(3,$G$6:G289))</f>
        <v>113</v>
      </c>
      <c r="B289" s="206">
        <f>IF(F289="","",SUBTOTAL(3,$F$6:F289))</f>
        <v>113</v>
      </c>
      <c r="C289" s="196"/>
      <c r="D289" s="207" t="s">
        <v>617</v>
      </c>
      <c r="E289" s="198"/>
      <c r="F289" s="199">
        <v>320</v>
      </c>
      <c r="G289" s="199" t="s">
        <v>229</v>
      </c>
      <c r="H289" s="200" t="s">
        <v>618</v>
      </c>
      <c r="I289" s="200" t="str">
        <f>+'[7]Giáo dục 123'!F210</f>
        <v>Tranh thể hiện sự phân hóa của thảm thực vật theo độ cao ở sườn đông và sườn tây dãy Andes (cắt qua lãnh thổ Pê-ru).
Kích thước (420x590)mm.
- Mã sản phẩm: LS&amp;ĐL7-03
- Nhà sản xuất: Công ty CP Trường Việt
- Xuất xứ: Việt Nam</v>
      </c>
      <c r="J289" s="202">
        <f>+'[7]Anh Em'!I217</f>
        <v>19500</v>
      </c>
      <c r="K289" s="201" t="str">
        <f>+'[7]Anh Em'!D217</f>
        <v>Tranh thể hiện sự phân hóa của thảm thực vật theo độ cao ở sườn đông và sườn tây dãy Andes (cắt qua lãnh thổ Pê-ru).
Kích thước (420x590)mm, dung sai 10mm, in offset 4 màu trên giấy couché định lượng 200g/m2, cán OPP mờ</v>
      </c>
      <c r="L289" s="202">
        <f>+'[7]VN DTL'!I206</f>
        <v>19200</v>
      </c>
      <c r="M289" s="208"/>
      <c r="N289" s="202">
        <f>+[7]Pacific!I211</f>
        <v>19600</v>
      </c>
      <c r="O289" s="208"/>
      <c r="P289" s="202">
        <f>+'[7]Phương Nam'!H263</f>
        <v>54590</v>
      </c>
      <c r="Q289" s="203" t="str">
        <f>+'[7]Phương Nam'!C263</f>
        <v>Tranh thể hiện sự phân hóa của thảm thực vật theo độ cao ở sườn đông và sườn tây dãy Andes (cắt qua lãnh thổ Pê-ru).
Kích thước (420x590)mm.</v>
      </c>
      <c r="R289" s="202">
        <f>+'[7]Quang Anh'!H260</f>
        <v>54590</v>
      </c>
      <c r="S289" s="203"/>
      <c r="T289" s="202">
        <f>+'[7]Viễn Thông'!H261</f>
        <v>53000</v>
      </c>
      <c r="U289" s="203"/>
      <c r="V289" s="202">
        <f>+'[7]Giáo dục 123'!K210</f>
        <v>18000</v>
      </c>
      <c r="W289" s="204" t="str">
        <f>+'[7]Giáo dục 123'!F210</f>
        <v>Tranh thể hiện sự phân hóa của thảm thực vật theo độ cao ở sườn đông và sườn tây dãy Andes (cắt qua lãnh thổ Pê-ru).
Kích thước (420x590)mm.
- Mã sản phẩm: LS&amp;ĐL7-03
- Nhà sản xuất: Công ty CP Trường Việt
- Xuất xứ: Việt Nam</v>
      </c>
      <c r="X289" s="202">
        <f>+'[7]Minh Hoàng'!G251</f>
        <v>20000</v>
      </c>
      <c r="Y289" s="210" t="str">
        <f>+'[7]Minh Hoàng'!F251</f>
        <v>Tranh thể hiện sự phân hóa của thảm thực vật theo độ cao ở sườn đông và sườn tây dãy Andes (cắt qua lãnh thổ Pê-ru). Kích thước (420x590)mm,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89" s="202">
        <f t="shared" ref="Z289:Z356" si="11">MIN(J289:X289)</f>
        <v>18000</v>
      </c>
      <c r="AA289" s="202">
        <f t="shared" ref="AA289:AA356" si="12">+Z289*F289</f>
        <v>5760000</v>
      </c>
      <c r="AB289" s="199"/>
    </row>
    <row r="290" spans="1:28" s="185" customFormat="1">
      <c r="A290" s="184" t="str">
        <f>IF(G290="","",SUBTOTAL(3,$G$6:G290))</f>
        <v/>
      </c>
      <c r="B290" s="206" t="str">
        <f>IF(F290="","",SUBTOTAL(3,$F$6:F290))</f>
        <v/>
      </c>
      <c r="C290" s="215" t="s">
        <v>2432</v>
      </c>
      <c r="D290" s="216" t="s">
        <v>2500</v>
      </c>
      <c r="E290" s="197"/>
      <c r="F290" s="199"/>
      <c r="G290" s="199"/>
      <c r="H290" s="217"/>
      <c r="I290" s="217"/>
      <c r="J290" s="202"/>
      <c r="K290" s="201">
        <f>+'[7]Anh Em'!D218</f>
        <v>0</v>
      </c>
      <c r="L290" s="202"/>
      <c r="M290" s="208"/>
      <c r="N290" s="202"/>
      <c r="O290" s="208"/>
      <c r="P290" s="202"/>
      <c r="Q290" s="203"/>
      <c r="R290" s="202"/>
      <c r="S290" s="203"/>
      <c r="T290" s="202"/>
      <c r="U290" s="203"/>
      <c r="V290" s="202"/>
      <c r="W290" s="204"/>
      <c r="X290" s="202"/>
      <c r="Y290" s="205"/>
      <c r="Z290" s="202"/>
      <c r="AA290" s="202"/>
      <c r="AB290" s="186"/>
    </row>
    <row r="291" spans="1:28" s="185" customFormat="1">
      <c r="A291" s="184" t="str">
        <f>IF(G291="","",SUBTOTAL(3,$G$6:G291))</f>
        <v/>
      </c>
      <c r="B291" s="206" t="str">
        <f>IF(F291="","",SUBTOTAL(3,$F$6:F291))</f>
        <v/>
      </c>
      <c r="C291" s="215"/>
      <c r="D291" s="216" t="s">
        <v>2427</v>
      </c>
      <c r="E291" s="197"/>
      <c r="F291" s="199"/>
      <c r="G291" s="199"/>
      <c r="H291" s="217"/>
      <c r="I291" s="217"/>
      <c r="J291" s="202"/>
      <c r="K291" s="201">
        <f>+'[7]Anh Em'!D219</f>
        <v>0</v>
      </c>
      <c r="L291" s="202"/>
      <c r="M291" s="208"/>
      <c r="N291" s="202"/>
      <c r="O291" s="208"/>
      <c r="P291" s="202"/>
      <c r="Q291" s="203"/>
      <c r="R291" s="202"/>
      <c r="S291" s="203"/>
      <c r="T291" s="202"/>
      <c r="U291" s="203"/>
      <c r="V291" s="202"/>
      <c r="W291" s="204"/>
      <c r="X291" s="202"/>
      <c r="Y291" s="205"/>
      <c r="Z291" s="202"/>
      <c r="AA291" s="202"/>
      <c r="AB291" s="186"/>
    </row>
    <row r="292" spans="1:28" s="185" customFormat="1" ht="31.5">
      <c r="A292" s="184" t="str">
        <f>IF(G292="","",SUBTOTAL(3,$G$6:G292))</f>
        <v/>
      </c>
      <c r="B292" s="206" t="str">
        <f>IF(F292="","",SUBTOTAL(3,$F$6:F292))</f>
        <v/>
      </c>
      <c r="C292" s="215">
        <v>1</v>
      </c>
      <c r="D292" s="216" t="s">
        <v>2473</v>
      </c>
      <c r="E292" s="197"/>
      <c r="F292" s="199"/>
      <c r="G292" s="199"/>
      <c r="H292" s="217"/>
      <c r="I292" s="217"/>
      <c r="J292" s="202"/>
      <c r="K292" s="201">
        <f>+'[7]Anh Em'!D220</f>
        <v>0</v>
      </c>
      <c r="L292" s="202"/>
      <c r="M292" s="208"/>
      <c r="N292" s="202"/>
      <c r="O292" s="208"/>
      <c r="P292" s="202"/>
      <c r="Q292" s="203"/>
      <c r="R292" s="202"/>
      <c r="S292" s="203"/>
      <c r="T292" s="202"/>
      <c r="U292" s="203"/>
      <c r="V292" s="202"/>
      <c r="W292" s="204"/>
      <c r="X292" s="202"/>
      <c r="Y292" s="205"/>
      <c r="Z292" s="202"/>
      <c r="AA292" s="202"/>
      <c r="AB292" s="186"/>
    </row>
    <row r="293" spans="1:28" s="246" customFormat="1" ht="126">
      <c r="A293" s="184">
        <f>IF(G293="","",SUBTOTAL(3,$G$6:G293))</f>
        <v>114</v>
      </c>
      <c r="B293" s="206">
        <f>IF(F293="","",SUBTOTAL(3,$F$6:F293))</f>
        <v>114</v>
      </c>
      <c r="C293" s="196"/>
      <c r="D293" s="207" t="s">
        <v>622</v>
      </c>
      <c r="E293" s="198"/>
      <c r="F293" s="199">
        <v>91</v>
      </c>
      <c r="G293" s="199" t="s">
        <v>229</v>
      </c>
      <c r="H293" s="200" t="s">
        <v>623</v>
      </c>
      <c r="I293" s="200" t="str">
        <f>+'[7]VN DTL'!F210</f>
        <v>Bản đồ treo tường thể hiện các khu vực giờ trên Trái Đất.
Kích thước (720x1020)mm, dung sai 10mm, in offset 4 màu trên giấy couché định lượng 200g/m2, cán OPP mờ
- Mã sản phẩm; BL2-152A
- Xuất xứ: Việt Nam</v>
      </c>
      <c r="J293" s="202">
        <f>+'[7]Anh Em'!I221</f>
        <v>44300</v>
      </c>
      <c r="K293" s="201" t="str">
        <f>+'[7]Anh Em'!D221</f>
        <v>Bản đồ treo tường thể hiện các khu vực giờ trên Trái Đất.
Kích thước (720x1020)mm, dung sai 10mm, in offset 4 màu trên giấy couché định lượng 200g/m2, cán OPP mờ</v>
      </c>
      <c r="L293" s="202">
        <f>+'[7]VN DTL'!I210</f>
        <v>43500</v>
      </c>
      <c r="M293" s="208"/>
      <c r="N293" s="202">
        <f>+[7]Pacific!I215</f>
        <v>44500</v>
      </c>
      <c r="O293" s="208"/>
      <c r="P293" s="202">
        <f>+'[7]Phương Nam'!H267</f>
        <v>142397.5</v>
      </c>
      <c r="Q293" s="203" t="str">
        <f>+'[7]Phương Nam'!C267</f>
        <v>Bản đồ treo tường thể hiện các khu vực giờ trên Trái Đất.
Kích thước (720x1020)mm.</v>
      </c>
      <c r="R293" s="202">
        <f>+'[7]Quang Anh'!H264</f>
        <v>142397.5</v>
      </c>
      <c r="S293" s="203"/>
      <c r="T293" s="202">
        <f>+'[7]Viễn Thông'!H265</f>
        <v>138000</v>
      </c>
      <c r="U293" s="203"/>
      <c r="V293" s="202">
        <f>+'[7]Giáo dục 123'!K214</f>
        <v>54000</v>
      </c>
      <c r="W293" s="204" t="str">
        <f>+'[7]Giáo dục 123'!F214</f>
        <v>Bản đồ treo tường thể hiện các khu vực giờ trên Trái Đất.
Kích thước (720x1020)mm.</v>
      </c>
      <c r="X293" s="202">
        <f>+'[7]Minh Hoàng'!G255</f>
        <v>52000</v>
      </c>
      <c r="Y293" s="210" t="str">
        <f>+'[7]Minh Hoàng'!F255</f>
        <v>Bản đồ treo tường thể hiện các khu vực giờ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93" s="202">
        <f t="shared" si="11"/>
        <v>43500</v>
      </c>
      <c r="AA293" s="202">
        <f t="shared" si="12"/>
        <v>3958500</v>
      </c>
      <c r="AB293" s="199"/>
    </row>
    <row r="294" spans="1:28" s="185" customFormat="1" ht="31.5">
      <c r="A294" s="184" t="str">
        <f>IF(G294="","",SUBTOTAL(3,$G$6:G294))</f>
        <v/>
      </c>
      <c r="B294" s="206" t="str">
        <f>IF(F294="","",SUBTOTAL(3,$F$6:F294))</f>
        <v/>
      </c>
      <c r="C294" s="215">
        <v>2</v>
      </c>
      <c r="D294" s="216" t="s">
        <v>2476</v>
      </c>
      <c r="E294" s="197"/>
      <c r="F294" s="199"/>
      <c r="G294" s="199"/>
      <c r="H294" s="217"/>
      <c r="I294" s="217"/>
      <c r="J294" s="202"/>
      <c r="K294" s="201">
        <f>+'[7]Anh Em'!D222</f>
        <v>0</v>
      </c>
      <c r="L294" s="202"/>
      <c r="M294" s="208"/>
      <c r="N294" s="202"/>
      <c r="O294" s="208"/>
      <c r="P294" s="202"/>
      <c r="Q294" s="203"/>
      <c r="R294" s="202"/>
      <c r="S294" s="203"/>
      <c r="T294" s="202"/>
      <c r="U294" s="203"/>
      <c r="V294" s="202"/>
      <c r="W294" s="204"/>
      <c r="X294" s="202"/>
      <c r="Y294" s="205"/>
      <c r="Z294" s="202"/>
      <c r="AA294" s="202"/>
      <c r="AB294" s="186"/>
    </row>
    <row r="295" spans="1:28" s="246" customFormat="1" ht="135.75" customHeight="1">
      <c r="A295" s="184">
        <f>IF(G295="","",SUBTOTAL(3,$G$6:G295))</f>
        <v>115</v>
      </c>
      <c r="B295" s="206">
        <f>IF(F295="","",SUBTOTAL(3,$F$6:F295))</f>
        <v>115</v>
      </c>
      <c r="C295" s="196"/>
      <c r="D295" s="207" t="s">
        <v>628</v>
      </c>
      <c r="E295" s="198"/>
      <c r="F295" s="199">
        <v>89</v>
      </c>
      <c r="G295" s="199" t="s">
        <v>229</v>
      </c>
      <c r="H295" s="200" t="s">
        <v>629</v>
      </c>
      <c r="I295" s="200" t="str">
        <f>+'[7]VN DTL'!F212</f>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
- Mã sản phẩm: BL2-153A
- Xuất xứ: Việt Nam</v>
      </c>
      <c r="J295" s="202">
        <f>+'[7]Anh Em'!I223</f>
        <v>44300</v>
      </c>
      <c r="K295" s="201" t="str">
        <f>+'[7]Anh Em'!D223</f>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couché định lượng 200g/m2, cán OPP mờ</v>
      </c>
      <c r="L295" s="202">
        <f>+'[7]VN DTL'!I212</f>
        <v>43500</v>
      </c>
      <c r="M295" s="208"/>
      <c r="N295" s="202">
        <f>+[7]Pacific!I217</f>
        <v>44500</v>
      </c>
      <c r="O295" s="208"/>
      <c r="P295" s="202">
        <f>+'[7]Phương Nam'!H269</f>
        <v>142397.5</v>
      </c>
      <c r="Q295" s="214" t="str">
        <f>+'[7]Phương Nam'!C269</f>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v>
      </c>
      <c r="R295" s="202">
        <f>+'[7]Quang Anh'!H266</f>
        <v>142397.5</v>
      </c>
      <c r="S295" s="203"/>
      <c r="T295" s="202">
        <f>+'[7]Viễn Thông'!H267</f>
        <v>138000</v>
      </c>
      <c r="U295" s="203"/>
      <c r="V295" s="202">
        <f>+'[7]Giáo dục 123'!K216</f>
        <v>54000</v>
      </c>
      <c r="W295" s="209" t="str">
        <f>+'[7]Giáo dục 123'!F216</f>
        <v>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v>
      </c>
      <c r="X295" s="202">
        <f>+'[7]Minh Hoàng'!G257</f>
        <v>52000</v>
      </c>
      <c r="Y295" s="210" t="str">
        <f>+'[7]Minh Hoàng'!F257</f>
        <v>Lược đồ treo tường. Nền lục địa nên có vờn bóng địa hình, nhất là các mạch núi chính (Himalaya, Andes, Rockie, Alps). Thể hiện rõ các mảng kiến tạo lớn, hướng dịch chuyển (xô vào nhau, tách xa nhau), các khu vực có động đất, núi lửa.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95" s="202">
        <f t="shared" si="11"/>
        <v>43500</v>
      </c>
      <c r="AA295" s="202">
        <f t="shared" si="12"/>
        <v>3871500</v>
      </c>
      <c r="AB295" s="199"/>
    </row>
    <row r="296" spans="1:28" s="185" customFormat="1">
      <c r="A296" s="184" t="str">
        <f>IF(G296="","",SUBTOTAL(3,$G$6:G296))</f>
        <v/>
      </c>
      <c r="B296" s="206" t="str">
        <f>IF(F296="","",SUBTOTAL(3,$F$6:F296))</f>
        <v/>
      </c>
      <c r="C296" s="215">
        <v>3</v>
      </c>
      <c r="D296" s="227" t="s">
        <v>2488</v>
      </c>
      <c r="E296" s="197"/>
      <c r="F296" s="199"/>
      <c r="G296" s="199"/>
      <c r="H296" s="217"/>
      <c r="I296" s="217"/>
      <c r="J296" s="202"/>
      <c r="K296" s="201">
        <f>+'[7]Anh Em'!D224</f>
        <v>0</v>
      </c>
      <c r="L296" s="202"/>
      <c r="M296" s="208"/>
      <c r="N296" s="202"/>
      <c r="O296" s="208"/>
      <c r="P296" s="202"/>
      <c r="Q296" s="203"/>
      <c r="R296" s="202"/>
      <c r="S296" s="203"/>
      <c r="T296" s="202"/>
      <c r="U296" s="203"/>
      <c r="V296" s="202"/>
      <c r="W296" s="204"/>
      <c r="X296" s="202"/>
      <c r="Y296" s="205"/>
      <c r="Z296" s="202"/>
      <c r="AA296" s="202"/>
      <c r="AB296" s="186"/>
    </row>
    <row r="297" spans="1:28" s="246" customFormat="1" ht="129" customHeight="1">
      <c r="A297" s="184">
        <f>IF(G297="","",SUBTOTAL(3,$G$6:G297))</f>
        <v>116</v>
      </c>
      <c r="B297" s="206">
        <f>IF(F297="","",SUBTOTAL(3,$F$6:F297))</f>
        <v>116</v>
      </c>
      <c r="C297" s="196"/>
      <c r="D297" s="207" t="s">
        <v>635</v>
      </c>
      <c r="E297" s="198"/>
      <c r="F297" s="199">
        <v>89</v>
      </c>
      <c r="G297" s="199" t="s">
        <v>229</v>
      </c>
      <c r="H297" s="200" t="s">
        <v>636</v>
      </c>
      <c r="I297" s="200" t="str">
        <f>+'[7]VN DTL'!F214</f>
        <v>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
- Mã sản phẩm: BL2-154A
- Xuất xứ: Việt Nam</v>
      </c>
      <c r="J297" s="202">
        <f>+'[7]Anh Em'!I225</f>
        <v>44300</v>
      </c>
      <c r="K297" s="201" t="str">
        <f>+'[7]Anh Em'!D225</f>
        <v>Lược đồ treo tường, thể hiện phân tầng màu phân bố lượng mưa trung bình năm trên Trái Đất. Trên đại dương có các dòng biển nóng và dòng biển lạnh ven bờ.
Kích thước (720x1020)mm, dung sai 10mm, in offset 4 màu trên giấy couché định lượng 200g/m2, cán OPP mờ</v>
      </c>
      <c r="L297" s="202">
        <f>+'[7]VN DTL'!I214</f>
        <v>43500</v>
      </c>
      <c r="M297" s="208"/>
      <c r="N297" s="202">
        <f>+[7]Pacific!I219</f>
        <v>44500</v>
      </c>
      <c r="O297" s="208"/>
      <c r="P297" s="202">
        <f>+'[7]Phương Nam'!H271</f>
        <v>142397.5</v>
      </c>
      <c r="Q297" s="203" t="str">
        <f>+'[7]Phương Nam'!C271</f>
        <v>Lược đồ treo tường thể hiện phân tầng màu phân bố 
lượng mưa trung bình năm trên Trái Đất. Trên đại 
dương có các dòng biển nóng và dòng biển lạnh ven bờ. Kích thước (720x1020)mm</v>
      </c>
      <c r="R297" s="202">
        <f>+'[7]Quang Anh'!H268</f>
        <v>142397.5</v>
      </c>
      <c r="S297" s="203"/>
      <c r="T297" s="202">
        <f>+'[7]Viễn Thông'!H269</f>
        <v>138000</v>
      </c>
      <c r="U297" s="203"/>
      <c r="V297" s="202">
        <f>+'[7]Giáo dục 123'!K218</f>
        <v>54000</v>
      </c>
      <c r="W297" s="204" t="str">
        <f>+'[7]Giáo dục 123'!F218</f>
        <v>Lược đồ treo tường thể hiện phân tầng màu phân bố 
lượng mưa trung bình năm trên Trái Đất. Trên đại 
dương có các dòng biển nóng và dòng biển lạnh ven bờ. Kích thước (720x1020)mm</v>
      </c>
      <c r="X297" s="202">
        <f>+'[7]Minh Hoàng'!G259</f>
        <v>52000</v>
      </c>
      <c r="Y297" s="210" t="str">
        <f>+'[7]Minh Hoàng'!F259</f>
        <v>Lược đồ treo tường, thể hiện phân tầng màu phân bố lượng mưa trung bình năm trên Trái Đất. Trên đại dương có các dòng biển nóng và dòng biển lạnh ven bờ.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97" s="202">
        <f t="shared" si="11"/>
        <v>43500</v>
      </c>
      <c r="AA297" s="202">
        <f t="shared" si="12"/>
        <v>3871500</v>
      </c>
      <c r="AB297" s="199"/>
    </row>
    <row r="298" spans="1:28" s="246" customFormat="1" ht="129" customHeight="1">
      <c r="A298" s="184">
        <f>IF(G298="","",SUBTOTAL(3,$G$6:G298))</f>
        <v>117</v>
      </c>
      <c r="B298" s="206">
        <f>IF(F298="","",SUBTOTAL(3,$F$6:F298))</f>
        <v>117</v>
      </c>
      <c r="C298" s="196"/>
      <c r="D298" s="207" t="s">
        <v>642</v>
      </c>
      <c r="E298" s="198"/>
      <c r="F298" s="199">
        <v>97</v>
      </c>
      <c r="G298" s="199" t="s">
        <v>229</v>
      </c>
      <c r="H298" s="200" t="s">
        <v>643</v>
      </c>
      <c r="I298" s="200" t="str">
        <f>+'[7]VN DTL'!F215</f>
        <v>Lược đồ treo tường, thể hiện phân tầng màu phân bố nhiệt độ trung bình năm trên Trái Đất.
Kích thước (720x1020)mm, dung sai 10mm, in offset 4 màu trên giấy couché định lượng 200g/m2, cán OPP mờ
- Mã sản phẩm: BL2-155A
- Xuất xứ: Việt Nam</v>
      </c>
      <c r="J298" s="202">
        <f>+'[7]Anh Em'!I226</f>
        <v>44300</v>
      </c>
      <c r="K298" s="201" t="str">
        <f>+'[7]Anh Em'!D226</f>
        <v>Lược đồ treo tường, thể hiện phân tầng màu phân bố nhiệt độ trung bình năm trên Trái Đất.
Kích thước (720x1020)mm, dung sai 10mm, in offset 4 màu trên giấy couché định lượng 200g/m2, cán OPP mờ</v>
      </c>
      <c r="L298" s="202">
        <f>+'[7]VN DTL'!I215</f>
        <v>43500</v>
      </c>
      <c r="M298" s="208"/>
      <c r="N298" s="202">
        <f>+[7]Pacific!I220</f>
        <v>44500</v>
      </c>
      <c r="O298" s="208"/>
      <c r="P298" s="202">
        <f>+'[7]Phương Nam'!H272</f>
        <v>142397.5</v>
      </c>
      <c r="Q298" s="203" t="str">
        <f>+'[7]Phương Nam'!C272</f>
        <v>Lược đồ treo tường, thể hiện phân tầng màu phân bố nhiệt độ trung bình năm trên Trái Đất.
Kích thước (720x1020)mm</v>
      </c>
      <c r="R298" s="202">
        <f>+'[7]Quang Anh'!H269</f>
        <v>142397.5</v>
      </c>
      <c r="S298" s="203"/>
      <c r="T298" s="202">
        <f>+'[7]Viễn Thông'!H270</f>
        <v>138000</v>
      </c>
      <c r="U298" s="203"/>
      <c r="V298" s="202">
        <f>+'[7]Giáo dục 123'!K219</f>
        <v>54000</v>
      </c>
      <c r="W298" s="204" t="str">
        <f>+'[7]Giáo dục 123'!F219</f>
        <v>Lược đồ treo tường, thể hiện phân tầng màu phân bố nhiệt độ trung bình năm trên Trái Đất.
Kích thước (720x1020)mm</v>
      </c>
      <c r="X298" s="202">
        <f>+'[7]Minh Hoàng'!G260</f>
        <v>52000</v>
      </c>
      <c r="Y298" s="210" t="str">
        <f>+'[7]Minh Hoàng'!F260</f>
        <v>Lược đồ treo tường, thể hiện phân tầng màu phân bố nhiệt độ trung bình năm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98" s="202">
        <f t="shared" si="11"/>
        <v>43500</v>
      </c>
      <c r="AA298" s="202">
        <f t="shared" si="12"/>
        <v>4219500</v>
      </c>
      <c r="AB298" s="199"/>
    </row>
    <row r="299" spans="1:28" s="246" customFormat="1" ht="159" customHeight="1">
      <c r="A299" s="184">
        <f>IF(G299="","",SUBTOTAL(3,$G$6:G299))</f>
        <v>118</v>
      </c>
      <c r="B299" s="206">
        <f>IF(F299="","",SUBTOTAL(3,$F$6:F299))</f>
        <v>118</v>
      </c>
      <c r="C299" s="196"/>
      <c r="D299" s="207" t="s">
        <v>649</v>
      </c>
      <c r="E299" s="198"/>
      <c r="F299" s="199">
        <v>84</v>
      </c>
      <c r="G299" s="199" t="s">
        <v>229</v>
      </c>
      <c r="H299" s="200" t="s">
        <v>650</v>
      </c>
      <c r="I299" s="200" t="str">
        <f>+'[7]VN DTL'!F216</f>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
- Mã sản phẩm: BL2-156A
- Xuất xứ: Việt Nam</v>
      </c>
      <c r="J299" s="202">
        <f>+'[7]Anh Em'!I227</f>
        <v>44300</v>
      </c>
      <c r="K299" s="201" t="str">
        <f>+'[7]Anh Em'!D227</f>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couché định lượng 200g/m2, cán OPP mờ</v>
      </c>
      <c r="L299" s="202">
        <f>+'[7]VN DTL'!I216</f>
        <v>43500</v>
      </c>
      <c r="M299" s="208"/>
      <c r="N299" s="202">
        <f>+[7]Pacific!I221</f>
        <v>44500</v>
      </c>
      <c r="O299" s="208"/>
      <c r="P299" s="202">
        <f>+'[7]Phương Nam'!H273</f>
        <v>142397.5</v>
      </c>
      <c r="Q299" s="214" t="str">
        <f>+'[7]Phương Nam'!C273</f>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v>
      </c>
      <c r="R299" s="202">
        <f>+'[7]Quang Anh'!H270</f>
        <v>142397.5</v>
      </c>
      <c r="S299" s="203"/>
      <c r="T299" s="202">
        <f>+'[7]Viễn Thông'!H271</f>
        <v>138000</v>
      </c>
      <c r="U299" s="203"/>
      <c r="V299" s="202">
        <f>+'[7]Giáo dục 123'!K220</f>
        <v>54000</v>
      </c>
      <c r="W299" s="209" t="str">
        <f>+'[7]Giáo dục 123'!F220</f>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v>
      </c>
      <c r="X299" s="202">
        <f>+'[7]Minh Hoàng'!G261</f>
        <v>52000</v>
      </c>
      <c r="Y299" s="210" t="str">
        <f>+'[7]Minh Hoàng'!F261</f>
        <v>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299" s="202">
        <f t="shared" si="11"/>
        <v>43500</v>
      </c>
      <c r="AA299" s="202">
        <f t="shared" si="12"/>
        <v>3654000</v>
      </c>
      <c r="AB299" s="199"/>
    </row>
    <row r="300" spans="1:28" s="185" customFormat="1">
      <c r="A300" s="184" t="str">
        <f>IF(G300="","",SUBTOTAL(3,$G$6:G300))</f>
        <v/>
      </c>
      <c r="B300" s="206" t="str">
        <f>IF(F300="","",SUBTOTAL(3,$F$6:F300))</f>
        <v/>
      </c>
      <c r="C300" s="215">
        <v>4</v>
      </c>
      <c r="D300" s="216" t="s">
        <v>2509</v>
      </c>
      <c r="E300" s="197"/>
      <c r="F300" s="199"/>
      <c r="G300" s="199"/>
      <c r="H300" s="217"/>
      <c r="I300" s="217"/>
      <c r="J300" s="202"/>
      <c r="K300" s="201">
        <f>+'[7]Anh Em'!D228</f>
        <v>0</v>
      </c>
      <c r="L300" s="202"/>
      <c r="M300" s="208"/>
      <c r="N300" s="202"/>
      <c r="O300" s="208"/>
      <c r="P300" s="202"/>
      <c r="Q300" s="203"/>
      <c r="R300" s="202"/>
      <c r="S300" s="203"/>
      <c r="T300" s="202"/>
      <c r="U300" s="203"/>
      <c r="V300" s="202"/>
      <c r="W300" s="204"/>
      <c r="X300" s="202"/>
      <c r="Y300" s="205"/>
      <c r="Z300" s="202"/>
      <c r="AA300" s="202"/>
      <c r="AB300" s="186"/>
    </row>
    <row r="301" spans="1:28" s="246" customFormat="1" ht="189">
      <c r="A301" s="184">
        <f>IF(G301="","",SUBTOTAL(3,$G$6:G301))</f>
        <v>119</v>
      </c>
      <c r="B301" s="206">
        <f>IF(F301="","",SUBTOTAL(3,$F$6:F301))</f>
        <v>119</v>
      </c>
      <c r="C301" s="196"/>
      <c r="D301" s="207" t="s">
        <v>655</v>
      </c>
      <c r="E301" s="198"/>
      <c r="F301" s="199">
        <v>91</v>
      </c>
      <c r="G301" s="199" t="s">
        <v>229</v>
      </c>
      <c r="H301" s="200" t="s">
        <v>656</v>
      </c>
      <c r="I301" s="200" t="str">
        <f>+'[7]VN DTL'!F218</f>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
- Mã sản phẩm: BL2-157A
- Xuất xứ: Việt Nam</v>
      </c>
      <c r="J301" s="202">
        <f>+'[7]Anh Em'!I229</f>
        <v>44300</v>
      </c>
      <c r="K301" s="201" t="str">
        <f>+'[7]Anh Em'!D229</f>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couché định lượng 200g/m2, cán OPP mờ</v>
      </c>
      <c r="L301" s="202">
        <f>+'[7]VN DTL'!I218</f>
        <v>43500</v>
      </c>
      <c r="M301" s="208"/>
      <c r="N301" s="202">
        <f>+[7]Pacific!I223</f>
        <v>44500</v>
      </c>
      <c r="O301" s="208"/>
      <c r="P301" s="202">
        <f>+'[7]Phương Nam'!H275</f>
        <v>142397.5</v>
      </c>
      <c r="Q301" s="214" t="str">
        <f>+'[7]Phương Nam'!C275</f>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v>
      </c>
      <c r="R301" s="202">
        <f>+'[7]Quang Anh'!H272</f>
        <v>142397.5</v>
      </c>
      <c r="S301" s="203"/>
      <c r="T301" s="202">
        <f>+'[7]Viễn Thông'!H273</f>
        <v>138000</v>
      </c>
      <c r="U301" s="203"/>
      <c r="V301" s="202">
        <f>+'[7]Giáo dục 123'!K222</f>
        <v>54000</v>
      </c>
      <c r="W301" s="209" t="str">
        <f>+'[7]Giáo dục 123'!F222</f>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v>
      </c>
      <c r="X301" s="202">
        <f>+'[7]Minh Hoàng'!G263</f>
        <v>52000</v>
      </c>
      <c r="Y301" s="210" t="str">
        <f>+'[7]Minh Hoàng'!F263</f>
        <v>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01" s="202">
        <f t="shared" si="11"/>
        <v>43500</v>
      </c>
      <c r="AA301" s="202">
        <f t="shared" si="12"/>
        <v>3958500</v>
      </c>
      <c r="AB301" s="199"/>
    </row>
    <row r="302" spans="1:28" s="185" customFormat="1">
      <c r="A302" s="184" t="str">
        <f>IF(G302="","",SUBTOTAL(3,$G$6:G302))</f>
        <v/>
      </c>
      <c r="B302" s="206" t="str">
        <f>IF(F302="","",SUBTOTAL(3,$F$6:F302))</f>
        <v/>
      </c>
      <c r="C302" s="215">
        <v>5</v>
      </c>
      <c r="D302" s="227" t="s">
        <v>2496</v>
      </c>
      <c r="E302" s="197"/>
      <c r="F302" s="199"/>
      <c r="G302" s="199"/>
      <c r="H302" s="217"/>
      <c r="I302" s="217"/>
      <c r="J302" s="202"/>
      <c r="K302" s="201">
        <f>+'[7]Anh Em'!D230</f>
        <v>0</v>
      </c>
      <c r="L302" s="202"/>
      <c r="M302" s="208"/>
      <c r="N302" s="202"/>
      <c r="O302" s="208"/>
      <c r="P302" s="202"/>
      <c r="Q302" s="203"/>
      <c r="R302" s="202"/>
      <c r="S302" s="203"/>
      <c r="T302" s="202"/>
      <c r="U302" s="203"/>
      <c r="V302" s="202"/>
      <c r="W302" s="204"/>
      <c r="X302" s="202"/>
      <c r="Y302" s="205"/>
      <c r="Z302" s="202"/>
      <c r="AA302" s="202"/>
      <c r="AB302" s="186"/>
    </row>
    <row r="303" spans="1:28" s="246" customFormat="1" ht="126">
      <c r="A303" s="184">
        <f>IF(G303="","",SUBTOTAL(3,$G$6:G303))</f>
        <v>120</v>
      </c>
      <c r="B303" s="206">
        <f>IF(F303="","",SUBTOTAL(3,$F$6:F303))</f>
        <v>120</v>
      </c>
      <c r="C303" s="196"/>
      <c r="D303" s="207" t="s">
        <v>662</v>
      </c>
      <c r="E303" s="198"/>
      <c r="F303" s="199">
        <v>85</v>
      </c>
      <c r="G303" s="199" t="s">
        <v>229</v>
      </c>
      <c r="H303" s="200" t="s">
        <v>663</v>
      </c>
      <c r="I303" s="200" t="str">
        <f>+'[7]VN DTL'!F220</f>
        <v>Bản đồ treo tường, thể hiện các loại đất chính của các đới cảnh quan thiên nhiên trên Trái Đất.
Kích thước (720x1020)mm, dung sai 10mm, in offset 4 màu trên giấy couché định lượng 200g/m2, cán OPP mờ
- Mã sản phẩm: BL2-158A
- Xuất xứ: Việt Nam</v>
      </c>
      <c r="J303" s="202">
        <f>+'[7]Anh Em'!I231</f>
        <v>44300</v>
      </c>
      <c r="K303" s="208" t="str">
        <f>+'[7]Anh Em'!D231</f>
        <v>Bản đồ treo tường, thể hiện các loại đất chính của các đới cảnh quan thiên nhiên trên Trái Đất.
Kích thước (720x1020)mm, dung sai 10mm, in offset 4 màu trên giấy couché định lượng 200g/m2, cán OPP mờ</v>
      </c>
      <c r="L303" s="202">
        <f>+'[7]VN DTL'!I220</f>
        <v>43500</v>
      </c>
      <c r="M303" s="208"/>
      <c r="N303" s="202">
        <f>+[7]Pacific!I225</f>
        <v>44500</v>
      </c>
      <c r="O303" s="208"/>
      <c r="P303" s="202">
        <f>+'[7]Phương Nam'!H277</f>
        <v>142397.5</v>
      </c>
      <c r="Q303" s="203" t="str">
        <f>+'[7]Phương Nam'!C277</f>
        <v xml:space="preserve">Bản đồ treo tường, thể hiện các loại đất chính của các đới cảnh quan thiên nhiên trên Trái Đất.
Kích thước (720x1020)mm.
</v>
      </c>
      <c r="R303" s="202">
        <f>+'[7]Quang Anh'!H274</f>
        <v>142397.5</v>
      </c>
      <c r="S303" s="203"/>
      <c r="T303" s="202">
        <f>+'[7]Viễn Thông'!H275</f>
        <v>138000</v>
      </c>
      <c r="U303" s="203"/>
      <c r="V303" s="202">
        <f>+'[7]Giáo dục 123'!K224</f>
        <v>54000</v>
      </c>
      <c r="W303" s="204" t="str">
        <f>+'[7]Giáo dục 123'!F224</f>
        <v xml:space="preserve">Bản đồ treo tường, thể hiện các loại đất chính của các đới cảnh quan thiên nhiên trên Trái Đất.
Kích thước (720x1020)mm.
</v>
      </c>
      <c r="X303" s="202">
        <f>+'[7]Minh Hoàng'!G265</f>
        <v>52000</v>
      </c>
      <c r="Y303" s="210" t="str">
        <f>+'[7]Minh Hoàng'!F265</f>
        <v>Bản đồ treo tường, thể hiện các loại đất chính của các đới cảnh quan thiên nhiên trên Trái Đất.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03" s="202">
        <f t="shared" si="11"/>
        <v>43500</v>
      </c>
      <c r="AA303" s="202">
        <f t="shared" si="12"/>
        <v>3697500</v>
      </c>
      <c r="AB303" s="199"/>
    </row>
    <row r="304" spans="1:28" s="246" customFormat="1" ht="141.75">
      <c r="A304" s="184">
        <f>IF(G304="","",SUBTOTAL(3,$G$6:G304))</f>
        <v>121</v>
      </c>
      <c r="B304" s="206">
        <f>IF(F304="","",SUBTOTAL(3,$F$6:F304))</f>
        <v>121</v>
      </c>
      <c r="C304" s="196"/>
      <c r="D304" s="207" t="s">
        <v>669</v>
      </c>
      <c r="E304" s="198"/>
      <c r="F304" s="199">
        <v>87</v>
      </c>
      <c r="G304" s="199" t="s">
        <v>229</v>
      </c>
      <c r="H304" s="200" t="s">
        <v>670</v>
      </c>
      <c r="I304" s="200" t="str">
        <f>+'[7]VN DTL'!F221</f>
        <v>Bản đồ treo tường, thể hiện các đới thiên nhiên. Ngoài khung bản đồ có một số ảnh minh họa về các đới thiên nhiên này.
Kích thước (720x1020)mm, dung sai 10mm, in offset 4 màu trên giấy couché định lượng 200g/m2, cán OPP mờ
- Mã sản phẩm: BL2-159A
- Xuất xứ: Việt Nam</v>
      </c>
      <c r="J304" s="202">
        <f>+'[7]Anh Em'!I232</f>
        <v>44300</v>
      </c>
      <c r="K304" s="208" t="str">
        <f>+'[7]Anh Em'!D232</f>
        <v>Bản đồ treo tường, thể hiện các đới thiên nhiên. Ngoài khung bản đồ có một số ảnh minh họa về các đới thiên nhiên này.
Kích thước (720x1020)mm, dung sai 10mm, in offset 4 màu trên giấy couché định lượng 200g/m2, cán OPP mờ</v>
      </c>
      <c r="L304" s="202">
        <f>+'[7]VN DTL'!I221</f>
        <v>43500</v>
      </c>
      <c r="M304" s="208"/>
      <c r="N304" s="202">
        <f>+[7]Pacific!I226</f>
        <v>44500</v>
      </c>
      <c r="O304" s="208"/>
      <c r="P304" s="202">
        <f>+'[7]Phương Nam'!H278</f>
        <v>142397.5</v>
      </c>
      <c r="Q304" s="203" t="str">
        <f>+'[7]Phương Nam'!C278</f>
        <v>Bản đồ treo tường, thể hiện các đới thiên nhiên. Ngoài khung bản đồ có một số ảnh minh họa về các đới thiên nhiên này.
Kích thước (720x1020)mm.</v>
      </c>
      <c r="R304" s="202">
        <f>+'[7]Quang Anh'!H275</f>
        <v>142397.5</v>
      </c>
      <c r="S304" s="203"/>
      <c r="T304" s="202">
        <f>+'[7]Viễn Thông'!H276</f>
        <v>138000</v>
      </c>
      <c r="U304" s="203"/>
      <c r="V304" s="202">
        <f>+'[7]Giáo dục 123'!K225</f>
        <v>54000</v>
      </c>
      <c r="W304" s="204" t="str">
        <f>+'[7]Giáo dục 123'!F225</f>
        <v>Bản đồ treo tường, thể hiện các đới thiên nhiên. Ngoài khung bản đồ có một số ảnh minh họa về các đới thiên nhiên này.
Kích thước (720x1020)mm.</v>
      </c>
      <c r="X304" s="202">
        <f>+'[7]Minh Hoàng'!G266</f>
        <v>52000</v>
      </c>
      <c r="Y304" s="210" t="str">
        <f>+'[7]Minh Hoàng'!F266</f>
        <v>Bản đồ treo tường, thể hiện các đới thiên nhiên. Ngoài khung bản đồ có một số ảnh minh họa về các đới thiên nhiên này.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04" s="202">
        <f t="shared" si="11"/>
        <v>43500</v>
      </c>
      <c r="AA304" s="202">
        <f t="shared" si="12"/>
        <v>3784500</v>
      </c>
      <c r="AB304" s="199"/>
    </row>
    <row r="305" spans="1:28" s="185" customFormat="1" ht="31.5">
      <c r="A305" s="184" t="str">
        <f>IF(G305="","",SUBTOTAL(3,$G$6:G305))</f>
        <v/>
      </c>
      <c r="B305" s="206" t="str">
        <f>IF(F305="","",SUBTOTAL(3,$F$6:F305))</f>
        <v/>
      </c>
      <c r="C305" s="215">
        <v>6</v>
      </c>
      <c r="D305" s="216" t="s">
        <v>2515</v>
      </c>
      <c r="E305" s="197"/>
      <c r="F305" s="199"/>
      <c r="G305" s="199"/>
      <c r="H305" s="217"/>
      <c r="I305" s="217"/>
      <c r="J305" s="202"/>
      <c r="K305" s="208"/>
      <c r="L305" s="202"/>
      <c r="M305" s="208"/>
      <c r="N305" s="202"/>
      <c r="O305" s="208"/>
      <c r="P305" s="202"/>
      <c r="Q305" s="203"/>
      <c r="R305" s="202"/>
      <c r="S305" s="203"/>
      <c r="T305" s="202"/>
      <c r="U305" s="203"/>
      <c r="V305" s="202"/>
      <c r="W305" s="204"/>
      <c r="X305" s="202"/>
      <c r="Y305" s="205"/>
      <c r="Z305" s="202"/>
      <c r="AA305" s="202"/>
      <c r="AB305" s="186"/>
    </row>
    <row r="306" spans="1:28" s="246" customFormat="1" ht="135.75" customHeight="1">
      <c r="A306" s="184">
        <f>IF(G306="","",SUBTOTAL(3,$G$6:G306))</f>
        <v>122</v>
      </c>
      <c r="B306" s="206">
        <f>IF(F306="","",SUBTOTAL(3,$F$6:F306))</f>
        <v>122</v>
      </c>
      <c r="C306" s="196"/>
      <c r="D306" s="207" t="s">
        <v>675</v>
      </c>
      <c r="E306" s="198"/>
      <c r="F306" s="199">
        <v>79</v>
      </c>
      <c r="G306" s="199" t="s">
        <v>229</v>
      </c>
      <c r="H306" s="200" t="s">
        <v>676</v>
      </c>
      <c r="I306" s="200" t="str">
        <f>+'[7]VN DTL'!F223</f>
        <v>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
- Mã sản phẩm: BL2-160A
- Xuất xứ: Việt Nam</v>
      </c>
      <c r="J306" s="202">
        <f>+'[7]Anh Em'!I234</f>
        <v>44300</v>
      </c>
      <c r="K306" s="208" t="str">
        <f>+'[7]Anh Em'!D234</f>
        <v>Bản đồ treo tường, thể hiện: mật độ dân số theo khu vực; các thành phố lớn trên thế giới có quy mô dân số từ 10 triệu người trở lên.
Kích thước (720x1020)mm, dung sai 10mm, in offset 4 màu trên giấy couché định lượng 200g/m2, cán OPP mờ</v>
      </c>
      <c r="L306" s="202">
        <f>+'[7]VN DTL'!I223</f>
        <v>43500</v>
      </c>
      <c r="M306" s="208"/>
      <c r="N306" s="202">
        <f>+[7]Pacific!I228</f>
        <v>44500</v>
      </c>
      <c r="O306" s="208"/>
      <c r="P306" s="202">
        <f>+'[7]Phương Nam'!H280</f>
        <v>142397.5</v>
      </c>
      <c r="Q306" s="203" t="str">
        <f>+'[7]Phương Nam'!C280</f>
        <v>Bản đồ treo tường, thể hiện: mật độ dân số theo khu vực; các thành phố lớn trên thế giới có quy mô dân số từ 10 triệu người trở lên.
Kích thước (720x1020)mm.</v>
      </c>
      <c r="R306" s="202">
        <f>+'[7]Quang Anh'!H277</f>
        <v>142397.5</v>
      </c>
      <c r="S306" s="203"/>
      <c r="T306" s="202">
        <f>+'[7]Viễn Thông'!H278</f>
        <v>138000</v>
      </c>
      <c r="U306" s="203"/>
      <c r="V306" s="202">
        <f>+'[7]Giáo dục 123'!K227</f>
        <v>54000</v>
      </c>
      <c r="W306" s="204" t="str">
        <f>+'[7]Giáo dục 123'!F227</f>
        <v>Bản đồ treo tường, thể hiện: mật độ dân số theo khu vực; các thành phố lớn trên thế giới có quy mô dân số từ 10 triệu người trở lên.
Kích thước (720x1020)mm.</v>
      </c>
      <c r="X306" s="202">
        <f>+'[7]Minh Hoàng'!G268</f>
        <v>52000</v>
      </c>
      <c r="Y306" s="210" t="str">
        <f>+'[7]Minh Hoàng'!F268</f>
        <v>Bản đồ treo tường, thể hiện: mật độ dân số theo khu vực; các thành phố lớn trên thế giới có quy mô dân số từ 10 triệu người trở lên.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06" s="202">
        <f t="shared" si="11"/>
        <v>43500</v>
      </c>
      <c r="AA306" s="202">
        <f t="shared" si="12"/>
        <v>3436500</v>
      </c>
      <c r="AB306" s="199"/>
    </row>
    <row r="307" spans="1:28" s="185" customFormat="1">
      <c r="A307" s="184" t="str">
        <f>IF(G307="","",SUBTOTAL(3,$G$6:G307))</f>
        <v/>
      </c>
      <c r="B307" s="206" t="str">
        <f>IF(F307="","",SUBTOTAL(3,$F$6:F307))</f>
        <v/>
      </c>
      <c r="C307" s="215"/>
      <c r="D307" s="216" t="s">
        <v>3090</v>
      </c>
      <c r="E307" s="197"/>
      <c r="F307" s="199"/>
      <c r="G307" s="199"/>
      <c r="H307" s="217"/>
      <c r="I307" s="217"/>
      <c r="J307" s="202"/>
      <c r="K307" s="208"/>
      <c r="L307" s="202"/>
      <c r="M307" s="208"/>
      <c r="N307" s="202"/>
      <c r="O307" s="208"/>
      <c r="P307" s="202"/>
      <c r="Q307" s="203"/>
      <c r="R307" s="202"/>
      <c r="S307" s="203"/>
      <c r="T307" s="202"/>
      <c r="U307" s="203"/>
      <c r="V307" s="202"/>
      <c r="W307" s="204"/>
      <c r="X307" s="202"/>
      <c r="Y307" s="205"/>
      <c r="Z307" s="202"/>
      <c r="AA307" s="202"/>
      <c r="AB307" s="186"/>
    </row>
    <row r="308" spans="1:28" s="185" customFormat="1">
      <c r="A308" s="184" t="str">
        <f>IF(G308="","",SUBTOTAL(3,$G$6:G308))</f>
        <v/>
      </c>
      <c r="B308" s="206" t="str">
        <f>IF(F308="","",SUBTOTAL(3,$F$6:F308))</f>
        <v/>
      </c>
      <c r="C308" s="215">
        <v>1</v>
      </c>
      <c r="D308" s="216" t="s">
        <v>3122</v>
      </c>
      <c r="E308" s="197"/>
      <c r="F308" s="199"/>
      <c r="G308" s="199"/>
      <c r="H308" s="217"/>
      <c r="I308" s="217"/>
      <c r="J308" s="202"/>
      <c r="K308" s="208"/>
      <c r="L308" s="202"/>
      <c r="M308" s="208"/>
      <c r="N308" s="202"/>
      <c r="O308" s="208"/>
      <c r="P308" s="202"/>
      <c r="Q308" s="203"/>
      <c r="R308" s="202"/>
      <c r="S308" s="203"/>
      <c r="T308" s="202"/>
      <c r="U308" s="203"/>
      <c r="V308" s="202"/>
      <c r="W308" s="204"/>
      <c r="X308" s="202"/>
      <c r="Y308" s="205"/>
      <c r="Z308" s="202"/>
      <c r="AA308" s="202"/>
      <c r="AB308" s="186"/>
    </row>
    <row r="309" spans="1:28" s="246" customFormat="1" ht="157.5">
      <c r="A309" s="184">
        <f>IF(G309="","",SUBTOTAL(3,$G$6:G309))</f>
        <v>123</v>
      </c>
      <c r="B309" s="206">
        <f>IF(F309="","",SUBTOTAL(3,$F$6:F309))</f>
        <v>123</v>
      </c>
      <c r="C309" s="196"/>
      <c r="D309" s="207" t="s">
        <v>681</v>
      </c>
      <c r="E309" s="198"/>
      <c r="F309" s="199">
        <v>89</v>
      </c>
      <c r="G309" s="199" t="s">
        <v>229</v>
      </c>
      <c r="H309" s="200" t="s">
        <v>682</v>
      </c>
      <c r="I309" s="200" t="str">
        <f>+'[7]VN DTL'!F226</f>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
- Mã sản phẩm: BL2-161A
- Xuất xứ: Việt Nam</v>
      </c>
      <c r="J309" s="202">
        <f>+'[7]Anh Em'!I237</f>
        <v>44300</v>
      </c>
      <c r="K309" s="201" t="str">
        <f>+'[7]Anh Em'!D237</f>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định lượng 200g/m2, cán OPP mờ</v>
      </c>
      <c r="L309" s="202">
        <f>+'[7]VN DTL'!I226</f>
        <v>43500</v>
      </c>
      <c r="M309" s="208"/>
      <c r="N309" s="202">
        <f>+[7]Pacific!I231</f>
        <v>44500</v>
      </c>
      <c r="O309" s="208"/>
      <c r="P309" s="202">
        <f>+'[7]Phương Nam'!H283</f>
        <v>142397.5</v>
      </c>
      <c r="Q309" s="203" t="str">
        <f>+'[7]Phương Nam'!C283</f>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v>
      </c>
      <c r="R309" s="202">
        <f>+'[7]Quang Anh'!H280</f>
        <v>142397.5</v>
      </c>
      <c r="S309" s="203"/>
      <c r="T309" s="202">
        <f>+'[7]Viễn Thông'!H281</f>
        <v>138000</v>
      </c>
      <c r="U309" s="203"/>
      <c r="V309" s="202">
        <f>+'[7]Giáo dục 123'!K230</f>
        <v>54000</v>
      </c>
      <c r="W309" s="204" t="str">
        <f>+'[7]Giáo dục 123'!F230</f>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v>
      </c>
      <c r="X309" s="202">
        <f>+'[7]Minh Hoàng'!G271</f>
        <v>52000</v>
      </c>
      <c r="Y309" s="210" t="str">
        <f>+'[7]Minh Hoàng'!F271</f>
        <v>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09" s="202">
        <f t="shared" si="11"/>
        <v>43500</v>
      </c>
      <c r="AA309" s="202">
        <f t="shared" si="12"/>
        <v>3871500</v>
      </c>
      <c r="AB309" s="199"/>
    </row>
    <row r="310" spans="1:28" s="246" customFormat="1" ht="141.75">
      <c r="A310" s="184">
        <f>IF(G310="","",SUBTOTAL(3,$G$6:G310))</f>
        <v>124</v>
      </c>
      <c r="B310" s="206">
        <f>IF(F310="","",SUBTOTAL(3,$F$6:F310))</f>
        <v>124</v>
      </c>
      <c r="C310" s="196"/>
      <c r="D310" s="207" t="s">
        <v>687</v>
      </c>
      <c r="E310" s="198"/>
      <c r="F310" s="199">
        <v>90</v>
      </c>
      <c r="G310" s="199" t="s">
        <v>229</v>
      </c>
      <c r="H310" s="200" t="s">
        <v>688</v>
      </c>
      <c r="I310" s="200" t="str">
        <f>+'[7]VN DTL'!F227</f>
        <v>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
- Mã sản phẩm: BL2-162A
- Xuất xứ: Việt Nam</v>
      </c>
      <c r="J310" s="202">
        <f>+'[7]Anh Em'!I238</f>
        <v>44300</v>
      </c>
      <c r="K310" s="201" t="str">
        <f>+'[7]Anh Em'!D238</f>
        <v>Bản đồ treo tường, thể hiện: địa hình, khí hậu, sông ngòi (có các sông Rhein (Rainơ), Danube (Đanuyp), Volga (Vonga), thảm thực vật, khoáng sản chính.
Kích thước (720x1020)mm, dung sai 10mm, in offset 4 màu trên giấy couché định lượng 200g/m2, cán OPP mờ</v>
      </c>
      <c r="L310" s="202">
        <f>+'[7]VN DTL'!I227</f>
        <v>43500</v>
      </c>
      <c r="M310" s="208"/>
      <c r="N310" s="202">
        <f>+[7]Pacific!I232</f>
        <v>44500</v>
      </c>
      <c r="O310" s="208"/>
      <c r="P310" s="202">
        <f>+'[7]Phương Nam'!H284</f>
        <v>142397.5</v>
      </c>
      <c r="Q310" s="203" t="str">
        <f>+'[7]Phương Nam'!C284</f>
        <v>Bản đồ treo tường, thể hiện: địa hình, khí hậu, sông ngòi (có các sông Rhein (Rainơ), Danube (Đanuyp), Volga (Vonga), thảm thực vật, khoáng sản chính.
Kích thước (720x1020)mm.</v>
      </c>
      <c r="R310" s="202">
        <f>+'[7]Quang Anh'!H281</f>
        <v>142397.5</v>
      </c>
      <c r="S310" s="203"/>
      <c r="T310" s="202">
        <f>+'[7]Viễn Thông'!H282</f>
        <v>138000</v>
      </c>
      <c r="U310" s="203"/>
      <c r="V310" s="202">
        <f>+'[7]Giáo dục 123'!K231</f>
        <v>54000</v>
      </c>
      <c r="W310" s="204" t="str">
        <f>+'[7]Giáo dục 123'!F231</f>
        <v>Bản đồ treo tường, thể hiện: địa hình, khí hậu, sông ngòi (có các sông Rhein (Rainơ), Danube (Đanuyp), Volga (Vonga), thảm thực vật, khoáng sản chính.
Kích thước (720x1020)mm.</v>
      </c>
      <c r="X310" s="202">
        <f>+'[7]Minh Hoàng'!G272</f>
        <v>52000</v>
      </c>
      <c r="Y310" s="210" t="str">
        <f>+'[7]Minh Hoàng'!F272</f>
        <v>Bản đồ treo tường, thể hiện: địa hình, khí hậu, sông ngòi (có các sông Rhein (Rainơ), Danube (Đanuyp), Volga (Vonga), thảm thực vật, khoáng sản chính.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 Tranh/ảnh đạt chứng nhận TCVN 6238-3:2011; QCVN 3:2019</v>
      </c>
      <c r="Z310" s="202">
        <f t="shared" si="11"/>
        <v>43500</v>
      </c>
      <c r="AA310" s="202">
        <f t="shared" si="12"/>
        <v>3915000</v>
      </c>
      <c r="AB310" s="199"/>
    </row>
    <row r="311" spans="1:28" s="185" customFormat="1">
      <c r="A311" s="184" t="str">
        <f>IF(G311="","",SUBTOTAL(3,$G$6:G311))</f>
        <v/>
      </c>
      <c r="B311" s="206" t="str">
        <f>IF(F311="","",SUBTOTAL(3,$F$6:F311))</f>
        <v/>
      </c>
      <c r="C311" s="215">
        <v>2</v>
      </c>
      <c r="D311" s="216" t="s">
        <v>3123</v>
      </c>
      <c r="E311" s="197"/>
      <c r="F311" s="199"/>
      <c r="G311" s="199"/>
      <c r="H311" s="217"/>
      <c r="I311" s="217"/>
      <c r="J311" s="202"/>
      <c r="K311" s="201">
        <f>+'[7]Anh Em'!D239</f>
        <v>0</v>
      </c>
      <c r="L311" s="202"/>
      <c r="M311" s="208"/>
      <c r="N311" s="202"/>
      <c r="O311" s="208"/>
      <c r="P311" s="202"/>
      <c r="Q311" s="203"/>
      <c r="R311" s="202"/>
      <c r="S311" s="203"/>
      <c r="T311" s="202"/>
      <c r="U311" s="203"/>
      <c r="V311" s="202"/>
      <c r="W311" s="204"/>
      <c r="X311" s="202"/>
      <c r="Y311" s="205"/>
      <c r="Z311" s="202"/>
      <c r="AA311" s="202"/>
      <c r="AB311" s="186"/>
    </row>
    <row r="312" spans="1:28" s="246" customFormat="1" ht="157.5">
      <c r="A312" s="184">
        <f>IF(G312="","",SUBTOTAL(3,$G$6:G312))</f>
        <v>125</v>
      </c>
      <c r="B312" s="206">
        <f>IF(F312="","",SUBTOTAL(3,$F$6:F312))</f>
        <v>125</v>
      </c>
      <c r="C312" s="196"/>
      <c r="D312" s="207" t="s">
        <v>694</v>
      </c>
      <c r="E312" s="198"/>
      <c r="F312" s="199">
        <v>90</v>
      </c>
      <c r="G312" s="199" t="s">
        <v>229</v>
      </c>
      <c r="H312" s="200" t="s">
        <v>695</v>
      </c>
      <c r="I312" s="200" t="str">
        <f>+'[7]VN DTL'!F229</f>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
- Mã sản phẩm: BL2-163A
- Xuất xứ: Việt Nam</v>
      </c>
      <c r="J312" s="202">
        <f>+'[7]Anh Em'!I240</f>
        <v>44300</v>
      </c>
      <c r="K312" s="201" t="str">
        <f>+'[7]Anh Em'!D240</f>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định lượng 200g/m2, cán OPP mờ</v>
      </c>
      <c r="L312" s="202">
        <f>+'[7]VN DTL'!I229</f>
        <v>43500</v>
      </c>
      <c r="M312" s="208"/>
      <c r="N312" s="202">
        <f>+[7]Pacific!I234</f>
        <v>44500</v>
      </c>
      <c r="O312" s="208"/>
      <c r="P312" s="202">
        <f>+'[7]Phương Nam'!H286</f>
        <v>142397.5</v>
      </c>
      <c r="Q312" s="203" t="str">
        <f>+'[7]Phương Nam'!C286</f>
        <v>Bản đồ treo tường, thể hiện: tên, thủ đô, ranh giới các quốc gia; các sông lớn, các châu lục và đại dương tiếp giáp với châu Á.
Bên dưới tờ bản đồ có tên các quốc gia và diện tích các quốc gia.
Kích thước (720x1020)mm.</v>
      </c>
      <c r="R312" s="202">
        <f>+'[7]Quang Anh'!H283</f>
        <v>142397.5</v>
      </c>
      <c r="S312" s="203"/>
      <c r="T312" s="202">
        <f>+'[7]Viễn Thông'!H284</f>
        <v>138000</v>
      </c>
      <c r="U312" s="203"/>
      <c r="V312" s="202">
        <f>+'[7]Giáo dục 123'!K233</f>
        <v>54000</v>
      </c>
      <c r="W312" s="204" t="str">
        <f>+'[7]Giáo dục 123'!F233</f>
        <v>Bản đồ treo tường, thể hiện: tên, thủ đô, ranh giới các quốc gia; các sông lớn, các châu lục và đại dương tiếp giáp với châu Á.
Bên dưới tờ bản đồ có tên các quốc gia và diện tích các quốc gia.
Kích thước (720x1020)mm.</v>
      </c>
      <c r="X312" s="202">
        <f>+'[7]Minh Hoàng'!G274</f>
        <v>52000</v>
      </c>
      <c r="Y312" s="210" t="str">
        <f>+'[7]Minh Hoàng'!F274</f>
        <v>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2" s="202">
        <f t="shared" si="11"/>
        <v>43500</v>
      </c>
      <c r="AA312" s="202">
        <f t="shared" si="12"/>
        <v>3915000</v>
      </c>
      <c r="AB312" s="199"/>
    </row>
    <row r="313" spans="1:28" s="246" customFormat="1" ht="141.75">
      <c r="A313" s="184">
        <f>IF(G313="","",SUBTOTAL(3,$G$6:G313))</f>
        <v>126</v>
      </c>
      <c r="B313" s="206">
        <f>IF(F313="","",SUBTOTAL(3,$F$6:F313))</f>
        <v>126</v>
      </c>
      <c r="C313" s="196"/>
      <c r="D313" s="207" t="s">
        <v>700</v>
      </c>
      <c r="E313" s="198"/>
      <c r="F313" s="199">
        <v>96</v>
      </c>
      <c r="G313" s="199" t="s">
        <v>229</v>
      </c>
      <c r="H313" s="200" t="s">
        <v>701</v>
      </c>
      <c r="I313" s="200" t="str">
        <f>+'[7]VN DTL'!F230</f>
        <v>Bản đồ treo tường, thể hiện: các khu vực địa hình, khí hậu, sông ngòi, thảm thực vật, khoáng sản chính ở châu Á.
Kích thước (720x1020)mm, dung sai 10mm, in offset 4 màu trên giấy couché định lượng 200g/m2, cán OPP mờ.
- Mã sản phẩm: BL2-164A
- Xuất xứ: Việt Nam</v>
      </c>
      <c r="J313" s="202">
        <f>+'[7]Anh Em'!I241</f>
        <v>44300</v>
      </c>
      <c r="K313" s="201" t="str">
        <f>+'[7]Anh Em'!D241</f>
        <v>Bản đồ treo tường, thể hiện: các khu vực địa hình, khí hậu, sông ngòi, thảm thực vật, khoáng sản chính ở châu Á.
Kích thước (720x1020)mm, dung sai 10mm, in offset 4 màu trên giấy couché định lượng 200g/m2, cán OPP mờ.</v>
      </c>
      <c r="L313" s="202">
        <f>+'[7]VN DTL'!I230</f>
        <v>43500</v>
      </c>
      <c r="M313" s="208"/>
      <c r="N313" s="202">
        <f>+[7]Pacific!I235</f>
        <v>44500</v>
      </c>
      <c r="O313" s="208"/>
      <c r="P313" s="202">
        <f>+'[7]Phương Nam'!H287</f>
        <v>142397.5</v>
      </c>
      <c r="Q313" s="203" t="str">
        <f>+'[7]Phương Nam'!C287</f>
        <v>Bản đồ treo tường, thể hiện: các khu vực địa hình, khí hậu, sông ngòi, thảm thực vật, khoáng sản chính ở châu Á.
Kích thước (720x1020)mm.</v>
      </c>
      <c r="R313" s="202">
        <f>+'[7]Quang Anh'!H284</f>
        <v>142397.5</v>
      </c>
      <c r="S313" s="203"/>
      <c r="T313" s="202">
        <f>+'[7]Viễn Thông'!H285</f>
        <v>138000</v>
      </c>
      <c r="U313" s="203"/>
      <c r="V313" s="202">
        <f>+'[7]Giáo dục 123'!K234</f>
        <v>54000</v>
      </c>
      <c r="W313" s="204" t="str">
        <f>+'[7]Giáo dục 123'!F234</f>
        <v>Bản đồ treo tường, thể hiện: các khu vực địa hình, khí hậu, sông ngòi, thảm thực vật, khoáng sản chính ở châu Á.
Kích thước (720x1020)mm.</v>
      </c>
      <c r="X313" s="202">
        <f>+'[7]Minh Hoàng'!G275</f>
        <v>52000</v>
      </c>
      <c r="Y313" s="210" t="str">
        <f>+'[7]Minh Hoàng'!F275</f>
        <v>Bản đồ treo tường, thể hiện: các khu vực địa hình, khí hậu, sông ngòi, thảm thực vật, khoáng sản chính ở châu Á.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3" s="202">
        <f t="shared" si="11"/>
        <v>43500</v>
      </c>
      <c r="AA313" s="202">
        <f t="shared" si="12"/>
        <v>4176000</v>
      </c>
      <c r="AB313" s="199"/>
    </row>
    <row r="314" spans="1:28" s="185" customFormat="1">
      <c r="A314" s="184" t="str">
        <f>IF(G314="","",SUBTOTAL(3,$G$6:G314))</f>
        <v/>
      </c>
      <c r="B314" s="206" t="str">
        <f>IF(F314="","",SUBTOTAL(3,$F$6:F314))</f>
        <v/>
      </c>
      <c r="C314" s="215">
        <v>3</v>
      </c>
      <c r="D314" s="216" t="s">
        <v>3124</v>
      </c>
      <c r="E314" s="197"/>
      <c r="F314" s="199"/>
      <c r="G314" s="199"/>
      <c r="H314" s="217"/>
      <c r="I314" s="217"/>
      <c r="J314" s="202"/>
      <c r="K314" s="201">
        <f>+'[7]Anh Em'!D242</f>
        <v>0</v>
      </c>
      <c r="L314" s="202"/>
      <c r="M314" s="208"/>
      <c r="N314" s="202"/>
      <c r="O314" s="208"/>
      <c r="P314" s="202"/>
      <c r="Q314" s="203"/>
      <c r="R314" s="202"/>
      <c r="S314" s="203"/>
      <c r="T314" s="202"/>
      <c r="U314" s="203"/>
      <c r="V314" s="202"/>
      <c r="W314" s="204"/>
      <c r="X314" s="202"/>
      <c r="Y314" s="205"/>
      <c r="Z314" s="202"/>
      <c r="AA314" s="202"/>
      <c r="AB314" s="186"/>
    </row>
    <row r="315" spans="1:28" s="246" customFormat="1" ht="157.5">
      <c r="A315" s="184">
        <f>IF(G315="","",SUBTOTAL(3,$G$6:G315))</f>
        <v>127</v>
      </c>
      <c r="B315" s="206">
        <f>IF(F315="","",SUBTOTAL(3,$F$6:F315))</f>
        <v>127</v>
      </c>
      <c r="C315" s="196"/>
      <c r="D315" s="207" t="s">
        <v>706</v>
      </c>
      <c r="E315" s="198"/>
      <c r="F315" s="199">
        <v>87</v>
      </c>
      <c r="G315" s="199" t="s">
        <v>229</v>
      </c>
      <c r="H315" s="200" t="s">
        <v>707</v>
      </c>
      <c r="I315" s="200" t="str">
        <f>+'[7]VN DTL'!F232</f>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
- Mã sản phẩm: BL2-165A
- Xuất xứ: Việt Nam</v>
      </c>
      <c r="J315" s="202">
        <f>+'[7]Anh Em'!I243</f>
        <v>44300</v>
      </c>
      <c r="K315" s="201" t="str">
        <f>+'[7]Anh Em'!D243</f>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định lượng 200g/m2, cán OPP mờ</v>
      </c>
      <c r="L315" s="202">
        <f>+'[7]VN DTL'!I232</f>
        <v>43500</v>
      </c>
      <c r="M315" s="208"/>
      <c r="N315" s="202">
        <f>+[7]Pacific!I237</f>
        <v>44500</v>
      </c>
      <c r="O315" s="208"/>
      <c r="P315" s="202">
        <f>+'[7]Phương Nam'!H289</f>
        <v>142397.5</v>
      </c>
      <c r="Q315" s="203" t="str">
        <f>+'[7]Phương Nam'!C289</f>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v>
      </c>
      <c r="R315" s="202">
        <f>+'[7]Quang Anh'!H286</f>
        <v>142397.5</v>
      </c>
      <c r="S315" s="203"/>
      <c r="T315" s="202">
        <f>+'[7]Viễn Thông'!H287</f>
        <v>138000</v>
      </c>
      <c r="U315" s="203"/>
      <c r="V315" s="202">
        <f>+'[7]Giáo dục 123'!K236</f>
        <v>54000</v>
      </c>
      <c r="W315" s="204" t="str">
        <f>+'[7]Giáo dục 123'!F236</f>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v>
      </c>
      <c r="X315" s="202">
        <f>+'[7]Minh Hoàng'!G277</f>
        <v>52000</v>
      </c>
      <c r="Y315" s="210" t="str">
        <f>+'[7]Minh Hoàng'!F277</f>
        <v>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5" s="202">
        <f t="shared" si="11"/>
        <v>43500</v>
      </c>
      <c r="AA315" s="202">
        <f t="shared" si="12"/>
        <v>3784500</v>
      </c>
      <c r="AB315" s="199"/>
    </row>
    <row r="316" spans="1:28" s="246" customFormat="1" ht="141.75">
      <c r="A316" s="184">
        <f>IF(G316="","",SUBTOTAL(3,$G$6:G316))</f>
        <v>128</v>
      </c>
      <c r="B316" s="206">
        <f>IF(F316="","",SUBTOTAL(3,$F$6:F316))</f>
        <v>128</v>
      </c>
      <c r="C316" s="196"/>
      <c r="D316" s="207" t="s">
        <v>713</v>
      </c>
      <c r="E316" s="198"/>
      <c r="F316" s="199">
        <v>92</v>
      </c>
      <c r="G316" s="199" t="s">
        <v>229</v>
      </c>
      <c r="H316" s="200" t="s">
        <v>714</v>
      </c>
      <c r="I316" s="200" t="str">
        <f>+'[7]VN DTL'!F233</f>
        <v>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
- Mã sản phẩm: BL2-166A
- Xuất xứ: Việt Nam</v>
      </c>
      <c r="J316" s="202">
        <f>+'[7]Anh Em'!I244</f>
        <v>44300</v>
      </c>
      <c r="K316" s="201" t="str">
        <f>+'[7]Anh Em'!D244</f>
        <v>Bản đồ treo tường, thể hiện: địa hình, khí hậu, sông, hồ, thảm thực vật, khoáng sản chính ở châu Phi; thể hiện vị trí kênh đào Xuy-ê. Kích thước (720x1020)mm, dung sai 10mm, in offset 4 màu trên giấy couché định lượng 200g/m2, cán OPP mờ.</v>
      </c>
      <c r="L316" s="202">
        <f>+'[7]VN DTL'!I233</f>
        <v>43500</v>
      </c>
      <c r="M316" s="208"/>
      <c r="N316" s="202">
        <f>+[7]Pacific!I238</f>
        <v>44500</v>
      </c>
      <c r="O316" s="208"/>
      <c r="P316" s="202">
        <f>+'[7]Phương Nam'!H290</f>
        <v>142397.5</v>
      </c>
      <c r="Q316" s="203" t="str">
        <f>+'[7]Phương Nam'!C290</f>
        <v>Bản đồ treo tường, thể hiện: địa hình, khí hậu, sông, hồ, thảm thực vật, khoáng sản chính ở châu Phi; thể hiện vị trí kênh đào Xuy-ê. Kích thước (720x1020)mm.</v>
      </c>
      <c r="R316" s="202">
        <f>+'[7]Quang Anh'!H287</f>
        <v>142397.5</v>
      </c>
      <c r="S316" s="203"/>
      <c r="T316" s="202">
        <f>+'[7]Viễn Thông'!H288</f>
        <v>138000</v>
      </c>
      <c r="U316" s="203"/>
      <c r="V316" s="202">
        <f>+'[7]Giáo dục 123'!K237</f>
        <v>54000</v>
      </c>
      <c r="W316" s="204" t="str">
        <f>+'[7]Giáo dục 123'!F237</f>
        <v>Bản đồ treo tường, thể hiện: địa hình, khí hậu, sông, hồ, thảm thực vật, khoáng sản chính ở châu Phi; thể hiện vị trí kênh đào Xuy-ê. Kích thước (720x1020)mm.</v>
      </c>
      <c r="X316" s="202">
        <f>+'[7]Minh Hoàng'!G278</f>
        <v>52000</v>
      </c>
      <c r="Y316" s="210" t="str">
        <f>+'[7]Minh Hoàng'!F278</f>
        <v>Bản đồ treo tường, thể hiện: địa hình, khí hậu, sông, hồ, thảm thực vật, khoáng sản chính ở châu Phi; thể hiện vị trí kênh đào Xuy-ê.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6" s="202">
        <f t="shared" si="11"/>
        <v>43500</v>
      </c>
      <c r="AA316" s="202">
        <f t="shared" si="12"/>
        <v>4002000</v>
      </c>
      <c r="AB316" s="199"/>
    </row>
    <row r="317" spans="1:28" s="185" customFormat="1">
      <c r="A317" s="184" t="str">
        <f>IF(G317="","",SUBTOTAL(3,$G$6:G317))</f>
        <v/>
      </c>
      <c r="B317" s="206" t="str">
        <f>IF(F317="","",SUBTOTAL(3,$F$6:F317))</f>
        <v/>
      </c>
      <c r="C317" s="215">
        <v>4</v>
      </c>
      <c r="D317" s="216" t="s">
        <v>3125</v>
      </c>
      <c r="E317" s="197"/>
      <c r="F317" s="199"/>
      <c r="G317" s="199"/>
      <c r="H317" s="217"/>
      <c r="I317" s="217"/>
      <c r="J317" s="202"/>
      <c r="K317" s="201">
        <f>+'[7]Anh Em'!D245</f>
        <v>0</v>
      </c>
      <c r="L317" s="202"/>
      <c r="M317" s="208"/>
      <c r="N317" s="202"/>
      <c r="O317" s="208"/>
      <c r="P317" s="202"/>
      <c r="Q317" s="203"/>
      <c r="R317" s="202"/>
      <c r="S317" s="203"/>
      <c r="T317" s="202"/>
      <c r="U317" s="203"/>
      <c r="V317" s="202"/>
      <c r="W317" s="204"/>
      <c r="X317" s="202"/>
      <c r="Y317" s="205"/>
      <c r="Z317" s="202"/>
      <c r="AA317" s="202"/>
      <c r="AB317" s="186"/>
    </row>
    <row r="318" spans="1:28" s="246" customFormat="1" ht="157.5">
      <c r="A318" s="184">
        <f>IF(G318="","",SUBTOTAL(3,$G$6:G318))</f>
        <v>129</v>
      </c>
      <c r="B318" s="206">
        <f>IF(F318="","",SUBTOTAL(3,$F$6:F318))</f>
        <v>129</v>
      </c>
      <c r="C318" s="196"/>
      <c r="D318" s="207" t="s">
        <v>719</v>
      </c>
      <c r="E318" s="198"/>
      <c r="F318" s="199">
        <v>88</v>
      </c>
      <c r="G318" s="199" t="s">
        <v>229</v>
      </c>
      <c r="H318" s="200" t="s">
        <v>720</v>
      </c>
      <c r="I318" s="200" t="str">
        <f>+'[7]VN DTL'!F235</f>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
- Mã sản phẩm: BL2-167A
- Xuất xứ: Việt Nam</v>
      </c>
      <c r="J318" s="202">
        <f>+'[7]Anh Em'!I246</f>
        <v>44300</v>
      </c>
      <c r="K318" s="201" t="str">
        <f>+'[7]Anh Em'!D246</f>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định lượng 200g/m2, cán OPP mờ.</v>
      </c>
      <c r="L318" s="202">
        <f>+'[7]VN DTL'!I235</f>
        <v>43500</v>
      </c>
      <c r="M318" s="208"/>
      <c r="N318" s="202">
        <f>+[7]Pacific!I240</f>
        <v>44500</v>
      </c>
      <c r="O318" s="208"/>
      <c r="P318" s="202">
        <f>+'[7]Phương Nam'!H292</f>
        <v>142397.5</v>
      </c>
      <c r="Q318" s="203" t="str">
        <f>+'[7]Phương Nam'!C292</f>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v>
      </c>
      <c r="R318" s="202">
        <f>+'[7]Quang Anh'!H289</f>
        <v>142397.5</v>
      </c>
      <c r="S318" s="203"/>
      <c r="T318" s="202">
        <f>+'[7]Viễn Thông'!H290</f>
        <v>138000</v>
      </c>
      <c r="U318" s="203"/>
      <c r="V318" s="202">
        <f>+'[7]Giáo dục 123'!K239</f>
        <v>54000</v>
      </c>
      <c r="W318" s="204" t="str">
        <f>+'[7]Giáo dục 123'!F239</f>
        <v>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v>
      </c>
      <c r="X318" s="202">
        <f>+'[7]Minh Hoàng'!G280</f>
        <v>52000</v>
      </c>
      <c r="Y318" s="210" t="str">
        <f>+'[7]Minh Hoàng'!F280</f>
        <v>Bản đồ treo tường, thể hiện: tên, thủ đô, ranh giới các quốc gia; các sông lớn, các đại dưong tiếp giáp với châu Mỹ; vị trí kênh đào Pa-na-ma.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8" s="202">
        <f t="shared" si="11"/>
        <v>43500</v>
      </c>
      <c r="AA318" s="202">
        <f t="shared" si="12"/>
        <v>3828000</v>
      </c>
      <c r="AB318" s="199"/>
    </row>
    <row r="319" spans="1:28" s="246" customFormat="1" ht="126">
      <c r="A319" s="184">
        <f>IF(G319="","",SUBTOTAL(3,$G$6:G319))</f>
        <v>130</v>
      </c>
      <c r="B319" s="206">
        <f>IF(F319="","",SUBTOTAL(3,$F$6:F319))</f>
        <v>130</v>
      </c>
      <c r="C319" s="196"/>
      <c r="D319" s="207" t="s">
        <v>726</v>
      </c>
      <c r="E319" s="198"/>
      <c r="F319" s="199">
        <v>89</v>
      </c>
      <c r="G319" s="199" t="s">
        <v>229</v>
      </c>
      <c r="H319" s="200" t="s">
        <v>727</v>
      </c>
      <c r="I319" s="200" t="str">
        <f>+'[7]VN DTL'!F236</f>
        <v>Bản đồ treo tường, thể hiện: địa hình, khí hậu, sông, hồ, thảm thực vật, khoáng sản chính ở châu Mỹ.
Kích thước (720x1020)mm, dung sai 10mm, in offset 4 màu trên giấy couché định lượng 200g/m2, cán OPP mờ.
- Mã sản phẩm: BL2-168A
- Xuất xứ: Việt Nam</v>
      </c>
      <c r="J319" s="202">
        <f>+'[7]Anh Em'!I247</f>
        <v>44300</v>
      </c>
      <c r="K319" s="201" t="str">
        <f>+'[7]Anh Em'!D247</f>
        <v>Bản đồ treo tường, thể hiện: địa hình, khí hậu, sông, hồ, thảm thực vật, khoáng sản chính ở châu Mỹ.
Kích thước (720x1020)mm, dung sai 10mm, in offset 4 màu trên giấy couché định lượng 200g/m2, cán OPP mờ.</v>
      </c>
      <c r="L319" s="202">
        <f>+'[7]VN DTL'!I236</f>
        <v>43500</v>
      </c>
      <c r="M319" s="208"/>
      <c r="N319" s="202">
        <f>+[7]Pacific!I241</f>
        <v>44500</v>
      </c>
      <c r="O319" s="208"/>
      <c r="P319" s="202">
        <f>+'[7]Phương Nam'!H293</f>
        <v>142397.5</v>
      </c>
      <c r="Q319" s="203" t="str">
        <f>+'[7]Phương Nam'!C293</f>
        <v>Bản đồ treo tường, thể hiện: địa hình, khí hậu, sông, hồ,
 thảm thực vật, khoáng sản chính ở châu Mỹ.
 Kích thước (720x1020)mm.</v>
      </c>
      <c r="R319" s="202">
        <f>+'[7]Quang Anh'!H290</f>
        <v>142397.5</v>
      </c>
      <c r="S319" s="203"/>
      <c r="T319" s="202">
        <f>+'[7]Viễn Thông'!H291</f>
        <v>138000</v>
      </c>
      <c r="U319" s="203"/>
      <c r="V319" s="202">
        <f>+'[7]Giáo dục 123'!K240</f>
        <v>54000</v>
      </c>
      <c r="W319" s="204" t="str">
        <f>+'[7]Giáo dục 123'!F240</f>
        <v>Bản đồ treo tường, thể hiện: địa hình, khí hậu, sông, hồ,
 thảm thực vật, khoáng sản chính ở châu Mỹ.
 Kích thước (720x1020)mm.</v>
      </c>
      <c r="X319" s="202">
        <f>+'[7]Minh Hoàng'!G281</f>
        <v>52000</v>
      </c>
      <c r="Y319" s="210" t="str">
        <f>+'[7]Minh Hoàng'!F281</f>
        <v>Bản đồ treo tường, thể hiện: địa hình, khí hậu, sông, hồ, thảm thực vật, khoáng sản chính ở châu Mỹ.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19" s="202">
        <f t="shared" si="11"/>
        <v>43500</v>
      </c>
      <c r="AA319" s="202">
        <f t="shared" si="12"/>
        <v>3871500</v>
      </c>
      <c r="AB319" s="199"/>
    </row>
    <row r="320" spans="1:28" s="185" customFormat="1">
      <c r="A320" s="184" t="str">
        <f>IF(G320="","",SUBTOTAL(3,$G$6:G320))</f>
        <v/>
      </c>
      <c r="B320" s="206" t="str">
        <f>IF(F320="","",SUBTOTAL(3,$F$6:F320))</f>
        <v/>
      </c>
      <c r="C320" s="215">
        <v>5</v>
      </c>
      <c r="D320" s="216" t="s">
        <v>3126</v>
      </c>
      <c r="E320" s="197"/>
      <c r="F320" s="199"/>
      <c r="G320" s="199"/>
      <c r="H320" s="217"/>
      <c r="I320" s="217"/>
      <c r="J320" s="202"/>
      <c r="K320" s="201">
        <f>+'[7]Anh Em'!D248</f>
        <v>0</v>
      </c>
      <c r="L320" s="202"/>
      <c r="M320" s="208"/>
      <c r="N320" s="202"/>
      <c r="O320" s="208"/>
      <c r="P320" s="202"/>
      <c r="Q320" s="203"/>
      <c r="R320" s="202"/>
      <c r="S320" s="203"/>
      <c r="T320" s="202"/>
      <c r="U320" s="203"/>
      <c r="V320" s="202"/>
      <c r="W320" s="204"/>
      <c r="X320" s="202"/>
      <c r="Y320" s="205"/>
      <c r="Z320" s="202"/>
      <c r="AA320" s="202"/>
      <c r="AB320" s="186"/>
    </row>
    <row r="321" spans="1:28" s="246" customFormat="1" ht="157.5">
      <c r="A321" s="184">
        <f>IF(G321="","",SUBTOTAL(3,$G$6:G321))</f>
        <v>131</v>
      </c>
      <c r="B321" s="206">
        <f>IF(F321="","",SUBTOTAL(3,$F$6:F321))</f>
        <v>131</v>
      </c>
      <c r="C321" s="196"/>
      <c r="D321" s="207" t="s">
        <v>733</v>
      </c>
      <c r="E321" s="198"/>
      <c r="F321" s="199">
        <v>91</v>
      </c>
      <c r="G321" s="199" t="s">
        <v>229</v>
      </c>
      <c r="H321" s="200" t="s">
        <v>734</v>
      </c>
      <c r="I321" s="200" t="str">
        <f>+'[7]VN DTL'!F238</f>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
- Mã sản phẩm: BL2-169A
- Xuất xứ: Việt Nam</v>
      </c>
      <c r="J321" s="202">
        <f>+'[7]Anh Em'!I249</f>
        <v>44300</v>
      </c>
      <c r="K321" s="201" t="str">
        <f>+'[7]Anh Em'!D249</f>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định lượng 200g/m2, cán OPP mờ.</v>
      </c>
      <c r="L321" s="202">
        <f>+'[7]VN DTL'!I238</f>
        <v>43500</v>
      </c>
      <c r="M321" s="208"/>
      <c r="N321" s="202">
        <f>+[7]Pacific!I243</f>
        <v>44500</v>
      </c>
      <c r="O321" s="208"/>
      <c r="P321" s="202">
        <f>+'[7]Phương Nam'!H295</f>
        <v>142397.5</v>
      </c>
      <c r="Q321" s="203" t="str">
        <f>+'[7]Phương Nam'!C295</f>
        <v>Bản đồ treo tường, thể hiện: tên, thủ đô, ranh giới các quốc gia; các sông lớn, các biển, đại dương ở châu Đại Dương.
Bên dưới tờ bản đồ có tên các quốc gia và diện tích các quốc gia.
Kích thước (720x1020)mm.</v>
      </c>
      <c r="R321" s="202">
        <f>+'[7]Quang Anh'!H292</f>
        <v>142397.5</v>
      </c>
      <c r="S321" s="203"/>
      <c r="T321" s="202">
        <f>+'[7]Viễn Thông'!H293</f>
        <v>138000</v>
      </c>
      <c r="U321" s="203"/>
      <c r="V321" s="202">
        <f>+'[7]Giáo dục 123'!K242</f>
        <v>54000</v>
      </c>
      <c r="W321" s="204" t="str">
        <f>+'[7]Giáo dục 123'!F242</f>
        <v>Bản đồ treo tường, thể hiện: tên, thủ đô, ranh giới các quốc gia; các sông lớn, các biển, đại dương ở châu Đại Dương.
Bên dưới tờ bản đồ có tên các quốc gia và diện tích các quốc gia.
Kích thước (720x1020)mm.</v>
      </c>
      <c r="X321" s="202">
        <f>+'[7]Minh Hoàng'!G283</f>
        <v>52000</v>
      </c>
      <c r="Y321" s="210" t="str">
        <f>+'[7]Minh Hoàng'!F283</f>
        <v>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21" s="202">
        <f t="shared" si="11"/>
        <v>43500</v>
      </c>
      <c r="AA321" s="202">
        <f t="shared" si="12"/>
        <v>3958500</v>
      </c>
      <c r="AB321" s="199"/>
    </row>
    <row r="322" spans="1:28" s="246" customFormat="1" ht="141.75">
      <c r="A322" s="184">
        <f>IF(G322="","",SUBTOTAL(3,$G$6:G322))</f>
        <v>132</v>
      </c>
      <c r="B322" s="206">
        <f>IF(F322="","",SUBTOTAL(3,$F$6:F322))</f>
        <v>132</v>
      </c>
      <c r="C322" s="196"/>
      <c r="D322" s="207" t="s">
        <v>739</v>
      </c>
      <c r="E322" s="198"/>
      <c r="F322" s="199">
        <v>92</v>
      </c>
      <c r="G322" s="199" t="s">
        <v>229</v>
      </c>
      <c r="H322" s="200" t="s">
        <v>740</v>
      </c>
      <c r="I322" s="200" t="str">
        <f>+'[7]VN DTL'!F239</f>
        <v>Bản đồ treo tường, thể hiện: địa hình, khí hậu, sông ngòi, thảm thực vật, khoáng sản chính ở châu Đại Dương.
Kích thước (720x1020)mm, dung sai 10mm, in offset 4 màu trên giấy couché định lượng 200g/m2, cán OPP mờ.
- Mã sản phẩm: BL2-170A
- Xuất xứ: Việt Nam</v>
      </c>
      <c r="J322" s="202">
        <f>+'[7]Anh Em'!I250</f>
        <v>44300</v>
      </c>
      <c r="K322" s="201" t="str">
        <f>+'[7]Anh Em'!D250</f>
        <v>Bản đồ treo tường, thể hiện: địa hình, khí hậu, sông ngòi, thảm thực vật, khoáng sản chính ở châu Đại Dương.
Kích thước (720x1020)mm, dung sai 10mm, in offset 4 màu trên giấy couché định lượng 200g/m2, cán OPP mờ.</v>
      </c>
      <c r="L322" s="202">
        <f>+'[7]VN DTL'!I239</f>
        <v>43500</v>
      </c>
      <c r="M322" s="208"/>
      <c r="N322" s="202">
        <f>+[7]Pacific!I244</f>
        <v>44500</v>
      </c>
      <c r="O322" s="208"/>
      <c r="P322" s="202">
        <f>+'[7]Phương Nam'!H296</f>
        <v>142397.5</v>
      </c>
      <c r="Q322" s="203" t="str">
        <f>+'[7]Phương Nam'!C296</f>
        <v>Bản đồ treo tường, thể hiện: địa hình, khí hậu, sông ngòi, thảm thực vật, khoáng sản chính ở châu Đại Dương. Kích thước (720x1020)mm.</v>
      </c>
      <c r="R322" s="202">
        <f>+'[7]Quang Anh'!H293</f>
        <v>142397.5</v>
      </c>
      <c r="S322" s="203"/>
      <c r="T322" s="202">
        <f>+'[7]Viễn Thông'!H294</f>
        <v>138000</v>
      </c>
      <c r="U322" s="203"/>
      <c r="V322" s="202">
        <f>+'[7]Giáo dục 123'!K243</f>
        <v>54000</v>
      </c>
      <c r="W322" s="204" t="str">
        <f>+'[7]Giáo dục 123'!F243</f>
        <v>Bản đồ treo tường, thể hiện: địa hình, khí hậu, sông ngòi, thảm thực vật, khoáng sản chính ở châu Đại Dương. Kích thước (720x1020)mm.</v>
      </c>
      <c r="X322" s="202">
        <f>+'[7]Minh Hoàng'!G284</f>
        <v>52000</v>
      </c>
      <c r="Y322" s="210" t="str">
        <f>+'[7]Minh Hoàng'!F284</f>
        <v>Bản đồ treo tường, thể hiện: địa hình, khí hậu, sông ngòi, thảm thực vật, khoáng sản chính ở châu Đại Dương.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22" s="202">
        <f t="shared" si="11"/>
        <v>43500</v>
      </c>
      <c r="AA322" s="202">
        <f t="shared" si="12"/>
        <v>4002000</v>
      </c>
      <c r="AB322" s="199"/>
    </row>
    <row r="323" spans="1:28" s="185" customFormat="1">
      <c r="A323" s="184" t="str">
        <f>IF(G323="","",SUBTOTAL(3,$G$6:G323))</f>
        <v/>
      </c>
      <c r="B323" s="206" t="str">
        <f>IF(F323="","",SUBTOTAL(3,$F$6:F323))</f>
        <v/>
      </c>
      <c r="C323" s="215">
        <v>6</v>
      </c>
      <c r="D323" s="216" t="s">
        <v>3127</v>
      </c>
      <c r="E323" s="197"/>
      <c r="F323" s="199"/>
      <c r="G323" s="199"/>
      <c r="H323" s="217"/>
      <c r="I323" s="217"/>
      <c r="J323" s="202"/>
      <c r="K323" s="201">
        <f>+'[7]Anh Em'!D251</f>
        <v>0</v>
      </c>
      <c r="L323" s="202"/>
      <c r="M323" s="208"/>
      <c r="N323" s="202"/>
      <c r="O323" s="208"/>
      <c r="P323" s="202"/>
      <c r="Q323" s="203"/>
      <c r="R323" s="202"/>
      <c r="S323" s="203"/>
      <c r="T323" s="202"/>
      <c r="U323" s="203"/>
      <c r="V323" s="202"/>
      <c r="W323" s="204"/>
      <c r="X323" s="202"/>
      <c r="Y323" s="205"/>
      <c r="Z323" s="202"/>
      <c r="AA323" s="202"/>
      <c r="AB323" s="186"/>
    </row>
    <row r="324" spans="1:28" s="246" customFormat="1" ht="204.75">
      <c r="A324" s="184">
        <f>IF(G324="","",SUBTOTAL(3,$G$6:G324))</f>
        <v>133</v>
      </c>
      <c r="B324" s="206">
        <f>IF(F324="","",SUBTOTAL(3,$F$6:F324))</f>
        <v>133</v>
      </c>
      <c r="C324" s="196"/>
      <c r="D324" s="207" t="s">
        <v>746</v>
      </c>
      <c r="E324" s="198"/>
      <c r="F324" s="199">
        <v>86</v>
      </c>
      <c r="G324" s="199" t="s">
        <v>229</v>
      </c>
      <c r="H324" s="200" t="s">
        <v>747</v>
      </c>
      <c r="I324" s="200" t="str">
        <f>+'[7]VN DTL'!F241</f>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
- Mã sản phẩm: BL2-171A
- Xuất xứ: Việt Nam</v>
      </c>
      <c r="J324" s="202">
        <f>+'[7]Anh Em'!I252</f>
        <v>44300</v>
      </c>
      <c r="K324" s="201" t="str">
        <f>+'[7]Anh Em'!D252</f>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định lượng 200g/m2, cán OPP mờ.</v>
      </c>
      <c r="L324" s="202">
        <f>+'[7]VN DTL'!I241</f>
        <v>43500</v>
      </c>
      <c r="M324" s="208"/>
      <c r="N324" s="202">
        <f>+[7]Pacific!I246</f>
        <v>44500</v>
      </c>
      <c r="O324" s="208"/>
      <c r="P324" s="202">
        <f>+'[7]Phương Nam'!H298</f>
        <v>142397.5</v>
      </c>
      <c r="Q324" s="214" t="str">
        <f>+'[7]Phương Nam'!C298</f>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v>
      </c>
      <c r="R324" s="202">
        <f>+'[7]Quang Anh'!H295</f>
        <v>142397.5</v>
      </c>
      <c r="S324" s="203"/>
      <c r="T324" s="202">
        <f>+'[7]Viễn Thông'!H296</f>
        <v>138000</v>
      </c>
      <c r="U324" s="203"/>
      <c r="V324" s="202">
        <f>+'[7]Giáo dục 123'!K245</f>
        <v>54000</v>
      </c>
      <c r="W324" s="209" t="str">
        <f>+'[7]Giáo dục 123'!F245</f>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v>
      </c>
      <c r="X324" s="202">
        <f>+'[7]Minh Hoàng'!G286</f>
        <v>52000</v>
      </c>
      <c r="Y324" s="210" t="str">
        <f>+'[7]Minh Hoàng'!F286</f>
        <v>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24" s="202">
        <f t="shared" si="11"/>
        <v>43500</v>
      </c>
      <c r="AA324" s="202">
        <f t="shared" si="12"/>
        <v>3741000</v>
      </c>
      <c r="AB324" s="199"/>
    </row>
    <row r="325" spans="1:28" s="185" customFormat="1">
      <c r="A325" s="184" t="str">
        <f>IF(G325="","",SUBTOTAL(3,$G$6:G325))</f>
        <v/>
      </c>
      <c r="B325" s="206" t="str">
        <f>IF(F325="","",SUBTOTAL(3,$F$6:F325))</f>
        <v/>
      </c>
      <c r="C325" s="215"/>
      <c r="D325" s="216" t="s">
        <v>3094</v>
      </c>
      <c r="E325" s="197"/>
      <c r="F325" s="199"/>
      <c r="G325" s="199"/>
      <c r="H325" s="217"/>
      <c r="I325" s="217"/>
      <c r="J325" s="202"/>
      <c r="K325" s="201">
        <f>+'[7]Anh Em'!D253</f>
        <v>0</v>
      </c>
      <c r="L325" s="202"/>
      <c r="M325" s="208"/>
      <c r="N325" s="202"/>
      <c r="O325" s="208"/>
      <c r="P325" s="202"/>
      <c r="Q325" s="203"/>
      <c r="R325" s="202"/>
      <c r="S325" s="203"/>
      <c r="T325" s="202"/>
      <c r="U325" s="203"/>
      <c r="V325" s="202"/>
      <c r="W325" s="204"/>
      <c r="X325" s="202"/>
      <c r="Y325" s="205"/>
      <c r="Z325" s="202"/>
      <c r="AA325" s="202"/>
      <c r="AB325" s="186"/>
    </row>
    <row r="326" spans="1:28" s="185" customFormat="1" ht="31.5">
      <c r="A326" s="184" t="str">
        <f>IF(G326="","",SUBTOTAL(3,$G$6:G326))</f>
        <v/>
      </c>
      <c r="B326" s="206" t="str">
        <f>IF(F326="","",SUBTOTAL(3,$F$6:F326))</f>
        <v/>
      </c>
      <c r="C326" s="215">
        <v>1</v>
      </c>
      <c r="D326" s="216" t="s">
        <v>3128</v>
      </c>
      <c r="E326" s="197"/>
      <c r="F326" s="199"/>
      <c r="G326" s="199"/>
      <c r="H326" s="217"/>
      <c r="I326" s="217"/>
      <c r="J326" s="202"/>
      <c r="K326" s="201">
        <f>+'[7]Anh Em'!D254</f>
        <v>0</v>
      </c>
      <c r="L326" s="202"/>
      <c r="M326" s="208"/>
      <c r="N326" s="202"/>
      <c r="O326" s="208"/>
      <c r="P326" s="202"/>
      <c r="Q326" s="203"/>
      <c r="R326" s="202"/>
      <c r="S326" s="203"/>
      <c r="T326" s="202"/>
      <c r="U326" s="203"/>
      <c r="V326" s="202"/>
      <c r="W326" s="204"/>
      <c r="X326" s="202"/>
      <c r="Y326" s="205"/>
      <c r="Z326" s="202"/>
      <c r="AA326" s="202"/>
      <c r="AB326" s="186"/>
    </row>
    <row r="327" spans="1:28" s="246" customFormat="1" ht="141.75">
      <c r="A327" s="184">
        <f>IF(G327="","",SUBTOTAL(3,$G$6:G327))</f>
        <v>134</v>
      </c>
      <c r="B327" s="206">
        <f>IF(F327="","",SUBTOTAL(3,$F$6:F327))</f>
        <v>134</v>
      </c>
      <c r="C327" s="196"/>
      <c r="D327" s="207" t="s">
        <v>752</v>
      </c>
      <c r="E327" s="198"/>
      <c r="F327" s="199">
        <v>100</v>
      </c>
      <c r="G327" s="199" t="s">
        <v>229</v>
      </c>
      <c r="H327" s="200" t="s">
        <v>753</v>
      </c>
      <c r="I327" s="200" t="str">
        <f>+'[7]Giáo dục 123'!F248</f>
        <v>Bản đồ treo tường, thể hiện đầy đủ 63 tình/thành phố trực thuộc Trung ương (tính đến năm 2021).
Kích thước (720x1020)mm.
- Mã sản phẩm: LS&amp;ĐL8-17
- Nhà sản xuất: Công ty CP Trường Việt
- Xuất xứ: Việt Nam</v>
      </c>
      <c r="J327" s="202">
        <f>+'[7]Anh Em'!I255</f>
        <v>136100</v>
      </c>
      <c r="K327" s="201" t="str">
        <f>+'[7]Anh Em'!D255</f>
        <v>Bản đồ treo tường, thể hiện đầy đủ 63 tình/thành phố trực thuộc Trung ương (tính đến năm 2021).
Kích thước (720x1020)mm, dung sai 10mm, in offset 4 màu trên giấy couché định lượng 200g/m2, cán OPP mờ.</v>
      </c>
      <c r="L327" s="202">
        <f>+'[7]VN DTL'!I244</f>
        <v>133500</v>
      </c>
      <c r="M327" s="208"/>
      <c r="N327" s="202">
        <f>+[7]Pacific!I249</f>
        <v>136900</v>
      </c>
      <c r="O327" s="208"/>
      <c r="P327" s="202">
        <f>+'[7]Phương Nam'!H301</f>
        <v>158362.5</v>
      </c>
      <c r="Q327" s="203" t="str">
        <f>+'[7]Phương Nam'!C301</f>
        <v>Bản đồ treo tường, thể hiện đầy đủ 63 tình/thành phố trực thuộc Trung ương (tính đến năm 2021).
Kích thước (720x1020)mm.</v>
      </c>
      <c r="R327" s="202">
        <f>+'[7]Quang Anh'!H298</f>
        <v>158362.5</v>
      </c>
      <c r="S327" s="203"/>
      <c r="T327" s="202">
        <f>+'[7]Viễn Thông'!H299</f>
        <v>150000</v>
      </c>
      <c r="U327" s="203"/>
      <c r="V327" s="202">
        <f>+'[7]Giáo dục 123'!K248</f>
        <v>54000</v>
      </c>
      <c r="W327" s="204" t="str">
        <f>+'[7]Giáo dục 123'!F248</f>
        <v>Bản đồ treo tường, thể hiện đầy đủ 63 tình/thành phố trực thuộc Trung ương (tính đến năm 2021).
Kích thước (720x1020)mm.
- Mã sản phẩm: LS&amp;ĐL8-17
- Nhà sản xuất: Công ty CP Trường Việt
- Xuất xứ: Việt Nam</v>
      </c>
      <c r="X327" s="202">
        <f>+'[7]Minh Hoàng'!G289</f>
        <v>58000</v>
      </c>
      <c r="Y327" s="210" t="str">
        <f>+'[7]Minh Hoàng'!F289</f>
        <v>Bản đồ treo tường, thể hiện đầy đủ 63 tình/thành phố trực thuộc Trung ương (tính đến năm 2021).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27" s="202">
        <f t="shared" si="11"/>
        <v>54000</v>
      </c>
      <c r="AA327" s="202">
        <f t="shared" si="12"/>
        <v>5400000</v>
      </c>
      <c r="AB327" s="199"/>
    </row>
    <row r="328" spans="1:28" s="185" customFormat="1" ht="31.5">
      <c r="A328" s="184" t="str">
        <f>IF(G328="","",SUBTOTAL(3,$G$6:G328))</f>
        <v/>
      </c>
      <c r="B328" s="206" t="str">
        <f>IF(F328="","",SUBTOTAL(3,$F$6:F328))</f>
        <v/>
      </c>
      <c r="C328" s="215">
        <v>2</v>
      </c>
      <c r="D328" s="216" t="s">
        <v>3129</v>
      </c>
      <c r="E328" s="197"/>
      <c r="F328" s="199"/>
      <c r="G328" s="199"/>
      <c r="H328" s="217"/>
      <c r="I328" s="217"/>
      <c r="J328" s="202"/>
      <c r="K328" s="201">
        <f>+'[7]Anh Em'!D256</f>
        <v>0</v>
      </c>
      <c r="L328" s="202"/>
      <c r="M328" s="208"/>
      <c r="N328" s="202"/>
      <c r="O328" s="208"/>
      <c r="P328" s="202"/>
      <c r="Q328" s="203"/>
      <c r="R328" s="202"/>
      <c r="S328" s="203"/>
      <c r="T328" s="202"/>
      <c r="U328" s="203"/>
      <c r="V328" s="202"/>
      <c r="W328" s="204"/>
      <c r="X328" s="202"/>
      <c r="Y328" s="205"/>
      <c r="Z328" s="202"/>
      <c r="AA328" s="202"/>
      <c r="AB328" s="186"/>
    </row>
    <row r="329" spans="1:28" s="246" customFormat="1" ht="220.5">
      <c r="A329" s="184">
        <f>IF(G329="","",SUBTOTAL(3,$G$6:G329))</f>
        <v>135</v>
      </c>
      <c r="B329" s="206">
        <f>IF(F329="","",SUBTOTAL(3,$F$6:F329))</f>
        <v>135</v>
      </c>
      <c r="C329" s="196"/>
      <c r="D329" s="207" t="s">
        <v>757</v>
      </c>
      <c r="E329" s="198"/>
      <c r="F329" s="199">
        <v>94</v>
      </c>
      <c r="G329" s="199" t="s">
        <v>229</v>
      </c>
      <c r="H329" s="200" t="s">
        <v>758</v>
      </c>
      <c r="I329" s="200" t="str">
        <f>+'[7]Giáo dục 123'!F250</f>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 Mã sản phẩm: LS&amp;ĐL8-18
- Nhà sản xuất: Công ty CP Trường Việt
- Xuất xứ: Việt Nam</v>
      </c>
      <c r="J329" s="202">
        <f>+'[7]Anh Em'!I257</f>
        <v>136100</v>
      </c>
      <c r="K329" s="201" t="str">
        <f>+'[7]Anh Em'!D257</f>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dung sai 10mm, in offset 4 màu trên giấy couché định lượng 200g/m2, cán OPP mờ.</v>
      </c>
      <c r="L329" s="202">
        <f>+'[7]VN DTL'!I246</f>
        <v>133500</v>
      </c>
      <c r="M329" s="208"/>
      <c r="N329" s="202">
        <f>+[7]Pacific!I251</f>
        <v>136900</v>
      </c>
      <c r="O329" s="208"/>
      <c r="P329" s="202">
        <f>+'[7]Phương Nam'!H303</f>
        <v>158362.5</v>
      </c>
      <c r="Q329" s="214" t="str">
        <f>+'[7]Phương Nam'!C303</f>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v>
      </c>
      <c r="R329" s="202">
        <f>+'[7]Quang Anh'!H300</f>
        <v>158362.5</v>
      </c>
      <c r="S329" s="203"/>
      <c r="T329" s="202">
        <f>+'[7]Viễn Thông'!H301</f>
        <v>150000</v>
      </c>
      <c r="U329" s="203"/>
      <c r="V329" s="202">
        <f>+'[7]Giáo dục 123'!K250</f>
        <v>54000</v>
      </c>
      <c r="W329" s="209" t="str">
        <f>+'[7]Giáo dục 123'!F250</f>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 Mã sản phẩm: LS&amp;ĐL8-18
- Nhà sản xuất: Công ty CP Trường Việt
- Xuất xứ: Việt Nam</v>
      </c>
      <c r="X329" s="202">
        <f>+'[7]Minh Hoàng'!G291</f>
        <v>58000</v>
      </c>
      <c r="Y329" s="210" t="str">
        <f>+'[7]Minh Hoàng'!F291</f>
        <v>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29" s="202">
        <f t="shared" si="11"/>
        <v>54000</v>
      </c>
      <c r="AA329" s="202">
        <f t="shared" si="12"/>
        <v>5076000</v>
      </c>
      <c r="AB329" s="199"/>
    </row>
    <row r="330" spans="1:28" s="185" customFormat="1" ht="31.5">
      <c r="A330" s="184" t="str">
        <f>IF(G330="","",SUBTOTAL(3,$G$6:G330))</f>
        <v/>
      </c>
      <c r="B330" s="206" t="str">
        <f>IF(F330="","",SUBTOTAL(3,$F$6:F330))</f>
        <v/>
      </c>
      <c r="C330" s="215">
        <v>3</v>
      </c>
      <c r="D330" s="216" t="s">
        <v>3130</v>
      </c>
      <c r="E330" s="197"/>
      <c r="F330" s="199"/>
      <c r="G330" s="199"/>
      <c r="H330" s="217"/>
      <c r="I330" s="217"/>
      <c r="J330" s="202"/>
      <c r="K330" s="201">
        <f>+'[7]Anh Em'!D258</f>
        <v>0</v>
      </c>
      <c r="L330" s="202"/>
      <c r="M330" s="208"/>
      <c r="N330" s="202"/>
      <c r="O330" s="208"/>
      <c r="P330" s="202"/>
      <c r="Q330" s="203"/>
      <c r="R330" s="202"/>
      <c r="S330" s="203"/>
      <c r="T330" s="202"/>
      <c r="U330" s="203"/>
      <c r="V330" s="202"/>
      <c r="W330" s="204"/>
      <c r="X330" s="202"/>
      <c r="Y330" s="205"/>
      <c r="Z330" s="202"/>
      <c r="AA330" s="202"/>
      <c r="AB330" s="186"/>
    </row>
    <row r="331" spans="1:28" s="246" customFormat="1" ht="174" customHeight="1">
      <c r="A331" s="184">
        <f>IF(G331="","",SUBTOTAL(3,$G$6:G331))</f>
        <v>136</v>
      </c>
      <c r="B331" s="206">
        <f>IF(F331="","",SUBTOTAL(3,$F$6:F331))</f>
        <v>136</v>
      </c>
      <c r="C331" s="196"/>
      <c r="D331" s="207" t="s">
        <v>762</v>
      </c>
      <c r="E331" s="198"/>
      <c r="F331" s="199">
        <v>94</v>
      </c>
      <c r="G331" s="199" t="s">
        <v>229</v>
      </c>
      <c r="H331" s="200" t="s">
        <v>763</v>
      </c>
      <c r="I331" s="200" t="str">
        <f>+'[7]Giáo dục 123'!F252</f>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 Mã sản phẩm: LS&amp;ĐL8-19
- Nhà sản xuất: Công ty CP Trường Việt
- Xuất xứ: Việt Nam</v>
      </c>
      <c r="J331" s="202">
        <f>+'[7]Anh Em'!I259</f>
        <v>136100</v>
      </c>
      <c r="K331" s="201" t="str">
        <f>+'[7]Anh Em'!D259</f>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dung sai 10mm, in offset 4 màu trên giấy couché định lượng 200g/m2, cán OPP mờ.</v>
      </c>
      <c r="L331" s="202">
        <f>+'[7]VN DTL'!I248</f>
        <v>133500</v>
      </c>
      <c r="M331" s="208"/>
      <c r="N331" s="202">
        <f>+[7]Pacific!I253</f>
        <v>136900</v>
      </c>
      <c r="O331" s="208"/>
      <c r="P331" s="202">
        <f>+'[7]Phương Nam'!H305</f>
        <v>158362.5</v>
      </c>
      <c r="Q331" s="203" t="str">
        <f>+'[7]Phương Nam'!C305</f>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v>
      </c>
      <c r="R331" s="202">
        <f>+'[7]Quang Anh'!H302</f>
        <v>158362.5</v>
      </c>
      <c r="S331" s="203"/>
      <c r="T331" s="202">
        <f>+'[7]Viễn Thông'!H303</f>
        <v>150000</v>
      </c>
      <c r="U331" s="203"/>
      <c r="V331" s="202">
        <f>+'[7]Giáo dục 123'!K252</f>
        <v>54000</v>
      </c>
      <c r="W331" s="209" t="str">
        <f>+'[7]Giáo dục 123'!F252</f>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 Mã sản phẩm: LS&amp;ĐL8-19
- Nhà sản xuất: Công ty CP Trường Việt
- Xuất xứ: Việt Nam</v>
      </c>
      <c r="X331" s="202">
        <f>+'[7]Minh Hoàng'!G293</f>
        <v>58000</v>
      </c>
      <c r="Y331" s="210" t="str">
        <f>+'[7]Minh Hoàng'!F293</f>
        <v>Bản đồ treo tường, thể hiện các miền khí hậu, vùng khí hậu, bão (hướng di chuyển và tần suất), chế độ gió, có biểu đồ nhiệt độ và lượng mưa ở một số trạm khí tượng tiêu biểu cho các miền.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31" s="202">
        <f t="shared" si="11"/>
        <v>54000</v>
      </c>
      <c r="AA331" s="202">
        <f t="shared" si="12"/>
        <v>5076000</v>
      </c>
      <c r="AB331" s="199"/>
    </row>
    <row r="332" spans="1:28" s="246" customFormat="1" ht="174" customHeight="1">
      <c r="A332" s="184">
        <f>IF(G332="","",SUBTOTAL(3,$G$6:G332))</f>
        <v>137</v>
      </c>
      <c r="B332" s="206">
        <f>IF(F332="","",SUBTOTAL(3,$F$6:F332))</f>
        <v>137</v>
      </c>
      <c r="C332" s="196"/>
      <c r="D332" s="207" t="s">
        <v>767</v>
      </c>
      <c r="E332" s="198"/>
      <c r="F332" s="199">
        <v>94</v>
      </c>
      <c r="G332" s="199" t="s">
        <v>229</v>
      </c>
      <c r="H332" s="200" t="s">
        <v>768</v>
      </c>
      <c r="I332" s="200" t="str">
        <f>+'[7]Giáo dục 123'!F253</f>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 Mã sản phẩm: LS&amp;ĐL8-20
- Nhà sản xuất: Công ty CP Trường Việt
- Xuất xứ: Việt Nam</v>
      </c>
      <c r="J332" s="202">
        <f>+'[7]Anh Em'!I260</f>
        <v>136100</v>
      </c>
      <c r="K332" s="201" t="str">
        <f>+'[7]Anh Em'!D260</f>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dung sai 10mm, in offset 4 màu trên giấy couché định lượng 200g/m2, cán OPP mờ.</v>
      </c>
      <c r="L332" s="202">
        <f>+'[7]VN DTL'!I249</f>
        <v>133500</v>
      </c>
      <c r="M332" s="208"/>
      <c r="N332" s="202">
        <f>+[7]Pacific!I254</f>
        <v>136900</v>
      </c>
      <c r="O332" s="208"/>
      <c r="P332" s="202">
        <f>+'[7]Phương Nam'!H306</f>
        <v>158362.5</v>
      </c>
      <c r="Q332" s="214" t="str">
        <f>+'[7]Phương Nam'!C306</f>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v>
      </c>
      <c r="R332" s="202">
        <f>+'[7]Quang Anh'!H303</f>
        <v>158362.5</v>
      </c>
      <c r="S332" s="203"/>
      <c r="T332" s="202">
        <f>+'[7]Viễn Thông'!H304</f>
        <v>150000</v>
      </c>
      <c r="U332" s="203"/>
      <c r="V332" s="202">
        <f>+'[7]Giáo dục 123'!K253</f>
        <v>54000</v>
      </c>
      <c r="W332" s="209" t="str">
        <f>+'[7]Giáo dục 123'!F253</f>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 Mã sản phẩm: LS&amp;ĐL8-20
- Nhà sản xuất: Công ty CP Trường Việt
- Xuất xứ: Việt Nam</v>
      </c>
      <c r="X332" s="202">
        <f>+'[7]Minh Hoàng'!G294</f>
        <v>58000</v>
      </c>
      <c r="Y332" s="210" t="str">
        <f>+'[7]Minh Hoàng'!F294</f>
        <v>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32" s="202">
        <f t="shared" si="11"/>
        <v>54000</v>
      </c>
      <c r="AA332" s="202">
        <f t="shared" si="12"/>
        <v>5076000</v>
      </c>
      <c r="AB332" s="199"/>
    </row>
    <row r="333" spans="1:28" s="185" customFormat="1" ht="31.5">
      <c r="A333" s="184" t="str">
        <f>IF(G333="","",SUBTOTAL(3,$G$6:G333))</f>
        <v/>
      </c>
      <c r="B333" s="206" t="str">
        <f>IF(F333="","",SUBTOTAL(3,$F$6:F333))</f>
        <v/>
      </c>
      <c r="C333" s="215">
        <v>4</v>
      </c>
      <c r="D333" s="216" t="s">
        <v>3131</v>
      </c>
      <c r="E333" s="197"/>
      <c r="F333" s="199"/>
      <c r="G333" s="199"/>
      <c r="H333" s="217"/>
      <c r="I333" s="217"/>
      <c r="J333" s="202"/>
      <c r="K333" s="201">
        <f>+'[7]Anh Em'!D261</f>
        <v>0</v>
      </c>
      <c r="L333" s="202"/>
      <c r="M333" s="208"/>
      <c r="N333" s="202"/>
      <c r="O333" s="208"/>
      <c r="P333" s="202"/>
      <c r="Q333" s="203"/>
      <c r="R333" s="202"/>
      <c r="S333" s="203"/>
      <c r="T333" s="202"/>
      <c r="U333" s="203"/>
      <c r="V333" s="202"/>
      <c r="W333" s="204"/>
      <c r="X333" s="202"/>
      <c r="Y333" s="205"/>
      <c r="Z333" s="202"/>
      <c r="AA333" s="202"/>
      <c r="AB333" s="186"/>
    </row>
    <row r="334" spans="1:28" s="246" customFormat="1" ht="166.5" customHeight="1">
      <c r="A334" s="184">
        <f>IF(G334="","",SUBTOTAL(3,$G$6:G334))</f>
        <v>138</v>
      </c>
      <c r="B334" s="206">
        <f>IF(F334="","",SUBTOTAL(3,$F$6:F334))</f>
        <v>138</v>
      </c>
      <c r="C334" s="196"/>
      <c r="D334" s="207" t="s">
        <v>773</v>
      </c>
      <c r="E334" s="198"/>
      <c r="F334" s="199">
        <v>95</v>
      </c>
      <c r="G334" s="199" t="s">
        <v>229</v>
      </c>
      <c r="H334" s="200" t="s">
        <v>774</v>
      </c>
      <c r="I334" s="200" t="str">
        <f>+'[7]Giáo dục 123'!F255</f>
        <v>Bản đồ treo tường, thể hiện được sự phân bố ba nhóm đất chính: nhóm đất feralit, nhóm đất phù sa, nhóm đất khác và núi đá.
Kích thước (720x1020)mm.
- Mã sản phẩm: LS&amp;ĐL8-21
- Nhà sản xuất: Công ty CP Trường Việt
- Xuất xứ: Việt Nam</v>
      </c>
      <c r="J334" s="202">
        <f>+'[7]Anh Em'!I262</f>
        <v>136100</v>
      </c>
      <c r="K334" s="201" t="str">
        <f>+'[7]Anh Em'!D262</f>
        <v>Bản đồ treo tường, thể hiện được sự phân bố ba nhóm đất chính: nhóm đất feralit, nhóm đất phù sa, nhóm đất khác và núi đá.
Kích thước (720x1020)mm, dung sai 10mm, in offset 4 màu trên giấy couché định lượng 200g/m2, cán OPP mờ.</v>
      </c>
      <c r="L334" s="202">
        <f>+'[7]VN DTL'!I251</f>
        <v>133500</v>
      </c>
      <c r="M334" s="208"/>
      <c r="N334" s="202">
        <f>+[7]Pacific!I256</f>
        <v>136900</v>
      </c>
      <c r="O334" s="208"/>
      <c r="P334" s="202">
        <f>+'[7]Phương Nam'!H308</f>
        <v>158362.5</v>
      </c>
      <c r="Q334" s="203" t="str">
        <f>+'[7]Phương Nam'!C308</f>
        <v>Bản đồ treo tường, thể hiện được sự phân bố ba nhóm đất chính: nhóm đất feralit, nhóm đất phù sa, nhóm đất khác và núi đá.
Kích thước (720x1020)mm.</v>
      </c>
      <c r="R334" s="202">
        <f>+'[7]Quang Anh'!H305</f>
        <v>158362.5</v>
      </c>
      <c r="S334" s="203"/>
      <c r="T334" s="202">
        <f>+'[7]Viễn Thông'!H306</f>
        <v>150000</v>
      </c>
      <c r="U334" s="203"/>
      <c r="V334" s="202">
        <f>+'[7]Giáo dục 123'!K255</f>
        <v>54000</v>
      </c>
      <c r="W334" s="204" t="str">
        <f>+'[7]Giáo dục 123'!F255</f>
        <v>Bản đồ treo tường, thể hiện được sự phân bố ba nhóm đất chính: nhóm đất feralit, nhóm đất phù sa, nhóm đất khác và núi đá.
Kích thước (720x1020)mm.
- Mã sản phẩm: LS&amp;ĐL8-21
- Nhà sản xuất: Công ty CP Trường Việt
- Xuất xứ: Việt Nam</v>
      </c>
      <c r="X334" s="202">
        <f>+'[7]Minh Hoàng'!G296</f>
        <v>58000</v>
      </c>
      <c r="Y334" s="210" t="str">
        <f>+'[7]Minh Hoàng'!F296</f>
        <v>Bản đồ treo tường, thể hiện được sự phân bố ba nhóm đất chính: nhóm đất feralit, nhóm đất phù sa, nhóm đất khác và núi đá.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34" s="202">
        <f t="shared" si="11"/>
        <v>54000</v>
      </c>
      <c r="AA334" s="202">
        <f t="shared" si="12"/>
        <v>5130000</v>
      </c>
      <c r="AB334" s="199"/>
    </row>
    <row r="335" spans="1:28" s="185" customFormat="1">
      <c r="A335" s="184" t="str">
        <f>IF(G335="","",SUBTOTAL(3,$G$6:G335))</f>
        <v/>
      </c>
      <c r="B335" s="206" t="str">
        <f>IF(F335="","",SUBTOTAL(3,$F$6:F335))</f>
        <v/>
      </c>
      <c r="C335" s="215">
        <v>5</v>
      </c>
      <c r="D335" s="216" t="s">
        <v>3132</v>
      </c>
      <c r="E335" s="197"/>
      <c r="F335" s="199"/>
      <c r="G335" s="199"/>
      <c r="H335" s="217"/>
      <c r="I335" s="217"/>
      <c r="J335" s="202"/>
      <c r="K335" s="201">
        <f>+'[7]Anh Em'!D263</f>
        <v>0</v>
      </c>
      <c r="L335" s="202"/>
      <c r="M335" s="208"/>
      <c r="N335" s="202"/>
      <c r="O335" s="208"/>
      <c r="P335" s="202"/>
      <c r="Q335" s="203"/>
      <c r="R335" s="202"/>
      <c r="S335" s="203"/>
      <c r="T335" s="202"/>
      <c r="U335" s="203"/>
      <c r="V335" s="202"/>
      <c r="W335" s="204"/>
      <c r="X335" s="202"/>
      <c r="Y335" s="205"/>
      <c r="Z335" s="202"/>
      <c r="AA335" s="202"/>
      <c r="AB335" s="186"/>
    </row>
    <row r="336" spans="1:28" s="246" customFormat="1" ht="189">
      <c r="A336" s="184">
        <f>IF(G336="","",SUBTOTAL(3,$G$6:G336))</f>
        <v>139</v>
      </c>
      <c r="B336" s="206">
        <f>IF(F336="","",SUBTOTAL(3,$F$6:F336))</f>
        <v>139</v>
      </c>
      <c r="C336" s="196"/>
      <c r="D336" s="207" t="s">
        <v>778</v>
      </c>
      <c r="E336" s="198"/>
      <c r="F336" s="199">
        <v>97</v>
      </c>
      <c r="G336" s="199" t="s">
        <v>229</v>
      </c>
      <c r="H336" s="200" t="s">
        <v>779</v>
      </c>
      <c r="I336" s="200" t="str">
        <f>+'[7]Giáo dục 123'!F257</f>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
- Mã sản phẩm: LS&amp;ĐL8-22
- Nhà sản xuất: Công ty CP Trường Việt
- Xuất xứ: Việt Nam</v>
      </c>
      <c r="J336" s="202">
        <f>+'[7]Anh Em'!I264</f>
        <v>136100</v>
      </c>
      <c r="K336" s="201" t="str">
        <f>+'[7]Anh Em'!D264</f>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dung sai 10mm, in offset 4 màu trên giấy couché định lượng 200g/m2, cán OPP mờ.</v>
      </c>
      <c r="L336" s="202">
        <f>+'[7]VN DTL'!I253</f>
        <v>133500</v>
      </c>
      <c r="M336" s="208"/>
      <c r="N336" s="202">
        <f>+[7]Pacific!I258</f>
        <v>136900</v>
      </c>
      <c r="O336" s="208"/>
      <c r="P336" s="202">
        <f>+'[7]Phương Nam'!H310</f>
        <v>158362.5</v>
      </c>
      <c r="Q336" s="214" t="str">
        <f>+'[7]Phương Nam'!C310</f>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v>
      </c>
      <c r="R336" s="202">
        <f>+'[7]Quang Anh'!H307</f>
        <v>158362.5</v>
      </c>
      <c r="S336" s="203"/>
      <c r="T336" s="202">
        <f>+'[7]Viễn Thông'!H308</f>
        <v>150000</v>
      </c>
      <c r="U336" s="203"/>
      <c r="V336" s="202">
        <f>+'[7]Giáo dục 123'!K257</f>
        <v>54000</v>
      </c>
      <c r="W336" s="209" t="str">
        <f>+'[7]Giáo dục 123'!F257</f>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
- Mã sản phẩm: LS&amp;ĐL8-22
- Nhà sản xuất: Công ty CP Trường Việt
- Xuất xứ: Việt Nam</v>
      </c>
      <c r="X336" s="202">
        <f>+'[7]Minh Hoàng'!G298</f>
        <v>58000</v>
      </c>
      <c r="Y336" s="210" t="str">
        <f>+'[7]Minh Hoàng'!F298</f>
        <v>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có dung sai 10mm, in offset 4 màu trên giấy couche có định lượng 200g/m2 cán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336" s="202">
        <f t="shared" si="11"/>
        <v>54000</v>
      </c>
      <c r="AA336" s="202">
        <f t="shared" si="12"/>
        <v>5238000</v>
      </c>
      <c r="AB336" s="199"/>
    </row>
    <row r="337" spans="1:28" s="218" customFormat="1">
      <c r="A337" s="184" t="str">
        <f>IF(G337="","",SUBTOTAL(3,$G$6:G337))</f>
        <v/>
      </c>
      <c r="B337" s="206" t="str">
        <f>IF(F337="","",SUBTOTAL(3,$F$6:F337))</f>
        <v/>
      </c>
      <c r="C337" s="215" t="s">
        <v>2407</v>
      </c>
      <c r="D337" s="216" t="s">
        <v>3133</v>
      </c>
      <c r="E337" s="197"/>
      <c r="F337" s="199"/>
      <c r="G337" s="199"/>
      <c r="H337" s="217"/>
      <c r="I337" s="217"/>
      <c r="J337" s="202"/>
      <c r="K337" s="208"/>
      <c r="L337" s="202"/>
      <c r="M337" s="208"/>
      <c r="N337" s="202"/>
      <c r="O337" s="208"/>
      <c r="P337" s="202"/>
      <c r="Q337" s="203"/>
      <c r="R337" s="202"/>
      <c r="S337" s="203"/>
      <c r="T337" s="202"/>
      <c r="U337" s="203"/>
      <c r="V337" s="202"/>
      <c r="W337" s="204"/>
      <c r="X337" s="202"/>
      <c r="Y337" s="205"/>
      <c r="Z337" s="202"/>
      <c r="AA337" s="202"/>
      <c r="AB337" s="186"/>
    </row>
    <row r="338" spans="1:28" ht="409.5">
      <c r="A338" s="184">
        <f>IF(G338="","",SUBTOTAL(3,$G$6:G338))</f>
        <v>140</v>
      </c>
      <c r="B338" s="206">
        <f>IF(F338="","",SUBTOTAL(3,$F$6:F338))</f>
        <v>140</v>
      </c>
      <c r="C338" s="196"/>
      <c r="D338" s="207" t="s">
        <v>3021</v>
      </c>
      <c r="E338" s="198" t="s">
        <v>2028</v>
      </c>
      <c r="F338" s="199">
        <v>243</v>
      </c>
      <c r="G338" s="199" t="s">
        <v>126</v>
      </c>
      <c r="H338" s="200" t="s">
        <v>3022</v>
      </c>
      <c r="I338" s="200" t="str">
        <f>+'[7]Minh Hoàng'!F300</f>
        <v xml:space="preserve">Bộ học liệu điện tử hỗ trợ giáo viên Địa lý </v>
      </c>
      <c r="J338" s="202">
        <f>+'[7]Anh Em'!I266</f>
        <v>11475000</v>
      </c>
      <c r="K338" s="201" t="str">
        <f>+'[7]Anh Em'!D266</f>
        <v>Bộ học liệu điện tử được xây dựng theo Chương trình môn học Lịch sử và Địa lý mới (CTGDPT 2018) - Lớp 6
Bộ học liệu điện tử hỗ trợ giáo viên 
Hình thức, mẫu mã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chuẩn bị và sử dụng học liệu điện tử (video, lược đồ, hình ảnh ,…);
- Chức năng hướng dẫn và chuẩn bị các bài tập;
- Chức năng hỗ trợ chuẩn bị công tác kiểm tra, đánh giá.
- Sử dụng được trong môi trường không kết nối internet.
Cấp phép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Bài giảng, tranh ảnh điện tử, video theo Danh mục thiết bị tối thiểu cấp Trung học cơ sở (Thông tư số 38/2021/TT-BGDĐT), chương trình GDPT 2018 và các bộ sách giáo khoa hiện hành, bao gồm:
- 07 Khung bài giảng minh họa theo 07 chủ đề gồm:
 + Bản đồ: phương tiện thể hiện bề mặt Trái đất
 + Trái Đất - hành tinh của hệ Mặt Trời
 + Cấu tạo của Trái Đất. Vỏ Trái Đất
 + Khí hậu và biến đổi khí hậu
 + Nước trên Trái Đất
 + Đất và sinh vật trên Trái đất
 + Con người và thiên nhiên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v>
      </c>
      <c r="L338" s="202">
        <f>+'[7]VN DTL'!I255</f>
        <v>11250000</v>
      </c>
      <c r="M338" s="208"/>
      <c r="N338" s="202">
        <f>+[7]Pacific!I260</f>
        <v>11543800</v>
      </c>
      <c r="O338" s="208"/>
      <c r="P338" s="202">
        <f>+'[7]Phương Nam'!H312</f>
        <v>29458000</v>
      </c>
      <c r="Q338" s="214" t="str">
        <f>+'[7]Phương Nam'!C312</f>
        <v>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v>
      </c>
      <c r="R338" s="202">
        <f>+'[7]Quang Anh'!H309</f>
        <v>29458000</v>
      </c>
      <c r="S338" s="203"/>
      <c r="T338" s="202">
        <f>+'[7]Viễn Thông'!H310</f>
        <v>28600000</v>
      </c>
      <c r="U338" s="203"/>
      <c r="V338" s="202">
        <f>+'[7]Giáo dục 123'!K259</f>
        <v>17880000</v>
      </c>
      <c r="W338" s="213" t="str">
        <f>+'[7]Giáo dục 123'!F259</f>
        <v>Bộ học liệu điện tử hỗ trợ giáo viên Địa lý cấp Trung học cơ sở (dùng cho lớp 6,7,8)
1. Mô tả chung
Bộ học liệu điện tử được xây dựng theo Chương trình môn học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- 07 Khung bài giảng minh họa theo 07 chủ đề gồm:
 - 92 tranh ảnh điện tử theo từng chủ đề
- 13 Bản đồ, lược đồ điện tử theo từng chủ đề
- 28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 Lớp 7
- 08 Khung bài giảng minh họa
- 166 Tranh ảnh điện tử theo từng chủ đề
- 34 Video độ phân giải HD 1280x720; âm thanh rõ, hình ảnh đẹp, thuyết minh bằng tiếng Việt, thời lượng dưới 3 phút) theo từng chủ đề
- 08 Bộ câu hỏi, bài tập theo từng chủ đề
- 02 Bộ đề kiểm tra giữa kỳ
- 02 Bộ đề kiểm tra cuối kỳ
* Lớp 8
- 09 Khung bài giảng minh họa
- 103 tranh ảnh điện tử theo từng chủ đề
- 33 Video độ phân giải HD 1280x720; âm thanh rõ, hình ảnh đẹp, thuyết minh bằng tiếng Việt, thời lượng dưới 3 phút) theo từng chủ đề
- 07 Bộ câu hỏi, bài tập theo từng chủ đề
- 02 bộ đề kiểm tra giữa kỳ
- 02 Bộ đề kiểm tra cuối kỳ
6. Pháp lý của sản phẩm:
-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338" s="202">
        <f>+'[7]Minh Hoàng'!G300</f>
        <v>6544000</v>
      </c>
      <c r="Y338" s="205" t="str">
        <f>+'[7]Minh Hoàng'!F300</f>
        <v xml:space="preserve">Bộ học liệu điện tử hỗ trợ giáo viên Địa lý </v>
      </c>
      <c r="Z338" s="202">
        <f t="shared" si="11"/>
        <v>6544000</v>
      </c>
      <c r="AA338" s="202">
        <f t="shared" si="12"/>
        <v>1590192000</v>
      </c>
      <c r="AB338" s="199"/>
    </row>
    <row r="339" spans="1:28" ht="133.5" customHeight="1">
      <c r="A339" s="184" t="str">
        <f>IF(G339="","",SUBTOTAL(3,$G$6:G339))</f>
        <v/>
      </c>
      <c r="B339" s="206" t="str">
        <f>IF(F339="","",SUBTOTAL(3,$F$6:F339))</f>
        <v/>
      </c>
      <c r="C339" s="196"/>
      <c r="D339" s="207"/>
      <c r="E339" s="198"/>
      <c r="F339" s="199"/>
      <c r="G339" s="199"/>
      <c r="H339" s="200"/>
      <c r="I339" s="200" t="str">
        <f>+'[7]Minh Hoàng'!F301</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339" s="202"/>
      <c r="K339" s="208"/>
      <c r="L339" s="202"/>
      <c r="M339" s="208"/>
      <c r="N339" s="202"/>
      <c r="O339" s="208"/>
      <c r="P339" s="202"/>
      <c r="Q339" s="203"/>
      <c r="R339" s="202"/>
      <c r="S339" s="203"/>
      <c r="T339" s="202"/>
      <c r="U339" s="203"/>
      <c r="V339" s="202"/>
      <c r="W339" s="204"/>
      <c r="X339" s="202"/>
      <c r="Y339" s="210" t="str">
        <f>+'[7]Minh Hoàng'!F301</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339" s="202"/>
      <c r="AA339" s="202"/>
      <c r="AB339" s="199"/>
    </row>
    <row r="340" spans="1:28" ht="132" customHeight="1">
      <c r="A340" s="184" t="str">
        <f>IF(G340="","",SUBTOTAL(3,$G$6:G340))</f>
        <v/>
      </c>
      <c r="B340" s="206" t="str">
        <f>IF(F340="","",SUBTOTAL(3,$F$6:F340))</f>
        <v/>
      </c>
      <c r="C340" s="196"/>
      <c r="D340" s="207"/>
      <c r="E340" s="198"/>
      <c r="F340" s="199"/>
      <c r="G340" s="199"/>
      <c r="H340" s="200"/>
      <c r="I340" s="200" t="str">
        <f>+'[7]Minh Hoàng'!F302</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340" s="202"/>
      <c r="K340" s="208"/>
      <c r="L340" s="202"/>
      <c r="M340" s="208"/>
      <c r="N340" s="202"/>
      <c r="O340" s="208"/>
      <c r="P340" s="202"/>
      <c r="Q340" s="203"/>
      <c r="R340" s="202"/>
      <c r="S340" s="203"/>
      <c r="T340" s="202"/>
      <c r="U340" s="203"/>
      <c r="V340" s="202"/>
      <c r="W340" s="204"/>
      <c r="X340" s="202"/>
      <c r="Y340" s="210" t="str">
        <f>+'[7]Minh Hoàng'!F302</f>
        <v>- Nội dung được cơ quan Nhà nước có thẩm quyền thẩm định phù hợp với chương trình giáo dục phổ thông 2018;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340" s="202"/>
      <c r="AA340" s="202"/>
      <c r="AB340" s="199"/>
    </row>
    <row r="341" spans="1:28" ht="121.5" customHeight="1">
      <c r="A341" s="184" t="str">
        <f>IF(G341="","",SUBTOTAL(3,$G$6:G341))</f>
        <v/>
      </c>
      <c r="B341" s="206" t="str">
        <f>IF(F341="","",SUBTOTAL(3,$F$6:F341))</f>
        <v/>
      </c>
      <c r="C341" s="196"/>
      <c r="D341" s="207"/>
      <c r="E341" s="198"/>
      <c r="F341" s="199"/>
      <c r="G341" s="199"/>
      <c r="H341" s="200"/>
      <c r="I341" s="200" t="str">
        <f>+'[7]Minh Hoàng'!F303</f>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
      <c r="J341" s="202"/>
      <c r="K341" s="208"/>
      <c r="L341" s="202"/>
      <c r="M341" s="208"/>
      <c r="N341" s="202"/>
      <c r="O341" s="208"/>
      <c r="P341" s="202"/>
      <c r="Q341" s="203"/>
      <c r="R341" s="202"/>
      <c r="S341" s="203"/>
      <c r="T341" s="202"/>
      <c r="U341" s="203"/>
      <c r="V341" s="202"/>
      <c r="W341" s="204"/>
      <c r="X341" s="202"/>
      <c r="Y341" s="210" t="str">
        <f>+'[7]Minh Hoàng'!F303</f>
        <v>- Chức năng hỗ trợ soạn giáo án điện tử;
- Chức năng  hướng dẫn chuẩn bị bài giảng điện tử;
- Chức năng hướng dẫn, chuẩn bị và sử dụng học liệu điện tử (hình ảnh, bản đồ, sơ đồ, lược đồ, hình ảnh ,…);
- Chức năng hướng dẫn và chuẩn bị các bài tập;
- Chức năng hỗ trợ chuẩn bị công tác kiểm tra, đánh giá.
- Sử dụng trong môi trường không có kết nối internet.</v>
      </c>
      <c r="Z341" s="202"/>
      <c r="AA341" s="202"/>
      <c r="AB341" s="199"/>
    </row>
    <row r="342" spans="1:28" ht="58.5" customHeight="1">
      <c r="A342" s="184" t="str">
        <f>IF(G342="","",SUBTOTAL(3,$G$6:G342))</f>
        <v/>
      </c>
      <c r="B342" s="206" t="str">
        <f>IF(F342="","",SUBTOTAL(3,$F$6:F342))</f>
        <v/>
      </c>
      <c r="C342" s="196"/>
      <c r="D342" s="207"/>
      <c r="E342" s="198"/>
      <c r="F342" s="199"/>
      <c r="G342" s="199"/>
      <c r="H342" s="200"/>
      <c r="I342" s="200" t="str">
        <f>+'[7]Minh Hoàng'!F304</f>
        <v xml:space="preserve">Bài giảng, tranh ảnh điện tử, video theo Danh mục thiết bị tối thiểu cấp Trung học cơ sở (Thông tư số 38/2021/TT-BGDĐT), chương trình GDPT 2018 và các bộ sách giáo khoa hiện hành. </v>
      </c>
      <c r="J342" s="202"/>
      <c r="K342" s="208"/>
      <c r="L342" s="202"/>
      <c r="M342" s="208"/>
      <c r="N342" s="202"/>
      <c r="O342" s="208"/>
      <c r="P342" s="202"/>
      <c r="Q342" s="203"/>
      <c r="R342" s="202"/>
      <c r="S342" s="203"/>
      <c r="T342" s="202"/>
      <c r="U342" s="203"/>
      <c r="V342" s="202"/>
      <c r="W342" s="204"/>
      <c r="X342" s="202"/>
      <c r="Y342" s="205" t="str">
        <f>+'[7]Minh Hoàng'!F304</f>
        <v xml:space="preserve">Bài giảng, tranh ảnh điện tử, video theo Danh mục thiết bị tối thiểu cấp Trung học cơ sở (Thông tư số 38/2021/TT-BGDĐT), chương trình GDPT 2018 và các bộ sách giáo khoa hiện hành. </v>
      </c>
      <c r="Z342" s="202"/>
      <c r="AA342" s="202"/>
      <c r="AB342" s="199"/>
    </row>
    <row r="343" spans="1:28" ht="86.25" customHeight="1">
      <c r="A343" s="184" t="str">
        <f>IF(G343="","",SUBTOTAL(3,$G$6:G343))</f>
        <v/>
      </c>
      <c r="B343" s="206" t="str">
        <f>IF(F343="","",SUBTOTAL(3,$F$6:F343))</f>
        <v/>
      </c>
      <c r="C343" s="196"/>
      <c r="D343" s="207"/>
      <c r="E343" s="198"/>
      <c r="F343" s="199"/>
      <c r="G343" s="199"/>
      <c r="H343" s="200"/>
      <c r="I343" s="200" t="str">
        <f>+'[7]Minh Hoàng'!F305</f>
        <v>- Phần cứng yêu cầu
 + CPU Core I3 hoặc cao hơn
 + RAM 4GB hoặc cao hơn
 + Ổ cứng máy tính cá nhân: Trống ít nhất 20 GB
 - Hệ điều hành hỗ trợ: Window 7, Window 10, Window 11</v>
      </c>
      <c r="J343" s="202"/>
      <c r="K343" s="208"/>
      <c r="L343" s="202"/>
      <c r="M343" s="208"/>
      <c r="N343" s="202"/>
      <c r="O343" s="208"/>
      <c r="P343" s="202"/>
      <c r="Q343" s="203"/>
      <c r="R343" s="202"/>
      <c r="S343" s="203"/>
      <c r="T343" s="202"/>
      <c r="U343" s="203"/>
      <c r="V343" s="202"/>
      <c r="W343" s="204"/>
      <c r="X343" s="202"/>
      <c r="Y343" s="205" t="str">
        <f>+'[7]Minh Hoàng'!F305</f>
        <v>- Phần cứng yêu cầu
 + CPU Core I3 hoặc cao hơn
 + RAM 4GB hoặc cao hơn
 + Ổ cứng máy tính cá nhân: Trống ít nhất 20 GB
 - Hệ điều hành hỗ trợ: Window 7, Window 10, Window 11</v>
      </c>
      <c r="Z343" s="202"/>
      <c r="AA343" s="202"/>
      <c r="AB343" s="199"/>
    </row>
    <row r="344" spans="1:28">
      <c r="A344" s="184" t="str">
        <f>IF(G344="","",SUBTOTAL(3,$G$6:G344))</f>
        <v/>
      </c>
      <c r="B344" s="206" t="str">
        <f>IF(F344="","",SUBTOTAL(3,$F$6:F344))</f>
        <v/>
      </c>
      <c r="C344" s="196"/>
      <c r="D344" s="247" t="s">
        <v>2518</v>
      </c>
      <c r="E344" s="198"/>
      <c r="F344" s="199"/>
      <c r="G344" s="199"/>
      <c r="H344" s="200"/>
      <c r="I344" s="200"/>
      <c r="J344" s="202"/>
      <c r="K344" s="208"/>
      <c r="L344" s="202"/>
      <c r="M344" s="208"/>
      <c r="N344" s="202"/>
      <c r="O344" s="208"/>
      <c r="P344" s="202"/>
      <c r="Q344" s="203"/>
      <c r="R344" s="202"/>
      <c r="S344" s="203"/>
      <c r="T344" s="202"/>
      <c r="U344" s="203"/>
      <c r="V344" s="202"/>
      <c r="W344" s="204"/>
      <c r="X344" s="202"/>
      <c r="Y344" s="205"/>
      <c r="Z344" s="202"/>
      <c r="AA344" s="202"/>
      <c r="AB344" s="199"/>
    </row>
    <row r="345" spans="1:28" s="218" customFormat="1">
      <c r="A345" s="184" t="str">
        <f>IF(G345="","",SUBTOTAL(3,$G$6:G345))</f>
        <v/>
      </c>
      <c r="B345" s="206" t="str">
        <f>IF(F345="","",SUBTOTAL(3,$F$6:F345))</f>
        <v/>
      </c>
      <c r="C345" s="215" t="s">
        <v>2295</v>
      </c>
      <c r="D345" s="247" t="s">
        <v>3134</v>
      </c>
      <c r="E345" s="197"/>
      <c r="F345" s="199"/>
      <c r="G345" s="199"/>
      <c r="H345" s="217"/>
      <c r="I345" s="217"/>
      <c r="J345" s="202"/>
      <c r="K345" s="208"/>
      <c r="L345" s="202"/>
      <c r="M345" s="208"/>
      <c r="N345" s="202"/>
      <c r="O345" s="208"/>
      <c r="P345" s="202"/>
      <c r="Q345" s="203"/>
      <c r="R345" s="202"/>
      <c r="S345" s="203"/>
      <c r="T345" s="202"/>
      <c r="U345" s="203"/>
      <c r="V345" s="202"/>
      <c r="W345" s="204"/>
      <c r="X345" s="202"/>
      <c r="Y345" s="205"/>
      <c r="Z345" s="202"/>
      <c r="AA345" s="202"/>
      <c r="AB345" s="186"/>
    </row>
    <row r="346" spans="1:28" ht="264" customHeight="1">
      <c r="A346" s="184">
        <f>IF(G346="","",SUBTOTAL(3,$G$6:G346))</f>
        <v>141</v>
      </c>
      <c r="B346" s="206">
        <f>IF(F346="","",SUBTOTAL(3,$F$6:F346))</f>
        <v>141</v>
      </c>
      <c r="C346" s="196">
        <v>1</v>
      </c>
      <c r="D346" s="207" t="s">
        <v>784</v>
      </c>
      <c r="E346" s="198"/>
      <c r="F346" s="199">
        <v>930</v>
      </c>
      <c r="G346" s="199" t="s">
        <v>122</v>
      </c>
      <c r="H346" s="200" t="s">
        <v>785</v>
      </c>
      <c r="I346" s="200" t="str">
        <f>+'[7]Minh Hoàng'!F308</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J346" s="202">
        <f>+'[7]Anh Em'!I269</f>
        <v>1383100</v>
      </c>
      <c r="K346" s="201" t="str">
        <f>+'[7]Anh Em'!D269</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L346" s="202">
        <f>+'[7]VN DTL'!I258</f>
        <v>1356000</v>
      </c>
      <c r="M346" s="208"/>
      <c r="N346" s="202">
        <f>+[7]Pacific!I263</f>
        <v>1391300</v>
      </c>
      <c r="O346" s="208"/>
      <c r="P346" s="202">
        <f>+'[7]Phương Nam'!H315</f>
        <v>2188750</v>
      </c>
      <c r="Q346" s="214" t="str">
        <f>+'[7]Phương Nam'!C315</f>
        <v>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v>
      </c>
      <c r="R346" s="202">
        <f>+'[7]Quang Anh'!H312</f>
        <v>2188750</v>
      </c>
      <c r="S346" s="203"/>
      <c r="T346" s="202">
        <f>+'[7]Viễn Thông'!H313</f>
        <v>2125000</v>
      </c>
      <c r="U346" s="203"/>
      <c r="V346" s="202">
        <f>+'[7]Giáo dục 123'!K262</f>
        <v>1400000</v>
      </c>
      <c r="W346" s="209" t="str">
        <f>+'[7]Giáo dục 123'!F262</f>
        <v>- Vỏ nguồn bằng tôn sơn tính điện. Kích thước :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
Sản phẩm được sản xuất và lắp ráp bởi nhà sản xuất đạt tiêu chuẩn chứng nhận: ISO 45001: 2018, chứng nhận: ISO 14001:2015, chứng nhận: ISO 9001: 2015</v>
      </c>
      <c r="X346" s="202">
        <f>+'[7]Minh Hoàng'!G308</f>
        <v>1197000</v>
      </c>
      <c r="Y346" s="210" t="str">
        <f>+'[7]Minh Hoàng'!F308</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Z346" s="202">
        <f t="shared" si="11"/>
        <v>1197000</v>
      </c>
      <c r="AA346" s="202">
        <f t="shared" si="12"/>
        <v>1113210000</v>
      </c>
      <c r="AB346" s="199"/>
    </row>
    <row r="347" spans="1:28" ht="279.75" customHeight="1">
      <c r="A347" s="184">
        <f>IF(G347="","",SUBTOTAL(3,$G$6:G347))</f>
        <v>142</v>
      </c>
      <c r="B347" s="206">
        <f>IF(F347="","",SUBTOTAL(3,$F$6:F347))</f>
        <v>142</v>
      </c>
      <c r="C347" s="196">
        <f>+C346+1</f>
        <v>2</v>
      </c>
      <c r="D347" s="207" t="s">
        <v>787</v>
      </c>
      <c r="E347" s="198"/>
      <c r="F347" s="199">
        <v>837</v>
      </c>
      <c r="G347" s="199" t="s">
        <v>122</v>
      </c>
      <c r="H347" s="200" t="s">
        <v>788</v>
      </c>
      <c r="I347" s="200" t="str">
        <f>+'[7]Giáo dục 123'!F263</f>
        <v>-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được sản xuất và lắp ráp bởi nhà sản xuất đạt tiêu chuẩn chứng nhận: ISO 45001: 2018, chứng nhận: ISO 14001:2015, chứng nhận: ISO 9001: 2015
- Mã sản phẩm: TB-GTN69
- Nhà sản xuất: Công ty TNHH thiết bị giáo dục thông minh Khang Thịnh
- Xuất xứ: Việt Nam</v>
      </c>
      <c r="J347" s="202">
        <f>+'[7]Anh Em'!I270</f>
        <v>1240000</v>
      </c>
      <c r="K347" s="201" t="str">
        <f>+'[7]Anh Em'!D270</f>
        <v>-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đạt tiêu chuẩn ISO 9001:2015, 14001:2015, 45001:2018</v>
      </c>
      <c r="L347" s="202">
        <f>+'[7]VN DTL'!I259</f>
        <v>1215700</v>
      </c>
      <c r="M347" s="208"/>
      <c r="N347" s="202">
        <f>+[7]Pacific!I264</f>
        <v>1247400</v>
      </c>
      <c r="O347" s="208"/>
      <c r="P347" s="202">
        <f>+'[7]Phương Nam'!H316</f>
        <v>1931250</v>
      </c>
      <c r="Q347" s="214" t="str">
        <f>+'[7]Phương Nam'!C316</f>
        <v xml:space="preserve"> -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thép.I250</v>
      </c>
      <c r="R347" s="202">
        <f>+'[7]Quang Anh'!H313</f>
        <v>1931250</v>
      </c>
      <c r="S347" s="203"/>
      <c r="T347" s="202">
        <f>+'[7]Viễn Thông'!H314</f>
        <v>1875000</v>
      </c>
      <c r="U347" s="203"/>
      <c r="V347" s="202">
        <f>+'[7]Giáo dục 123'!K263</f>
        <v>1050000</v>
      </c>
      <c r="W347" s="209" t="str">
        <f>+'[7]Giáo dục 123'!F263</f>
        <v>-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
Sản phẩm được sản xuất và lắp ráp bởi nhà sản xuất đạt tiêu chuẩn chứng nhận: ISO 45001: 2018, chứng nhận: ISO 14001:2015, chứng nhận: ISO 9001: 2015
- Mã sản phẩm: TB-GTN69
- Nhà sản xuất: Công ty TNHH thiết bị giáo dục thông minh Khang Thịnh
- Xuất xứ: Việt Nam</v>
      </c>
      <c r="X347" s="202">
        <f>+'[7]Minh Hoàng'!G309</f>
        <v>1143000</v>
      </c>
      <c r="Y347" s="210" t="str">
        <f>+'[7]Minh Hoàng'!F309</f>
        <v xml:space="preserve">- Chân đế bằng kim loại, sơn tĩnh điện màu tối, khối lượng khoảng 2,5 kg, bền chắc, ổn định, đường kính lỗ 10mm và vít M6 thẳng góc với lỗ để giữ trục đường kính 10mm, có hệ vít chỉnh cân bằng. 
- Thanh trụ bằng inox, Ф10mm gồm 3 loại: 
+ Loại dài 500mm và 1000mm; 
+ Loại dài 360mm, một đầu vê tròn, đầu kia có ren M5 dài 15mm, có êcu hãm; 
+ Loại dài 200mm, 2 đầu về tròn: 5 cái; 
- 10 khớp nối bằng nhôm đúc, (43x20x18)mm, có vít hãm, tay vặn bằng nhựa
- 1 tay kẹp nhôm làm bằng nhôm định hình, cán F10mm dài 125mm, phần kẹp uốn thành 2 hình cong
- 1 vòng nung có đường kính 77mm bằng inox F5mm, tay cầm dài 97mm bằng inox F9,7mm </v>
      </c>
      <c r="Z347" s="202">
        <f t="shared" si="11"/>
        <v>1050000</v>
      </c>
      <c r="AA347" s="202">
        <f t="shared" si="12"/>
        <v>878850000</v>
      </c>
      <c r="AB347" s="199"/>
    </row>
    <row r="348" spans="1:28" s="246" customFormat="1" ht="397.5" customHeight="1">
      <c r="A348" s="184">
        <f>IF(G348="","",SUBTOTAL(3,$G$6:G348))</f>
        <v>143</v>
      </c>
      <c r="B348" s="206">
        <f>IF(F348="","",SUBTOTAL(3,$F$6:F348))</f>
        <v>143</v>
      </c>
      <c r="C348" s="196">
        <f t="shared" ref="C348:C403" si="13">+C347+1</f>
        <v>3</v>
      </c>
      <c r="D348" s="207" t="s">
        <v>794</v>
      </c>
      <c r="E348" s="198"/>
      <c r="F348" s="199">
        <v>405</v>
      </c>
      <c r="G348" s="199" t="s">
        <v>122</v>
      </c>
      <c r="H348" s="200" t="s">
        <v>795</v>
      </c>
      <c r="I348" s="200" t="str">
        <f>+'[7]Giáo dục 123'!F264</f>
        <v>- Vỏ đồng hồ bằng tôn sơn tính điện. Kích thước : Dài 210 mm / Rộng 100 mm / Cao 100 mm.
- Nắp vỏ có quai xách bằng nhựa mềm
- Điện áp sử dụng 220V - 50Hz
- Đồng hồ đo thời gian hiện số có đồng hồ chỉ thị LED 4 chữ số; Máy có 2 thang đo 9,999s và 99,99s; ĐCNN 0,001s; Tự động chuyển thang đo 9,999s sang thang đo 99,99s khi thời gian đo vượt ngưỡng 9,999 s.
- Chuyển mạch xoay dùng để chuyển đổi 5 phương thức đo : A, B, A+B, A&lt;--&gt;B, T
- 2 giắc cắm 5 chân "A" và  "B" dùng nối với cổng quang điện;
- Cả 3 giắc cắm 5 chân được bố trí phía trước mặt máy (đồng bộ với tất cả các nút chức năng khác) thuận lợi cho việc thao tác làm thí nghiệm
- 1 giắc cắm 5 chân "C" chỉ dùng cấp nguồn cho nam châm điện;
- Một hộp công tắc với nút nhấn điện tử cầm tay; Một đầu có ổ cắm 5 chân, một đầu ra dây tín hiệu dài 1m có phích cắm 5 chân ở cuối;
Sản phẩm được sản xuất và lắp ráp bởi nhà sản xuất đạt tiêu chuẩn chứng nhận: ISO 45001: 2018, chứng nhận: ISO 14001:2015, chứng nhận: ISO 9001: 2015
- Mã sản phẩm: TG-TG9999
- Nhà sản xuất: Công ty TNHH thiết bị giáo dục thông minh Khang Thịnh
- Xuất xứ: Việt Nam</v>
      </c>
      <c r="J348" s="202">
        <f>+'[7]Anh Em'!I271</f>
        <v>1545300</v>
      </c>
      <c r="K348" s="201" t="str">
        <f>+'[7]Anh Em'!D271</f>
        <v>-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
      <c r="L348" s="202">
        <f>+'[7]VN DTL'!I260</f>
        <v>1515000</v>
      </c>
      <c r="M348" s="208"/>
      <c r="N348" s="202">
        <f>+[7]Pacific!I265</f>
        <v>1554500</v>
      </c>
      <c r="O348" s="208"/>
      <c r="P348" s="202">
        <f>+'[7]Phương Nam'!H317</f>
        <v>2626500</v>
      </c>
      <c r="Q348" s="214" t="str">
        <f>+'[7]Phương Nam'!C317</f>
        <v xml:space="preserve"> -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
      <c r="R348" s="202">
        <f>+'[7]Quang Anh'!H314</f>
        <v>2626500</v>
      </c>
      <c r="S348" s="203"/>
      <c r="T348" s="202">
        <f>+'[7]Viễn Thông'!H315</f>
        <v>2550000</v>
      </c>
      <c r="U348" s="203"/>
      <c r="V348" s="202">
        <f>+'[7]Giáo dục 123'!K264</f>
        <v>1250000</v>
      </c>
      <c r="W348" s="209" t="str">
        <f>+'[7]Giáo dục 123'!F264</f>
        <v>- Vỏ đồng hồ bằng tôn sơn tính điện. Kích thước : Dài 210 mm / Rộng 100 mm / Cao 100 mm.
- Nắp vỏ có quai xách bằng nhựa mềm
- Điện áp sử dụng 220V - 50Hz
- Đồng hồ đo thời gian hiện số có đồng hồ chỉ thị LED 4 chữ số; Máy có 2 thang đo 9,999s và 99,99s; ĐCNN 0,001s; Tự động chuyển thang đo 9,999s sang thang đo 99,99s khi thời gian đo vượt ngưỡng 9,999 s.
- Chuyển mạch xoay dùng để chuyển đổi 5 phương thức đo : A, B, A+B, A&lt;--&gt;B, T
- 2 giắc cắm 5 chân "A" và  "B" dùng nối với cổng quang điện;
- Cả 3 giắc cắm 5 chân được bố trí phía trước mặt máy (đồng bộ với tất cả các nút chức năng khác) thuận lợi cho việc thao tác làm thí nghiệm
- 1 giắc cắm 5 chân "C" chỉ dùng cấp nguồn cho nam châm điện;
- Một hộp công tắc với nút nhấn điện tử cầm tay; Một đầu có ổ cắm 5 chân, một đầu ra dây tín hiệu dài 1m có phích cắm 5 chân ở cuối;
Sản phẩm được sản xuất và lắp ráp bởi nhà sản xuất đạt tiêu chuẩn chứng nhận: ISO 45001: 2018, chứng nhận: ISO 14001:2015, chứng nhận: ISO 9001: 2015
- Mã sản phẩm: TG-TG9999
- Nhà sản xuất: Công ty TNHH thiết bị giáo dục thông minh Khang Thịnh
- Xuất xứ: Việt Nam</v>
      </c>
      <c r="X348" s="202">
        <f>+'[7]Minh Hoàng'!G310</f>
        <v>1292000</v>
      </c>
      <c r="Y348" s="210" t="str">
        <f>+'[7]Minh Hoàng'!F310</f>
        <v>-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v>
      </c>
      <c r="Z348" s="202">
        <f t="shared" si="11"/>
        <v>1250000</v>
      </c>
      <c r="AA348" s="202">
        <f t="shared" si="12"/>
        <v>506250000</v>
      </c>
      <c r="AB348" s="199"/>
    </row>
    <row r="349" spans="1:28" s="246" customFormat="1" ht="78.75">
      <c r="A349" s="184">
        <f>IF(G349="","",SUBTOTAL(3,$G$6:G349))</f>
        <v>144</v>
      </c>
      <c r="B349" s="206">
        <f>IF(F349="","",SUBTOTAL(3,$F$6:F349))</f>
        <v>144</v>
      </c>
      <c r="C349" s="196">
        <f t="shared" si="13"/>
        <v>4</v>
      </c>
      <c r="D349" s="207" t="s">
        <v>799</v>
      </c>
      <c r="E349" s="198"/>
      <c r="F349" s="199">
        <v>798</v>
      </c>
      <c r="G349" s="199" t="s">
        <v>122</v>
      </c>
      <c r="H349" s="200" t="s">
        <v>800</v>
      </c>
      <c r="I349" s="200" t="str">
        <f>+'[7]Minh Hoàng'!F311</f>
        <v>Kính lúp cầm tay có đèn led dài 118mm, G =1,5x, 3x, 5x được in nổi các kí hiệu vào thân.</v>
      </c>
      <c r="J349" s="202">
        <f>+'[7]Anh Em'!I272</f>
        <v>107100</v>
      </c>
      <c r="K349" s="201" t="str">
        <f>+'[7]Anh Em'!D272</f>
        <v>Loại thông dụng kính lúp cầm, bộ 3 kính có độ phóng đại 1,5x, 3x, 5x .
- Loại 1,5x: Đường kính 52mm
- Loại 3x: Đường kính 62mm
- Loại 5x: Đường kính 78mm</v>
      </c>
      <c r="L349" s="202">
        <f>+'[7]VN DTL'!I261</f>
        <v>105000</v>
      </c>
      <c r="M349" s="208"/>
      <c r="N349" s="202">
        <f>+[7]Pacific!I266</f>
        <v>107700</v>
      </c>
      <c r="O349" s="208"/>
      <c r="P349" s="202">
        <f>+'[7]Phương Nam'!H318</f>
        <v>193125</v>
      </c>
      <c r="Q349" s="214" t="str">
        <f>+'[7]Phương Nam'!C318</f>
        <v>Loại thông dụng (kính lúp cầm tay hoặc kính lúp có giá), G =1,5x, 3x, 5x được in nổi các kí hiệu vào thân.</v>
      </c>
      <c r="R349" s="202">
        <f>+'[7]Quang Anh'!H315</f>
        <v>193125</v>
      </c>
      <c r="S349" s="203"/>
      <c r="T349" s="202">
        <f>+'[7]Viễn Thông'!H316</f>
        <v>187500</v>
      </c>
      <c r="U349" s="203"/>
      <c r="V349" s="202">
        <f>+'[7]Giáo dục 123'!K265</f>
        <v>105000</v>
      </c>
      <c r="W349" s="209" t="str">
        <f>+'[7]Giáo dục 123'!F265</f>
        <v>Loại thông dụng (kính lúp cầm tay hoặc kính lúp có giá), G =1,5x, 3x, 5x được in nổi các kí hiệu vào thân.</v>
      </c>
      <c r="X349" s="202">
        <f>+'[7]Minh Hoàng'!G311</f>
        <v>88000</v>
      </c>
      <c r="Y349" s="210" t="str">
        <f>+'[7]Minh Hoàng'!F311</f>
        <v>Kính lúp cầm tay có đèn led dài 118mm, G =1,5x, 3x, 5x được in nổi các kí hiệu vào thân.</v>
      </c>
      <c r="Z349" s="202">
        <f t="shared" si="11"/>
        <v>88000</v>
      </c>
      <c r="AA349" s="202">
        <f t="shared" si="12"/>
        <v>70224000</v>
      </c>
      <c r="AB349" s="199"/>
    </row>
    <row r="350" spans="1:28" s="246" customFormat="1" ht="110.25">
      <c r="A350" s="184">
        <f>IF(G350="","",SUBTOTAL(3,$G$6:G350))</f>
        <v>145</v>
      </c>
      <c r="B350" s="206">
        <f>IF(F350="","",SUBTOTAL(3,$F$6:F350))</f>
        <v>145</v>
      </c>
      <c r="C350" s="196">
        <f t="shared" si="13"/>
        <v>5</v>
      </c>
      <c r="D350" s="207" t="s">
        <v>2524</v>
      </c>
      <c r="E350" s="198"/>
      <c r="F350" s="199">
        <v>1184</v>
      </c>
      <c r="G350" s="199" t="s">
        <v>122</v>
      </c>
      <c r="H350" s="200" t="s">
        <v>2525</v>
      </c>
      <c r="I350" s="200" t="str">
        <f>+'[7]Minh Hoàng'!F312</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J350" s="202">
        <f>+'[7]Anh Em'!I273</f>
        <v>537000</v>
      </c>
      <c r="K350" s="201" t="str">
        <f>+'[7]Anh Em'!D273</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L350" s="202">
        <f>+'[7]VN DTL'!I262</f>
        <v>526500</v>
      </c>
      <c r="M350" s="208"/>
      <c r="N350" s="202">
        <f>+[7]Pacific!I267</f>
        <v>540200</v>
      </c>
      <c r="O350" s="208"/>
      <c r="P350" s="202">
        <f>+'[7]Phương Nam'!H319</f>
        <v>708125</v>
      </c>
      <c r="Q350" s="214" t="str">
        <f>+'[7]Phương Nam'!C319</f>
        <v>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v>
      </c>
      <c r="R350" s="202">
        <f>+'[7]Quang Anh'!H316</f>
        <v>708125</v>
      </c>
      <c r="S350" s="203"/>
      <c r="T350" s="202">
        <f>+'[7]Viễn Thông'!H317</f>
        <v>687500</v>
      </c>
      <c r="U350" s="203"/>
      <c r="V350" s="202">
        <f>+'[7]Giáo dục 123'!K266</f>
        <v>320000</v>
      </c>
      <c r="W350" s="209" t="str">
        <f>+'[7]Giáo dục 123'!F266</f>
        <v>- Bảng thép độ dày 0,5mm, kích thước (400x550)mm, sơn tĩnh điện màu trắng, nẹp viền xung quanh. Hai vít M4x40mm lắp vòng đệm phi 12m để treo lò xo. Mặt sau có lắp 2 ke nhôm kích thước (20x20x30)mm để lắp vào giá, đảm bảo cứng và phẳng.
Sản phẩm được sản xuất và lắp ráp bởi nhà sản xuất đạt tiêu chuẩn chứng nhận: ISO 45001: 2018, chứng nhận: ISO 14001:2015, chứng nhận: ISO 9001: 2015</v>
      </c>
      <c r="X350" s="202">
        <f>+'[7]Minh Hoàng'!G312</f>
        <v>268000</v>
      </c>
      <c r="Y350" s="210" t="str">
        <f>+'[7]Minh Hoàng'!F312</f>
        <v>Bằng thép có độ dày &gt; 0.5mm, kích thước (400x550)mm, sơn tĩnh điện màu trắng, nẹp bằng nhôm viền xung quanh; hai vít M4x40mm lắp vòng đệm Ф12mm để treo lò xo. Mặt sau có gắn 2 khớp nối bằng nhôm (30x20x18)mm có vít hãm bằng thép bọc nhựa ở mặt sau để lắp vào giá. Đảm bảo cứng và phẳng.</v>
      </c>
      <c r="Z350" s="202">
        <f t="shared" si="11"/>
        <v>268000</v>
      </c>
      <c r="AA350" s="202">
        <f t="shared" si="12"/>
        <v>317312000</v>
      </c>
      <c r="AB350" s="199"/>
    </row>
    <row r="351" spans="1:28" s="246" customFormat="1" ht="110.25">
      <c r="A351" s="184">
        <f>IF(G351="","",SUBTOTAL(3,$G$6:G351))</f>
        <v>146</v>
      </c>
      <c r="B351" s="206">
        <f>IF(F351="","",SUBTOTAL(3,$F$6:F351))</f>
        <v>146</v>
      </c>
      <c r="C351" s="196">
        <f t="shared" si="13"/>
        <v>6</v>
      </c>
      <c r="D351" s="207" t="s">
        <v>803</v>
      </c>
      <c r="E351" s="198"/>
      <c r="F351" s="199">
        <v>1095</v>
      </c>
      <c r="G351" s="199" t="s">
        <v>550</v>
      </c>
      <c r="H351" s="200" t="s">
        <v>804</v>
      </c>
      <c r="I351" s="200" t="str">
        <f>+'[7]Minh Hoàng'!F313</f>
        <v>Gồm 12 quả bằng inox loại 50g, có 2 móc treo, được đựng trong hộp kích thước: (10x8x5)cm</v>
      </c>
      <c r="J351" s="202">
        <f>+'[7]Anh Em'!I274</f>
        <v>293700</v>
      </c>
      <c r="K351" s="201" t="str">
        <f>+'[7]Anh Em'!D274</f>
        <v>Gồm 12 quả kim loại 50 g, đường kính 26mm, có 2 móc treo</v>
      </c>
      <c r="L351" s="202">
        <f>+'[7]VN DTL'!I263</f>
        <v>288000</v>
      </c>
      <c r="M351" s="208"/>
      <c r="N351" s="202">
        <f>+[7]Pacific!I268</f>
        <v>295400</v>
      </c>
      <c r="O351" s="208"/>
      <c r="P351" s="202">
        <f>+'[7]Phương Nam'!H320</f>
        <v>515000</v>
      </c>
      <c r="Q351" s="214" t="str">
        <f>+'[7]Phương Nam'!C320</f>
        <v>Gồm 12 quả kim loại 50 g, có 2 móc treo, có hộp đựng</v>
      </c>
      <c r="R351" s="202">
        <f>+'[7]Quang Anh'!H317</f>
        <v>515000</v>
      </c>
      <c r="S351" s="203"/>
      <c r="T351" s="202">
        <f>+'[7]Viễn Thông'!H318</f>
        <v>500000</v>
      </c>
      <c r="U351" s="203"/>
      <c r="V351" s="202">
        <f>+'[7]Giáo dục 123'!K267</f>
        <v>180000</v>
      </c>
      <c r="W351" s="209" t="str">
        <f>+'[7]Giáo dục 123'!F267</f>
        <v>- Gồm 12 quả kim loại bằng thép với khối lượng mỗi quả 50 g được  được mạ Crôm chống rỉ, có 2 móc treo cố định tại 2 đầu đối xứng.
- Trên mỗi qua kim loại có dập chìm giá trị khối lượng (50g)
- Hộp đựng 12 quả kim loại.
Sản phẩm được sản xuất và lắp ráp bởi nhà sản xuất đạt tiêu chuẩn chứng nhận: ISO 45001: 2018, chứng nhận: ISO 14001:2015, chứng nhận: ISO 9001: 2015</v>
      </c>
      <c r="X351" s="202">
        <f>+'[7]Minh Hoàng'!G313</f>
        <v>158000</v>
      </c>
      <c r="Y351" s="210" t="str">
        <f>+'[7]Minh Hoàng'!F313</f>
        <v>Gồm 12 quả bằng inox loại 50g, có 2 móc treo, được đựng trong hộp kích thước: (10x8x5)cm</v>
      </c>
      <c r="Z351" s="202">
        <f t="shared" si="11"/>
        <v>158000</v>
      </c>
      <c r="AA351" s="202">
        <f t="shared" si="12"/>
        <v>173010000</v>
      </c>
      <c r="AB351" s="199"/>
    </row>
    <row r="352" spans="1:28" s="246" customFormat="1" ht="110.25">
      <c r="A352" s="184">
        <f>IF(G352="","",SUBTOTAL(3,$G$6:G352))</f>
        <v>147</v>
      </c>
      <c r="B352" s="206">
        <f>IF(F352="","",SUBTOTAL(3,$F$6:F352))</f>
        <v>147</v>
      </c>
      <c r="C352" s="196">
        <f t="shared" si="13"/>
        <v>7</v>
      </c>
      <c r="D352" s="207" t="s">
        <v>808</v>
      </c>
      <c r="E352" s="198"/>
      <c r="F352" s="199">
        <v>1171</v>
      </c>
      <c r="G352" s="199" t="s">
        <v>122</v>
      </c>
      <c r="H352" s="200" t="s">
        <v>809</v>
      </c>
      <c r="I352" s="200" t="str">
        <f>+'[7]Minh Hoàng'!F314</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J352" s="202">
        <f>+'[7]Anh Em'!I275</f>
        <v>891900</v>
      </c>
      <c r="K352" s="201" t="str">
        <f>+'[7]Anh Em'!D275</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L352" s="202">
        <f>+'[7]VN DTL'!I264</f>
        <v>874500</v>
      </c>
      <c r="M352" s="208"/>
      <c r="N352" s="202">
        <f>+[7]Pacific!I269</f>
        <v>897200</v>
      </c>
      <c r="O352" s="208"/>
      <c r="P352" s="202">
        <f>+'[7]Phương Nam'!H321</f>
        <v>875500</v>
      </c>
      <c r="Q352" s="214" t="str">
        <f>+'[7]Phương Nam'!C321</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R352" s="202">
        <f>+'[7]Quang Anh'!H318</f>
        <v>875500</v>
      </c>
      <c r="S352" s="203"/>
      <c r="T352" s="202">
        <f>+'[7]Viễn Thông'!H319</f>
        <v>850000</v>
      </c>
      <c r="U352" s="203"/>
      <c r="V352" s="202">
        <f>+'[7]Giáo dục 123'!K268</f>
        <v>560000</v>
      </c>
      <c r="W352" s="209" t="str">
        <f>+'[7]Giáo dục 123'!F268</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X352" s="202">
        <f>+'[7]Minh Hoàng'!G314</f>
        <v>456000</v>
      </c>
      <c r="Y352" s="210" t="str">
        <f>+'[7]Minh Hoàng'!F314</f>
        <v>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v>
      </c>
      <c r="Z352" s="202">
        <f t="shared" si="11"/>
        <v>456000</v>
      </c>
      <c r="AA352" s="202">
        <f t="shared" si="12"/>
        <v>533976000</v>
      </c>
      <c r="AB352" s="199"/>
    </row>
    <row r="353" spans="1:28" s="246" customFormat="1" ht="110.25">
      <c r="A353" s="184">
        <f>IF(G353="","",SUBTOTAL(3,$G$6:G353))</f>
        <v>148</v>
      </c>
      <c r="B353" s="206">
        <f>IF(F353="","",SUBTOTAL(3,$F$6:F353))</f>
        <v>148</v>
      </c>
      <c r="C353" s="196">
        <f t="shared" si="13"/>
        <v>8</v>
      </c>
      <c r="D353" s="207" t="s">
        <v>811</v>
      </c>
      <c r="E353" s="198"/>
      <c r="F353" s="199">
        <v>1064</v>
      </c>
      <c r="G353" s="199" t="s">
        <v>126</v>
      </c>
      <c r="H353" s="200" t="s">
        <v>812</v>
      </c>
      <c r="I353" s="200" t="str">
        <f>+'[7]Minh Hoàng'!F315</f>
        <v>Bộ gồm 20 dây nối, tiết diện 0,75 mm2, có phích cắm đàn hồi tương thích với đầu nối mạch điện, dài tối thiểu 500mm.</v>
      </c>
      <c r="J353" s="202">
        <f>+'[7]Anh Em'!I276</f>
        <v>423800</v>
      </c>
      <c r="K353" s="201" t="str">
        <f>+'[7]Anh Em'!D276</f>
        <v>Bộ gồm 20 dây nối, tiết diện 0,75 mm2, có phích cắm đàn hồi tương thích với đầu nối mạch điện, dài tối thiểu 500mm.</v>
      </c>
      <c r="L353" s="202">
        <f>+'[7]VN DTL'!I265</f>
        <v>415500</v>
      </c>
      <c r="M353" s="208"/>
      <c r="N353" s="202">
        <f>+[7]Pacific!I270</f>
        <v>426300</v>
      </c>
      <c r="O353" s="208"/>
      <c r="P353" s="202">
        <f>+'[7]Phương Nam'!H322</f>
        <v>772500</v>
      </c>
      <c r="Q353" s="214" t="str">
        <f>+'[7]Phương Nam'!C322</f>
        <v>Bộ gồm 20 dây nối, tiết diện 0,75 mm2, có phích cắm đàn hồi tương thích với đầu nối mạch điện, dài tối thiểu 500mm.</v>
      </c>
      <c r="R353" s="202">
        <f>+'[7]Quang Anh'!H319</f>
        <v>772500</v>
      </c>
      <c r="S353" s="203"/>
      <c r="T353" s="202">
        <f>+'[7]Viễn Thông'!H320</f>
        <v>750000</v>
      </c>
      <c r="U353" s="203"/>
      <c r="V353" s="202">
        <f>+'[7]Giáo dục 123'!K269</f>
        <v>320000</v>
      </c>
      <c r="W353" s="209" t="str">
        <f>+'[7]Giáo dục 123'!F269</f>
        <v>- 20 dây nối dẫn điện dài 500 mm, tiết diện 0,75 mm2, có phích cắm kiểu quả chuối Ø4 có tính đàn hồi tương thích với giắc cắm mạch điện trên các thiết bị.
- 02 mỏ kẹp cá sấu được tích hợp sẵn tại 1 đầu của dây nối, thuận tiện cho việc kết nối khi thực hiện các thí nghiệm
Sản phẩm được sản xuất và lắp ráp bởi nhà sản xuất đạt tiêu chuẩn chứng nhận: ISO 45001: 2018, chứng nhận: ISO 14001:2015, chứng nhận: ISO 9001: 2015</v>
      </c>
      <c r="X353" s="202">
        <f>+'[7]Minh Hoàng'!G315</f>
        <v>304000</v>
      </c>
      <c r="Y353" s="210" t="str">
        <f>+'[7]Minh Hoàng'!F315</f>
        <v>Bộ gồm 20 dây nối, tiết diện 0,75 mm2, có phích cắm đàn hồi tương thích với đầu nối mạch điện, dài tối thiểu 500mm.</v>
      </c>
      <c r="Z353" s="202">
        <f t="shared" si="11"/>
        <v>304000</v>
      </c>
      <c r="AA353" s="202">
        <f t="shared" si="12"/>
        <v>323456000</v>
      </c>
      <c r="AB353" s="199"/>
    </row>
    <row r="354" spans="1:28" s="246" customFormat="1" ht="94.5">
      <c r="A354" s="184">
        <f>IF(G354="","",SUBTOTAL(3,$G$6:G354))</f>
        <v>149</v>
      </c>
      <c r="B354" s="206">
        <f>IF(F354="","",SUBTOTAL(3,$F$6:F354))</f>
        <v>149</v>
      </c>
      <c r="C354" s="196">
        <f t="shared" si="13"/>
        <v>9</v>
      </c>
      <c r="D354" s="207" t="s">
        <v>813</v>
      </c>
      <c r="E354" s="198"/>
      <c r="F354" s="199">
        <v>1085</v>
      </c>
      <c r="G354" s="199" t="s">
        <v>814</v>
      </c>
      <c r="H354" s="200" t="s">
        <v>815</v>
      </c>
      <c r="I354" s="200" t="str">
        <f>+'[7]VN DTL'!F266</f>
        <v>Φ0,3 mm, dài 150-200mm.
- Mã sản phẩm: KHTN-I.9
- Xuất xứ: Việt Nam</v>
      </c>
      <c r="J354" s="202">
        <f>+'[7]Anh Em'!I277</f>
        <v>16000</v>
      </c>
      <c r="K354" s="201" t="str">
        <f>+'[7]Anh Em'!D277</f>
        <v>Φ0,3 mm, dài 150-200mm.</v>
      </c>
      <c r="L354" s="202">
        <f>+'[7]VN DTL'!I266</f>
        <v>15700</v>
      </c>
      <c r="M354" s="208"/>
      <c r="N354" s="202">
        <f>+[7]Pacific!I271</f>
        <v>16000</v>
      </c>
      <c r="O354" s="208"/>
      <c r="P354" s="202">
        <f>+'[7]Phương Nam'!H323</f>
        <v>221450</v>
      </c>
      <c r="Q354" s="214" t="str">
        <f>+'[7]Phương Nam'!C323</f>
        <v>Φ0,3 mm, dài 150-200mm.</v>
      </c>
      <c r="R354" s="202">
        <f>+'[7]Quang Anh'!H320</f>
        <v>221450</v>
      </c>
      <c r="S354" s="203"/>
      <c r="T354" s="202">
        <f>+'[7]Viễn Thông'!H321</f>
        <v>215000</v>
      </c>
      <c r="U354" s="203"/>
      <c r="V354" s="202">
        <f>+'[7]Giáo dục 123'!K270</f>
        <v>144000</v>
      </c>
      <c r="W354" s="209" t="str">
        <f>+'[7]Giáo dục 123'!F270</f>
        <v>Φ0,3 mm, dài 150-200mm.
Thiêt bị đoản mạch</v>
      </c>
      <c r="X354" s="202">
        <f>+'[7]Minh Hoàng'!G316</f>
        <v>84000</v>
      </c>
      <c r="Y354" s="210" t="str">
        <f>+'[7]Minh Hoàng'!F316</f>
        <v xml:space="preserve">- Dây điện trở F 0,3x150mm, gắn vào 02 chốt trên thanh đũa nhựa Ф 9,4mm dài 200 mm 
- 1 thanh đũa nhựa  Ф 9,4mm dài 200 mm
- 1 khớp nối làm bằng nhôm đúc áp lực hình lục giác (45x20x18)mm, có vít hãm đầu bọc nhựa.  
Tất cả được đựng trong hộp nhựa (26x7x2.8)cm </v>
      </c>
      <c r="Z354" s="202">
        <f t="shared" si="11"/>
        <v>15700</v>
      </c>
      <c r="AA354" s="202">
        <f t="shared" si="12"/>
        <v>17034500</v>
      </c>
      <c r="AB354" s="199"/>
    </row>
    <row r="355" spans="1:28" s="246" customFormat="1" ht="220.5">
      <c r="A355" s="184">
        <f>IF(G355="","",SUBTOTAL(3,$G$6:G355))</f>
        <v>150</v>
      </c>
      <c r="B355" s="206">
        <f>IF(F355="","",SUBTOTAL(3,$F$6:F355))</f>
        <v>150</v>
      </c>
      <c r="C355" s="196">
        <f t="shared" si="13"/>
        <v>10</v>
      </c>
      <c r="D355" s="207" t="s">
        <v>817</v>
      </c>
      <c r="E355" s="198"/>
      <c r="F355" s="199">
        <v>298</v>
      </c>
      <c r="G355" s="199" t="s">
        <v>122</v>
      </c>
      <c r="H355" s="200" t="s">
        <v>818</v>
      </c>
      <c r="I355" s="200" t="str">
        <f>+'[7]Minh Hoàng'!F317</f>
        <v xml:space="preserve"> - Kích thước: (750x59x31)mm bằng hợp kim nhôm được bọc 2 đầu bằng nhựa bảo vệ, có thước đo từ 0 - 740mm với độ chia nhỏ nhất 1mm, 02 chân đế bằng nhôm dài 100mm rộng 30mm, trên giá có 5 con trượt bằng nhôm có vis khóa cho phép gắn các thấu kính, vật và màn hứng ảnh.</v>
      </c>
      <c r="J355" s="202">
        <f>+'[7]Anh Em'!I278</f>
        <v>732800</v>
      </c>
      <c r="K355" s="201" t="str">
        <f>+'[7]Anh Em'!D278</f>
        <v>Dài tối thiểu 750 mm bằng hợp kim nhôm có thước với độ chia nhỏ nhất 1mm, có đế vững chắc. Con trượt có vạch chỉ vị trí thiết bị quang học cho phép gắn các thấu kính, vật và màn hứng ảnh.</v>
      </c>
      <c r="L355" s="202">
        <f>+'[7]VN DTL'!I267</f>
        <v>718500</v>
      </c>
      <c r="M355" s="208"/>
      <c r="N355" s="202">
        <f>+[7]Pacific!I272</f>
        <v>737100</v>
      </c>
      <c r="O355" s="208"/>
      <c r="P355" s="202">
        <f>+'[7]Phương Nam'!H324</f>
        <v>1042875</v>
      </c>
      <c r="Q355" s="214" t="str">
        <f>+'[7]Phương Nam'!C324</f>
        <v>Dài tối thiểu 750 mm bằng hợp kim nhôm có thước với độ chia nhỏ nhất 1mm, có đế vững chắc. Con trượt có vạch chỉ vị trí thiết bị quang học cho phép gắn các thấu kính, vật và màn hứng ảnh.</v>
      </c>
      <c r="R355" s="202">
        <f>+'[7]Quang Anh'!H321</f>
        <v>1042875</v>
      </c>
      <c r="S355" s="203"/>
      <c r="T355" s="202">
        <f>+'[7]Viễn Thông'!H322</f>
        <v>1012500</v>
      </c>
      <c r="U355" s="203"/>
      <c r="V355" s="202">
        <f>+'[7]Giáo dục 123'!K271</f>
        <v>595000</v>
      </c>
      <c r="W355" s="209" t="str">
        <f>+'[7]Giáo dục 123'!F271</f>
        <v>- Thanh giá ngang bằng nhôm định hình 15x30x750 mm; Hai đầu giá có chân đỡ hình thang bằng Mica dày 5 mm. Trên 2 mặt bên của thanh thước dài 750 mm với vạch chia nhỏ nhất 1 mm
- 5 giá trượt bằng nhựa với lỗ phi 10, đồng bộ với các chân cọc của các linh kiện của hệ quang học như : thấu kính hội tụ và phân kỳ; Màn hứng ảnh; màn ảnh vật và đèn quang học. Giá trượt có cửa sổ và mũi vạch chỉ thị vị trí tương ứng của giá trượt trên thanh giá nhôm định hình ở cả 2 mặt bên.
- 01 đế gắn đèn quang học bằng tôn dày 2 mm sơn tĩnh điện gắn với chân bằng nhựa đúc liền cọc bằng thép mạ phi 10. Chân cọc có khớp định vị tương ứng với thanh giá bằng nhôm định hình để tự động cố định trục quang học của đèn với toàn bộ hệ quang học của giá.
Sản phẩm được sản xuất và lắp ráp bởi nhà sản xuất đạt tiêu chuẩn chứng nhận: ISO 45001: 2018, chứng nhận: ISO 14001:2015, chứng nhận: ISO 9001: 2015</v>
      </c>
      <c r="X355" s="202">
        <f>+'[7]Minh Hoàng'!G317</f>
        <v>344000</v>
      </c>
      <c r="Y355" s="210" t="str">
        <f>+'[7]Minh Hoàng'!F317</f>
        <v xml:space="preserve"> - Kích thước: (750x59x31)mm bằng hợp kim nhôm được bọc 2 đầu bằng nhựa bảo vệ, có thước đo từ 0 - 740mm với độ chia nhỏ nhất 1mm, 02 chân đế bằng nhôm dài 100mm rộng 30mm, trên giá có 5 con trượt bằng nhôm có vis khóa cho phép gắn các thấu kính, vật và màn hứng ảnh.</v>
      </c>
      <c r="Z355" s="202">
        <f t="shared" si="11"/>
        <v>344000</v>
      </c>
      <c r="AA355" s="202">
        <f t="shared" si="12"/>
        <v>102512000</v>
      </c>
      <c r="AB355" s="199"/>
    </row>
    <row r="356" spans="1:28" s="246" customFormat="1" ht="204.75">
      <c r="A356" s="184">
        <f>IF(G356="","",SUBTOTAL(3,$G$6:G356))</f>
        <v>151</v>
      </c>
      <c r="B356" s="206">
        <f>IF(F356="","",SUBTOTAL(3,$F$6:F356))</f>
        <v>151</v>
      </c>
      <c r="C356" s="196">
        <f t="shared" si="13"/>
        <v>11</v>
      </c>
      <c r="D356" s="207" t="s">
        <v>822</v>
      </c>
      <c r="E356" s="198"/>
      <c r="F356" s="199">
        <v>382</v>
      </c>
      <c r="G356" s="199" t="s">
        <v>122</v>
      </c>
      <c r="H356" s="200" t="s">
        <v>823</v>
      </c>
      <c r="I356" s="200" t="str">
        <f>+'[7]Minh Hoàng'!F318</f>
        <v>Phát tín hiệu hình sin, hiển thị được tần số (4 chữ số), dải tần từ 0,1Hz đến 1000Hz, điện áp vào 220V, điện áp ra cao nhất 15Vpp, công suất tối thiểu 20w.</v>
      </c>
      <c r="J356" s="202">
        <f>+'[7]Anh Em'!I279</f>
        <v>1380000</v>
      </c>
      <c r="K356" s="201" t="str">
        <f>+'[7]Anh Em'!D279</f>
        <v>Phát tín hiệu hình sin, hiển thị được tần số (4 chữ số), dải tần từ 0,1Hz đến 1000Hz, điện áp vào 220V, điện áp ra cao nhất 15Vpp, công suất tối thiểu 20W.</v>
      </c>
      <c r="L356" s="202">
        <f>+'[7]VN DTL'!I268</f>
        <v>1353000</v>
      </c>
      <c r="M356" s="208"/>
      <c r="N356" s="202">
        <f>+[7]Pacific!I273</f>
        <v>1388200</v>
      </c>
      <c r="O356" s="208"/>
      <c r="P356" s="202">
        <f>+'[7]Phương Nam'!H325</f>
        <v>2729500</v>
      </c>
      <c r="Q356" s="214" t="str">
        <f>+'[7]Phương Nam'!C325</f>
        <v>Phát tín hiệu hình sin, hiển thị được tần số (4 chữ số), dải tần từ 0,1Hz đến 1000Hz, điện áp vào 220V, điện áp ra cao nhất 15Vpp, công suất tối thiểu 20W.</v>
      </c>
      <c r="R356" s="202">
        <f>+'[7]Quang Anh'!H322</f>
        <v>2729500</v>
      </c>
      <c r="S356" s="203"/>
      <c r="T356" s="202">
        <f>+'[7]Viễn Thông'!H323</f>
        <v>2650000</v>
      </c>
      <c r="U356" s="203"/>
      <c r="V356" s="202">
        <f>+'[7]Giáo dục 123'!K272</f>
        <v>1250000</v>
      </c>
      <c r="W356" s="209" t="str">
        <f>+'[7]Giáo dục 123'!F272</f>
        <v>- Vỏ máy phát bằng tôn sơn tính điện. Kích thước : Dài 210 mm / Rộng 100 mm / Cao 100 mm.
- Nắp vỏ có quai xách bằng nhựa mềm
- Điện áp sử dụng 220V - 50Hz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v>
      </c>
      <c r="X356" s="202">
        <f>+'[7]Minh Hoàng'!G318</f>
        <v>1023000</v>
      </c>
      <c r="Y356" s="210" t="str">
        <f>+'[7]Minh Hoàng'!F318</f>
        <v>Phát tín hiệu hình sin, hiển thị được tần số (4 chữ số), dải tần từ 0,1Hz đến 1000Hz, điện áp vào 220V, điện áp ra cao nhất 15Vpp, công suất tối thiểu 20w.</v>
      </c>
      <c r="Z356" s="202">
        <f t="shared" si="11"/>
        <v>1023000</v>
      </c>
      <c r="AA356" s="202">
        <f t="shared" si="12"/>
        <v>390786000</v>
      </c>
      <c r="AB356" s="199"/>
    </row>
    <row r="357" spans="1:28" s="246" customFormat="1" ht="126">
      <c r="A357" s="184">
        <f>IF(G357="","",SUBTOTAL(3,$G$6:G357))</f>
        <v>152</v>
      </c>
      <c r="B357" s="206">
        <f>IF(F357="","",SUBTOTAL(3,$F$6:F357))</f>
        <v>152</v>
      </c>
      <c r="C357" s="196">
        <f t="shared" si="13"/>
        <v>12</v>
      </c>
      <c r="D357" s="207" t="s">
        <v>825</v>
      </c>
      <c r="E357" s="198"/>
      <c r="F357" s="199">
        <v>731</v>
      </c>
      <c r="G357" s="199" t="s">
        <v>122</v>
      </c>
      <c r="H357" s="200" t="s">
        <v>826</v>
      </c>
      <c r="I357" s="200" t="str">
        <f>+'[7]Minh Hoàng'!F319</f>
        <v>Cổng quang điện lắp trên khung nhôm hợp kim, dày 1mm, sơn tĩnh điện màu đen. Dây tín hiệu 4 lõi dài 1,5 m, có đầu phích 5 chân nối cổng quang điện với ổ A hoặc B của đồng hồ đo thời gian hiện số.</v>
      </c>
      <c r="J357" s="202">
        <f>+'[7]Anh Em'!I280</f>
        <v>195800</v>
      </c>
      <c r="K357" s="201" t="str">
        <f>+'[7]Anh Em'!D280</f>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v>
      </c>
      <c r="L357" s="202">
        <f>+'[7]VN DTL'!I269</f>
        <v>192000</v>
      </c>
      <c r="M357" s="208"/>
      <c r="N357" s="202">
        <f>+[7]Pacific!I274</f>
        <v>196900</v>
      </c>
      <c r="O357" s="208"/>
      <c r="P357" s="202">
        <f>+'[7]Phương Nam'!H326</f>
        <v>437750</v>
      </c>
      <c r="Q357" s="214" t="str">
        <f>+'[7]Phương Nam'!C326</f>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v>
      </c>
      <c r="R357" s="202">
        <f>+'[7]Quang Anh'!H323</f>
        <v>437750</v>
      </c>
      <c r="S357" s="203"/>
      <c r="T357" s="202">
        <f>+'[7]Viễn Thông'!H324</f>
        <v>425000</v>
      </c>
      <c r="U357" s="203"/>
      <c r="V357" s="202">
        <f>+'[7]Giáo dục 123'!K273</f>
        <v>220000</v>
      </c>
      <c r="W357" s="209" t="str">
        <f>+'[7]Giáo dục 123'!F273</f>
        <v>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
Sản phẩm được sản xuất và lắp ráp bởi nhà sản xuất đạt tiêu chuẩn chứng nhận: ISO 45001: 2018, chứng nhận: ISO 14001:2015, chứng nhận: ISO 9001: 2015</v>
      </c>
      <c r="X357" s="202">
        <f>+'[7]Minh Hoàng'!G319</f>
        <v>112000</v>
      </c>
      <c r="Y357" s="210" t="str">
        <f>+'[7]Minh Hoàng'!F319</f>
        <v>Cổng quang điện lắp trên khung nhôm hợp kim, dày 1mm, sơn tĩnh điện màu đen. Dây tín hiệu 4 lõi dài 1,5 m, có đầu phích 5 chân nối cổng quang điện với ổ A hoặc B của đồng hồ đo thời gian hiện số.</v>
      </c>
      <c r="Z357" s="202">
        <f t="shared" ref="Z357:Z426" si="14">MIN(J357:X357)</f>
        <v>112000</v>
      </c>
      <c r="AA357" s="202">
        <f t="shared" ref="AA357:AA426" si="15">+Z357*F357</f>
        <v>81872000</v>
      </c>
      <c r="AB357" s="199"/>
    </row>
    <row r="358" spans="1:28" s="246" customFormat="1" ht="409.5">
      <c r="A358" s="184">
        <f>IF(G358="","",SUBTOTAL(3,$G$6:G358))</f>
        <v>153</v>
      </c>
      <c r="B358" s="206">
        <f>IF(F358="","",SUBTOTAL(3,$F$6:F358))</f>
        <v>153</v>
      </c>
      <c r="C358" s="196">
        <f t="shared" si="13"/>
        <v>13</v>
      </c>
      <c r="D358" s="207" t="s">
        <v>832</v>
      </c>
      <c r="E358" s="198"/>
      <c r="F358" s="199">
        <v>200</v>
      </c>
      <c r="G358" s="199" t="s">
        <v>122</v>
      </c>
      <c r="H358" s="200" t="s">
        <v>833</v>
      </c>
      <c r="I358" s="219" t="str">
        <f>+'[7]VN DTL'!F270</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
- Mã sản phẩm: KHTN-I.13
- Xuất xứ: Việt Nam</v>
      </c>
      <c r="J358" s="202">
        <f>+'[7]Anh Em'!I281</f>
        <v>12175700</v>
      </c>
      <c r="K358" s="201" t="str">
        <f>+'[7]Anh Em'!D281</f>
        <v>-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 Vỏ hộp có tay xách và có thể gập lại. Kích thước hộp: 195x175x70mm</v>
      </c>
      <c r="L358" s="202">
        <f>+'[7]VN DTL'!I270</f>
        <v>11937000</v>
      </c>
      <c r="M358" s="208"/>
      <c r="N358" s="202">
        <f>+[7]Pacific!I275</f>
        <v>12248700</v>
      </c>
      <c r="O358" s="208"/>
      <c r="P358" s="202">
        <f>+'[7]Phương Nam'!H327</f>
        <v>28325000</v>
      </c>
      <c r="Q358" s="214" t="str">
        <f>+'[7]Phương Nam'!C327</f>
        <v>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v>
      </c>
      <c r="R358" s="202">
        <f>+'[7]Quang Anh'!H324</f>
        <v>28325000</v>
      </c>
      <c r="S358" s="203"/>
      <c r="T358" s="202">
        <f>+'[7]Viễn Thông'!H325</f>
        <v>27500000</v>
      </c>
      <c r="U358" s="203"/>
      <c r="V358" s="202">
        <f>+'[7]Giáo dục 123'!K274</f>
        <v>22500000</v>
      </c>
      <c r="W358" s="209" t="str">
        <f>+'[7]Giáo dục 123'!F274</f>
        <v>-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v>
      </c>
      <c r="X358" s="202">
        <f>+'[7]Minh Hoàng'!G320</f>
        <v>17510000</v>
      </c>
      <c r="Y358" s="210" t="str">
        <f>+'[7]Minh Hoàng'!F320</f>
        <v>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Z358" s="202">
        <f t="shared" si="14"/>
        <v>11937000</v>
      </c>
      <c r="AA358" s="202">
        <f t="shared" si="15"/>
        <v>2387400000</v>
      </c>
      <c r="AB358" s="199"/>
    </row>
    <row r="359" spans="1:28" s="246" customFormat="1" ht="236.25">
      <c r="A359" s="184">
        <f>IF(G359="","",SUBTOTAL(3,$G$6:G359))</f>
        <v>154</v>
      </c>
      <c r="B359" s="206">
        <f>IF(F359="","",SUBTOTAL(3,$F$6:F359))</f>
        <v>154</v>
      </c>
      <c r="C359" s="196">
        <f t="shared" si="13"/>
        <v>14</v>
      </c>
      <c r="D359" s="207" t="s">
        <v>834</v>
      </c>
      <c r="E359" s="198"/>
      <c r="F359" s="199">
        <v>375</v>
      </c>
      <c r="G359" s="199" t="s">
        <v>122</v>
      </c>
      <c r="H359" s="200" t="s">
        <v>835</v>
      </c>
      <c r="I359" s="200" t="str">
        <f>+'[7]Minh Hoàng'!F321</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J359" s="202">
        <f>+'[7]Anh Em'!I282</f>
        <v>2597900</v>
      </c>
      <c r="K359" s="201" t="str">
        <f>+'[7]Anh Em'!D282</f>
        <v>Thang đo: Tối thiểu ± 12 V.
Độ phân giải: ± 0,01 V.
Cổng kết nối RJ45, đảm bảo kết nối chắc chắn với cáp đo và bộ thu thập số liệu. Đầu ra tín hiệu số 0/5V. Dòng tiêu thụ thấp, khoảng 30mA. Đầu kẹp cá sấu hoặc bắp chuối</v>
      </c>
      <c r="L359" s="202">
        <f>+'[7]VN DTL'!I271</f>
        <v>2547000</v>
      </c>
      <c r="M359" s="208"/>
      <c r="N359" s="202">
        <f>+[7]Pacific!I276</f>
        <v>2613400</v>
      </c>
      <c r="O359" s="208"/>
      <c r="P359" s="202">
        <f>+'[7]Phương Nam'!H328</f>
        <v>4248750</v>
      </c>
      <c r="Q359" s="214" t="str">
        <f>+'[7]Phương Nam'!C328</f>
        <v>Thang đo: Tối thiểu ± 12 V. Độ phân giải: ± 0,01 V.</v>
      </c>
      <c r="R359" s="202">
        <f>+'[7]Quang Anh'!H325</f>
        <v>4248750</v>
      </c>
      <c r="S359" s="203"/>
      <c r="T359" s="202">
        <f>+'[7]Viễn Thông'!H326</f>
        <v>4125000</v>
      </c>
      <c r="U359" s="203"/>
      <c r="V359" s="202">
        <f>+'[7]Giáo dục 123'!K275</f>
        <v>2050000</v>
      </c>
      <c r="W359" s="209" t="str">
        <f>+'[7]Giáo dục 123'!F275</f>
        <v>- Cảm biến:
     +Dải đo: ± 12V
     + Độ phân dải: ± 0.01V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X359" s="202">
        <f>+'[7]Minh Hoàng'!G321</f>
        <v>1730000</v>
      </c>
      <c r="Y359" s="210" t="str">
        <f>+'[7]Minh Hoàng'!F321</f>
        <v>Dùng để đo điện thế, có khả năng đo hiệu điện thế một chiều và xoay chiều. Cảm biến điện thế được thiết kế để đo hiệu điện thế trong mạch sẽ không làm mạch điện bị đoản mạch.
Thông số kĩ thuật:
- Thang đo: -12 ~ 12V
- Độ chính xác: ±1%
- Độ phân giải: 0.01V
Cần kết nối cảm biến với bộ thu nhận số liệu, sau đó có thể xem kết quả đo hiển thị trên màn hình của bộ thu nhận số liệu hoặc thông qua phần mềm sử dụng theo kèm.</v>
      </c>
      <c r="Z359" s="202">
        <f t="shared" si="14"/>
        <v>1730000</v>
      </c>
      <c r="AA359" s="202">
        <f t="shared" si="15"/>
        <v>648750000</v>
      </c>
      <c r="AB359" s="199"/>
    </row>
    <row r="360" spans="1:28" s="246" customFormat="1" ht="186.75" customHeight="1">
      <c r="A360" s="184">
        <f>IF(G360="","",SUBTOTAL(3,$G$6:G360))</f>
        <v>155</v>
      </c>
      <c r="B360" s="206">
        <f>IF(F360="","",SUBTOTAL(3,$F$6:F360))</f>
        <v>155</v>
      </c>
      <c r="C360" s="196">
        <f t="shared" si="13"/>
        <v>15</v>
      </c>
      <c r="D360" s="207" t="s">
        <v>836</v>
      </c>
      <c r="E360" s="198"/>
      <c r="F360" s="199">
        <v>373</v>
      </c>
      <c r="G360" s="199" t="s">
        <v>122</v>
      </c>
      <c r="H360" s="200" t="s">
        <v>837</v>
      </c>
      <c r="I360" s="200" t="str">
        <f>+'[7]Minh Hoàng'!F322</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J360" s="202">
        <f>+'[7]Anh Em'!I283</f>
        <v>2597900</v>
      </c>
      <c r="K360" s="201" t="str">
        <f>+'[7]Anh Em'!D283</f>
        <v>Thang đo ± 1 A.
Độ phân giải: ± 1 mA.
Cổng kết nối RJ45, đảm bảo kết nối chắc chắn với cáp đo và bộ thu thập số liệu</v>
      </c>
      <c r="L360" s="202">
        <f>+'[7]VN DTL'!I272</f>
        <v>2547000</v>
      </c>
      <c r="M360" s="208"/>
      <c r="N360" s="202">
        <f>+[7]Pacific!I277</f>
        <v>2613400</v>
      </c>
      <c r="O360" s="208"/>
      <c r="P360" s="202">
        <f>+'[7]Phương Nam'!H329</f>
        <v>4248750</v>
      </c>
      <c r="Q360" s="214" t="str">
        <f>+'[7]Phương Nam'!C329</f>
        <v>Thang đo ± 1 A.
Độ phân giải: ± 1 mA.</v>
      </c>
      <c r="R360" s="202">
        <f>+'[7]Quang Anh'!H326</f>
        <v>4248750</v>
      </c>
      <c r="S360" s="203"/>
      <c r="T360" s="202">
        <f>+'[7]Viễn Thông'!H327</f>
        <v>4125000</v>
      </c>
      <c r="U360" s="203"/>
      <c r="V360" s="202">
        <f>+'[7]Giáo dục 123'!K276</f>
        <v>2050000</v>
      </c>
      <c r="W360" s="209" t="str">
        <f>+'[7]Giáo dục 123'!F276</f>
        <v>- Cảm biến :
     +Dải đo: ±1A
     + Độ phân dải: ±1mA
- Mô-đun: 
     +Sử dụng vi điều khiển 8-bit
     + Xung nhịp 20MHz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X360" s="202">
        <f>+'[7]Minh Hoàng'!G322</f>
        <v>1730000</v>
      </c>
      <c r="Y360" s="210" t="str">
        <f>+'[7]Minh Hoàng'!F322</f>
        <v>Sử dụng để đo dòng điện trong mạch. Khi dòng điện chạy qua điện trở, nó tạo thành một hiệu điện thế nhỏ ở hai đầu của điện trở. Sau khi khuếch đại mạch, nó có thể đo chính xác dòng điện trong mạch và hiển thị kết quả đo.
Thông số kĩ thuật:
- Thang đo: -1 ~ +1A      
- Độ chính xác: ±1%
- Độ phân giải: 1mA
Cần kết nối cảm biến với bộ thu nhận số liệu, sau đó có thể xem kết quả đo hiển thị trên màn hình của bộ thu nhận số liệu hoặc thông qua phần mềm sử dụng theo kèm.</v>
      </c>
      <c r="Z360" s="202">
        <f t="shared" si="14"/>
        <v>1730000</v>
      </c>
      <c r="AA360" s="202">
        <f t="shared" si="15"/>
        <v>645290000</v>
      </c>
      <c r="AB360" s="199"/>
    </row>
    <row r="361" spans="1:28" s="246" customFormat="1" ht="222" customHeight="1">
      <c r="A361" s="184">
        <f>IF(G361="","",SUBTOTAL(3,$G$6:G361))</f>
        <v>156</v>
      </c>
      <c r="B361" s="206">
        <f>IF(F361="","",SUBTOTAL(3,$F$6:F361))</f>
        <v>156</v>
      </c>
      <c r="C361" s="196">
        <f t="shared" si="13"/>
        <v>16</v>
      </c>
      <c r="D361" s="207" t="s">
        <v>838</v>
      </c>
      <c r="E361" s="198"/>
      <c r="F361" s="199">
        <v>348</v>
      </c>
      <c r="G361" s="199" t="s">
        <v>122</v>
      </c>
      <c r="H361" s="248" t="s">
        <v>839</v>
      </c>
      <c r="I361" s="248" t="str">
        <f>+'[7]Minh Hoàng'!F323</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J361" s="202">
        <f>+'[7]Anh Em'!I284</f>
        <v>2435700</v>
      </c>
      <c r="K361" s="201" t="str">
        <f>+'[7]Anh Em'!D284</f>
        <v>- Thang đo từ -20°C đến 110°C;
- Độ phân giải: ±0,1°C.
Cổng kết nối RJ45, đảm bảo kết nối chắc chắn với cáp đo và bộ thu thập số liệu</v>
      </c>
      <c r="L361" s="202">
        <f>+'[7]VN DTL'!I273</f>
        <v>2388000</v>
      </c>
      <c r="M361" s="208"/>
      <c r="N361" s="202">
        <f>+[7]Pacific!I278</f>
        <v>2450300</v>
      </c>
      <c r="O361" s="208"/>
      <c r="P361" s="202">
        <f>+'[7]Phương Nam'!H330</f>
        <v>3347500</v>
      </c>
      <c r="Q361" s="214" t="str">
        <f>+'[7]Phương Nam'!C330</f>
        <v>- Thang đo từ -20°C đến 110°C;
- Độ phân giải: ±0,1°C.</v>
      </c>
      <c r="R361" s="202">
        <f>+'[7]Quang Anh'!H327</f>
        <v>3347500</v>
      </c>
      <c r="S361" s="203"/>
      <c r="T361" s="202">
        <f>+'[7]Viễn Thông'!H328</f>
        <v>3250000</v>
      </c>
      <c r="U361" s="203"/>
      <c r="V361" s="202">
        <f>+'[7]Giáo dục 123'!K277</f>
        <v>1800000</v>
      </c>
      <c r="W361" s="209" t="str">
        <f>+'[7]Giáo dục 123'!F277</f>
        <v>- Cảm biến :
     + Đầu dò nhiệt PT100 type B
     + Dải đo -50~200 độ C
     + Độ phân giải: 0.1*C
     + Chiều dài: 0.5m
     + Vật liệu: Nhôm/Thép
- Mô đun: 
     +Sử dụng vi điều khiển 8-bit
     + Tốc độ lên tới 64MHz
     +Bộ nhớ ROM 32KB, RAM 1.5Kx8
    + Bộ nhớ dữ liệu EEPROM 256x8
     + Giao tiếp RS485 theo giao thức Modbus RTU
- Nguồn cấp: 5Vdc/3A
- Phần mềm tiếng Việt: STEMe
- Cổng kết nối: USB-Type C
Sản phẩm được sản xuất và lắp ráp bởi nhà sản xuất đạt tiêu chuẩn chứng nhận: ISO 45001: 2018, chứng nhận: ISO 14001:2015, chứng nhận: ISO 9001: 2015</v>
      </c>
      <c r="X361" s="202">
        <f>+'[7]Minh Hoàng'!G323</f>
        <v>1229000</v>
      </c>
      <c r="Y361" s="210" t="str">
        <f>+'[7]Minh Hoàng'!F323</f>
        <v>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Z361" s="202">
        <f t="shared" si="14"/>
        <v>1229000</v>
      </c>
      <c r="AA361" s="202">
        <f t="shared" si="15"/>
        <v>427692000</v>
      </c>
      <c r="AB361" s="199"/>
    </row>
    <row r="362" spans="1:28" s="246" customFormat="1" ht="76.5" customHeight="1">
      <c r="A362" s="184">
        <f>IF(G362="","",SUBTOTAL(3,$G$6:G362))</f>
        <v>157</v>
      </c>
      <c r="B362" s="206">
        <f>IF(F362="","",SUBTOTAL(3,$F$6:F362))</f>
        <v>157</v>
      </c>
      <c r="C362" s="196">
        <f t="shared" si="13"/>
        <v>17</v>
      </c>
      <c r="D362" s="207" t="s">
        <v>840</v>
      </c>
      <c r="E362" s="198"/>
      <c r="F362" s="199">
        <v>369</v>
      </c>
      <c r="G362" s="199" t="s">
        <v>122</v>
      </c>
      <c r="H362" s="200" t="s">
        <v>841</v>
      </c>
      <c r="I362" s="200" t="str">
        <f>+'[7]VN DTL'!F274</f>
        <v>Loại điện tử hiện số, 10 LAP trở lên, độ chính xác 1/100 giây, chống nước, theo tiêu chuẩn của Tổng cục TDTT.
- mã sản phẩm: XL-026N
- Xuất xứ: Pingxiang/ Trung Quốc</v>
      </c>
      <c r="J362" s="202">
        <f>+'[7]Anh Em'!I285</f>
        <v>276900</v>
      </c>
      <c r="K362" s="201" t="str">
        <f>+'[7]Anh Em'!D285</f>
        <v>Loại điện tử hiện số, 10 LAP trở lên, độ chính xác 1/100 giây, chống nước, theo tiêu chuẩn của Tổng cục TDTT.</v>
      </c>
      <c r="L362" s="202">
        <f>+'[7]VN DTL'!I274</f>
        <v>271500</v>
      </c>
      <c r="M362" s="208"/>
      <c r="N362" s="202">
        <f>+[7]Pacific!I279</f>
        <v>278500</v>
      </c>
      <c r="O362" s="208"/>
      <c r="P362" s="202">
        <f>+'[7]Phương Nam'!H331</f>
        <v>592250</v>
      </c>
      <c r="Q362" s="214" t="str">
        <f>+'[7]Phương Nam'!C331</f>
        <v>Loại điện tử hiện số, 10 LAP trở lên, độ chính xác 1/100 giây, chống nước, theo tiêu chuẩn của Tổng cục TDTT.</v>
      </c>
      <c r="R362" s="202">
        <f>+'[7]Quang Anh'!H328</f>
        <v>592250</v>
      </c>
      <c r="S362" s="203"/>
      <c r="T362" s="202">
        <f>+'[7]Viễn Thông'!H329</f>
        <v>575000</v>
      </c>
      <c r="U362" s="203"/>
      <c r="V362" s="202">
        <f>+'[7]Giáo dục 123'!K278</f>
        <v>520000</v>
      </c>
      <c r="W362" s="209" t="str">
        <f>+'[7]Giáo dục 123'!F278</f>
        <v>Loại điện tử hiện số, 10 LAP trở lên, độ chính xác 1/100 giây, chống nước. (Theo tiêu chuẩn qui định, loại dùng cho tập luyện)</v>
      </c>
      <c r="X362" s="202">
        <f>+'[7]Minh Hoàng'!G324</f>
        <v>353000</v>
      </c>
      <c r="Y362" s="210" t="str">
        <f>+'[7]Minh Hoàng'!F324</f>
        <v>-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v>
      </c>
      <c r="Z362" s="202">
        <f t="shared" si="14"/>
        <v>271500</v>
      </c>
      <c r="AA362" s="202">
        <f t="shared" si="15"/>
        <v>100183500</v>
      </c>
      <c r="AB362" s="199"/>
    </row>
    <row r="363" spans="1:28" s="246" customFormat="1" ht="138" customHeight="1">
      <c r="A363" s="184">
        <f>IF(G363="","",SUBTOTAL(3,$G$6:G363))</f>
        <v>158</v>
      </c>
      <c r="B363" s="206">
        <f>IF(F363="","",SUBTOTAL(3,$F$6:F363))</f>
        <v>158</v>
      </c>
      <c r="C363" s="196">
        <f t="shared" si="13"/>
        <v>18</v>
      </c>
      <c r="D363" s="207" t="s">
        <v>843</v>
      </c>
      <c r="E363" s="198"/>
      <c r="F363" s="199">
        <v>1030</v>
      </c>
      <c r="G363" s="199" t="s">
        <v>126</v>
      </c>
      <c r="H363" s="248" t="s">
        <v>844</v>
      </c>
      <c r="I363" s="248" t="str">
        <f>+'[7]Minh Hoàng'!F325</f>
        <v>- Loại 0 - 2,5N, độ chia 0,05 N; 
- Loại 0 - 5 N, độ chia 0,1 N; 
- Loại 0 - 1N, độ chia 0,02 N. 
Bộ lực kế hình trụ (159x23x22)mm, đầu có móc treo làm bằng inox. Hiệu chỉnh được hai chiều khi treo hoặc kéo.</v>
      </c>
      <c r="J363" s="202">
        <f>+'[7]Anh Em'!I286</f>
        <v>141400</v>
      </c>
      <c r="K363" s="201" t="str">
        <f>+'[7]Anh Em'!D286</f>
        <v>- Loại 0 - 2,5, độ chia 0,05 N;
- loại 0 - 5 N, độ chia 0,1 N;
- loại 0 - 1N, độ chia 0,02 N.
Hiệu chỉnh được khi treo hoặc kéo.</v>
      </c>
      <c r="L363" s="202">
        <f>+'[7]VN DTL'!I275</f>
        <v>138700</v>
      </c>
      <c r="M363" s="208"/>
      <c r="N363" s="202">
        <f>+[7]Pacific!I280</f>
        <v>142200</v>
      </c>
      <c r="O363" s="208"/>
      <c r="P363" s="202">
        <f>+'[7]Phương Nam'!H332</f>
        <v>309000</v>
      </c>
      <c r="Q363" s="214" t="str">
        <f>+'[7]Phương Nam'!C332</f>
        <v>- loại 0 - 2,5, độ chia 0,05 N;
- loại 0 - 5 N, độ chia 0,1 N;
- loại 0 - 1N, độ chia 0,02 N.
Hiệu chỉnh được hai chiều khi treo hoặc kéo.
Hoặc
Cảm biến lực:
Thang đo: ±50 N;
Độ phân giải tối thiểu: ±0.1 N.</v>
      </c>
      <c r="R363" s="202">
        <f>+'[7]Quang Anh'!H329</f>
        <v>309000</v>
      </c>
      <c r="S363" s="203"/>
      <c r="T363" s="202">
        <f>+'[7]Viễn Thông'!H330</f>
        <v>300000</v>
      </c>
      <c r="U363" s="203"/>
      <c r="V363" s="202">
        <f>+'[7]Giáo dục 123'!K279</f>
        <v>105000</v>
      </c>
      <c r="W363" s="209" t="str">
        <f>+'[7]Giáo dục 123'!F279</f>
        <v>- Lực kế ống tròn, bằng nhựa trong Acrylic đường kính 20 mm có móc treo ở 2 đầu. 
- 01 lực kế với dải đo 0 - 2,5 N; Độ chia 0,05N
- 01 lực kế với dải đo 0 - 5 N; Độ chia 0,1N
- 01 lực kế với dải đo 0 - 1 N; Độ chia 0,02N
- Bộ lực kế được đựng trong hộp nhựa
Sản phẩm được sản xuất và lắp ráp bởi nhà sản xuất đạt tiêu chuẩn chứng nhận: ISO 45001: 2018, chứng nhận: ISO 14001:2015, chứng nhận: ISO 9001: 2015</v>
      </c>
      <c r="X363" s="202">
        <f>+'[7]Minh Hoàng'!G325</f>
        <v>76000</v>
      </c>
      <c r="Y363" s="210" t="str">
        <f>+'[7]Minh Hoàng'!F325</f>
        <v>- Loại 0 - 2,5N, độ chia 0,05 N; 
- Loại 0 - 5 N, độ chia 0,1 N; 
- Loại 0 - 1N, độ chia 0,02 N. 
Bộ lực kế hình trụ (159x23x22)mm, đầu có móc treo làm bằng inox. Hiệu chỉnh được hai chiều khi treo hoặc kéo.</v>
      </c>
      <c r="Z363" s="202">
        <f t="shared" si="14"/>
        <v>76000</v>
      </c>
      <c r="AA363" s="202">
        <f t="shared" si="15"/>
        <v>78280000</v>
      </c>
      <c r="AB363" s="199"/>
    </row>
    <row r="364" spans="1:28" s="246" customFormat="1" ht="31.5">
      <c r="A364" s="184">
        <f>IF(G364="","",SUBTOTAL(3,$G$6:G364))</f>
        <v>159</v>
      </c>
      <c r="B364" s="206">
        <f>IF(F364="","",SUBTOTAL(3,$F$6:F364))</f>
        <v>159</v>
      </c>
      <c r="C364" s="196">
        <f t="shared" si="13"/>
        <v>19</v>
      </c>
      <c r="D364" s="207" t="s">
        <v>849</v>
      </c>
      <c r="E364" s="198"/>
      <c r="F364" s="199">
        <v>1035</v>
      </c>
      <c r="G364" s="199" t="s">
        <v>122</v>
      </c>
      <c r="H364" s="200" t="s">
        <v>850</v>
      </c>
      <c r="I364" s="200" t="str">
        <f>+'[7]Minh Hoàng'!F326</f>
        <v>Thuỷ tinh trong suốt, chịu nhiệt, dung tích 500ml; kèm giá đỡ cốc.</v>
      </c>
      <c r="J364" s="202">
        <f>+'[7]Anh Em'!I287</f>
        <v>105500</v>
      </c>
      <c r="K364" s="201" t="str">
        <f>+'[7]Anh Em'!D287</f>
        <v>Thủy tinh trong suốt, chịu nhiệt, dung tích 500ml; kèm giá đỡ cốc bằng inox, chân có bọc đệm cao su</v>
      </c>
      <c r="L364" s="202">
        <f>+'[7]VN DTL'!I276</f>
        <v>103500</v>
      </c>
      <c r="M364" s="208"/>
      <c r="N364" s="202">
        <f>+[7]Pacific!I281</f>
        <v>106100</v>
      </c>
      <c r="O364" s="208"/>
      <c r="P364" s="202">
        <f>+'[7]Phương Nam'!H333</f>
        <v>154500</v>
      </c>
      <c r="Q364" s="214" t="str">
        <f>+'[7]Phương Nam'!C333</f>
        <v>Thủy tinh trong suốt, chịu nhiệt, dung tích 500ml; kèm giá đỡ cốc.</v>
      </c>
      <c r="R364" s="202">
        <f>+'[7]Quang Anh'!H330</f>
        <v>154500</v>
      </c>
      <c r="S364" s="203"/>
      <c r="T364" s="202">
        <f>+'[7]Viễn Thông'!H331</f>
        <v>150000</v>
      </c>
      <c r="U364" s="203"/>
      <c r="V364" s="202">
        <f>+'[7]Giáo dục 123'!K280</f>
        <v>112000</v>
      </c>
      <c r="W364" s="209" t="str">
        <f>+'[7]Giáo dục 123'!F280</f>
        <v>Thủy tinh trong suốt, chịu nhiệt, dung tích 500ml; kèm giá đỡ cốc.</v>
      </c>
      <c r="X364" s="202">
        <f>+'[7]Minh Hoàng'!G326</f>
        <v>102000</v>
      </c>
      <c r="Y364" s="210" t="str">
        <f>+'[7]Minh Hoàng'!F326</f>
        <v>Thuỷ tinh trong suốt, chịu nhiệt, dung tích 500ml; kèm giá đỡ cốc.</v>
      </c>
      <c r="Z364" s="202">
        <f t="shared" si="14"/>
        <v>102000</v>
      </c>
      <c r="AA364" s="202">
        <f t="shared" si="15"/>
        <v>105570000</v>
      </c>
      <c r="AB364" s="199"/>
    </row>
    <row r="365" spans="1:28" s="246" customFormat="1" ht="63">
      <c r="A365" s="184">
        <f>IF(G365="","",SUBTOTAL(3,$G$6:G365))</f>
        <v>160</v>
      </c>
      <c r="B365" s="206">
        <f>IF(F365="","",SUBTOTAL(3,$F$6:F365))</f>
        <v>160</v>
      </c>
      <c r="C365" s="196">
        <f t="shared" si="13"/>
        <v>20</v>
      </c>
      <c r="D365" s="207" t="s">
        <v>854</v>
      </c>
      <c r="E365" s="198"/>
      <c r="F365" s="199">
        <v>909</v>
      </c>
      <c r="G365" s="199" t="s">
        <v>122</v>
      </c>
      <c r="H365" s="200" t="s">
        <v>855</v>
      </c>
      <c r="I365" s="200" t="str">
        <f>+'[7]VN DTL'!F277</f>
        <v>Kích thước (7x15x120) mm và (10x20x170) mm; bằng thép hợp kim, màu sơn 2 cực khác nhau.
- mã sản phẩm: KHTN-I.20
- Xuất xứ: Pingxiang/ Trung Quốc</v>
      </c>
      <c r="J365" s="202">
        <f>+'[7]Anh Em'!I288</f>
        <v>114700</v>
      </c>
      <c r="K365" s="201" t="str">
        <f>+'[7]Anh Em'!D288</f>
        <v>Kích thước (7x15x120) mm và (10x20x170) mm; bằng thép hợp kim, màu sơn 2 cực khác nhau.</v>
      </c>
      <c r="L365" s="202">
        <f>+'[7]VN DTL'!I277</f>
        <v>112500</v>
      </c>
      <c r="M365" s="208"/>
      <c r="N365" s="202">
        <f>+[7]Pacific!I282</f>
        <v>115300</v>
      </c>
      <c r="O365" s="208"/>
      <c r="P365" s="202">
        <f>+'[7]Phương Nam'!H334</f>
        <v>257500</v>
      </c>
      <c r="Q365" s="214" t="str">
        <f>+'[7]Phương Nam'!C334</f>
        <v>Kích thước (7x15x120) mm và (10x20x170) mm; bằng thép hợp kim, màu sơn 2 cực khác nhau.</v>
      </c>
      <c r="R365" s="202">
        <f>+'[7]Quang Anh'!H331</f>
        <v>257500</v>
      </c>
      <c r="S365" s="203"/>
      <c r="T365" s="202">
        <f>+'[7]Viễn Thông'!H332</f>
        <v>250000</v>
      </c>
      <c r="U365" s="203"/>
      <c r="V365" s="202">
        <f>+'[7]Giáo dục 123'!K281</f>
        <v>115000</v>
      </c>
      <c r="W365" s="209" t="str">
        <f>+'[7]Giáo dục 123'!F281</f>
        <v>Kích thước (7x15x120) mm và (10x20x170) mm; bằng thép hợp kim, màu sơn 2 cực khác nhau.</v>
      </c>
      <c r="X365" s="202">
        <f>+'[7]Minh Hoàng'!G327</f>
        <v>115000</v>
      </c>
      <c r="Y365" s="210" t="str">
        <f>+'[7]Minh Hoàng'!F327</f>
        <v>Kích thước (7x15x120)mm và (10x20x170)mm; bằng thép hợp kim, màu sơn 2 cực khác nhau.</v>
      </c>
      <c r="Z365" s="202">
        <f t="shared" si="14"/>
        <v>112500</v>
      </c>
      <c r="AA365" s="202">
        <f t="shared" si="15"/>
        <v>102262500</v>
      </c>
      <c r="AB365" s="199"/>
    </row>
    <row r="366" spans="1:28" s="246" customFormat="1" ht="63">
      <c r="A366" s="184">
        <f>IF(G366="","",SUBTOTAL(3,$G$6:G366))</f>
        <v>161</v>
      </c>
      <c r="B366" s="206">
        <f>IF(F366="","",SUBTOTAL(3,$F$6:F366))</f>
        <v>161</v>
      </c>
      <c r="C366" s="196">
        <f t="shared" si="13"/>
        <v>21</v>
      </c>
      <c r="D366" s="207" t="s">
        <v>859</v>
      </c>
      <c r="E366" s="198"/>
      <c r="F366" s="199">
        <v>1053</v>
      </c>
      <c r="G366" s="199" t="s">
        <v>122</v>
      </c>
      <c r="H366" s="200" t="s">
        <v>860</v>
      </c>
      <c r="I366" s="200" t="str">
        <f>+'[7]Minh Hoàng'!F328</f>
        <v>Loại 20W-2A; Dây điện trở Ф0,5mm quấn trên lõi tròn Ф19,8mm, dài 20 - 25 cm; Con chạy có tiếp điểm trượt trên trục inox Ф3,7mm và tiếp xúc tốt bằng 2 chân thép; đế bằng gỗ kích thước (22x5x1)cm. Có 3 lỗ giắc cắm bằng đồng Ф4mm tương thích với dây nối.</v>
      </c>
      <c r="J366" s="202">
        <f>+'[7]Anh Em'!I289</f>
        <v>422200</v>
      </c>
      <c r="K366" s="201" t="str">
        <f>+'[7]Anh Em'!D289</f>
        <v>Loại 20W-2A; Dây điện trở Φ0,5mm quấn trên lõi tròn, dài 20 - 25 cm; Con chạy có tiếp điểm trượt tiếp xúc tốt; Có 3 lỗ giắc cắm bằng đồng tương thích với dây nối.</v>
      </c>
      <c r="L366" s="202">
        <f>+'[7]VN DTL'!I278</f>
        <v>414000</v>
      </c>
      <c r="M366" s="208"/>
      <c r="N366" s="202">
        <f>+[7]Pacific!I283</f>
        <v>424700</v>
      </c>
      <c r="O366" s="208"/>
      <c r="P366" s="202">
        <f>+'[7]Phương Nam'!H335</f>
        <v>602550</v>
      </c>
      <c r="Q366" s="214" t="str">
        <f>+'[7]Phương Nam'!C335</f>
        <v>loại 20W-2A; Dây điện trở Φ0,5mm quấn trên lõi tròn, dài 20 - 25 cm; Con chạy có tiếp điểm trượt tiếp xúc tốt; Có 3 lỗ giắc cắm bằng đồng tương thích với dây nối.</v>
      </c>
      <c r="R366" s="202">
        <f>+'[7]Quang Anh'!H332</f>
        <v>602550</v>
      </c>
      <c r="S366" s="203"/>
      <c r="T366" s="202">
        <f>+'[7]Viễn Thông'!H333</f>
        <v>585000</v>
      </c>
      <c r="U366" s="203"/>
      <c r="V366" s="202">
        <f>+'[7]Giáo dục 123'!K282</f>
        <v>397000</v>
      </c>
      <c r="W366" s="209" t="str">
        <f>+'[7]Giáo dục 123'!F282</f>
        <v>Loại 20W-2A; Dây điện trở Φ0,5mm quấn trên lõi tròn, dài 20 - 25 cm; Con chạy có tiếp điểm trượt tiếp xúc tốt; Có 3 lỗ giắc cắm bằng đồng tương thích với dây nối.</v>
      </c>
      <c r="X366" s="202">
        <f>+'[7]Minh Hoàng'!G328</f>
        <v>295000</v>
      </c>
      <c r="Y366" s="210" t="str">
        <f>+'[7]Minh Hoàng'!F328</f>
        <v>Loại 20W-2A; Dây điện trở Ф0,5mm quấn trên lõi tròn Ф19,8mm, dài 20 - 25 cm; Con chạy có tiếp điểm trượt trên trục inox Ф3,7mm và tiếp xúc tốt bằng 2 chân thép; đế bằng gỗ kích thước (22x5x1)cm. Có 3 lỗ giắc cắm bằng đồng Ф4mm tương thích với dây nối.</v>
      </c>
      <c r="Z366" s="202">
        <f t="shared" si="14"/>
        <v>295000</v>
      </c>
      <c r="AA366" s="202">
        <f t="shared" si="15"/>
        <v>310635000</v>
      </c>
      <c r="AB366" s="199"/>
    </row>
    <row r="367" spans="1:28" s="246" customFormat="1" ht="110.25">
      <c r="A367" s="184">
        <f>IF(G367="","",SUBTOTAL(3,$G$6:G367))</f>
        <v>162</v>
      </c>
      <c r="B367" s="206">
        <f>IF(F367="","",SUBTOTAL(3,$F$6:F367))</f>
        <v>162</v>
      </c>
      <c r="C367" s="196">
        <f t="shared" si="13"/>
        <v>22</v>
      </c>
      <c r="D367" s="207" t="s">
        <v>864</v>
      </c>
      <c r="E367" s="198"/>
      <c r="F367" s="199">
        <v>903</v>
      </c>
      <c r="G367" s="199" t="s">
        <v>122</v>
      </c>
      <c r="H367" s="200" t="s">
        <v>865</v>
      </c>
      <c r="I367" s="200" t="str">
        <f>+'[7]Minh Hoàng'!F329</f>
        <v>Thang 1A nội trở 0,17 Ω/V; thang 3A nội trở 0,05 Ω/V; độ chia nhỏ nhất 0,1 A; Đầu ra dạng ổ cắm bằng đồng tương thích với dây nối. Độ chính xác 2,5.</v>
      </c>
      <c r="J367" s="202">
        <f>+'[7]Anh Em'!I290</f>
        <v>261600</v>
      </c>
      <c r="K367" s="201" t="str">
        <f>+'[7]Anh Em'!D290</f>
        <v>Thang 1A nội trở 0,17 Ω/V; thang 3A nội trở 0,05 Ω/V; độ chia nhỏ nhất 0,1A; Đầu ra dạng ổ cắm bằng đồng tương thích với dây nối. Độ chính xác 2,5.</v>
      </c>
      <c r="L367" s="202">
        <f>+'[7]VN DTL'!I279</f>
        <v>256500</v>
      </c>
      <c r="M367" s="208"/>
      <c r="N367" s="202">
        <f>+[7]Pacific!I284</f>
        <v>263100</v>
      </c>
      <c r="O367" s="208"/>
      <c r="P367" s="202">
        <f>+'[7]Phương Nam'!H336</f>
        <v>334750</v>
      </c>
      <c r="Q367" s="214" t="str">
        <f>+'[7]Phương Nam'!C336</f>
        <v>Thang 1A nội trở 0,17 Ω/V; thang 3A nội trở 0,05 Ω/V; độ chia nhỏ nhất 0,1A; Đầu ra dạng ổ cắm bằng đồng tương thích với dây nối. Độ chính xác 2,5.</v>
      </c>
      <c r="R367" s="202">
        <f>+'[7]Quang Anh'!H333</f>
        <v>334750</v>
      </c>
      <c r="S367" s="203"/>
      <c r="T367" s="202">
        <f>+'[7]Viễn Thông'!H334</f>
        <v>325000</v>
      </c>
      <c r="U367" s="203"/>
      <c r="V367" s="202">
        <f>+'[7]Giáo dục 123'!K283</f>
        <v>210000</v>
      </c>
      <c r="W367" s="209" t="str">
        <f>+'[7]Giáo dục 123'!F283</f>
        <v>- Thang đo 1A nội trở 0,17 Ω/V;
- Thang đo 3A nội trở 0,05 Ω/V;
- Độ chia nhỏ nhất 0,1V, độ chính xác 2,5. Đầu ra dạng ô cắm bằng đồng tương thích với dây nối.
Sản phẩm được sản xuất và lắp ráp bởi nhà sản xuất đạt tiêu chuẩn chứng nhận: ISO 45001: 2018, chứng nhận: ISO 14001:2015, chứng nhận: ISO 9001: 2015</v>
      </c>
      <c r="X367" s="202">
        <f>+'[7]Minh Hoàng'!G329</f>
        <v>163000</v>
      </c>
      <c r="Y367" s="210" t="str">
        <f>+'[7]Minh Hoàng'!F329</f>
        <v>Thang 1A nội trở 0,17 Ω/V; thang 3A nội trở 0,05 Ω/V; độ chia nhỏ nhất 0,1 A; Đầu ra dạng ổ cắm bằng đồng tương thích với dây nối. Độ chính xác 2,5.</v>
      </c>
      <c r="Z367" s="202">
        <f t="shared" si="14"/>
        <v>163000</v>
      </c>
      <c r="AA367" s="202">
        <f t="shared" si="15"/>
        <v>147189000</v>
      </c>
      <c r="AB367" s="199"/>
    </row>
    <row r="368" spans="1:28" s="246" customFormat="1" ht="110.25">
      <c r="A368" s="184">
        <f>IF(G368="","",SUBTOTAL(3,$G$6:G368))</f>
        <v>163</v>
      </c>
      <c r="B368" s="206">
        <f>IF(F368="","",SUBTOTAL(3,$F$6:F368))</f>
        <v>163</v>
      </c>
      <c r="C368" s="196">
        <f t="shared" si="13"/>
        <v>23</v>
      </c>
      <c r="D368" s="207" t="s">
        <v>866</v>
      </c>
      <c r="E368" s="198"/>
      <c r="F368" s="199">
        <v>899</v>
      </c>
      <c r="G368" s="199" t="s">
        <v>122</v>
      </c>
      <c r="H368" s="200" t="s">
        <v>867</v>
      </c>
      <c r="I368" s="200" t="str">
        <f>+'[7]Minh Hoàng'!F330</f>
        <v>Thang đo 6V và 12V; nội trở &gt;1000Ω/V. Độ chia nhỏ nhất 0,1V; độ chính xác 2,5; Đầu ra dạng ổ cắm bằng đồng tương thích với dây nối. Ghi đầy đủ các kí hiệu theo quy định.</v>
      </c>
      <c r="J368" s="202">
        <f>+'[7]Anh Em'!I291</f>
        <v>261600</v>
      </c>
      <c r="K368" s="201" t="str">
        <f>+'[7]Anh Em'!D291</f>
        <v>Thang đo 6V và 12V; nội trở &gt;1000Ω/V. Độ chia nhỏ nhất 0,1V; độ chính xác 2,5; Đầu ra dạng ổ cắm bằng đồng tương thích với dây nối. Ghi đầy đủ các kí hiệu theo quy định.</v>
      </c>
      <c r="L368" s="202">
        <f>+'[7]VN DTL'!I280</f>
        <v>256500</v>
      </c>
      <c r="M368" s="208"/>
      <c r="N368" s="202">
        <f>+[7]Pacific!I285</f>
        <v>263100</v>
      </c>
      <c r="O368" s="208"/>
      <c r="P368" s="202">
        <f>+'[7]Phương Nam'!H337</f>
        <v>334750</v>
      </c>
      <c r="Q368" s="214" t="str">
        <f>+'[7]Phương Nam'!C337</f>
        <v>Thang đo 6V và 12V; nội trở &gt;1000Ω/V. Độ chia nhỏ nhất 0,1V; độ chính xác 2,5; Đầu ra dạng ổ cắm bằng đồng tương thích với dây nối. Ghi đầy đủ các kí hiệu theo quy định.</v>
      </c>
      <c r="R368" s="202">
        <f>+'[7]Quang Anh'!H334</f>
        <v>334750</v>
      </c>
      <c r="S368" s="203"/>
      <c r="T368" s="202">
        <f>+'[7]Viễn Thông'!H335</f>
        <v>325000</v>
      </c>
      <c r="U368" s="203"/>
      <c r="V368" s="202">
        <f>+'[7]Giáo dục 123'!K284</f>
        <v>210000</v>
      </c>
      <c r="W368" s="209" t="str">
        <f>+'[7]Giáo dục 123'!F284</f>
        <v>- Thang đo 6V và 12V; nội trở &gt;1000Ω/V;
- Độ chia nhỏ nhất 0,1V, độ chính xác 2,5. Đầu ra dạng ô cắm bằng đồng tương thích với dây nối.
Ghi đầy đủ các kí hiệu theo quy định.
Sản phẩm được sản xuất và lắp ráp bởi nhà sản xuất đạt tiêu chuẩn chứng nhận: ISO 45001: 2018, chứng nhận: ISO 14001:2015, chứng nhận: ISO 9001: 2015</v>
      </c>
      <c r="X368" s="202">
        <f>+'[7]Minh Hoàng'!G330</f>
        <v>163000</v>
      </c>
      <c r="Y368" s="210" t="str">
        <f>+'[7]Minh Hoàng'!F330</f>
        <v>Thang đo 6V và 12V; nội trở &gt;1000Ω/V. Độ chia nhỏ nhất 0,1V; độ chính xác 2,5; Đầu ra dạng ổ cắm bằng đồng tương thích với dây nối. Ghi đầy đủ các kí hiệu theo quy định.</v>
      </c>
      <c r="Z368" s="202">
        <f t="shared" si="14"/>
        <v>163000</v>
      </c>
      <c r="AA368" s="202">
        <f t="shared" si="15"/>
        <v>146537000</v>
      </c>
      <c r="AB368" s="199"/>
    </row>
    <row r="369" spans="1:28" s="246" customFormat="1" ht="187.5" customHeight="1">
      <c r="A369" s="184">
        <f>IF(G369="","",SUBTOTAL(3,$G$6:G369))</f>
        <v>164</v>
      </c>
      <c r="B369" s="206">
        <f>IF(F369="","",SUBTOTAL(3,$F$6:F369))</f>
        <v>164</v>
      </c>
      <c r="C369" s="196">
        <f t="shared" si="13"/>
        <v>24</v>
      </c>
      <c r="D369" s="207" t="s">
        <v>868</v>
      </c>
      <c r="E369" s="198"/>
      <c r="F369" s="199">
        <v>1143</v>
      </c>
      <c r="G369" s="199" t="s">
        <v>126</v>
      </c>
      <c r="H369" s="200" t="s">
        <v>869</v>
      </c>
      <c r="I369" s="200" t="str">
        <f>+'[7]Minh Hoàng'!F331</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J369" s="202">
        <f>+'[7]Anh Em'!I292</f>
        <v>1217800</v>
      </c>
      <c r="K369" s="201" t="str">
        <f>+'[7]Anh Em'!D292</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L369" s="202">
        <f>+'[7]VN DTL'!I281</f>
        <v>1194000</v>
      </c>
      <c r="M369" s="208"/>
      <c r="N369" s="202">
        <f>+[7]Pacific!I286</f>
        <v>1225100</v>
      </c>
      <c r="O369" s="208"/>
      <c r="P369" s="202">
        <f>+'[7]Phương Nam'!H338</f>
        <v>1931250</v>
      </c>
      <c r="Q369" s="214" t="str">
        <f>+'[7]Phương Nam'!C338</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v>
      </c>
      <c r="R369" s="202">
        <f>+'[7]Quang Anh'!H335</f>
        <v>1931250</v>
      </c>
      <c r="S369" s="203"/>
      <c r="T369" s="202">
        <f>+'[7]Viễn Thông'!H336</f>
        <v>1875000</v>
      </c>
      <c r="U369" s="203"/>
      <c r="V369" s="202">
        <f>+'[7]Giáo dục 123'!K285</f>
        <v>1300000</v>
      </c>
      <c r="W369" s="209" t="str">
        <f>+'[7]Giáo dục 123'!F285</f>
        <v>- Bộ gồm 4 đèn laser tạo các chùm tia song song và đồng phẳng, một chùm tia có thể thay đổi độ nghiêng mà vẫn đồng phẳng với các chùm ta còn lại; điện áp hoạt động 6 V một chiều; kích thước điểm sáng từ 1,2 mm đến 1,5 mm; có công tắc tắt mở cho từng đèn. Đèn đảm bảo an toàn với thời gian thực hành;
- Đèn 12V - 21W (bóng đèn sợi đốt), có bộ phận để tạo chùm tia song song, vỏ bằng tôn sơn tĩnh điện mầu đen,  có khe cài bản chắn sáng (1 khe và 3 khe), có các vít điều chỉnh và hãm đèn, Có cơ cấu chỉnh đồng tâm đồng phẳng với quang trục của thấu kính hội tụ; 
- Đèn có đế nam châm mạnh để gắn chặt trên bảng thép hoặc trên giá đèn của giá quang học. (Giá đèn quang học đúc liền trụ thép mạ đường kính 10 mm)
Sản phẩm được sản xuất và lắp ráp bởi nhà sản xuất đạt tiêu chuẩn chứng nhận: ISO 45001: 2018, chứng nhận: ISO 14001:2015, chứng nhận: ISO 9001: 2015</v>
      </c>
      <c r="X369" s="202">
        <f>+'[7]Minh Hoàng'!G331</f>
        <v>796000</v>
      </c>
      <c r="Y369" s="210" t="str">
        <f>+'[7]Minh Hoàng'!F331</f>
        <v>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chữ L có 1 mặt 1 khe và 1 mặt 3 khe, có các vít điều chỉnh và hãm đèn, có trụ nhôm đường kính Ø10mm dài 80mm,  Đèn được đặt trong hộp bằng nhôm kích thước (160x38x38)mm.</v>
      </c>
      <c r="Z369" s="202">
        <f t="shared" si="14"/>
        <v>796000</v>
      </c>
      <c r="AA369" s="202">
        <f t="shared" si="15"/>
        <v>909828000</v>
      </c>
      <c r="AB369" s="199"/>
    </row>
    <row r="370" spans="1:28" s="246" customFormat="1" ht="141.75">
      <c r="A370" s="184">
        <f>IF(G370="","",SUBTOTAL(3,$G$6:G370))</f>
        <v>165</v>
      </c>
      <c r="B370" s="206">
        <f>IF(F370="","",SUBTOTAL(3,$F$6:F370))</f>
        <v>165</v>
      </c>
      <c r="C370" s="196">
        <f t="shared" si="13"/>
        <v>25</v>
      </c>
      <c r="D370" s="207" t="s">
        <v>870</v>
      </c>
      <c r="E370" s="198"/>
      <c r="F370" s="199">
        <v>1190</v>
      </c>
      <c r="G370" s="199" t="s">
        <v>122</v>
      </c>
      <c r="H370" s="200" t="s">
        <v>92</v>
      </c>
      <c r="I370" s="200" t="str">
        <f>+'[7]Minh Hoàng'!F332</f>
        <v>Chế độ báo: đèn báo LED ( cực dương sáng đèn xanh + đỏ, cực mass + thông mạch + nguồn DC còn điện báo đèn xanh)
Cấp điện áp: thấp, trung bình và cao
Đầu bút được làm bằng thép CR-V nên rất cứng</v>
      </c>
      <c r="J370" s="202">
        <f>+'[7]Anh Em'!I293</f>
        <v>41300</v>
      </c>
      <c r="K370" s="201" t="str">
        <f>+'[7]Anh Em'!D293</f>
        <v>Bút thử điện hiển thị số làm từ chất liệu nhựa tổng hợp cao cấp, thân bút có độ bền cao, chịu nhiệt tốt, chống ăn mòn tuyệt đối và chống cong vênh, biến dạng khi bị tác động. 
Bút thử điện có khả năng chống gỉ sét, ruột bút được làm từ chất liệu chuyên biệt có khả năng nhận biết, kiểm tra dòng điện mà không ảnh hưởng đến người dùng. 
Sản phẩm có thiết kế nhỏ gọn, dễ dàng bỏ vào túi và kích thước vừa cầm tay giúp thao tác nhanh chóng. Chống trượt nên đảm bảo an toàn</v>
      </c>
      <c r="L370" s="202">
        <f>+'[7]VN DTL'!I282</f>
        <v>40500</v>
      </c>
      <c r="M370" s="208"/>
      <c r="N370" s="202">
        <f>+[7]Pacific!I287</f>
        <v>41500</v>
      </c>
      <c r="O370" s="208"/>
      <c r="P370" s="202">
        <f>+'[7]Phương Nam'!H339</f>
        <v>136475</v>
      </c>
      <c r="Q370" s="214" t="str">
        <f>+'[7]Phương Nam'!C339</f>
        <v>Loại thông dụng.</v>
      </c>
      <c r="R370" s="202">
        <f>+'[7]Quang Anh'!H336</f>
        <v>136475</v>
      </c>
      <c r="S370" s="203"/>
      <c r="T370" s="202">
        <f>+'[7]Viễn Thông'!H337</f>
        <v>132500</v>
      </c>
      <c r="U370" s="203"/>
      <c r="V370" s="202">
        <f>+'[7]Giáo dục 123'!K286</f>
        <v>40000</v>
      </c>
      <c r="W370" s="209" t="str">
        <f>+'[7]Giáo dục 123'!F286</f>
        <v>Loại thông dụng.</v>
      </c>
      <c r="X370" s="202">
        <f>+'[7]Minh Hoàng'!G332</f>
        <v>33000</v>
      </c>
      <c r="Y370" s="210" t="str">
        <f>+'[7]Minh Hoàng'!F332</f>
        <v>Chế độ báo: đèn báo LED ( cực dương sáng đèn xanh + đỏ, cực mass + thông mạch + nguồn DC còn điện báo đèn xanh)
Cấp điện áp: thấp, trung bình và cao
Đầu bút được làm bằng thép CR-V nên rất cứng</v>
      </c>
      <c r="Z370" s="202">
        <f t="shared" si="14"/>
        <v>33000</v>
      </c>
      <c r="AA370" s="202">
        <f t="shared" si="15"/>
        <v>39270000</v>
      </c>
      <c r="AB370" s="199"/>
    </row>
    <row r="371" spans="1:28" s="246" customFormat="1" ht="31.5">
      <c r="A371" s="184">
        <f>IF(G371="","",SUBTOTAL(3,$G$6:G371))</f>
        <v>166</v>
      </c>
      <c r="B371" s="206">
        <f>IF(F371="","",SUBTOTAL(3,$F$6:F371))</f>
        <v>166</v>
      </c>
      <c r="C371" s="196">
        <f t="shared" si="13"/>
        <v>26</v>
      </c>
      <c r="D371" s="207" t="s">
        <v>871</v>
      </c>
      <c r="E371" s="198"/>
      <c r="F371" s="199">
        <v>893</v>
      </c>
      <c r="G371" s="199" t="s">
        <v>122</v>
      </c>
      <c r="H371" s="200" t="s">
        <v>872</v>
      </c>
      <c r="I371" s="200" t="str">
        <f>+'[7]Minh Hoàng'!F333</f>
        <v xml:space="preserve">Chia từ 0°C đến 100°C; độ chia nhỏ nhất 1°C </v>
      </c>
      <c r="J371" s="202">
        <f>+'[7]Anh Em'!I294</f>
        <v>25100</v>
      </c>
      <c r="K371" s="201" t="str">
        <f>+'[7]Anh Em'!D294</f>
        <v>Chia từ 0°C đến 100°C; độ chia nhỏ nhất 1°C</v>
      </c>
      <c r="L371" s="202">
        <f>+'[7]VN DTL'!I283</f>
        <v>24700</v>
      </c>
      <c r="M371" s="208"/>
      <c r="N371" s="202">
        <f>+[7]Pacific!I288</f>
        <v>25200</v>
      </c>
      <c r="O371" s="208"/>
      <c r="P371" s="202">
        <f>+'[7]Phương Nam'!H340</f>
        <v>46350</v>
      </c>
      <c r="Q371" s="214" t="str">
        <f>+'[7]Phương Nam'!C340</f>
        <v>Chia từ 0°C đến 100°C; độ chia nhỏ nhất 1°C Hoặc
 Cảm biến nhiệt độ (TBDC)</v>
      </c>
      <c r="R371" s="202">
        <f>+'[7]Quang Anh'!H337</f>
        <v>46350</v>
      </c>
      <c r="S371" s="203"/>
      <c r="T371" s="202">
        <f>+'[7]Viễn Thông'!H338</f>
        <v>45000</v>
      </c>
      <c r="U371" s="203"/>
      <c r="V371" s="202">
        <f>+'[7]Giáo dục 123'!K287</f>
        <v>24000</v>
      </c>
      <c r="W371" s="209" t="str">
        <f>+'[7]Giáo dục 123'!F287</f>
        <v xml:space="preserve">Nhiệt kế lỏng có độ chia từ 0°C đến 100°C; độ chia nhỏ nhất 1°C. </v>
      </c>
      <c r="X371" s="202">
        <f>+'[7]Minh Hoàng'!G333</f>
        <v>17000</v>
      </c>
      <c r="Y371" s="210" t="str">
        <f>+'[7]Minh Hoàng'!F333</f>
        <v xml:space="preserve">Chia từ 0°C đến 100°C; độ chia nhỏ nhất 1°C </v>
      </c>
      <c r="Z371" s="202">
        <f t="shared" si="14"/>
        <v>17000</v>
      </c>
      <c r="AA371" s="202">
        <f t="shared" si="15"/>
        <v>15181000</v>
      </c>
      <c r="AB371" s="199"/>
    </row>
    <row r="372" spans="1:28" s="246" customFormat="1" ht="157.5">
      <c r="A372" s="184">
        <f>IF(G372="","",SUBTOTAL(3,$G$6:G372))</f>
        <v>167</v>
      </c>
      <c r="B372" s="206">
        <f>IF(F372="","",SUBTOTAL(3,$F$6:F372))</f>
        <v>167</v>
      </c>
      <c r="C372" s="196">
        <f t="shared" si="13"/>
        <v>27</v>
      </c>
      <c r="D372" s="207" t="s">
        <v>2541</v>
      </c>
      <c r="E372" s="198"/>
      <c r="F372" s="199">
        <v>956</v>
      </c>
      <c r="G372" s="199" t="s">
        <v>122</v>
      </c>
      <c r="H372" s="200" t="s">
        <v>2542</v>
      </c>
      <c r="I372" s="200" t="str">
        <f>+'[7]Minh Hoàng'!F334</f>
        <v>Bằng thuỷ tinh quang học, có tiêu cự f = 50 mm và f = 100 mm, khung thấu kính bằng nhựa màu xám kích thước (85x60x2)mm, có giá và lỗ khoan giữa đáy để gắn trục nhôm Ф10mm, dài 80mm.</v>
      </c>
      <c r="J372" s="202">
        <f>+'[7]Anh Em'!I295</f>
        <v>448200</v>
      </c>
      <c r="K372" s="201" t="str">
        <f>+'[7]Anh Em'!D295</f>
        <v>Bằng thủy tinh quang học, có tiêu cự f = 50 mm và f = 100 mm, có giá và lỗ khoan giữa đáy để gắn trục inox Φ6mm, dài 80mm.</v>
      </c>
      <c r="L372" s="202">
        <f>+'[7]VN DTL'!I284</f>
        <v>439500</v>
      </c>
      <c r="M372" s="208"/>
      <c r="N372" s="202">
        <f>+[7]Pacific!I289</f>
        <v>450800</v>
      </c>
      <c r="O372" s="208"/>
      <c r="P372" s="202">
        <f>+'[7]Phương Nam'!H341</f>
        <v>566500</v>
      </c>
      <c r="Q372" s="214" t="str">
        <f>+'[7]Phương Nam'!C341</f>
        <v>Bằng thủy tinh quang học, có tiêu cự f = 50 mm và f = 100 mm, có giá và lỗ khoan giữa đáy để gắn trục inox Φ6mm, dài 80mm.</v>
      </c>
      <c r="R372" s="202">
        <f>+'[7]Quang Anh'!H338</f>
        <v>566500</v>
      </c>
      <c r="S372" s="203"/>
      <c r="T372" s="202">
        <f>+'[7]Viễn Thông'!H339</f>
        <v>550000</v>
      </c>
      <c r="U372" s="203"/>
      <c r="V372" s="202">
        <f>+'[7]Giáo dục 123'!K288</f>
        <v>274000</v>
      </c>
      <c r="W372" s="209" t="str">
        <f>+'[7]Giáo dục 123'!F288</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+ 50 mm và f = +100 mm.
Sản phẩm được sản xuất và lắp ráp bởi nhà sản xuất đạt tiêu chuẩn chứng nhận: ISO 45001: 2018, chứng nhận: ISO 14001:2015, chứng nhận: ISO 9001: 2015</v>
      </c>
      <c r="X372" s="202">
        <f>+'[7]Minh Hoàng'!G334</f>
        <v>195000</v>
      </c>
      <c r="Y372" s="210" t="str">
        <f>+'[7]Minh Hoàng'!F334</f>
        <v>Bằng thuỷ tinh quang học, có tiêu cự f = 50 mm và f = 100 mm, khung thấu kính bằng nhựa màu xám kích thước (85x60x2)mm, có giá và lỗ khoan giữa đáy để gắn trục nhôm Ф10mm, dài 80mm.</v>
      </c>
      <c r="Z372" s="202">
        <f t="shared" si="14"/>
        <v>195000</v>
      </c>
      <c r="AA372" s="202">
        <f t="shared" si="15"/>
        <v>186420000</v>
      </c>
      <c r="AB372" s="199"/>
    </row>
    <row r="373" spans="1:28" s="246" customFormat="1" ht="141.75">
      <c r="A373" s="184">
        <f>IF(G373="","",SUBTOTAL(3,$G$6:G373))</f>
        <v>168</v>
      </c>
      <c r="B373" s="206">
        <f>IF(F373="","",SUBTOTAL(3,$F$6:F373))</f>
        <v>168</v>
      </c>
      <c r="C373" s="196">
        <f t="shared" si="13"/>
        <v>28</v>
      </c>
      <c r="D373" s="207" t="s">
        <v>2543</v>
      </c>
      <c r="E373" s="198"/>
      <c r="F373" s="199">
        <v>959</v>
      </c>
      <c r="G373" s="199" t="s">
        <v>122</v>
      </c>
      <c r="H373" s="200" t="s">
        <v>2544</v>
      </c>
      <c r="I373" s="200" t="str">
        <f>+'[7]Minh Hoàng'!F335</f>
        <v>Bằng thuỷ tinh quang học f = -100 mm, khung thấu kinh bằng nhựa màu xám kích thước (85x60x2)mm, có giá và lỗ khoan giữa đáy để gắn trục nhôm Ф10mm, dài 80mm.</v>
      </c>
      <c r="J373" s="202">
        <f>+'[7]Anh Em'!I296</f>
        <v>224900</v>
      </c>
      <c r="K373" s="201" t="str">
        <f>+'[7]Anh Em'!D296</f>
        <v>Bằng thủy tinh quang học f = -100 mm, có giá và lỗ khoan giữa đáy để gắn trục inox Φ6mm, dài 80mm.</v>
      </c>
      <c r="L373" s="202">
        <f>+'[7]VN DTL'!I285</f>
        <v>220500</v>
      </c>
      <c r="M373" s="208"/>
      <c r="N373" s="202">
        <f>+[7]Pacific!I290</f>
        <v>226200</v>
      </c>
      <c r="O373" s="208"/>
      <c r="P373" s="202">
        <f>+'[7]Phương Nam'!H342</f>
        <v>283250</v>
      </c>
      <c r="Q373" s="214" t="str">
        <f>+'[7]Phương Nam'!C342</f>
        <v>Bằng thủy tinh quang học f = -100 mm, có giá và lỗ khoan giữa đáy để gắn trục inox Φ6mm, dài 80mm.</v>
      </c>
      <c r="R373" s="202">
        <f>+'[7]Quang Anh'!H339</f>
        <v>283250</v>
      </c>
      <c r="S373" s="203"/>
      <c r="T373" s="202">
        <f>+'[7]Viễn Thông'!H340</f>
        <v>275000</v>
      </c>
      <c r="U373" s="203"/>
      <c r="V373" s="202">
        <f>+'[7]Giáo dục 123'!K289</f>
        <v>138000</v>
      </c>
      <c r="W373" s="209" t="str">
        <f>+'[7]Giáo dục 123'!F289</f>
        <v>- Thấu kính hội tụ gắn trong khung  thấu kính bằng nhựa mầu đen, có vai chắn sáng KT: 92x02 mm.
- Khung thấu kính hội tụ đúc liền cọc thép mạ Ø10 dài 80 mm, Cọc khung thấu kính có vai phay dày 6 mm để tự lựa định vị và trượt trong máng nhôm của giá quang học
- Thấu kính hội tụ bằng thủy tinh quang học, có tiêu cự f = - 100 mm 
Sản phẩm được sản xuất và lắp ráp bởi nhà sản xuất đạt tiêu chuẩn chứng nhận: ISO 45001: 2018, chứng nhận: ISO 14001:2015, chứng nhận: ISO 9001: 2015</v>
      </c>
      <c r="X373" s="202">
        <f>+'[7]Minh Hoàng'!G335</f>
        <v>98000</v>
      </c>
      <c r="Y373" s="210" t="str">
        <f>+'[7]Minh Hoàng'!F335</f>
        <v>Bằng thuỷ tinh quang học f = -100 mm, khung thấu kinh bằng nhựa màu xám kích thước (85x60x2)mm, có giá và lỗ khoan giữa đáy để gắn trục nhôm Ф10mm, dài 80mm.</v>
      </c>
      <c r="Z373" s="202">
        <f t="shared" si="14"/>
        <v>98000</v>
      </c>
      <c r="AA373" s="202">
        <f t="shared" si="15"/>
        <v>93982000</v>
      </c>
      <c r="AB373" s="199"/>
    </row>
    <row r="374" spans="1:28" s="246" customFormat="1" ht="72.75" customHeight="1">
      <c r="A374" s="184">
        <f>IF(G374="","",SUBTOTAL(3,$G$6:G374))</f>
        <v>169</v>
      </c>
      <c r="B374" s="206">
        <f>IF(F374="","",SUBTOTAL(3,$F$6:F374))</f>
        <v>169</v>
      </c>
      <c r="C374" s="196">
        <f t="shared" si="13"/>
        <v>29</v>
      </c>
      <c r="D374" s="207" t="s">
        <v>876</v>
      </c>
      <c r="E374" s="198"/>
      <c r="F374" s="199">
        <v>633</v>
      </c>
      <c r="G374" s="199" t="s">
        <v>122</v>
      </c>
      <c r="H374" s="200" t="s">
        <v>877</v>
      </c>
      <c r="I374" s="200" t="str">
        <f>+'[7]Minh Hoàng'!F336</f>
        <v>Bằng nhựa hai tầng, chịu được hoá chất, có kích thước (180x110x56) mm, độ dày của vật liệu là 2,5 mm có gân cứng, khoan 5 lỗ, Ф19mm và 5 cọc cắm hình côn từ Ф7mm xuống Ф10mm, có 4 lỗ Ф12mm.</v>
      </c>
      <c r="J374" s="202">
        <f>+'[7]Anh Em'!I297</f>
        <v>34300</v>
      </c>
      <c r="K374" s="201" t="str">
        <f>+'[7]Anh Em'!D297</f>
        <v>Bằng nhựa hai tầng, chịu được hóa chất, có kích thước (180x110x56) mm, độ dày của vật liệu là 2,5 mm có gân cứng, khoan 5 lỗ, Φ19mm và 5 cọc cắm hình côn từ Φ7mm xuống Φ10mm, có 4 lỗ Φ12mm.
Sản phẩm đáp ứng tiêu chuẩn ISO 9001, ISO 45001</v>
      </c>
      <c r="L374" s="202">
        <f>+'[7]VN DTL'!I286</f>
        <v>33700</v>
      </c>
      <c r="M374" s="208"/>
      <c r="N374" s="202">
        <f>+[7]Pacific!I291</f>
        <v>34500</v>
      </c>
      <c r="O374" s="208"/>
      <c r="P374" s="202">
        <f>+'[7]Phương Nam'!H343</f>
        <v>84975</v>
      </c>
      <c r="Q374" s="214" t="str">
        <f>+'[7]Phương Nam'!C343</f>
        <v>Bằng nhựa hoặc bằng gỗ hai tầng, chịu được hóa chất, có kích thước (180x110x56) mm, độ dày của vật liệu là 2,5 mm có gân cứng, khoan 5 lỗ, Φ19mm và 5 cọc cắm hình côn từ Φ7mm xuống Φ10mm, có 4 lỗ Φ12mm.</v>
      </c>
      <c r="R374" s="202">
        <f>+'[7]Quang Anh'!H340</f>
        <v>84975</v>
      </c>
      <c r="S374" s="203"/>
      <c r="T374" s="202">
        <f>+'[7]Viễn Thông'!H341</f>
        <v>82500</v>
      </c>
      <c r="U374" s="203"/>
      <c r="V374" s="202">
        <f>+'[7]Giáo dục 123'!K290</f>
        <v>34000</v>
      </c>
      <c r="W374" s="209" t="str">
        <f>+'[7]Giáo dục 123'!F290</f>
        <v>Bằng nhựa hai tầng, chịu được hóa chất, có kích thước (180x110x56) mm, độ dày của vật liệu là 2,5 mm có gân cứng, khoan 5 lỗ, Φ19mm và 5 cọc cắm hình côn từ Φ7mm xuống Φ10mm, có 4 lỗ Φ12mm.</v>
      </c>
      <c r="X374" s="202">
        <f>+'[7]Minh Hoàng'!G336</f>
        <v>25000</v>
      </c>
      <c r="Y374" s="210" t="str">
        <f>+'[7]Minh Hoàng'!F336</f>
        <v>Bằng nhựa hai tầng, chịu được hoá chất, có kích thước (180x110x56) mm, độ dày của vật liệu là 2,5 mm có gân cứng, khoan 5 lỗ, Ф19mm và 5 cọc cắm hình côn từ Ф7mm xuống Ф10mm, có 4 lỗ Ф12mm.</v>
      </c>
      <c r="Z374" s="202">
        <f t="shared" si="14"/>
        <v>25000</v>
      </c>
      <c r="AA374" s="202">
        <f t="shared" si="15"/>
        <v>15825000</v>
      </c>
      <c r="AB374" s="199"/>
    </row>
    <row r="375" spans="1:28" s="246" customFormat="1" ht="84.75" customHeight="1">
      <c r="A375" s="184">
        <f>IF(G375="","",SUBTOTAL(3,$G$6:G375))</f>
        <v>170</v>
      </c>
      <c r="B375" s="206">
        <f>IF(F375="","",SUBTOTAL(3,$F$6:F375))</f>
        <v>170</v>
      </c>
      <c r="C375" s="196">
        <f t="shared" si="13"/>
        <v>30</v>
      </c>
      <c r="D375" s="207" t="s">
        <v>882</v>
      </c>
      <c r="E375" s="198"/>
      <c r="F375" s="199">
        <v>617</v>
      </c>
      <c r="G375" s="199" t="s">
        <v>122</v>
      </c>
      <c r="H375" s="200" t="s">
        <v>883</v>
      </c>
      <c r="I375" s="200" t="str">
        <f>+'[7]Giáo dục 123'!F291</f>
        <v>Thủy tinh không bọt, nắp thủy tinh kín, nút xỏ bấc bằng sứ. Thân (75mm, cao 84mm, cổ 22mm).
- Mã sản phẩm: KHTN-I.30
- Nhà sản xuất: Pingxiang new hope foreign trade Co., Ltd
- Xuất xứ: Trung Quốc</v>
      </c>
      <c r="J375" s="202">
        <f>+'[7]Anh Em'!I298</f>
        <v>41300</v>
      </c>
      <c r="K375" s="201" t="str">
        <f>+'[7]Anh Em'!D298</f>
        <v>Thủy tinh không bọt, nắp nhựa kín, nút xỏ bấc bằng sứ. Thân (75mm, cao 84mm, cổ 22mm).</v>
      </c>
      <c r="L375" s="202">
        <f>+'[7]VN DTL'!I287</f>
        <v>40500</v>
      </c>
      <c r="M375" s="208"/>
      <c r="N375" s="202">
        <f>+[7]Pacific!I292</f>
        <v>41500</v>
      </c>
      <c r="O375" s="208"/>
      <c r="P375" s="202">
        <f>+'[7]Phương Nam'!H344</f>
        <v>77250</v>
      </c>
      <c r="Q375" s="214" t="str">
        <f>+'[7]Phương Nam'!C344</f>
        <v>Thủy tinh không bọt, nắp thủy tinh kín, nút xỏ bấc bằng sứ. Thân (75mm, cao 84mm, cổ 22mm).</v>
      </c>
      <c r="R375" s="202">
        <f>+'[7]Quang Anh'!H341</f>
        <v>77250</v>
      </c>
      <c r="S375" s="203"/>
      <c r="T375" s="202">
        <f>+'[7]Viễn Thông'!H342</f>
        <v>75000</v>
      </c>
      <c r="U375" s="203"/>
      <c r="V375" s="202">
        <f>+'[7]Giáo dục 123'!K291</f>
        <v>39000</v>
      </c>
      <c r="W375" s="209" t="str">
        <f>+'[7]Giáo dục 123'!F291</f>
        <v>Thủy tinh không bọt, nắp thủy tinh kín, nút xỏ bấc bằng sứ. Thân (75mm, cao 84mm, cổ 22mm).
- Mã sản phẩm: KHTN-I.30
- Nhà sản xuất: Pingxiang new hope foreign trade Co., Ltd
- Xuất xứ: Trung Quốc</v>
      </c>
      <c r="X375" s="202">
        <f>+'[7]Minh Hoàng'!G337</f>
        <v>53000</v>
      </c>
      <c r="Y375" s="210" t="str">
        <f>+'[7]Minh Hoàng'!F337</f>
        <v>Thuỷ tinh không bọt, nắp thuỷ tinh kín, nút xỏ bấc bằng sứ. Thân (75mm, cao 84mm, cổ 22mm).</v>
      </c>
      <c r="Z375" s="202">
        <f t="shared" si="14"/>
        <v>39000</v>
      </c>
      <c r="AA375" s="202">
        <f t="shared" si="15"/>
        <v>24063000</v>
      </c>
      <c r="AB375" s="199"/>
    </row>
    <row r="376" spans="1:28" s="246" customFormat="1" ht="39.75" customHeight="1">
      <c r="A376" s="184">
        <f>IF(G376="","",SUBTOTAL(3,$G$6:G376))</f>
        <v>171</v>
      </c>
      <c r="B376" s="206">
        <f>IF(F376="","",SUBTOTAL(3,$F$6:F376))</f>
        <v>171</v>
      </c>
      <c r="C376" s="196">
        <f t="shared" si="13"/>
        <v>31</v>
      </c>
      <c r="D376" s="207" t="s">
        <v>888</v>
      </c>
      <c r="E376" s="198"/>
      <c r="F376" s="199">
        <v>693</v>
      </c>
      <c r="G376" s="199" t="s">
        <v>122</v>
      </c>
      <c r="H376" s="200" t="s">
        <v>889</v>
      </c>
      <c r="I376" s="200" t="str">
        <f>+'[7]Minh Hoàng'!F338</f>
        <v>Bằng inox, kích thước (100x100) mm có hàn ép các góc.</v>
      </c>
      <c r="J376" s="202">
        <f>+'[7]Anh Em'!I299</f>
        <v>19500</v>
      </c>
      <c r="K376" s="201" t="str">
        <f>+'[7]Anh Em'!D299</f>
        <v>Bằng thép phủ amiang, kích thước (100x100) mm có hàn ép các góc.</v>
      </c>
      <c r="L376" s="202">
        <f>+'[7]VN DTL'!I288</f>
        <v>19200</v>
      </c>
      <c r="M376" s="208"/>
      <c r="N376" s="202">
        <f>+[7]Pacific!I293</f>
        <v>19600</v>
      </c>
      <c r="O376" s="208"/>
      <c r="P376" s="202">
        <f>+'[7]Phương Nam'!H345</f>
        <v>38625</v>
      </c>
      <c r="Q376" s="214" t="str">
        <f>+'[7]Phương Nam'!C345</f>
        <v>Bằng inox, kích thước (100x100) mm có hàn ép các góc.</v>
      </c>
      <c r="R376" s="202">
        <f>+'[7]Quang Anh'!H342</f>
        <v>38625</v>
      </c>
      <c r="S376" s="203"/>
      <c r="T376" s="202">
        <f>+'[7]Viễn Thông'!H343</f>
        <v>37500</v>
      </c>
      <c r="U376" s="203"/>
      <c r="V376" s="202">
        <f>+'[7]Giáo dục 123'!K292</f>
        <v>20000</v>
      </c>
      <c r="W376" s="209" t="str">
        <f>+'[7]Giáo dục 123'!F292</f>
        <v>Bằng inox, kích thước (100x100) mm có hàn ép các góc.</v>
      </c>
      <c r="X376" s="202">
        <f>+'[7]Minh Hoàng'!G338</f>
        <v>15000</v>
      </c>
      <c r="Y376" s="210" t="str">
        <f>+'[7]Minh Hoàng'!F338</f>
        <v>Bằng inox, kích thước (100x100) mm có hàn ép các góc.</v>
      </c>
      <c r="Z376" s="202">
        <f t="shared" si="14"/>
        <v>15000</v>
      </c>
      <c r="AA376" s="202">
        <f t="shared" si="15"/>
        <v>10395000</v>
      </c>
      <c r="AB376" s="199"/>
    </row>
    <row r="377" spans="1:28" s="246" customFormat="1" ht="39.75" customHeight="1">
      <c r="A377" s="184">
        <f>IF(G377="","",SUBTOTAL(3,$G$6:G377))</f>
        <v>172</v>
      </c>
      <c r="B377" s="206">
        <f>IF(F377="","",SUBTOTAL(3,$F$6:F377))</f>
        <v>172</v>
      </c>
      <c r="C377" s="196">
        <f t="shared" si="13"/>
        <v>32</v>
      </c>
      <c r="D377" s="207" t="s">
        <v>891</v>
      </c>
      <c r="E377" s="198"/>
      <c r="F377" s="199">
        <v>7091</v>
      </c>
      <c r="G377" s="199" t="s">
        <v>892</v>
      </c>
      <c r="H377" s="200" t="s">
        <v>893</v>
      </c>
      <c r="I377" s="200" t="str">
        <f>+'[7]Viễn Thông'!C344</f>
        <v>Cao su chịu đàn hồi cao, chịu hóa chất.
Xuất xứ: Việt Nam</v>
      </c>
      <c r="J377" s="202">
        <f>+'[7]Anh Em'!I300</f>
        <v>57300</v>
      </c>
      <c r="K377" s="201" t="str">
        <f>+'[7]Anh Em'!D300</f>
        <v>Cao su chịu đàn hồi cao, chịu hóa chất.</v>
      </c>
      <c r="L377" s="202">
        <f>+'[7]VN DTL'!I289</f>
        <v>56200</v>
      </c>
      <c r="M377" s="208"/>
      <c r="N377" s="202">
        <f>+[7]Pacific!I294</f>
        <v>57600</v>
      </c>
      <c r="O377" s="208"/>
      <c r="P377" s="202">
        <f>+'[7]Phương Nam'!H346</f>
        <v>7725</v>
      </c>
      <c r="Q377" s="214" t="str">
        <f>+'[7]Phương Nam'!C346</f>
        <v>Cao su chịu đàn hồi cao, chịu hóa chất.</v>
      </c>
      <c r="R377" s="202">
        <f>+'[7]Quang Anh'!H343</f>
        <v>7725</v>
      </c>
      <c r="S377" s="203"/>
      <c r="T377" s="202">
        <f>+'[7]Viễn Thông'!H344</f>
        <v>7500</v>
      </c>
      <c r="U377" s="203"/>
      <c r="V377" s="202">
        <f>+'[7]Giáo dục 123'!K293</f>
        <v>54000</v>
      </c>
      <c r="W377" s="209" t="str">
        <f>+'[7]Giáo dục 123'!F293</f>
        <v>Cao su chịu đàn hồi cao, chịu hóa chất.</v>
      </c>
      <c r="X377" s="202">
        <f>+'[7]Minh Hoàng'!G339</f>
        <v>23000</v>
      </c>
      <c r="Y377" s="210" t="str">
        <f>+'[7]Minh Hoàng'!F339</f>
        <v>Cao su chịu đàn hồi cao, chịu hoá chất.</v>
      </c>
      <c r="Z377" s="202">
        <f t="shared" si="14"/>
        <v>7500</v>
      </c>
      <c r="AA377" s="202">
        <f t="shared" si="15"/>
        <v>53182500</v>
      </c>
      <c r="AB377" s="199"/>
    </row>
    <row r="378" spans="1:28" s="246" customFormat="1" ht="67.5" customHeight="1">
      <c r="A378" s="184">
        <f>IF(G378="","",SUBTOTAL(3,$G$6:G378))</f>
        <v>173</v>
      </c>
      <c r="B378" s="206">
        <f>IF(F378="","",SUBTOTAL(3,$F$6:F378))</f>
        <v>173</v>
      </c>
      <c r="C378" s="196">
        <f t="shared" si="13"/>
        <v>33</v>
      </c>
      <c r="D378" s="207" t="s">
        <v>896</v>
      </c>
      <c r="E378" s="198"/>
      <c r="F378" s="199">
        <v>6885</v>
      </c>
      <c r="G378" s="199" t="s">
        <v>122</v>
      </c>
      <c r="H378" s="200" t="s">
        <v>897</v>
      </c>
      <c r="I378" s="200" t="str">
        <f>+'[7]Giáo dục 123'!F294</f>
        <v>Bằng vải trắng.
- Mã sản phẩm: SN-AC
- Nhà sản xuất: Công ty CP TM Xây dựng Sao Nam
- Xuất xứ: Việt Nam</v>
      </c>
      <c r="J378" s="202">
        <f>+'[7]Anh Em'!I301</f>
        <v>146000</v>
      </c>
      <c r="K378" s="201" t="str">
        <f>+'[7]Anh Em'!D301</f>
        <v>Bằng vải trắng.</v>
      </c>
      <c r="L378" s="202">
        <f>+'[7]VN DTL'!I290</f>
        <v>143200</v>
      </c>
      <c r="M378" s="208"/>
      <c r="N378" s="202">
        <f>+[7]Pacific!I295</f>
        <v>146800</v>
      </c>
      <c r="O378" s="208"/>
      <c r="P378" s="202">
        <f>+'[7]Phương Nam'!H347</f>
        <v>290975</v>
      </c>
      <c r="Q378" s="214" t="str">
        <f>+'[7]Phương Nam'!C347</f>
        <v>Bằng vải trắng.</v>
      </c>
      <c r="R378" s="202">
        <f>+'[7]Quang Anh'!H344</f>
        <v>290975</v>
      </c>
      <c r="S378" s="203"/>
      <c r="T378" s="202">
        <f>+'[7]Viễn Thông'!H345</f>
        <v>282500</v>
      </c>
      <c r="U378" s="203"/>
      <c r="V378" s="202">
        <f>+'[7]Giáo dục 123'!K294</f>
        <v>110000</v>
      </c>
      <c r="W378" s="209" t="str">
        <f>+'[7]Giáo dục 123'!F294</f>
        <v>Bằng vải trắng.
- Mã sản phẩm: SN-AC
- Nhà sản xuất: Công ty CP TM Xây dựng Sao Nam
- Xuất xứ: Việt Nam</v>
      </c>
      <c r="X378" s="202">
        <f>+'[7]Minh Hoàng'!G340</f>
        <v>138000</v>
      </c>
      <c r="Y378" s="210" t="str">
        <f>+'[7]Minh Hoàng'!F340</f>
        <v>Bằng vải trắng.</v>
      </c>
      <c r="Z378" s="202">
        <f t="shared" si="14"/>
        <v>110000</v>
      </c>
      <c r="AA378" s="202">
        <f t="shared" si="15"/>
        <v>757350000</v>
      </c>
      <c r="AB378" s="199"/>
    </row>
    <row r="379" spans="1:28" s="246" customFormat="1" ht="67.5" customHeight="1">
      <c r="A379" s="184">
        <f>IF(G379="","",SUBTOTAL(3,$G$6:G379))</f>
        <v>174</v>
      </c>
      <c r="B379" s="206">
        <f>IF(F379="","",SUBTOTAL(3,$F$6:F379))</f>
        <v>174</v>
      </c>
      <c r="C379" s="196">
        <f t="shared" si="13"/>
        <v>34</v>
      </c>
      <c r="D379" s="207" t="s">
        <v>899</v>
      </c>
      <c r="E379" s="198"/>
      <c r="F379" s="199">
        <v>6816</v>
      </c>
      <c r="G379" s="199" t="s">
        <v>122</v>
      </c>
      <c r="H379" s="200" t="s">
        <v>900</v>
      </c>
      <c r="I379" s="200" t="str">
        <f>+'[7]VN DTL'!F291</f>
        <v>Nhựa trong suốt, không màu, chịu hóa chất.
- Mã sản phẩm: KHTN-I.34
- Xuất xứ: Việt Nam</v>
      </c>
      <c r="J379" s="202">
        <f>+'[7]Anh Em'!I302</f>
        <v>32800</v>
      </c>
      <c r="K379" s="201" t="str">
        <f>+'[7]Anh Em'!D302</f>
        <v>Nhựa trong suốt, không màu, chịu hóa chất.</v>
      </c>
      <c r="L379" s="202">
        <f>+'[7]VN DTL'!I291</f>
        <v>32200</v>
      </c>
      <c r="M379" s="208"/>
      <c r="N379" s="202">
        <f>+[7]Pacific!I296</f>
        <v>32900</v>
      </c>
      <c r="O379" s="208"/>
      <c r="P379" s="202">
        <f>+'[7]Phương Nam'!H348</f>
        <v>97850</v>
      </c>
      <c r="Q379" s="214" t="str">
        <f>+'[7]Phương Nam'!C348</f>
        <v>Nhựa trong suốt, không màu, chịu hóa chất.</v>
      </c>
      <c r="R379" s="202">
        <f>+'[7]Quang Anh'!H345</f>
        <v>97850</v>
      </c>
      <c r="S379" s="203"/>
      <c r="T379" s="202">
        <f>+'[7]Viễn Thông'!H346</f>
        <v>95000</v>
      </c>
      <c r="U379" s="203"/>
      <c r="V379" s="202">
        <f>+'[7]Giáo dục 123'!K295</f>
        <v>37000</v>
      </c>
      <c r="W379" s="209" t="str">
        <f>+'[7]Giáo dục 123'!F295</f>
        <v>Nhựa trong suốt, không màu, chịu hóa chất.</v>
      </c>
      <c r="X379" s="202">
        <f>+'[7]Minh Hoàng'!G341</f>
        <v>44000</v>
      </c>
      <c r="Y379" s="210" t="str">
        <f>+'[7]Minh Hoàng'!F341</f>
        <v>Nhựa trong suốt, không màu, chịu hoá chất.</v>
      </c>
      <c r="Z379" s="202">
        <f t="shared" si="14"/>
        <v>32200</v>
      </c>
      <c r="AA379" s="202">
        <f t="shared" si="15"/>
        <v>219475200</v>
      </c>
      <c r="AB379" s="199"/>
    </row>
    <row r="380" spans="1:28" s="246" customFormat="1" ht="39.75" customHeight="1">
      <c r="A380" s="184">
        <f>IF(G380="","",SUBTOTAL(3,$G$6:G380))</f>
        <v>175</v>
      </c>
      <c r="B380" s="206">
        <f>IF(F380="","",SUBTOTAL(3,$F$6:F380))</f>
        <v>175</v>
      </c>
      <c r="C380" s="196">
        <f t="shared" si="13"/>
        <v>35</v>
      </c>
      <c r="D380" s="207" t="s">
        <v>903</v>
      </c>
      <c r="E380" s="198"/>
      <c r="F380" s="199">
        <v>795</v>
      </c>
      <c r="G380" s="199" t="s">
        <v>122</v>
      </c>
      <c r="H380" s="200" t="s">
        <v>904</v>
      </c>
      <c r="I380" s="200" t="str">
        <f>+'[7]Minh Hoàng'!F342</f>
        <v>Cán inox, dài 30 cm, lông chổi dài, rửa được các ống nghiệm đường kính từ 16mm - 24mm.</v>
      </c>
      <c r="J380" s="202">
        <f>+'[7]Anh Em'!I303</f>
        <v>19500</v>
      </c>
      <c r="K380" s="201" t="str">
        <f>+'[7]Anh Em'!D303</f>
        <v>Cán inox, dài 30 cm, lông chổi dài, rửa được các ống nghiệm đường kính từ 16mm - 24mm.</v>
      </c>
      <c r="L380" s="202">
        <f>+'[7]VN DTL'!I292</f>
        <v>19200</v>
      </c>
      <c r="M380" s="208"/>
      <c r="N380" s="202">
        <f>+[7]Pacific!I297</f>
        <v>19600</v>
      </c>
      <c r="O380" s="208"/>
      <c r="P380" s="202">
        <f>+'[7]Phương Nam'!H349</f>
        <v>23175</v>
      </c>
      <c r="Q380" s="214" t="str">
        <f>+'[7]Phương Nam'!C349</f>
        <v>Cán inox, dài 30 cm, lông chổi dài, rửa được các ống nghiệm đường kính từ 16mm - 24mm.</v>
      </c>
      <c r="R380" s="202">
        <f>+'[7]Quang Anh'!H346</f>
        <v>23175</v>
      </c>
      <c r="S380" s="203"/>
      <c r="T380" s="202">
        <f>+'[7]Viễn Thông'!H347</f>
        <v>22500</v>
      </c>
      <c r="U380" s="203"/>
      <c r="V380" s="202">
        <f>+'[7]Giáo dục 123'!K296</f>
        <v>19000</v>
      </c>
      <c r="W380" s="209" t="str">
        <f>+'[7]Giáo dục 123'!F296</f>
        <v>Cán inox, dài 30 cm, lông chổi dài, rửa được các ống nghiệm đường kính từ 16mm - 24mm.</v>
      </c>
      <c r="X380" s="202">
        <f>+'[7]Minh Hoàng'!G342</f>
        <v>13000</v>
      </c>
      <c r="Y380" s="210" t="str">
        <f>+'[7]Minh Hoàng'!F342</f>
        <v>Cán inox, dài 30 cm, lông chổi dài, rửa được các ống nghiệm đường kính từ 16mm - 24mm.</v>
      </c>
      <c r="Z380" s="202">
        <f t="shared" si="14"/>
        <v>13000</v>
      </c>
      <c r="AA380" s="202">
        <f t="shared" si="15"/>
        <v>10335000</v>
      </c>
      <c r="AB380" s="199"/>
    </row>
    <row r="381" spans="1:28" s="246" customFormat="1" ht="151.5" customHeight="1">
      <c r="A381" s="184">
        <f>IF(G381="","",SUBTOTAL(3,$G$6:G381))</f>
        <v>176</v>
      </c>
      <c r="B381" s="206">
        <f>IF(F381="","",SUBTOTAL(3,$F$6:F381))</f>
        <v>176</v>
      </c>
      <c r="C381" s="196">
        <f t="shared" si="13"/>
        <v>36</v>
      </c>
      <c r="D381" s="207" t="s">
        <v>905</v>
      </c>
      <c r="E381" s="198"/>
      <c r="F381" s="199">
        <v>821</v>
      </c>
      <c r="G381" s="199" t="s">
        <v>122</v>
      </c>
      <c r="H381" s="200" t="s">
        <v>906</v>
      </c>
      <c r="I381" s="200" t="str">
        <f>+'[7]Giáo dục 123'!F297</f>
        <v>- Kích thước (420x330x80) mm; bằng gỗ dày 10mm;
 - Chia làm 5 ngăn, trong đó 4 ngăn xung quanh có kích thước (165x80) mm, ngăn ở giữa có kích thước (60x230) mm có khoét lỗ tròn để đựng lọ hóa chất;
 - Có quai xách cao 160mm.
- Mã sản phẩm: CNT-KHTN18
- Nhà sản xuất: Công ty TNHH Một thành viên đầu tư thương mại CNT
- Xuất xứ: Việt Nam</v>
      </c>
      <c r="J381" s="202">
        <f>+'[7]Anh Em'!I304</f>
        <v>238600</v>
      </c>
      <c r="K381" s="201" t="str">
        <f>+'[7]Anh Em'!D304</f>
        <v>-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
Sản phẩm đáp ứng tiêu chuẩn ISO 9001, ISO 45001</v>
      </c>
      <c r="L381" s="202">
        <f>+'[7]VN DTL'!I293</f>
        <v>234000</v>
      </c>
      <c r="M381" s="208"/>
      <c r="N381" s="202">
        <f>+[7]Pacific!I298</f>
        <v>240000</v>
      </c>
      <c r="O381" s="208"/>
      <c r="P381" s="202">
        <f>+'[7]Phương Nam'!H350</f>
        <v>450625</v>
      </c>
      <c r="Q381" s="214" t="str">
        <f>+'[7]Phương Nam'!C350</f>
        <v>-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v>
      </c>
      <c r="R381" s="202">
        <f>+'[7]Quang Anh'!H347</f>
        <v>450625</v>
      </c>
      <c r="S381" s="203"/>
      <c r="T381" s="202">
        <f>+'[7]Viễn Thông'!H348</f>
        <v>437500</v>
      </c>
      <c r="U381" s="203"/>
      <c r="V381" s="202">
        <f>+'[7]Giáo dục 123'!K297</f>
        <v>200000</v>
      </c>
      <c r="W381" s="209" t="str">
        <f>+'[7]Giáo dục 123'!F297</f>
        <v>- Kích thước (420x330x80) mm; bằng gỗ dày 10mm;
 - Chia làm 5 ngăn, trong đó 4 ngăn xung quanh có kích thước (165x80) mm, ngăn ở giữa có kích thước (60x230) mm có khoét lỗ tròn để đựng lọ hóa chất;
 - Có quai xách cao 160mm.
- Mã sản phẩm: CNT-KHTN18
- Nhà sản xuất: Công ty TNHH Một thành viên đầu tư thương mại CNT
- Xuất xứ: Việt Nam</v>
      </c>
      <c r="X381" s="202">
        <f>+'[7]Minh Hoàng'!G343</f>
        <v>225000</v>
      </c>
      <c r="Y381" s="210" t="str">
        <f>+'[7]Minh Hoàng'!F343</f>
        <v>- Kích thước: (420x330x80)mm; bằng gỗ dày 10mm; 
- Chia làm 5 ngăn, trong đó 4 ngăn xung quanh có kích thước (170x160)mm, ngăn ở giữa có kích thước (330x120)mm có khoét lỗ tròn để đựng lọ hoá chất (đường kính 60mm);  
Có quai xách bằng inox cao 160mm.</v>
      </c>
      <c r="Z381" s="202">
        <f t="shared" si="14"/>
        <v>200000</v>
      </c>
      <c r="AA381" s="202">
        <f t="shared" si="15"/>
        <v>164200000</v>
      </c>
      <c r="AB381" s="199"/>
    </row>
    <row r="382" spans="1:28" s="246" customFormat="1" ht="84" customHeight="1">
      <c r="A382" s="184">
        <f>IF(G382="","",SUBTOTAL(3,$G$6:G382))</f>
        <v>177</v>
      </c>
      <c r="B382" s="206">
        <f>IF(F382="","",SUBTOTAL(3,$F$6:F382))</f>
        <v>177</v>
      </c>
      <c r="C382" s="196">
        <f t="shared" si="13"/>
        <v>37</v>
      </c>
      <c r="D382" s="207" t="s">
        <v>2559</v>
      </c>
      <c r="E382" s="198"/>
      <c r="F382" s="199">
        <v>798</v>
      </c>
      <c r="G382" s="199" t="s">
        <v>122</v>
      </c>
      <c r="H382" s="200" t="s">
        <v>3025</v>
      </c>
      <c r="I382" s="200" t="str">
        <f>+'[7]VN DTL'!F294</f>
        <v>Hình trụ ɸ42 mm; cao 315 mm; có để; giới hạn đo 250 ml; độ chia nhỏ nhất 2 ml; bằng thủy tinh trung tính hoặc nhựa an toàn, chịu nhiệt độ cao.
- Mã sản phẩm: KHTN-I.37
- Xuất xứ: Pingxiang/ Trung Quốc</v>
      </c>
      <c r="J382" s="202">
        <f>+'[7]Anh Em'!I305</f>
        <v>78000</v>
      </c>
      <c r="K382" s="201" t="str">
        <f>+'[7]Anh Em'!D305</f>
        <v>Hình trụ ɸ42 mm; cao 315 mm; có để; giới hạn đo 250 ml; độ chia nhỏ nhất 2 ml; bằng thủy tinh trung tính hoặc nhựa an toàn, chịu nhiệt độ cao.</v>
      </c>
      <c r="L382" s="202">
        <f>+'[7]VN DTL'!I294</f>
        <v>76500</v>
      </c>
      <c r="M382" s="208"/>
      <c r="N382" s="202">
        <f>+[7]Pacific!I299</f>
        <v>78400</v>
      </c>
      <c r="O382" s="208"/>
      <c r="P382" s="202">
        <f>+'[7]Phương Nam'!H351</f>
        <v>154500</v>
      </c>
      <c r="Q382" s="214" t="str">
        <f>+'[7]Phương Nam'!C351</f>
        <v>Hình trụ Φ30 mm; cao 180 mm; có đế; giới hạn đo 250ml; độ chia nhỏ nhất 2 ml; thủy tinh trung tính, chịu nhiệt.</v>
      </c>
      <c r="R382" s="202">
        <f>+'[7]Quang Anh'!H348</f>
        <v>154500</v>
      </c>
      <c r="S382" s="203"/>
      <c r="T382" s="202">
        <f>+'[7]Viễn Thông'!H349</f>
        <v>150000</v>
      </c>
      <c r="U382" s="203"/>
      <c r="V382" s="202">
        <f>+'[7]Giáo dục 123'!K298</f>
        <v>78000</v>
      </c>
      <c r="W382" s="209" t="str">
        <f>+'[7]Giáo dục 123'!F298</f>
        <v>Hình trụ ɸ42 mm; cao 315 mm; có để; giới hạn đo 250 ml; độ chia nhỏ nhất 2 ml; bằng thủy tinh trung tính hoặc nhựa an toàn, chịu nhiệt độ cao.</v>
      </c>
      <c r="X382" s="202">
        <f>+'[7]Minh Hoàng'!G344</f>
        <v>100000</v>
      </c>
      <c r="Y382" s="210" t="str">
        <f>+'[7]Minh Hoàng'!F344</f>
        <v>Hình trụ Ф41 mm; cao 310 mm; hình trụ có đế; giới hạn đo 250ml; độ chia nhỏ nhất 2ml; thủy tinh trung tính, chịu nhiệt.</v>
      </c>
      <c r="Z382" s="202">
        <f t="shared" si="14"/>
        <v>76500</v>
      </c>
      <c r="AA382" s="202">
        <f t="shared" si="15"/>
        <v>61047000</v>
      </c>
      <c r="AB382" s="199"/>
    </row>
    <row r="383" spans="1:28" s="246" customFormat="1" ht="74.25" customHeight="1">
      <c r="A383" s="184">
        <f>IF(G383="","",SUBTOTAL(3,$G$6:G383))</f>
        <v>178</v>
      </c>
      <c r="B383" s="206">
        <f>IF(F383="","",SUBTOTAL(3,$F$6:F383))</f>
        <v>178</v>
      </c>
      <c r="C383" s="196">
        <f t="shared" si="13"/>
        <v>38</v>
      </c>
      <c r="D383" s="207" t="s">
        <v>911</v>
      </c>
      <c r="E383" s="198"/>
      <c r="F383" s="199">
        <v>675</v>
      </c>
      <c r="G383" s="199" t="s">
        <v>122</v>
      </c>
      <c r="H383" s="200" t="s">
        <v>912</v>
      </c>
      <c r="I383" s="200" t="str">
        <f>+'[7]VN DTL'!F295</f>
        <v>Thủy tinh trung tính, chịu nhiệt, hình trụ Φ72mm, chiều cao 95mm có vạch chia độ.
- Mã sản phẩm: KHTN-I.38
- Xuất xứ: Pingxiang/ Trung Quốc</v>
      </c>
      <c r="J383" s="202">
        <f>+'[7]Anh Em'!I306</f>
        <v>35900</v>
      </c>
      <c r="K383" s="201" t="str">
        <f>+'[7]Anh Em'!D306</f>
        <v>Thủy tinh trung tính, chịu nhiệt, hình trụ Φ72mm, chiều cao 95mm có vạch chia độ.</v>
      </c>
      <c r="L383" s="202">
        <f>+'[7]VN DTL'!I295</f>
        <v>35200</v>
      </c>
      <c r="M383" s="208"/>
      <c r="N383" s="202">
        <f>+[7]Pacific!I300</f>
        <v>36100</v>
      </c>
      <c r="O383" s="208"/>
      <c r="P383" s="202">
        <f>+'[7]Phương Nam'!H352</f>
        <v>64375</v>
      </c>
      <c r="Q383" s="214" t="str">
        <f>+'[7]Phương Nam'!C352</f>
        <v>Thủy tinh trung tính, chịu nhiệt, hình trụ Φ72mm, chiều cao 95mm có vạch chia độ.</v>
      </c>
      <c r="R383" s="202">
        <f>+'[7]Quang Anh'!H349</f>
        <v>64375</v>
      </c>
      <c r="S383" s="203"/>
      <c r="T383" s="202">
        <f>+'[7]Viễn Thông'!H350</f>
        <v>62500</v>
      </c>
      <c r="U383" s="203"/>
      <c r="V383" s="202">
        <f>+'[7]Giáo dục 123'!K299</f>
        <v>36000</v>
      </c>
      <c r="W383" s="209" t="str">
        <f>+'[7]Giáo dục 123'!F299</f>
        <v>Thuỷ tinh trung tính, chịu nhiệt, hình trụ Φ72mm, chiều cao 95mm có vạch chia độ.</v>
      </c>
      <c r="X383" s="202">
        <f>+'[7]Minh Hoàng'!G345</f>
        <v>48000</v>
      </c>
      <c r="Y383" s="210" t="str">
        <f>+'[7]Minh Hoàng'!F345</f>
        <v>Thuỷ tinh trung tính, chịu nhiệt, hình trụ Ф72mm, chiều cao 95mm có vạch chia độ.</v>
      </c>
      <c r="Z383" s="202">
        <f t="shared" si="14"/>
        <v>35200</v>
      </c>
      <c r="AA383" s="202">
        <f t="shared" si="15"/>
        <v>23760000</v>
      </c>
      <c r="AB383" s="199"/>
    </row>
    <row r="384" spans="1:28" s="246" customFormat="1" ht="71.25" customHeight="1">
      <c r="A384" s="184">
        <f>IF(G384="","",SUBTOTAL(3,$G$6:G384))</f>
        <v>179</v>
      </c>
      <c r="B384" s="206">
        <f>IF(F384="","",SUBTOTAL(3,$F$6:F384))</f>
        <v>179</v>
      </c>
      <c r="C384" s="196">
        <f t="shared" si="13"/>
        <v>39</v>
      </c>
      <c r="D384" s="207" t="s">
        <v>916</v>
      </c>
      <c r="E384" s="198"/>
      <c r="F384" s="199">
        <v>716</v>
      </c>
      <c r="G384" s="199" t="s">
        <v>122</v>
      </c>
      <c r="H384" s="200" t="s">
        <v>917</v>
      </c>
      <c r="I384" s="200" t="str">
        <f>+'[7]VN DTL'!F296</f>
        <v>Thủy tinh trung tính, chịu nhiệt, hình trụ Φ50 mm, chiều cao 73 mm.
- Mã sản phẩm: KHTN-I.39
- Xuất xứ: Pingxiang/ Trung Quốc</v>
      </c>
      <c r="J384" s="202">
        <f>+'[7]Anh Em'!I307</f>
        <v>27500</v>
      </c>
      <c r="K384" s="201" t="str">
        <f>+'[7]Anh Em'!D307</f>
        <v>Thủy tinh trung tính, chịu nhiệt, hình trụ Φ50 mm, chiều cao 73 mm.</v>
      </c>
      <c r="L384" s="202">
        <f>+'[7]VN DTL'!I296</f>
        <v>27000</v>
      </c>
      <c r="M384" s="208"/>
      <c r="N384" s="202">
        <f>+[7]Pacific!I301</f>
        <v>27600</v>
      </c>
      <c r="O384" s="208"/>
      <c r="P384" s="202">
        <f>+'[7]Phương Nam'!H353</f>
        <v>59225</v>
      </c>
      <c r="Q384" s="214" t="str">
        <f>+'[7]Phương Nam'!C353</f>
        <v>Thủy tinh trung tính, chịu nhiệt, hình trụ Φ50 mm, chiều cao 73 mm.</v>
      </c>
      <c r="R384" s="202">
        <f>+'[7]Quang Anh'!H350</f>
        <v>59225</v>
      </c>
      <c r="S384" s="203"/>
      <c r="T384" s="202">
        <f>+'[7]Viễn Thông'!H351</f>
        <v>57500</v>
      </c>
      <c r="U384" s="203"/>
      <c r="V384" s="202">
        <f>+'[7]Giáo dục 123'!K300</f>
        <v>28000</v>
      </c>
      <c r="W384" s="209" t="str">
        <f>+'[7]Giáo dục 123'!F300</f>
        <v>Thuỷ tinh trung tính, chịu nhiệt, hình trụ Φ50 mm, chiều cao 73 mm.</v>
      </c>
      <c r="X384" s="202">
        <f>+'[7]Minh Hoàng'!G346</f>
        <v>33000</v>
      </c>
      <c r="Y384" s="210" t="str">
        <f>+'[7]Minh Hoàng'!F346</f>
        <v>Thuỷ tinh trung tính, chịu nhiệt, hình trụ Ф50 mm, chiều cao 73 mm.</v>
      </c>
      <c r="Z384" s="202">
        <f t="shared" si="14"/>
        <v>27000</v>
      </c>
      <c r="AA384" s="202">
        <f t="shared" si="15"/>
        <v>19332000</v>
      </c>
      <c r="AB384" s="199"/>
    </row>
    <row r="385" spans="1:28" s="246" customFormat="1" ht="95.25" customHeight="1">
      <c r="A385" s="184">
        <f>IF(G385="","",SUBTOTAL(3,$G$6:G385))</f>
        <v>180</v>
      </c>
      <c r="B385" s="206">
        <f>IF(F385="","",SUBTOTAL(3,$F$6:F385))</f>
        <v>180</v>
      </c>
      <c r="C385" s="196">
        <f t="shared" si="13"/>
        <v>40</v>
      </c>
      <c r="D385" s="207" t="s">
        <v>921</v>
      </c>
      <c r="E385" s="198"/>
      <c r="F385" s="199">
        <v>645</v>
      </c>
      <c r="G385" s="199" t="s">
        <v>122</v>
      </c>
      <c r="H385" s="200" t="s">
        <v>922</v>
      </c>
      <c r="I385" s="200" t="str">
        <f>+'[7]Giáo dục 123'!F301</f>
        <v>Thủy tinh thường, có kích thước miệng Φ200mm và kích thước đáy Φ200mm, độ dày 2,5mm
- Mã sản phẩm: KHTN-I.40
- Nhà sản xuất: Công ty Cổ phần thiết bị Innotec Việt Nam
- Xuất xứ: Việt Nam</v>
      </c>
      <c r="J385" s="202">
        <f>+'[7]Anh Em'!I308</f>
        <v>105500</v>
      </c>
      <c r="K385" s="201" t="str">
        <f>+'[7]Anh Em'!D308</f>
        <v>Thủy tinh thường, có kích thước miệng Φ200mm và kích thước đáy Φ100mm, độ dày 2,5mm</v>
      </c>
      <c r="L385" s="202">
        <f>+'[7]VN DTL'!I297</f>
        <v>103500</v>
      </c>
      <c r="M385" s="208"/>
      <c r="N385" s="202">
        <f>+[7]Pacific!I302</f>
        <v>106100</v>
      </c>
      <c r="O385" s="208"/>
      <c r="P385" s="202">
        <f>+'[7]Phương Nam'!H354</f>
        <v>141625</v>
      </c>
      <c r="Q385" s="214" t="str">
        <f>+'[7]Phương Nam'!C354</f>
        <v>Thủy tinh thường, có kích thước miệng Φ200mm và kích thước đáy Φ100mm, độ dày 2,5mm</v>
      </c>
      <c r="R385" s="202">
        <f>+'[7]Quang Anh'!H351</f>
        <v>141625</v>
      </c>
      <c r="S385" s="203"/>
      <c r="T385" s="202">
        <f>+'[7]Viễn Thông'!H352</f>
        <v>137500</v>
      </c>
      <c r="U385" s="203"/>
      <c r="V385" s="202">
        <f>+'[7]Giáo dục 123'!K301</f>
        <v>94000</v>
      </c>
      <c r="W385" s="209" t="str">
        <f>+'[7]Giáo dục 123'!F301</f>
        <v>Thủy tinh thường, có kích thước miệng Φ200mm và kích thước đáy Φ200mm, độ dày 2,5mm
- Mã sản phẩm: KHTN-I.40
- Nhà sản xuất: Công ty Cổ phần thiết bị Innotec Việt Nam
- Xuất xứ: Việt Nam</v>
      </c>
      <c r="X385" s="202">
        <f>+'[7]Minh Hoàng'!G347</f>
        <v>109000</v>
      </c>
      <c r="Y385" s="210" t="str">
        <f>+'[7]Minh Hoàng'!F347</f>
        <v>Thuỷ tinh thường, có đường kính miệng Ф200mm vả chiều cao100mm, độ dày 3mm</v>
      </c>
      <c r="Z385" s="202">
        <f t="shared" si="14"/>
        <v>94000</v>
      </c>
      <c r="AA385" s="202">
        <f t="shared" si="15"/>
        <v>60630000</v>
      </c>
      <c r="AB385" s="199"/>
    </row>
    <row r="386" spans="1:28" s="246" customFormat="1" ht="35.25" customHeight="1">
      <c r="A386" s="184">
        <f>IF(G386="","",SUBTOTAL(3,$G$6:G386))</f>
        <v>181</v>
      </c>
      <c r="B386" s="206">
        <f>IF(F386="","",SUBTOTAL(3,$F$6:F386))</f>
        <v>181</v>
      </c>
      <c r="C386" s="196">
        <f t="shared" si="13"/>
        <v>41</v>
      </c>
      <c r="D386" s="207" t="s">
        <v>926</v>
      </c>
      <c r="E386" s="198"/>
      <c r="F386" s="199">
        <v>5876</v>
      </c>
      <c r="G386" s="199" t="s">
        <v>122</v>
      </c>
      <c r="H386" s="200" t="s">
        <v>927</v>
      </c>
      <c r="I386" s="200" t="str">
        <f>+'[7]Minh Hoàng'!F348</f>
        <v>Thuỷ tinh trung tính, chịu nhiệt, Ф16mm, chiều cao 160mm, bo miệng, đảm bảo độ bền cơ học.</v>
      </c>
      <c r="J386" s="202">
        <f>+'[7]Anh Em'!I309</f>
        <v>5300</v>
      </c>
      <c r="K386" s="201" t="str">
        <f>+'[7]Anh Em'!D309</f>
        <v>Thủy tinh trung tính, chịu nhiệt, Φ16mm, chiều cao 160mm, bo miệng, đảm bảo độ bền cơ học.</v>
      </c>
      <c r="L386" s="202">
        <f>+'[7]VN DTL'!I298</f>
        <v>5200</v>
      </c>
      <c r="M386" s="208"/>
      <c r="N386" s="202">
        <f>+[7]Pacific!I303</f>
        <v>5300</v>
      </c>
      <c r="O386" s="208"/>
      <c r="P386" s="202">
        <f>+'[7]Phương Nam'!H355</f>
        <v>5665</v>
      </c>
      <c r="Q386" s="214" t="str">
        <f>+'[7]Phương Nam'!C355</f>
        <v>Thủy tinh trung tính, chịu nhiệt, Φ16mm, chiều cao 160mm, bo miệng, đảm bảo độ bền cơ học.</v>
      </c>
      <c r="R386" s="202">
        <f>+'[7]Quang Anh'!H352</f>
        <v>5665</v>
      </c>
      <c r="S386" s="203"/>
      <c r="T386" s="202">
        <f>+'[7]Viễn Thông'!H353</f>
        <v>5500</v>
      </c>
      <c r="U386" s="203"/>
      <c r="V386" s="202">
        <f>+'[7]Giáo dục 123'!K302</f>
        <v>6000</v>
      </c>
      <c r="W386" s="209" t="str">
        <f>+'[7]Giáo dục 123'!F302</f>
        <v>Thuỷ  tinh  trung  tính,  chịu  nhiệt,  Φ16mm,  chiều  cao 160mm, bo miệng, đảm bảo độ bền cơ học.</v>
      </c>
      <c r="X386" s="202">
        <f>+'[7]Minh Hoàng'!G348</f>
        <v>4000</v>
      </c>
      <c r="Y386" s="210" t="str">
        <f>+'[7]Minh Hoàng'!F348</f>
        <v>Thuỷ tinh trung tính, chịu nhiệt, Ф16mm, chiều cao 160mm, bo miệng, đảm bảo độ bền cơ học.</v>
      </c>
      <c r="Z386" s="202">
        <f t="shared" si="14"/>
        <v>4000</v>
      </c>
      <c r="AA386" s="202">
        <f t="shared" si="15"/>
        <v>23504000</v>
      </c>
      <c r="AB386" s="199"/>
    </row>
    <row r="387" spans="1:28" s="246" customFormat="1" ht="84" customHeight="1">
      <c r="A387" s="184">
        <f>IF(G387="","",SUBTOTAL(3,$G$6:G387))</f>
        <v>182</v>
      </c>
      <c r="B387" s="206">
        <f>IF(F387="","",SUBTOTAL(3,$F$6:F387))</f>
        <v>182</v>
      </c>
      <c r="C387" s="196">
        <f t="shared" si="13"/>
        <v>42</v>
      </c>
      <c r="D387" s="207" t="s">
        <v>931</v>
      </c>
      <c r="E387" s="198"/>
      <c r="F387" s="199">
        <v>1025</v>
      </c>
      <c r="G387" s="199" t="s">
        <v>122</v>
      </c>
      <c r="H387" s="200" t="s">
        <v>932</v>
      </c>
      <c r="I387" s="200" t="str">
        <f>+'[7]Giáo dục 123'!F303</f>
        <v>Thủy tinh trung tính, chịu nhiệt, có đế thủy tinh, độ chia nhỏ nhất 1ml. Dung tích 100ml. Đảm bảo độ bền cơ học.
- Mã sản phẩm: KHTN-I.42
- Nhà sản xuất: Pingxiang new hope foreign trade Co., Ltd
- Xuất xứ: Trung Quốc</v>
      </c>
      <c r="J387" s="202">
        <f>+'[7]Anh Em'!I310</f>
        <v>39700</v>
      </c>
      <c r="K387" s="201" t="str">
        <f>+'[7]Anh Em'!D310</f>
        <v>Thủy tinh trung tính, chịu nhiệt, có đế thủy tinh, độ chia nhỏ nhất 1ml. Dung tích 100ml. Đảm bảo độ bền cơ học.</v>
      </c>
      <c r="L387" s="202">
        <f>+'[7]VN DTL'!I299</f>
        <v>39000</v>
      </c>
      <c r="M387" s="208"/>
      <c r="N387" s="202">
        <f>+[7]Pacific!I304</f>
        <v>39900</v>
      </c>
      <c r="O387" s="208"/>
      <c r="P387" s="202">
        <f>+'[7]Phương Nam'!H356</f>
        <v>77250</v>
      </c>
      <c r="Q387" s="214" t="str">
        <f>+'[7]Phương Nam'!C356</f>
        <v>Thủy tinh trung tính, chịu nhiệt, có đế thủy tinh, độ chia nhỏ nhất 1ml. Dung tích 100ml. Đảm bảo độ bền cơ học.</v>
      </c>
      <c r="R387" s="202">
        <f>+'[7]Quang Anh'!H353</f>
        <v>77250</v>
      </c>
      <c r="S387" s="203"/>
      <c r="T387" s="202">
        <f>+'[7]Viễn Thông'!H354</f>
        <v>75000</v>
      </c>
      <c r="U387" s="203"/>
      <c r="V387" s="202">
        <f>+'[7]Giáo dục 123'!K303</f>
        <v>36000</v>
      </c>
      <c r="W387" s="209" t="str">
        <f>+'[7]Giáo dục 123'!F303</f>
        <v>Thủy tinh trung tính, chịu nhiệt, có đế thủy tinh, độ chia nhỏ nhất 1ml. Dung tích 100ml. Đảm bảo độ bền cơ học.
- Mã sản phẩm: KHTN-I.42
- Nhà sản xuất: Pingxiang new hope foreign trade Co., Ltd
- Xuất xứ: Trung Quốc</v>
      </c>
      <c r="X387" s="202">
        <f>+'[7]Minh Hoàng'!G349</f>
        <v>52000</v>
      </c>
      <c r="Y387" s="210" t="str">
        <f>+'[7]Minh Hoàng'!F349</f>
        <v>Thuỷ tinh trung tính, chịu nhiệt, có đế thủy tinh, độ chia nhỏ nhất 1ml. Dung tích 100ml. Đảm bảo độ bền cơ học.</v>
      </c>
      <c r="Z387" s="202">
        <f t="shared" si="14"/>
        <v>36000</v>
      </c>
      <c r="AA387" s="202">
        <f t="shared" si="15"/>
        <v>36900000</v>
      </c>
      <c r="AB387" s="199"/>
    </row>
    <row r="388" spans="1:28" s="246" customFormat="1" ht="93.75" customHeight="1">
      <c r="A388" s="184">
        <f>IF(G388="","",SUBTOTAL(3,$G$6:G388))</f>
        <v>183</v>
      </c>
      <c r="B388" s="206">
        <f>IF(F388="","",SUBTOTAL(3,$F$6:F388))</f>
        <v>183</v>
      </c>
      <c r="C388" s="196">
        <f t="shared" si="13"/>
        <v>43</v>
      </c>
      <c r="D388" s="207" t="s">
        <v>935</v>
      </c>
      <c r="E388" s="198"/>
      <c r="F388" s="199">
        <v>730</v>
      </c>
      <c r="G388" s="199" t="s">
        <v>122</v>
      </c>
      <c r="H388" s="200" t="s">
        <v>936</v>
      </c>
      <c r="I388" s="200" t="str">
        <f>+'[7]Giáo dục 123'!F304</f>
        <v>Thủy tinh trung tính, chịu nhiệt, đường kính đáy Φ86mm, chiều cao bình 140mm (trong đó cổ bình dài 32mm, kích thước Φ28mm).
- Mã sản phẩm: KHTN-I.43
- Nhà sản xuất: Pingxiang new hope foreign trade Co., Ltd
- Xuất xứ: Trung Quốc</v>
      </c>
      <c r="J388" s="202">
        <f>+'[7]Anh Em'!I311</f>
        <v>39700</v>
      </c>
      <c r="K388" s="201" t="str">
        <f>+'[7]Anh Em'!D311</f>
        <v>Thủy tinh trung tính, chịu nhiệt, đường kính đáy Φ86mm, chiều cao bình 140mm (trong đó cổ bình dài 32mm, kích thước Φ28mm).</v>
      </c>
      <c r="L388" s="202">
        <f>+'[7]VN DTL'!I300</f>
        <v>39000</v>
      </c>
      <c r="M388" s="208"/>
      <c r="N388" s="202">
        <f>+[7]Pacific!I305</f>
        <v>39900</v>
      </c>
      <c r="O388" s="208"/>
      <c r="P388" s="202">
        <f>+'[7]Phương Nam'!H357</f>
        <v>95275</v>
      </c>
      <c r="Q388" s="214" t="str">
        <f>+'[7]Phương Nam'!C357</f>
        <v>Thủy tinh trung tính, chịu nhiệt, đường kính đáy Φ86mm, chiều cao bình 140mm (trong đó cổ bình dài 32mm, kích thước Φ28mm).</v>
      </c>
      <c r="R388" s="202">
        <f>+'[7]Quang Anh'!H354</f>
        <v>95275</v>
      </c>
      <c r="S388" s="203"/>
      <c r="T388" s="202">
        <f>+'[7]Viễn Thông'!H355</f>
        <v>92500</v>
      </c>
      <c r="U388" s="203"/>
      <c r="V388" s="202">
        <f>+'[7]Giáo dục 123'!K304</f>
        <v>39000</v>
      </c>
      <c r="W388" s="209" t="str">
        <f>+'[7]Giáo dục 123'!F304</f>
        <v>Thủy tinh trung tính, chịu nhiệt, đường kính đáy Φ86mm, chiều cao bình 140mm (trong đó cổ bình dài 32mm, kích thước Φ28mm).
- Mã sản phẩm: KHTN-I.43
- Nhà sản xuất: Pingxiang new hope foreign trade Co., Ltd
- Xuất xứ: Trung Quốc</v>
      </c>
      <c r="X388" s="202">
        <f>+'[7]Minh Hoàng'!G350</f>
        <v>52000</v>
      </c>
      <c r="Y388" s="210" t="str">
        <f>+'[7]Minh Hoàng'!F350</f>
        <v>Thuỷ tinh trung tính, chịu nhiệt, đường kính đáy Ф86mm, chiều cao bình 140mm (trong đó cổ bình dài 32mm, kích thước Ф28mm).</v>
      </c>
      <c r="Z388" s="202">
        <f t="shared" si="14"/>
        <v>39000</v>
      </c>
      <c r="AA388" s="202">
        <f t="shared" si="15"/>
        <v>28470000</v>
      </c>
      <c r="AB388" s="199"/>
    </row>
    <row r="389" spans="1:28" s="246" customFormat="1" ht="78.75">
      <c r="A389" s="184">
        <f>IF(G389="","",SUBTOTAL(3,$G$6:G389))</f>
        <v>184</v>
      </c>
      <c r="B389" s="206">
        <f>IF(F389="","",SUBTOTAL(3,$F$6:F389))</f>
        <v>184</v>
      </c>
      <c r="C389" s="196">
        <f t="shared" si="13"/>
        <v>44</v>
      </c>
      <c r="D389" s="207" t="s">
        <v>940</v>
      </c>
      <c r="E389" s="198"/>
      <c r="F389" s="199">
        <v>747</v>
      </c>
      <c r="G389" s="199" t="s">
        <v>122</v>
      </c>
      <c r="H389" s="200" t="s">
        <v>941</v>
      </c>
      <c r="I389" s="200" t="str">
        <f>+'[7]VN DTL'!F301</f>
        <v>Thủy tinh trung tính, chịu nhiệt, đường kính đáy Φ63mm, chiều cao bình 93mm (trong đó cổ bình dài 25mm, kích thước Φ22mm).
- Mã sản phẩm: KHTN-I.44
- Xuất xứ: Pingxiang/ Trung Quốc</v>
      </c>
      <c r="J389" s="202">
        <f>+'[7]Anh Em'!I312</f>
        <v>29700</v>
      </c>
      <c r="K389" s="201" t="str">
        <f>+'[7]Anh Em'!D312</f>
        <v>Thủy tinh trung tính, chịu nhiệt, đường kính đáy Φ63mm, chiều cao bình 93mm (trong đó cổ bình dài 25mm, kích thước Φ22mm).</v>
      </c>
      <c r="L389" s="202">
        <f>+'[7]VN DTL'!I301</f>
        <v>29200</v>
      </c>
      <c r="M389" s="208"/>
      <c r="N389" s="202">
        <f>+[7]Pacific!I306</f>
        <v>29800</v>
      </c>
      <c r="O389" s="208"/>
      <c r="P389" s="202">
        <f>+'[7]Phương Nam'!H358</f>
        <v>77250</v>
      </c>
      <c r="Q389" s="214" t="str">
        <f>+'[7]Phương Nam'!C358</f>
        <v>Thủy tinh trung tính, chịu nhiệt, đường kính đáy Φ63mm, chiều cao bình 93mm (trong đó cổ bình dài 25mm, kích thước Φ22mm).</v>
      </c>
      <c r="R389" s="202">
        <f>+'[7]Quang Anh'!H355</f>
        <v>77250</v>
      </c>
      <c r="S389" s="203"/>
      <c r="T389" s="202">
        <f>+'[7]Viễn Thông'!H356</f>
        <v>75000</v>
      </c>
      <c r="U389" s="203"/>
      <c r="V389" s="202">
        <f>+'[7]Giáo dục 123'!K305</f>
        <v>30000</v>
      </c>
      <c r="W389" s="209" t="str">
        <f>+'[7]Giáo dục 123'!F305</f>
        <v>Thủy tinh trung tính, chịu nhiệt, đường kính đáy Φ63mm, chiều cao bình 93mm (trong đó cổ bình dài 25mm, kích thước Φ22mm).
- Mã sản phẩm: KHTN-I.44
- Nhà sản xuất: Pingxiang new hope foreign trade Co., Ltd
- Xuất xứ: Trung Quốc</v>
      </c>
      <c r="X389" s="202">
        <f>+'[7]Minh Hoàng'!G351</f>
        <v>39000</v>
      </c>
      <c r="Y389" s="210" t="str">
        <f>+'[7]Minh Hoàng'!F351</f>
        <v>Thuỷ tinh trung tính, chịu nhiệt, đường kính đáy Ф63mm, chiều cao bình 93mm (trong đó cổ bình dài 25mm, kích thước Ф22mm).</v>
      </c>
      <c r="Z389" s="202">
        <f t="shared" si="14"/>
        <v>29200</v>
      </c>
      <c r="AA389" s="202">
        <f t="shared" si="15"/>
        <v>21812400</v>
      </c>
      <c r="AB389" s="199"/>
    </row>
    <row r="390" spans="1:28" s="246" customFormat="1" ht="202.5" customHeight="1">
      <c r="A390" s="184">
        <f>IF(G390="","",SUBTOTAL(3,$G$6:G390))</f>
        <v>185</v>
      </c>
      <c r="B390" s="206">
        <f>IF(F390="","",SUBTOTAL(3,$F$6:F390))</f>
        <v>185</v>
      </c>
      <c r="C390" s="196">
        <f t="shared" si="13"/>
        <v>45</v>
      </c>
      <c r="D390" s="207" t="s">
        <v>946</v>
      </c>
      <c r="E390" s="198"/>
      <c r="F390" s="199">
        <v>794</v>
      </c>
      <c r="G390" s="199" t="s">
        <v>126</v>
      </c>
      <c r="H390" s="200" t="s">
        <v>947</v>
      </c>
      <c r="I390" s="200" t="str">
        <f>+'[7]Minh Hoàng'!F352</f>
        <v>Ống dẫn các loại bằng thuỷ tinh trung tính trong suốt, chịu nhiệt, có đường kính ngoài 6mm và đường kính trong 3mm, có đầu vuốt nhọn. Gồm: 
-1 ống hình chữ L (60,180) mm; 
-1 ống hình chữ L (40,50) mm; 
-1 ống thẳng, dài 70mm; 
-1 ống thẳng, dài 120mm;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140,30) mm.</v>
      </c>
      <c r="J390" s="202">
        <f>+'[7]Anh Em'!I313</f>
        <v>41300</v>
      </c>
      <c r="K390" s="201" t="str">
        <f>+'[7]Anh Em'!D313</f>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
      <c r="L390" s="202">
        <f>+'[7]VN DTL'!I302</f>
        <v>40500</v>
      </c>
      <c r="M390" s="208"/>
      <c r="N390" s="202">
        <f>+[7]Pacific!I307</f>
        <v>41500</v>
      </c>
      <c r="O390" s="208"/>
      <c r="P390" s="202">
        <f>+'[7]Phương Nam'!H359</f>
        <v>77250</v>
      </c>
      <c r="Q390" s="214" t="str">
        <f>+'[7]Phương Nam'!C359</f>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
      <c r="R390" s="202">
        <f>+'[7]Quang Anh'!H356</f>
        <v>77250</v>
      </c>
      <c r="S390" s="203"/>
      <c r="T390" s="202">
        <f>+'[7]Viễn Thông'!H357</f>
        <v>75000</v>
      </c>
      <c r="U390" s="203"/>
      <c r="V390" s="202">
        <f>+'[7]Giáo dục 123'!K306</f>
        <v>41000</v>
      </c>
      <c r="W390" s="209" t="str">
        <f>+'[7]Giáo dục 123'!F306</f>
        <v>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v>
      </c>
      <c r="X390" s="202">
        <f>+'[7]Minh Hoàng'!G352</f>
        <v>29000</v>
      </c>
      <c r="Y390" s="210" t="str">
        <f>+'[7]Minh Hoàng'!F352</f>
        <v>Ống dẫn các loại bằng thuỷ tinh trung tính trong suốt, chịu nhiệt, có đường kính ngoài 6mm và đường kính trong 3mm, có đầu vuốt nhọn. Gồm: 
-1 ống hình chữ L (60,180) mm; 
-1 ống hình chữ L (40,50) mm; 
-1 ống thẳng, dài 70mm; 
-1 ống thẳng, dài 120mm;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140,30) mm.</v>
      </c>
      <c r="Z390" s="202">
        <f t="shared" si="14"/>
        <v>29000</v>
      </c>
      <c r="AA390" s="202">
        <f t="shared" si="15"/>
        <v>23026000</v>
      </c>
      <c r="AB390" s="199"/>
    </row>
    <row r="391" spans="1:28" s="246" customFormat="1" ht="105.75" customHeight="1">
      <c r="A391" s="184">
        <f>IF(G391="","",SUBTOTAL(3,$G$6:G391))</f>
        <v>186</v>
      </c>
      <c r="B391" s="206">
        <f>IF(F391="","",SUBTOTAL(3,$F$6:F391))</f>
        <v>186</v>
      </c>
      <c r="C391" s="196">
        <f t="shared" si="13"/>
        <v>46</v>
      </c>
      <c r="D391" s="207" t="s">
        <v>950</v>
      </c>
      <c r="E391" s="198"/>
      <c r="F391" s="199">
        <v>837</v>
      </c>
      <c r="G391" s="199" t="s">
        <v>126</v>
      </c>
      <c r="H391" s="200" t="s">
        <v>951</v>
      </c>
      <c r="I391" s="200" t="str">
        <f>+'[7]Minh Hoàng'!F353</f>
        <v>Cao su chịu hoá chất, có độ đàn hồi cao, không có lỗ và có lỗ ở giữa có đường kính Ф6mm, gồm: 
- Loại có đáy lớn Ф22mm, đáy nhỏ Ф15mm, cao 25mm; 
- Loại có đáy lớn Ф28mm, đáy nhỏ Ф23mm, cao 25mm; 
- Loại có đáy lớn Ф19mm, đáy nhỏ Ф14mm, cao 25mm; 
- Loại có đáy lớn Ф42mm, đáy nhỏ Ф37mm, cao 30mm.</v>
      </c>
      <c r="J391" s="202">
        <f>+'[7]Anh Em'!I314</f>
        <v>107100</v>
      </c>
      <c r="K391" s="201" t="str">
        <f>+'[7]Anh Em'!D314</f>
        <v>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
      <c r="L391" s="202">
        <f>+'[7]VN DTL'!I303</f>
        <v>105000</v>
      </c>
      <c r="M391" s="208"/>
      <c r="N391" s="202">
        <f>+[7]Pacific!I308</f>
        <v>107700</v>
      </c>
      <c r="O391" s="208"/>
      <c r="P391" s="202">
        <f>+'[7]Phương Nam'!H360</f>
        <v>154500</v>
      </c>
      <c r="Q391" s="214" t="str">
        <f>+'[7]Phương Nam'!C360</f>
        <v>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
      <c r="R391" s="202">
        <f>+'[7]Quang Anh'!H357</f>
        <v>154500</v>
      </c>
      <c r="S391" s="203"/>
      <c r="T391" s="202">
        <f>+'[7]Viễn Thông'!H358</f>
        <v>150000</v>
      </c>
      <c r="U391" s="203"/>
      <c r="V391" s="202">
        <f>+'[7]Giáo dục 123'!K307</f>
        <v>102000</v>
      </c>
      <c r="W391" s="209" t="str">
        <f>+'[7]Giáo dục 123'!F307</f>
        <v>Cao su chịu hoá chất, có độ đàn hồi cao,không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v>
      </c>
      <c r="X391" s="202">
        <f>+'[7]Minh Hoàng'!G353</f>
        <v>97000</v>
      </c>
      <c r="Y391" s="210" t="str">
        <f>+'[7]Minh Hoàng'!F353</f>
        <v>Cao su chịu hoá chất, có độ đàn hồi cao, không có lỗ và có lỗ ở giữa có đường kính Ф6mm, gồm: 
- Loại có đáy lớn Ф22mm, đáy nhỏ Ф15mm, cao 25mm; 
- Loại có đáy lớn Ф28mm, đáy nhỏ Ф23mm, cao 25mm; 
- Loại có đáy lớn Ф19mm, đáy nhỏ Ф14mm, cao 25mm; 
- Loại có đáy lớn Ф42mm, đáy nhỏ Ф37mm, cao 30mm.</v>
      </c>
      <c r="Z391" s="202">
        <f t="shared" si="14"/>
        <v>97000</v>
      </c>
      <c r="AA391" s="202">
        <f t="shared" si="15"/>
        <v>81189000</v>
      </c>
      <c r="AB391" s="199"/>
    </row>
    <row r="392" spans="1:28" s="246" customFormat="1">
      <c r="A392" s="184">
        <f>IF(G392="","",SUBTOTAL(3,$G$6:G392))</f>
        <v>187</v>
      </c>
      <c r="B392" s="206">
        <f>IF(F392="","",SUBTOTAL(3,$F$6:F392))</f>
        <v>187</v>
      </c>
      <c r="C392" s="196">
        <f t="shared" si="13"/>
        <v>47</v>
      </c>
      <c r="D392" s="207" t="s">
        <v>955</v>
      </c>
      <c r="E392" s="198"/>
      <c r="F392" s="199">
        <v>667</v>
      </c>
      <c r="G392" s="199" t="s">
        <v>122</v>
      </c>
      <c r="H392" s="200" t="s">
        <v>956</v>
      </c>
      <c r="I392" s="200" t="str">
        <f>+'[7]Minh Hoàng'!F354</f>
        <v>Men trắng, nhẵn, kích thuớc Ф80mm cao 40mm.</v>
      </c>
      <c r="J392" s="202">
        <f>+'[7]Anh Em'!I315</f>
        <v>29000</v>
      </c>
      <c r="K392" s="201" t="str">
        <f>+'[7]Anh Em'!D315</f>
        <v>Men trắng, nhẵn, kích thước Φ80mm cao 40mm.</v>
      </c>
      <c r="L392" s="202">
        <f>+'[7]VN DTL'!I304</f>
        <v>28500</v>
      </c>
      <c r="M392" s="208"/>
      <c r="N392" s="202">
        <f>+[7]Pacific!I309</f>
        <v>29100</v>
      </c>
      <c r="O392" s="208"/>
      <c r="P392" s="202">
        <f>+'[7]Phương Nam'!H361</f>
        <v>46350</v>
      </c>
      <c r="Q392" s="214" t="str">
        <f>+'[7]Phương Nam'!C361</f>
        <v>Men trắng, nhẵn, kích thước Φ80mm cao 40mm</v>
      </c>
      <c r="R392" s="202">
        <f>+'[7]Quang Anh'!H358</f>
        <v>46350</v>
      </c>
      <c r="S392" s="203"/>
      <c r="T392" s="202">
        <f>+'[7]Viễn Thông'!H359</f>
        <v>45000</v>
      </c>
      <c r="U392" s="203"/>
      <c r="V392" s="202">
        <f>+'[7]Giáo dục 123'!K308</f>
        <v>30000</v>
      </c>
      <c r="W392" s="209" t="str">
        <f>+'[7]Giáo dục 123'!F308</f>
        <v>Men trắng, nhẵn, kích thước Φ80mm cao 40mm</v>
      </c>
      <c r="X392" s="202">
        <f>+'[7]Minh Hoàng'!G354</f>
        <v>25000</v>
      </c>
      <c r="Y392" s="210" t="str">
        <f>+'[7]Minh Hoàng'!F354</f>
        <v>Men trắng, nhẵn, kích thuớc Ф80mm cao 40mm.</v>
      </c>
      <c r="Z392" s="202">
        <f t="shared" si="14"/>
        <v>25000</v>
      </c>
      <c r="AA392" s="202">
        <f t="shared" si="15"/>
        <v>16675000</v>
      </c>
      <c r="AB392" s="199"/>
    </row>
    <row r="393" spans="1:28" s="246" customFormat="1" ht="171" customHeight="1">
      <c r="A393" s="184">
        <f>IF(G393="","",SUBTOTAL(3,$G$6:G393))</f>
        <v>188</v>
      </c>
      <c r="B393" s="206">
        <f>IF(F393="","",SUBTOTAL(3,$F$6:F393))</f>
        <v>188</v>
      </c>
      <c r="C393" s="196">
        <f t="shared" si="13"/>
        <v>48</v>
      </c>
      <c r="D393" s="207" t="s">
        <v>960</v>
      </c>
      <c r="E393" s="198"/>
      <c r="F393" s="199">
        <v>917</v>
      </c>
      <c r="G393" s="199" t="s">
        <v>126</v>
      </c>
      <c r="H393" s="200" t="s">
        <v>961</v>
      </c>
      <c r="I393" s="200" t="str">
        <f>+'[7]VN DTL'!F305</f>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
- Mã sản phẩm: KHTN-I.48
- Xuất xứ: Pingxiang/ Trung Quốc</v>
      </c>
      <c r="J393" s="202">
        <f>+'[7]Anh Em'!I316</f>
        <v>134600</v>
      </c>
      <c r="K393" s="201" t="str">
        <f>+'[7]Anh Em'!D316</f>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
      <c r="L393" s="202">
        <f>+'[7]VN DTL'!I305</f>
        <v>132000</v>
      </c>
      <c r="M393" s="208"/>
      <c r="N393" s="202">
        <f>+[7]Pacific!I310</f>
        <v>135400</v>
      </c>
      <c r="O393" s="208"/>
      <c r="P393" s="202">
        <f>+'[7]Phương Nam'!H362</f>
        <v>309000</v>
      </c>
      <c r="Q393" s="214" t="str">
        <f>+'[7]Phương Nam'!C362</f>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
      <c r="R393" s="202">
        <f>+'[7]Quang Anh'!H359</f>
        <v>309000</v>
      </c>
      <c r="S393" s="203"/>
      <c r="T393" s="202">
        <f>+'[7]Viễn Thông'!H360</f>
        <v>300000</v>
      </c>
      <c r="U393" s="203"/>
      <c r="V393" s="202">
        <f>+'[7]Giáo dục 123'!K309</f>
        <v>134000</v>
      </c>
      <c r="W393" s="209" t="str">
        <f>+'[7]Giáo dục 123'!F309</f>
        <v>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v>
      </c>
      <c r="X393" s="202">
        <f>+'[7]Minh Hoàng'!G355</f>
        <v>169000</v>
      </c>
      <c r="Y393" s="210" t="str">
        <f>+'[7]Minh Hoàng'!F355</f>
        <v>Gồm: 
- 01 Lọ màu nâu và 04 lọ màu trắng , thuỷ tinh trung tính, chịu nhiệt, dung tích 100ml. Kích thước: Tổng chiều cao 95mm (thân lọ 70mm, cổ lọ 20mm); Đường kính (thân lọ Ф45mm, miệng lọ Ф18mm); Nút nhám kèm công tơ hút (phần nhám cao 20mm, Ф nhỏ 15mm, Ф lớn 18mm); 
- Ống hút nhỏ giọt: Quả bóp cao su được lưu hóa tốt, độ đàn hồi cao. ống thủy tinh Ф 8mm, dài 120mm, vuốt nhọn đầu.</v>
      </c>
      <c r="Z393" s="202">
        <f t="shared" si="14"/>
        <v>132000</v>
      </c>
      <c r="AA393" s="202">
        <f t="shared" si="15"/>
        <v>121044000</v>
      </c>
      <c r="AB393" s="199"/>
    </row>
    <row r="394" spans="1:28" s="246" customFormat="1">
      <c r="A394" s="184">
        <f>IF(G394="","",SUBTOTAL(3,$G$6:G394))</f>
        <v>189</v>
      </c>
      <c r="B394" s="206">
        <f>IF(F394="","",SUBTOTAL(3,$F$6:F394))</f>
        <v>189</v>
      </c>
      <c r="C394" s="196">
        <f t="shared" si="13"/>
        <v>49</v>
      </c>
      <c r="D394" s="207" t="s">
        <v>965</v>
      </c>
      <c r="E394" s="198"/>
      <c r="F394" s="199">
        <v>798</v>
      </c>
      <c r="G394" s="199" t="s">
        <v>122</v>
      </c>
      <c r="H394" s="200" t="s">
        <v>966</v>
      </c>
      <c r="I394" s="200" t="str">
        <f>+'[7]Minh Hoàng'!F356</f>
        <v>Thuỷ tinh dài 160mm, thân Ф5mm.</v>
      </c>
      <c r="J394" s="202">
        <f>+'[7]Anh Em'!I317</f>
        <v>12900</v>
      </c>
      <c r="K394" s="201" t="str">
        <f>+'[7]Anh Em'!D317</f>
        <v>Thủy tinh dài 160mm, thân Φ5mm.</v>
      </c>
      <c r="L394" s="202">
        <f>+'[7]VN DTL'!I306</f>
        <v>12700</v>
      </c>
      <c r="M394" s="208"/>
      <c r="N394" s="202">
        <f>+[7]Pacific!I311</f>
        <v>12900</v>
      </c>
      <c r="O394" s="208"/>
      <c r="P394" s="202">
        <f>+'[7]Phương Nam'!H363</f>
        <v>20600</v>
      </c>
      <c r="Q394" s="214" t="str">
        <f>+'[7]Phương Nam'!C363</f>
        <v>Thủy tinh dài 160mm, thân Φ5mm.</v>
      </c>
      <c r="R394" s="202">
        <f>+'[7]Quang Anh'!H360</f>
        <v>20600</v>
      </c>
      <c r="S394" s="203"/>
      <c r="T394" s="202">
        <f>+'[7]Viễn Thông'!H361</f>
        <v>20000</v>
      </c>
      <c r="U394" s="203"/>
      <c r="V394" s="202">
        <f>+'[7]Giáo dục 123'!K310</f>
        <v>13000</v>
      </c>
      <c r="W394" s="209" t="str">
        <f>+'[7]Giáo dục 123'!F310</f>
        <v>Thủy tinh dài 160mm, thân Φ5mm.</v>
      </c>
      <c r="X394" s="202">
        <f>+'[7]Minh Hoàng'!G356</f>
        <v>9000</v>
      </c>
      <c r="Y394" s="210" t="str">
        <f>+'[7]Minh Hoàng'!F356</f>
        <v>Thuỷ tinh dài 160mm, thân Ф5mm.</v>
      </c>
      <c r="Z394" s="202">
        <f t="shared" si="14"/>
        <v>9000</v>
      </c>
      <c r="AA394" s="202">
        <f t="shared" si="15"/>
        <v>7182000</v>
      </c>
      <c r="AB394" s="199"/>
    </row>
    <row r="395" spans="1:28" s="246" customFormat="1">
      <c r="A395" s="184">
        <f>IF(G395="","",SUBTOTAL(3,$G$6:G395))</f>
        <v>190</v>
      </c>
      <c r="B395" s="206">
        <f>IF(F395="","",SUBTOTAL(3,$F$6:F395))</f>
        <v>190</v>
      </c>
      <c r="C395" s="196">
        <f t="shared" si="13"/>
        <v>50</v>
      </c>
      <c r="D395" s="207" t="s">
        <v>969</v>
      </c>
      <c r="E395" s="198"/>
      <c r="F395" s="199">
        <v>673</v>
      </c>
      <c r="G395" s="199" t="s">
        <v>122</v>
      </c>
      <c r="H395" s="200" t="s">
        <v>970</v>
      </c>
      <c r="I395" s="200" t="str">
        <f>+'[7]Minh Hoàng'!F357</f>
        <v>Thuỷ tinh trung tính, chịu nhiệt, hình trụ Ф6 mm dài 300 mm.</v>
      </c>
      <c r="J395" s="202">
        <f>+'[7]Anh Em'!I318</f>
        <v>11400</v>
      </c>
      <c r="K395" s="201" t="str">
        <f>+'[7]Anh Em'!D318</f>
        <v>Thủy tinh trung tính, chịu nhiệt, hình trụ Φ6 mm dài 250 mm.</v>
      </c>
      <c r="L395" s="202">
        <f>+'[7]VN DTL'!I307</f>
        <v>11200</v>
      </c>
      <c r="M395" s="208"/>
      <c r="N395" s="202">
        <f>+[7]Pacific!I312</f>
        <v>11400</v>
      </c>
      <c r="O395" s="208"/>
      <c r="P395" s="202">
        <f>+'[7]Phương Nam'!H364</f>
        <v>20600</v>
      </c>
      <c r="Q395" s="214" t="str">
        <f>+'[7]Phương Nam'!C364</f>
        <v>Thủy tinh trung tính, chịu nhiệt, hình trụ Φ6 mm dài 250 mm.</v>
      </c>
      <c r="R395" s="202">
        <f>+'[7]Quang Anh'!H361</f>
        <v>20600</v>
      </c>
      <c r="S395" s="203"/>
      <c r="T395" s="202">
        <f>+'[7]Viễn Thông'!H362</f>
        <v>20000</v>
      </c>
      <c r="U395" s="203"/>
      <c r="V395" s="202">
        <f>+'[7]Giáo dục 123'!K311</f>
        <v>11000</v>
      </c>
      <c r="W395" s="209" t="str">
        <f>+'[7]Giáo dục 123'!F311</f>
        <v>Thủy tinh trung tính, chịu nhiệt, hình trụ Φ6 mm dài 250 mm.</v>
      </c>
      <c r="X395" s="202">
        <f>+'[7]Minh Hoàng'!G357</f>
        <v>9000</v>
      </c>
      <c r="Y395" s="210" t="str">
        <f>+'[7]Minh Hoàng'!F357</f>
        <v>Thuỷ tinh trung tính, chịu nhiệt, hình trụ Ф6 mm dài 300 mm.</v>
      </c>
      <c r="Z395" s="202">
        <f t="shared" si="14"/>
        <v>9000</v>
      </c>
      <c r="AA395" s="202">
        <f t="shared" si="15"/>
        <v>6057000</v>
      </c>
      <c r="AB395" s="199"/>
    </row>
    <row r="396" spans="1:28" s="246" customFormat="1" ht="63">
      <c r="A396" s="184">
        <f>IF(G396="","",SUBTOTAL(3,$G$6:G396))</f>
        <v>191</v>
      </c>
      <c r="B396" s="206">
        <f>IF(F396="","",SUBTOTAL(3,$F$6:F396))</f>
        <v>191</v>
      </c>
      <c r="C396" s="196">
        <f t="shared" si="13"/>
        <v>51</v>
      </c>
      <c r="D396" s="207" t="s">
        <v>973</v>
      </c>
      <c r="E396" s="198"/>
      <c r="F396" s="199">
        <v>967</v>
      </c>
      <c r="G396" s="199" t="s">
        <v>122</v>
      </c>
      <c r="H396" s="200" t="s">
        <v>974</v>
      </c>
      <c r="I396" s="200" t="str">
        <f>+'[7]Giáo dục 123'!F312</f>
        <v>loại thông dụng, 10 ml.
- Mã sản phẩm: KHTN-I.51
- Nhà sản xuất: Inotec
- Xuất xứ: Việt Nam</v>
      </c>
      <c r="J396" s="202">
        <f>+'[7]Anh Em'!I319</f>
        <v>34300</v>
      </c>
      <c r="K396" s="201" t="str">
        <f>+'[7]Anh Em'!D319</f>
        <v>Loại 10ml, bằng thủy tinh, phi 12mm, dài 200mm, độ chia nhỏ nhất 0.1 ml, có quả bóp cao su kích thước phi 33mm, dài 53 mm.</v>
      </c>
      <c r="L396" s="202">
        <f>+'[7]VN DTL'!I308</f>
        <v>33700</v>
      </c>
      <c r="M396" s="208"/>
      <c r="N396" s="202">
        <f>+[7]Pacific!I313</f>
        <v>34500</v>
      </c>
      <c r="O396" s="208"/>
      <c r="P396" s="202">
        <f>+'[7]Phương Nam'!H365</f>
        <v>36050</v>
      </c>
      <c r="Q396" s="214" t="str">
        <f>+'[7]Phương Nam'!C365</f>
        <v>loại thông dụng, 10 ml.</v>
      </c>
      <c r="R396" s="202">
        <f>+'[7]Quang Anh'!H362</f>
        <v>36050</v>
      </c>
      <c r="S396" s="203"/>
      <c r="T396" s="202">
        <f>+'[7]Viễn Thông'!H363</f>
        <v>35000</v>
      </c>
      <c r="U396" s="203"/>
      <c r="V396" s="202">
        <f>+'[7]Giáo dục 123'!K312</f>
        <v>26000</v>
      </c>
      <c r="W396" s="209" t="str">
        <f>+'[7]Giáo dục 123'!F312</f>
        <v>loại thông dụng, 10 ml.
- Mã sản phẩm: KHTN-I.51
- Nhà sản xuất: Inotec
- Xuất xứ: Việt Nam</v>
      </c>
      <c r="X396" s="202">
        <f>+'[7]Minh Hoàng'!G358</f>
        <v>41000</v>
      </c>
      <c r="Y396" s="210" t="str">
        <f>+'[7]Minh Hoàng'!F358</f>
        <v xml:space="preserve">Loại thủy tinh 10 ml, dài 240mm, Ф13 mm, đầu có quả bóp cao su Ф35 mm </v>
      </c>
      <c r="Z396" s="202">
        <f t="shared" si="14"/>
        <v>26000</v>
      </c>
      <c r="AA396" s="202">
        <f t="shared" si="15"/>
        <v>25142000</v>
      </c>
      <c r="AB396" s="199"/>
    </row>
    <row r="397" spans="1:28" s="246" customFormat="1" ht="78.75">
      <c r="A397" s="184">
        <f>IF(G397="","",SUBTOTAL(3,$G$6:G397))</f>
        <v>192</v>
      </c>
      <c r="B397" s="206">
        <f>IF(F397="","",SUBTOTAL(3,$F$6:F397))</f>
        <v>192</v>
      </c>
      <c r="C397" s="196">
        <f t="shared" si="13"/>
        <v>52</v>
      </c>
      <c r="D397" s="207" t="s">
        <v>979</v>
      </c>
      <c r="E397" s="198"/>
      <c r="F397" s="199">
        <v>341</v>
      </c>
      <c r="G397" s="199" t="s">
        <v>122</v>
      </c>
      <c r="H397" s="200" t="s">
        <v>980</v>
      </c>
      <c r="I397" s="200" t="str">
        <f>+'[7]VN DTL'!F309</f>
        <v>Cân kỹ thuật, độ chính xác đến 0,01g. Khả năng cân từ 2 gam đến tối đa 240g. Độ chia kiểm (e) 0.1g. Kích thước đĩa cân 76x100mm. Cấp chính xác 3. Có giấy phê duyệt mẫu của Tổng cục đo lường chất lượng cấp.
- Mã sản phẩm: 240
- Xuất xứ: Pingxiang/ Trung Quốc</v>
      </c>
      <c r="J397" s="202">
        <f>+'[7]Anh Em'!I320</f>
        <v>488000</v>
      </c>
      <c r="K397" s="201" t="str">
        <f>+'[7]Anh Em'!D320</f>
        <v>Cân kỹ thuật, độ chính xác đến 0,01g. Khả năng cân từ 2 gam đến tối đa 240g. Độ chia kiểm (e) 0.1g. Kích thước đĩa cân 76x100mm. Cấp chính xác 3. Có giấy phê duyệt mẫu của Tổng cục đo lường chất lượng cấp.</v>
      </c>
      <c r="L397" s="202">
        <f>+'[7]VN DTL'!I309</f>
        <v>478500</v>
      </c>
      <c r="M397" s="208"/>
      <c r="N397" s="202">
        <f>+[7]Pacific!I314</f>
        <v>490900</v>
      </c>
      <c r="O397" s="208"/>
      <c r="P397" s="202">
        <f>+'[7]Phương Nam'!H366</f>
        <v>643750</v>
      </c>
      <c r="Q397" s="214" t="str">
        <f>+'[7]Phương Nam'!C366</f>
        <v>Độ chính xác 0,1 đến 0,01g. Khả năng cân tối đa 240 gam.</v>
      </c>
      <c r="R397" s="202">
        <f>+'[7]Quang Anh'!H363</f>
        <v>643750</v>
      </c>
      <c r="S397" s="203"/>
      <c r="T397" s="202">
        <f>+'[7]Viễn Thông'!H364</f>
        <v>625000</v>
      </c>
      <c r="U397" s="203"/>
      <c r="V397" s="202">
        <f>+'[7]Giáo dục 123'!K313</f>
        <v>500000</v>
      </c>
      <c r="W397" s="209" t="str">
        <f>+'[7]Giáo dục 123'!F313</f>
        <v>Độ chính xác 0,1 đến 0,01g. Khả năng cân tối đa 240 gam.</v>
      </c>
      <c r="X397" s="202">
        <f>+'[7]Minh Hoàng'!G359</f>
        <v>507000</v>
      </c>
      <c r="Y397" s="210" t="str">
        <f>+'[7]Minh Hoàng'!F359</f>
        <v>Độ chính xác 0,1 đến 0,01 g. Khả năng cân tối đa 240 gam.</v>
      </c>
      <c r="Z397" s="202">
        <f t="shared" si="14"/>
        <v>478500</v>
      </c>
      <c r="AA397" s="202">
        <f t="shared" si="15"/>
        <v>163168500</v>
      </c>
      <c r="AB397" s="199"/>
    </row>
    <row r="398" spans="1:28" s="246" customFormat="1">
      <c r="A398" s="184">
        <f>IF(G398="","",SUBTOTAL(3,$G$6:G398))</f>
        <v>193</v>
      </c>
      <c r="B398" s="206">
        <f>IF(F398="","",SUBTOTAL(3,$F$6:F398))</f>
        <v>193</v>
      </c>
      <c r="C398" s="196">
        <f t="shared" si="13"/>
        <v>53</v>
      </c>
      <c r="D398" s="207" t="s">
        <v>981</v>
      </c>
      <c r="E398" s="198"/>
      <c r="F398" s="199">
        <v>1046</v>
      </c>
      <c r="G398" s="199" t="s">
        <v>550</v>
      </c>
      <c r="H398" s="200" t="s">
        <v>982</v>
      </c>
      <c r="I398" s="200" t="str">
        <f>+'[7]Minh Hoàng'!F360</f>
        <v>Kích thước Ф125mm độ thấm hút cao.</v>
      </c>
      <c r="J398" s="202">
        <f>+'[7]Anh Em'!I321</f>
        <v>105500</v>
      </c>
      <c r="K398" s="201" t="str">
        <f>+'[7]Anh Em'!D321</f>
        <v>Kích thước Φ120mm độ thấm hút cao.</v>
      </c>
      <c r="L398" s="202">
        <f>+'[7]VN DTL'!I310</f>
        <v>103500</v>
      </c>
      <c r="M398" s="208"/>
      <c r="N398" s="202">
        <f>+[7]Pacific!I315</f>
        <v>106100</v>
      </c>
      <c r="O398" s="208"/>
      <c r="P398" s="202">
        <f>+'[7]Phương Nam'!H367</f>
        <v>154500</v>
      </c>
      <c r="Q398" s="214" t="str">
        <f>+'[7]Phương Nam'!C367</f>
        <v>Kích thước Φ120mm độ thấm hút cao.</v>
      </c>
      <c r="R398" s="202">
        <f>+'[7]Quang Anh'!H364</f>
        <v>154500</v>
      </c>
      <c r="S398" s="203"/>
      <c r="T398" s="202">
        <f>+'[7]Viễn Thông'!H365</f>
        <v>150000</v>
      </c>
      <c r="U398" s="203"/>
      <c r="V398" s="202">
        <f>+'[7]Giáo dục 123'!K314</f>
        <v>85000</v>
      </c>
      <c r="W398" s="209" t="str">
        <f>+'[7]Giáo dục 123'!F314</f>
        <v>Kích thước Φ120mm độ thấm hút cao.</v>
      </c>
      <c r="X398" s="202">
        <f>+'[7]Minh Hoàng'!G360</f>
        <v>60000</v>
      </c>
      <c r="Y398" s="210" t="str">
        <f>+'[7]Minh Hoàng'!F360</f>
        <v>Kích thước Ф125mm độ thấm hút cao.</v>
      </c>
      <c r="Z398" s="202">
        <f t="shared" si="14"/>
        <v>60000</v>
      </c>
      <c r="AA398" s="202">
        <f t="shared" si="15"/>
        <v>62760000</v>
      </c>
      <c r="AB398" s="199"/>
    </row>
    <row r="399" spans="1:28" s="246" customFormat="1">
      <c r="A399" s="184">
        <f>IF(G399="","",SUBTOTAL(3,$G$6:G399))</f>
        <v>194</v>
      </c>
      <c r="B399" s="206">
        <f>IF(F399="","",SUBTOTAL(3,$F$6:F399))</f>
        <v>194</v>
      </c>
      <c r="C399" s="196">
        <f t="shared" si="13"/>
        <v>54</v>
      </c>
      <c r="D399" s="207" t="s">
        <v>984</v>
      </c>
      <c r="E399" s="198"/>
      <c r="F399" s="199">
        <v>983</v>
      </c>
      <c r="G399" s="199" t="s">
        <v>122</v>
      </c>
      <c r="H399" s="200" t="s">
        <v>985</v>
      </c>
      <c r="I399" s="200" t="str">
        <f>+'[7]Minh Hoàng'!F361</f>
        <v>Loại thông dụng, độ chia nhỏ nhất 0,1 °C.</v>
      </c>
      <c r="J399" s="202">
        <f>+'[7]Anh Em'!I322</f>
        <v>40400</v>
      </c>
      <c r="K399" s="201" t="str">
        <f>+'[7]Anh Em'!D322</f>
        <v>Nhiệt kế điện tử, độ chia nhỏ nhất 0,1 °C.</v>
      </c>
      <c r="L399" s="202">
        <f>+'[7]VN DTL'!I311</f>
        <v>39700</v>
      </c>
      <c r="M399" s="208"/>
      <c r="N399" s="202">
        <f>+[7]Pacific!I316</f>
        <v>40600</v>
      </c>
      <c r="O399" s="208"/>
      <c r="P399" s="202">
        <f>+'[7]Phương Nam'!H368</f>
        <v>77250</v>
      </c>
      <c r="Q399" s="214" t="str">
        <f>+'[7]Phương Nam'!C368</f>
        <v>Loại thông dụng, độ chia nhỏ nhất 0,1 °C.</v>
      </c>
      <c r="R399" s="202">
        <f>+'[7]Quang Anh'!H365</f>
        <v>77250</v>
      </c>
      <c r="S399" s="203"/>
      <c r="T399" s="202">
        <f>+'[7]Viễn Thông'!H366</f>
        <v>75000</v>
      </c>
      <c r="U399" s="203"/>
      <c r="V399" s="202">
        <f>+'[7]Giáo dục 123'!K315</f>
        <v>37000</v>
      </c>
      <c r="W399" s="209" t="str">
        <f>+'[7]Giáo dục 123'!F315</f>
        <v>Loại thông dụng, độ chia nhỏ nhất 0,1 °C.</v>
      </c>
      <c r="X399" s="202">
        <f>+'[7]Minh Hoàng'!G361</f>
        <v>32000</v>
      </c>
      <c r="Y399" s="210" t="str">
        <f>+'[7]Minh Hoàng'!F361</f>
        <v>Loại thông dụng, độ chia nhỏ nhất 0,1 °C.</v>
      </c>
      <c r="Z399" s="202">
        <f t="shared" si="14"/>
        <v>32000</v>
      </c>
      <c r="AA399" s="202">
        <f t="shared" si="15"/>
        <v>31456000</v>
      </c>
      <c r="AB399" s="199"/>
    </row>
    <row r="400" spans="1:28" s="246" customFormat="1" ht="409.5">
      <c r="A400" s="184">
        <f>IF(G400="","",SUBTOTAL(3,$G$6:G400))</f>
        <v>195</v>
      </c>
      <c r="B400" s="206">
        <f>IF(F400="","",SUBTOTAL(3,$F$6:F400))</f>
        <v>195</v>
      </c>
      <c r="C400" s="196">
        <f t="shared" si="13"/>
        <v>55</v>
      </c>
      <c r="D400" s="207" t="s">
        <v>986</v>
      </c>
      <c r="E400" s="198"/>
      <c r="F400" s="199">
        <v>907</v>
      </c>
      <c r="G400" s="199" t="s">
        <v>122</v>
      </c>
      <c r="H400" s="200" t="s">
        <v>987</v>
      </c>
      <c r="I400" s="200" t="str">
        <f>+'[7]VN DTL'!F312</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
- Mã sản phẩm: V710
- Xuất xứ: Ningbo/ Trung Quốc</v>
      </c>
      <c r="J400" s="202">
        <f>+'[7]Anh Em'!I323</f>
        <v>3658200</v>
      </c>
      <c r="K400" s="201" t="str">
        <f>+'[7]Anh Em'!D323</f>
        <v>Độ phóng đại 40-1600 lần; 
Vật kính: 4 cái gồm: 4x, 10x, 40x(S), 100x(S,Oil)
Thị kính: 2 cái gồm: 10x, 16x
Mâm vật kính: 4 vị trí lắp vật kính
Khoảng điều chỉnh thô 30mm và độ lấy nét 0,02mm.
Nguồn sáng: Bóng đèn LED 1W, có chiết áp tăng giảm độ sáng từ 0-100%
Bộ tụ quang: Abbe N.A=1.25. Màn chập hỗ trợ chắn sáng
Nguồn điện: Cấp điện bằng bộ chuyển đổi nguồn điện an toàn cho người sử dụng, điện áp vào: 110-240V/50Hz, điện áp ra: 5V/1A
Cung cấp bao gồm phụ kiện: 1 thước đo tế bào dưới kính hiển vi, 1 hộp gồm tiêu bản tế bào thần kinh chuột (cố định sẵn), tiêu bản xương chuột (cố định sẵn), tiêu bản tảo sừng huơu (cố định sẵn)</v>
      </c>
      <c r="L400" s="202">
        <f>+'[7]VN DTL'!I312</f>
        <v>3586500</v>
      </c>
      <c r="M400" s="208"/>
      <c r="N400" s="202">
        <f>+[7]Pacific!I317</f>
        <v>3680100</v>
      </c>
      <c r="O400" s="208"/>
      <c r="P400" s="202">
        <f>+'[7]Phương Nam'!H369</f>
        <v>7338750</v>
      </c>
      <c r="Q400" s="214" t="str">
        <f>+'[7]Phương Nam'!C369</f>
        <v>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v>
      </c>
      <c r="R400" s="202">
        <f>+'[7]Quang Anh'!H366</f>
        <v>7338750</v>
      </c>
      <c r="S400" s="203"/>
      <c r="T400" s="202">
        <f>+'[7]Viễn Thông'!H367</f>
        <v>7125000</v>
      </c>
      <c r="U400" s="203"/>
      <c r="V400" s="202">
        <f>+'[7]Giáo dục 123'!K316</f>
        <v>4150000</v>
      </c>
      <c r="W400" s="209" t="str">
        <f>+'[7]Giáo dục 123'!F316</f>
        <v>Độ phóng đại 40-1600 lần; Chỉ số phóng đại vật kính 4x, 10x, 40x(S), 100x(S,Oil)
Chỉ số phóng đại thị kính (10x, 16x)
Kính ngắm có thể xoay 360 độ, góc nghiêng 30 độ
Ổ gắn vật kính 4 vị trí
Khoảng điều chỉnh thô 50mm và điều chỉnh tinh 0,02mm.
Nguồn sáng: Bóng đèn LED 1W, có chiết áp tăng giảm độ sáng từ 0-100%
Bộ tụ quang: Abbe N.A=1.25. Màn chập hỗ trợ chắn sáng
Nguồn điện: Adapter chuyển đổi nguồn điện an toàn cho người sử dụng, điện áp vào: 110-240V/50Hz, điện áp ra: 5V/1A</v>
      </c>
      <c r="X400" s="202">
        <f>+'[7]Minh Hoàng'!G362</f>
        <v>4864000</v>
      </c>
      <c r="Y400" s="210" t="str">
        <f>+'[7]Minh Hoàng'!F362</f>
        <v>- Là kính hiển vi 1 mắt gồm 2 chức năng soi nổi vật thể và soi phẳng tế bào trên lam kính.
Độ phóng đại: từ 40 đến 1600 lần. Với 8 mức phóng đại khác nhau: 40 lần, 100 lần, 400 lần, 1000 lần, 64 lần, 160 lần, 640 lần, 1600 lần. 
Độ phóng đại tối đa: 1000 lần (khi quan sát với thị kính WF10X/18mm và vật kính 100X); 1600 lần (khi quan sát với thị kính 16X/11mm và vật kính 100X).
Đầu kính: xoay 360 độ, với hệ thống lăng kính chuyển góc cho góc nghiêng 30 độ. Độ dài ống quang học: 160mm.
Thị kính: gồm hai thị kính trường nhìn rộng WF10X/18mm cho độ rộng trường nhìn lên đến 18mm và thị kính 16X/11mm trường nhìn 11mm.
Vật kính: Cụm vật kính xoay 360 độ, mâm xoay với 4 vị trí gắn vật kính. Bao gồm các vật kính tiêu sắc được làm từ hợp kim nhôm chống rỉ sét:
- Vật kính DIN 4X: Độ phóng đại vật kính 4 lần;  Khẩu độ: 0.1; Độ dài ống quang học yêu cầu: 160mm; Độ dày lam kính yêu cầu: Không.
- Vật kính DIN 10X: Độ phóng đại vật kính 10 lần; Khẩu độ: 0.25; Độ dài ống quang học yêu cầu: 160mm; Độ dày lam kính yêu cầu: 0.17.
- Vật kính DIN 40X: Độ phóng đại vật kính 40 lần; Khẩu độ: 0.65; Độ dài ống quang học yêu cầu: 160mm; Độ dày  lam kính yêu cầu: 0.17. Cấu tạo lò xo, giúp chống vỡ lame.
- Vật kính DIN 100X: Độ phóng đại vật kính 100 lần; Khẩu độ: 1.25; Độ dài ống quang học yêu cầu: 160mm; Độ dày lam kính yêu cầu: 0.17. Cấu tạo lò xo, giúp chống vỡ lam kính. Thiết kế chống ảnh hưởng của dầu soi.
Bàn kính:  Dày 16mm, gồm hai lớp. Được làm từ hợp kim sơn tĩnh điện. Kích thước 125*115mm. Kẹp tiêu bản đơn di chuyển theo hai trục X, Y có tọa độ kèm theo, điều chỉnh bằng 2 ốc đồng trục, phạm vi dịch chuyển 73*20mm (X,Y). Độ chia nhỏ nhất 1mm.
Hệ thống điều chỉnh tiêu cự: Điều chỉnh bằng hai ốc, chỉnh thô và chỉnh tinh đồng trục. Khoảng điều chỉnh tiêu cự 25mm, chỉnh tinh 0.002mm.</v>
      </c>
      <c r="Z400" s="202">
        <f t="shared" si="14"/>
        <v>3586500</v>
      </c>
      <c r="AA400" s="202">
        <f t="shared" si="15"/>
        <v>3252955500</v>
      </c>
      <c r="AB400" s="199"/>
    </row>
    <row r="401" spans="1:28" s="246" customFormat="1" ht="362.25">
      <c r="A401" s="184" t="str">
        <f>IF(G401="","",SUBTOTAL(3,$G$6:G401))</f>
        <v/>
      </c>
      <c r="B401" s="206" t="str">
        <f>IF(F401="","",SUBTOTAL(3,$F$6:F401))</f>
        <v/>
      </c>
      <c r="C401" s="196"/>
      <c r="D401" s="207"/>
      <c r="E401" s="198"/>
      <c r="F401" s="199"/>
      <c r="G401" s="199"/>
      <c r="H401" s="200"/>
      <c r="I401" s="200"/>
      <c r="J401" s="202"/>
      <c r="K401" s="201"/>
      <c r="L401" s="202"/>
      <c r="M401" s="208"/>
      <c r="N401" s="202"/>
      <c r="O401" s="208"/>
      <c r="P401" s="202"/>
      <c r="Q401" s="214"/>
      <c r="R401" s="202"/>
      <c r="S401" s="203"/>
      <c r="T401" s="202"/>
      <c r="U401" s="203"/>
      <c r="V401" s="202"/>
      <c r="W401" s="209"/>
      <c r="X401" s="202"/>
      <c r="Y401" s="210" t="str">
        <f>+'[7]Minh Hoàng'!F363</f>
        <v>Tụ quang: Tụ quang NA 1.25 đi kèm lá chắn sáng với khẩu độ dao động từ 0-1.25.
Nguồn sáng phía trên: đèn led soi nổi dài 300mm xoay 360 độ, công suất 3W; có kèm nguồn DC3-5V giúp soi nổi vật thể như côn trùng, giấy, vải, tinh thể muối, đường, cát ... với độ phóng đại từ 40 (ở vật kính 4X) -100 lần (ở vật kính 10X) khi sử dụng thị kính 10X hoặc 64 (ở vật kính 4X) – 160 lần (ở vật kính 10X) khi sử dụng thị kính 16X.
Hệ thống chiếu sáng phía dưới: Đèn led 1W, điều chỉnh bằng biến trở, tuổi thọ trung bình 50.000 giờ.
Nguồn điện đầu vào: 220V- 50/60Hz. 
Bộ sản phầm gồm:
- 1 thân kính hiển vi.
- 4 vật kính: 4X, 10X, 40X, 100X.
- 2 thị kính: 10X/18mm và 16X/11mm.
- 1 túi trùm kính.
- 1 hướng dẫn sử dụng.
- 1 chai dầu soi.
- 1 đèn led soi nổi dài 300mm xoay 360 độ, công suất 3W; có kèm nguồn DC3-5V. 
- 1 tiêu bản hiển vi mẫu đựng trong hộp nhựa.
- 1 lọ đựng đựng mẫu vật trùng giày (trùng cỏ) Paramecium sp. còn sống đã được làm thuần, cấy trên giá thể vỏ trấu khô.
- 1 hộp đựng kính hiển vi tiêu chuẩn bằng mút xốp chống va đập.</v>
      </c>
      <c r="Z401" s="202"/>
      <c r="AA401" s="202"/>
      <c r="AB401" s="199"/>
    </row>
    <row r="402" spans="1:28" s="246" customFormat="1" ht="63">
      <c r="A402" s="184">
        <f>IF(G402="","",SUBTOTAL(3,$G$6:G402))</f>
        <v>196</v>
      </c>
      <c r="B402" s="206">
        <f>IF(F402="","",SUBTOTAL(3,$F$6:F402))</f>
        <v>196</v>
      </c>
      <c r="C402" s="196">
        <f>+C400+1</f>
        <v>56</v>
      </c>
      <c r="D402" s="207" t="s">
        <v>988</v>
      </c>
      <c r="E402" s="198"/>
      <c r="F402" s="199">
        <v>1728</v>
      </c>
      <c r="G402" s="199" t="s">
        <v>122</v>
      </c>
      <c r="H402" s="200" t="s">
        <v>989</v>
      </c>
      <c r="I402" s="200" t="str">
        <f>+'[7]Giáo dục 123'!F317</f>
        <v>Loại bằng gỗ hoặc bằng sắt cán nhựa, thông dụng.
- Mã sản phẩm: KHTN-I.56
- Nhà sản xuất: Inotec
- Xuất xứ: Việt Nam</v>
      </c>
      <c r="J402" s="202">
        <f>+'[7]Anh Em'!I324</f>
        <v>16800</v>
      </c>
      <c r="K402" s="201" t="str">
        <f>+'[7]Anh Em'!D324</f>
        <v>Loại bằng gỗ, dài 18cm, kẹp được ống nghiệm Ø16-24 mm.</v>
      </c>
      <c r="L402" s="202">
        <f>+'[7]VN DTL'!I313</f>
        <v>16500</v>
      </c>
      <c r="M402" s="208"/>
      <c r="N402" s="202">
        <f>+[7]Pacific!I318</f>
        <v>16900</v>
      </c>
      <c r="O402" s="208"/>
      <c r="P402" s="202">
        <f>+'[7]Phương Nam'!H370</f>
        <v>46350</v>
      </c>
      <c r="Q402" s="214" t="str">
        <f>+'[7]Phương Nam'!C370</f>
        <v>Loại bằng gỗ hoặc bằng sắt cán nhựa, thông dụng.</v>
      </c>
      <c r="R402" s="202">
        <f>+'[7]Quang Anh'!H367</f>
        <v>46350</v>
      </c>
      <c r="S402" s="203"/>
      <c r="T402" s="202">
        <f>+'[7]Viễn Thông'!H368</f>
        <v>45000</v>
      </c>
      <c r="U402" s="203"/>
      <c r="V402" s="202">
        <f>+'[7]Giáo dục 123'!K317</f>
        <v>16000</v>
      </c>
      <c r="W402" s="209" t="str">
        <f>+'[7]Giáo dục 123'!F317</f>
        <v>Loại bằng gỗ hoặc bằng sắt cán nhựa, thông dụng.
- Mã sản phẩm: KHTN-I.56
- Nhà sản xuất: Inotec
- Xuất xứ: Việt Nam</v>
      </c>
      <c r="X402" s="202">
        <f>+'[7]Minh Hoàng'!G364</f>
        <v>18000</v>
      </c>
      <c r="Y402" s="210" t="str">
        <f>+'[7]Minh Hoàng'!F364</f>
        <v>Loại bằng gỗ có chiều dài 20cm kẹp được ống nghiệm 16 đến 24mm, cơ cấu kẹp bằng lò xo.</v>
      </c>
      <c r="Z402" s="202">
        <f t="shared" si="14"/>
        <v>16000</v>
      </c>
      <c r="AA402" s="202">
        <f t="shared" si="15"/>
        <v>27648000</v>
      </c>
      <c r="AB402" s="199"/>
    </row>
    <row r="403" spans="1:28" s="246" customFormat="1" ht="409.5">
      <c r="A403" s="184">
        <f>IF(G403="","",SUBTOTAL(3,$G$6:G403))</f>
        <v>197</v>
      </c>
      <c r="B403" s="206">
        <f>IF(F403="","",SUBTOTAL(3,$F$6:F403))</f>
        <v>197</v>
      </c>
      <c r="C403" s="196">
        <f t="shared" si="13"/>
        <v>57</v>
      </c>
      <c r="D403" s="207" t="s">
        <v>3027</v>
      </c>
      <c r="E403" s="198"/>
      <c r="F403" s="199">
        <v>383</v>
      </c>
      <c r="G403" s="199" t="s">
        <v>126</v>
      </c>
      <c r="H403" s="200" t="s">
        <v>3028</v>
      </c>
      <c r="I403" s="200" t="str">
        <f>+'[7]Minh Hoàng'!F365</f>
        <v xml:space="preserve">Bộ học liệu điện tử, mô phỏng hỗ trợ dạy học môn Khoa học tự nhiên </v>
      </c>
      <c r="J403" s="202">
        <f>+'[7]Anh Em'!I325</f>
        <v>18650700</v>
      </c>
      <c r="K403" s="201" t="str">
        <f>+'[7]Anh Em'!D325</f>
        <v>Bộ học liệu điện tử, mô phỏng hỗ trợ dạy học môn Khoa học tự nhiên.- LỚP 7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v>
      </c>
      <c r="L403" s="202">
        <f>+'[7]VN DTL'!I314</f>
        <v>18285000</v>
      </c>
      <c r="M403" s="208"/>
      <c r="N403" s="202">
        <f>+[7]Pacific!I319</f>
        <v>18762600</v>
      </c>
      <c r="O403" s="208"/>
      <c r="P403" s="202">
        <f>+'[7]Phương Nam'!H371</f>
        <v>50676000</v>
      </c>
      <c r="Q403" s="214" t="str">
        <f>+'[7]Phương Nam'!C371</f>
        <v>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v>
      </c>
      <c r="R403" s="202">
        <f>+'[7]Quang Anh'!H368</f>
        <v>50676000</v>
      </c>
      <c r="S403" s="203"/>
      <c r="T403" s="202">
        <f>+'[7]Viễn Thông'!H369</f>
        <v>49200000</v>
      </c>
      <c r="U403" s="203"/>
      <c r="V403" s="202">
        <f>+'[7]Giáo dục 123'!K318</f>
        <v>34850000</v>
      </c>
      <c r="W403" s="209" t="str">
        <f>+'[7]Giáo dục 123'!F318</f>
        <v>Bộ học liệu điện tử, mô phỏng hỗ trợ dạy học môn Khoa học tự nhiên cấp Trung học cơ sở (dùng cho lớp 6,7,8)
1. Mô tả chung
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
5. Mô tả nội dung
Bộ học liệu bao gồm các khung bài giảng, tranh ảnh điện tử, video, 3D theo Danh mục thiết bị tối thiểu cấp Trung học cơ sở (Thông tư số 38/2021/TT-BGDĐT), chương trình GDPT 2018 và các bộ sách giáo khoa hiện hành, bao gồm:
* Lớp 6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
 * Lớp 7
- 13 Khung bài giảng minh họa
- 279 Tranh ảnh điện tử theo từng chủ đề
- 24 Video độ phân giải HD 1280x720; âm thanh rõ, hình ảnh đẹp, thuyết minh bằng tiếng Việt) theo từng chủ đề
- 22 Mô hình 3D
- 12 Bộ câu hỏi, bài tập, đề kiểm tra theo từng chủ đề
- 02 bộ đề kiểm tra giữa kỳ
- 02 Bộ đề kiểm tra cuối kỳ
* Lớp 8
- 22 khung bài giảng minh họa
- 135 tranh ảnh điện tử theo từng chủ đề
- 33 video độ phân giải HD 1280x720; âm thanh rõ, hình ảnh đẹp, thuyết minh bằng tiếng Việt) theo từng chủ đề
- 22 mô hình 3D
- 8 bộ câu hỏi, bài tập, đề kiểm tra theo từng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403" s="241">
        <f>+'[7]Minh Hoàng'!G365</f>
        <v>12758000</v>
      </c>
      <c r="Y403" s="210" t="str">
        <f>+'[7]Minh Hoàng'!F365</f>
        <v xml:space="preserve">Bộ học liệu điện tử, mô phỏng hỗ trợ dạy học môn Khoa học tự nhiên </v>
      </c>
      <c r="Z403" s="202">
        <f t="shared" si="14"/>
        <v>12758000</v>
      </c>
      <c r="AA403" s="202">
        <f t="shared" si="15"/>
        <v>4886314000</v>
      </c>
      <c r="AB403" s="199"/>
    </row>
    <row r="404" spans="1:28" s="246" customFormat="1" ht="137.25" customHeight="1">
      <c r="A404" s="184" t="str">
        <f>IF(G404="","",SUBTOTAL(3,$G$6:G404))</f>
        <v/>
      </c>
      <c r="B404" s="206" t="str">
        <f>IF(F404="","",SUBTOTAL(3,$F$6:F404))</f>
        <v/>
      </c>
      <c r="C404" s="196"/>
      <c r="D404" s="207"/>
      <c r="E404" s="198"/>
      <c r="F404" s="199"/>
      <c r="G404" s="199"/>
      <c r="H404" s="200"/>
      <c r="I404" s="200" t="str">
        <f>+'[7]Minh Hoàng'!F366</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J404" s="202"/>
      <c r="K404" s="208"/>
      <c r="L404" s="202"/>
      <c r="M404" s="208"/>
      <c r="N404" s="202"/>
      <c r="O404" s="208"/>
      <c r="P404" s="202"/>
      <c r="Q404" s="203"/>
      <c r="R404" s="202"/>
      <c r="S404" s="203"/>
      <c r="T404" s="202"/>
      <c r="U404" s="203"/>
      <c r="V404" s="202"/>
      <c r="W404" s="204"/>
      <c r="X404" s="241"/>
      <c r="Y404" s="210" t="str">
        <f>+'[7]Minh Hoàng'!F366</f>
        <v>-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v>
      </c>
      <c r="Z404" s="202"/>
      <c r="AA404" s="202"/>
      <c r="AB404" s="199"/>
    </row>
    <row r="405" spans="1:28" s="246" customFormat="1" ht="306.75" customHeight="1">
      <c r="A405" s="184" t="str">
        <f>IF(G405="","",SUBTOTAL(3,$G$6:G405))</f>
        <v/>
      </c>
      <c r="B405" s="206" t="str">
        <f>IF(F405="","",SUBTOTAL(3,$F$6:F405))</f>
        <v/>
      </c>
      <c r="C405" s="196"/>
      <c r="D405" s="207"/>
      <c r="E405" s="198"/>
      <c r="F405" s="199"/>
      <c r="G405" s="199"/>
      <c r="H405" s="200"/>
      <c r="I405" s="200" t="str">
        <f>+'[7]Minh Hoàng'!F367</f>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
      <c r="J405" s="202"/>
      <c r="K405" s="208"/>
      <c r="L405" s="202"/>
      <c r="M405" s="208"/>
      <c r="N405" s="202"/>
      <c r="O405" s="208"/>
      <c r="P405" s="202"/>
      <c r="Q405" s="203"/>
      <c r="R405" s="202"/>
      <c r="S405" s="203"/>
      <c r="T405" s="202"/>
      <c r="U405" s="203"/>
      <c r="V405" s="202"/>
      <c r="W405" s="204"/>
      <c r="X405" s="241"/>
      <c r="Y405" s="210" t="str">
        <f>+'[7]Minh Hoàng'!F367</f>
        <v>-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H₂ và khí O₂,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
- Sử dụng được trong môi trường không kết nối internet.</v>
      </c>
      <c r="Z405" s="202"/>
      <c r="AA405" s="202"/>
      <c r="AB405" s="199"/>
    </row>
    <row r="406" spans="1:28" s="246" customFormat="1" ht="103.5" customHeight="1">
      <c r="A406" s="184" t="str">
        <f>IF(G406="","",SUBTOTAL(3,$G$6:G406))</f>
        <v/>
      </c>
      <c r="B406" s="206" t="str">
        <f>IF(F406="","",SUBTOTAL(3,$F$6:F406))</f>
        <v/>
      </c>
      <c r="C406" s="196"/>
      <c r="D406" s="207"/>
      <c r="E406" s="198"/>
      <c r="F406" s="199"/>
      <c r="G406" s="199"/>
      <c r="H406" s="200"/>
      <c r="I406" s="200" t="str">
        <f>+'[7]Minh Hoàng'!F368</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406" s="202"/>
      <c r="K406" s="208"/>
      <c r="L406" s="202"/>
      <c r="M406" s="208"/>
      <c r="N406" s="202"/>
      <c r="O406" s="208"/>
      <c r="P406" s="202"/>
      <c r="Q406" s="203"/>
      <c r="R406" s="202"/>
      <c r="S406" s="203"/>
      <c r="T406" s="202"/>
      <c r="U406" s="203"/>
      <c r="V406" s="202"/>
      <c r="W406" s="204"/>
      <c r="X406" s="241"/>
      <c r="Y406" s="210" t="str">
        <f>+'[7]Minh Hoàng'!F368</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406" s="202"/>
      <c r="AA406" s="202"/>
      <c r="AB406" s="199"/>
    </row>
    <row r="407" spans="1:28" s="246" customFormat="1" ht="200.25" customHeight="1">
      <c r="A407" s="184" t="str">
        <f>IF(G407="","",SUBTOTAL(3,$G$6:G407))</f>
        <v/>
      </c>
      <c r="B407" s="206" t="str">
        <f>IF(F407="","",SUBTOTAL(3,$F$6:F407))</f>
        <v/>
      </c>
      <c r="C407" s="196"/>
      <c r="D407" s="207"/>
      <c r="E407" s="198"/>
      <c r="F407" s="199"/>
      <c r="G407" s="199"/>
      <c r="H407" s="200"/>
      <c r="I407" s="200" t="str">
        <f>+'[7]Minh Hoàng'!F369</f>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
      <c r="J407" s="202"/>
      <c r="K407" s="208"/>
      <c r="L407" s="202"/>
      <c r="M407" s="208"/>
      <c r="N407" s="202"/>
      <c r="O407" s="208"/>
      <c r="P407" s="202"/>
      <c r="Q407" s="203"/>
      <c r="R407" s="202"/>
      <c r="S407" s="203"/>
      <c r="T407" s="202"/>
      <c r="U407" s="203"/>
      <c r="V407" s="202"/>
      <c r="W407" s="204"/>
      <c r="X407" s="241"/>
      <c r="Y407" s="210" t="str">
        <f>+'[7]Minh Hoàng'!F369</f>
        <v>Khung bài giảng, tranh ảnh điện tử, video, 3D theo Danh mục thiết bị tối thiểu cấp Trung học cơ sở (Thông tư số 38/2021/TT-BGDĐT), chương trình GDPT 2018 và các bộ sách giáo khoa hiện hành, bao gồm:
- 16 khung bài giảng minh họa
- 399 tranh ảnh điện tử theo từng chủ đề
- 52 video độ phân giải HD 1280x720; âm thanh rõ, hình ảnh đẹp, thuyết minh bằng tiếng Việt) theo từng chủ đề
- 17 mô hình 3D
- 13 bộ câu hỏi, bài tập, đề kiểm tra theo từng chủ đề
- 02 bộ đề kiểm tra giữa kỳ
- 02 bộ đề kiểm tra cuối kỳ</v>
      </c>
      <c r="Z407" s="202"/>
      <c r="AA407" s="202"/>
      <c r="AB407" s="199"/>
    </row>
    <row r="408" spans="1:28" s="246" customFormat="1" ht="84" customHeight="1">
      <c r="A408" s="184" t="str">
        <f>IF(G408="","",SUBTOTAL(3,$G$6:G408))</f>
        <v/>
      </c>
      <c r="B408" s="206" t="str">
        <f>IF(F408="","",SUBTOTAL(3,$F$6:F408))</f>
        <v/>
      </c>
      <c r="C408" s="196"/>
      <c r="D408" s="207"/>
      <c r="E408" s="198"/>
      <c r="F408" s="199"/>
      <c r="G408" s="199"/>
      <c r="H408" s="200"/>
      <c r="I408" s="200" t="str">
        <f>+'[7]Minh Hoàng'!F370</f>
        <v>- Phần cứng yêu cầu
 + CPU Core I3 hoặc cao hơn
 + RAM 4GB hoặc cao hơn
 + Ổ cứng máy tính cá nhân: Trống ít nhất 20 GB
 - Hệ điều hành hỗ trợ: Window 7, Window 10, Window 11</v>
      </c>
      <c r="J408" s="202"/>
      <c r="K408" s="208"/>
      <c r="L408" s="202"/>
      <c r="M408" s="208"/>
      <c r="N408" s="202"/>
      <c r="O408" s="208"/>
      <c r="P408" s="202"/>
      <c r="Q408" s="203"/>
      <c r="R408" s="202"/>
      <c r="S408" s="203"/>
      <c r="T408" s="202"/>
      <c r="U408" s="203"/>
      <c r="V408" s="202"/>
      <c r="W408" s="204"/>
      <c r="X408" s="241"/>
      <c r="Y408" s="210" t="str">
        <f>+'[7]Minh Hoàng'!F370</f>
        <v>- Phần cứng yêu cầu
 + CPU Core I3 hoặc cao hơn
 + RAM 4GB hoặc cao hơn
 + Ổ cứng máy tính cá nhân: Trống ít nhất 20 GB
 - Hệ điều hành hỗ trợ: Window 7, Window 10, Window 11</v>
      </c>
      <c r="Z408" s="202"/>
      <c r="AA408" s="202"/>
      <c r="AB408" s="199"/>
    </row>
    <row r="409" spans="1:28" s="185" customFormat="1">
      <c r="A409" s="184" t="str">
        <f>IF(G409="","",SUBTOTAL(3,$G$6:G409))</f>
        <v/>
      </c>
      <c r="B409" s="206" t="str">
        <f>IF(F409="","",SUBTOTAL(3,$F$6:F409))</f>
        <v/>
      </c>
      <c r="C409" s="215"/>
      <c r="D409" s="216" t="s">
        <v>2578</v>
      </c>
      <c r="E409" s="197"/>
      <c r="F409" s="199"/>
      <c r="G409" s="199"/>
      <c r="H409" s="217"/>
      <c r="I409" s="217"/>
      <c r="J409" s="202"/>
      <c r="K409" s="208"/>
      <c r="L409" s="202"/>
      <c r="M409" s="208"/>
      <c r="N409" s="202"/>
      <c r="O409" s="208"/>
      <c r="P409" s="202"/>
      <c r="Q409" s="203"/>
      <c r="R409" s="202"/>
      <c r="S409" s="203"/>
      <c r="T409" s="202"/>
      <c r="U409" s="203"/>
      <c r="V409" s="202"/>
      <c r="W409" s="204"/>
      <c r="X409" s="202"/>
      <c r="Y409" s="205"/>
      <c r="Z409" s="202">
        <f t="shared" si="14"/>
        <v>0</v>
      </c>
      <c r="AA409" s="202">
        <f t="shared" si="15"/>
        <v>0</v>
      </c>
      <c r="AB409" s="186"/>
    </row>
    <row r="410" spans="1:28" s="246" customFormat="1" ht="189">
      <c r="A410" s="184">
        <f>IF(G410="","",SUBTOTAL(3,$G$6:G410))</f>
        <v>198</v>
      </c>
      <c r="B410" s="206">
        <f>IF(F410="","",SUBTOTAL(3,$F$6:F410))</f>
        <v>198</v>
      </c>
      <c r="C410" s="196">
        <f>+C403+1</f>
        <v>58</v>
      </c>
      <c r="D410" s="249" t="s">
        <v>993</v>
      </c>
      <c r="E410" s="198"/>
      <c r="F410" s="199">
        <v>14682</v>
      </c>
      <c r="G410" s="199" t="s">
        <v>994</v>
      </c>
      <c r="H410" s="200" t="s">
        <v>995</v>
      </c>
      <c r="I410" s="200" t="str">
        <f>+[7]Pacific!F321</f>
        <v>Đựng trong lọ nhựa, có nút kín đóng gói Lọ 100g
- Mã sản phẩm: S
- Xuất xứ: Việt Nam</v>
      </c>
      <c r="J410" s="202">
        <f>+'[7]Anh Em'!I327</f>
        <v>322</v>
      </c>
      <c r="K410" s="208" t="str">
        <f>+'[7]Anh Em'!D327</f>
        <v>Đựng trong lọ nhựa, có nút kín đóng gói Lọ 100g</v>
      </c>
      <c r="L410" s="202">
        <f>+'[7]VN DTL'!I316</f>
        <v>316</v>
      </c>
      <c r="M410" s="208"/>
      <c r="N410" s="202">
        <f>+[7]Pacific!I321</f>
        <v>300</v>
      </c>
      <c r="O410" s="208"/>
      <c r="P410" s="202">
        <f>+'[7]Phương Nam'!H373</f>
        <v>412</v>
      </c>
      <c r="Q410" s="214" t="str">
        <f>+'[7]Phương Nam'!C373</f>
        <v xml:space="preserve"> - Tất cả hóa chất được đựng trong lọ nhựa hoặc lọ thủy tinh có nắp kín đảm bảo an toàn với từng loại hóa chất. Trên mỗi lọ đều có tem nhãn được ghi đầy đủ các nội dung: tên thông dụng, công thức hóa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hóa chất độc như axit đậm đặc, brom phải có cách thức đóng gói và bảo quản riêng;
- Các lọ hóa chất được đóng gói trong các thùng có ngăn đựng đảm bảo an toàn khi vận chuyển và sử dụng;
- Đóng gói phù hợp cho từng loại hóa chất cụ thể.</v>
      </c>
      <c r="R410" s="202">
        <f>+'[7]Quang Anh'!H370</f>
        <v>412</v>
      </c>
      <c r="S410" s="203"/>
      <c r="T410" s="202">
        <f>+'[7]Viễn Thông'!H371</f>
        <v>400</v>
      </c>
      <c r="U410" s="203"/>
      <c r="V410" s="202">
        <f>+'[7]Giáo dục 123'!K320</f>
        <v>396</v>
      </c>
      <c r="W410" s="204" t="str">
        <f>+'[7]Giáo dục 123'!F320</f>
        <v>Bột lưu huỳnh (S) 
Được đựng trong lọ nhựa hoặc lọ thủy tinh, có nắp kín.
- Quy cách:100g / lọ</v>
      </c>
      <c r="X410" s="202">
        <f>+'[7]Minh Hoàng'!G371</f>
        <v>460</v>
      </c>
      <c r="Y410" s="205" t="str">
        <f>+'[7]Minh Hoàng'!F371</f>
        <v>Bột lưu huỳnh (S)</v>
      </c>
      <c r="Z410" s="202">
        <f t="shared" si="14"/>
        <v>300</v>
      </c>
      <c r="AA410" s="202">
        <f t="shared" si="15"/>
        <v>4404600</v>
      </c>
      <c r="AB410" s="199"/>
    </row>
    <row r="411" spans="1:28" s="246" customFormat="1" ht="47.25">
      <c r="A411" s="184">
        <f>IF(G411="","",SUBTOTAL(3,$G$6:G411))</f>
        <v>199</v>
      </c>
      <c r="B411" s="206">
        <f>IF(F411="","",SUBTOTAL(3,$F$6:F411))</f>
        <v>199</v>
      </c>
      <c r="C411" s="196">
        <f>+C410+1</f>
        <v>59</v>
      </c>
      <c r="D411" s="249" t="s">
        <v>1001</v>
      </c>
      <c r="E411" s="198"/>
      <c r="F411" s="199">
        <v>778</v>
      </c>
      <c r="G411" s="199" t="s">
        <v>994</v>
      </c>
      <c r="H411" s="2014" t="s">
        <v>995</v>
      </c>
      <c r="I411" s="200" t="str">
        <f>+'[7]VN DTL'!F317</f>
        <v>Đựng trong lọ thủy tinh tối màu đóng gói Lọ 5g không tách lẻ
- Mã sản phẩm: I2
- Xuất xứ: Việt Nam</v>
      </c>
      <c r="J411" s="202">
        <f>+'[7]Anh Em'!I328</f>
        <v>8897</v>
      </c>
      <c r="K411" s="208" t="str">
        <f>+'[7]Anh Em'!D328</f>
        <v>Đựng trong lọ thủy tinh tối màu đóng gói Lọ 5g</v>
      </c>
      <c r="L411" s="202">
        <f>+'[7]VN DTL'!I317</f>
        <v>8723</v>
      </c>
      <c r="M411" s="208"/>
      <c r="N411" s="202">
        <f>+[7]Pacific!I322</f>
        <v>8853</v>
      </c>
      <c r="O411" s="208"/>
      <c r="P411" s="202">
        <f>+'[7]Phương Nam'!H374</f>
        <v>15965</v>
      </c>
      <c r="Q411" s="203"/>
      <c r="R411" s="202">
        <f>+'[7]Quang Anh'!H371</f>
        <v>15965</v>
      </c>
      <c r="S411" s="203"/>
      <c r="T411" s="202">
        <f>+'[7]Viễn Thông'!H372</f>
        <v>15500</v>
      </c>
      <c r="U411" s="203"/>
      <c r="V411" s="202">
        <f>+'[7]Giáo dục 123'!K321</f>
        <v>11000</v>
      </c>
      <c r="W411" s="204" t="str">
        <f>+'[7]Giáo dục 123'!F321</f>
        <v>iodine (I2)
 Được đựng trong lọ nhựa hoặc lọ thủy tinh, có nắp kín.
- Quy cách: 5g / lọ</v>
      </c>
      <c r="X411" s="202">
        <f>+'[7]Minh Hoàng'!G372</f>
        <v>18400</v>
      </c>
      <c r="Y411" s="205" t="str">
        <f>+'[7]Minh Hoàng'!F372</f>
        <v xml:space="preserve">Iodine (I2) </v>
      </c>
      <c r="Z411" s="202">
        <f t="shared" si="14"/>
        <v>8723</v>
      </c>
      <c r="AA411" s="202">
        <f t="shared" si="15"/>
        <v>6786494</v>
      </c>
      <c r="AB411" s="199"/>
    </row>
    <row r="412" spans="1:28" s="246" customFormat="1" ht="63">
      <c r="A412" s="184">
        <f>IF(G412="","",SUBTOTAL(3,$G$6:G412))</f>
        <v>200</v>
      </c>
      <c r="B412" s="206">
        <f>IF(F412="","",SUBTOTAL(3,$F$6:F412))</f>
        <v>200</v>
      </c>
      <c r="C412" s="196">
        <f t="shared" ref="C412:C443" si="16">+C411+1</f>
        <v>60</v>
      </c>
      <c r="D412" s="249" t="s">
        <v>1006</v>
      </c>
      <c r="E412" s="198"/>
      <c r="F412" s="199">
        <v>7501</v>
      </c>
      <c r="G412" s="199" t="s">
        <v>1007</v>
      </c>
      <c r="H412" s="2015"/>
      <c r="I412" s="200" t="str">
        <f>+[7]Pacific!F323</f>
        <v>Đựng trong lọ thủy tinh tối màu đóng gói Lọ 50ml
- Mã sản phẩm: Br2
- Xuất xứ: Việt Nam</v>
      </c>
      <c r="J412" s="202">
        <f>+'[7]Anh Em'!I329</f>
        <v>1078</v>
      </c>
      <c r="K412" s="208" t="str">
        <f>+'[7]Anh Em'!D329</f>
        <v>Đựng trong lọ thủy tinh tối màu đóng gói Lọ 50ml</v>
      </c>
      <c r="L412" s="202">
        <f>+'[7]VN DTL'!I318</f>
        <v>1057</v>
      </c>
      <c r="M412" s="208"/>
      <c r="N412" s="202">
        <f>+[7]Pacific!I323</f>
        <v>1006</v>
      </c>
      <c r="O412" s="208"/>
      <c r="P412" s="202">
        <f>+'[7]Phương Nam'!H375</f>
        <v>1802.5</v>
      </c>
      <c r="Q412" s="203"/>
      <c r="R412" s="202">
        <f>+'[7]Quang Anh'!H372</f>
        <v>1802.5</v>
      </c>
      <c r="S412" s="203"/>
      <c r="T412" s="202">
        <f>+'[7]Viễn Thông'!H373</f>
        <v>1750</v>
      </c>
      <c r="U412" s="203"/>
      <c r="V412" s="202">
        <f>+'[7]Giáo dục 123'!K322</f>
        <v>1320</v>
      </c>
      <c r="W412" s="204" t="str">
        <f>+'[7]Giáo dục 123'!F322</f>
        <v>Dung dịch nước
bromine (Br2)
Được đựng trong lọ nhựa hoặc lọ thủy tinh, có nắp kín.
- Quy cách: 50ml / lọ</v>
      </c>
      <c r="X412" s="202">
        <f>+'[7]Minh Hoàng'!G373</f>
        <v>2580</v>
      </c>
      <c r="Y412" s="205" t="str">
        <f>+'[7]Minh Hoàng'!F373</f>
        <v>Dung dịch nước bromine (Bn2)</v>
      </c>
      <c r="Z412" s="202">
        <f t="shared" si="14"/>
        <v>1006</v>
      </c>
      <c r="AA412" s="202">
        <f t="shared" si="15"/>
        <v>7546006</v>
      </c>
      <c r="AB412" s="199"/>
    </row>
    <row r="413" spans="1:28" s="246" customFormat="1" ht="47.25">
      <c r="A413" s="184">
        <f>IF(G413="","",SUBTOTAL(3,$G$6:G413))</f>
        <v>201</v>
      </c>
      <c r="B413" s="206">
        <f>IF(F413="","",SUBTOTAL(3,$F$6:F413))</f>
        <v>201</v>
      </c>
      <c r="C413" s="196">
        <f t="shared" si="16"/>
        <v>61</v>
      </c>
      <c r="D413" s="249" t="s">
        <v>1012</v>
      </c>
      <c r="E413" s="198"/>
      <c r="F413" s="199">
        <v>14715</v>
      </c>
      <c r="G413" s="199" t="s">
        <v>994</v>
      </c>
      <c r="H413" s="2015"/>
      <c r="I413" s="200" t="str">
        <f>+'[7]VN DTL'!F319</f>
        <v>Đựng trong lọ nhựa, có nút kín đóng gói Lọ 100g không tách lẻ
- Mã sản phẩm: Cu
- Xuất xứ: Việt Nam</v>
      </c>
      <c r="J413" s="202">
        <f>+'[7]Anh Em'!I330</f>
        <v>901</v>
      </c>
      <c r="K413" s="208" t="str">
        <f>+'[7]Anh Em'!D330</f>
        <v>Đựng trong lọ nhựa, có nút kín đóng gói Lọ 100g</v>
      </c>
      <c r="L413" s="202">
        <f>+'[7]VN DTL'!I319</f>
        <v>883</v>
      </c>
      <c r="M413" s="208"/>
      <c r="N413" s="202">
        <f>+[7]Pacific!I324</f>
        <v>905</v>
      </c>
      <c r="O413" s="208"/>
      <c r="P413" s="202">
        <f>+'[7]Phương Nam'!H376</f>
        <v>1158.75</v>
      </c>
      <c r="Q413" s="203"/>
      <c r="R413" s="202">
        <f>+'[7]Quang Anh'!H373</f>
        <v>1158.75</v>
      </c>
      <c r="S413" s="203"/>
      <c r="T413" s="202">
        <f>+'[7]Viễn Thông'!H374</f>
        <v>1125</v>
      </c>
      <c r="U413" s="203"/>
      <c r="V413" s="202">
        <f>+'[7]Giáo dục 123'!K323</f>
        <v>1100</v>
      </c>
      <c r="W413" s="204" t="str">
        <f>+'[7]Giáo dục 123'!F323</f>
        <v>Đồng phoi bào (Cu) 
Được đựng trong lọ nhựa hoặc lọ thủy tinh, có nắp kín.
- Quy cách:100g / lọ</v>
      </c>
      <c r="X413" s="202">
        <f>+'[7]Minh Hoàng'!G374</f>
        <v>1100</v>
      </c>
      <c r="Y413" s="205" t="str">
        <f>+'[7]Minh Hoàng'!F374</f>
        <v xml:space="preserve">Đồng phoi bào (Cu) </v>
      </c>
      <c r="Z413" s="202">
        <f t="shared" si="14"/>
        <v>883</v>
      </c>
      <c r="AA413" s="202">
        <f t="shared" si="15"/>
        <v>12993345</v>
      </c>
      <c r="AB413" s="199"/>
    </row>
    <row r="414" spans="1:28" s="246" customFormat="1" ht="47.25">
      <c r="A414" s="184">
        <f>IF(G414="","",SUBTOTAL(3,$G$6:G414))</f>
        <v>202</v>
      </c>
      <c r="B414" s="206">
        <f>IF(F414="","",SUBTOTAL(3,$F$6:F414))</f>
        <v>202</v>
      </c>
      <c r="C414" s="196">
        <f t="shared" si="16"/>
        <v>62</v>
      </c>
      <c r="D414" s="249" t="s">
        <v>1016</v>
      </c>
      <c r="E414" s="198"/>
      <c r="F414" s="199">
        <v>14536</v>
      </c>
      <c r="G414" s="199" t="s">
        <v>994</v>
      </c>
      <c r="H414" s="2015"/>
      <c r="I414" s="200" t="str">
        <f>+[7]Pacific!F325</f>
        <v>Đựng trong lọ nhựa, có nút kín đóng gói Lọ 100g
- Mã sản phẩm: Fe
- Xuất xứ: Việt Nam</v>
      </c>
      <c r="J414" s="202">
        <f>+'[7]Anh Em'!I331</f>
        <v>361</v>
      </c>
      <c r="K414" s="208" t="str">
        <f>+'[7]Anh Em'!D331</f>
        <v>Đựng trong lọ nhựa, có nút kín đóng gói Lọ 100g</v>
      </c>
      <c r="L414" s="202">
        <f>+'[7]VN DTL'!I320</f>
        <v>354</v>
      </c>
      <c r="M414" s="208"/>
      <c r="N414" s="202">
        <f>+[7]Pacific!I325</f>
        <v>302</v>
      </c>
      <c r="O414" s="208"/>
      <c r="P414" s="202">
        <f>+'[7]Phương Nam'!H377</f>
        <v>566.5</v>
      </c>
      <c r="Q414" s="203"/>
      <c r="R414" s="202">
        <f>+'[7]Quang Anh'!H374</f>
        <v>566.5</v>
      </c>
      <c r="S414" s="203"/>
      <c r="T414" s="202">
        <f>+'[7]Viễn Thông'!H375</f>
        <v>550</v>
      </c>
      <c r="U414" s="203"/>
      <c r="V414" s="202">
        <f>+'[7]Giáo dục 123'!K324</f>
        <v>440</v>
      </c>
      <c r="W414" s="204" t="str">
        <f>+'[7]Giáo dục 123'!F324</f>
        <v>Bột sắt 
Được đựng trong lọ nhựa hoặc lọ thủy tinh, có nắp kín.
- Quy cách:100g / lọ</v>
      </c>
      <c r="X414" s="202">
        <f>+'[7]Minh Hoàng'!G375</f>
        <v>760</v>
      </c>
      <c r="Y414" s="205" t="str">
        <f>+'[7]Minh Hoàng'!F375</f>
        <v>Bột sắt</v>
      </c>
      <c r="Z414" s="202">
        <f t="shared" si="14"/>
        <v>302</v>
      </c>
      <c r="AA414" s="202">
        <f t="shared" si="15"/>
        <v>4389872</v>
      </c>
      <c r="AB414" s="199"/>
    </row>
    <row r="415" spans="1:28" s="246" customFormat="1" ht="47.25">
      <c r="A415" s="184">
        <f>IF(G415="","",SUBTOTAL(3,$G$6:G415))</f>
        <v>203</v>
      </c>
      <c r="B415" s="206">
        <f>IF(F415="","",SUBTOTAL(3,$F$6:F415))</f>
        <v>203</v>
      </c>
      <c r="C415" s="196">
        <f t="shared" si="16"/>
        <v>63</v>
      </c>
      <c r="D415" s="249" t="s">
        <v>1019</v>
      </c>
      <c r="E415" s="198"/>
      <c r="F415" s="199">
        <v>14283</v>
      </c>
      <c r="G415" s="199" t="s">
        <v>994</v>
      </c>
      <c r="H415" s="2015"/>
      <c r="I415" s="200" t="str">
        <f>+[7]Pacific!F326</f>
        <v>Đựng trong lọ nhựa, có nút kín đóng gói Lọ 100g
- Mã sản phẩm: Fe
- Xuất xứ: Việt Nam</v>
      </c>
      <c r="J415" s="202">
        <f>+'[7]Anh Em'!I332</f>
        <v>268</v>
      </c>
      <c r="K415" s="208" t="str">
        <f>+'[7]Anh Em'!D332</f>
        <v>Đựng trong lọ nhựa, có nút kín đóng gói Lọ 100g</v>
      </c>
      <c r="L415" s="202">
        <f>+'[7]VN DTL'!I321</f>
        <v>263</v>
      </c>
      <c r="M415" s="208"/>
      <c r="N415" s="202">
        <f>+[7]Pacific!I326</f>
        <v>201</v>
      </c>
      <c r="O415" s="208"/>
      <c r="P415" s="202">
        <f>+'[7]Phương Nam'!H378</f>
        <v>463.5</v>
      </c>
      <c r="Q415" s="203"/>
      <c r="R415" s="202">
        <f>+'[7]Quang Anh'!H375</f>
        <v>463.5</v>
      </c>
      <c r="S415" s="203"/>
      <c r="T415" s="202">
        <f>+'[7]Viễn Thông'!H376</f>
        <v>450</v>
      </c>
      <c r="U415" s="203"/>
      <c r="V415" s="202">
        <f>+'[7]Giáo dục 123'!K325</f>
        <v>330</v>
      </c>
      <c r="W415" s="204" t="str">
        <f>+'[7]Giáo dục 123'!F325</f>
        <v>Đinh sắt (Fe) 
Được đựng trong lọ nhựa hoặc lọ thủy tinh, có nắp kín.
- Quy cách:100g / lọ</v>
      </c>
      <c r="X415" s="202">
        <f>+'[7]Minh Hoàng'!G376</f>
        <v>240</v>
      </c>
      <c r="Y415" s="205" t="str">
        <f>+'[7]Minh Hoàng'!F376</f>
        <v>Đinh sắt (Fe)</v>
      </c>
      <c r="Z415" s="202">
        <f t="shared" si="14"/>
        <v>201</v>
      </c>
      <c r="AA415" s="202">
        <f t="shared" si="15"/>
        <v>2870883</v>
      </c>
      <c r="AB415" s="199"/>
    </row>
    <row r="416" spans="1:28" s="246" customFormat="1" ht="47.25">
      <c r="A416" s="184">
        <f>IF(G416="","",SUBTOTAL(3,$G$6:G416))</f>
        <v>204</v>
      </c>
      <c r="B416" s="206">
        <f>IF(F416="","",SUBTOTAL(3,$F$6:F416))</f>
        <v>204</v>
      </c>
      <c r="C416" s="196">
        <f t="shared" si="16"/>
        <v>64</v>
      </c>
      <c r="D416" s="249" t="s">
        <v>1021</v>
      </c>
      <c r="E416" s="198"/>
      <c r="F416" s="199">
        <v>14205</v>
      </c>
      <c r="G416" s="199" t="s">
        <v>994</v>
      </c>
      <c r="H416" s="2015"/>
      <c r="I416" s="200" t="str">
        <f>+'[7]VN DTL'!F322</f>
        <v>Đựng trong lọ nhựa, có nút kín đóng gói Lọ 100g không tách lẻ
- Mã sản phẩm: Zn
- Xuất xứ: Việt Nam</v>
      </c>
      <c r="J416" s="202">
        <f>+'[7]Anh Em'!I333</f>
        <v>817</v>
      </c>
      <c r="K416" s="208" t="str">
        <f>+'[7]Anh Em'!D333</f>
        <v>Đựng trong lọ nhựa, có nút kín đóng gói Lọ 100g</v>
      </c>
      <c r="L416" s="202">
        <f>+'[7]VN DTL'!I322</f>
        <v>801</v>
      </c>
      <c r="M416" s="208"/>
      <c r="N416" s="202">
        <f>+[7]Pacific!I327</f>
        <v>805</v>
      </c>
      <c r="O416" s="208"/>
      <c r="P416" s="202">
        <f>+'[7]Phương Nam'!H379</f>
        <v>901.25</v>
      </c>
      <c r="Q416" s="203"/>
      <c r="R416" s="202">
        <f>+'[7]Quang Anh'!H376</f>
        <v>901.25</v>
      </c>
      <c r="S416" s="203"/>
      <c r="T416" s="202">
        <f>+'[7]Viễn Thông'!H377</f>
        <v>875</v>
      </c>
      <c r="U416" s="203"/>
      <c r="V416" s="202">
        <f>+'[7]Giáo dục 123'!K326</f>
        <v>1000</v>
      </c>
      <c r="W416" s="204" t="str">
        <f>+'[7]Giáo dục 123'!F326</f>
        <v>Zn (viên), 
Được đựng trong lọ nhựa hoặc lọ thủy tinh, có nắp kín.
- Quy cách:100g / lọ</v>
      </c>
      <c r="X416" s="202">
        <f>+'[7]Minh Hoàng'!G377</f>
        <v>1470</v>
      </c>
      <c r="Y416" s="205" t="str">
        <f>+'[7]Minh Hoàng'!F377</f>
        <v>Zn (viên)</v>
      </c>
      <c r="Z416" s="202">
        <f t="shared" si="14"/>
        <v>801</v>
      </c>
      <c r="AA416" s="202">
        <f t="shared" si="15"/>
        <v>11378205</v>
      </c>
      <c r="AB416" s="199"/>
    </row>
    <row r="417" spans="1:28" s="246" customFormat="1" ht="54.75" customHeight="1">
      <c r="A417" s="184">
        <f>IF(G417="","",SUBTOTAL(3,$G$6:G417))</f>
        <v>205</v>
      </c>
      <c r="B417" s="206">
        <f>IF(F417="","",SUBTOTAL(3,$F$6:F417))</f>
        <v>205</v>
      </c>
      <c r="C417" s="196">
        <f t="shared" si="16"/>
        <v>65</v>
      </c>
      <c r="D417" s="249" t="s">
        <v>1024</v>
      </c>
      <c r="E417" s="198"/>
      <c r="F417" s="199">
        <v>7273</v>
      </c>
      <c r="G417" s="199" t="s">
        <v>994</v>
      </c>
      <c r="H417" s="2015"/>
      <c r="I417" s="200" t="str">
        <f>+'[7]VN DTL'!F323</f>
        <v>Đựng trong lọ thủy tinh tối màu đóng gói Lọ 50g không tách lẻ
- Mã sản phẩm: Na
- Xuất xứ: Việt Nam</v>
      </c>
      <c r="J417" s="202">
        <f>+'[7]Anh Em'!I334</f>
        <v>3581</v>
      </c>
      <c r="K417" s="208" t="str">
        <f>+'[7]Anh Em'!D334</f>
        <v>Đựng trong lọ thủy tinh tối màu đóng gói Lọ 50g</v>
      </c>
      <c r="L417" s="202">
        <f>+'[7]VN DTL'!I323</f>
        <v>3511</v>
      </c>
      <c r="M417" s="208"/>
      <c r="N417" s="202">
        <f>+[7]Pacific!I328</f>
        <v>3521</v>
      </c>
      <c r="O417" s="208"/>
      <c r="P417" s="202">
        <f>+'[7]Phương Nam'!H380</f>
        <v>836.875</v>
      </c>
      <c r="Q417" s="203"/>
      <c r="R417" s="202">
        <f>+'[7]Quang Anh'!H377</f>
        <v>836.875</v>
      </c>
      <c r="S417" s="203"/>
      <c r="T417" s="202">
        <f>+'[7]Viễn Thông'!H378</f>
        <v>812.5</v>
      </c>
      <c r="U417" s="203"/>
      <c r="V417" s="202">
        <f>+'[7]Giáo dục 123'!K327</f>
        <v>4400</v>
      </c>
      <c r="W417" s="204" t="str">
        <f>+'[7]Giáo dục 123'!F327</f>
        <v>Sodium (Na) 
Được đựng trong lọ nhựa hoặc lọ thủy tinh, có nắp kín.
- Quy cách:50g / lọ</v>
      </c>
      <c r="X417" s="202">
        <f>+'[7]Minh Hoàng'!G378</f>
        <v>6780</v>
      </c>
      <c r="Y417" s="205" t="str">
        <f>+'[7]Minh Hoàng'!F378</f>
        <v>Sodium (Na)</v>
      </c>
      <c r="Z417" s="202">
        <f t="shared" si="14"/>
        <v>812.5</v>
      </c>
      <c r="AA417" s="202">
        <f t="shared" si="15"/>
        <v>5909312.5</v>
      </c>
      <c r="AB417" s="199"/>
    </row>
    <row r="418" spans="1:28" s="246" customFormat="1" ht="47.25">
      <c r="A418" s="184">
        <f>IF(G418="","",SUBTOTAL(3,$G$6:G418))</f>
        <v>206</v>
      </c>
      <c r="B418" s="206">
        <f>IF(F418="","",SUBTOTAL(3,$F$6:F418))</f>
        <v>206</v>
      </c>
      <c r="C418" s="196">
        <f t="shared" si="16"/>
        <v>66</v>
      </c>
      <c r="D418" s="249" t="s">
        <v>1028</v>
      </c>
      <c r="E418" s="198"/>
      <c r="F418" s="199">
        <v>7527</v>
      </c>
      <c r="G418" s="199" t="s">
        <v>994</v>
      </c>
      <c r="H418" s="2015"/>
      <c r="I418" s="200" t="str">
        <f>+[7]Pacific!F329</f>
        <v>Đựng trong lọ nhựa, có nút kín đóng gói Lọ 50g
- Mã sản phẩm: Mg
- Xuất xứ: Việt Nam</v>
      </c>
      <c r="J418" s="202">
        <f>+'[7]Anh Em'!I335</f>
        <v>1443</v>
      </c>
      <c r="K418" s="208" t="str">
        <f>+'[7]Anh Em'!D335</f>
        <v>Đựng trong lọ nhựa, có nút kín đóng gói Lọ 50g</v>
      </c>
      <c r="L418" s="202">
        <f>+'[7]VN DTL'!I324</f>
        <v>1415</v>
      </c>
      <c r="M418" s="208"/>
      <c r="N418" s="202">
        <f>+[7]Pacific!I329</f>
        <v>1408</v>
      </c>
      <c r="O418" s="208"/>
      <c r="P418" s="202">
        <f>+'[7]Phương Nam'!H381</f>
        <v>1802.5</v>
      </c>
      <c r="Q418" s="203"/>
      <c r="R418" s="202">
        <f>+'[7]Quang Anh'!H378</f>
        <v>1802.5</v>
      </c>
      <c r="S418" s="203"/>
      <c r="T418" s="202">
        <f>+'[7]Viễn Thông'!H379</f>
        <v>1750</v>
      </c>
      <c r="U418" s="203"/>
      <c r="V418" s="202">
        <f>+'[7]Giáo dục 123'!K328</f>
        <v>1760</v>
      </c>
      <c r="W418" s="204" t="str">
        <f>+'[7]Giáo dục 123'!F328</f>
        <v>Magnesium (Mg) dạng mảnh 
Được đựng trong lọ nhựa hoặc lọ thủy tinh, có nắp kín.
- Quy cách:50g / lọ</v>
      </c>
      <c r="X418" s="202">
        <f>+'[7]Minh Hoàng'!G379</f>
        <v>14140</v>
      </c>
      <c r="Y418" s="205" t="str">
        <f>+'[7]Minh Hoàng'!F379</f>
        <v>Magnesium (Mg) dạng mảnh</v>
      </c>
      <c r="Z418" s="202">
        <f t="shared" si="14"/>
        <v>1408</v>
      </c>
      <c r="AA418" s="202">
        <f t="shared" si="15"/>
        <v>10598016</v>
      </c>
      <c r="AB418" s="199"/>
    </row>
    <row r="419" spans="1:28" s="246" customFormat="1" ht="47.25">
      <c r="A419" s="184">
        <f>IF(G419="","",SUBTOTAL(3,$G$6:G419))</f>
        <v>207</v>
      </c>
      <c r="B419" s="206">
        <f>IF(F419="","",SUBTOTAL(3,$F$6:F419))</f>
        <v>207</v>
      </c>
      <c r="C419" s="196">
        <f t="shared" si="16"/>
        <v>67</v>
      </c>
      <c r="D419" s="249" t="s">
        <v>1032</v>
      </c>
      <c r="E419" s="198"/>
      <c r="F419" s="199">
        <v>7478</v>
      </c>
      <c r="G419" s="199" t="s">
        <v>994</v>
      </c>
      <c r="H419" s="2015"/>
      <c r="I419" s="200" t="str">
        <f>+[7]Pacific!F330</f>
        <v>Đựng trong lọ nhựa, có nút kín đóng gói Lọ 50g
- Mã sản phẩm: CuO
- Xuất xứ: Việt Nam</v>
      </c>
      <c r="J419" s="202">
        <f>+'[7]Anh Em'!I336</f>
        <v>1259</v>
      </c>
      <c r="K419" s="208" t="str">
        <f>+'[7]Anh Em'!D336</f>
        <v>Đựng trong lọ nhựa, có nút kín đóng gói Lọ 50g</v>
      </c>
      <c r="L419" s="202">
        <f>+'[7]VN DTL'!I325</f>
        <v>1234</v>
      </c>
      <c r="M419" s="208"/>
      <c r="N419" s="202">
        <f>+[7]Pacific!I330</f>
        <v>1207</v>
      </c>
      <c r="O419" s="208"/>
      <c r="P419" s="202">
        <f>+'[7]Phương Nam'!H382</f>
        <v>2369</v>
      </c>
      <c r="Q419" s="203"/>
      <c r="R419" s="202">
        <f>+'[7]Quang Anh'!H379</f>
        <v>2369</v>
      </c>
      <c r="S419" s="203"/>
      <c r="T419" s="202">
        <f>+'[7]Viễn Thông'!H380</f>
        <v>2300</v>
      </c>
      <c r="U419" s="203"/>
      <c r="V419" s="202">
        <f>+'[7]Giáo dục 123'!K329</f>
        <v>1540</v>
      </c>
      <c r="W419" s="204" t="str">
        <f>+'[7]Giáo dục 123'!F329</f>
        <v>Cuper (II) oxide (CuO), 
Được đựng trong lọ nhựa hoặc lọ thủy tinh, có nắp kín.
- Quy cách:50g / lọ</v>
      </c>
      <c r="X419" s="202">
        <f>+'[7]Minh Hoàng'!G380</f>
        <v>2500</v>
      </c>
      <c r="Y419" s="205" t="str">
        <f>+'[7]Minh Hoàng'!F380</f>
        <v>Cuper (II) oxide (CuO)</v>
      </c>
      <c r="Z419" s="202">
        <f t="shared" si="14"/>
        <v>1207</v>
      </c>
      <c r="AA419" s="202">
        <f t="shared" si="15"/>
        <v>9025946</v>
      </c>
      <c r="AB419" s="199"/>
    </row>
    <row r="420" spans="1:28" s="246" customFormat="1" ht="47.25">
      <c r="A420" s="184">
        <f>IF(G420="","",SUBTOTAL(3,$G$6:G420))</f>
        <v>208</v>
      </c>
      <c r="B420" s="206">
        <f>IF(F420="","",SUBTOTAL(3,$F$6:F420))</f>
        <v>208</v>
      </c>
      <c r="C420" s="196">
        <f t="shared" si="16"/>
        <v>68</v>
      </c>
      <c r="D420" s="249" t="s">
        <v>1035</v>
      </c>
      <c r="E420" s="198"/>
      <c r="F420" s="199">
        <v>7641</v>
      </c>
      <c r="G420" s="199" t="s">
        <v>994</v>
      </c>
      <c r="H420" s="2015"/>
      <c r="I420" s="200" t="str">
        <f>+[7]Pacific!F331</f>
        <v>Đựng trong lọ nhựa, có nút kín đóng gói Lọ 50g
- Mã sản phẩm: CaCO3
- Xuất xứ: Việt Nam</v>
      </c>
      <c r="J420" s="202">
        <f>+'[7]Anh Em'!I337</f>
        <v>536</v>
      </c>
      <c r="K420" s="208" t="str">
        <f>+'[7]Anh Em'!D337</f>
        <v>Đựng trong lọ nhựa, có nút kín đóng gói Lọ 50g</v>
      </c>
      <c r="L420" s="202">
        <f>+'[7]VN DTL'!I326</f>
        <v>525</v>
      </c>
      <c r="M420" s="208"/>
      <c r="N420" s="202">
        <f>+[7]Pacific!I331</f>
        <v>503</v>
      </c>
      <c r="O420" s="208"/>
      <c r="P420" s="202">
        <f>+'[7]Phương Nam'!H383</f>
        <v>669.5</v>
      </c>
      <c r="Q420" s="203"/>
      <c r="R420" s="202">
        <f>+'[7]Quang Anh'!H380</f>
        <v>669.5</v>
      </c>
      <c r="S420" s="203"/>
      <c r="T420" s="202">
        <f>+'[7]Viễn Thông'!H381</f>
        <v>650</v>
      </c>
      <c r="U420" s="203"/>
      <c r="V420" s="202">
        <f>+'[7]Giáo dục 123'!K330</f>
        <v>660</v>
      </c>
      <c r="W420" s="204" t="str">
        <f>+'[7]Giáo dục 123'!F330</f>
        <v>Đá vôi cục 
Được đựng trong lọ nhựa hoặc lọ thủy tinh, có nắp kín.
- Quy cách:50g / lọ</v>
      </c>
      <c r="X420" s="202">
        <f>+'[7]Minh Hoàng'!G381</f>
        <v>920</v>
      </c>
      <c r="Y420" s="205" t="str">
        <f>+'[7]Minh Hoàng'!F381</f>
        <v xml:space="preserve">Đá vôi cục </v>
      </c>
      <c r="Z420" s="202">
        <f t="shared" si="14"/>
        <v>503</v>
      </c>
      <c r="AA420" s="202">
        <f t="shared" si="15"/>
        <v>3843423</v>
      </c>
      <c r="AB420" s="199"/>
    </row>
    <row r="421" spans="1:28" s="246" customFormat="1" ht="47.25">
      <c r="A421" s="184">
        <f>IF(G421="","",SUBTOTAL(3,$G$6:G421))</f>
        <v>209</v>
      </c>
      <c r="B421" s="206">
        <f>IF(F421="","",SUBTOTAL(3,$F$6:F421))</f>
        <v>209</v>
      </c>
      <c r="C421" s="196">
        <f t="shared" si="16"/>
        <v>69</v>
      </c>
      <c r="D421" s="249" t="s">
        <v>1039</v>
      </c>
      <c r="E421" s="198"/>
      <c r="F421" s="199">
        <v>1549</v>
      </c>
      <c r="G421" s="199" t="s">
        <v>994</v>
      </c>
      <c r="H421" s="2015"/>
      <c r="I421" s="200" t="str">
        <f>+'[7]VN DTL'!F327</f>
        <v>Đựng trong lọ nhựa, có nút kín đóng gói Lọ 10g không tách lẻ
- Mã sản phẩm: MnO2
- Xuất xứ: Việt Nam</v>
      </c>
      <c r="J421" s="202">
        <f>+'[7]Anh Em'!I338</f>
        <v>2521</v>
      </c>
      <c r="K421" s="208" t="str">
        <f>+'[7]Anh Em'!D338</f>
        <v>Đựng trong lọ nhựa, có nút kín đóng gói Lọ 10g</v>
      </c>
      <c r="L421" s="202">
        <f>+'[7]VN DTL'!I327</f>
        <v>2472</v>
      </c>
      <c r="M421" s="208"/>
      <c r="N421" s="202">
        <f>+[7]Pacific!I332</f>
        <v>2515</v>
      </c>
      <c r="O421" s="208"/>
      <c r="P421" s="202">
        <f>+'[7]Phương Nam'!H384</f>
        <v>3347.5</v>
      </c>
      <c r="Q421" s="203"/>
      <c r="R421" s="202">
        <f>+'[7]Quang Anh'!H381</f>
        <v>3347.5</v>
      </c>
      <c r="S421" s="203"/>
      <c r="T421" s="202">
        <f>+'[7]Viễn Thông'!H382</f>
        <v>3250</v>
      </c>
      <c r="U421" s="203"/>
      <c r="V421" s="202">
        <f>+'[7]Giáo dục 123'!K331</f>
        <v>3080</v>
      </c>
      <c r="W421" s="204" t="str">
        <f>+'[7]Giáo dục 123'!F331</f>
        <v>Manganese (II) oxide (MnO2) 
 Được đựng trong lọ nhựa hoặc lọ thủy tinh, có nắp kín.
- Quy cách: 10g / lọ</v>
      </c>
      <c r="X421" s="202">
        <f>+'[7]Minh Hoàng'!G382</f>
        <v>4100</v>
      </c>
      <c r="Y421" s="205" t="str">
        <f>+'[7]Minh Hoàng'!F382</f>
        <v>Manganese (II) oxide (MnO2)</v>
      </c>
      <c r="Z421" s="202">
        <f t="shared" si="14"/>
        <v>2472</v>
      </c>
      <c r="AA421" s="202">
        <f t="shared" si="15"/>
        <v>3829128</v>
      </c>
      <c r="AB421" s="199"/>
    </row>
    <row r="422" spans="1:28" s="246" customFormat="1" ht="47.25">
      <c r="A422" s="184">
        <f>IF(G422="","",SUBTOTAL(3,$G$6:G422))</f>
        <v>210</v>
      </c>
      <c r="B422" s="206">
        <f>IF(F422="","",SUBTOTAL(3,$F$6:F422))</f>
        <v>210</v>
      </c>
      <c r="C422" s="196">
        <f t="shared" si="16"/>
        <v>70</v>
      </c>
      <c r="D422" s="249" t="s">
        <v>1044</v>
      </c>
      <c r="E422" s="198"/>
      <c r="F422" s="199">
        <v>13996</v>
      </c>
      <c r="G422" s="199" t="s">
        <v>994</v>
      </c>
      <c r="H422" s="2015"/>
      <c r="I422" s="200" t="str">
        <f>+[7]Pacific!F333</f>
        <v>Đựng trong lọ nhựa, có nút kín đóng gói Lọ 100g
- Mã sản phẩm: NaOH
- Xuất xứ: Việt Nam</v>
      </c>
      <c r="J422" s="202">
        <f>+'[7]Anh Em'!I339</f>
        <v>322</v>
      </c>
      <c r="K422" s="208" t="str">
        <f>+'[7]Anh Em'!D339</f>
        <v>Đựng trong lọ nhựa, có nút kín đóng gói Lọ 100g</v>
      </c>
      <c r="L422" s="202">
        <f>+'[7]VN DTL'!I328</f>
        <v>316</v>
      </c>
      <c r="M422" s="208"/>
      <c r="N422" s="202">
        <f>+[7]Pacific!I333</f>
        <v>302</v>
      </c>
      <c r="O422" s="208"/>
      <c r="P422" s="202">
        <f>+'[7]Phương Nam'!H385</f>
        <v>412</v>
      </c>
      <c r="Q422" s="203"/>
      <c r="R422" s="202">
        <f>+'[7]Quang Anh'!H382</f>
        <v>412</v>
      </c>
      <c r="S422" s="203"/>
      <c r="T422" s="202">
        <f>+'[7]Viễn Thông'!H383</f>
        <v>400</v>
      </c>
      <c r="U422" s="203"/>
      <c r="V422" s="202">
        <f>+'[7]Giáo dục 123'!K332</f>
        <v>792</v>
      </c>
      <c r="W422" s="204" t="str">
        <f>+'[7]Giáo dục 123'!F332</f>
        <v>Sodium hydroxide (NaOH) 
Được đựng trong lọ nhựa hoặc lọ thủy tinh, có nắp kín.
- Quy cách:100g / lọ</v>
      </c>
      <c r="X422" s="202">
        <f>+'[7]Minh Hoàng'!G383</f>
        <v>410</v>
      </c>
      <c r="Y422" s="205" t="str">
        <f>+'[7]Minh Hoàng'!F383</f>
        <v>Sodium hydroxide (NaOH)</v>
      </c>
      <c r="Z422" s="202">
        <f t="shared" si="14"/>
        <v>302</v>
      </c>
      <c r="AA422" s="202">
        <f t="shared" si="15"/>
        <v>4226792</v>
      </c>
      <c r="AB422" s="199"/>
    </row>
    <row r="423" spans="1:28" s="246" customFormat="1" ht="47.25">
      <c r="A423" s="184">
        <f>IF(G423="","",SUBTOTAL(3,$G$6:G423))</f>
        <v>211</v>
      </c>
      <c r="B423" s="206">
        <f>IF(F423="","",SUBTOTAL(3,$F$6:F423))</f>
        <v>211</v>
      </c>
      <c r="C423" s="196">
        <f t="shared" si="16"/>
        <v>71</v>
      </c>
      <c r="D423" s="249" t="s">
        <v>1048</v>
      </c>
      <c r="E423" s="198"/>
      <c r="F423" s="199">
        <v>7404</v>
      </c>
      <c r="G423" s="199" t="s">
        <v>994</v>
      </c>
      <c r="H423" s="2015"/>
      <c r="I423" s="200" t="str">
        <f>+[7]Pacific!F334</f>
        <v>Đựng trong lọ nhựa, có nút kín đóng gói Lọ 50g
- Mã sản phẩm: CuSO4
- Xuất xứ: Việt Nam</v>
      </c>
      <c r="J423" s="202">
        <f>+'[7]Anh Em'!I340</f>
        <v>539</v>
      </c>
      <c r="K423" s="208" t="str">
        <f>+'[7]Anh Em'!D340</f>
        <v>Đựng trong lọ nhựa, có nút kín đóng gói Lọ 50g</v>
      </c>
      <c r="L423" s="202">
        <f>+'[7]VN DTL'!I329</f>
        <v>528</v>
      </c>
      <c r="M423" s="208"/>
      <c r="N423" s="202">
        <f>+[7]Pacific!I334</f>
        <v>503</v>
      </c>
      <c r="O423" s="208"/>
      <c r="P423" s="202">
        <f>+'[7]Phương Nam'!H386</f>
        <v>875.5</v>
      </c>
      <c r="Q423" s="203"/>
      <c r="R423" s="202">
        <f>+'[7]Quang Anh'!H383</f>
        <v>875.5</v>
      </c>
      <c r="S423" s="203"/>
      <c r="T423" s="202">
        <f>+'[7]Viễn Thông'!H384</f>
        <v>850</v>
      </c>
      <c r="U423" s="203"/>
      <c r="V423" s="202">
        <f>+'[7]Giáo dục 123'!K333</f>
        <v>660</v>
      </c>
      <c r="W423" s="204" t="str">
        <f>+'[7]Giáo dục 123'!F333</f>
        <v>Copper sulfate (CuSO4) 
Được đựng trong lọ nhựa hoặc lọ thủy tinh, có nắp kín.
- Quy cách:50g / lọ</v>
      </c>
      <c r="X423" s="202">
        <f>+'[7]Minh Hoàng'!G384</f>
        <v>660</v>
      </c>
      <c r="Y423" s="205" t="str">
        <f>+'[7]Minh Hoàng'!F384</f>
        <v>Copper sulfate (CuSO4)</v>
      </c>
      <c r="Z423" s="202">
        <f t="shared" si="14"/>
        <v>503</v>
      </c>
      <c r="AA423" s="202">
        <f t="shared" si="15"/>
        <v>3724212</v>
      </c>
      <c r="AB423" s="199"/>
    </row>
    <row r="424" spans="1:28" s="246" customFormat="1" ht="63">
      <c r="A424" s="184">
        <f>IF(G424="","",SUBTOTAL(3,$G$6:G424))</f>
        <v>212</v>
      </c>
      <c r="B424" s="206">
        <f>IF(F424="","",SUBTOTAL(3,$F$6:F424))</f>
        <v>212</v>
      </c>
      <c r="C424" s="196">
        <f t="shared" si="16"/>
        <v>72</v>
      </c>
      <c r="D424" s="249" t="s">
        <v>1052</v>
      </c>
      <c r="E424" s="198"/>
      <c r="F424" s="199">
        <v>74.935000000000002</v>
      </c>
      <c r="G424" s="199" t="s">
        <v>1053</v>
      </c>
      <c r="H424" s="2015"/>
      <c r="I424" s="200" t="str">
        <f>+[7]Pacific!F335</f>
        <v>Đựng trong lọ thủy tinh tối màu đóng gói Lọ 500ml
- Mã sản phẩm: HCl
- Xuất xứ: Việt Nam</v>
      </c>
      <c r="J424" s="202">
        <f>+'[7]Anh Em'!I341</f>
        <v>960</v>
      </c>
      <c r="K424" s="208" t="str">
        <f>+'[7]Anh Em'!D341</f>
        <v>Đựng trong lọ thủy tinh tối màu đóng gói Lọ 500ml</v>
      </c>
      <c r="L424" s="202">
        <f>+'[7]VN DTL'!I330</f>
        <v>941</v>
      </c>
      <c r="M424" s="208"/>
      <c r="N424" s="202">
        <f>+[7]Pacific!I335</f>
        <v>905</v>
      </c>
      <c r="O424" s="208"/>
      <c r="P424" s="202">
        <f>+'[7]Phương Nam'!H387</f>
        <v>164800</v>
      </c>
      <c r="Q424" s="203"/>
      <c r="R424" s="202">
        <f>+'[7]Quang Anh'!H384</f>
        <v>164800</v>
      </c>
      <c r="S424" s="203"/>
      <c r="T424" s="202">
        <f>+'[7]Viễn Thông'!H385</f>
        <v>160000</v>
      </c>
      <c r="U424" s="203"/>
      <c r="V424" s="202">
        <f>+'[7]Giáo dục 123'!K334</f>
        <v>176000</v>
      </c>
      <c r="W424" s="204" t="str">
        <f>+'[7]Giáo dục 123'!F334</f>
        <v xml:space="preserve">Hydrochloric acid (HCl) 37% 
Được đựng trong  lọ thủy tinh, có nắp kín.
- Quy cách: Chai 500ml
</v>
      </c>
      <c r="X424" s="202">
        <f>+'[7]Minh Hoàng'!G385</f>
        <v>156000</v>
      </c>
      <c r="Y424" s="205" t="str">
        <f>+'[7]Minh Hoàng'!F385</f>
        <v xml:space="preserve">Hydrochloric acid (HCl) 37% </v>
      </c>
      <c r="Z424" s="202">
        <f t="shared" si="14"/>
        <v>905</v>
      </c>
      <c r="AA424" s="202">
        <f t="shared" si="15"/>
        <v>67816.175000000003</v>
      </c>
      <c r="AB424" s="199"/>
    </row>
    <row r="425" spans="1:28" s="246" customFormat="1" ht="63">
      <c r="A425" s="184">
        <f>IF(G425="","",SUBTOTAL(3,$G$6:G425))</f>
        <v>213</v>
      </c>
      <c r="B425" s="206">
        <f>IF(F425="","",SUBTOTAL(3,$F$6:F425))</f>
        <v>213</v>
      </c>
      <c r="C425" s="196">
        <f t="shared" si="16"/>
        <v>73</v>
      </c>
      <c r="D425" s="249" t="s">
        <v>1059</v>
      </c>
      <c r="E425" s="198"/>
      <c r="F425" s="199">
        <v>29.200000000000003</v>
      </c>
      <c r="G425" s="199" t="s">
        <v>1053</v>
      </c>
      <c r="H425" s="2015"/>
      <c r="I425" s="200" t="str">
        <f>+'[7]VN DTL'!F331</f>
        <v>Đựng trong lọ thủy tinh tối màu đóng gói Lọ 500ml không tách lẻ
- Mã sản phẩm: H2SO4
- Xuất xứ: Việt Nam</v>
      </c>
      <c r="J425" s="202">
        <f>+'[7]Anh Em'!I342</f>
        <v>1520</v>
      </c>
      <c r="K425" s="208" t="str">
        <f>+'[7]Anh Em'!D342</f>
        <v>Đựng trong lọ thủy tinh tối màu đóng gói Lọ 500ml</v>
      </c>
      <c r="L425" s="202">
        <f>+'[7]VN DTL'!I331</f>
        <v>1490</v>
      </c>
      <c r="M425" s="208"/>
      <c r="N425" s="202">
        <f>+[7]Pacific!I336</f>
        <v>1509</v>
      </c>
      <c r="O425" s="208"/>
      <c r="P425" s="202">
        <f>+'[7]Phương Nam'!H388</f>
        <v>270375</v>
      </c>
      <c r="Q425" s="203"/>
      <c r="R425" s="202">
        <f>+'[7]Quang Anh'!H385</f>
        <v>270375</v>
      </c>
      <c r="S425" s="203"/>
      <c r="T425" s="202">
        <f>+'[7]Viễn Thông'!H386</f>
        <v>262500</v>
      </c>
      <c r="U425" s="203"/>
      <c r="V425" s="202">
        <f>+'[7]Giáo dục 123'!K335</f>
        <v>275000</v>
      </c>
      <c r="W425" s="204" t="str">
        <f>+'[7]Giáo dục 123'!F335</f>
        <v xml:space="preserve">Sunfuric acid 98% (H2SO4) 
Được đựng trong  lọ thủy tinh, có nắp kín.
- Quy cách: Chai 200ml
</v>
      </c>
      <c r="X425" s="202">
        <f>+'[7]Minh Hoàng'!G386</f>
        <v>192000</v>
      </c>
      <c r="Y425" s="205" t="str">
        <f>+'[7]Minh Hoàng'!F386</f>
        <v>Sunfuric acid 98% (H2SO4)</v>
      </c>
      <c r="Z425" s="202">
        <f t="shared" si="14"/>
        <v>1490</v>
      </c>
      <c r="AA425" s="202">
        <f t="shared" si="15"/>
        <v>43508.000000000007</v>
      </c>
      <c r="AB425" s="199"/>
    </row>
    <row r="426" spans="1:28" s="246" customFormat="1" ht="47.25">
      <c r="A426" s="184">
        <f>IF(G426="","",SUBTOTAL(3,$G$6:G426))</f>
        <v>214</v>
      </c>
      <c r="B426" s="206">
        <f>IF(F426="","",SUBTOTAL(3,$F$6:F426))</f>
        <v>214</v>
      </c>
      <c r="C426" s="196">
        <f t="shared" si="16"/>
        <v>74</v>
      </c>
      <c r="D426" s="249" t="s">
        <v>1063</v>
      </c>
      <c r="E426" s="198"/>
      <c r="F426" s="199">
        <v>34.099999999999994</v>
      </c>
      <c r="G426" s="199" t="s">
        <v>1053</v>
      </c>
      <c r="H426" s="2015"/>
      <c r="I426" s="200" t="str">
        <f>+[7]Pacific!F337</f>
        <v>Đựng trong lọ nhựa, có nút kín đóng gói Lọ 200ml
- Mã sản phẩm: NH3
- Xuất xứ: Việt Nam</v>
      </c>
      <c r="J426" s="202">
        <f>+'[7]Anh Em'!I343</f>
        <v>1054</v>
      </c>
      <c r="K426" s="208" t="str">
        <f>+'[7]Anh Em'!D343</f>
        <v>Đựng trong lọ nhựa, có nút kín đóng gói Lọ 200ml</v>
      </c>
      <c r="L426" s="202">
        <f>+'[7]VN DTL'!I332</f>
        <v>1033</v>
      </c>
      <c r="M426" s="208"/>
      <c r="N426" s="202">
        <f>+[7]Pacific!I337</f>
        <v>1006</v>
      </c>
      <c r="O426" s="208"/>
      <c r="P426" s="202">
        <f>+'[7]Phương Nam'!H389</f>
        <v>231750</v>
      </c>
      <c r="Q426" s="203"/>
      <c r="R426" s="202">
        <f>+'[7]Quang Anh'!H386</f>
        <v>231750</v>
      </c>
      <c r="S426" s="203"/>
      <c r="T426" s="202">
        <f>+'[7]Viễn Thông'!H387</f>
        <v>225000</v>
      </c>
      <c r="U426" s="203"/>
      <c r="V426" s="202">
        <f>+'[7]Giáo dục 123'!K336</f>
        <v>220000</v>
      </c>
      <c r="W426" s="204" t="str">
        <f>+'[7]Giáo dục 123'!F336</f>
        <v>Dung dịch ammonia (NH3) đặc 
Được đựng trong lọ nhựa hoặc lọ thủy tinh, có nắp kín.
- Quy cách:  Chai 200ml</v>
      </c>
      <c r="X426" s="202">
        <f>+'[7]Minh Hoàng'!G387</f>
        <v>395000</v>
      </c>
      <c r="Y426" s="205" t="str">
        <f>+'[7]Minh Hoàng'!F387</f>
        <v xml:space="preserve">Dung dịch ammonia (NH3) đặc </v>
      </c>
      <c r="Z426" s="202">
        <f t="shared" si="14"/>
        <v>1006</v>
      </c>
      <c r="AA426" s="202">
        <f t="shared" si="15"/>
        <v>34304.599999999991</v>
      </c>
      <c r="AB426" s="199"/>
    </row>
    <row r="427" spans="1:28" s="246" customFormat="1" ht="47.25">
      <c r="A427" s="184">
        <f>IF(G427="","",SUBTOTAL(3,$G$6:G427))</f>
        <v>215</v>
      </c>
      <c r="B427" s="206">
        <f>IF(F427="","",SUBTOTAL(3,$F$6:F427))</f>
        <v>215</v>
      </c>
      <c r="C427" s="196">
        <f t="shared" si="16"/>
        <v>75</v>
      </c>
      <c r="D427" s="249" t="s">
        <v>1068</v>
      </c>
      <c r="E427" s="198"/>
      <c r="F427" s="199">
        <v>1682</v>
      </c>
      <c r="G427" s="199" t="s">
        <v>994</v>
      </c>
      <c r="H427" s="2015"/>
      <c r="I427" s="200" t="str">
        <f>+'[7]VN DTL'!F333</f>
        <v>Đựng trong lọ nhựa, có nút kín đóng gói Lọ 10g không tách lẻ
- Mã sản phẩm: MgSO4
- Xuất xứ: Việt Nam</v>
      </c>
      <c r="J427" s="202">
        <f>+'[7]Anh Em'!I344</f>
        <v>2152</v>
      </c>
      <c r="K427" s="208" t="str">
        <f>+'[7]Anh Em'!D344</f>
        <v>Đựng trong lọ nhựa, có nút kín đóng gói Lọ 10g</v>
      </c>
      <c r="L427" s="202">
        <f>+'[7]VN DTL'!I333</f>
        <v>2110</v>
      </c>
      <c r="M427" s="208"/>
      <c r="N427" s="202">
        <f>+[7]Pacific!I338</f>
        <v>2113</v>
      </c>
      <c r="O427" s="208"/>
      <c r="P427" s="202">
        <f>+'[7]Phương Nam'!H390</f>
        <v>3347.5</v>
      </c>
      <c r="Q427" s="203"/>
      <c r="R427" s="202">
        <f>+'[7]Quang Anh'!H387</f>
        <v>3347.5</v>
      </c>
      <c r="S427" s="203"/>
      <c r="T427" s="202">
        <f>+'[7]Viễn Thông'!H388</f>
        <v>3250</v>
      </c>
      <c r="U427" s="203"/>
      <c r="V427" s="202">
        <f>+'[7]Giáo dục 123'!K337</f>
        <v>2640</v>
      </c>
      <c r="W427" s="204" t="str">
        <f>+'[7]Giáo dục 123'!F337</f>
        <v>Magnesium sulfate (MgSO4) rắn 
 Được đựng trong lọ nhựa hoặc lọ thủy tinh, có nắp kín.
- Quy cách: 10g / lọ</v>
      </c>
      <c r="X427" s="202">
        <f>+'[7]Minh Hoàng'!G388</f>
        <v>5400</v>
      </c>
      <c r="Y427" s="205" t="str">
        <f>+'[7]Minh Hoàng'!F388</f>
        <v>Magnesium sulfate (MgSO4) rắn</v>
      </c>
      <c r="Z427" s="202">
        <f t="shared" ref="Z427:Z488" si="17">MIN(J427:X427)</f>
        <v>2110</v>
      </c>
      <c r="AA427" s="202">
        <f t="shared" ref="AA427:AA488" si="18">+Z427*F427</f>
        <v>3549020</v>
      </c>
      <c r="AB427" s="199"/>
    </row>
    <row r="428" spans="1:28" s="246" customFormat="1" ht="47.25">
      <c r="A428" s="184">
        <f>IF(G428="","",SUBTOTAL(3,$G$6:G428))</f>
        <v>216</v>
      </c>
      <c r="B428" s="206">
        <f>IF(F428="","",SUBTOTAL(3,$F$6:F428))</f>
        <v>216</v>
      </c>
      <c r="C428" s="196">
        <f t="shared" si="16"/>
        <v>76</v>
      </c>
      <c r="D428" s="249" t="s">
        <v>1072</v>
      </c>
      <c r="E428" s="198"/>
      <c r="F428" s="199">
        <v>1529</v>
      </c>
      <c r="G428" s="199" t="s">
        <v>994</v>
      </c>
      <c r="H428" s="2015"/>
      <c r="I428" s="200" t="str">
        <f>+[7]Pacific!F339</f>
        <v>Đựng trong lọ nhựa, có nút kín đóng gói Lọ 10g
- Mã sản phẩm: BaCl2
- Xuất xứ: Việt Nam</v>
      </c>
      <c r="J428" s="202">
        <f>+'[7]Anh Em'!I345</f>
        <v>1787</v>
      </c>
      <c r="K428" s="208" t="str">
        <f>+'[7]Anh Em'!D345</f>
        <v>Đựng trong lọ nhựa, có nút kín đóng gói Lọ 10g</v>
      </c>
      <c r="L428" s="202">
        <f>+'[7]VN DTL'!I334</f>
        <v>1752</v>
      </c>
      <c r="M428" s="208"/>
      <c r="N428" s="202">
        <f>+[7]Pacific!I339</f>
        <v>1710</v>
      </c>
      <c r="O428" s="208"/>
      <c r="P428" s="202">
        <f>+'[7]Phương Nam'!H391</f>
        <v>3347.5</v>
      </c>
      <c r="Q428" s="203"/>
      <c r="R428" s="202">
        <f>+'[7]Quang Anh'!H388</f>
        <v>3347.5</v>
      </c>
      <c r="S428" s="203"/>
      <c r="T428" s="202">
        <f>+'[7]Viễn Thông'!H389</f>
        <v>3250</v>
      </c>
      <c r="U428" s="203"/>
      <c r="V428" s="202">
        <f>+'[7]Giáo dục 123'!K338</f>
        <v>2200</v>
      </c>
      <c r="W428" s="204" t="str">
        <f>+'[7]Giáo dục 123'!F338</f>
        <v>Barichloride (BaCl2) rắn 
Được đựng trong lọ nhựa hoặc lọ thủy tinh, có nắp kín.
- Quy cách: 10g / lọ</v>
      </c>
      <c r="X428" s="202">
        <f>+'[7]Minh Hoàng'!G389</f>
        <v>5100</v>
      </c>
      <c r="Y428" s="205" t="str">
        <f>+'[7]Minh Hoàng'!F389</f>
        <v xml:space="preserve">Barichloride (BaCl2) rắn </v>
      </c>
      <c r="Z428" s="202">
        <f t="shared" si="17"/>
        <v>1710</v>
      </c>
      <c r="AA428" s="202">
        <f t="shared" si="18"/>
        <v>2614590</v>
      </c>
      <c r="AB428" s="199"/>
    </row>
    <row r="429" spans="1:28" s="246" customFormat="1" ht="47.25">
      <c r="A429" s="184">
        <f>IF(G429="","",SUBTOTAL(3,$G$6:G429))</f>
        <v>217</v>
      </c>
      <c r="B429" s="206">
        <f>IF(F429="","",SUBTOTAL(3,$F$6:F429))</f>
        <v>217</v>
      </c>
      <c r="C429" s="196">
        <f t="shared" si="16"/>
        <v>77</v>
      </c>
      <c r="D429" s="249" t="s">
        <v>1076</v>
      </c>
      <c r="E429" s="198"/>
      <c r="F429" s="199">
        <v>14861</v>
      </c>
      <c r="G429" s="199" t="s">
        <v>994</v>
      </c>
      <c r="H429" s="2015"/>
      <c r="I429" s="200" t="str">
        <f>+[7]Pacific!F340</f>
        <v>Đựng trong lọ nhựa, có nút kín đóng gói Lọ 100g
- Mã sản phẩm: NaCl
- Xuất xứ: Việt Nam</v>
      </c>
      <c r="J429" s="202">
        <f>+'[7]Anh Em'!I346</f>
        <v>215</v>
      </c>
      <c r="K429" s="208" t="str">
        <f>+'[7]Anh Em'!D346</f>
        <v>Đựng trong lọ nhựa, có nút kín đóng gói Lọ 100g</v>
      </c>
      <c r="L429" s="202">
        <f>+'[7]VN DTL'!I335</f>
        <v>211</v>
      </c>
      <c r="M429" s="208"/>
      <c r="N429" s="202">
        <f>+[7]Pacific!I340</f>
        <v>201</v>
      </c>
      <c r="O429" s="208"/>
      <c r="P429" s="202">
        <f>+'[7]Phương Nam'!H392</f>
        <v>257.5</v>
      </c>
      <c r="Q429" s="203"/>
      <c r="R429" s="202">
        <f>+'[7]Quang Anh'!H389</f>
        <v>257.5</v>
      </c>
      <c r="S429" s="203"/>
      <c r="T429" s="202">
        <f>+'[7]Viễn Thông'!H390</f>
        <v>250</v>
      </c>
      <c r="U429" s="203"/>
      <c r="V429" s="202">
        <f>+'[7]Giáo dục 123'!K339</f>
        <v>264</v>
      </c>
      <c r="W429" s="204" t="str">
        <f>+'[7]Giáo dục 123'!F339</f>
        <v xml:space="preserve">Sodium chloride (NaCl) 
Được đựng trong lọ nhựa hoặc lọ thủy tinh, có nắp kín.
- Quy cách:100g </v>
      </c>
      <c r="X429" s="202">
        <f>+'[7]Minh Hoàng'!G390</f>
        <v>170</v>
      </c>
      <c r="Y429" s="205" t="str">
        <f>+'[7]Minh Hoàng'!F390</f>
        <v>Sodium chloride (NaCl)</v>
      </c>
      <c r="Z429" s="202">
        <f t="shared" si="17"/>
        <v>170</v>
      </c>
      <c r="AA429" s="202">
        <f t="shared" si="18"/>
        <v>2526370</v>
      </c>
      <c r="AB429" s="199"/>
    </row>
    <row r="430" spans="1:28" s="246" customFormat="1" ht="47.25">
      <c r="A430" s="184">
        <f>IF(G430="","",SUBTOTAL(3,$G$6:G430))</f>
        <v>218</v>
      </c>
      <c r="B430" s="206">
        <f>IF(F430="","",SUBTOTAL(3,$F$6:F430))</f>
        <v>218</v>
      </c>
      <c r="C430" s="196">
        <f t="shared" si="16"/>
        <v>78</v>
      </c>
      <c r="D430" s="249" t="s">
        <v>1079</v>
      </c>
      <c r="E430" s="198"/>
      <c r="F430" s="199">
        <v>78.550000000000026</v>
      </c>
      <c r="G430" s="199" t="s">
        <v>1053</v>
      </c>
      <c r="H430" s="2015"/>
      <c r="I430" s="200" t="str">
        <f>+[7]Pacific!F341</f>
        <v>Đựng trong lọ nhựa, có nút kín đóng gói Lọ 200ml
- Mã sản phẩm: Na2SO4
- Xuất xứ: Việt Nam</v>
      </c>
      <c r="J430" s="202">
        <f>+'[7]Anh Em'!I347</f>
        <v>516</v>
      </c>
      <c r="K430" s="208" t="str">
        <f>+'[7]Anh Em'!D347</f>
        <v>Đựng trong lọ nhựa, có nút kín đóng gói Lọ 200ml</v>
      </c>
      <c r="L430" s="202">
        <f>+'[7]VN DTL'!I336</f>
        <v>506</v>
      </c>
      <c r="M430" s="208"/>
      <c r="N430" s="202">
        <f>+[7]Pacific!I341</f>
        <v>503</v>
      </c>
      <c r="O430" s="208"/>
      <c r="P430" s="202">
        <f>+'[7]Phương Nam'!H393</f>
        <v>321875</v>
      </c>
      <c r="Q430" s="203"/>
      <c r="R430" s="202">
        <f>+'[7]Quang Anh'!H390</f>
        <v>321875</v>
      </c>
      <c r="S430" s="203"/>
      <c r="T430" s="202">
        <f>+'[7]Viễn Thông'!H391</f>
        <v>312500</v>
      </c>
      <c r="U430" s="203"/>
      <c r="V430" s="202">
        <f>+'[7]Giáo dục 123'!K340</f>
        <v>250000</v>
      </c>
      <c r="W430" s="204" t="str">
        <f>+'[7]Giáo dục 123'!F340</f>
        <v>Sodiumsulfate (Na2SO4) dung dịch 
Được đựng trong lọ nhựa hoặc lọ thủy tinh, có nắp kín.
- Quy cách:  Chai 200ml</v>
      </c>
      <c r="X430" s="202">
        <f>+'[7]Minh Hoàng'!G391</f>
        <v>275000</v>
      </c>
      <c r="Y430" s="205" t="str">
        <f>+'[7]Minh Hoàng'!F391</f>
        <v>Sodiumsulfate (Na2SO4) dung dịch</v>
      </c>
      <c r="Z430" s="202">
        <f t="shared" si="17"/>
        <v>503</v>
      </c>
      <c r="AA430" s="202">
        <f t="shared" si="18"/>
        <v>39510.650000000016</v>
      </c>
      <c r="AB430" s="199"/>
    </row>
    <row r="431" spans="1:28" s="246" customFormat="1" ht="47.25">
      <c r="A431" s="184">
        <f>IF(G431="","",SUBTOTAL(3,$G$6:G431))</f>
        <v>219</v>
      </c>
      <c r="B431" s="206">
        <f>IF(F431="","",SUBTOTAL(3,$F$6:F431))</f>
        <v>219</v>
      </c>
      <c r="C431" s="196">
        <f t="shared" si="16"/>
        <v>79</v>
      </c>
      <c r="D431" s="249" t="s">
        <v>1082</v>
      </c>
      <c r="E431" s="198"/>
      <c r="F431" s="199">
        <v>29.01</v>
      </c>
      <c r="G431" s="199" t="s">
        <v>1053</v>
      </c>
      <c r="H431" s="2015"/>
      <c r="I431" s="200" t="str">
        <f>+'[7]VN DTL'!F337</f>
        <v>Đựng trong lọ thủy tinh tối màu đóng gói Lọ 200ml không tách lẻ
- Mã sản phẩm: AgNO3
- Xuất xứ: Việt Nam</v>
      </c>
      <c r="J431" s="202">
        <f>+'[7]Anh Em'!I348</f>
        <v>6150</v>
      </c>
      <c r="K431" s="208" t="str">
        <f>+'[7]Anh Em'!D348</f>
        <v>Đựng trong lọ thủy tinh tối màu đóng gói Lọ 200ml</v>
      </c>
      <c r="L431" s="202">
        <f>+'[7]VN DTL'!I337</f>
        <v>6029</v>
      </c>
      <c r="M431" s="208"/>
      <c r="N431" s="202">
        <f>+[7]Pacific!I342</f>
        <v>6137</v>
      </c>
      <c r="O431" s="208"/>
      <c r="P431" s="202">
        <f>+'[7]Phương Nam'!H394</f>
        <v>6437500</v>
      </c>
      <c r="Q431" s="203"/>
      <c r="R431" s="202">
        <f>+'[7]Quang Anh'!H391</f>
        <v>6437500</v>
      </c>
      <c r="S431" s="203"/>
      <c r="T431" s="202">
        <f>+'[7]Viễn Thông'!H392</f>
        <v>6250000</v>
      </c>
      <c r="U431" s="203"/>
      <c r="V431" s="202">
        <f>+'[7]Giáo dục 123'!K341</f>
        <v>1100000</v>
      </c>
      <c r="W431" s="204" t="str">
        <f>+'[7]Giáo dục 123'!F341</f>
        <v>Silve nitrate (AgNO3) 
Được đựng trong lọ nhựa hoặc lọ thủy tinh, có nắp kín.
- Quy cách:  Chai 200ml</v>
      </c>
      <c r="X431" s="202">
        <f>+'[7]Minh Hoàng'!G392</f>
        <v>7585000</v>
      </c>
      <c r="Y431" s="205" t="str">
        <f>+'[7]Minh Hoàng'!F392</f>
        <v xml:space="preserve">Silve nitrate (AgNO3) </v>
      </c>
      <c r="Z431" s="202">
        <f t="shared" si="17"/>
        <v>6029</v>
      </c>
      <c r="AA431" s="202">
        <f t="shared" si="18"/>
        <v>174901.29</v>
      </c>
      <c r="AB431" s="199"/>
    </row>
    <row r="432" spans="1:28" s="246" customFormat="1" ht="47.25">
      <c r="A432" s="184">
        <f>IF(G432="","",SUBTOTAL(3,$G$6:G432))</f>
        <v>220</v>
      </c>
      <c r="B432" s="206">
        <f>IF(F432="","",SUBTOTAL(3,$F$6:F432))</f>
        <v>220</v>
      </c>
      <c r="C432" s="196">
        <f t="shared" si="16"/>
        <v>80</v>
      </c>
      <c r="D432" s="249" t="s">
        <v>1087</v>
      </c>
      <c r="E432" s="198"/>
      <c r="F432" s="199">
        <v>29.250000000000004</v>
      </c>
      <c r="G432" s="199" t="s">
        <v>1053</v>
      </c>
      <c r="H432" s="2015"/>
      <c r="I432" s="200" t="str">
        <f>+[7]Pacific!F343</f>
        <v>Đựng trong lọ nhựa, có nút kín đóng gói Lọ 200ml
- Mã sản phẩm: C2H5OH
- Xuất xứ: Việt Nam</v>
      </c>
      <c r="J432" s="202">
        <f>+'[7]Anh Em'!I349</f>
        <v>1099</v>
      </c>
      <c r="K432" s="208" t="str">
        <f>+'[7]Anh Em'!D349</f>
        <v>Đựng trong lọ nhựa, có nút kín đóng gói Lọ 200ml</v>
      </c>
      <c r="L432" s="202">
        <f>+'[7]VN DTL'!I338</f>
        <v>1077</v>
      </c>
      <c r="M432" s="208"/>
      <c r="N432" s="202">
        <f>+[7]Pacific!I343</f>
        <v>1006</v>
      </c>
      <c r="O432" s="208"/>
      <c r="P432" s="202">
        <f>+'[7]Phương Nam'!H395</f>
        <v>283250</v>
      </c>
      <c r="Q432" s="203"/>
      <c r="R432" s="202">
        <f>+'[7]Quang Anh'!H392</f>
        <v>283250</v>
      </c>
      <c r="S432" s="203"/>
      <c r="T432" s="202">
        <f>+'[7]Viễn Thông'!H393</f>
        <v>275000</v>
      </c>
      <c r="U432" s="203"/>
      <c r="V432" s="202">
        <f>+'[7]Giáo dục 123'!K342</f>
        <v>198000</v>
      </c>
      <c r="W432" s="204" t="str">
        <f>+'[7]Giáo dục 123'!F342</f>
        <v>Ethylic alcohol 96o (C2H5OH) 
Được đựng trong lọ nhựa hoặc lọ thủy tinh, có nắp kín.
- Quy cách:  Chai 200ml</v>
      </c>
      <c r="X432" s="202">
        <f>+'[7]Minh Hoàng'!G393</f>
        <v>160000</v>
      </c>
      <c r="Y432" s="205" t="str">
        <f>+'[7]Minh Hoàng'!F393</f>
        <v xml:space="preserve">Ethylic alcohol 96° (C2H5OH) </v>
      </c>
      <c r="Z432" s="202">
        <f t="shared" si="17"/>
        <v>1006</v>
      </c>
      <c r="AA432" s="202">
        <f t="shared" si="18"/>
        <v>29425.500000000004</v>
      </c>
      <c r="AB432" s="199"/>
    </row>
    <row r="433" spans="1:28" s="246" customFormat="1" ht="47.25">
      <c r="A433" s="184">
        <f>IF(G433="","",SUBTOTAL(3,$G$6:G433))</f>
        <v>221</v>
      </c>
      <c r="B433" s="206">
        <f>IF(F433="","",SUBTOTAL(3,$F$6:F433))</f>
        <v>221</v>
      </c>
      <c r="C433" s="196">
        <f>+C432+1</f>
        <v>81</v>
      </c>
      <c r="D433" s="249" t="s">
        <v>1091</v>
      </c>
      <c r="E433" s="198"/>
      <c r="F433" s="199">
        <v>14824.15</v>
      </c>
      <c r="G433" s="199" t="s">
        <v>994</v>
      </c>
      <c r="H433" s="2015"/>
      <c r="I433" s="200" t="str">
        <f>+[7]Pacific!F344</f>
        <v>Đựng trong lọ nhựa, có nút kín đóng gói Lọ 100g
- Mã sản phẩm: C6H12O6
- Xuất xứ: Việt Nam</v>
      </c>
      <c r="J433" s="202">
        <f>+'[7]Anh Em'!I350</f>
        <v>323</v>
      </c>
      <c r="K433" s="208" t="str">
        <f>+'[7]Anh Em'!D350</f>
        <v>Đựng trong lọ nhựa, có nút kín đóng gói Lọ 100g</v>
      </c>
      <c r="L433" s="202">
        <f>+'[7]VN DTL'!I339</f>
        <v>317</v>
      </c>
      <c r="M433" s="208"/>
      <c r="N433" s="202">
        <f>+[7]Pacific!I344</f>
        <v>302</v>
      </c>
      <c r="O433" s="208"/>
      <c r="P433" s="202">
        <f>+'[7]Phương Nam'!H396</f>
        <v>386.25</v>
      </c>
      <c r="Q433" s="203"/>
      <c r="R433" s="202">
        <f>+'[7]Quang Anh'!H393</f>
        <v>386.25</v>
      </c>
      <c r="S433" s="203"/>
      <c r="T433" s="202">
        <f>+'[7]Viễn Thông'!H394</f>
        <v>375</v>
      </c>
      <c r="U433" s="203"/>
      <c r="V433" s="202">
        <f>+'[7]Giáo dục 123'!K343</f>
        <v>396</v>
      </c>
      <c r="W433" s="204" t="str">
        <f>+'[7]Giáo dục 123'!F343</f>
        <v>Glucozơ (kết tinh) (C6H12O6) 
Được đựng trong lọ nhựa hoặc lọ thủy tinh, có nắp kín.
- Quy cách:100g / lọ</v>
      </c>
      <c r="X433" s="202">
        <f>+'[7]Minh Hoàng'!G394</f>
        <v>360</v>
      </c>
      <c r="Y433" s="205" t="str">
        <f>+'[7]Minh Hoàng'!F394</f>
        <v>Glucozơ (kết tinh) (C6H12O6)</v>
      </c>
      <c r="Z433" s="202">
        <f t="shared" si="17"/>
        <v>302</v>
      </c>
      <c r="AA433" s="202">
        <f t="shared" si="18"/>
        <v>4476893.3</v>
      </c>
      <c r="AB433" s="199"/>
    </row>
    <row r="434" spans="1:28" s="246" customFormat="1" ht="47.25">
      <c r="A434" s="184">
        <f>IF(G434="","",SUBTOTAL(3,$G$6:G434))</f>
        <v>222</v>
      </c>
      <c r="B434" s="206">
        <f>IF(F434="","",SUBTOTAL(3,$F$6:F434))</f>
        <v>222</v>
      </c>
      <c r="C434" s="196">
        <f t="shared" si="16"/>
        <v>82</v>
      </c>
      <c r="D434" s="249" t="s">
        <v>1095</v>
      </c>
      <c r="E434" s="198"/>
      <c r="F434" s="199">
        <v>14891</v>
      </c>
      <c r="G434" s="199" t="s">
        <v>994</v>
      </c>
      <c r="H434" s="2015"/>
      <c r="I434" s="200" t="str">
        <f>+[7]Pacific!F345</f>
        <v>Đựng trong lọ nhựa, có nút kín đóng gói Lọ 100g
- Mã sản phẩm: Parafin
- Xuất xứ: Việt Nam</v>
      </c>
      <c r="J434" s="202">
        <f>+'[7]Anh Em'!I351</f>
        <v>268</v>
      </c>
      <c r="K434" s="208" t="str">
        <f>+'[7]Anh Em'!D351</f>
        <v>Đựng trong lọ nhựa, có nút kín đóng gói Lọ 100g</v>
      </c>
      <c r="L434" s="202">
        <f>+'[7]VN DTL'!I340</f>
        <v>263</v>
      </c>
      <c r="M434" s="208"/>
      <c r="N434" s="202">
        <f>+[7]Pacific!I345</f>
        <v>201</v>
      </c>
      <c r="O434" s="208"/>
      <c r="P434" s="202">
        <f>+'[7]Phương Nam'!H397</f>
        <v>515</v>
      </c>
      <c r="Q434" s="203"/>
      <c r="R434" s="202">
        <f>+'[7]Quang Anh'!H394</f>
        <v>515</v>
      </c>
      <c r="S434" s="203"/>
      <c r="T434" s="202">
        <f>+'[7]Viễn Thông'!H395</f>
        <v>500</v>
      </c>
      <c r="U434" s="203"/>
      <c r="V434" s="202">
        <f>+'[7]Giáo dục 123'!K344</f>
        <v>330</v>
      </c>
      <c r="W434" s="204" t="str">
        <f>+'[7]Giáo dục 123'!F344</f>
        <v>Nến(Parafin) rắn 
Được đựng trong lọ nhựa hoặc lọ thủy tinh, có nắp kín.
- Quy cách:100g / lọ</v>
      </c>
      <c r="X434" s="202">
        <f>+'[7]Minh Hoàng'!G395</f>
        <v>460</v>
      </c>
      <c r="Y434" s="205" t="str">
        <f>+'[7]Minh Hoàng'!F395</f>
        <v>Nến (Parafin) rắn</v>
      </c>
      <c r="Z434" s="202">
        <f t="shared" si="17"/>
        <v>201</v>
      </c>
      <c r="AA434" s="202">
        <f t="shared" si="18"/>
        <v>2993091</v>
      </c>
      <c r="AB434" s="199"/>
    </row>
    <row r="435" spans="1:28" s="246" customFormat="1" ht="47.25">
      <c r="A435" s="184">
        <f>IF(G435="","",SUBTOTAL(3,$G$6:G435))</f>
        <v>223</v>
      </c>
      <c r="B435" s="206">
        <f>IF(F435="","",SUBTOTAL(3,$F$6:F435))</f>
        <v>223</v>
      </c>
      <c r="C435" s="196">
        <f t="shared" si="16"/>
        <v>83</v>
      </c>
      <c r="D435" s="249" t="s">
        <v>1099</v>
      </c>
      <c r="E435" s="198"/>
      <c r="F435" s="199">
        <v>320.7</v>
      </c>
      <c r="G435" s="199" t="s">
        <v>550</v>
      </c>
      <c r="H435" s="2015"/>
      <c r="I435" s="200" t="str">
        <f>+'[7]VN DTL'!F341</f>
        <v>Đựng trong hộp nhựa đóng gói Hộp không tách lẻ
- Mã sản phẩm: Giấy phenolphthalein
- Xuất xứ: Việt Nam</v>
      </c>
      <c r="J435" s="202">
        <f>+'[7]Anh Em'!I352</f>
        <v>40533</v>
      </c>
      <c r="K435" s="208" t="str">
        <f>+'[7]Anh Em'!D352</f>
        <v>Đựng trong hộp nhựa đóng gói Hộp</v>
      </c>
      <c r="L435" s="202">
        <f>+'[7]VN DTL'!I341</f>
        <v>39738</v>
      </c>
      <c r="M435" s="208"/>
      <c r="N435" s="202">
        <f>+[7]Pacific!I346</f>
        <v>40743</v>
      </c>
      <c r="O435" s="208"/>
      <c r="P435" s="202">
        <f>+'[7]Phương Nam'!H398</f>
        <v>46350</v>
      </c>
      <c r="Q435" s="203"/>
      <c r="R435" s="202">
        <f>+'[7]Quang Anh'!H395</f>
        <v>46350</v>
      </c>
      <c r="S435" s="203"/>
      <c r="T435" s="202">
        <f>+'[7]Viễn Thông'!H396</f>
        <v>45000</v>
      </c>
      <c r="U435" s="203"/>
      <c r="V435" s="202">
        <f>+'[7]Giáo dục 123'!K345</f>
        <v>45600</v>
      </c>
      <c r="W435" s="204" t="str">
        <f>+'[7]Giáo dục 123'!F345</f>
        <v>Giấy phenolphthalein 
Đóng thành hộp</v>
      </c>
      <c r="X435" s="202">
        <f>+'[7]Minh Hoàng'!G396</f>
        <v>52000</v>
      </c>
      <c r="Y435" s="205" t="str">
        <f>+'[7]Minh Hoàng'!F396</f>
        <v xml:space="preserve">Giấy phenolphthalein </v>
      </c>
      <c r="Z435" s="202">
        <f t="shared" si="17"/>
        <v>39738</v>
      </c>
      <c r="AA435" s="202">
        <f t="shared" si="18"/>
        <v>12743976.6</v>
      </c>
      <c r="AB435" s="199"/>
    </row>
    <row r="436" spans="1:28" s="246" customFormat="1" ht="47.25">
      <c r="A436" s="184">
        <f>IF(G436="","",SUBTOTAL(3,$G$6:G436))</f>
        <v>224</v>
      </c>
      <c r="B436" s="206">
        <f>IF(F436="","",SUBTOTAL(3,$F$6:F436))</f>
        <v>224</v>
      </c>
      <c r="C436" s="196">
        <f t="shared" si="16"/>
        <v>84</v>
      </c>
      <c r="D436" s="249" t="s">
        <v>1104</v>
      </c>
      <c r="E436" s="198"/>
      <c r="F436" s="199">
        <v>29.600000000000005</v>
      </c>
      <c r="G436" s="199" t="s">
        <v>1053</v>
      </c>
      <c r="H436" s="2015"/>
      <c r="I436" s="200" t="str">
        <f>+'[7]VN DTL'!F342</f>
        <v>Đựng trong lọ nhựa, có nút kín đóng gói Lọ 200ml không tách lẻ
- Mã sản phẩm: Dung dịch phenolphthalein
- Xuất xứ: Việt Nam</v>
      </c>
      <c r="J436" s="202">
        <f>+'[7]Anh Em'!I353</f>
        <v>1937</v>
      </c>
      <c r="K436" s="208" t="str">
        <f>+'[7]Anh Em'!D353</f>
        <v>Đựng trong lọ nhựa, có nút kín đóng gói Lọ 200ml</v>
      </c>
      <c r="L436" s="202">
        <f>+'[7]VN DTL'!I342</f>
        <v>1899</v>
      </c>
      <c r="M436" s="208"/>
      <c r="N436" s="202">
        <f>+[7]Pacific!I347</f>
        <v>1911</v>
      </c>
      <c r="O436" s="208"/>
      <c r="P436" s="202">
        <f>+'[7]Phương Nam'!H399</f>
        <v>283250</v>
      </c>
      <c r="Q436" s="203"/>
      <c r="R436" s="202">
        <f>+'[7]Quang Anh'!H396</f>
        <v>283250</v>
      </c>
      <c r="S436" s="203"/>
      <c r="T436" s="202">
        <f>+'[7]Viễn Thông'!H397</f>
        <v>275000</v>
      </c>
      <c r="U436" s="203"/>
      <c r="V436" s="202">
        <f>+'[7]Giáo dục 123'!K346</f>
        <v>350000</v>
      </c>
      <c r="W436" s="204" t="str">
        <f>+'[7]Giáo dục 123'!F346</f>
        <v>Dung dịch phenolphthalein 
Được đựng trong lọ nhựa hoặc lọ thủy tinh, có nắp kín.
- Quy cách:  Chai 200ml</v>
      </c>
      <c r="X436" s="202">
        <f>+'[7]Minh Hoàng'!G397</f>
        <v>485000</v>
      </c>
      <c r="Y436" s="205" t="str">
        <f>+'[7]Minh Hoàng'!F397</f>
        <v>Dung dịch phenolphthalein</v>
      </c>
      <c r="Z436" s="202">
        <f t="shared" si="17"/>
        <v>1899</v>
      </c>
      <c r="AA436" s="202">
        <f t="shared" si="18"/>
        <v>56210.400000000009</v>
      </c>
      <c r="AB436" s="199"/>
    </row>
    <row r="437" spans="1:28" s="246" customFormat="1" ht="47.25">
      <c r="A437" s="184">
        <f>IF(G437="","",SUBTOTAL(3,$G$6:G437))</f>
        <v>225</v>
      </c>
      <c r="B437" s="206">
        <f>IF(F437="","",SUBTOTAL(3,$F$6:F437))</f>
        <v>225</v>
      </c>
      <c r="C437" s="196">
        <f t="shared" si="16"/>
        <v>85</v>
      </c>
      <c r="D437" s="249" t="s">
        <v>1107</v>
      </c>
      <c r="E437" s="198"/>
      <c r="F437" s="199">
        <v>31.450000000000006</v>
      </c>
      <c r="G437" s="199" t="s">
        <v>1053</v>
      </c>
      <c r="H437" s="2015"/>
      <c r="I437" s="200" t="str">
        <f>+[7]Pacific!F348</f>
        <v>Đựng trong lọ nhựa, có nút kín đóng gói Lọ 200ml
- Mã sản phẩm: H2O2
- Xuất xứ: Việt Nam</v>
      </c>
      <c r="J437" s="202">
        <f>+'[7]Anh Em'!I354</f>
        <v>1142</v>
      </c>
      <c r="K437" s="208" t="str">
        <f>+'[7]Anh Em'!D354</f>
        <v>Đựng trong lọ nhựa, có nút kín đóng gói Lọ 200ml</v>
      </c>
      <c r="L437" s="202">
        <f>+'[7]VN DTL'!I343</f>
        <v>1120</v>
      </c>
      <c r="M437" s="208"/>
      <c r="N437" s="202">
        <f>+[7]Pacific!I348</f>
        <v>1107</v>
      </c>
      <c r="O437" s="208"/>
      <c r="P437" s="202">
        <f>+'[7]Phương Nam'!H400</f>
        <v>193125</v>
      </c>
      <c r="Q437" s="203"/>
      <c r="R437" s="202">
        <f>+'[7]Quang Anh'!H397</f>
        <v>193125</v>
      </c>
      <c r="S437" s="203"/>
      <c r="T437" s="202">
        <f>+'[7]Viễn Thông'!H398</f>
        <v>187500</v>
      </c>
      <c r="U437" s="203"/>
      <c r="V437" s="202">
        <f>+'[7]Giáo dục 123'!K347</f>
        <v>220000</v>
      </c>
      <c r="W437" s="204" t="str">
        <f>+'[7]Giáo dục 123'!F347</f>
        <v>Nước oxi già y tế (3%) 
Được đựng trong lọ nhựa hoặc lọ thủy tinh, có nắp kín.
- Quy cách:  Chai 200ml</v>
      </c>
      <c r="X437" s="202">
        <f>+'[7]Minh Hoàng'!G398</f>
        <v>370000</v>
      </c>
      <c r="Y437" s="205" t="str">
        <f>+'[7]Minh Hoàng'!F398</f>
        <v xml:space="preserve">Nước oxi già y tế (3%) </v>
      </c>
      <c r="Z437" s="202">
        <f t="shared" si="17"/>
        <v>1107</v>
      </c>
      <c r="AA437" s="202">
        <f t="shared" si="18"/>
        <v>34815.150000000009</v>
      </c>
      <c r="AB437" s="199"/>
    </row>
    <row r="438" spans="1:28" s="246" customFormat="1" ht="47.25">
      <c r="A438" s="184">
        <f>IF(G438="","",SUBTOTAL(3,$G$6:G438))</f>
        <v>226</v>
      </c>
      <c r="B438" s="206">
        <f>IF(F438="","",SUBTOTAL(3,$F$6:F438))</f>
        <v>226</v>
      </c>
      <c r="C438" s="196">
        <f t="shared" si="16"/>
        <v>86</v>
      </c>
      <c r="D438" s="249" t="s">
        <v>1111</v>
      </c>
      <c r="E438" s="198"/>
      <c r="F438" s="199">
        <v>334.2</v>
      </c>
      <c r="G438" s="199" t="s">
        <v>1053</v>
      </c>
      <c r="H438" s="2015"/>
      <c r="I438" s="200" t="str">
        <f>+'[7]VN DTL'!F344</f>
        <v>Đựng trong lọ nhựa, có nút kín đóng gói Can 2 lít không tách lẻ
- Mã sản phẩm: C2H5OH
- Xuất xứ: Việt Nam</v>
      </c>
      <c r="J438" s="202">
        <f>+'[7]Anh Em'!I355</f>
        <v>78451</v>
      </c>
      <c r="K438" s="208" t="str">
        <f>+'[7]Anh Em'!D355</f>
        <v>Đựng trong lọ nhựa, có nút kín đóng gói Can 2 lít</v>
      </c>
      <c r="L438" s="202">
        <f>+'[7]VN DTL'!I344</f>
        <v>76913</v>
      </c>
      <c r="M438" s="208"/>
      <c r="N438" s="202">
        <f>+[7]Pacific!I349</f>
        <v>78870</v>
      </c>
      <c r="O438" s="208"/>
      <c r="P438" s="202">
        <f>+'[7]Phương Nam'!H401</f>
        <v>141625</v>
      </c>
      <c r="Q438" s="203"/>
      <c r="R438" s="202">
        <f>+'[7]Quang Anh'!H398</f>
        <v>141625</v>
      </c>
      <c r="S438" s="203"/>
      <c r="T438" s="202">
        <f>+'[7]Viễn Thông'!H399</f>
        <v>137500</v>
      </c>
      <c r="U438" s="203"/>
      <c r="V438" s="202">
        <f>+'[7]Giáo dục 123'!K348</f>
        <v>96000</v>
      </c>
      <c r="W438" s="204" t="str">
        <f>+'[7]Giáo dục 123'!F348</f>
        <v>Cồn đốt 
Được đựng trong lọ nhựa hoặc lọ thủy tinh, có nắp kín.
- Quy cách:  Chai 2000ml</v>
      </c>
      <c r="X438" s="202">
        <f>+'[7]Minh Hoàng'!G399</f>
        <v>725000</v>
      </c>
      <c r="Y438" s="205" t="str">
        <f>+'[7]Minh Hoàng'!F399</f>
        <v xml:space="preserve">Cồn đốt </v>
      </c>
      <c r="Z438" s="202">
        <f t="shared" si="17"/>
        <v>76913</v>
      </c>
      <c r="AA438" s="202">
        <f t="shared" si="18"/>
        <v>25704324.599999998</v>
      </c>
      <c r="AB438" s="199"/>
    </row>
    <row r="439" spans="1:28" s="246" customFormat="1" ht="47.25">
      <c r="A439" s="184">
        <f>IF(G439="","",SUBTOTAL(3,$G$6:G439))</f>
        <v>227</v>
      </c>
      <c r="B439" s="206">
        <f>IF(F439="","",SUBTOTAL(3,$F$6:F439))</f>
        <v>227</v>
      </c>
      <c r="C439" s="196">
        <f t="shared" si="16"/>
        <v>87</v>
      </c>
      <c r="D439" s="249" t="s">
        <v>1116</v>
      </c>
      <c r="E439" s="198"/>
      <c r="F439" s="199">
        <v>172</v>
      </c>
      <c r="G439" s="199" t="s">
        <v>1053</v>
      </c>
      <c r="H439" s="2015"/>
      <c r="I439" s="200" t="str">
        <f>+'[7]VN DTL'!F345</f>
        <v>Đựng trong lọ nhựa, có nút kín đóng gói Lọ 1 lít không tách lẻ
- Mã sản phẩm: H2O
- Xuất xứ: Việt Nam</v>
      </c>
      <c r="J439" s="202">
        <f>+'[7]Anh Em'!I356</f>
        <v>28726</v>
      </c>
      <c r="K439" s="208" t="str">
        <f>+'[7]Anh Em'!D356</f>
        <v>Đựng trong lọ nhựa, có nút kín đóng gói Lọ 1 lít</v>
      </c>
      <c r="L439" s="202">
        <f>+'[7]VN DTL'!I345</f>
        <v>28163</v>
      </c>
      <c r="M439" s="208"/>
      <c r="N439" s="202">
        <f>+[7]Pacific!I350</f>
        <v>28872</v>
      </c>
      <c r="O439" s="208"/>
      <c r="P439" s="202">
        <f>+'[7]Phương Nam'!H402</f>
        <v>46350</v>
      </c>
      <c r="Q439" s="203"/>
      <c r="R439" s="202">
        <f>+'[7]Quang Anh'!H399</f>
        <v>46350</v>
      </c>
      <c r="S439" s="203"/>
      <c r="T439" s="202">
        <f>+'[7]Viễn Thông'!H400</f>
        <v>45000</v>
      </c>
      <c r="U439" s="203"/>
      <c r="V439" s="202">
        <f>+'[7]Giáo dục 123'!K349</f>
        <v>32000</v>
      </c>
      <c r="W439" s="204" t="str">
        <f>+'[7]Giáo dục 123'!F349</f>
        <v>Nước cất 
Được đựng trong lọ nhựa hoặc lọ thủy tinh, có nắp kín.
- Quy cách:  Chai 1000ml</v>
      </c>
      <c r="X439" s="202">
        <f>+'[7]Minh Hoàng'!G400</f>
        <v>28000</v>
      </c>
      <c r="Y439" s="205" t="str">
        <f>+'[7]Minh Hoàng'!F400</f>
        <v xml:space="preserve">Nước cất </v>
      </c>
      <c r="Z439" s="202">
        <f t="shared" si="17"/>
        <v>28000</v>
      </c>
      <c r="AA439" s="202">
        <f t="shared" si="18"/>
        <v>4816000</v>
      </c>
      <c r="AB439" s="199"/>
    </row>
    <row r="440" spans="1:28" s="246" customFormat="1" ht="47.25">
      <c r="A440" s="184">
        <f>IF(G440="","",SUBTOTAL(3,$G$6:G440))</f>
        <v>228</v>
      </c>
      <c r="B440" s="206">
        <f>IF(F440="","",SUBTOTAL(3,$F$6:F440))</f>
        <v>228</v>
      </c>
      <c r="C440" s="196">
        <f t="shared" si="16"/>
        <v>88</v>
      </c>
      <c r="D440" s="249" t="s">
        <v>1121</v>
      </c>
      <c r="E440" s="198"/>
      <c r="F440" s="199">
        <v>14972</v>
      </c>
      <c r="G440" s="199" t="s">
        <v>994</v>
      </c>
      <c r="H440" s="2015"/>
      <c r="I440" s="200" t="str">
        <f>+[7]Pacific!F351</f>
        <v>Đựng trong lọ nhựa, có nút kín đóng gói Lọ 100g
- Mã sản phẩm: Al
- Xuất xứ: Việt Nam</v>
      </c>
      <c r="J440" s="202">
        <f>+'[7]Anh Em'!I357</f>
        <v>629</v>
      </c>
      <c r="K440" s="208" t="str">
        <f>+'[7]Anh Em'!D357</f>
        <v>Đựng trong lọ nhựa, có nút kín đóng gói Lọ 100g</v>
      </c>
      <c r="L440" s="202">
        <f>+'[7]VN DTL'!I346</f>
        <v>617</v>
      </c>
      <c r="M440" s="208"/>
      <c r="N440" s="202">
        <f>+[7]Pacific!I351</f>
        <v>604</v>
      </c>
      <c r="O440" s="208"/>
      <c r="P440" s="202">
        <f>+'[7]Phương Nam'!H403</f>
        <v>1648</v>
      </c>
      <c r="Q440" s="203"/>
      <c r="R440" s="202">
        <f>+'[7]Quang Anh'!H400</f>
        <v>1648</v>
      </c>
      <c r="S440" s="203"/>
      <c r="T440" s="202">
        <f>+'[7]Viễn Thông'!H401</f>
        <v>1600</v>
      </c>
      <c r="U440" s="203"/>
      <c r="V440" s="202">
        <f>+'[7]Giáo dục 123'!K350</f>
        <v>770</v>
      </c>
      <c r="W440" s="204" t="str">
        <f>+'[7]Giáo dục 123'!F350</f>
        <v>Al ( Bột ) 
Được đựng trong lọ nhựa hoặc lọ thủy tinh, có nắp kín.
- Quy cách:100g / lọ</v>
      </c>
      <c r="X440" s="202">
        <f>+'[7]Minh Hoàng'!G401</f>
        <v>1290</v>
      </c>
      <c r="Y440" s="205" t="str">
        <f>+'[7]Minh Hoàng'!F401</f>
        <v xml:space="preserve">Al (Bột) </v>
      </c>
      <c r="Z440" s="202">
        <f t="shared" si="17"/>
        <v>604</v>
      </c>
      <c r="AA440" s="202">
        <f t="shared" si="18"/>
        <v>9043088</v>
      </c>
      <c r="AB440" s="199"/>
    </row>
    <row r="441" spans="1:28" s="246" customFormat="1" ht="47.25">
      <c r="A441" s="184">
        <f>IF(G441="","",SUBTOTAL(3,$G$6:G441))</f>
        <v>229</v>
      </c>
      <c r="B441" s="206">
        <f>IF(F441="","",SUBTOTAL(3,$F$6:F441))</f>
        <v>229</v>
      </c>
      <c r="C441" s="196">
        <f t="shared" si="16"/>
        <v>89</v>
      </c>
      <c r="D441" s="249" t="s">
        <v>1125</v>
      </c>
      <c r="E441" s="198"/>
      <c r="F441" s="199">
        <v>7509</v>
      </c>
      <c r="G441" s="199" t="s">
        <v>994</v>
      </c>
      <c r="H441" s="2015"/>
      <c r="I441" s="200" t="str">
        <f>+[7]Pacific!F352</f>
        <v>Đựng trong lọ nhựa, có nút kín đóng gói Lọ 50g
- Mã sản phẩm: KMnO4
- Xuất xứ: Việt Nam</v>
      </c>
      <c r="J441" s="202">
        <f>+'[7]Anh Em'!I358</f>
        <v>493</v>
      </c>
      <c r="K441" s="208" t="str">
        <f>+'[7]Anh Em'!D358</f>
        <v>Đựng trong lọ nhựa, có nút kín đóng gói Lọ 50g</v>
      </c>
      <c r="L441" s="202">
        <f>+'[7]VN DTL'!I347</f>
        <v>483</v>
      </c>
      <c r="M441" s="208"/>
      <c r="N441" s="202">
        <f>+[7]Pacific!I352</f>
        <v>402</v>
      </c>
      <c r="O441" s="208"/>
      <c r="P441" s="202">
        <f>+'[7]Phương Nam'!H404</f>
        <v>1030</v>
      </c>
      <c r="Q441" s="203"/>
      <c r="R441" s="202">
        <f>+'[7]Quang Anh'!H401</f>
        <v>1030</v>
      </c>
      <c r="S441" s="203"/>
      <c r="T441" s="202">
        <f>+'[7]Viễn Thông'!H402</f>
        <v>1000</v>
      </c>
      <c r="U441" s="203"/>
      <c r="V441" s="202">
        <f>+'[7]Giáo dục 123'!K351</f>
        <v>600</v>
      </c>
      <c r="W441" s="204" t="str">
        <f>+'[7]Giáo dục 123'!F351</f>
        <v>Kali Permanganat (KMnO4) 
Được đựng trong lọ nhựa hoặc lọ thủy tinh, có nắp kín.
- Quy cách:50g / lọ</v>
      </c>
      <c r="X441" s="202">
        <f>+'[7]Minh Hoàng'!G402</f>
        <v>1300</v>
      </c>
      <c r="Y441" s="205" t="str">
        <f>+'[7]Minh Hoàng'!F402</f>
        <v>Kali permanganat (KMnO4)</v>
      </c>
      <c r="Z441" s="202">
        <f t="shared" si="17"/>
        <v>402</v>
      </c>
      <c r="AA441" s="202">
        <f t="shared" si="18"/>
        <v>3018618</v>
      </c>
      <c r="AB441" s="199"/>
    </row>
    <row r="442" spans="1:28" s="246" customFormat="1" ht="47.25">
      <c r="A442" s="184">
        <f>IF(G442="","",SUBTOTAL(3,$G$6:G442))</f>
        <v>230</v>
      </c>
      <c r="B442" s="206">
        <f>IF(F442="","",SUBTOTAL(3,$F$6:F442))</f>
        <v>230</v>
      </c>
      <c r="C442" s="196">
        <f t="shared" si="16"/>
        <v>90</v>
      </c>
      <c r="D442" s="249" t="s">
        <v>1129</v>
      </c>
      <c r="E442" s="198"/>
      <c r="F442" s="199">
        <v>7523</v>
      </c>
      <c r="G442" s="199" t="s">
        <v>994</v>
      </c>
      <c r="H442" s="2015"/>
      <c r="I442" s="200" t="str">
        <f>+[7]Pacific!F353</f>
        <v>Đựng trong lọ nhựa, có nút kín đóng gói Lọ 50g
- Mã sản phẩm: KClO3
- Xuất xứ: Việt Nam</v>
      </c>
      <c r="J442" s="202">
        <f>+'[7]Anh Em'!I359</f>
        <v>492</v>
      </c>
      <c r="K442" s="208" t="str">
        <f>+'[7]Anh Em'!D359</f>
        <v>Đựng trong lọ nhựa, có nút kín đóng gói Lọ 50g</v>
      </c>
      <c r="L442" s="202">
        <f>+'[7]VN DTL'!I348</f>
        <v>482</v>
      </c>
      <c r="M442" s="208"/>
      <c r="N442" s="202">
        <f>+[7]Pacific!I353</f>
        <v>402</v>
      </c>
      <c r="O442" s="208"/>
      <c r="P442" s="202">
        <f>+'[7]Phương Nam'!H405</f>
        <v>875.5</v>
      </c>
      <c r="Q442" s="203"/>
      <c r="R442" s="202">
        <f>+'[7]Quang Anh'!H402</f>
        <v>875.5</v>
      </c>
      <c r="S442" s="203"/>
      <c r="T442" s="202">
        <f>+'[7]Viễn Thông'!H403</f>
        <v>850</v>
      </c>
      <c r="U442" s="203"/>
      <c r="V442" s="202">
        <f>+'[7]Giáo dục 123'!K352</f>
        <v>600</v>
      </c>
      <c r="W442" s="204" t="str">
        <f>+'[7]Giáo dục 123'!F352</f>
        <v>Kali Clorrat (KClO3) 
Được đựng trong lọ nhựa hoặc lọ thủy tinh, có nắp kín.
- Quy cách:50g / lọ</v>
      </c>
      <c r="X442" s="202">
        <f>+'[7]Minh Hoàng'!G403</f>
        <v>1300</v>
      </c>
      <c r="Y442" s="205" t="str">
        <f>+'[7]Minh Hoàng'!F403</f>
        <v xml:space="preserve">Kali chlorrat (KClO3) </v>
      </c>
      <c r="Z442" s="202">
        <f t="shared" si="17"/>
        <v>402</v>
      </c>
      <c r="AA442" s="202">
        <f t="shared" si="18"/>
        <v>3024246</v>
      </c>
      <c r="AB442" s="199"/>
    </row>
    <row r="443" spans="1:28" s="246" customFormat="1" ht="47.25">
      <c r="A443" s="184">
        <f>IF(G443="","",SUBTOTAL(3,$G$6:G443))</f>
        <v>231</v>
      </c>
      <c r="B443" s="206">
        <f>IF(F443="","",SUBTOTAL(3,$F$6:F443))</f>
        <v>231</v>
      </c>
      <c r="C443" s="196">
        <f t="shared" si="16"/>
        <v>91</v>
      </c>
      <c r="D443" s="249" t="s">
        <v>1133</v>
      </c>
      <c r="E443" s="198"/>
      <c r="F443" s="199">
        <v>15024</v>
      </c>
      <c r="G443" s="199" t="s">
        <v>994</v>
      </c>
      <c r="H443" s="2016"/>
      <c r="I443" s="200" t="str">
        <f>+[7]Pacific!F354</f>
        <v>Đựng trong lọ nhựa, có nút kín đóng gói Lọ 100g
- Mã sản phẩm: CaO
- Xuất xứ: Việt Nam</v>
      </c>
      <c r="J443" s="202">
        <f>+'[7]Anh Em'!I360</f>
        <v>247</v>
      </c>
      <c r="K443" s="208" t="str">
        <f>+'[7]Anh Em'!D360</f>
        <v>Đựng trong lọ nhựa, có nút kín đóng gói Lọ 100g</v>
      </c>
      <c r="L443" s="202">
        <f>+'[7]VN DTL'!I349</f>
        <v>242</v>
      </c>
      <c r="M443" s="208"/>
      <c r="N443" s="202">
        <f>+[7]Pacific!I354</f>
        <v>201</v>
      </c>
      <c r="O443" s="208"/>
      <c r="P443" s="202">
        <f>+'[7]Phương Nam'!H406</f>
        <v>412</v>
      </c>
      <c r="Q443" s="203"/>
      <c r="R443" s="202">
        <f>+'[7]Quang Anh'!H403</f>
        <v>412</v>
      </c>
      <c r="S443" s="203"/>
      <c r="T443" s="202">
        <f>+'[7]Viễn Thông'!H404</f>
        <v>400</v>
      </c>
      <c r="U443" s="203"/>
      <c r="V443" s="202">
        <f>+'[7]Giáo dục 123'!K353</f>
        <v>300</v>
      </c>
      <c r="W443" s="204" t="str">
        <f>+'[7]Giáo dục 123'!F353</f>
        <v>Calcium Oxide (CaO) 
Được đựng trong lọ nhựa hoặc lọ thủy tinh, có nắp kín.
- Quy cách:100g / lọ</v>
      </c>
      <c r="X443" s="202">
        <f>+'[7]Minh Hoàng'!G404</f>
        <v>560</v>
      </c>
      <c r="Y443" s="205" t="str">
        <f>+'[7]Minh Hoàng'!F404</f>
        <v>Calcium oxide (CaO)</v>
      </c>
      <c r="Z443" s="202">
        <f t="shared" si="17"/>
        <v>201</v>
      </c>
      <c r="AA443" s="202">
        <f t="shared" si="18"/>
        <v>3019824</v>
      </c>
      <c r="AB443" s="199"/>
    </row>
    <row r="444" spans="1:28" s="185" customFormat="1">
      <c r="A444" s="184" t="str">
        <f>IF(G444="","",SUBTOTAL(3,$G$6:G444))</f>
        <v/>
      </c>
      <c r="B444" s="206" t="str">
        <f>IF(F444="","",SUBTOTAL(3,$F$6:F444))</f>
        <v/>
      </c>
      <c r="C444" s="215" t="s">
        <v>2432</v>
      </c>
      <c r="D444" s="216" t="s">
        <v>2626</v>
      </c>
      <c r="E444" s="197"/>
      <c r="F444" s="199"/>
      <c r="G444" s="199"/>
      <c r="H444" s="217"/>
      <c r="I444" s="217"/>
      <c r="J444" s="202"/>
      <c r="K444" s="208"/>
      <c r="L444" s="202"/>
      <c r="M444" s="208"/>
      <c r="N444" s="202"/>
      <c r="O444" s="208"/>
      <c r="P444" s="202"/>
      <c r="Q444" s="203"/>
      <c r="R444" s="202"/>
      <c r="S444" s="203"/>
      <c r="T444" s="202"/>
      <c r="U444" s="203"/>
      <c r="V444" s="202"/>
      <c r="W444" s="204"/>
      <c r="X444" s="202"/>
      <c r="Y444" s="205"/>
      <c r="Z444" s="202"/>
      <c r="AA444" s="202"/>
      <c r="AB444" s="186"/>
    </row>
    <row r="445" spans="1:28" s="185" customFormat="1">
      <c r="A445" s="184" t="str">
        <f>IF(G445="","",SUBTOTAL(3,$G$6:G445))</f>
        <v/>
      </c>
      <c r="B445" s="206" t="str">
        <f>IF(F445="","",SUBTOTAL(3,$F$6:F445))</f>
        <v/>
      </c>
      <c r="C445" s="215"/>
      <c r="D445" s="216" t="s">
        <v>2427</v>
      </c>
      <c r="E445" s="197"/>
      <c r="F445" s="199"/>
      <c r="G445" s="199"/>
      <c r="H445" s="217"/>
      <c r="I445" s="217"/>
      <c r="J445" s="202"/>
      <c r="K445" s="208"/>
      <c r="L445" s="202"/>
      <c r="M445" s="208"/>
      <c r="N445" s="202"/>
      <c r="O445" s="208"/>
      <c r="P445" s="202"/>
      <c r="Q445" s="203"/>
      <c r="R445" s="202"/>
      <c r="S445" s="203"/>
      <c r="T445" s="202"/>
      <c r="U445" s="203"/>
      <c r="V445" s="202"/>
      <c r="W445" s="204"/>
      <c r="X445" s="202"/>
      <c r="Y445" s="205"/>
      <c r="Z445" s="202"/>
      <c r="AA445" s="202"/>
      <c r="AB445" s="186"/>
    </row>
    <row r="446" spans="1:28" s="185" customFormat="1">
      <c r="A446" s="184" t="str">
        <f>IF(G446="","",SUBTOTAL(3,$G$6:G446))</f>
        <v/>
      </c>
      <c r="B446" s="206" t="str">
        <f>IF(F446="","",SUBTOTAL(3,$F$6:F446))</f>
        <v/>
      </c>
      <c r="C446" s="215"/>
      <c r="D446" s="216" t="s">
        <v>2627</v>
      </c>
      <c r="E446" s="197"/>
      <c r="F446" s="199"/>
      <c r="G446" s="199"/>
      <c r="H446" s="217"/>
      <c r="I446" s="217"/>
      <c r="J446" s="202"/>
      <c r="K446" s="208"/>
      <c r="L446" s="202"/>
      <c r="M446" s="208"/>
      <c r="N446" s="202"/>
      <c r="O446" s="208"/>
      <c r="P446" s="202"/>
      <c r="Q446" s="203"/>
      <c r="R446" s="202"/>
      <c r="S446" s="203"/>
      <c r="T446" s="202"/>
      <c r="U446" s="203"/>
      <c r="V446" s="202"/>
      <c r="W446" s="204"/>
      <c r="X446" s="202"/>
      <c r="Y446" s="205"/>
      <c r="Z446" s="202"/>
      <c r="AA446" s="202"/>
      <c r="AB446" s="186"/>
    </row>
    <row r="447" spans="1:28" s="185" customFormat="1">
      <c r="A447" s="184" t="str">
        <f>IF(G447="","",SUBTOTAL(3,$G$6:G447))</f>
        <v/>
      </c>
      <c r="B447" s="206" t="str">
        <f>IF(F447="","",SUBTOTAL(3,$F$6:F447))</f>
        <v/>
      </c>
      <c r="C447" s="215"/>
      <c r="D447" s="216" t="s">
        <v>2628</v>
      </c>
      <c r="E447" s="197"/>
      <c r="F447" s="199"/>
      <c r="G447" s="199"/>
      <c r="H447" s="217"/>
      <c r="I447" s="217"/>
      <c r="J447" s="202"/>
      <c r="K447" s="208"/>
      <c r="L447" s="202"/>
      <c r="M447" s="208"/>
      <c r="N447" s="202"/>
      <c r="O447" s="208"/>
      <c r="P447" s="202"/>
      <c r="Q447" s="203"/>
      <c r="R447" s="202"/>
      <c r="S447" s="203"/>
      <c r="T447" s="202"/>
      <c r="U447" s="203"/>
      <c r="V447" s="202"/>
      <c r="W447" s="204"/>
      <c r="X447" s="202"/>
      <c r="Y447" s="205"/>
      <c r="Z447" s="202"/>
      <c r="AA447" s="202"/>
      <c r="AB447" s="186"/>
    </row>
    <row r="448" spans="1:28" s="246" customFormat="1" ht="204.75">
      <c r="A448" s="184">
        <f>IF(G448="","",SUBTOTAL(3,$G$6:G448))</f>
        <v>232</v>
      </c>
      <c r="B448" s="206">
        <f>IF(F448="","",SUBTOTAL(3,$F$6:F448))</f>
        <v>232</v>
      </c>
      <c r="C448" s="196"/>
      <c r="D448" s="207" t="s">
        <v>1137</v>
      </c>
      <c r="E448" s="198"/>
      <c r="F448" s="199">
        <v>86</v>
      </c>
      <c r="G448" s="199" t="s">
        <v>229</v>
      </c>
      <c r="H448" s="200" t="s">
        <v>1138</v>
      </c>
      <c r="I448" s="200" t="str">
        <f>+'[7]VN DTL'!F354</f>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Mã sản phẩm: BL2-300A
- Xuất xứ: Việt Nam</v>
      </c>
      <c r="J448" s="202">
        <f>+'[7]Anh Em'!I365</f>
        <v>44300</v>
      </c>
      <c r="K448" s="201" t="str">
        <f>+'[7]Anh Em'!D365</f>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v>
      </c>
      <c r="L448" s="202">
        <f>+'[7]VN DTL'!I354</f>
        <v>43500</v>
      </c>
      <c r="M448" s="208"/>
      <c r="N448" s="202">
        <f>+[7]Pacific!I359</f>
        <v>44500</v>
      </c>
      <c r="O448" s="208"/>
      <c r="P448" s="202">
        <f>+'[7]Phương Nam'!H411</f>
        <v>142397.5</v>
      </c>
      <c r="Q448" s="203" t="str">
        <f>+'[7]Phương Nam'!C411</f>
        <v>Tranh màu minh họa sự đa dạng của các vật thể (sự đa dạng của các chất) có trong các vật thể tự nhiên, vật thể nhân tạo, vật sống, vật không sống.</v>
      </c>
      <c r="R448" s="202">
        <f>+'[7]Quang Anh'!H408</f>
        <v>142397.5</v>
      </c>
      <c r="S448" s="203"/>
      <c r="T448" s="202">
        <f>+'[7]Viễn Thông'!H409</f>
        <v>138000</v>
      </c>
      <c r="U448" s="203"/>
      <c r="V448" s="202">
        <f>+'[7]Giáo dục 123'!K358</f>
        <v>51000</v>
      </c>
      <c r="W448" s="209" t="str">
        <f>+'[7]Giáo dục 123'!F358</f>
        <v>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48" s="202">
        <f>+'[7]Minh Hoàng'!G409</f>
        <v>52000</v>
      </c>
      <c r="Y448" s="210" t="str">
        <f>+'[7]Minh Hoàng'!F409</f>
        <v>Tranh màu minh họa sự đa dạng của các vật thể (sự đa dạng của các chất) có trong các vật thể tự nhiên, vật thể nhân tạo, vật sống, vật không sống.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48" s="202">
        <f t="shared" si="17"/>
        <v>43500</v>
      </c>
      <c r="AA448" s="202">
        <f t="shared" si="18"/>
        <v>3741000</v>
      </c>
      <c r="AB448" s="199"/>
    </row>
    <row r="449" spans="1:28" s="185" customFormat="1">
      <c r="A449" s="184" t="str">
        <f>IF(G449="","",SUBTOTAL(3,$G$6:G449))</f>
        <v/>
      </c>
      <c r="B449" s="206" t="str">
        <f>IF(F449="","",SUBTOTAL(3,$F$6:F449))</f>
        <v/>
      </c>
      <c r="C449" s="215"/>
      <c r="D449" s="216" t="s">
        <v>2631</v>
      </c>
      <c r="E449" s="197"/>
      <c r="F449" s="199"/>
      <c r="G449" s="199"/>
      <c r="H449" s="217"/>
      <c r="I449" s="217"/>
      <c r="J449" s="202"/>
      <c r="K449" s="201">
        <f>+'[7]Anh Em'!D366</f>
        <v>0</v>
      </c>
      <c r="L449" s="202"/>
      <c r="M449" s="208"/>
      <c r="N449" s="202"/>
      <c r="O449" s="208"/>
      <c r="P449" s="202"/>
      <c r="Q449" s="203"/>
      <c r="R449" s="202"/>
      <c r="S449" s="203"/>
      <c r="T449" s="202"/>
      <c r="U449" s="203"/>
      <c r="V449" s="202"/>
      <c r="W449" s="204"/>
      <c r="X449" s="202"/>
      <c r="Y449" s="205"/>
      <c r="Z449" s="202"/>
      <c r="AA449" s="202"/>
      <c r="AB449" s="186"/>
    </row>
    <row r="450" spans="1:28" s="185" customFormat="1" ht="31.5">
      <c r="A450" s="184" t="str">
        <f>IF(G450="","",SUBTOTAL(3,$G$6:G450))</f>
        <v/>
      </c>
      <c r="B450" s="206" t="str">
        <f>IF(F450="","",SUBTOTAL(3,$F$6:F450))</f>
        <v/>
      </c>
      <c r="C450" s="215"/>
      <c r="D450" s="216" t="s">
        <v>2632</v>
      </c>
      <c r="E450" s="197"/>
      <c r="F450" s="199"/>
      <c r="G450" s="199"/>
      <c r="H450" s="217"/>
      <c r="I450" s="217"/>
      <c r="J450" s="202"/>
      <c r="K450" s="201">
        <f>+'[7]Anh Em'!D367</f>
        <v>0</v>
      </c>
      <c r="L450" s="202"/>
      <c r="M450" s="208"/>
      <c r="N450" s="202"/>
      <c r="O450" s="208"/>
      <c r="P450" s="202"/>
      <c r="Q450" s="203"/>
      <c r="R450" s="202"/>
      <c r="S450" s="203"/>
      <c r="T450" s="202"/>
      <c r="U450" s="203"/>
      <c r="V450" s="202"/>
      <c r="W450" s="204"/>
      <c r="X450" s="202"/>
      <c r="Y450" s="205"/>
      <c r="Z450" s="202"/>
      <c r="AA450" s="202"/>
      <c r="AB450" s="186"/>
    </row>
    <row r="451" spans="1:28" s="246" customFormat="1" ht="220.5">
      <c r="A451" s="184">
        <f>IF(G451="","",SUBTOTAL(3,$G$6:G451))</f>
        <v>233</v>
      </c>
      <c r="B451" s="206">
        <f>IF(F451="","",SUBTOTAL(3,$F$6:F451))</f>
        <v>233</v>
      </c>
      <c r="C451" s="196"/>
      <c r="D451" s="207" t="s">
        <v>1145</v>
      </c>
      <c r="E451" s="198"/>
      <c r="F451" s="199">
        <v>84</v>
      </c>
      <c r="G451" s="199" t="s">
        <v>229</v>
      </c>
      <c r="H451" s="200" t="s">
        <v>1146</v>
      </c>
      <c r="I451" s="200" t="str">
        <f>+'[7]VN DTL'!F357</f>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Mã sản phẩm: BL2-301A
- Xuất xứ: Việt Nam</v>
      </c>
      <c r="J451" s="202">
        <f>+'[7]Anh Em'!I368</f>
        <v>44300</v>
      </c>
      <c r="K451" s="201" t="str">
        <f>+'[7]Anh Em'!D368</f>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v>
      </c>
      <c r="L451" s="202">
        <f>+'[7]VN DTL'!I357</f>
        <v>43500</v>
      </c>
      <c r="M451" s="208"/>
      <c r="N451" s="202">
        <f>+[7]Pacific!I362</f>
        <v>44500</v>
      </c>
      <c r="O451" s="208"/>
      <c r="P451" s="202">
        <f>+'[7]Phương Nam'!H414</f>
        <v>142397.5</v>
      </c>
      <c r="Q451" s="203" t="str">
        <f>+'[7]Phương Nam'!C414</f>
        <v>Vẽ song song 2 hình tế bào thực vật, động vật và chỉ ra những đặc điểm giống nhau (màng tế bào, chất tế bào, nhân tế bào) và khác nhau (thành tế bào, lục lạp chỉ có ở tế bào thực vật)</v>
      </c>
      <c r="R451" s="202">
        <f>+'[7]Quang Anh'!H411</f>
        <v>142397.5</v>
      </c>
      <c r="S451" s="203"/>
      <c r="T451" s="202">
        <f>+'[7]Viễn Thông'!H412</f>
        <v>138000</v>
      </c>
      <c r="U451" s="203"/>
      <c r="V451" s="202">
        <f>+'[7]Giáo dục 123'!K361</f>
        <v>51000</v>
      </c>
      <c r="W451" s="209" t="str">
        <f>+'[7]Giáo dục 123'!F361</f>
        <v>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1" s="202">
        <f>+'[7]Minh Hoàng'!G412</f>
        <v>52000</v>
      </c>
      <c r="Y451" s="210" t="str">
        <f>+'[7]Minh Hoàng'!F412</f>
        <v>Vẽ song song 2 hình tế bào thực vật, động vật và chỉ ra những đặc điểm giống nhau (màng tế bào, chất tế bào, nhân tế bào) và khác nhau (thành tế bào, lục lạp chỉ có ở tế bào thực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1" s="202">
        <f t="shared" si="17"/>
        <v>43500</v>
      </c>
      <c r="AA451" s="202">
        <f t="shared" si="18"/>
        <v>3654000</v>
      </c>
      <c r="AB451" s="199"/>
    </row>
    <row r="452" spans="1:28" s="246" customFormat="1" ht="114.75" customHeight="1">
      <c r="A452" s="184">
        <f>IF(G452="","",SUBTOTAL(3,$G$6:G452))</f>
        <v>234</v>
      </c>
      <c r="B452" s="206">
        <f>IF(F452="","",SUBTOTAL(3,$F$6:F452))</f>
        <v>234</v>
      </c>
      <c r="C452" s="196"/>
      <c r="D452" s="207" t="s">
        <v>1152</v>
      </c>
      <c r="E452" s="198"/>
      <c r="F452" s="199">
        <v>84</v>
      </c>
      <c r="G452" s="199" t="s">
        <v>229</v>
      </c>
      <c r="H452" s="200" t="s">
        <v>1153</v>
      </c>
      <c r="I452" s="200" t="str">
        <f>+'[7]VN DTL'!F358</f>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Mã sản phẩm: BL2-302A
- Xuất xứ: Việt Nam</v>
      </c>
      <c r="J452" s="202">
        <f>+'[7]Anh Em'!I369</f>
        <v>44300</v>
      </c>
      <c r="K452" s="201" t="str">
        <f>+'[7]Anh Em'!D369</f>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v>
      </c>
      <c r="L452" s="202">
        <f>+'[7]VN DTL'!I358</f>
        <v>43500</v>
      </c>
      <c r="M452" s="208"/>
      <c r="N452" s="202">
        <f>+[7]Pacific!I363</f>
        <v>44500</v>
      </c>
      <c r="O452" s="208"/>
      <c r="P452" s="202">
        <f>+'[7]Phương Nam'!H415</f>
        <v>142397.5</v>
      </c>
      <c r="Q452" s="203" t="str">
        <f>+'[7]Phương Nam'!C415</f>
        <v>Vẽ song song 2 hình tế bào nhân sơ, nhân thực và chỉ ra những điểm giống (màng sinh chất, tế bào chất) và khác nhau (nhân hoặc vùng nhân).</v>
      </c>
      <c r="R452" s="202">
        <f>+'[7]Quang Anh'!H412</f>
        <v>142397.5</v>
      </c>
      <c r="S452" s="203"/>
      <c r="T452" s="202">
        <f>+'[7]Viễn Thông'!H413</f>
        <v>138000</v>
      </c>
      <c r="U452" s="203"/>
      <c r="V452" s="202">
        <f>+'[7]Giáo dục 123'!K362</f>
        <v>51000</v>
      </c>
      <c r="W452" s="209" t="str">
        <f>+'[7]Giáo dục 123'!F362</f>
        <v>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2" s="202">
        <f>+'[7]Minh Hoàng'!G413</f>
        <v>52000</v>
      </c>
      <c r="Y452" s="210" t="str">
        <f>+'[7]Minh Hoàng'!F413</f>
        <v>Vẽ song song 2 hình tế bào nhân sơ, nhân thực và chỉ ra những điểm giống (màng sinh chất, tế bào chất) và khác nhau (nhân hoặc vùng nhân).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2" s="202">
        <f t="shared" si="17"/>
        <v>43500</v>
      </c>
      <c r="AA452" s="202">
        <f t="shared" si="18"/>
        <v>3654000</v>
      </c>
      <c r="AB452" s="199"/>
    </row>
    <row r="453" spans="1:28" s="185" customFormat="1">
      <c r="A453" s="184" t="str">
        <f>IF(G453="","",SUBTOTAL(3,$G$6:G453))</f>
        <v/>
      </c>
      <c r="B453" s="206" t="str">
        <f>IF(F453="","",SUBTOTAL(3,$F$6:F453))</f>
        <v/>
      </c>
      <c r="C453" s="215"/>
      <c r="D453" s="216" t="s">
        <v>2635</v>
      </c>
      <c r="E453" s="197"/>
      <c r="F453" s="199"/>
      <c r="G453" s="199"/>
      <c r="H453" s="217"/>
      <c r="I453" s="217"/>
      <c r="J453" s="202"/>
      <c r="K453" s="201">
        <f>+'[7]Anh Em'!D370</f>
        <v>0</v>
      </c>
      <c r="L453" s="202"/>
      <c r="M453" s="208"/>
      <c r="N453" s="202"/>
      <c r="O453" s="208"/>
      <c r="P453" s="202"/>
      <c r="Q453" s="203"/>
      <c r="R453" s="202"/>
      <c r="S453" s="203"/>
      <c r="T453" s="202"/>
      <c r="U453" s="203"/>
      <c r="V453" s="202"/>
      <c r="W453" s="204"/>
      <c r="X453" s="202"/>
      <c r="Y453" s="205"/>
      <c r="Z453" s="202"/>
      <c r="AA453" s="202"/>
      <c r="AB453" s="186"/>
    </row>
    <row r="454" spans="1:28" s="185" customFormat="1" ht="31.5">
      <c r="A454" s="184" t="str">
        <f>IF(G454="","",SUBTOTAL(3,$G$6:G454))</f>
        <v/>
      </c>
      <c r="B454" s="206" t="str">
        <f>IF(F454="","",SUBTOTAL(3,$F$6:F454))</f>
        <v/>
      </c>
      <c r="C454" s="215"/>
      <c r="D454" s="216" t="s">
        <v>2636</v>
      </c>
      <c r="E454" s="197"/>
      <c r="F454" s="199"/>
      <c r="G454" s="199"/>
      <c r="H454" s="217"/>
      <c r="I454" s="217"/>
      <c r="J454" s="202"/>
      <c r="K454" s="201">
        <f>+'[7]Anh Em'!D371</f>
        <v>0</v>
      </c>
      <c r="L454" s="202"/>
      <c r="M454" s="208"/>
      <c r="N454" s="202"/>
      <c r="O454" s="208"/>
      <c r="P454" s="202"/>
      <c r="Q454" s="203"/>
      <c r="R454" s="202"/>
      <c r="S454" s="203"/>
      <c r="T454" s="202"/>
      <c r="U454" s="203"/>
      <c r="V454" s="202"/>
      <c r="W454" s="204"/>
      <c r="X454" s="202"/>
      <c r="Y454" s="205"/>
      <c r="Z454" s="202"/>
      <c r="AA454" s="202"/>
      <c r="AB454" s="186"/>
    </row>
    <row r="455" spans="1:28" s="246" customFormat="1" ht="220.5">
      <c r="A455" s="184">
        <f>IF(G455="","",SUBTOTAL(3,$G$6:G455))</f>
        <v>235</v>
      </c>
      <c r="B455" s="206">
        <f>IF(F455="","",SUBTOTAL(3,$F$6:F455))</f>
        <v>235</v>
      </c>
      <c r="C455" s="196"/>
      <c r="D455" s="207" t="s">
        <v>1158</v>
      </c>
      <c r="E455" s="198"/>
      <c r="F455" s="199">
        <v>85</v>
      </c>
      <c r="G455" s="199" t="s">
        <v>229</v>
      </c>
      <c r="H455" s="200" t="s">
        <v>1159</v>
      </c>
      <c r="I455" s="200" t="str">
        <f>+'[7]VN DTL'!F361</f>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Mã sản phẩm: BL2-303A
- Xuất xứ: Việt Nam</v>
      </c>
      <c r="J455" s="202">
        <f>+'[7]Anh Em'!I372</f>
        <v>44300</v>
      </c>
      <c r="K455" s="201" t="str">
        <f>+'[7]Anh Em'!D372</f>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v>
      </c>
      <c r="L455" s="202">
        <f>+'[7]VN DTL'!I361</f>
        <v>43500</v>
      </c>
      <c r="M455" s="208"/>
      <c r="N455" s="202">
        <f>+[7]Pacific!I366</f>
        <v>44500</v>
      </c>
      <c r="O455" s="208"/>
      <c r="P455" s="202">
        <f>+'[7]Phương Nam'!H418</f>
        <v>142397.5</v>
      </c>
      <c r="Q455" s="203" t="str">
        <f>+'[7]Phương Nam'!C418</f>
        <v>Tranh hình cây Hạt trần (cây thông) với những đặc điểm hình thái cơ bản (rễ, thân, lá, nón); bên cạnh vẽ một cành con mang hai lá với cụm nón đực, nón cái, hạt có cánh.</v>
      </c>
      <c r="R455" s="202">
        <f>+'[7]Quang Anh'!H415</f>
        <v>142397.5</v>
      </c>
      <c r="S455" s="203"/>
      <c r="T455" s="202">
        <f>+'[7]Viễn Thông'!H416</f>
        <v>138000</v>
      </c>
      <c r="U455" s="203"/>
      <c r="V455" s="202">
        <f>+'[7]Giáo dục 123'!K365</f>
        <v>51000</v>
      </c>
      <c r="W455" s="209" t="str">
        <f>+'[7]Giáo dục 123'!F365</f>
        <v>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5" s="202">
        <f>+'[7]Minh Hoàng'!G416</f>
        <v>52000</v>
      </c>
      <c r="Y455" s="210" t="str">
        <f>+'[7]Minh Hoàng'!F416</f>
        <v>Tranh hình cây Hạt trần (cây thông) với những đặc đỉểm hình thái cơ bản (rễ, thân, lá, nón); bên cạnh vẽ một cành con mang hai lá với cụm nón đực, nón cái, hạt có cánh.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5" s="202">
        <f t="shared" si="17"/>
        <v>43500</v>
      </c>
      <c r="AA455" s="202">
        <f t="shared" si="18"/>
        <v>3697500</v>
      </c>
      <c r="AB455" s="199"/>
    </row>
    <row r="456" spans="1:28" s="246" customFormat="1" ht="220.5">
      <c r="A456" s="184">
        <f>IF(G456="","",SUBTOTAL(3,$G$6:G456))</f>
        <v>236</v>
      </c>
      <c r="B456" s="206">
        <f>IF(F456="","",SUBTOTAL(3,$F$6:F456))</f>
        <v>236</v>
      </c>
      <c r="C456" s="196"/>
      <c r="D456" s="207" t="s">
        <v>1165</v>
      </c>
      <c r="E456" s="198"/>
      <c r="F456" s="199">
        <v>85</v>
      </c>
      <c r="G456" s="199" t="s">
        <v>229</v>
      </c>
      <c r="H456" s="200" t="s">
        <v>1166</v>
      </c>
      <c r="I456" s="200" t="str">
        <f>+'[7]VN DTL'!F362</f>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Mã sản phẩm: BL2-304A
- Xuất xứ: Việt Nam</v>
      </c>
      <c r="J456" s="202">
        <f>+'[7]Anh Em'!I373</f>
        <v>44300</v>
      </c>
      <c r="K456" s="201" t="str">
        <f>+'[7]Anh Em'!D373</f>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v>
      </c>
      <c r="L456" s="202">
        <f>+'[7]VN DTL'!I362</f>
        <v>43500</v>
      </c>
      <c r="M456" s="208"/>
      <c r="N456" s="202">
        <f>+[7]Pacific!I367</f>
        <v>44500</v>
      </c>
      <c r="O456" s="208"/>
      <c r="P456" s="202">
        <f>+'[7]Phương Nam'!H419</f>
        <v>142397.5</v>
      </c>
      <c r="Q456" s="203" t="str">
        <f>+'[7]Phương Nam'!C419</f>
        <v>Tranh hình cây Hạt kín với các chú thích cơ bản; rễ, thân, lá, cánh hoa.
Cây hai lá mầm (cây dừa cạn),
Cây một lá mầm (cây rẻ quạt).</v>
      </c>
      <c r="R456" s="202">
        <f>+'[7]Quang Anh'!H416</f>
        <v>142397.5</v>
      </c>
      <c r="S456" s="203"/>
      <c r="T456" s="202">
        <f>+'[7]Viễn Thông'!H417</f>
        <v>138000</v>
      </c>
      <c r="U456" s="203"/>
      <c r="V456" s="202">
        <f>+'[7]Giáo dục 123'!K366</f>
        <v>51000</v>
      </c>
      <c r="W456" s="209" t="str">
        <f>+'[7]Giáo dục 123'!F366</f>
        <v>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6" s="202">
        <f>+'[7]Minh Hoàng'!G417</f>
        <v>52000</v>
      </c>
      <c r="Y456" s="210" t="str">
        <f>+'[7]Minh Hoàng'!F417</f>
        <v>Tranh hình cây Hạt kín với các chú thích cơ bản: rễ, thân, lá, cánh hoa. 
Cây hai lá mầm (cây dừa cạn). 
Cây một lá mầm (cây rẻ quạt).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6" s="202">
        <f t="shared" si="17"/>
        <v>43500</v>
      </c>
      <c r="AA456" s="202">
        <f t="shared" si="18"/>
        <v>3697500</v>
      </c>
      <c r="AB456" s="199"/>
    </row>
    <row r="457" spans="1:28" s="246" customFormat="1" ht="220.5">
      <c r="A457" s="184">
        <f>IF(G457="","",SUBTOTAL(3,$G$6:G457))</f>
        <v>237</v>
      </c>
      <c r="B457" s="206">
        <f>IF(F457="","",SUBTOTAL(3,$F$6:F457))</f>
        <v>237</v>
      </c>
      <c r="C457" s="196"/>
      <c r="D457" s="207" t="s">
        <v>1173</v>
      </c>
      <c r="E457" s="198"/>
      <c r="F457" s="199">
        <v>85</v>
      </c>
      <c r="G457" s="199" t="s">
        <v>229</v>
      </c>
      <c r="H457" s="200" t="s">
        <v>1174</v>
      </c>
      <c r="I457" s="200" t="str">
        <f>+'[7]VN DTL'!F363</f>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Mã sản phẩm: BL2-305A
- Xuất xứ: Việt Nam</v>
      </c>
      <c r="J457" s="202">
        <f>+'[7]Anh Em'!I374</f>
        <v>44300</v>
      </c>
      <c r="K457" s="201" t="str">
        <f>+'[7]Anh Em'!D374</f>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v>
      </c>
      <c r="L457" s="202">
        <f>+'[7]VN DTL'!I363</f>
        <v>43500</v>
      </c>
      <c r="M457" s="208"/>
      <c r="N457" s="202">
        <f>+[7]Pacific!I368</f>
        <v>44500</v>
      </c>
      <c r="O457" s="208"/>
      <c r="P457" s="202">
        <f>+'[7]Phương Nam'!H420</f>
        <v>142397.5</v>
      </c>
      <c r="Q457" s="203" t="str">
        <f>+'[7]Phương Nam'!C420</f>
        <v>Hình ảnh mô tả các nhóm ĐV không xương sống (Ruột khoang, Giun; Thân mềm, Chân khớp), mỗi ngành một đại diện với các chú thích về đặc điểm đặc trưng.</v>
      </c>
      <c r="R457" s="202">
        <f>+'[7]Quang Anh'!H417</f>
        <v>142397.5</v>
      </c>
      <c r="S457" s="203"/>
      <c r="T457" s="202">
        <f>+'[7]Viễn Thông'!H418</f>
        <v>138000</v>
      </c>
      <c r="U457" s="203"/>
      <c r="V457" s="202">
        <f>+'[7]Giáo dục 123'!K367</f>
        <v>51000</v>
      </c>
      <c r="W457" s="209" t="str">
        <f>+'[7]Giáo dục 123'!F367</f>
        <v>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7" s="202">
        <f>+'[7]Minh Hoàng'!G418</f>
        <v>52000</v>
      </c>
      <c r="Y457" s="210" t="str">
        <f>+'[7]Minh Hoàng'!F418</f>
        <v>Hình ảnh mô tả các nhóm ĐV không xương sống (Ruột khoang, Giun; Thân mềm, Chân khớp), mỗi ngành một đại diện với các chú thích về đặc điểm đặc trưng.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7" s="202">
        <f t="shared" si="17"/>
        <v>43500</v>
      </c>
      <c r="AA457" s="202">
        <f t="shared" si="18"/>
        <v>3697500</v>
      </c>
      <c r="AB457" s="199"/>
    </row>
    <row r="458" spans="1:28" s="246" customFormat="1" ht="204.75">
      <c r="A458" s="184">
        <f>IF(G458="","",SUBTOTAL(3,$G$6:G458))</f>
        <v>238</v>
      </c>
      <c r="B458" s="206">
        <f>IF(F458="","",SUBTOTAL(3,$F$6:F458))</f>
        <v>238</v>
      </c>
      <c r="C458" s="196"/>
      <c r="D458" s="207" t="s">
        <v>1181</v>
      </c>
      <c r="E458" s="198"/>
      <c r="F458" s="199">
        <v>85</v>
      </c>
      <c r="G458" s="199" t="s">
        <v>229</v>
      </c>
      <c r="H458" s="200" t="s">
        <v>1182</v>
      </c>
      <c r="I458" s="200" t="str">
        <f>+'[7]VN DTL'!F364</f>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Mã sản phẩm: BL2-306A
- Xuất xứ: Việt Nam</v>
      </c>
      <c r="J458" s="202">
        <f>+'[7]Anh Em'!I375</f>
        <v>44300</v>
      </c>
      <c r="K458" s="201" t="str">
        <f>+'[7]Anh Em'!D375</f>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v>
      </c>
      <c r="L458" s="202">
        <f>+'[7]VN DTL'!I364</f>
        <v>43500</v>
      </c>
      <c r="M458" s="208"/>
      <c r="N458" s="202">
        <f>+[7]Pacific!I369</f>
        <v>44500</v>
      </c>
      <c r="O458" s="208"/>
      <c r="P458" s="202">
        <f>+'[7]Phương Nam'!H421</f>
        <v>142397.5</v>
      </c>
      <c r="Q458" s="203" t="str">
        <f>+'[7]Phương Nam'!C421</f>
        <v>Hình ảnh mô tả các nhóm ĐV có xương sống, mỗi lớp một đại diện với các chú thích về đặc điểm đặc trưng.</v>
      </c>
      <c r="R458" s="202">
        <f>+'[7]Quang Anh'!H418</f>
        <v>142397.5</v>
      </c>
      <c r="S458" s="203"/>
      <c r="T458" s="202">
        <f>+'[7]Viễn Thông'!H419</f>
        <v>138000</v>
      </c>
      <c r="U458" s="203"/>
      <c r="V458" s="202">
        <f>+'[7]Giáo dục 123'!K368</f>
        <v>51000</v>
      </c>
      <c r="W458" s="209" t="str">
        <f>+'[7]Giáo dục 123'!F368</f>
        <v>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58" s="202">
        <f>+'[7]Minh Hoàng'!G419</f>
        <v>52000</v>
      </c>
      <c r="Y458" s="210" t="str">
        <f>+'[7]Minh Hoàng'!F419</f>
        <v>Hình ảnh mô tả các nhóm ĐV có xương sống, mỗi lớp một đại diện với các chú thích về đặc điểm đặc trưng.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58" s="202">
        <f t="shared" si="17"/>
        <v>43500</v>
      </c>
      <c r="AA458" s="202">
        <f t="shared" si="18"/>
        <v>3697500</v>
      </c>
      <c r="AB458" s="199"/>
    </row>
    <row r="459" spans="1:28" s="185" customFormat="1">
      <c r="A459" s="184" t="str">
        <f>IF(G459="","",SUBTOTAL(3,$G$6:G459))</f>
        <v/>
      </c>
      <c r="B459" s="206" t="str">
        <f>IF(F459="","",SUBTOTAL(3,$F$6:F459))</f>
        <v/>
      </c>
      <c r="C459" s="215"/>
      <c r="D459" s="216" t="s">
        <v>2644</v>
      </c>
      <c r="E459" s="197"/>
      <c r="F459" s="199"/>
      <c r="G459" s="199"/>
      <c r="H459" s="217"/>
      <c r="I459" s="217"/>
      <c r="J459" s="202">
        <f>+'[7]Anh Em'!I376</f>
        <v>0</v>
      </c>
      <c r="K459" s="201">
        <f>+'[7]Anh Em'!D376</f>
        <v>0</v>
      </c>
      <c r="L459" s="202">
        <f>+'[7]VN DTL'!I365</f>
        <v>0</v>
      </c>
      <c r="M459" s="208"/>
      <c r="N459" s="202">
        <f>+[7]Pacific!I370</f>
        <v>0</v>
      </c>
      <c r="O459" s="208"/>
      <c r="P459" s="202">
        <f>+'[7]Phương Nam'!H422</f>
        <v>0</v>
      </c>
      <c r="Q459" s="203"/>
      <c r="R459" s="202">
        <f>+'[7]Quang Anh'!H419</f>
        <v>0</v>
      </c>
      <c r="S459" s="203"/>
      <c r="T459" s="202">
        <f>+'[7]Viễn Thông'!H420</f>
        <v>0</v>
      </c>
      <c r="U459" s="203"/>
      <c r="V459" s="202">
        <f>+'[7]Giáo dục 123'!K369</f>
        <v>0</v>
      </c>
      <c r="W459" s="204"/>
      <c r="X459" s="202"/>
      <c r="Y459" s="205"/>
      <c r="Z459" s="202"/>
      <c r="AA459" s="202"/>
      <c r="AB459" s="186"/>
    </row>
    <row r="460" spans="1:28" s="246" customFormat="1" ht="189">
      <c r="A460" s="184">
        <f>IF(G460="","",SUBTOTAL(3,$G$6:G460))</f>
        <v>239</v>
      </c>
      <c r="B460" s="206">
        <f>IF(F460="","",SUBTOTAL(3,$F$6:F460))</f>
        <v>239</v>
      </c>
      <c r="C460" s="196"/>
      <c r="D460" s="207" t="s">
        <v>1188</v>
      </c>
      <c r="E460" s="198"/>
      <c r="F460" s="199">
        <v>81</v>
      </c>
      <c r="G460" s="199" t="s">
        <v>229</v>
      </c>
      <c r="H460" s="200" t="s">
        <v>1189</v>
      </c>
      <c r="I460" s="200" t="str">
        <f>+'[7]VN DTL'!F366</f>
        <v>Mô tả sự tương tác giữa bề mặt của hai vật tạo ra lực ma sát giữa chúng.
Tranh có kích thước (1020x720) mm, dung sai 10 mm, in offset 4 màu trên giấy couche có định lượng 200g/m2, cán láng OPP mờ
- Mã sản phẩm: BL2-307A
- Xuất xứ: Việt Nam</v>
      </c>
      <c r="J460" s="202">
        <f>+'[7]Anh Em'!I377</f>
        <v>44300</v>
      </c>
      <c r="K460" s="201" t="str">
        <f>+'[7]Anh Em'!D377</f>
        <v>Mô tả sự tương tác giữa bề mặt của hai vật tạo ra lực ma sát giữa chúng.
Tranh có kích thước (1020x720) mm, dung sai 10 mm, in offset 4 màu trên giấy couche có định lượng 200g/m2, cán láng OPP mờ</v>
      </c>
      <c r="L460" s="202">
        <f>+'[7]VN DTL'!I366</f>
        <v>43500</v>
      </c>
      <c r="M460" s="208"/>
      <c r="N460" s="202">
        <f>+[7]Pacific!I371</f>
        <v>44500</v>
      </c>
      <c r="O460" s="208"/>
      <c r="P460" s="202">
        <f>+'[7]Phương Nam'!H423</f>
        <v>142397.5</v>
      </c>
      <c r="Q460" s="203" t="str">
        <f>+'[7]Phương Nam'!C423</f>
        <v>Mô tả sự tương tác giữa bề mặt của hai vật tạo ra lực ma sát giữa chúng.</v>
      </c>
      <c r="R460" s="202">
        <f>+'[7]Quang Anh'!H420</f>
        <v>142397.5</v>
      </c>
      <c r="S460" s="203"/>
      <c r="T460" s="202">
        <f>+'[7]Viễn Thông'!H421</f>
        <v>138000</v>
      </c>
      <c r="U460" s="203"/>
      <c r="V460" s="202">
        <f>+'[7]Giáo dục 123'!K370</f>
        <v>51000</v>
      </c>
      <c r="W460" s="209" t="str">
        <f>+'[7]Giáo dục 123'!F370</f>
        <v>Mô tả sự tương tác giữa bề mặt của hai vật tạo ra lực ma sát giữa chúng.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0" s="202">
        <f>+'[7]Minh Hoàng'!G421</f>
        <v>52000</v>
      </c>
      <c r="Y460" s="210" t="str">
        <f>+'[7]Minh Hoàng'!F421</f>
        <v>Mô tả sự tương tác giữa bề mặt của hai vật tạo ra lực ma sát giữa chúng.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0" s="202">
        <f t="shared" si="17"/>
        <v>43500</v>
      </c>
      <c r="AA460" s="202">
        <f t="shared" si="18"/>
        <v>3523500</v>
      </c>
      <c r="AB460" s="199"/>
    </row>
    <row r="461" spans="1:28" s="185" customFormat="1">
      <c r="A461" s="184" t="str">
        <f>IF(G461="","",SUBTOTAL(3,$G$6:G461))</f>
        <v/>
      </c>
      <c r="B461" s="206" t="str">
        <f>IF(F461="","",SUBTOTAL(3,$F$6:F461))</f>
        <v/>
      </c>
      <c r="C461" s="215"/>
      <c r="D461" s="216" t="s">
        <v>2646</v>
      </c>
      <c r="E461" s="197"/>
      <c r="F461" s="199"/>
      <c r="G461" s="199"/>
      <c r="H461" s="217"/>
      <c r="I461" s="217"/>
      <c r="J461" s="202">
        <f>+'[7]Anh Em'!I378</f>
        <v>0</v>
      </c>
      <c r="K461" s="201">
        <f>+'[7]Anh Em'!D378</f>
        <v>0</v>
      </c>
      <c r="L461" s="202">
        <f>+'[7]VN DTL'!I367</f>
        <v>0</v>
      </c>
      <c r="M461" s="208"/>
      <c r="N461" s="202">
        <f>+[7]Pacific!I372</f>
        <v>0</v>
      </c>
      <c r="O461" s="208"/>
      <c r="P461" s="202">
        <f>+'[7]Phương Nam'!H424</f>
        <v>0</v>
      </c>
      <c r="Q461" s="203"/>
      <c r="R461" s="202">
        <f>+'[7]Quang Anh'!H421</f>
        <v>0</v>
      </c>
      <c r="S461" s="203"/>
      <c r="T461" s="202">
        <f>+'[7]Viễn Thông'!H422</f>
        <v>0</v>
      </c>
      <c r="U461" s="203"/>
      <c r="V461" s="202">
        <f>+'[7]Giáo dục 123'!K371</f>
        <v>0</v>
      </c>
      <c r="W461" s="204"/>
      <c r="X461" s="202"/>
      <c r="Y461" s="205"/>
      <c r="Z461" s="202"/>
      <c r="AA461" s="202"/>
      <c r="AB461" s="186"/>
    </row>
    <row r="462" spans="1:28" s="246" customFormat="1" ht="107.25" customHeight="1">
      <c r="A462" s="184">
        <f>IF(G462="","",SUBTOTAL(3,$G$6:G462))</f>
        <v>240</v>
      </c>
      <c r="B462" s="206">
        <f>IF(F462="","",SUBTOTAL(3,$F$6:F462))</f>
        <v>240</v>
      </c>
      <c r="C462" s="196"/>
      <c r="D462" s="207" t="s">
        <v>1195</v>
      </c>
      <c r="E462" s="198"/>
      <c r="F462" s="199">
        <v>100</v>
      </c>
      <c r="G462" s="199" t="s">
        <v>229</v>
      </c>
      <c r="H462" s="200" t="s">
        <v>1196</v>
      </c>
      <c r="I462" s="200" t="str">
        <f>+'[7]VN DTL'!F368</f>
        <v>Mô tả sự mọc lặn của Mặt Trời hằng ngày (do người ở bề mặt Trái Đất nhìn thấy).
Tranh có kích thước (1020x720) mm, dung sai 10 mm, in offset 4 màu trên giấy couche có định lượng 200g/m2, cán láng OPP mờ
- Mã sản phẩm: BL2-308A
- Xuất xứ: Việt Nam</v>
      </c>
      <c r="J462" s="202">
        <f>+'[7]Anh Em'!I379</f>
        <v>44300</v>
      </c>
      <c r="K462" s="201" t="str">
        <f>+'[7]Anh Em'!D379</f>
        <v>Mô tả sự mọc lặn của Mặt Trời hằng ngày (do người ở bề mặt Trái Đất nhìn thấy).
Tranh có kích thước (1020x720) mm, dung sai 10 mm, in offset 4 màu trên giấy couche có định lượng 200g/m2, cán láng OPP mờ</v>
      </c>
      <c r="L462" s="202">
        <f>+'[7]VN DTL'!I368</f>
        <v>43500</v>
      </c>
      <c r="M462" s="208"/>
      <c r="N462" s="202">
        <f>+[7]Pacific!I373</f>
        <v>44500</v>
      </c>
      <c r="O462" s="208"/>
      <c r="P462" s="202">
        <f>+'[7]Phương Nam'!H425</f>
        <v>142397.5</v>
      </c>
      <c r="Q462" s="203" t="str">
        <f>+'[7]Phương Nam'!C425</f>
        <v>Mô tả sự mọc lặn của Mặt Trời hằng ngày (do người ở bề mặt Trái Đất nhìn thấy).</v>
      </c>
      <c r="R462" s="202">
        <f>+'[7]Quang Anh'!H422</f>
        <v>142397.5</v>
      </c>
      <c r="S462" s="203"/>
      <c r="T462" s="202">
        <f>+'[7]Viễn Thông'!H423</f>
        <v>138000</v>
      </c>
      <c r="U462" s="203"/>
      <c r="V462" s="202">
        <f>+'[7]Giáo dục 123'!K372</f>
        <v>51000</v>
      </c>
      <c r="W462" s="209" t="str">
        <f>+'[7]Giáo dục 123'!F372</f>
        <v>Mô tả sự mọc lặn của Mặt Trời hằng ngày (do người ở bề mặt Trái Đất nhìn thấy).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2" s="202">
        <f>+'[7]Minh Hoàng'!G423</f>
        <v>52000</v>
      </c>
      <c r="Y462" s="210" t="str">
        <f>+'[7]Minh Hoàng'!F423</f>
        <v>Mô tả sự mọc lặn của Mặt Trời hằng ngày (do người ở bề mặt Trái Đất nhìn thấy).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2" s="202">
        <f t="shared" si="17"/>
        <v>43500</v>
      </c>
      <c r="AA462" s="202">
        <f t="shared" si="18"/>
        <v>4350000</v>
      </c>
      <c r="AB462" s="199"/>
    </row>
    <row r="463" spans="1:28" s="246" customFormat="1" ht="105.75" customHeight="1">
      <c r="A463" s="184">
        <f>IF(G463="","",SUBTOTAL(3,$G$6:G463))</f>
        <v>241</v>
      </c>
      <c r="B463" s="206">
        <f>IF(F463="","",SUBTOTAL(3,$F$6:F463))</f>
        <v>241</v>
      </c>
      <c r="C463" s="196"/>
      <c r="D463" s="207" t="s">
        <v>1202</v>
      </c>
      <c r="E463" s="198"/>
      <c r="F463" s="199">
        <v>99</v>
      </c>
      <c r="G463" s="199" t="s">
        <v>229</v>
      </c>
      <c r="H463" s="200" t="s">
        <v>1203</v>
      </c>
      <c r="I463" s="200" t="str">
        <f>+'[7]VN DTL'!F369</f>
        <v>Mô tả một số hình dạng nhìn thấy chủ yếu của Mặt Trăng trong Tuần trăng (các hình dạng cơ bản).
Tranh có kích thước (1020x720) mm, dung sai 10 mm, in offset 4 màu trên giấy couche có định lượng 200g/m2, cán láng OPP mờ
- Mã sản phẩm: BL2-309A
- Xuất xứ: Việt Nam</v>
      </c>
      <c r="J463" s="202">
        <f>+'[7]Anh Em'!I380</f>
        <v>44300</v>
      </c>
      <c r="K463" s="201" t="str">
        <f>+'[7]Anh Em'!D380</f>
        <v>Mô tả một số hình dạng nhìn thấy chủ yếu của Mặt Trăng trong Tuần trăng (các hình dạng cơ bản).
Tranh có kích thước (1020x720) mm, dung sai 10 mm, in offset 4 màu trên giấy couche có định lượng 200g/m2, cán láng OPP mờ</v>
      </c>
      <c r="L463" s="202">
        <f>+'[7]VN DTL'!I369</f>
        <v>43500</v>
      </c>
      <c r="M463" s="208"/>
      <c r="N463" s="202">
        <f>+[7]Pacific!I374</f>
        <v>44500</v>
      </c>
      <c r="O463" s="208"/>
      <c r="P463" s="202">
        <f>+'[7]Phương Nam'!H426</f>
        <v>142397.5</v>
      </c>
      <c r="Q463" s="203" t="str">
        <f>+'[7]Phương Nam'!C426</f>
        <v>Mô tả một số hình dạng nhìn thấy chủ yếu của Mặt Trăng trong Tuần trăng (các hình dạng cơ bản).</v>
      </c>
      <c r="R463" s="202">
        <f>+'[7]Quang Anh'!H423</f>
        <v>142397.5</v>
      </c>
      <c r="S463" s="203"/>
      <c r="T463" s="202">
        <f>+'[7]Viễn Thông'!H424</f>
        <v>138000</v>
      </c>
      <c r="U463" s="203"/>
      <c r="V463" s="202">
        <f>+'[7]Giáo dục 123'!K373</f>
        <v>51000</v>
      </c>
      <c r="W463" s="209" t="str">
        <f>+'[7]Giáo dục 123'!F373</f>
        <v>Mô tả một số hình dạng nhìn thấy chủ yếu của Mặt Trăng trong Tuần trăng (các hình dạng cơ bản).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3" s="202">
        <f>+'[7]Minh Hoàng'!G424</f>
        <v>52000</v>
      </c>
      <c r="Y463" s="210" t="str">
        <f>+'[7]Minh Hoàng'!F424</f>
        <v>Mô tả một số hình dạng nhìn thấy chủ yếu của Mặt Trăng trong Tuần trăng (các hình dạng cơ bản).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3" s="202">
        <f t="shared" si="17"/>
        <v>43500</v>
      </c>
      <c r="AA463" s="202">
        <f t="shared" si="18"/>
        <v>4306500</v>
      </c>
      <c r="AB463" s="199"/>
    </row>
    <row r="464" spans="1:28" s="246" customFormat="1" ht="99.75" customHeight="1">
      <c r="A464" s="184">
        <f>IF(G464="","",SUBTOTAL(3,$G$6:G464))</f>
        <v>242</v>
      </c>
      <c r="B464" s="206">
        <f>IF(F464="","",SUBTOTAL(3,$F$6:F464))</f>
        <v>242</v>
      </c>
      <c r="C464" s="196"/>
      <c r="D464" s="207" t="s">
        <v>1209</v>
      </c>
      <c r="E464" s="198"/>
      <c r="F464" s="199">
        <v>100</v>
      </c>
      <c r="G464" s="199" t="s">
        <v>229</v>
      </c>
      <c r="H464" s="200" t="s">
        <v>1210</v>
      </c>
      <c r="I464" s="200" t="str">
        <f>+'[7]VN DTL'!F370</f>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Mã sản phẩm: BL2-310A
- Xuất xứ: Việt Nam</v>
      </c>
      <c r="J464" s="202">
        <f>+'[7]Anh Em'!I381</f>
        <v>44300</v>
      </c>
      <c r="K464" s="201" t="str">
        <f>+'[7]Anh Em'!D381</f>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v>
      </c>
      <c r="L464" s="202">
        <f>+'[7]VN DTL'!I370</f>
        <v>43500</v>
      </c>
      <c r="M464" s="208"/>
      <c r="N464" s="202">
        <f>+[7]Pacific!I375</f>
        <v>44500</v>
      </c>
      <c r="O464" s="208"/>
      <c r="P464" s="202">
        <f>+'[7]Phương Nam'!H427</f>
        <v>142397.5</v>
      </c>
      <c r="Q464" s="203" t="str">
        <f>+'[7]Phương Nam'!C427</f>
        <v>Mô tả sơ lược cấu trúc của hệ Mặt Trời (hình dạng mô phỏng đường chuyển động của 8 hành tinh xung quanh Mặt Trời).</v>
      </c>
      <c r="R464" s="202">
        <f>+'[7]Quang Anh'!H424</f>
        <v>142397.5</v>
      </c>
      <c r="S464" s="203"/>
      <c r="T464" s="202">
        <f>+'[7]Viễn Thông'!H425</f>
        <v>138000</v>
      </c>
      <c r="U464" s="203"/>
      <c r="V464" s="202">
        <f>+'[7]Giáo dục 123'!K374</f>
        <v>51000</v>
      </c>
      <c r="W464" s="209" t="str">
        <f>+'[7]Giáo dục 123'!F374</f>
        <v>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4" s="202">
        <f>+'[7]Minh Hoàng'!G425</f>
        <v>52000</v>
      </c>
      <c r="Y464" s="210" t="str">
        <f>+'[7]Minh Hoàng'!F425</f>
        <v>Mô tả sơ lược cấu trúc của hệ Mặt Trời (hình dạng mô phỏng đường chuyển động của 8 hành tinh xung quanh Mặt Trời).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4" s="202">
        <f t="shared" si="17"/>
        <v>43500</v>
      </c>
      <c r="AA464" s="202">
        <f t="shared" si="18"/>
        <v>4350000</v>
      </c>
      <c r="AB464" s="199"/>
    </row>
    <row r="465" spans="1:28" s="246" customFormat="1" ht="90" customHeight="1">
      <c r="A465" s="184">
        <f>IF(G465="","",SUBTOTAL(3,$G$6:G465))</f>
        <v>243</v>
      </c>
      <c r="B465" s="206">
        <f>IF(F465="","",SUBTOTAL(3,$F$6:F465))</f>
        <v>243</v>
      </c>
      <c r="C465" s="196"/>
      <c r="D465" s="207" t="s">
        <v>1216</v>
      </c>
      <c r="E465" s="198"/>
      <c r="F465" s="199">
        <v>99</v>
      </c>
      <c r="G465" s="199" t="s">
        <v>229</v>
      </c>
      <c r="H465" s="200" t="s">
        <v>1217</v>
      </c>
      <c r="I465" s="200" t="str">
        <f>+'[7]VN DTL'!F371</f>
        <v>Mô tả hệ Mặt Trời là một phần nhỏ của Ngân Hà.
Tranh có kích thước (1020x720) mm, dung sai 10 mm, in offset 4 màu trên giấy couche có định lượng 200g/m2, cán láng OPP mờ
- Mã sản phẩm: BL2-311A
- Xuất xứ: Việt Nam</v>
      </c>
      <c r="J465" s="202">
        <f>+'[7]Anh Em'!I382</f>
        <v>44300</v>
      </c>
      <c r="K465" s="201" t="str">
        <f>+'[7]Anh Em'!D382</f>
        <v>Mô tả hệ Mặt Trời là một phần nhỏ của Ngân Hà.
Tranh có kích thước (1020x720) mm, dung sai 10 mm, in offset 4 màu trên giấy couche có định lượng 200g/m2, cán láng OPP mờ</v>
      </c>
      <c r="L465" s="202">
        <f>+'[7]VN DTL'!I371</f>
        <v>43500</v>
      </c>
      <c r="M465" s="208"/>
      <c r="N465" s="202">
        <f>+[7]Pacific!I376</f>
        <v>44500</v>
      </c>
      <c r="O465" s="208"/>
      <c r="P465" s="202">
        <f>+'[7]Phương Nam'!H428</f>
        <v>142397.5</v>
      </c>
      <c r="Q465" s="203" t="str">
        <f>+'[7]Phương Nam'!C428</f>
        <v>Mô tả hệ Mặt Trời là một phần nhỏ của Ngân Hà.</v>
      </c>
      <c r="R465" s="202">
        <f>+'[7]Quang Anh'!H425</f>
        <v>142397.5</v>
      </c>
      <c r="S465" s="203"/>
      <c r="T465" s="202">
        <f>+'[7]Viễn Thông'!H426</f>
        <v>138000</v>
      </c>
      <c r="U465" s="203"/>
      <c r="V465" s="202">
        <f>+'[7]Giáo dục 123'!K375</f>
        <v>51000</v>
      </c>
      <c r="W465" s="209" t="str">
        <f>+'[7]Giáo dục 123'!F375</f>
        <v>Mô tả hệ Mặt Trời là một phần nhỏ của Ngân Hà,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5" s="202">
        <f>+'[7]Minh Hoàng'!G426</f>
        <v>52000</v>
      </c>
      <c r="Y465" s="210" t="str">
        <f>+'[7]Minh Hoàng'!F426</f>
        <v>Mô tả hệ Mặt Trời là một phần nhỏ của Ngân Hà.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5" s="202">
        <f t="shared" si="17"/>
        <v>43500</v>
      </c>
      <c r="AA465" s="202">
        <f t="shared" si="18"/>
        <v>4306500</v>
      </c>
      <c r="AB465" s="199"/>
    </row>
    <row r="466" spans="1:28" s="185" customFormat="1">
      <c r="A466" s="184" t="str">
        <f>IF(G466="","",SUBTOTAL(3,$G$6:G466))</f>
        <v/>
      </c>
      <c r="B466" s="206" t="str">
        <f>IF(F466="","",SUBTOTAL(3,$F$6:F466))</f>
        <v/>
      </c>
      <c r="C466" s="215"/>
      <c r="D466" s="216" t="s">
        <v>3090</v>
      </c>
      <c r="E466" s="197"/>
      <c r="F466" s="199"/>
      <c r="G466" s="199"/>
      <c r="H466" s="217"/>
      <c r="I466" s="217"/>
      <c r="J466" s="202"/>
      <c r="K466" s="201">
        <f>+'[7]Anh Em'!D383</f>
        <v>0</v>
      </c>
      <c r="L466" s="202"/>
      <c r="M466" s="208"/>
      <c r="N466" s="202"/>
      <c r="O466" s="208"/>
      <c r="P466" s="202"/>
      <c r="Q466" s="203"/>
      <c r="R466" s="202"/>
      <c r="S466" s="203"/>
      <c r="T466" s="202"/>
      <c r="U466" s="203"/>
      <c r="V466" s="202"/>
      <c r="W466" s="204"/>
      <c r="X466" s="202"/>
      <c r="Y466" s="205"/>
      <c r="Z466" s="202"/>
      <c r="AA466" s="202"/>
      <c r="AB466" s="186"/>
    </row>
    <row r="467" spans="1:28" s="185" customFormat="1">
      <c r="A467" s="184" t="str">
        <f>IF(G467="","",SUBTOTAL(3,$G$6:G467))</f>
        <v/>
      </c>
      <c r="B467" s="206" t="str">
        <f>IF(F467="","",SUBTOTAL(3,$F$6:F467))</f>
        <v/>
      </c>
      <c r="C467" s="215"/>
      <c r="D467" s="216" t="s">
        <v>2627</v>
      </c>
      <c r="E467" s="197"/>
      <c r="F467" s="199"/>
      <c r="G467" s="199"/>
      <c r="H467" s="217"/>
      <c r="I467" s="217"/>
      <c r="J467" s="202"/>
      <c r="K467" s="201">
        <f>+'[7]Anh Em'!D384</f>
        <v>0</v>
      </c>
      <c r="L467" s="202"/>
      <c r="M467" s="208"/>
      <c r="N467" s="202"/>
      <c r="O467" s="208"/>
      <c r="P467" s="202"/>
      <c r="Q467" s="203"/>
      <c r="R467" s="202"/>
      <c r="S467" s="203"/>
      <c r="T467" s="202"/>
      <c r="U467" s="203"/>
      <c r="V467" s="202"/>
      <c r="W467" s="204"/>
      <c r="X467" s="202"/>
      <c r="Y467" s="205"/>
      <c r="Z467" s="202"/>
      <c r="AA467" s="202"/>
      <c r="AB467" s="186"/>
    </row>
    <row r="468" spans="1:28" s="246" customFormat="1" ht="220.5">
      <c r="A468" s="184">
        <f>IF(G468="","",SUBTOTAL(3,$G$6:G468))</f>
        <v>244</v>
      </c>
      <c r="B468" s="206">
        <f>IF(F468="","",SUBTOTAL(3,$F$6:F468))</f>
        <v>244</v>
      </c>
      <c r="C468" s="196"/>
      <c r="D468" s="207" t="s">
        <v>1224</v>
      </c>
      <c r="E468" s="198"/>
      <c r="F468" s="199">
        <v>103</v>
      </c>
      <c r="G468" s="199" t="s">
        <v>229</v>
      </c>
      <c r="H468" s="200" t="s">
        <v>1225</v>
      </c>
      <c r="I468" s="200" t="str">
        <f>+'[7]VN DTL'!F374</f>
        <v>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
- Mã sản phẩm: BL2-312A
- Xuất xứ: Việt Nam</v>
      </c>
      <c r="J468" s="202">
        <f>+'[7]Anh Em'!I385</f>
        <v>44300</v>
      </c>
      <c r="K468" s="201" t="str">
        <f>+'[7]Anh Em'!D385</f>
        <v>Dạng bảng dài 18 cột có đầy đủ các thông số cơ bản: STT, ký hiệu, tên gọi theo danh pháp Quốc tế. Nguyên tử khối. Có phân biệt màu sắc khác nhau cho 3 nhóm nguyên tố: Kim loại; Phi kim và Khí hiếm.Tranh có kích thước (1020x720) mm, dung sai 10 mm, in offset 4 màu trên giấy couche có định lượng 200g/m2, cán láng OPP mờ</v>
      </c>
      <c r="L468" s="202">
        <f>+'[7]VN DTL'!I374</f>
        <v>43500</v>
      </c>
      <c r="M468" s="208"/>
      <c r="N468" s="202">
        <f>+[7]Pacific!I379</f>
        <v>44500</v>
      </c>
      <c r="O468" s="208"/>
      <c r="P468" s="202">
        <f>+'[7]Phương Nam'!H431</f>
        <v>142397.5</v>
      </c>
      <c r="Q468" s="203" t="str">
        <f>+'[7]Phương Nam'!C431</f>
        <v>Dạng bảng dài 18 cột có đầy đủ các thông số cơ bản: STT, ký hiệu, tên gọi theo danh pháp Quốc tế. Nguyên tử khối. Có phân biệt màu sắc khác nhau cho 3 nhóm nguyên tố: Kim loại; Phi kim và Khí hiếm.</v>
      </c>
      <c r="R468" s="202">
        <f>+'[7]Quang Anh'!H428</f>
        <v>142397.5</v>
      </c>
      <c r="S468" s="203"/>
      <c r="T468" s="202">
        <f>+'[7]Viễn Thông'!H429</f>
        <v>138000</v>
      </c>
      <c r="U468" s="203"/>
      <c r="V468" s="202">
        <f>+'[7]Giáo dục 123'!K378</f>
        <v>51000</v>
      </c>
      <c r="W468" s="209" t="str">
        <f>+'[7]Giáo dục 123'!F378</f>
        <v>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68" s="202">
        <f>+'[7]Minh Hoàng'!G429</f>
        <v>52000</v>
      </c>
      <c r="Y468" s="210" t="str">
        <f>+'[7]Minh Hoàng'!F429</f>
        <v>Dạng bảng dài 18 cột có đầy đủ các thông số cơ bản: STT, ký hiệu, tên gọi theo danh pháp Quốc tế. Nguyên tử khối. Có phân biệt màu sắc khác nhau cho 3 nhóm nguyên tố: Kim loại; Phi kim và Khí hiếm.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68" s="202">
        <f t="shared" si="17"/>
        <v>43500</v>
      </c>
      <c r="AA468" s="202">
        <f t="shared" si="18"/>
        <v>4480500</v>
      </c>
      <c r="AB468" s="199"/>
    </row>
    <row r="469" spans="1:28" s="185" customFormat="1">
      <c r="A469" s="184" t="str">
        <f>IF(G469="","",SUBTOTAL(3,$G$6:G469))</f>
        <v/>
      </c>
      <c r="B469" s="206" t="str">
        <f>IF(F469="","",SUBTOTAL(3,$F$6:F469))</f>
        <v/>
      </c>
      <c r="C469" s="215"/>
      <c r="D469" s="216" t="s">
        <v>3135</v>
      </c>
      <c r="E469" s="197"/>
      <c r="F469" s="199"/>
      <c r="G469" s="199"/>
      <c r="H469" s="217"/>
      <c r="I469" s="217"/>
      <c r="J469" s="202"/>
      <c r="K469" s="201">
        <f>+'[7]Anh Em'!D386</f>
        <v>0</v>
      </c>
      <c r="L469" s="202"/>
      <c r="M469" s="208"/>
      <c r="N469" s="202"/>
      <c r="O469" s="208"/>
      <c r="P469" s="202"/>
      <c r="Q469" s="203"/>
      <c r="R469" s="202"/>
      <c r="S469" s="203"/>
      <c r="T469" s="202"/>
      <c r="U469" s="203"/>
      <c r="V469" s="202"/>
      <c r="W469" s="204"/>
      <c r="X469" s="202"/>
      <c r="Y469" s="210"/>
      <c r="Z469" s="202"/>
      <c r="AA469" s="202"/>
      <c r="AB469" s="186"/>
    </row>
    <row r="470" spans="1:28" s="246" customFormat="1" ht="189">
      <c r="A470" s="184">
        <f>IF(G470="","",SUBTOTAL(3,$G$6:G470))</f>
        <v>245</v>
      </c>
      <c r="B470" s="206">
        <f>IF(F470="","",SUBTOTAL(3,$F$6:F470))</f>
        <v>245</v>
      </c>
      <c r="C470" s="196"/>
      <c r="D470" s="207" t="s">
        <v>1232</v>
      </c>
      <c r="E470" s="198"/>
      <c r="F470" s="199">
        <v>113</v>
      </c>
      <c r="G470" s="199" t="s">
        <v>229</v>
      </c>
      <c r="H470" s="200" t="s">
        <v>1233</v>
      </c>
      <c r="I470" s="200" t="str">
        <f>+'[7]VN DTL'!F376</f>
        <v>Mô tả sơ lược cách đo tốc độ bằng thiết bị “bắn tốc độ”.
Tranh có kích thước (1020x720) mm, dung sai 10 mm, in offset 4 màu trên giấy couche có định lượng 200g/m2, cán láng OPP mờ
- Mã sản phẩm: BL2-313A
- Xuất xứ: Việt Nam</v>
      </c>
      <c r="J470" s="202">
        <f>+'[7]Anh Em'!I387</f>
        <v>44300</v>
      </c>
      <c r="K470" s="201" t="str">
        <f>+'[7]Anh Em'!D387</f>
        <v>Mô tả sơ lược cách đo tốc độ bằng thiết bị “bắn tốc độ”.
Tranh có kích thước (1020x720) mm, dung sai 10 mm, in offset 4 màu trên giấy couche có định lượng 200g/m2, cán láng OPP mờ</v>
      </c>
      <c r="L470" s="202">
        <f>+'[7]VN DTL'!I376</f>
        <v>43500</v>
      </c>
      <c r="M470" s="208"/>
      <c r="N470" s="202">
        <f>+[7]Pacific!I381</f>
        <v>44500</v>
      </c>
      <c r="O470" s="208"/>
      <c r="P470" s="202">
        <f>+'[7]Phương Nam'!H433</f>
        <v>142397.5</v>
      </c>
      <c r="Q470" s="203" t="str">
        <f>+'[7]Phương Nam'!C433</f>
        <v>Mô tả sơ lược cách đo tốc độ bằng thiết bị “bắn tốc độ”.</v>
      </c>
      <c r="R470" s="202">
        <f>+'[7]Quang Anh'!H430</f>
        <v>142397.5</v>
      </c>
      <c r="S470" s="203"/>
      <c r="T470" s="202">
        <f>+'[7]Viễn Thông'!H431</f>
        <v>138000</v>
      </c>
      <c r="U470" s="203"/>
      <c r="V470" s="202">
        <f>+'[7]Giáo dục 123'!K380</f>
        <v>51000</v>
      </c>
      <c r="W470" s="209" t="str">
        <f>+'[7]Giáo dục 123'!F380</f>
        <v>Mô tả sơ lược cách đo tốc độ bằng thiết bị “bắn tốc độ”.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0" s="202">
        <f>+'[7]Minh Hoàng'!G431</f>
        <v>52000</v>
      </c>
      <c r="Y470" s="210" t="str">
        <f>+'[7]Minh Hoàng'!F431</f>
        <v>Mô tả sơ lược cách đo tốc độ bằng thiết bị “bắn tốc độ”.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0" s="202">
        <f t="shared" si="17"/>
        <v>43500</v>
      </c>
      <c r="AA470" s="202">
        <f t="shared" si="18"/>
        <v>4915500</v>
      </c>
      <c r="AB470" s="199"/>
    </row>
    <row r="471" spans="1:28" s="246" customFormat="1" ht="204.75">
      <c r="A471" s="184">
        <f>IF(G471="","",SUBTOTAL(3,$G$6:G471))</f>
        <v>246</v>
      </c>
      <c r="B471" s="206">
        <f>IF(F471="","",SUBTOTAL(3,$F$6:F471))</f>
        <v>246</v>
      </c>
      <c r="C471" s="196"/>
      <c r="D471" s="207" t="s">
        <v>1239</v>
      </c>
      <c r="E471" s="198"/>
      <c r="F471" s="199">
        <v>114</v>
      </c>
      <c r="G471" s="199" t="s">
        <v>229</v>
      </c>
      <c r="H471" s="200" t="s">
        <v>1240</v>
      </c>
      <c r="I471" s="200" t="str">
        <f>+'[7]VN DTL'!F377</f>
        <v>Mô tả khoảng cách phanh xe ở các tốc độ khác nhau với xe ô tô con, ô tô tải và xe gắn máy.
Tranh có kích thước (1020x720) mm, dung sai 10 mm, in offset 4 màu trên giấy couche có định lượng 200g/m2, cán láng OPP mờ
- Mã sản phẩm: BL2-314A
- Xuất xứ: Việt Nam</v>
      </c>
      <c r="J471" s="202">
        <f>+'[7]Anh Em'!I388</f>
        <v>44300</v>
      </c>
      <c r="K471" s="201" t="str">
        <f>+'[7]Anh Em'!D388</f>
        <v>Mô tả khoảng cách phanh xe ở các tốc độ khác nhau với xe ô tô con, ô tô tải và xe gắn máy.
Tranh có kích thước (1020x720) mm, dung sai 10 mm, in offset 4 màu trên giấy couche có định lượng 200g/m2, cán láng OPP mờ</v>
      </c>
      <c r="L471" s="202">
        <f>+'[7]VN DTL'!I377</f>
        <v>43500</v>
      </c>
      <c r="M471" s="208"/>
      <c r="N471" s="202">
        <f>+[7]Pacific!I382</f>
        <v>44500</v>
      </c>
      <c r="O471" s="208"/>
      <c r="P471" s="202">
        <f>+'[7]Phương Nam'!H434</f>
        <v>142397.5</v>
      </c>
      <c r="Q471" s="203" t="str">
        <f>+'[7]Phương Nam'!C434</f>
        <v>Mô tả khoảng cách phanh xe ở các tốc độ khác nhau với xe ô tô con, ô tô tải và xe gắn máy.</v>
      </c>
      <c r="R471" s="202">
        <f>+'[7]Quang Anh'!H431</f>
        <v>142397.5</v>
      </c>
      <c r="S471" s="203"/>
      <c r="T471" s="202">
        <f>+'[7]Viễn Thông'!H432</f>
        <v>138000</v>
      </c>
      <c r="U471" s="203"/>
      <c r="V471" s="202">
        <f>+'[7]Giáo dục 123'!K381</f>
        <v>51000</v>
      </c>
      <c r="W471" s="209" t="str">
        <f>+'[7]Giáo dục 123'!F381</f>
        <v>Mô tả khoảng cách phanh xe ở các tốc độ khác nhau với xe ô tô con, ô tô tải và xe gắn máy.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1" s="202">
        <f>+'[7]Minh Hoàng'!G432</f>
        <v>52000</v>
      </c>
      <c r="Y471" s="210" t="str">
        <f>+'[7]Minh Hoàng'!F432</f>
        <v>Mô tả khoảng cách phanh xe ở các tốc độ khác nhau với xe ô tô con, ô tô tải và xe gắn máy.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1" s="202">
        <f t="shared" si="17"/>
        <v>43500</v>
      </c>
      <c r="AA471" s="202">
        <f t="shared" si="18"/>
        <v>4959000</v>
      </c>
      <c r="AB471" s="199"/>
    </row>
    <row r="472" spans="1:28" s="246" customFormat="1" ht="189">
      <c r="A472" s="184">
        <f>IF(G472="","",SUBTOTAL(3,$G$6:G472))</f>
        <v>247</v>
      </c>
      <c r="B472" s="206">
        <f>IF(F472="","",SUBTOTAL(3,$F$6:F472))</f>
        <v>247</v>
      </c>
      <c r="C472" s="196"/>
      <c r="D472" s="207" t="s">
        <v>1246</v>
      </c>
      <c r="E472" s="198"/>
      <c r="F472" s="199">
        <v>112</v>
      </c>
      <c r="G472" s="199" t="s">
        <v>229</v>
      </c>
      <c r="H472" s="200" t="s">
        <v>1247</v>
      </c>
      <c r="I472" s="200" t="str">
        <f>+'[7]VN DTL'!F378</f>
        <v>Mô tả hình ảnh từ trường của Trái Đất.
Tranh có kích thước (1020x720) mm, dung sai 10 mm, in offset 4 màu trên giấy couche có định lượng 200g/m2, cán láng OPP mờ
- Mã sản phẩm: BL2-315A
- Xuất xứ: Việt Nam</v>
      </c>
      <c r="J472" s="202">
        <f>+'[7]Anh Em'!I389</f>
        <v>44300</v>
      </c>
      <c r="K472" s="201" t="str">
        <f>+'[7]Anh Em'!D389</f>
        <v>Mô tả hình ảnh từ trường của Trái Đất.
Tranh có kích thước (1020x720) mm, dung sai 10 mm, in offset 4 màu trên giấy couche có định lượng 200g/m2, cán láng OPP mờ</v>
      </c>
      <c r="L472" s="202">
        <f>+'[7]VN DTL'!I378</f>
        <v>43500</v>
      </c>
      <c r="M472" s="208"/>
      <c r="N472" s="202">
        <f>+[7]Pacific!I383</f>
        <v>44500</v>
      </c>
      <c r="O472" s="208"/>
      <c r="P472" s="202">
        <f>+'[7]Phương Nam'!H435</f>
        <v>142397.5</v>
      </c>
      <c r="Q472" s="203" t="str">
        <f>+'[7]Phương Nam'!C435</f>
        <v>Mô tả hình ảnh từ trường của Trái Đất.</v>
      </c>
      <c r="R472" s="202">
        <f>+'[7]Quang Anh'!H432</f>
        <v>142397.5</v>
      </c>
      <c r="S472" s="203"/>
      <c r="T472" s="202">
        <f>+'[7]Viễn Thông'!H433</f>
        <v>138000</v>
      </c>
      <c r="U472" s="203"/>
      <c r="V472" s="202">
        <f>+'[7]Giáo dục 123'!K382</f>
        <v>51000</v>
      </c>
      <c r="W472" s="209" t="str">
        <f>+'[7]Giáo dục 123'!F382</f>
        <v>Mô tả hình ảnh từ trường của Trái Đất.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2" s="202">
        <f>+'[7]Minh Hoàng'!G433</f>
        <v>52000</v>
      </c>
      <c r="Y472" s="210" t="str">
        <f>+'[7]Minh Hoàng'!F433</f>
        <v>Mô tả hình ảnh từ trường của Trái Đất.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2" s="202">
        <f t="shared" si="17"/>
        <v>43500</v>
      </c>
      <c r="AA472" s="202">
        <f t="shared" si="18"/>
        <v>4872000</v>
      </c>
      <c r="AB472" s="199"/>
    </row>
    <row r="473" spans="1:28" s="185" customFormat="1">
      <c r="A473" s="184" t="str">
        <f>IF(G473="","",SUBTOTAL(3,$G$6:G473))</f>
        <v/>
      </c>
      <c r="B473" s="206" t="str">
        <f>IF(F473="","",SUBTOTAL(3,$F$6:F473))</f>
        <v/>
      </c>
      <c r="C473" s="215"/>
      <c r="D473" s="216" t="s">
        <v>3136</v>
      </c>
      <c r="E473" s="197"/>
      <c r="F473" s="199"/>
      <c r="G473" s="199"/>
      <c r="H473" s="217"/>
      <c r="I473" s="217"/>
      <c r="J473" s="202"/>
      <c r="K473" s="201">
        <f>+'[7]Anh Em'!D390</f>
        <v>0</v>
      </c>
      <c r="L473" s="202"/>
      <c r="M473" s="208"/>
      <c r="N473" s="202"/>
      <c r="O473" s="208"/>
      <c r="P473" s="202"/>
      <c r="Q473" s="203"/>
      <c r="R473" s="202"/>
      <c r="S473" s="203"/>
      <c r="T473" s="202"/>
      <c r="U473" s="203"/>
      <c r="V473" s="202"/>
      <c r="W473" s="204"/>
      <c r="X473" s="202"/>
      <c r="Y473" s="205"/>
      <c r="Z473" s="202"/>
      <c r="AA473" s="202"/>
      <c r="AB473" s="186"/>
    </row>
    <row r="474" spans="1:28" s="185" customFormat="1">
      <c r="A474" s="184" t="str">
        <f>IF(G474="","",SUBTOTAL(3,$G$6:G474))</f>
        <v/>
      </c>
      <c r="B474" s="206" t="str">
        <f>IF(F474="","",SUBTOTAL(3,$F$6:F474))</f>
        <v/>
      </c>
      <c r="C474" s="215"/>
      <c r="D474" s="216" t="s">
        <v>2631</v>
      </c>
      <c r="E474" s="197"/>
      <c r="F474" s="199"/>
      <c r="G474" s="199"/>
      <c r="H474" s="217"/>
      <c r="I474" s="217"/>
      <c r="J474" s="202"/>
      <c r="K474" s="201">
        <f>+'[7]Anh Em'!D391</f>
        <v>0</v>
      </c>
      <c r="L474" s="202"/>
      <c r="M474" s="208"/>
      <c r="N474" s="202"/>
      <c r="O474" s="208"/>
      <c r="P474" s="202"/>
      <c r="Q474" s="203"/>
      <c r="R474" s="202"/>
      <c r="S474" s="203"/>
      <c r="T474" s="202"/>
      <c r="U474" s="203"/>
      <c r="V474" s="202"/>
      <c r="W474" s="204"/>
      <c r="X474" s="202"/>
      <c r="Y474" s="205"/>
      <c r="Z474" s="202"/>
      <c r="AA474" s="202"/>
      <c r="AB474" s="186"/>
    </row>
    <row r="475" spans="1:28" s="185" customFormat="1" ht="31.5">
      <c r="A475" s="184" t="str">
        <f>IF(G475="","",SUBTOTAL(3,$G$6:G475))</f>
        <v/>
      </c>
      <c r="B475" s="206" t="str">
        <f>IF(F475="","",SUBTOTAL(3,$F$6:F475))</f>
        <v/>
      </c>
      <c r="C475" s="215"/>
      <c r="D475" s="216" t="s">
        <v>3137</v>
      </c>
      <c r="E475" s="197"/>
      <c r="F475" s="199"/>
      <c r="G475" s="199"/>
      <c r="H475" s="217"/>
      <c r="I475" s="217"/>
      <c r="J475" s="202"/>
      <c r="K475" s="201">
        <f>+'[7]Anh Em'!D392</f>
        <v>0</v>
      </c>
      <c r="L475" s="202"/>
      <c r="M475" s="208"/>
      <c r="N475" s="202"/>
      <c r="O475" s="208"/>
      <c r="P475" s="202"/>
      <c r="Q475" s="203"/>
      <c r="R475" s="202"/>
      <c r="S475" s="203"/>
      <c r="T475" s="202"/>
      <c r="U475" s="203"/>
      <c r="V475" s="202"/>
      <c r="W475" s="204"/>
      <c r="X475" s="202"/>
      <c r="Y475" s="205"/>
      <c r="Z475" s="202"/>
      <c r="AA475" s="202"/>
      <c r="AB475" s="186"/>
    </row>
    <row r="476" spans="1:28" s="246" customFormat="1" ht="204.75">
      <c r="A476" s="184">
        <f>IF(G476="","",SUBTOTAL(3,$G$6:G476))</f>
        <v>248</v>
      </c>
      <c r="B476" s="206">
        <f>IF(F476="","",SUBTOTAL(3,$F$6:F476))</f>
        <v>248</v>
      </c>
      <c r="C476" s="196"/>
      <c r="D476" s="207" t="s">
        <v>1253</v>
      </c>
      <c r="E476" s="198"/>
      <c r="F476" s="199">
        <v>92</v>
      </c>
      <c r="G476" s="199" t="s">
        <v>229</v>
      </c>
      <c r="H476" s="200" t="s">
        <v>1254</v>
      </c>
      <c r="I476" s="200" t="str">
        <f>+'[7]VN DTL'!F382</f>
        <v>Mô tả khái quát con đường thu nhận và tiêu hoá thức ăn trong ống tiêu hoá ở động vật.
Tranh có kích thước (1020x720) mm, dung sai 10 mm, in offset 4 màu trên giấy couche có định lượng 200g/m2, cán láng OPP mờ
- Mã sản phẩm: BL2-316A
- Xuất xứ: Việt Nam</v>
      </c>
      <c r="J476" s="202">
        <f>+'[7]Anh Em'!I393</f>
        <v>44300</v>
      </c>
      <c r="K476" s="201" t="str">
        <f>+'[7]Anh Em'!D393</f>
        <v>Mô tả khái quát con đường thu nhận và tiêu hoá thức ăn trong ống tiêu hoá ở động vật.
Tranh có kích thước (1020x720) mm, dung sai 10 mm, in offset 4 màu trên giấy couche có định lượng 200g/m2, cán láng OPP mờ</v>
      </c>
      <c r="L476" s="202">
        <f>+'[7]VN DTL'!I382</f>
        <v>43500</v>
      </c>
      <c r="M476" s="208"/>
      <c r="N476" s="202">
        <f>+[7]Pacific!I387</f>
        <v>44500</v>
      </c>
      <c r="O476" s="208"/>
      <c r="P476" s="202">
        <f>+'[7]Phương Nam'!H439</f>
        <v>142397.5</v>
      </c>
      <c r="Q476" s="203" t="str">
        <f>+'[7]Phương Nam'!C439</f>
        <v>Mô tả khái quát con đường thu nhận và tiêu hoá thức ăn trong ống tiêu hoá ở động vật</v>
      </c>
      <c r="R476" s="202">
        <f>+'[7]Quang Anh'!H436</f>
        <v>142397.5</v>
      </c>
      <c r="S476" s="203"/>
      <c r="T476" s="202">
        <f>+'[7]Viễn Thông'!H437</f>
        <v>138000</v>
      </c>
      <c r="U476" s="203"/>
      <c r="V476" s="202">
        <f>+'[7]Giáo dục 123'!K386</f>
        <v>51000</v>
      </c>
      <c r="W476" s="209" t="str">
        <f>+'[7]Giáo dục 123'!F386</f>
        <v>Mô tả khái quát con đường thu nhận và tiêu hoá thức ăn trong ống tiêu hoá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6" s="202">
        <f>+'[7]Minh Hoàng'!G437</f>
        <v>52000</v>
      </c>
      <c r="Y476" s="210" t="str">
        <f>+'[7]Minh Hoàng'!F437</f>
        <v>Mô tả khái quát con đường thu nhận và tiêu hoá thức ăn trong ống tiêu hoá ở động vật.
Tranh có kích thước (1020x720)mm dung sai 10 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6" s="202">
        <f t="shared" si="17"/>
        <v>43500</v>
      </c>
      <c r="AA476" s="202">
        <f t="shared" si="18"/>
        <v>4002000</v>
      </c>
      <c r="AB476" s="199"/>
    </row>
    <row r="477" spans="1:28" s="246" customFormat="1" ht="189">
      <c r="A477" s="184">
        <f>IF(G477="","",SUBTOTAL(3,$G$6:G477))</f>
        <v>249</v>
      </c>
      <c r="B477" s="206">
        <f>IF(F477="","",SUBTOTAL(3,$F$6:F477))</f>
        <v>249</v>
      </c>
      <c r="C477" s="196"/>
      <c r="D477" s="207" t="s">
        <v>1261</v>
      </c>
      <c r="E477" s="198"/>
      <c r="F477" s="199">
        <v>92</v>
      </c>
      <c r="G477" s="199" t="s">
        <v>229</v>
      </c>
      <c r="H477" s="200" t="s">
        <v>1262</v>
      </c>
      <c r="I477" s="200" t="str">
        <f>+'[7]VN DTL'!F383</f>
        <v>Mô tả quá trình vận chuyển các chất theo 2 vòng tuần hoàn ở người.Tranh có kích thước (1020x720) mm, dung sai 10 mm, in offset 4 màu trên giấy couche có định lượng 200g/m2, cán láng OPP mờ
- Mã sản phẩm: BL2-317A
- Xuất xứ: Việt Nam</v>
      </c>
      <c r="J477" s="202">
        <f>+'[7]Anh Em'!I394</f>
        <v>44300</v>
      </c>
      <c r="K477" s="201" t="str">
        <f>+'[7]Anh Em'!D394</f>
        <v>Mô tả quá trình vận chuyển các chất theo 2 vòng tuần hoàn ở người.Tranh có kích thước (1020x720) mm, dung sai 10 mm, in offset 4 màu trên giấy couche có định lượng 200g/m2, cán láng OPP mờ</v>
      </c>
      <c r="L477" s="202">
        <f>+'[7]VN DTL'!I383</f>
        <v>43500</v>
      </c>
      <c r="M477" s="208"/>
      <c r="N477" s="202">
        <f>+[7]Pacific!I388</f>
        <v>44500</v>
      </c>
      <c r="O477" s="208"/>
      <c r="P477" s="202">
        <f>+'[7]Phương Nam'!H440</f>
        <v>142397.5</v>
      </c>
      <c r="Q477" s="203" t="str">
        <f>+'[7]Phương Nam'!C440</f>
        <v>Mô tả quá trình vận chuyển các chất theo 2 vòng tuần hoàn ở người.</v>
      </c>
      <c r="R477" s="202">
        <f>+'[7]Quang Anh'!H437</f>
        <v>142397.5</v>
      </c>
      <c r="S477" s="203"/>
      <c r="T477" s="202">
        <f>+'[7]Viễn Thông'!H438</f>
        <v>138000</v>
      </c>
      <c r="U477" s="203"/>
      <c r="V477" s="202">
        <f>+'[7]Giáo dục 123'!K387</f>
        <v>51000</v>
      </c>
      <c r="W477" s="209" t="str">
        <f>+'[7]Giáo dục 123'!F387</f>
        <v>Mô tả quá trình vận chuyển các chất theo 2 vòng tuần hoàn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7" s="202">
        <f>+'[7]Minh Hoàng'!G438</f>
        <v>52000</v>
      </c>
      <c r="Y477" s="210" t="str">
        <f>+'[7]Minh Hoàng'!F438</f>
        <v>Mô tả quá hình vận chuyển các chất theo 2 vòng tuần hoàn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7" s="202">
        <f t="shared" si="17"/>
        <v>43500</v>
      </c>
      <c r="AA477" s="202">
        <f t="shared" si="18"/>
        <v>4002000</v>
      </c>
      <c r="AB477" s="199"/>
    </row>
    <row r="478" spans="1:28" s="185" customFormat="1" ht="31.5">
      <c r="A478" s="184" t="str">
        <f>IF(G478="","",SUBTOTAL(3,$G$6:G478))</f>
        <v/>
      </c>
      <c r="B478" s="206" t="str">
        <f>IF(F478="","",SUBTOTAL(3,$F$6:F478))</f>
        <v/>
      </c>
      <c r="C478" s="215"/>
      <c r="D478" s="216" t="s">
        <v>3138</v>
      </c>
      <c r="E478" s="197"/>
      <c r="F478" s="199"/>
      <c r="G478" s="199"/>
      <c r="H478" s="217"/>
      <c r="I478" s="217"/>
      <c r="J478" s="202"/>
      <c r="K478" s="201">
        <f>+'[7]Anh Em'!D395</f>
        <v>0</v>
      </c>
      <c r="L478" s="202"/>
      <c r="M478" s="208"/>
      <c r="N478" s="202"/>
      <c r="O478" s="208"/>
      <c r="P478" s="202"/>
      <c r="Q478" s="203"/>
      <c r="R478" s="202"/>
      <c r="S478" s="203"/>
      <c r="T478" s="202"/>
      <c r="U478" s="203"/>
      <c r="V478" s="202"/>
      <c r="W478" s="204"/>
      <c r="X478" s="202"/>
      <c r="Y478" s="205"/>
      <c r="Z478" s="202"/>
      <c r="AA478" s="202"/>
      <c r="AB478" s="186"/>
    </row>
    <row r="479" spans="1:28" s="246" customFormat="1" ht="204.75">
      <c r="A479" s="184">
        <f>IF(G479="","",SUBTOTAL(3,$G$6:G479))</f>
        <v>250</v>
      </c>
      <c r="B479" s="206">
        <f>IF(F479="","",SUBTOTAL(3,$F$6:F479))</f>
        <v>250</v>
      </c>
      <c r="C479" s="196"/>
      <c r="D479" s="207" t="s">
        <v>1268</v>
      </c>
      <c r="E479" s="198"/>
      <c r="F479" s="199">
        <v>93</v>
      </c>
      <c r="G479" s="199" t="s">
        <v>229</v>
      </c>
      <c r="H479" s="200" t="s">
        <v>1269</v>
      </c>
      <c r="I479" s="200" t="str">
        <f>+'[7]VN DTL'!F385</f>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Mã sản phẩm: BL2-318A
- Xuất xứ: Việt Nam</v>
      </c>
      <c r="J479" s="202">
        <f>+'[7]Anh Em'!I396</f>
        <v>44300</v>
      </c>
      <c r="K479" s="201" t="str">
        <f>+'[7]Anh Em'!D396</f>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v>
      </c>
      <c r="L479" s="202">
        <f>+'[7]VN DTL'!I385</f>
        <v>43500</v>
      </c>
      <c r="M479" s="208"/>
      <c r="N479" s="202">
        <f>+[7]Pacific!I390</f>
        <v>44500</v>
      </c>
      <c r="O479" s="208"/>
      <c r="P479" s="202">
        <f>+'[7]Phương Nam'!H442</f>
        <v>142397.5</v>
      </c>
      <c r="Q479" s="203" t="str">
        <f>+'[7]Phương Nam'!C442</f>
        <v>Mô tả vòng đời của đại diện 3 nhóm động vật (không biến thái, biến thái hoàn toàn và biến thái không hoàn toàn).</v>
      </c>
      <c r="R479" s="202">
        <f>+'[7]Quang Anh'!H439</f>
        <v>142397.5</v>
      </c>
      <c r="S479" s="203"/>
      <c r="T479" s="202">
        <f>+'[7]Viễn Thông'!H440</f>
        <v>138000</v>
      </c>
      <c r="U479" s="203"/>
      <c r="V479" s="202">
        <f>+'[7]Giáo dục 123'!K389</f>
        <v>51000</v>
      </c>
      <c r="W479" s="209" t="str">
        <f>+'[7]Giáo dục 123'!F389</f>
        <v>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79" s="202">
        <f>+'[7]Minh Hoàng'!G440</f>
        <v>52000</v>
      </c>
      <c r="Y479" s="210" t="str">
        <f>+'[7]Minh Hoàng'!F440</f>
        <v>Mô tả vòng đời của đại diện 3 nhóm động vật (không biến thái, biến thái hoàn toàn và biến thái không hoàn toàn).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79" s="202">
        <f t="shared" si="17"/>
        <v>43500</v>
      </c>
      <c r="AA479" s="202">
        <f t="shared" si="18"/>
        <v>4045500</v>
      </c>
      <c r="AB479" s="199"/>
    </row>
    <row r="480" spans="1:28" s="185" customFormat="1">
      <c r="A480" s="184" t="str">
        <f>IF(G480="","",SUBTOTAL(3,$G$6:G480))</f>
        <v/>
      </c>
      <c r="B480" s="206" t="str">
        <f>IF(F480="","",SUBTOTAL(3,$F$6:F480))</f>
        <v/>
      </c>
      <c r="C480" s="215"/>
      <c r="D480" s="216" t="s">
        <v>3139</v>
      </c>
      <c r="E480" s="197"/>
      <c r="F480" s="199"/>
      <c r="G480" s="199"/>
      <c r="H480" s="217"/>
      <c r="I480" s="217"/>
      <c r="J480" s="202"/>
      <c r="K480" s="201">
        <f>+'[7]Anh Em'!D397</f>
        <v>0</v>
      </c>
      <c r="L480" s="202"/>
      <c r="M480" s="208"/>
      <c r="N480" s="202"/>
      <c r="O480" s="208"/>
      <c r="P480" s="202"/>
      <c r="Q480" s="203"/>
      <c r="R480" s="202"/>
      <c r="S480" s="203"/>
      <c r="T480" s="202"/>
      <c r="U480" s="203"/>
      <c r="V480" s="202"/>
      <c r="W480" s="204"/>
      <c r="X480" s="202"/>
      <c r="Y480" s="210"/>
      <c r="Z480" s="202"/>
      <c r="AA480" s="202"/>
      <c r="AB480" s="186"/>
    </row>
    <row r="481" spans="1:28" s="246" customFormat="1" ht="189">
      <c r="A481" s="184">
        <f>IF(G481="","",SUBTOTAL(3,$G$6:G481))</f>
        <v>251</v>
      </c>
      <c r="B481" s="206">
        <f>IF(F481="","",SUBTOTAL(3,$F$6:F481))</f>
        <v>251</v>
      </c>
      <c r="C481" s="196"/>
      <c r="D481" s="207" t="s">
        <v>1275</v>
      </c>
      <c r="E481" s="198"/>
      <c r="F481" s="199">
        <v>93</v>
      </c>
      <c r="G481" s="199" t="s">
        <v>229</v>
      </c>
      <c r="H481" s="200" t="s">
        <v>1276</v>
      </c>
      <c r="I481" s="200" t="str">
        <f>+'[7]VN DTL'!F387</f>
        <v>Mô tả một số hình thức sinh sản vô tính ở động vật.
Tranh có kích thước (1020x720) mm, dung sai 10 mm, in offset 4 màu trên giấy couche có định lượng 200g/m2, cán láng OPP mờ
- Mã sản phẩm: BL2-319A
- Xuất xứ: Việt Nam</v>
      </c>
      <c r="J481" s="202">
        <f>+'[7]Anh Em'!I398</f>
        <v>44300</v>
      </c>
      <c r="K481" s="201" t="str">
        <f>+'[7]Anh Em'!D398</f>
        <v>Mô tả một số hình thức sinh sản vô tính ở động vật.
Tranh có kích thước (1020x720) mm, dung sai 10 mm, in offset 4 màu trên giấy couche có định lượng 200g/m2, cán láng OPP mờ</v>
      </c>
      <c r="L481" s="202">
        <f>+'[7]VN DTL'!I387</f>
        <v>43500</v>
      </c>
      <c r="M481" s="208"/>
      <c r="N481" s="202">
        <f>+[7]Pacific!I392</f>
        <v>44500</v>
      </c>
      <c r="O481" s="208"/>
      <c r="P481" s="202">
        <f>+'[7]Phương Nam'!H444</f>
        <v>142397.5</v>
      </c>
      <c r="Q481" s="203" t="str">
        <f>+'[7]Phương Nam'!C444</f>
        <v>Mô tả một số hình thức sinh sản vô tính ở động vật.</v>
      </c>
      <c r="R481" s="202">
        <f>+'[7]Quang Anh'!H441</f>
        <v>142397.5</v>
      </c>
      <c r="S481" s="203"/>
      <c r="T481" s="202">
        <f>+'[7]Viễn Thông'!H442</f>
        <v>138000</v>
      </c>
      <c r="U481" s="203"/>
      <c r="V481" s="202">
        <f>+'[7]Giáo dục 123'!K391</f>
        <v>51000</v>
      </c>
      <c r="W481" s="209" t="str">
        <f>+'[7]Giáo dục 123'!F391</f>
        <v>Mô tả một số hình thức sinh sản vô tính ở động vật.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81" s="202">
        <f>+'[7]Minh Hoàng'!G442</f>
        <v>52000</v>
      </c>
      <c r="Y481" s="210" t="str">
        <f>+'[7]Minh Hoàng'!F442</f>
        <v>Mô tả một số hình thức sinh sản vô tính ở động vật.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81" s="202">
        <f t="shared" si="17"/>
        <v>43500</v>
      </c>
      <c r="AA481" s="202">
        <f t="shared" si="18"/>
        <v>4045500</v>
      </c>
      <c r="AB481" s="199"/>
    </row>
    <row r="482" spans="1:28" s="246" customFormat="1" ht="204.75">
      <c r="A482" s="184">
        <f>IF(G482="","",SUBTOTAL(3,$G$6:G482))</f>
        <v>252</v>
      </c>
      <c r="B482" s="206">
        <f>IF(F482="","",SUBTOTAL(3,$F$6:F482))</f>
        <v>252</v>
      </c>
      <c r="C482" s="196"/>
      <c r="D482" s="207" t="s">
        <v>1282</v>
      </c>
      <c r="E482" s="198"/>
      <c r="F482" s="199">
        <v>93</v>
      </c>
      <c r="G482" s="199" t="s">
        <v>229</v>
      </c>
      <c r="H482" s="200" t="s">
        <v>1283</v>
      </c>
      <c r="I482" s="200" t="str">
        <f>+'[7]VN DTL'!F388</f>
        <v>Mô tả quá trình sinh sản hữu tính ở thực vật (thụ phấn, thụ tinh, sự lớn lên của quả).
Tranh có kích thước (1020x720) mm, dung sai 10 mm, in offset 4 màu trên giấy couche có định lượng 200g/m2, cán láng OPP mờ
- Mã sản phẩm: BL2-320A
- Xuất xứ: Việt Nam</v>
      </c>
      <c r="J482" s="202">
        <f>+'[7]Anh Em'!I399</f>
        <v>44300</v>
      </c>
      <c r="K482" s="201" t="str">
        <f>+'[7]Anh Em'!D399</f>
        <v>Mô tả quá trình sinh sản hữu tính ở thực vật (thụ phấn, thụ tinh, sự lớn lên của quả).
Tranh có kích thước (1020x720) mm, dung sai 10 mm, in offset 4 màu trên giấy couche có định lượng 200g/m2, cán láng OPP mờ</v>
      </c>
      <c r="L482" s="202">
        <f>+'[7]VN DTL'!I388</f>
        <v>43500</v>
      </c>
      <c r="M482" s="208"/>
      <c r="N482" s="202">
        <f>+[7]Pacific!I393</f>
        <v>44500</v>
      </c>
      <c r="O482" s="208"/>
      <c r="P482" s="202">
        <f>+'[7]Phương Nam'!H445</f>
        <v>142397.5</v>
      </c>
      <c r="Q482" s="203" t="str">
        <f>+'[7]Phương Nam'!C445</f>
        <v>Mô tả quá trình sinh sản hữu tính ở thực vật (thụ phấn, thụ tinh, sự lớn lên của quả).</v>
      </c>
      <c r="R482" s="202">
        <f>+'[7]Quang Anh'!H442</f>
        <v>142397.5</v>
      </c>
      <c r="S482" s="203"/>
      <c r="T482" s="202">
        <f>+'[7]Viễn Thông'!H443</f>
        <v>138000</v>
      </c>
      <c r="U482" s="203"/>
      <c r="V482" s="202">
        <f>+'[7]Giáo dục 123'!K392</f>
        <v>51000</v>
      </c>
      <c r="W482" s="209" t="str">
        <f>+'[7]Giáo dục 123'!F392</f>
        <v>Mô tả quá trình sinh sản hữu tính ở thực vật (thụ phấn, thụ tinh, sự lớn lên của quả).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82" s="202">
        <f>+'[7]Minh Hoàng'!G443</f>
        <v>52000</v>
      </c>
      <c r="Y482" s="210" t="str">
        <f>+'[7]Minh Hoàng'!F443</f>
        <v>Mô tả quá trình sinh sản hữu tính ở thực vật (thụ phấn, thụ tinh, sự lớn lên của quả).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82" s="202">
        <f t="shared" si="17"/>
        <v>43500</v>
      </c>
      <c r="AA482" s="202">
        <f t="shared" si="18"/>
        <v>4045500</v>
      </c>
      <c r="AB482" s="199"/>
    </row>
    <row r="483" spans="1:28" s="185" customFormat="1">
      <c r="A483" s="184" t="str">
        <f>IF(G483="","",SUBTOTAL(3,$G$6:G483))</f>
        <v/>
      </c>
      <c r="B483" s="206" t="str">
        <f>IF(F483="","",SUBTOTAL(3,$F$6:F483))</f>
        <v/>
      </c>
      <c r="C483" s="215"/>
      <c r="D483" s="216" t="s">
        <v>3094</v>
      </c>
      <c r="E483" s="197"/>
      <c r="F483" s="199"/>
      <c r="G483" s="199"/>
      <c r="H483" s="217"/>
      <c r="I483" s="217"/>
      <c r="J483" s="202"/>
      <c r="K483" s="201">
        <f>+'[7]Anh Em'!D400</f>
        <v>0</v>
      </c>
      <c r="L483" s="202"/>
      <c r="M483" s="208"/>
      <c r="N483" s="202"/>
      <c r="O483" s="208"/>
      <c r="P483" s="202"/>
      <c r="Q483" s="203"/>
      <c r="R483" s="202"/>
      <c r="S483" s="203"/>
      <c r="T483" s="202"/>
      <c r="U483" s="203"/>
      <c r="V483" s="202"/>
      <c r="W483" s="204"/>
      <c r="X483" s="202"/>
      <c r="Y483" s="205"/>
      <c r="Z483" s="202"/>
      <c r="AA483" s="202"/>
      <c r="AB483" s="186"/>
    </row>
    <row r="484" spans="1:28" s="185" customFormat="1">
      <c r="A484" s="184" t="str">
        <f>IF(G484="","",SUBTOTAL(3,$G$6:G484))</f>
        <v/>
      </c>
      <c r="B484" s="206" t="str">
        <f>IF(F484="","",SUBTOTAL(3,$F$6:F484))</f>
        <v/>
      </c>
      <c r="C484" s="215"/>
      <c r="D484" s="216" t="s">
        <v>2627</v>
      </c>
      <c r="E484" s="197"/>
      <c r="F484" s="199"/>
      <c r="G484" s="199"/>
      <c r="H484" s="217"/>
      <c r="I484" s="217"/>
      <c r="J484" s="202"/>
      <c r="K484" s="201">
        <f>+'[7]Anh Em'!D401</f>
        <v>0</v>
      </c>
      <c r="L484" s="202"/>
      <c r="M484" s="208"/>
      <c r="N484" s="202"/>
      <c r="O484" s="208"/>
      <c r="P484" s="202"/>
      <c r="Q484" s="203"/>
      <c r="R484" s="202"/>
      <c r="S484" s="203"/>
      <c r="T484" s="202"/>
      <c r="U484" s="203"/>
      <c r="V484" s="202"/>
      <c r="W484" s="204"/>
      <c r="X484" s="202"/>
      <c r="Y484" s="205"/>
      <c r="Z484" s="202"/>
      <c r="AA484" s="202"/>
      <c r="AB484" s="186"/>
    </row>
    <row r="485" spans="1:28" s="246" customFormat="1" ht="204.75">
      <c r="A485" s="184">
        <f>IF(G485="","",SUBTOTAL(3,$G$6:G485))</f>
        <v>253</v>
      </c>
      <c r="B485" s="206">
        <f>IF(F485="","",SUBTOTAL(3,$F$6:F485))</f>
        <v>253</v>
      </c>
      <c r="C485" s="196"/>
      <c r="D485" s="207" t="s">
        <v>1289</v>
      </c>
      <c r="E485" s="198"/>
      <c r="F485" s="199">
        <v>108</v>
      </c>
      <c r="G485" s="199" t="s">
        <v>229</v>
      </c>
      <c r="H485" s="200" t="s">
        <v>1290</v>
      </c>
      <c r="I485" s="200" t="str">
        <f>+'[7]VN DTL'!F391</f>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Mã sản phẩm: BL2-321A
- Xuất xứ: Việt Nam</v>
      </c>
      <c r="J485" s="202">
        <f>+'[7]Anh Em'!I402</f>
        <v>47400</v>
      </c>
      <c r="K485" s="201" t="str">
        <f>+'[7]Anh Em'!D402</f>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v>
      </c>
      <c r="L485" s="202">
        <f>+'[7]VN DTL'!I391</f>
        <v>46500</v>
      </c>
      <c r="M485" s="208"/>
      <c r="N485" s="202">
        <f>+[7]Pacific!I396</f>
        <v>47600</v>
      </c>
      <c r="O485" s="208"/>
      <c r="P485" s="202">
        <f>+'[7]Phương Nam'!H448</f>
        <v>142397.5</v>
      </c>
      <c r="Q485" s="203" t="str">
        <f>+'[7]Phương Nam'!C448</f>
        <v>Mô tả một số quy tắc an toàn khi sử dụng dụng cụ thủy tinh, khi đun, khi lấy hóa chất và cho hóa chất vào dụng cụ thí nghiệm.</v>
      </c>
      <c r="R485" s="202">
        <f>+'[7]Quang Anh'!H445</f>
        <v>142397.5</v>
      </c>
      <c r="S485" s="203"/>
      <c r="T485" s="202">
        <f>+'[7]Viễn Thông'!H446</f>
        <v>138000</v>
      </c>
      <c r="U485" s="203"/>
      <c r="V485" s="202">
        <f>+'[7]Giáo dục 123'!K395</f>
        <v>51000</v>
      </c>
      <c r="W485" s="209" t="str">
        <f>+'[7]Giáo dục 123'!F395</f>
        <v>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85" s="202">
        <f>+'[7]Minh Hoàng'!G446</f>
        <v>52000</v>
      </c>
      <c r="Y485" s="210" t="str">
        <f>+'[7]Minh Hoàng'!F446</f>
        <v>Mô tả một số quy tắc an toàn khi sử dụng dụng cụ thủy tinh, khi đun, khi lấy hóa chất và cho hóa chất vào dụng cụ thí nghiệm.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85" s="202">
        <f t="shared" si="17"/>
        <v>46500</v>
      </c>
      <c r="AA485" s="202">
        <f t="shared" si="18"/>
        <v>5022000</v>
      </c>
      <c r="AB485" s="199"/>
    </row>
    <row r="486" spans="1:28" s="246" customFormat="1" ht="252">
      <c r="A486" s="184">
        <f>IF(G486="","",SUBTOTAL(3,$G$6:G486))</f>
        <v>254</v>
      </c>
      <c r="B486" s="206">
        <f>IF(F486="","",SUBTOTAL(3,$F$6:F486))</f>
        <v>254</v>
      </c>
      <c r="C486" s="196"/>
      <c r="D486" s="207" t="s">
        <v>1296</v>
      </c>
      <c r="E486" s="198"/>
      <c r="F486" s="199">
        <v>95</v>
      </c>
      <c r="G486" s="199" t="s">
        <v>229</v>
      </c>
      <c r="H486" s="200" t="s">
        <v>1297</v>
      </c>
      <c r="I486" s="200" t="str">
        <f>+'[7]Giáo dục 123'!F396</f>
        <v>Mô tả được tính tan của nhóm hydroxide và gốc acid với hydrogen và các kim loại.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123KH0023
- Nhà sản xuất: Công ty CP Đầu tư phát triển Giáo dục 123
- Xuất xứ: Việt Nam</v>
      </c>
      <c r="J486" s="202">
        <f>+'[7]Anh Em'!I403</f>
        <v>136100</v>
      </c>
      <c r="K486" s="201" t="str">
        <f>+'[7]Anh Em'!D403</f>
        <v>Mô tả được tính tan của nhóm hydroxide và gốc acid với hydrogen và các kim loại.
Tranh có kích thước (1020x720) mm, dung sai 10 mm, in offset 4 màu trên giấy couche có định lượng 200g/m2, cán láng OPP mờ</v>
      </c>
      <c r="L486" s="202">
        <f>+'[7]VN DTL'!I392</f>
        <v>133500</v>
      </c>
      <c r="M486" s="208"/>
      <c r="N486" s="202">
        <f>+[7]Pacific!I397</f>
        <v>136900</v>
      </c>
      <c r="O486" s="208"/>
      <c r="P486" s="202">
        <f>+'[7]Phương Nam'!H449</f>
        <v>142397.5</v>
      </c>
      <c r="Q486" s="203" t="str">
        <f>+'[7]Phương Nam'!C449</f>
        <v>Mô tả được tính tan của nhóm hydroxide và gốc acid với hydrogen và các kim loại.</v>
      </c>
      <c r="R486" s="202">
        <f>+'[7]Quang Anh'!H446</f>
        <v>142397.5</v>
      </c>
      <c r="S486" s="203"/>
      <c r="T486" s="202">
        <f>+'[7]Viễn Thông'!H447</f>
        <v>138000</v>
      </c>
      <c r="U486" s="203"/>
      <c r="V486" s="202">
        <f>+'[7]Giáo dục 123'!K396</f>
        <v>51000</v>
      </c>
      <c r="W486" s="209" t="str">
        <f>+'[7]Giáo dục 123'!F396</f>
        <v>Mô tả được tính tan của nhóm hydroxide và gốc acid với hydrogen và các kim loại.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123KH0023
- Nhà sản xuất: Công ty CP Đầu tư phát triển Giáo dục 123
- Xuất xứ: Việt Nam</v>
      </c>
      <c r="X486" s="202">
        <f>+'[7]Minh Hoàng'!G447</f>
        <v>52000</v>
      </c>
      <c r="Y486" s="210" t="str">
        <f>+'[7]Minh Hoàng'!F447</f>
        <v>Mô tả được tính tan của nhóm hydroxide và gốc acid với hydrogen và các kim loại.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86" s="202">
        <f t="shared" si="17"/>
        <v>51000</v>
      </c>
      <c r="AA486" s="202">
        <f t="shared" si="18"/>
        <v>4845000</v>
      </c>
      <c r="AB486" s="199"/>
    </row>
    <row r="487" spans="1:28" s="185" customFormat="1">
      <c r="A487" s="184" t="str">
        <f>IF(G487="","",SUBTOTAL(3,$G$6:G487))</f>
        <v/>
      </c>
      <c r="B487" s="206" t="str">
        <f>IF(F487="","",SUBTOTAL(3,$F$6:F487))</f>
        <v/>
      </c>
      <c r="C487" s="215"/>
      <c r="D487" s="216" t="s">
        <v>2644</v>
      </c>
      <c r="E487" s="197"/>
      <c r="F487" s="199"/>
      <c r="G487" s="199"/>
      <c r="H487" s="217"/>
      <c r="I487" s="217"/>
      <c r="J487" s="202"/>
      <c r="K487" s="201">
        <f>+'[7]Anh Em'!D404</f>
        <v>0</v>
      </c>
      <c r="L487" s="202"/>
      <c r="M487" s="208"/>
      <c r="N487" s="202"/>
      <c r="O487" s="208"/>
      <c r="P487" s="202"/>
      <c r="Q487" s="203"/>
      <c r="R487" s="202"/>
      <c r="S487" s="203"/>
      <c r="T487" s="202"/>
      <c r="U487" s="203"/>
      <c r="V487" s="202"/>
      <c r="W487" s="209">
        <f>+'[7]Giáo dục 123'!F397</f>
        <v>0</v>
      </c>
      <c r="X487" s="202"/>
      <c r="Y487" s="205"/>
      <c r="Z487" s="202"/>
      <c r="AA487" s="202"/>
      <c r="AB487" s="186"/>
    </row>
    <row r="488" spans="1:28" s="246" customFormat="1" ht="204.75">
      <c r="A488" s="184">
        <f>IF(G488="","",SUBTOTAL(3,$G$6:G488))</f>
        <v>255</v>
      </c>
      <c r="B488" s="206">
        <f>IF(F488="","",SUBTOTAL(3,$F$6:F488))</f>
        <v>255</v>
      </c>
      <c r="C488" s="196"/>
      <c r="D488" s="207" t="s">
        <v>1301</v>
      </c>
      <c r="E488" s="198"/>
      <c r="F488" s="199">
        <v>87</v>
      </c>
      <c r="G488" s="199" t="s">
        <v>229</v>
      </c>
      <c r="H488" s="200" t="s">
        <v>1302</v>
      </c>
      <c r="I488" s="200" t="str">
        <f>+'[7]VN DTL'!F394</f>
        <v>Mô tả các bộ phận của tai ngoài, tai giữa, tai trong và sơ đồ đơn giản quá trình thu nhận âm thanh.
Tranh có kích thước (1020x720) mm, dung sai 10 mm, in offset 4 màu trên giấy couche có định lượng 200g/m2, cán láng OPP mờ
- Mã sản phẩm: BL2-323A
- Xuất xứ: Việt Nam</v>
      </c>
      <c r="J488" s="202">
        <f>+'[7]Anh Em'!I405</f>
        <v>47400</v>
      </c>
      <c r="K488" s="201" t="str">
        <f>+'[7]Anh Em'!D405</f>
        <v>Mô tả các bộ phận của tai ngoài, tai giữa, tai trong và sơ đồ đơn giản quá trình thu nhận âm thanh.
Tranh có kích thước (1020x720) mm, dung sai 10 mm, in offset 4 màu trên giấy couche có định lượng 200g/m2, cán láng OPP mờ</v>
      </c>
      <c r="L488" s="202">
        <f>+'[7]VN DTL'!I394</f>
        <v>46500</v>
      </c>
      <c r="M488" s="208"/>
      <c r="N488" s="202">
        <f>+[7]Pacific!I399</f>
        <v>47600</v>
      </c>
      <c r="O488" s="208"/>
      <c r="P488" s="202">
        <f>+'[7]Phương Nam'!H451</f>
        <v>142397.5</v>
      </c>
      <c r="Q488" s="203" t="str">
        <f>+'[7]Phương Nam'!C451</f>
        <v>Mô tả các bộ phận của tai ngoài, tai giữa, tai trong và sơ đồ đơn giản quá trình thu nhận âm thanh.</v>
      </c>
      <c r="R488" s="202">
        <f>+'[7]Quang Anh'!H448</f>
        <v>142397.5</v>
      </c>
      <c r="S488" s="203"/>
      <c r="T488" s="202">
        <f>+'[7]Viễn Thông'!H449</f>
        <v>138000</v>
      </c>
      <c r="U488" s="203"/>
      <c r="V488" s="202">
        <f>+'[7]Giáo dục 123'!K398</f>
        <v>51000</v>
      </c>
      <c r="W488" s="209" t="str">
        <f>+'[7]Giáo dục 123'!F398</f>
        <v>Mô tả các bộ phận của tai ngoài, tai giữa, tai trong và sơ đồ đơn giản quá trình thu nhận âm thanh.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488" s="202">
        <f>+'[7]Minh Hoàng'!G449</f>
        <v>52000</v>
      </c>
      <c r="Y488" s="210" t="str">
        <f>+'[7]Minh Hoàng'!F449</f>
        <v>Mô tả các bộ phận của tai ngoài, tai giữa, tai trong và sơ đồ đơn giản quá trình thu nhận âm thanh.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88" s="202">
        <f t="shared" si="17"/>
        <v>46500</v>
      </c>
      <c r="AA488" s="202">
        <f t="shared" si="18"/>
        <v>4045500</v>
      </c>
      <c r="AB488" s="199"/>
    </row>
    <row r="489" spans="1:28" s="185" customFormat="1">
      <c r="A489" s="184" t="str">
        <f>IF(G489="","",SUBTOTAL(3,$G$6:G489))</f>
        <v/>
      </c>
      <c r="B489" s="206" t="str">
        <f>IF(F489="","",SUBTOTAL(3,$F$6:F489))</f>
        <v/>
      </c>
      <c r="C489" s="215"/>
      <c r="D489" s="216" t="s">
        <v>2631</v>
      </c>
      <c r="E489" s="197"/>
      <c r="F489" s="199"/>
      <c r="G489" s="199"/>
      <c r="H489" s="217"/>
      <c r="I489" s="217"/>
      <c r="J489" s="202"/>
      <c r="K489" s="201">
        <f>+'[7]Anh Em'!D406</f>
        <v>0</v>
      </c>
      <c r="L489" s="202"/>
      <c r="M489" s="208"/>
      <c r="N489" s="202"/>
      <c r="O489" s="208"/>
      <c r="P489" s="202"/>
      <c r="Q489" s="203"/>
      <c r="R489" s="202"/>
      <c r="S489" s="203"/>
      <c r="T489" s="202"/>
      <c r="U489" s="203"/>
      <c r="V489" s="202"/>
      <c r="W489" s="204"/>
      <c r="X489" s="202"/>
      <c r="Y489" s="205"/>
      <c r="Z489" s="202"/>
      <c r="AA489" s="202"/>
      <c r="AB489" s="186"/>
    </row>
    <row r="490" spans="1:28" s="185" customFormat="1">
      <c r="A490" s="184" t="str">
        <f>IF(G490="","",SUBTOTAL(3,$G$6:G490))</f>
        <v/>
      </c>
      <c r="B490" s="206" t="str">
        <f>IF(F490="","",SUBTOTAL(3,$F$6:F490))</f>
        <v/>
      </c>
      <c r="C490" s="215"/>
      <c r="D490" s="216" t="s">
        <v>3140</v>
      </c>
      <c r="E490" s="197"/>
      <c r="F490" s="199"/>
      <c r="G490" s="199"/>
      <c r="H490" s="217"/>
      <c r="I490" s="217"/>
      <c r="J490" s="202"/>
      <c r="K490" s="201">
        <f>+'[7]Anh Em'!D407</f>
        <v>0</v>
      </c>
      <c r="L490" s="202"/>
      <c r="M490" s="208"/>
      <c r="N490" s="202"/>
      <c r="O490" s="208"/>
      <c r="P490" s="202"/>
      <c r="Q490" s="203"/>
      <c r="R490" s="202"/>
      <c r="S490" s="203"/>
      <c r="T490" s="202"/>
      <c r="U490" s="203"/>
      <c r="V490" s="202"/>
      <c r="W490" s="204"/>
      <c r="X490" s="202"/>
      <c r="Y490" s="205"/>
      <c r="Z490" s="202"/>
      <c r="AA490" s="202"/>
      <c r="AB490" s="186"/>
    </row>
    <row r="491" spans="1:28" s="246" customFormat="1" ht="236.25">
      <c r="A491" s="184">
        <f>IF(G491="","",SUBTOTAL(3,$G$6:G491))</f>
        <v>256</v>
      </c>
      <c r="B491" s="206">
        <f>IF(F491="","",SUBTOTAL(3,$F$6:F491))</f>
        <v>256</v>
      </c>
      <c r="C491" s="196"/>
      <c r="D491" s="207" t="s">
        <v>1308</v>
      </c>
      <c r="E491" s="198"/>
      <c r="F491" s="199">
        <v>93</v>
      </c>
      <c r="G491" s="199" t="s">
        <v>229</v>
      </c>
      <c r="H491" s="200" t="s">
        <v>1309</v>
      </c>
      <c r="I491" s="200" t="str">
        <f>+'[7]Giáo dục 123'!F401</f>
        <v>Mô tả cấu tạo sơ lược các cơ quan của hệ vận động.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123KH0025
- Nhà sản xuất: Công ty CP Đầu tư phát triển Giáo dục 123
- Xuất xứ: Việt Nam</v>
      </c>
      <c r="J491" s="202">
        <f>+'[7]Anh Em'!I408</f>
        <v>88700</v>
      </c>
      <c r="K491" s="201" t="str">
        <f>+'[7]Anh Em'!D408</f>
        <v>Mô tả cấu tạo sơ lược các cơ quan của hệ vận động.
Tranh có kích thước (1020x720) mm, dung sai 10 mm, in offset 4 màu trên giấy couche có định lượng 200g/m2, cán láng OPP mờ</v>
      </c>
      <c r="L491" s="202">
        <f>+'[7]VN DTL'!I397</f>
        <v>87000</v>
      </c>
      <c r="M491" s="208"/>
      <c r="N491" s="202">
        <f>+[7]Pacific!I402</f>
        <v>89200</v>
      </c>
      <c r="O491" s="208"/>
      <c r="P491" s="202">
        <f>+'[7]Phương Nam'!H454</f>
        <v>142397.5</v>
      </c>
      <c r="Q491" s="203" t="str">
        <f>+'[7]Phương Nam'!C454</f>
        <v>Mô tả cấu tạo sơ lược các cơ quan của hệ vận động.</v>
      </c>
      <c r="R491" s="202">
        <f>+'[7]Quang Anh'!H451</f>
        <v>142397.5</v>
      </c>
      <c r="S491" s="203"/>
      <c r="T491" s="202">
        <f>+'[7]Viễn Thông'!H452</f>
        <v>138000</v>
      </c>
      <c r="U491" s="203"/>
      <c r="V491" s="202">
        <f>+'[7]Giáo dục 123'!K401</f>
        <v>51000</v>
      </c>
      <c r="W491" s="209" t="str">
        <f>+'[7]Giáo dục 123'!F401</f>
        <v>Mô tả cấu tạo sơ lược các cơ quan của hệ vận động.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123KH0025
- Nhà sản xuất: Công ty CP Đầu tư phát triển Giáo dục 123
- Xuất xứ: Việt Nam</v>
      </c>
      <c r="X491" s="202">
        <f>+'[7]Minh Hoàng'!G452</f>
        <v>52000</v>
      </c>
      <c r="Y491" s="210" t="str">
        <f>+'[7]Minh Hoàng'!F452</f>
        <v>Mô tả cấu tạo sơ lược các cơ quan của hệ vận động.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91" s="202">
        <f t="shared" ref="Z491:Z554" si="19">MIN(J491:X491)</f>
        <v>51000</v>
      </c>
      <c r="AA491" s="202">
        <f t="shared" ref="AA491:AA554" si="20">+Z491*F491</f>
        <v>4743000</v>
      </c>
      <c r="AB491" s="199"/>
    </row>
    <row r="492" spans="1:28" s="246" customFormat="1" ht="245.25" customHeight="1">
      <c r="A492" s="184">
        <f>IF(G492="","",SUBTOTAL(3,$G$6:G492))</f>
        <v>257</v>
      </c>
      <c r="B492" s="206">
        <f>IF(F492="","",SUBTOTAL(3,$F$6:F492))</f>
        <v>257</v>
      </c>
      <c r="C492" s="196"/>
      <c r="D492" s="207" t="s">
        <v>1313</v>
      </c>
      <c r="E492" s="198"/>
      <c r="F492" s="199">
        <v>91</v>
      </c>
      <c r="G492" s="199" t="s">
        <v>229</v>
      </c>
      <c r="H492" s="200" t="s">
        <v>1314</v>
      </c>
      <c r="I492" s="200" t="str">
        <f>+'[7]Giáo dục 123'!F402</f>
        <v>Mô tả các thao tác sơ cứu băng bó cho người gãy xương.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123KH0026
- Nhà sản xuất: Công ty CP Đầu tư phát triển Giáo dục 123
- Xuất xứ: Việt Nam</v>
      </c>
      <c r="J492" s="202">
        <f>+'[7]Anh Em'!I409</f>
        <v>88700</v>
      </c>
      <c r="K492" s="201" t="str">
        <f>+'[7]Anh Em'!D409</f>
        <v>Mô tả các thao tác sơ cứu băng bó cho người gãy xương.
Tranh có kích thước (1020x720) mm, dung sai 10 mm, in offset 4 màu trên giấy couche có định lượng 200g/m2, cán láng OPP mờ</v>
      </c>
      <c r="L492" s="202">
        <f>+'[7]VN DTL'!I398</f>
        <v>87000</v>
      </c>
      <c r="M492" s="208"/>
      <c r="N492" s="202">
        <f>+[7]Pacific!I403</f>
        <v>89200</v>
      </c>
      <c r="O492" s="208"/>
      <c r="P492" s="202">
        <f>+'[7]Phương Nam'!H455</f>
        <v>142397.5</v>
      </c>
      <c r="Q492" s="203" t="str">
        <f>+'[7]Phương Nam'!C455</f>
        <v>Mô tả các thao tác sơ cứu băng bó cho người gãy xương.</v>
      </c>
      <c r="R492" s="202">
        <f>+'[7]Quang Anh'!H452</f>
        <v>142397.5</v>
      </c>
      <c r="S492" s="203"/>
      <c r="T492" s="202">
        <f>+'[7]Viễn Thông'!H453</f>
        <v>138000</v>
      </c>
      <c r="U492" s="203"/>
      <c r="V492" s="202">
        <f>+'[7]Giáo dục 123'!K402</f>
        <v>51000</v>
      </c>
      <c r="W492" s="209" t="str">
        <f>+'[7]Giáo dục 123'!F402</f>
        <v>Mô tả các thao tác sơ cứu băng bó cho người gãy xương.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123KH0026
- Nhà sản xuất: Công ty CP Đầu tư phát triển Giáo dục 123
- Xuất xứ: Việt Nam</v>
      </c>
      <c r="X492" s="202">
        <f>+'[7]Minh Hoàng'!G453</f>
        <v>52000</v>
      </c>
      <c r="Y492" s="210" t="str">
        <f>+'[7]Minh Hoàng'!F453</f>
        <v>Mô tả các thao tác sơ cứu băng bó cho người gãy xương.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92" s="202">
        <f t="shared" si="19"/>
        <v>51000</v>
      </c>
      <c r="AA492" s="202">
        <f t="shared" si="20"/>
        <v>4641000</v>
      </c>
      <c r="AB492" s="199"/>
    </row>
    <row r="493" spans="1:28" s="185" customFormat="1">
      <c r="A493" s="184" t="str">
        <f>IF(G493="","",SUBTOTAL(3,$G$6:G493))</f>
        <v/>
      </c>
      <c r="B493" s="206" t="str">
        <f>IF(F493="","",SUBTOTAL(3,$F$6:F493))</f>
        <v/>
      </c>
      <c r="C493" s="215"/>
      <c r="D493" s="227" t="s">
        <v>3141</v>
      </c>
      <c r="E493" s="197"/>
      <c r="F493" s="199"/>
      <c r="G493" s="199"/>
      <c r="H493" s="217"/>
      <c r="I493" s="217"/>
      <c r="J493" s="202"/>
      <c r="K493" s="208"/>
      <c r="L493" s="202"/>
      <c r="M493" s="208"/>
      <c r="N493" s="202"/>
      <c r="O493" s="208"/>
      <c r="P493" s="202"/>
      <c r="Q493" s="203"/>
      <c r="R493" s="202"/>
      <c r="S493" s="203"/>
      <c r="T493" s="202"/>
      <c r="U493" s="203"/>
      <c r="V493" s="202"/>
      <c r="W493" s="204"/>
      <c r="X493" s="202"/>
      <c r="Y493" s="205"/>
      <c r="Z493" s="202"/>
      <c r="AA493" s="202"/>
      <c r="AB493" s="186"/>
    </row>
    <row r="494" spans="1:28" s="246" customFormat="1" ht="249.75" customHeight="1">
      <c r="A494" s="184">
        <f>IF(G494="","",SUBTOTAL(3,$G$6:G494))</f>
        <v>258</v>
      </c>
      <c r="B494" s="206">
        <f>IF(F494="","",SUBTOTAL(3,$F$6:F494))</f>
        <v>258</v>
      </c>
      <c r="C494" s="196"/>
      <c r="D494" s="207" t="s">
        <v>1318</v>
      </c>
      <c r="E494" s="198"/>
      <c r="F494" s="199">
        <v>94</v>
      </c>
      <c r="G494" s="199" t="s">
        <v>229</v>
      </c>
      <c r="H494" s="200" t="s">
        <v>1319</v>
      </c>
      <c r="I494" s="200" t="str">
        <f>+'[7]Giáo dục 123'!F404</f>
        <v>Mô tả các cơ quan của hệ tiêu hóa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123KH0027
- Nhà sản xuất: Công ty CP Đầu tư phát triển Giáo dục 123
- Xuất xứ: Việt Nam</v>
      </c>
      <c r="J494" s="202">
        <f>+'[7]Anh Em'!I411</f>
        <v>88700</v>
      </c>
      <c r="K494" s="208" t="str">
        <f>+'[7]Anh Em'!D411</f>
        <v>Mô tả các cơ quan của hệ tiêu hóa ở người.
Tranh có kích thước (1020x720) mm, dung sai 10 mm, in offset 4 màu trên giấy couche có định lượng 200g/m2, cán láng OPP mờ</v>
      </c>
      <c r="L494" s="202">
        <f>+'[7]VN DTL'!I400</f>
        <v>87000</v>
      </c>
      <c r="M494" s="208"/>
      <c r="N494" s="202">
        <f>+[7]Pacific!I405</f>
        <v>89200</v>
      </c>
      <c r="O494" s="208"/>
      <c r="P494" s="202">
        <f>+'[7]Phương Nam'!H457</f>
        <v>142397.5</v>
      </c>
      <c r="Q494" s="203" t="str">
        <f>+'[7]Phương Nam'!C457</f>
        <v>Mô tả các cơ quan của hệ tiêu hóa ở người.</v>
      </c>
      <c r="R494" s="202">
        <f>+'[7]Quang Anh'!H454</f>
        <v>142397.5</v>
      </c>
      <c r="S494" s="203"/>
      <c r="T494" s="202">
        <f>+'[7]Viễn Thông'!H455</f>
        <v>138000</v>
      </c>
      <c r="U494" s="203"/>
      <c r="V494" s="202">
        <f>+'[7]Giáo dục 123'!K404</f>
        <v>51000</v>
      </c>
      <c r="W494" s="209" t="str">
        <f>+'[7]Giáo dục 123'!F404</f>
        <v>Mô tả các cơ quan của hệ tiêu hóa ở người.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123KH0027
- Nhà sản xuất: Công ty CP Đầu tư phát triển Giáo dục 123
- Xuất xứ: Việt Nam</v>
      </c>
      <c r="X494" s="202">
        <f>+'[7]Minh Hoàng'!G455</f>
        <v>52000</v>
      </c>
      <c r="Y494" s="210" t="str">
        <f>+'[7]Minh Hoàng'!F455</f>
        <v>Mô tả các cơ quan của hệ tiêu hóa ở người.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94" s="202">
        <f t="shared" si="19"/>
        <v>51000</v>
      </c>
      <c r="AA494" s="202">
        <f t="shared" si="20"/>
        <v>4794000</v>
      </c>
      <c r="AB494" s="199"/>
    </row>
    <row r="495" spans="1:28" s="185" customFormat="1">
      <c r="A495" s="184" t="str">
        <f>IF(G495="","",SUBTOTAL(3,$G$6:G495))</f>
        <v/>
      </c>
      <c r="B495" s="206" t="str">
        <f>IF(F495="","",SUBTOTAL(3,$F$6:F495))</f>
        <v/>
      </c>
      <c r="C495" s="215"/>
      <c r="D495" s="227" t="s">
        <v>3142</v>
      </c>
      <c r="E495" s="197"/>
      <c r="F495" s="199"/>
      <c r="G495" s="199"/>
      <c r="H495" s="217"/>
      <c r="I495" s="217"/>
      <c r="J495" s="202"/>
      <c r="K495" s="208"/>
      <c r="L495" s="202"/>
      <c r="M495" s="208"/>
      <c r="N495" s="202"/>
      <c r="O495" s="208"/>
      <c r="P495" s="202"/>
      <c r="Q495" s="203"/>
      <c r="R495" s="202"/>
      <c r="S495" s="203"/>
      <c r="T495" s="202"/>
      <c r="U495" s="203"/>
      <c r="V495" s="202"/>
      <c r="W495" s="204"/>
      <c r="X495" s="202"/>
      <c r="Y495" s="205"/>
      <c r="Z495" s="202"/>
      <c r="AA495" s="202"/>
      <c r="AB495" s="186"/>
    </row>
    <row r="496" spans="1:28" s="246" customFormat="1" ht="245.25" customHeight="1">
      <c r="A496" s="184">
        <f>IF(G496="","",SUBTOTAL(3,$G$6:G496))</f>
        <v>259</v>
      </c>
      <c r="B496" s="206">
        <f>IF(F496="","",SUBTOTAL(3,$F$6:F496))</f>
        <v>259</v>
      </c>
      <c r="C496" s="196"/>
      <c r="D496" s="207" t="s">
        <v>1323</v>
      </c>
      <c r="E496" s="198"/>
      <c r="F496" s="199">
        <v>97</v>
      </c>
      <c r="G496" s="199" t="s">
        <v>229</v>
      </c>
      <c r="H496" s="200" t="s">
        <v>1324</v>
      </c>
      <c r="I496" s="200" t="str">
        <f>+'[7]Giáo dục 123'!F406</f>
        <v>Mô tả các thao tác cấp cứu người bị chảy máu, tai biến, đột quỵ.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123KH0028
- Nhà sản xuất: Công ty CP Đầu tư phát triển Giáo dục 123
- Xuất xứ: Việt Nam</v>
      </c>
      <c r="J496" s="202">
        <f>+'[7]Anh Em'!I413</f>
        <v>88700</v>
      </c>
      <c r="K496" s="208" t="str">
        <f>+'[7]Anh Em'!D413</f>
        <v>Mô tả các thao tác cấp cứu người bị chảy máu, tai biến, đột quỵ.
Tranh có kích thước (1020x720) mm, dung sai 10 mm, in offset 4 màu trên giấy couche có định lượng 200g/m2, cán láng OPP mờ</v>
      </c>
      <c r="L496" s="202">
        <f>+'[7]VN DTL'!I402</f>
        <v>87000</v>
      </c>
      <c r="M496" s="208"/>
      <c r="N496" s="202">
        <f>+[7]Pacific!I407</f>
        <v>89200</v>
      </c>
      <c r="O496" s="208"/>
      <c r="P496" s="202">
        <f>+'[7]Phương Nam'!H459</f>
        <v>142397.5</v>
      </c>
      <c r="Q496" s="203" t="str">
        <f>+'[7]Phương Nam'!C459</f>
        <v>Mô tả các thao tác cấp cứu người bị chảy máu, tai biến, đột quỵ.</v>
      </c>
      <c r="R496" s="202">
        <f>+'[7]Quang Anh'!H456</f>
        <v>142397.5</v>
      </c>
      <c r="S496" s="203"/>
      <c r="T496" s="202">
        <f>+'[7]Viễn Thông'!H457</f>
        <v>138000</v>
      </c>
      <c r="U496" s="203"/>
      <c r="V496" s="202">
        <f>+'[7]Giáo dục 123'!K406</f>
        <v>51000</v>
      </c>
      <c r="W496" s="209" t="str">
        <f>+'[7]Giáo dục 123'!F406</f>
        <v>Mô tả các thao tác cấp cứu người bị chảy máu, tai biến, đột quỵ.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123KH0028
- Nhà sản xuất: Công ty CP Đầu tư phát triển Giáo dục 123
- Xuất xứ: Việt Nam</v>
      </c>
      <c r="X496" s="202">
        <f>+'[7]Minh Hoàng'!G457</f>
        <v>52000</v>
      </c>
      <c r="Y496" s="210" t="str">
        <f>+'[7]Minh Hoàng'!F457</f>
        <v>Mô tả các thao tác cấp cứu người bị chảy máu, tai biến, đột quỵ.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96" s="202">
        <f t="shared" si="19"/>
        <v>51000</v>
      </c>
      <c r="AA496" s="202">
        <f t="shared" si="20"/>
        <v>4947000</v>
      </c>
      <c r="AB496" s="199"/>
    </row>
    <row r="497" spans="1:28" s="185" customFormat="1">
      <c r="A497" s="184" t="str">
        <f>IF(G497="","",SUBTOTAL(3,$G$6:G497))</f>
        <v/>
      </c>
      <c r="B497" s="206" t="str">
        <f>IF(F497="","",SUBTOTAL(3,$F$6:F497))</f>
        <v/>
      </c>
      <c r="C497" s="215"/>
      <c r="D497" s="216" t="s">
        <v>3143</v>
      </c>
      <c r="E497" s="197"/>
      <c r="F497" s="199"/>
      <c r="G497" s="199"/>
      <c r="H497" s="217"/>
      <c r="I497" s="217"/>
      <c r="J497" s="202"/>
      <c r="K497" s="208"/>
      <c r="L497" s="202"/>
      <c r="M497" s="208"/>
      <c r="N497" s="202"/>
      <c r="O497" s="208"/>
      <c r="P497" s="202"/>
      <c r="Q497" s="203"/>
      <c r="R497" s="202"/>
      <c r="S497" s="203"/>
      <c r="T497" s="202"/>
      <c r="U497" s="203"/>
      <c r="V497" s="202"/>
      <c r="W497" s="204"/>
      <c r="X497" s="202"/>
      <c r="Y497" s="205"/>
      <c r="Z497" s="202"/>
      <c r="AA497" s="202"/>
      <c r="AB497" s="186"/>
    </row>
    <row r="498" spans="1:28" s="246" customFormat="1" ht="247.5" customHeight="1">
      <c r="A498" s="184">
        <f>IF(G498="","",SUBTOTAL(3,$G$6:G498))</f>
        <v>260</v>
      </c>
      <c r="B498" s="206">
        <f>IF(F498="","",SUBTOTAL(3,$F$6:F498))</f>
        <v>260</v>
      </c>
      <c r="C498" s="196"/>
      <c r="D498" s="207" t="s">
        <v>1328</v>
      </c>
      <c r="E498" s="198"/>
      <c r="F498" s="199">
        <v>92</v>
      </c>
      <c r="G498" s="199" t="s">
        <v>229</v>
      </c>
      <c r="H498" s="200" t="s">
        <v>1329</v>
      </c>
      <c r="I498" s="200" t="str">
        <f>+'[7]Giáo dục 123'!F408</f>
        <v>Mô tả các thao tác hô hấp nhân tạo, cấp cứu người đuối nước.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123KH0029
- Nhà sản xuất: Công ty CP Đầu tư phát triển Giáo dục 123
- Xuất xứ: Việt Nam</v>
      </c>
      <c r="J498" s="202">
        <f>+'[7]Anh Em'!I415</f>
        <v>88700</v>
      </c>
      <c r="K498" s="208" t="str">
        <f>+'[7]Anh Em'!D415</f>
        <v>Mô tả các thao tác hô hấp nhân tạo, cấp cứu người đuối nước.
Tranh có kích thước (1020x720) mm, dung sai 10 mm, in offset 4 màu trên giấy couche có định lượng 200g/m2, cán láng OPP mờ</v>
      </c>
      <c r="L498" s="202">
        <f>+'[7]VN DTL'!I404</f>
        <v>87000</v>
      </c>
      <c r="M498" s="208"/>
      <c r="N498" s="202">
        <f>+[7]Pacific!I409</f>
        <v>89200</v>
      </c>
      <c r="O498" s="208"/>
      <c r="P498" s="202">
        <f>+'[7]Phương Nam'!H461</f>
        <v>142397.5</v>
      </c>
      <c r="Q498" s="203" t="str">
        <f>+'[7]Phương Nam'!C461</f>
        <v>Mô tả các thao tác hô hấp nhân tạo, cấp cứu người đuối nước.</v>
      </c>
      <c r="R498" s="202">
        <f>+'[7]Quang Anh'!H458</f>
        <v>142397.5</v>
      </c>
      <c r="S498" s="203"/>
      <c r="T498" s="202">
        <f>+'[7]Viễn Thông'!H459</f>
        <v>138000</v>
      </c>
      <c r="U498" s="203"/>
      <c r="V498" s="202">
        <f>+'[7]Giáo dục 123'!K408</f>
        <v>51000</v>
      </c>
      <c r="W498" s="209" t="str">
        <f>+'[7]Giáo dục 123'!F408</f>
        <v>Mô tả các thao tác hô hấp nhân tạo, cấp cứu người đuối nước.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123KH0029
- Nhà sản xuất: Công ty CP Đầu tư phát triển Giáo dục 123
- Xuất xứ: Việt Nam</v>
      </c>
      <c r="X498" s="202">
        <f>+'[7]Minh Hoàng'!G459</f>
        <v>52000</v>
      </c>
      <c r="Y498" s="210" t="str">
        <f>+'[7]Minh Hoàng'!F459</f>
        <v>Mô tả các thao tác hô hấp nhân tạo, cấp cứu người đuối nước.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498" s="202">
        <f t="shared" si="19"/>
        <v>51000</v>
      </c>
      <c r="AA498" s="202">
        <f t="shared" si="20"/>
        <v>4692000</v>
      </c>
      <c r="AB498" s="199"/>
    </row>
    <row r="499" spans="1:28" s="185" customFormat="1">
      <c r="A499" s="184" t="str">
        <f>IF(G499="","",SUBTOTAL(3,$G$6:G499))</f>
        <v/>
      </c>
      <c r="B499" s="206" t="str">
        <f>IF(F499="","",SUBTOTAL(3,$F$6:F499))</f>
        <v/>
      </c>
      <c r="C499" s="215"/>
      <c r="D499" s="216" t="s">
        <v>3144</v>
      </c>
      <c r="E499" s="197"/>
      <c r="F499" s="199"/>
      <c r="G499" s="199"/>
      <c r="H499" s="217"/>
      <c r="I499" s="217"/>
      <c r="J499" s="202"/>
      <c r="K499" s="208"/>
      <c r="L499" s="202"/>
      <c r="M499" s="208"/>
      <c r="N499" s="202"/>
      <c r="O499" s="208"/>
      <c r="P499" s="202"/>
      <c r="Q499" s="203"/>
      <c r="R499" s="202"/>
      <c r="S499" s="203"/>
      <c r="T499" s="202"/>
      <c r="U499" s="203"/>
      <c r="V499" s="202"/>
      <c r="W499" s="204"/>
      <c r="X499" s="202"/>
      <c r="Y499" s="205"/>
      <c r="Z499" s="202"/>
      <c r="AA499" s="202"/>
      <c r="AB499" s="186"/>
    </row>
    <row r="500" spans="1:28" s="246" customFormat="1" ht="243.75" customHeight="1">
      <c r="A500" s="184">
        <f>IF(G500="","",SUBTOTAL(3,$G$6:G500))</f>
        <v>261</v>
      </c>
      <c r="B500" s="206">
        <f>IF(F500="","",SUBTOTAL(3,$F$6:F500))</f>
        <v>261</v>
      </c>
      <c r="C500" s="196"/>
      <c r="D500" s="207" t="s">
        <v>1333</v>
      </c>
      <c r="E500" s="198"/>
      <c r="F500" s="199">
        <v>91</v>
      </c>
      <c r="G500" s="199" t="s">
        <v>229</v>
      </c>
      <c r="H500" s="200" t="s">
        <v>1334</v>
      </c>
      <c r="I500" s="200" t="str">
        <f>+'[7]Giáo dục 123'!F410</f>
        <v>Mô tả hệ sinh thái và vòng tuần hoàn của các chất trong hệ sinh thái.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123KH0030
- Nhà sản xuất: Công ty CP Đầu tư phát triển Giáo dục 123
- Xuất xứ: Việt Nam</v>
      </c>
      <c r="J500" s="202">
        <f>+'[7]Anh Em'!I417</f>
        <v>88700</v>
      </c>
      <c r="K500" s="208" t="str">
        <f>+'[7]Anh Em'!D417</f>
        <v>Mô tả hệ sinh thái và vòng tuần hoàn của các chất trong hệ sinh thái.
Tranh có kích thước (1020x720) mm, dung sai 10 mm, in offset 4 màu trên giấy couche có định lượng 200g/m2, cán láng OPP mờ</v>
      </c>
      <c r="L500" s="202">
        <f>+'[7]VN DTL'!I406</f>
        <v>87000</v>
      </c>
      <c r="M500" s="208"/>
      <c r="N500" s="202">
        <f>+[7]Pacific!I411</f>
        <v>89200</v>
      </c>
      <c r="O500" s="208"/>
      <c r="P500" s="202">
        <f>+'[7]Phương Nam'!H463</f>
        <v>142397.5</v>
      </c>
      <c r="Q500" s="203" t="str">
        <f>+'[7]Phương Nam'!C463</f>
        <v>Mô tả hệ sinh thái và vòng tuần hoàn của các chất trong hệ sinh thái.</v>
      </c>
      <c r="R500" s="202">
        <f>+'[7]Quang Anh'!H460</f>
        <v>142397.5</v>
      </c>
      <c r="S500" s="203"/>
      <c r="T500" s="202">
        <f>+'[7]Viễn Thông'!H461</f>
        <v>138000</v>
      </c>
      <c r="U500" s="203"/>
      <c r="V500" s="202">
        <f>+'[7]Giáo dục 123'!K410</f>
        <v>51000</v>
      </c>
      <c r="W500" s="209" t="str">
        <f>+'[7]Giáo dục 123'!F410</f>
        <v>Mô tả hệ sinh thái và vòng tuần hoàn của các chất trong hệ sinh thái.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123KH0030
- Nhà sản xuất: Công ty CP Đầu tư phát triển Giáo dục 123
- Xuất xứ: Việt Nam</v>
      </c>
      <c r="X500" s="202">
        <f>+'[7]Minh Hoàng'!G461</f>
        <v>52000</v>
      </c>
      <c r="Y500" s="210" t="str">
        <f>+'[7]Minh Hoàng'!F461</f>
        <v>Mô tả hệ sinh thái và vòng tuần hoàn của các chất trong hệ sinh thái.
Tranh có kích thước (1020x720)mm dung sai 10 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500" s="202">
        <f t="shared" si="19"/>
        <v>51000</v>
      </c>
      <c r="AA500" s="202">
        <f t="shared" si="20"/>
        <v>4641000</v>
      </c>
      <c r="AB500" s="199"/>
    </row>
    <row r="501" spans="1:28" s="185" customFormat="1" ht="110.25">
      <c r="A501" s="184" t="str">
        <f>IF(G501="","",SUBTOTAL(3,$G$6:G501))</f>
        <v/>
      </c>
      <c r="B501" s="206" t="str">
        <f>IF(F501="","",SUBTOTAL(3,$F$6:F501))</f>
        <v/>
      </c>
      <c r="C501" s="215" t="s">
        <v>2436</v>
      </c>
      <c r="D501" s="216" t="s">
        <v>3145</v>
      </c>
      <c r="E501" s="197"/>
      <c r="F501" s="199"/>
      <c r="G501" s="199"/>
      <c r="H501" s="217"/>
      <c r="I501" s="217"/>
      <c r="J501" s="202"/>
      <c r="K501" s="208"/>
      <c r="L501" s="202"/>
      <c r="M501" s="208"/>
      <c r="N501" s="202"/>
      <c r="O501" s="208"/>
      <c r="P501" s="202"/>
      <c r="Q501" s="203"/>
      <c r="R501" s="202"/>
      <c r="S501" s="203"/>
      <c r="T501" s="202"/>
      <c r="U501" s="203"/>
      <c r="V501" s="202"/>
      <c r="W501" s="204"/>
      <c r="X501" s="202"/>
      <c r="Y501" s="205"/>
      <c r="Z501" s="202"/>
      <c r="AA501" s="202"/>
      <c r="AB501" s="186"/>
    </row>
    <row r="502" spans="1:28" s="185" customFormat="1">
      <c r="A502" s="184" t="str">
        <f>IF(G502="","",SUBTOTAL(3,$G$6:G502))</f>
        <v/>
      </c>
      <c r="B502" s="206" t="str">
        <f>IF(F502="","",SUBTOTAL(3,$F$6:F502))</f>
        <v/>
      </c>
      <c r="C502" s="215"/>
      <c r="D502" s="216" t="s">
        <v>2427</v>
      </c>
      <c r="E502" s="197"/>
      <c r="F502" s="199"/>
      <c r="G502" s="199"/>
      <c r="H502" s="217"/>
      <c r="I502" s="217"/>
      <c r="J502" s="202"/>
      <c r="K502" s="208"/>
      <c r="L502" s="202"/>
      <c r="M502" s="208"/>
      <c r="N502" s="202"/>
      <c r="O502" s="208"/>
      <c r="P502" s="202"/>
      <c r="Q502" s="203"/>
      <c r="R502" s="202"/>
      <c r="S502" s="203"/>
      <c r="T502" s="202"/>
      <c r="U502" s="203"/>
      <c r="V502" s="202"/>
      <c r="W502" s="204"/>
      <c r="X502" s="202"/>
      <c r="Y502" s="205"/>
      <c r="Z502" s="202"/>
      <c r="AA502" s="202"/>
      <c r="AB502" s="186"/>
    </row>
    <row r="503" spans="1:28" s="185" customFormat="1">
      <c r="A503" s="184" t="str">
        <f>IF(G503="","",SUBTOTAL(3,$G$6:G503))</f>
        <v/>
      </c>
      <c r="B503" s="206" t="str">
        <f>IF(F503="","",SUBTOTAL(3,$F$6:F503))</f>
        <v/>
      </c>
      <c r="C503" s="215"/>
      <c r="D503" s="216" t="s">
        <v>2627</v>
      </c>
      <c r="E503" s="197"/>
      <c r="F503" s="199"/>
      <c r="G503" s="199"/>
      <c r="H503" s="217"/>
      <c r="I503" s="217"/>
      <c r="J503" s="202"/>
      <c r="K503" s="208"/>
      <c r="L503" s="202"/>
      <c r="M503" s="208"/>
      <c r="N503" s="202"/>
      <c r="O503" s="208"/>
      <c r="P503" s="202"/>
      <c r="Q503" s="203"/>
      <c r="R503" s="202"/>
      <c r="S503" s="203"/>
      <c r="T503" s="202"/>
      <c r="U503" s="203"/>
      <c r="V503" s="202"/>
      <c r="W503" s="204"/>
      <c r="X503" s="202"/>
      <c r="Y503" s="205"/>
      <c r="Z503" s="202"/>
      <c r="AA503" s="202"/>
      <c r="AB503" s="186"/>
    </row>
    <row r="504" spans="1:28" s="185" customFormat="1">
      <c r="A504" s="184" t="str">
        <f>IF(G504="","",SUBTOTAL(3,$G$6:G504))</f>
        <v/>
      </c>
      <c r="B504" s="206" t="str">
        <f>IF(F504="","",SUBTOTAL(3,$F$6:F504))</f>
        <v/>
      </c>
      <c r="C504" s="215"/>
      <c r="D504" s="216" t="s">
        <v>2628</v>
      </c>
      <c r="E504" s="197"/>
      <c r="F504" s="199"/>
      <c r="G504" s="199"/>
      <c r="H504" s="217"/>
      <c r="I504" s="217"/>
      <c r="J504" s="202"/>
      <c r="K504" s="208"/>
      <c r="L504" s="202"/>
      <c r="M504" s="208"/>
      <c r="N504" s="202"/>
      <c r="O504" s="208"/>
      <c r="P504" s="202"/>
      <c r="Q504" s="203"/>
      <c r="R504" s="202"/>
      <c r="S504" s="203"/>
      <c r="T504" s="202"/>
      <c r="U504" s="203"/>
      <c r="V504" s="202"/>
      <c r="W504" s="204"/>
      <c r="X504" s="202"/>
      <c r="Y504" s="205"/>
      <c r="Z504" s="202"/>
      <c r="AA504" s="202"/>
      <c r="AB504" s="186"/>
    </row>
    <row r="505" spans="1:28" s="246" customFormat="1" ht="168" customHeight="1">
      <c r="A505" s="184">
        <f>IF(G505="","",SUBTOTAL(3,$G$6:G505))</f>
        <v>262</v>
      </c>
      <c r="B505" s="206">
        <f>IF(F505="","",SUBTOTAL(3,$F$6:F505))</f>
        <v>262</v>
      </c>
      <c r="C505" s="196"/>
      <c r="D505" s="207" t="s">
        <v>1338</v>
      </c>
      <c r="E505" s="198"/>
      <c r="F505" s="199">
        <v>1171</v>
      </c>
      <c r="G505" s="199" t="s">
        <v>126</v>
      </c>
      <c r="H505" s="200" t="s">
        <v>1339</v>
      </c>
      <c r="I505" s="200" t="str">
        <f>+'[7]Giáo dục 123'!F415</f>
        <v>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
- Mã sản phẩm: INO-BTN001
- Nhà sản xuất: Inotec
- Xuất xứ: Việt Nam</v>
      </c>
      <c r="J505" s="202">
        <f>+'[7]Anh Em'!I422</f>
        <v>190400</v>
      </c>
      <c r="K505" s="201" t="str">
        <f>+'[7]Anh Em'!D422</f>
        <v>Gồm:
- Nhiệt kế lỏng, cốc thủy tinh loại 250ml và lưới thép tản nhiệt (TBDC);
- Nến (parafin) rắn; Kiềng đun (bằng sắt, bên ngoài được bọc lớp sơn cách điện màu đen gồm 3 chân vững chắc, đường kính mâm đỡ là 8cm, chân kiềng dài 12cm, cao 11 cm có thể để đèn cồn ở dưới).</v>
      </c>
      <c r="L505" s="202">
        <f>+'[7]VN DTL'!I411</f>
        <v>186700</v>
      </c>
      <c r="M505" s="208"/>
      <c r="N505" s="202">
        <f>+[7]Pacific!I416</f>
        <v>191500</v>
      </c>
      <c r="O505" s="208"/>
      <c r="P505" s="202">
        <f>+'[7]Phương Nam'!H468</f>
        <v>463500</v>
      </c>
      <c r="Q505" s="214" t="str">
        <f>+'[7]Phương Nam'!C468</f>
        <v>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v>
      </c>
      <c r="R505" s="202">
        <f>+'[7]Quang Anh'!H465</f>
        <v>463500</v>
      </c>
      <c r="S505" s="203"/>
      <c r="T505" s="202">
        <f>+'[7]Viễn Thông'!H466</f>
        <v>450000</v>
      </c>
      <c r="U505" s="203"/>
      <c r="V505" s="202">
        <f>+'[7]Giáo dục 123'!K415</f>
        <v>108000</v>
      </c>
      <c r="W505" s="209" t="str">
        <f>+'[7]Giáo dục 123'!F415</f>
        <v>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
- Mã sản phẩm: INO-BTN001
- Nhà sản xuất: Inotec
- Xuất xứ: Việt Nam</v>
      </c>
      <c r="X505" s="202">
        <f>+'[7]Minh Hoàng'!G466</f>
        <v>210000</v>
      </c>
      <c r="Y505" s="210" t="str">
        <f>+'[7]Minh Hoàng'!F466</f>
        <v>Gồm: 
- Nhiệt kế lỏng, cốc thuỷ tinh loại 250ml và lưới thép tản nhiệt; 
- Nến (parafin) rắn (chai 100gr). Kiềng đun (chất liệu thép không gỉ bên ngoài được bọc lớp cách nhiệt màu đen gồm 3 chân vững chắc, đường kính mâm đỡ là 8cm, chân kiềng dài 12cm, cao 11cm có thể để đèn cồn ở dưới).</v>
      </c>
      <c r="Z505" s="202">
        <f t="shared" si="19"/>
        <v>108000</v>
      </c>
      <c r="AA505" s="202">
        <f t="shared" si="20"/>
        <v>126468000</v>
      </c>
      <c r="AB505" s="199"/>
    </row>
    <row r="506" spans="1:28" s="185" customFormat="1">
      <c r="A506" s="184" t="str">
        <f>IF(G506="","",SUBTOTAL(3,$G$6:G506))</f>
        <v/>
      </c>
      <c r="B506" s="206" t="str">
        <f>IF(F506="","",SUBTOTAL(3,$F$6:F506))</f>
        <v/>
      </c>
      <c r="C506" s="215"/>
      <c r="D506" s="216" t="s">
        <v>3146</v>
      </c>
      <c r="E506" s="197"/>
      <c r="F506" s="199"/>
      <c r="G506" s="199"/>
      <c r="H506" s="217"/>
      <c r="I506" s="217"/>
      <c r="J506" s="202"/>
      <c r="K506" s="201">
        <f>+'[7]Anh Em'!D423</f>
        <v>0</v>
      </c>
      <c r="L506" s="202"/>
      <c r="M506" s="208"/>
      <c r="N506" s="202"/>
      <c r="O506" s="208"/>
      <c r="P506" s="202"/>
      <c r="Q506" s="203"/>
      <c r="R506" s="202"/>
      <c r="S506" s="203"/>
      <c r="T506" s="202"/>
      <c r="U506" s="203"/>
      <c r="V506" s="202"/>
      <c r="W506" s="204"/>
      <c r="X506" s="202"/>
      <c r="Y506" s="205"/>
      <c r="Z506" s="202"/>
      <c r="AA506" s="202"/>
      <c r="AB506" s="186"/>
    </row>
    <row r="507" spans="1:28" s="246" customFormat="1" ht="150.75" customHeight="1">
      <c r="A507" s="184">
        <f>IF(G507="","",SUBTOTAL(3,$G$6:G507))</f>
        <v>263</v>
      </c>
      <c r="B507" s="206">
        <f>IF(F507="","",SUBTOTAL(3,$F$6:F507))</f>
        <v>263</v>
      </c>
      <c r="C507" s="196"/>
      <c r="D507" s="207" t="s">
        <v>1344</v>
      </c>
      <c r="E507" s="198"/>
      <c r="F507" s="199">
        <v>1149</v>
      </c>
      <c r="G507" s="199" t="s">
        <v>126</v>
      </c>
      <c r="H507" s="200" t="s">
        <v>1345</v>
      </c>
      <c r="I507" s="200" t="str">
        <f>+'[7]Giáo dục 123'!F417</f>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
- Mã sản phẩm: KHTN6-III.2
- Nhà sản xuất: Inotec
- Xuất xứ: Việt Nam</v>
      </c>
      <c r="J507" s="202">
        <f>+'[7]Anh Em'!I424</f>
        <v>211100</v>
      </c>
      <c r="K507" s="201" t="str">
        <f>+'[7]Anh Em'!D424</f>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v>
      </c>
      <c r="L507" s="202">
        <f>+'[7]VN DTL'!I413</f>
        <v>207000</v>
      </c>
      <c r="M507" s="208"/>
      <c r="N507" s="202">
        <f>+[7]Pacific!I418</f>
        <v>212300</v>
      </c>
      <c r="O507" s="208"/>
      <c r="P507" s="202">
        <f>+'[7]Phương Nam'!H470</f>
        <v>824000</v>
      </c>
      <c r="Q507" s="203" t="str">
        <f>+'[7]Phương Nam'!C470</f>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v>
      </c>
      <c r="R507" s="202">
        <f>+'[7]Quang Anh'!H467</f>
        <v>824000</v>
      </c>
      <c r="S507" s="203"/>
      <c r="T507" s="202">
        <f>+'[7]Viễn Thông'!H468</f>
        <v>800000</v>
      </c>
      <c r="U507" s="203"/>
      <c r="V507" s="202">
        <f>+'[7]Giáo dục 123'!K417</f>
        <v>97000</v>
      </c>
      <c r="W507" s="209" t="str">
        <f>+'[7]Giáo dục 123'!F417</f>
        <v>Gồm:
- Ống nghiệm và chậu thủy tinh (TBDC); Ống dẫn thủy tinh chữ Z (TBDC);
- Lọ thủy tinh miệng rộng không có nhám và có nhám kèm nút nhám (thủy tinh trung tính, chịu nhiệt, dung tích tối thiểu 100ml); Thuốc tím Potassium pemangannate KMnO4.
- Mã sản phẩm: KHTN6-III.2
- Nhà sản xuất: Inotec
- Xuất xứ: Việt Nam</v>
      </c>
      <c r="X507" s="202">
        <f>+'[7]Minh Hoàng'!G468</f>
        <v>146000</v>
      </c>
      <c r="Y507" s="210" t="str">
        <f>+'[7]Minh Hoàng'!F468</f>
        <v>Gồm: 
- Ống nghiệm và chậu thủy tinh (TBDC); ống dẫn thuỷ tinh chữ z (TBDC); 
- Lọ thủy tinh miệng rộng không có nhám và có nhám kèm nút nhám (thuỷ tinh trung tính, chịu nhiệt, dung tích tối thiểu 100ml); Thuốc tím Potassium pemangannate KMnO4 (chai 100gr)</v>
      </c>
      <c r="Z507" s="202">
        <f t="shared" si="19"/>
        <v>97000</v>
      </c>
      <c r="AA507" s="202">
        <f t="shared" si="20"/>
        <v>111453000</v>
      </c>
      <c r="AB507" s="199"/>
    </row>
    <row r="508" spans="1:28" s="246" customFormat="1" ht="117" customHeight="1">
      <c r="A508" s="184">
        <f>IF(G508="","",SUBTOTAL(3,$G$6:G508))</f>
        <v>264</v>
      </c>
      <c r="B508" s="206">
        <f>IF(F508="","",SUBTOTAL(3,$F$6:F508))</f>
        <v>264</v>
      </c>
      <c r="C508" s="196"/>
      <c r="D508" s="207" t="s">
        <v>1349</v>
      </c>
      <c r="E508" s="198"/>
      <c r="F508" s="199">
        <v>1151</v>
      </c>
      <c r="G508" s="199" t="s">
        <v>126</v>
      </c>
      <c r="H508" s="200" t="s">
        <v>1350</v>
      </c>
      <c r="I508" s="200" t="str">
        <f>+'[7]Giáo dục 123'!F418</f>
        <v>Gồm:
- Chậu thủy tinh, dung dịch NaOH đặc (TBDC); Cốc thủy tinh dung tích 1000ml (TBDC);
- Nến cây loại nhỏ Ф 1cm.
- Mã sản phẩm: KHTN6-III.3
- Nhà sản xuất: Inotec
- Xuất xứ: Việt Nam</v>
      </c>
      <c r="J508" s="202">
        <f>+'[7]Anh Em'!I425</f>
        <v>250100</v>
      </c>
      <c r="K508" s="201" t="str">
        <f>+'[7]Anh Em'!D425</f>
        <v>Gồm:
- Chậu thủy tinh, dung dịch NaOH đặc (TBDC); Cốc thủy tinh dung tích 1000ml (TBDC);
- Nến cây loại nhỏ Ф 1cm.</v>
      </c>
      <c r="L508" s="202">
        <f>+'[7]VN DTL'!I414</f>
        <v>245200</v>
      </c>
      <c r="M508" s="208"/>
      <c r="N508" s="202">
        <f>+[7]Pacific!I419</f>
        <v>251600</v>
      </c>
      <c r="O508" s="208"/>
      <c r="P508" s="202">
        <f>+'[7]Phương Nam'!H471</f>
        <v>772500</v>
      </c>
      <c r="Q508" s="203" t="str">
        <f>+'[7]Phương Nam'!C471</f>
        <v>Gồm:
- Chậu thủy tinh, dung dịch NaOH đặc (TBDC); Cốc thủy tinh dung tích 1000ml (TBDC);
- Nến cây loại nhỏ Ф 1cm.</v>
      </c>
      <c r="R508" s="202">
        <f>+'[7]Quang Anh'!H468</f>
        <v>772500</v>
      </c>
      <c r="S508" s="203"/>
      <c r="T508" s="202">
        <f>+'[7]Viễn Thông'!H469</f>
        <v>750000</v>
      </c>
      <c r="U508" s="203"/>
      <c r="V508" s="202">
        <f>+'[7]Giáo dục 123'!K418</f>
        <v>46000</v>
      </c>
      <c r="W508" s="204" t="str">
        <f>+'[7]Giáo dục 123'!F418</f>
        <v>Gồm:
- Chậu thủy tinh, dung dịch NaOH đặc (TBDC); Cốc thủy tinh dung tích 1000ml (TBDC);
- Nến cây loại nhỏ Ф 1cm.
- Mã sản phẩm: KHTN6-III.3
- Nhà sản xuất: Inotec
- Xuất xứ: Việt Nam</v>
      </c>
      <c r="X508" s="202">
        <f>+'[7]Minh Hoàng'!G469</f>
        <v>232750</v>
      </c>
      <c r="Y508" s="210" t="str">
        <f>+'[7]Minh Hoàng'!F469</f>
        <v>Gồm: 
- Chậu thủy tinh, dung dịch NaOH đặc (TBDC); Cốc thủy tinh dung tích 1000ml (TBDC); 
- Nến cây loại nhỏ Ф 1cm.</v>
      </c>
      <c r="Z508" s="202">
        <f t="shared" si="19"/>
        <v>46000</v>
      </c>
      <c r="AA508" s="202">
        <f t="shared" si="20"/>
        <v>52946000</v>
      </c>
      <c r="AB508" s="199"/>
    </row>
    <row r="509" spans="1:28" s="185" customFormat="1">
      <c r="A509" s="184" t="str">
        <f>IF(G509="","",SUBTOTAL(3,$G$6:G509))</f>
        <v/>
      </c>
      <c r="B509" s="206" t="str">
        <f>IF(F509="","",SUBTOTAL(3,$F$6:F509))</f>
        <v/>
      </c>
      <c r="C509" s="215"/>
      <c r="D509" s="227" t="s">
        <v>3147</v>
      </c>
      <c r="E509" s="197"/>
      <c r="F509" s="199"/>
      <c r="G509" s="199"/>
      <c r="H509" s="217"/>
      <c r="I509" s="217"/>
      <c r="J509" s="202"/>
      <c r="K509" s="201">
        <f>+'[7]Anh Em'!D426</f>
        <v>0</v>
      </c>
      <c r="L509" s="202"/>
      <c r="M509" s="208"/>
      <c r="N509" s="202"/>
      <c r="O509" s="208"/>
      <c r="P509" s="202"/>
      <c r="Q509" s="203"/>
      <c r="R509" s="202"/>
      <c r="S509" s="203"/>
      <c r="T509" s="202"/>
      <c r="U509" s="203"/>
      <c r="V509" s="202"/>
      <c r="W509" s="204"/>
      <c r="X509" s="202"/>
      <c r="Y509" s="210">
        <f>+'[7]Minh Hoàng'!F470</f>
        <v>0</v>
      </c>
      <c r="Z509" s="202"/>
      <c r="AA509" s="202"/>
      <c r="AB509" s="186"/>
    </row>
    <row r="510" spans="1:28" s="246" customFormat="1" ht="110.25">
      <c r="A510" s="184">
        <f>IF(G510="","",SUBTOTAL(3,$G$6:G510))</f>
        <v>265</v>
      </c>
      <c r="B510" s="206">
        <f>IF(F510="","",SUBTOTAL(3,$F$6:F510))</f>
        <v>265</v>
      </c>
      <c r="C510" s="196"/>
      <c r="D510" s="207" t="s">
        <v>1354</v>
      </c>
      <c r="E510" s="198"/>
      <c r="F510" s="199">
        <v>1159</v>
      </c>
      <c r="G510" s="199" t="s">
        <v>126</v>
      </c>
      <c r="H510" s="200" t="s">
        <v>1355</v>
      </c>
      <c r="I510" s="200" t="str">
        <f>+'[7]Giáo dục 123'!F420</f>
        <v>Gồm:
- Cốc thủy tinh loại 250 ml (TBDC);
- Thìa cà phê bằng nhựa; Muối hạt 100g để trong lọ nhựa. Đường trắng hoặc đường đỏ 100g đựng trong lọ nhựa.
- Mã sản phẩm: KHTN6-III.4
- Nhà sản xuất: Inotec
- Xuất xứ: Việt Nam</v>
      </c>
      <c r="J510" s="202">
        <f>+'[7]Anh Em'!I427</f>
        <v>102200</v>
      </c>
      <c r="K510" s="201" t="str">
        <f>+'[7]Anh Em'!D427</f>
        <v>Gồm:
- Cốc thủy tinh loại 250 ml (TBDC);
- Thìa cà phê bằng nhựa; Muối hạt 100g để trong lọ nhựa. Đường trắng 100g đựng trong lọ nhựa.</v>
      </c>
      <c r="L510" s="202">
        <f>+'[7]VN DTL'!I416</f>
        <v>100200</v>
      </c>
      <c r="M510" s="208"/>
      <c r="N510" s="202">
        <f>+[7]Pacific!I421</f>
        <v>102800</v>
      </c>
      <c r="O510" s="208"/>
      <c r="P510" s="202">
        <f>+'[7]Phương Nam'!H473</f>
        <v>128750</v>
      </c>
      <c r="Q510" s="203" t="str">
        <f>+'[7]Phương Nam'!C473</f>
        <v>Gồm:
- Cốc thủy tinh loại 250 ml (TBDC);
- Thìa cà phê bằng nhựa; Muối hạt 100g để trong lọ nhựa. Đường trắng hoặc đường đỏ 100g đựng trong lọ nhựa.</v>
      </c>
      <c r="R510" s="202">
        <f>+'[7]Quang Anh'!H470</f>
        <v>128750</v>
      </c>
      <c r="S510" s="203"/>
      <c r="T510" s="202">
        <f>+'[7]Viễn Thông'!H471</f>
        <v>125000</v>
      </c>
      <c r="U510" s="203"/>
      <c r="V510" s="202">
        <f>+'[7]Giáo dục 123'!K420</f>
        <v>66000</v>
      </c>
      <c r="W510" s="204" t="str">
        <f>+'[7]Giáo dục 123'!F420</f>
        <v>Gồm:
- Cốc thủy tinh loại 250 ml (TBDC);
- Thìa cà phê bằng nhựa; Muối hạt 100g để trong lọ nhựa. Đường trắng hoặc đường đỏ 100g đựng trong lọ nhựa.
- Mã sản phẩm: KHTN6-III.4
- Nhà sản xuất: Inotec
- Xuất xứ: Việt Nam</v>
      </c>
      <c r="X510" s="202">
        <f>+'[7]Minh Hoàng'!G471</f>
        <v>102000</v>
      </c>
      <c r="Y510" s="210" t="str">
        <f>+'[7]Minh Hoàng'!F471</f>
        <v>Gồm:
- Cốc thủy tinh loại 250 ml;         
- Thìa cà phê bằng nhựa; Muối hạt 100g để trong lọ nhựa. Đường trắng 100g đựng trong lọ nhựa.</v>
      </c>
      <c r="Z510" s="202">
        <f t="shared" si="19"/>
        <v>66000</v>
      </c>
      <c r="AA510" s="202">
        <f t="shared" si="20"/>
        <v>76494000</v>
      </c>
      <c r="AB510" s="199"/>
    </row>
    <row r="511" spans="1:28" s="185" customFormat="1">
      <c r="A511" s="184" t="str">
        <f>IF(G511="","",SUBTOTAL(3,$G$6:G511))</f>
        <v/>
      </c>
      <c r="B511" s="206" t="str">
        <f>IF(F511="","",SUBTOTAL(3,$F$6:F511))</f>
        <v/>
      </c>
      <c r="C511" s="215"/>
      <c r="D511" s="216" t="s">
        <v>3148</v>
      </c>
      <c r="E511" s="197"/>
      <c r="F511" s="199"/>
      <c r="G511" s="199"/>
      <c r="H511" s="217"/>
      <c r="I511" s="217"/>
      <c r="J511" s="202"/>
      <c r="K511" s="201">
        <f>+'[7]Anh Em'!D428</f>
        <v>0</v>
      </c>
      <c r="L511" s="202"/>
      <c r="M511" s="208"/>
      <c r="N511" s="202"/>
      <c r="O511" s="208"/>
      <c r="P511" s="202"/>
      <c r="Q511" s="203"/>
      <c r="R511" s="202"/>
      <c r="S511" s="203"/>
      <c r="T511" s="202"/>
      <c r="U511" s="203"/>
      <c r="V511" s="202"/>
      <c r="W511" s="204"/>
      <c r="X511" s="202"/>
      <c r="Y511" s="210">
        <f>+'[7]Minh Hoàng'!F472</f>
        <v>0</v>
      </c>
      <c r="Z511" s="202"/>
      <c r="AA511" s="202"/>
      <c r="AB511" s="186"/>
    </row>
    <row r="512" spans="1:28" s="246" customFormat="1" ht="236.25">
      <c r="A512" s="184">
        <f>IF(G512="","",SUBTOTAL(3,$G$6:G512))</f>
        <v>266</v>
      </c>
      <c r="B512" s="206">
        <f>IF(F512="","",SUBTOTAL(3,$F$6:F512))</f>
        <v>266</v>
      </c>
      <c r="C512" s="196"/>
      <c r="D512" s="207" t="s">
        <v>1359</v>
      </c>
      <c r="E512" s="198"/>
      <c r="F512" s="199">
        <v>1165</v>
      </c>
      <c r="G512" s="199" t="s">
        <v>126</v>
      </c>
      <c r="H512" s="200" t="s">
        <v>1360</v>
      </c>
      <c r="I512" s="200" t="str">
        <f>+'[7]Giáo dục 123'!F422</f>
        <v>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
- Mã sản phẩm: KHTN6-III.5
- Nhà sản xuất: Inotec
- Xuất xứ: Việt Nam</v>
      </c>
      <c r="J512" s="202">
        <f>+'[7]Anh Em'!I429</f>
        <v>576800</v>
      </c>
      <c r="K512" s="201" t="str">
        <f>+'[7]Anh Em'!D429</f>
        <v>Gồm:
- Cốc thủy tinh loại 250 ml, Bình tam giác 250ml, Bát sứ, Giá sắt, Lưới thép tản nhiệt, Đũa thủy tinh, Giấy lọc. Dung dịch NaCl đặc(TBDC);
- Phễu lọc thủy tinh cuống ngắn (Thủy tinh trung tính, chịu nhiệt, kích thước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nhựa
- Dầu ăn 100ml đựng trong thủy tinh</v>
      </c>
      <c r="L512" s="202">
        <f>+'[7]VN DTL'!I418</f>
        <v>565500</v>
      </c>
      <c r="M512" s="208"/>
      <c r="N512" s="202">
        <f>+[7]Pacific!I423</f>
        <v>580200</v>
      </c>
      <c r="O512" s="208"/>
      <c r="P512" s="202">
        <f>+'[7]Phương Nam'!H475</f>
        <v>1467750</v>
      </c>
      <c r="Q512" s="214" t="str">
        <f>+'[7]Phương Nam'!C475</f>
        <v>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v>
      </c>
      <c r="R512" s="202">
        <f>+'[7]Quang Anh'!H472</f>
        <v>1467750</v>
      </c>
      <c r="S512" s="203"/>
      <c r="T512" s="202">
        <f>+'[7]Viễn Thông'!H473</f>
        <v>1425000</v>
      </c>
      <c r="U512" s="203"/>
      <c r="V512" s="202">
        <f>+'[7]Giáo dục 123'!K422</f>
        <v>252000</v>
      </c>
      <c r="W512" s="209" t="str">
        <f>+'[7]Giáo dục 123'!F422</f>
        <v>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
- Mã sản phẩm: KHTN6-III.5
- Nhà sản xuất: Inotec
- Xuất xứ: Việt Nam</v>
      </c>
      <c r="X512" s="202">
        <f>+'[7]Minh Hoàng'!G473</f>
        <v>260000</v>
      </c>
      <c r="Y512" s="210" t="str">
        <f>+'[7]Minh Hoàng'!F473</f>
        <v>Gồm: 
- Cốc thủy tinh loại 250 ml, Bình tam giác 250ml, Bát sứ, Giá sắt, Lưới thép tản nhiệt, Đũa thủy tinh, Giấy lọc. Dung dịch NaCl đặc (TBDC); 
- Phễu lọc thủy tinh cuống ngắn (Thuỷ tinh trung tính, chịu nhiệt, kích thước Ф80 mm, dài 90 mm, trong đó đường kính cuống Ф10, chiều dài 20 mm); 
- Phễu chiết hình quả lê (Thuỷ tinh trung tính, chịu nhiệt, dung tích tối đa 125 ml, chiều dài của phễu 270 mm, đường kính lớn của phễu Ф60 mm, đường kính cổ phễu Ф19 mm dài 20mm (có khoá kín) và ống dẫn có đường kính Ф 6mm dài 120 mm); 
- Cát 300g đựng trong lọ thủy tinh hoặc lọ nhựa, Dầu ăn 100ml đựng trong lọ thủy tinh.</v>
      </c>
      <c r="Z512" s="202">
        <f t="shared" si="19"/>
        <v>252000</v>
      </c>
      <c r="AA512" s="202">
        <f t="shared" si="20"/>
        <v>293580000</v>
      </c>
      <c r="AB512" s="199"/>
    </row>
    <row r="513" spans="1:28" s="185" customFormat="1">
      <c r="A513" s="184" t="str">
        <f>IF(G513="","",SUBTOTAL(3,$G$6:G513))</f>
        <v/>
      </c>
      <c r="B513" s="206" t="str">
        <f>IF(F513="","",SUBTOTAL(3,$F$6:F513))</f>
        <v/>
      </c>
      <c r="C513" s="215"/>
      <c r="D513" s="216" t="s">
        <v>2631</v>
      </c>
      <c r="E513" s="197"/>
      <c r="F513" s="199"/>
      <c r="G513" s="199"/>
      <c r="H513" s="217"/>
      <c r="I513" s="217"/>
      <c r="J513" s="202"/>
      <c r="K513" s="201">
        <f>+'[7]Anh Em'!D430</f>
        <v>0</v>
      </c>
      <c r="L513" s="202"/>
      <c r="M513" s="208"/>
      <c r="N513" s="202"/>
      <c r="O513" s="208"/>
      <c r="P513" s="202"/>
      <c r="Q513" s="203"/>
      <c r="R513" s="202"/>
      <c r="S513" s="203"/>
      <c r="T513" s="202"/>
      <c r="U513" s="203"/>
      <c r="V513" s="202"/>
      <c r="W513" s="204"/>
      <c r="X513" s="202"/>
      <c r="Y513" s="210">
        <f>+'[7]Minh Hoàng'!F474</f>
        <v>0</v>
      </c>
      <c r="Z513" s="202"/>
      <c r="AA513" s="202"/>
      <c r="AB513" s="186"/>
    </row>
    <row r="514" spans="1:28" s="185" customFormat="1">
      <c r="A514" s="184" t="str">
        <f>IF(G514="","",SUBTOTAL(3,$G$6:G514))</f>
        <v/>
      </c>
      <c r="B514" s="206" t="str">
        <f>IF(F514="","",SUBTOTAL(3,$F$6:F514))</f>
        <v/>
      </c>
      <c r="C514" s="215"/>
      <c r="D514" s="227" t="s">
        <v>2632</v>
      </c>
      <c r="E514" s="197"/>
      <c r="F514" s="199"/>
      <c r="G514" s="199"/>
      <c r="H514" s="217"/>
      <c r="I514" s="217"/>
      <c r="J514" s="202"/>
      <c r="K514" s="201">
        <f>+'[7]Anh Em'!D431</f>
        <v>0</v>
      </c>
      <c r="L514" s="202"/>
      <c r="M514" s="208"/>
      <c r="N514" s="202"/>
      <c r="O514" s="208"/>
      <c r="P514" s="202"/>
      <c r="Q514" s="203"/>
      <c r="R514" s="202"/>
      <c r="S514" s="203"/>
      <c r="T514" s="202"/>
      <c r="U514" s="203"/>
      <c r="V514" s="202"/>
      <c r="W514" s="204"/>
      <c r="X514" s="202"/>
      <c r="Y514" s="210">
        <f>+'[7]Minh Hoàng'!F475</f>
        <v>0</v>
      </c>
      <c r="Z514" s="202"/>
      <c r="AA514" s="202"/>
      <c r="AB514" s="186"/>
    </row>
    <row r="515" spans="1:28" s="246" customFormat="1" ht="153" customHeight="1">
      <c r="A515" s="184">
        <f>IF(G515="","",SUBTOTAL(3,$G$6:G515))</f>
        <v>267</v>
      </c>
      <c r="B515" s="206">
        <f>IF(F515="","",SUBTOTAL(3,$F$6:F515))</f>
        <v>267</v>
      </c>
      <c r="C515" s="196"/>
      <c r="D515" s="207" t="s">
        <v>1365</v>
      </c>
      <c r="E515" s="198"/>
      <c r="F515" s="199">
        <v>1148</v>
      </c>
      <c r="G515" s="199" t="s">
        <v>126</v>
      </c>
      <c r="H515" s="200" t="s">
        <v>1366</v>
      </c>
      <c r="I515" s="200" t="str">
        <f>+'[7]Giáo dục 123'!F425</f>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Mã sản phẩm: KHTN6-III.6
- Nhà sản xuất: Inotec
- Xuất xứ: Việt Nam</v>
      </c>
      <c r="J515" s="202">
        <f>+'[7]Anh Em'!I432</f>
        <v>1070300</v>
      </c>
      <c r="K515" s="201" t="str">
        <f>+'[7]Anh Em'!D432</f>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Giá không bao gồm thiết bị dùng chung là kính lúp và kính hiển vi)</v>
      </c>
      <c r="L515" s="202">
        <f>+'[7]VN DTL'!I421</f>
        <v>1049400</v>
      </c>
      <c r="M515" s="208"/>
      <c r="N515" s="202">
        <f>+[7]Pacific!I426</f>
        <v>1076700</v>
      </c>
      <c r="O515" s="208"/>
      <c r="P515" s="202">
        <f>+'[7]Phương Nam'!H478</f>
        <v>3167250</v>
      </c>
      <c r="Q515" s="214" t="str">
        <f>+'[7]Phương Nam'!C478</f>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v>
      </c>
      <c r="R515" s="202">
        <f>+'[7]Quang Anh'!H475</f>
        <v>3167250</v>
      </c>
      <c r="S515" s="203"/>
      <c r="T515" s="202">
        <f>+'[7]Viễn Thông'!H476</f>
        <v>3075000</v>
      </c>
      <c r="U515" s="203"/>
      <c r="V515" s="202">
        <f>+'[7]Giáo dục 123'!K425</f>
        <v>1020000</v>
      </c>
      <c r="W515" s="209" t="str">
        <f>+'[7]Giáo dục 123'!F425</f>
        <v>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
- Mã sản phẩm: KHTN6-III.6
- Nhà sản xuất: Inotec
- Xuất xứ: Việt Nam</v>
      </c>
      <c r="X515" s="202">
        <f>+'[7]Minh Hoàng'!G476</f>
        <v>1772000</v>
      </c>
      <c r="Y515" s="210" t="str">
        <f>+'[7]Minh Hoàng'!F476</f>
        <v>Gồm: 
- Kính hiển vi, kính lúp (TBDC); 
- Tiêu bản tế bào thực vật gồm có 10 miếng: 
1. Tiêu bản tế bào hành tây; 
2. Tiêu bản tế bào dự trữ tinh bột khoai tây; 
3. Tiêu bản rễ bí cắt ngang; 
4. Tiêu bản thân bí cắt ngang; 
5. Tiêu bản lá trúc đào cắt ngang; 
6. Tiêu bản chồi măng tây cắt dọc; 
7. Tiêu bản bao phấn hoa ly cắt ngang; 
8. Tiêu bản bầu nhuỵ hoa ly cắt ngang; 
9. Tiêu bản hạt phấn hoa Ly; 
10 Tiêu bản phôi hạt bắp cắt ngang. 
- Tiêu bản tế bào động vật gồm có 10 miếng:  
1. Tiêu bản trùng giày; 
2. Tiêu bản gan thỏ cắt ngang; 
3. Tiêu bản tế bào máu gà; 
4. Tiêu bản thận chuột cắt dọc; 
5. Tiêu bản phổi chuột cắt dọc; 
6. Tiêu bản mô da chuột cắt ngang; 
7. Tiêu bản não thỏ cắt ngang; 
8. Tiêu bản buồng trứng thỏ cắt ngang; 
9. Tiêu bản tinh hoàn thỏ cắt ngang; 
10. Tiêu bản tinh trùng heo; 
Các tiêu bản đựng trong hộp nhựa chuyên dụng; tế bào động vật nhuộm màu với hematoxylin và eosin (H&amp;E), nhân tế bào bắt màu xanh tím, tế bào chất bắt màu hồng đậm; tế bào thực vật nhuộm lục iod và đỏ carmine, bắt màu xanh đối tế bào với mạch gỗ, bắt màu hồng đối với tế bào mạch rây.</v>
      </c>
      <c r="Z515" s="202">
        <f t="shared" si="19"/>
        <v>1020000</v>
      </c>
      <c r="AA515" s="202">
        <f t="shared" si="20"/>
        <v>1170960000</v>
      </c>
      <c r="AB515" s="199"/>
    </row>
    <row r="516" spans="1:28" s="246" customFormat="1" ht="110.25">
      <c r="A516" s="184">
        <f>IF(G516="","",SUBTOTAL(3,$G$6:G516))</f>
        <v>268</v>
      </c>
      <c r="B516" s="206">
        <f>IF(F516="","",SUBTOTAL(3,$F$6:F516))</f>
        <v>268</v>
      </c>
      <c r="C516" s="196"/>
      <c r="D516" s="207" t="s">
        <v>1371</v>
      </c>
      <c r="E516" s="198"/>
      <c r="F516" s="199">
        <v>1129</v>
      </c>
      <c r="G516" s="199" t="s">
        <v>126</v>
      </c>
      <c r="H516" s="200" t="s">
        <v>1372</v>
      </c>
      <c r="I516" s="200" t="str">
        <f>+'[7]Minh Hoàng'!F477</f>
        <v>Gồm: 
- Kính hiển vi, pipet (TBDC); 
- Lam kính, la men (Loại thông dụng, bằng thủy tinh); 
- Kim mũi mác, panh ( bằng inox); 
- Dao cắt tiêu bản (loại thông dụng); 
- Nước cất (chai 1000ml); giấy thấm.</v>
      </c>
      <c r="J516" s="202">
        <f>+'[7]Anh Em'!I433</f>
        <v>284500</v>
      </c>
      <c r="K516" s="201" t="str">
        <f>+'[7]Anh Em'!D433</f>
        <v>Gồm:
-  Kính hiển vi ,pipet (TBDC);
- Lam kính, la men (Bằng thủy tinh);
- Kim mũi mác, panh (Bằng inox);
- Dao cắt tiêu bản;
- Nước cất; giấy thấm.
( Giá không bao gồm thiết bị dùng chung là pipet, kính hiển vi)</v>
      </c>
      <c r="L516" s="202">
        <f>+'[7]VN DTL'!I422</f>
        <v>279000</v>
      </c>
      <c r="M516" s="208"/>
      <c r="N516" s="202">
        <f>+[7]Pacific!I427</f>
        <v>286200</v>
      </c>
      <c r="O516" s="208"/>
      <c r="P516" s="202">
        <f>+'[7]Phương Nam'!H479</f>
        <v>561350</v>
      </c>
      <c r="Q516" s="214" t="str">
        <f>+'[7]Phương Nam'!C479</f>
        <v>Gồm:
- Kính hiển vi, pipet (TBDC);
- Lam kính, la men (Loại thông dụng, bằng thủy tinh);
- Kim mũi mác, panh (Loại thông dụng, bằng inox);
- Dao cắt tiêu bản (loại thông dụng);
- Nước cất; giấy thấm.</v>
      </c>
      <c r="R516" s="202">
        <f>+'[7]Quang Anh'!H476</f>
        <v>561350</v>
      </c>
      <c r="S516" s="203"/>
      <c r="T516" s="202">
        <f>+'[7]Viễn Thông'!H477</f>
        <v>545000</v>
      </c>
      <c r="U516" s="203"/>
      <c r="V516" s="202">
        <f>+'[7]Giáo dục 123'!K426</f>
        <v>284000</v>
      </c>
      <c r="W516" s="209" t="str">
        <f>+'[7]Giáo dục 123'!F426</f>
        <v>Gồm:
- Kính hiển vi, pipet (TBDC);
- Lam kính, la men (Loại thông dụng, bằng thủy tinh);
- Kim mũi mác, panh (Loại thông dụng, bằng inox);
- Dao cắt tiêu bản (loại thông dụng);
- Nước cất; giấy thấm.</v>
      </c>
      <c r="X516" s="202">
        <f>+'[7]Minh Hoàng'!G477</f>
        <v>227000</v>
      </c>
      <c r="Y516" s="210" t="str">
        <f>+'[7]Minh Hoàng'!F477</f>
        <v>Gồm: 
- Kính hiển vi, pipet (TBDC); 
- Lam kính, la men (Loại thông dụng, bằng thủy tinh); 
- Kim mũi mác, panh ( bằng inox); 
- Dao cắt tiêu bản (loại thông dụng); 
- Nước cất (chai 1000ml); giấy thấm.</v>
      </c>
      <c r="Z516" s="202">
        <f t="shared" si="19"/>
        <v>227000</v>
      </c>
      <c r="AA516" s="202">
        <f t="shared" si="20"/>
        <v>256283000</v>
      </c>
      <c r="AB516" s="199"/>
    </row>
    <row r="517" spans="1:28" s="246" customFormat="1" ht="110.25">
      <c r="A517" s="184">
        <f>IF(G517="","",SUBTOTAL(3,$G$6:G517))</f>
        <v>269</v>
      </c>
      <c r="B517" s="206">
        <f>IF(F517="","",SUBTOTAL(3,$F$6:F517))</f>
        <v>269</v>
      </c>
      <c r="C517" s="196"/>
      <c r="D517" s="207" t="s">
        <v>1373</v>
      </c>
      <c r="E517" s="198"/>
      <c r="F517" s="199">
        <v>1151</v>
      </c>
      <c r="G517" s="199" t="s">
        <v>126</v>
      </c>
      <c r="H517" s="200" t="s">
        <v>1374</v>
      </c>
      <c r="I517" s="200" t="str">
        <f>+'[7]Minh Hoàng'!F478</f>
        <v>Gồm: 
- Kính hiển vi, pipet (TBDC); 
- Đĩa đồng hồ (bằng thủy tinh); 
- Kim mũi mác (bằng inox); 
- Giấy thấm, nước cất (chai 1000ml), lam kính (loại thông dụng, bằng thủy tinh); 
- Methylene blue (loại thông dụng, lọ 100ml).</v>
      </c>
      <c r="J517" s="202">
        <f>+'[7]Anh Em'!I434</f>
        <v>270800</v>
      </c>
      <c r="K517" s="201" t="str">
        <f>+'[7]Anh Em'!D434</f>
        <v>Gồm:
- Kính hiển vi ,Pipet (TBDC);
- Đĩa đồng hồ (Bằng thủy tinh, Ø8mm);
- Kim mũi mác (Bằng inox);
- Giấy thấm, nước cất, lam kính (Bằng thủy tinh);
- Methylene blue (loại thông dụng, lọ 100ml).
( Giá không bao gồm thiết bị dùng chung là kính hiển vi, pipet)</v>
      </c>
      <c r="L517" s="202">
        <f>+'[7]VN DTL'!I423</f>
        <v>265500</v>
      </c>
      <c r="M517" s="208"/>
      <c r="N517" s="202">
        <f>+[7]Pacific!I428</f>
        <v>272400</v>
      </c>
      <c r="O517" s="208"/>
      <c r="P517" s="202">
        <f>+'[7]Phương Nam'!H480</f>
        <v>545900</v>
      </c>
      <c r="Q517" s="214" t="str">
        <f>+'[7]Phương Nam'!C480</f>
        <v>Gồm:
- Kính hiển vi, pipet (TBDC);
- Đĩa đồng hồ (loại thông dụng, bằng thủy tinh);
- Kim mũi mác (loại thông dụng);
- Giấy thấm, nước cất, lam kính (loại thông dụng, bằng thủy tinh);
- Methylene blue (loại thông dụng, lọ 100ml).</v>
      </c>
      <c r="R517" s="202">
        <f>+'[7]Quang Anh'!H477</f>
        <v>545900</v>
      </c>
      <c r="S517" s="203"/>
      <c r="T517" s="202">
        <f>+'[7]Viễn Thông'!H478</f>
        <v>530000</v>
      </c>
      <c r="U517" s="203"/>
      <c r="V517" s="202">
        <f>+'[7]Giáo dục 123'!K427</f>
        <v>269000</v>
      </c>
      <c r="W517" s="209" t="str">
        <f>+'[7]Giáo dục 123'!F427</f>
        <v>Gồm:
- Kính hiển vi, pipet (TBDC);
- Đĩa đồng hồ (loại thông dụng, bằng thủy tinh);
- Kim mũi mác (loại thông dụng);
- Giấy thấm, nước cất, lam kính (loại thông dụng, bằng thủy tinh);
- Methylene blue (loại thông dụng, lọ 100ml).</v>
      </c>
      <c r="X517" s="202">
        <f>+'[7]Minh Hoàng'!G478</f>
        <v>244000</v>
      </c>
      <c r="Y517" s="210" t="str">
        <f>+'[7]Minh Hoàng'!F478</f>
        <v>Gồm: 
- Kính hiển vi, pipet (TBDC); 
- Đĩa đồng hồ (bằng thủy tinh); 
- Kim mũi mác (bằng inox); 
- Giấy thấm, nước cất (chai 1000ml), lam kính (loại thông dụng, bằng thủy tinh); 
- Methylene blue (loại thông dụng, lọ 100ml).</v>
      </c>
      <c r="Z517" s="202">
        <f t="shared" si="19"/>
        <v>244000</v>
      </c>
      <c r="AA517" s="202">
        <f t="shared" si="20"/>
        <v>280844000</v>
      </c>
      <c r="AB517" s="199"/>
    </row>
    <row r="518" spans="1:28" s="246" customFormat="1" ht="69" customHeight="1">
      <c r="A518" s="184">
        <f>IF(G518="","",SUBTOTAL(3,$G$6:G518))</f>
        <v>270</v>
      </c>
      <c r="B518" s="206">
        <f>IF(F518="","",SUBTOTAL(3,$F$6:F518))</f>
        <v>270</v>
      </c>
      <c r="C518" s="196"/>
      <c r="D518" s="207" t="s">
        <v>1375</v>
      </c>
      <c r="E518" s="198"/>
      <c r="F518" s="199">
        <v>1144</v>
      </c>
      <c r="G518" s="199" t="s">
        <v>126</v>
      </c>
      <c r="H518" s="200" t="s">
        <v>1376</v>
      </c>
      <c r="I518" s="200" t="str">
        <f>+'[7]Minh Hoàng'!F479</f>
        <v>Gồm: 
- Kính hiển vi, pipet (TBDC); 
- Lam kính và lamen (loại thông dụng, bằng thủy tinh). Giấy thấm, nước cất (chai 1000ml)</v>
      </c>
      <c r="J518" s="202">
        <f>+'[7]Anh Em'!I435</f>
        <v>186600</v>
      </c>
      <c r="K518" s="201" t="str">
        <f>+'[7]Anh Em'!D435</f>
        <v>Gồm:
- Kính hiển vi; Pipet (TBDC);
- Lam kính và lamen (Bằng thủy tinh). Giấy thấm, nước cất.
( Giá không bao gồm thiết bị dùng chung là kính hiển vi, pipet)</v>
      </c>
      <c r="L518" s="202">
        <f>+'[7]VN DTL'!I424</f>
        <v>183000</v>
      </c>
      <c r="M518" s="208"/>
      <c r="N518" s="202">
        <f>+[7]Pacific!I429</f>
        <v>187700</v>
      </c>
      <c r="O518" s="208"/>
      <c r="P518" s="202">
        <f>+'[7]Phương Nam'!H481</f>
        <v>345050</v>
      </c>
      <c r="Q518" s="214" t="str">
        <f>+'[7]Phương Nam'!C481</f>
        <v>Gồm:
- Kính hiển vi, pipet (TBDC);
- Lam kính và lamen (loại thông dụng, bằng thủy tinh). Giấy thấm, nước cất.</v>
      </c>
      <c r="R518" s="202">
        <f>+'[7]Quang Anh'!H478</f>
        <v>345050</v>
      </c>
      <c r="S518" s="203"/>
      <c r="T518" s="202">
        <f>+'[7]Viễn Thông'!H479</f>
        <v>335000</v>
      </c>
      <c r="U518" s="203"/>
      <c r="V518" s="202">
        <f>+'[7]Giáo dục 123'!K428</f>
        <v>185000</v>
      </c>
      <c r="W518" s="209" t="str">
        <f>+'[7]Giáo dục 123'!F428</f>
        <v>"Gồm:
- Kính hiển vi, pipet (TBDC);
- Lam kính và lamen (loại thông dụng, bằng thủy tinh). Giấy thấm, nước cất."</v>
      </c>
      <c r="X518" s="202">
        <f>+'[7]Minh Hoàng'!G479</f>
        <v>150000</v>
      </c>
      <c r="Y518" s="210" t="str">
        <f>+'[7]Minh Hoàng'!F479</f>
        <v>Gồm: 
- Kính hiển vi, pipet (TBDC); 
- Lam kính và lamen (loại thông dụng, bằng thủy tinh). Giấy thấm, nước cất (chai 1000ml)</v>
      </c>
      <c r="Z518" s="202">
        <f t="shared" si="19"/>
        <v>150000</v>
      </c>
      <c r="AA518" s="202">
        <f t="shared" si="20"/>
        <v>171600000</v>
      </c>
      <c r="AB518" s="199"/>
    </row>
    <row r="519" spans="1:28" s="246" customFormat="1" ht="141.75">
      <c r="A519" s="184">
        <f>IF(G519="","",SUBTOTAL(3,$G$6:G519))</f>
        <v>271</v>
      </c>
      <c r="B519" s="206">
        <f>IF(F519="","",SUBTOTAL(3,$F$6:F519))</f>
        <v>271</v>
      </c>
      <c r="C519" s="196"/>
      <c r="D519" s="207" t="s">
        <v>1377</v>
      </c>
      <c r="E519" s="198"/>
      <c r="F519" s="199">
        <v>1140</v>
      </c>
      <c r="G519" s="199" t="s">
        <v>126</v>
      </c>
      <c r="H519" s="200" t="s">
        <v>1378</v>
      </c>
      <c r="I519" s="200" t="str">
        <f>+'[7]Giáo dục 123'!F429</f>
        <v>"Kính lúp (TBDC).
Các loại nấm gồm có:
+ Tiêu bản nấm Saccharomycetes
+ Tiêu bản nấm Penicilin sp
+ Tiêu bản nấm Aspergillus sp -
+ Bào tử nấm linh chi "
- Mã sản phẩm: KHTN6-III.10
- Nhà sản xuất: Công ty Cp thiết bị Innotec Việt nam
- Xuất xứ: Việt Nam</v>
      </c>
      <c r="J519" s="202">
        <f>+'[7]Anh Em'!I436</f>
        <v>405400</v>
      </c>
      <c r="K519" s="201" t="str">
        <f>+'[7]Anh Em'!D436</f>
        <v>Kính lúp (TBDC).
Các loại nấm.</v>
      </c>
      <c r="L519" s="202">
        <f>+'[7]VN DTL'!I425</f>
        <v>397500</v>
      </c>
      <c r="M519" s="208"/>
      <c r="N519" s="202">
        <f>+[7]Pacific!I430</f>
        <v>407800</v>
      </c>
      <c r="O519" s="208"/>
      <c r="P519" s="202">
        <f>+'[7]Phương Nam'!H482</f>
        <v>733875</v>
      </c>
      <c r="Q519" s="214" t="str">
        <f>+'[7]Phương Nam'!C482</f>
        <v>Kính lúp (TBDC).
Các loại nấm.</v>
      </c>
      <c r="R519" s="202">
        <f>+'[7]Quang Anh'!H479</f>
        <v>733875</v>
      </c>
      <c r="S519" s="203"/>
      <c r="T519" s="202">
        <f>+'[7]Viễn Thông'!H480</f>
        <v>712500</v>
      </c>
      <c r="U519" s="203"/>
      <c r="V519" s="202">
        <f>+'[7]Giáo dục 123'!K429</f>
        <v>286000</v>
      </c>
      <c r="W519" s="209" t="str">
        <f>+'[7]Giáo dục 123'!F429</f>
        <v>"Kính lúp (TBDC).
Các loại nấm gồm có:
+ Tiêu bản nấm Saccharomycetes
+ Tiêu bản nấm Penicilin sp
+ Tiêu bản nấm Aspergillus sp -
+ Bào tử nấm linh chi "
- Mã sản phẩm: KHTN6-III.10
- Nhà sản xuất: Công ty Cp thiết bị Innotec Việt nam
- Xuất xứ: Việt Nam</v>
      </c>
      <c r="X519" s="202">
        <f>+'[7]Minh Hoàng'!G480</f>
        <v>414000</v>
      </c>
      <c r="Y519" s="210" t="str">
        <f>+'[7]Minh Hoàng'!F480</f>
        <v xml:space="preserve">Kính lúp (TBDC). 
Các loại nấm gồm có:
+ Tiêu bản nấm Saccharomycetes
+ Tiêu bản nấm Penicilin sp
+ Tiêu bản nấm Aspergillus sp -
+ Bào tử nấm linh chi </v>
      </c>
      <c r="Z519" s="202">
        <f t="shared" si="19"/>
        <v>286000</v>
      </c>
      <c r="AA519" s="202">
        <f t="shared" si="20"/>
        <v>326040000</v>
      </c>
      <c r="AB519" s="199"/>
    </row>
    <row r="520" spans="1:28" s="246" customFormat="1" ht="252">
      <c r="A520" s="184">
        <f>IF(G520="","",SUBTOTAL(3,$G$6:G520))</f>
        <v>272</v>
      </c>
      <c r="B520" s="206">
        <f>IF(F520="","",SUBTOTAL(3,$F$6:F520))</f>
        <v>272</v>
      </c>
      <c r="C520" s="196"/>
      <c r="D520" s="207" t="s">
        <v>1381</v>
      </c>
      <c r="E520" s="198"/>
      <c r="F520" s="199">
        <v>1125</v>
      </c>
      <c r="G520" s="199" t="s">
        <v>126</v>
      </c>
      <c r="H520" s="200" t="s">
        <v>1382</v>
      </c>
      <c r="I520" s="200" t="str">
        <f>+'[7]Minh Hoàng'!F481</f>
        <v>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 kích thước: (36x26x14)cm.</v>
      </c>
      <c r="J520" s="202">
        <f>+'[7]Anh Em'!I437</f>
        <v>2028700</v>
      </c>
      <c r="K520" s="201" t="str">
        <f>+'[7]Anh Em'!D437</f>
        <v>Gồm:
- Kính lúp, găng tay (TBDC);
- Ống nhòm hai mắt 16x32 nhỏ, với tiêu cự 135mm, độ phóng đại tối đa lên đến 16 lần, đường kính 32mm;
- Panh (Bằng inox); Kéo cắt cây; Cặp ép thực vật; Vợt bắt sâu bọ; Vợt bắt động vật thủy sinh; Hộp nuôi sâu bọ; Bể kính</v>
      </c>
      <c r="L520" s="202">
        <f>+'[7]VN DTL'!I426</f>
        <v>1989000</v>
      </c>
      <c r="M520" s="208"/>
      <c r="N520" s="202">
        <f>+[7]Pacific!I431</f>
        <v>2040800</v>
      </c>
      <c r="O520" s="208"/>
      <c r="P520" s="202">
        <f>+'[7]Phương Nam'!H483</f>
        <v>2085750</v>
      </c>
      <c r="Q520" s="214" t="str">
        <f>+'[7]Phương Nam'!C483</f>
        <v>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v>
      </c>
      <c r="R520" s="202">
        <f>+'[7]Quang Anh'!H480</f>
        <v>2085750</v>
      </c>
      <c r="S520" s="203"/>
      <c r="T520" s="202">
        <f>+'[7]Viễn Thông'!H481</f>
        <v>2025000</v>
      </c>
      <c r="U520" s="203"/>
      <c r="V520" s="202">
        <f>+'[7]Giáo dục 123'!K430</f>
        <v>1863000</v>
      </c>
      <c r="W520" s="209" t="str">
        <f>+'[7]Giáo dục 123'!F430</f>
        <v>Gồm:
- Kính lúp, găng tay (TBDC);
-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v>
      </c>
      <c r="X520" s="202">
        <f>+'[7]Minh Hoàng'!G481</f>
        <v>1342000</v>
      </c>
      <c r="Y520" s="210" t="str">
        <f>+'[7]Minh Hoàng'!F481</f>
        <v>Gồm:
- Kính lúp, găng tay (TBDC); 
- Ống nhòm (Ống nhòm hai mắt 16x32 nhỏ; với tiêu cự 135mm, độ phóng đại tối đa lên đến 16 lần, đường kính 32mm); 
- Panh (Loại thông dụng, bằng inox); 
- Kéo cắt cây; 
- Cặp ép thực vật (chất liệu bằng gỗ công nghiệp kích thước: (400x300)mm, dày 9mm, có 35 lỗ ép F20mm phân bổ đều nhau mỗi lỗ cách nhau 30mm. Bộ 2 cái nối nhau bằng 4 ốc vít)
- Vợt bắt sâu bọ (tay cầm bằng nhôm dài 300mm dày 0.9mm, đường kính miệng vợt 300mm, dày 6mm, có lưới đi kèm)
- Vợt bắt động vật thủy sinh (tay cầm bằng nhôm dày 0.9mm điều chỉnh được độ dài tối đa 2000mm, đường kính miệng vợt 250mm, dày 5mm, có lưới đi kèm)
- Hộp nuôi sâu bọ; Bể kính bằng nhựa có nắp đậy, kích thước: (36x26x14)cm.</v>
      </c>
      <c r="Z520" s="202">
        <f t="shared" si="19"/>
        <v>1342000</v>
      </c>
      <c r="AA520" s="202">
        <f t="shared" si="20"/>
        <v>1509750000</v>
      </c>
      <c r="AB520" s="199"/>
    </row>
    <row r="521" spans="1:28" s="185" customFormat="1">
      <c r="A521" s="184" t="str">
        <f>IF(G521="","",SUBTOTAL(3,$G$6:G521))</f>
        <v/>
      </c>
      <c r="B521" s="206" t="str">
        <f>IF(F521="","",SUBTOTAL(3,$F$6:F521))</f>
        <v/>
      </c>
      <c r="C521" s="215"/>
      <c r="D521" s="216" t="s">
        <v>2644</v>
      </c>
      <c r="E521" s="197"/>
      <c r="F521" s="199"/>
      <c r="G521" s="199"/>
      <c r="H521" s="217"/>
      <c r="I521" s="217"/>
      <c r="J521" s="202"/>
      <c r="K521" s="208"/>
      <c r="L521" s="202"/>
      <c r="M521" s="208"/>
      <c r="N521" s="202"/>
      <c r="O521" s="208"/>
      <c r="P521" s="202"/>
      <c r="Q521" s="203"/>
      <c r="R521" s="202"/>
      <c r="S521" s="203"/>
      <c r="T521" s="202"/>
      <c r="U521" s="203"/>
      <c r="V521" s="202"/>
      <c r="W521" s="204"/>
      <c r="X521" s="202"/>
      <c r="Y521" s="210">
        <f>+'[7]Minh Hoàng'!F482</f>
        <v>0</v>
      </c>
      <c r="Z521" s="202"/>
      <c r="AA521" s="202"/>
      <c r="AB521" s="186"/>
    </row>
    <row r="522" spans="1:28" s="185" customFormat="1">
      <c r="A522" s="184" t="str">
        <f>IF(G522="","",SUBTOTAL(3,$G$6:G522))</f>
        <v/>
      </c>
      <c r="B522" s="206" t="str">
        <f>IF(F522="","",SUBTOTAL(3,$F$6:F522))</f>
        <v/>
      </c>
      <c r="C522" s="215"/>
      <c r="D522" s="216" t="s">
        <v>2654</v>
      </c>
      <c r="E522" s="197"/>
      <c r="F522" s="199"/>
      <c r="G522" s="199"/>
      <c r="H522" s="217"/>
      <c r="I522" s="217"/>
      <c r="J522" s="202"/>
      <c r="K522" s="208"/>
      <c r="L522" s="202"/>
      <c r="M522" s="208"/>
      <c r="N522" s="202"/>
      <c r="O522" s="208"/>
      <c r="P522" s="202"/>
      <c r="Q522" s="203"/>
      <c r="R522" s="202"/>
      <c r="S522" s="203"/>
      <c r="T522" s="202"/>
      <c r="U522" s="203"/>
      <c r="V522" s="202"/>
      <c r="W522" s="204"/>
      <c r="X522" s="202"/>
      <c r="Y522" s="210">
        <f>+'[7]Minh Hoàng'!F483</f>
        <v>0</v>
      </c>
      <c r="Z522" s="202"/>
      <c r="AA522" s="202"/>
      <c r="AB522" s="186"/>
    </row>
    <row r="523" spans="1:28" s="246" customFormat="1" ht="78.75">
      <c r="A523" s="184">
        <f>IF(G523="","",SUBTOTAL(3,$G$6:G523))</f>
        <v>273</v>
      </c>
      <c r="B523" s="206">
        <f>IF(F523="","",SUBTOTAL(3,$F$6:F523))</f>
        <v>273</v>
      </c>
      <c r="C523" s="196"/>
      <c r="D523" s="207" t="s">
        <v>1388</v>
      </c>
      <c r="E523" s="198"/>
      <c r="F523" s="199">
        <v>1087</v>
      </c>
      <c r="G523" s="199" t="s">
        <v>126</v>
      </c>
      <c r="H523" s="200" t="s">
        <v>1389</v>
      </c>
      <c r="I523" s="200" t="str">
        <f>+'[7]Minh Hoàng'!F484</f>
        <v>Gồm: 
- Đồng hồ bấm giây, nhiệt kế (lỏng) hoặc Cảm biến nhiệt độ (TBDC) và nhiệt kế y tế (TBDC); 
- Cân điện tử (TBDC); 
- Thước cuộn với dây không dãn, dài tối thiểu 1500 mm.</v>
      </c>
      <c r="J523" s="202">
        <f>+'[7]Anh Em'!I440</f>
        <v>867500</v>
      </c>
      <c r="K523" s="208" t="str">
        <f>+'[7]Anh Em'!D440</f>
        <v>Gồm:
- Đồng hồ bấm giây, nhiệt kế (lỏng) hoặc Cảm biến nhiệt độ (TBDC) và nhiệt kế y tế (TBDC);
- Cân điện tử (TBDC);
- Thước cuộn với dây không dãn, dài tối thiểu 1500 mm.</v>
      </c>
      <c r="L523" s="202">
        <f>+'[7]VN DTL'!I429</f>
        <v>850500</v>
      </c>
      <c r="M523" s="208"/>
      <c r="N523" s="202">
        <f>+[7]Pacific!I434</f>
        <v>872700</v>
      </c>
      <c r="O523" s="208"/>
      <c r="P523" s="202">
        <f>+'[7]Phương Nam'!H486</f>
        <v>1545000</v>
      </c>
      <c r="Q523" s="203" t="str">
        <f>+'[7]Phương Nam'!C486</f>
        <v>Gồm:
- Đồng hồ bấm giây, nhiệt kế (lỏng) hoặc Cảm biến nhiệt độ (TBDC) và nhiệt kế y tế (TBDC);
- Cân điện tử (TBDC);
- Thước cuộn với dây không dãn, dài tối thiểu 1500 mm.</v>
      </c>
      <c r="R523" s="202">
        <f>+'[7]Quang Anh'!H483</f>
        <v>1545000</v>
      </c>
      <c r="S523" s="203"/>
      <c r="T523" s="202">
        <f>+'[7]Viễn Thông'!H484</f>
        <v>1500000</v>
      </c>
      <c r="U523" s="203"/>
      <c r="V523" s="202">
        <f>+'[7]Giáo dục 123'!K433</f>
        <v>20000</v>
      </c>
      <c r="W523" s="204" t="str">
        <f>+'[7]Giáo dục 123'!F433</f>
        <v>Gồm:
- Đồng hồ bấm giây, nhiệt kế (lỏng)  và nhiệt kế y tế (TBDC);
- Cân điện tử (TBDC);
- Thước cuộn với dây không dãn, dài tối thiểu 1500 mm.</v>
      </c>
      <c r="X523" s="202">
        <f>+'[7]Minh Hoàng'!G484</f>
        <v>13000</v>
      </c>
      <c r="Y523" s="210" t="str">
        <f>+'[7]Minh Hoàng'!F484</f>
        <v>Gồm: 
- Đồng hồ bấm giây, nhiệt kế (lỏng) hoặc Cảm biến nhiệt độ (TBDC) và nhiệt kế y tế (TBDC); 
- Cân điện tử (TBDC); 
- Thước cuộn với dây không dãn, dài tối thiểu 1500 mm.</v>
      </c>
      <c r="Z523" s="202">
        <f t="shared" si="19"/>
        <v>13000</v>
      </c>
      <c r="AA523" s="202">
        <f t="shared" si="20"/>
        <v>14131000</v>
      </c>
      <c r="AB523" s="199"/>
    </row>
    <row r="524" spans="1:28" s="185" customFormat="1">
      <c r="A524" s="184" t="str">
        <f>IF(G524="","",SUBTOTAL(3,$G$6:G524))</f>
        <v/>
      </c>
      <c r="B524" s="206" t="str">
        <f>IF(F524="","",SUBTOTAL(3,$F$6:F524))</f>
        <v/>
      </c>
      <c r="C524" s="215"/>
      <c r="D524" s="216" t="s">
        <v>2661</v>
      </c>
      <c r="E524" s="197"/>
      <c r="F524" s="199"/>
      <c r="G524" s="199"/>
      <c r="H524" s="217"/>
      <c r="I524" s="217"/>
      <c r="J524" s="202"/>
      <c r="K524" s="208">
        <f>+'[7]Anh Em'!D441</f>
        <v>0</v>
      </c>
      <c r="L524" s="202"/>
      <c r="M524" s="208"/>
      <c r="N524" s="202"/>
      <c r="O524" s="208"/>
      <c r="P524" s="202"/>
      <c r="Q524" s="203"/>
      <c r="R524" s="202"/>
      <c r="S524" s="203"/>
      <c r="T524" s="202"/>
      <c r="U524" s="203"/>
      <c r="V524" s="202"/>
      <c r="W524" s="204"/>
      <c r="X524" s="202"/>
      <c r="Y524" s="210">
        <f>+'[7]Minh Hoàng'!F485</f>
        <v>0</v>
      </c>
      <c r="Z524" s="202"/>
      <c r="AA524" s="202"/>
      <c r="AB524" s="186"/>
    </row>
    <row r="525" spans="1:28" s="246" customFormat="1" ht="69.75" customHeight="1">
      <c r="A525" s="184">
        <f>IF(G525="","",SUBTOTAL(3,$G$6:G525))</f>
        <v>274</v>
      </c>
      <c r="B525" s="206">
        <f>IF(F525="","",SUBTOTAL(3,$F$6:F525))</f>
        <v>274</v>
      </c>
      <c r="C525" s="196"/>
      <c r="D525" s="207" t="s">
        <v>1390</v>
      </c>
      <c r="E525" s="198"/>
      <c r="F525" s="199">
        <v>1154</v>
      </c>
      <c r="G525" s="199" t="s">
        <v>126</v>
      </c>
      <c r="H525" s="200" t="s">
        <v>1391</v>
      </c>
      <c r="I525" s="200" t="str">
        <f>+'[7]Minh Hoàng'!F486</f>
        <v>Gồm: 
- Hai thanh nam châm (TBDC); giá thí nghiệm (TBDC); 
- Một vật bằng sắt nhẹ, buộc vào sợi dây, treo trên giá thí nghiệm.</v>
      </c>
      <c r="J525" s="202">
        <f>+'[7]Anh Em'!I442</f>
        <v>982900</v>
      </c>
      <c r="K525" s="208" t="str">
        <f>+'[7]Anh Em'!D442</f>
        <v>Gồm:
- Thanh nam châm (TBDC); giá thí nghiệm (Chân đế, 2 cọc, 1 khóa đôi) (TBDC);
- Một vật bằng sắt nhẹ, buộc vào sợi dây, treo trên giá thí nghiệm.</v>
      </c>
      <c r="L525" s="202">
        <f>+'[7]VN DTL'!I431</f>
        <v>963700</v>
      </c>
      <c r="M525" s="208"/>
      <c r="N525" s="202">
        <f>+[7]Pacific!I436</f>
        <v>988700</v>
      </c>
      <c r="O525" s="208"/>
      <c r="P525" s="202">
        <f>+'[7]Phương Nam'!H488</f>
        <v>115875</v>
      </c>
      <c r="Q525" s="203" t="str">
        <f>+'[7]Phương Nam'!C488</f>
        <v>Gồm:
- Hai thanh nam châm (TBDC); giá thí nghiệm (TBDC);
- Một vật bằng sắt nhẹ, buộc vào sợi dây, treo trên giá thí nghiệm.</v>
      </c>
      <c r="R525" s="202">
        <f>+'[7]Quang Anh'!H485</f>
        <v>115875</v>
      </c>
      <c r="S525" s="203"/>
      <c r="T525" s="202">
        <f>+'[7]Viễn Thông'!H486</f>
        <v>112500</v>
      </c>
      <c r="U525" s="203"/>
      <c r="V525" s="202">
        <f>+'[7]Giáo dục 123'!K435</f>
        <v>46000</v>
      </c>
      <c r="W525" s="204" t="str">
        <f>+'[7]Giáo dục 123'!F435</f>
        <v>Gồm:
- Hai thanh nam châm (TBDC); giá thí nghiệm (TBDC);
- Một vật bằng sắt nhẹ, buộc vào sợi dây, treo trên giá thí nghiệm.</v>
      </c>
      <c r="X525" s="202">
        <f>+'[7]Minh Hoàng'!G486</f>
        <v>16000</v>
      </c>
      <c r="Y525" s="210" t="str">
        <f>+'[7]Minh Hoàng'!F486</f>
        <v>Gồm: 
- Hai thanh nam châm (TBDC); giá thí nghiệm (TBDC); 
- Một vật bằng sắt nhẹ, buộc vào sợi dây, treo trên giá thí nghiệm.</v>
      </c>
      <c r="Z525" s="202">
        <f t="shared" si="19"/>
        <v>16000</v>
      </c>
      <c r="AA525" s="202">
        <f t="shared" si="20"/>
        <v>18464000</v>
      </c>
      <c r="AB525" s="199"/>
    </row>
    <row r="526" spans="1:28" s="246" customFormat="1" ht="330.75">
      <c r="A526" s="184">
        <f>IF(G526="","",SUBTOTAL(3,$G$6:G526))</f>
        <v>275</v>
      </c>
      <c r="B526" s="206">
        <f>IF(F526="","",SUBTOTAL(3,$F$6:F526))</f>
        <v>275</v>
      </c>
      <c r="C526" s="196"/>
      <c r="D526" s="207" t="s">
        <v>1395</v>
      </c>
      <c r="E526" s="198"/>
      <c r="F526" s="199">
        <v>1141</v>
      </c>
      <c r="G526" s="199" t="s">
        <v>126</v>
      </c>
      <c r="H526" s="200" t="s">
        <v>1396</v>
      </c>
      <c r="I526" s="200" t="str">
        <f>+'[7]Minh Hoàng'!F487</f>
        <v>Gồm: 
- Hộp đựng nước bằng mica trong dài  500mm, rộng 200mm, cao 150mm, dày 4,5mm; 
- Xe gắn tấm cản bằng nhựa liên kết với nhau qua trục nhôm Ф9,6 mm dài 110mm có cơ cấu để xe chuyển động ổn định.
- Lực kế 2N  hình trụ có móc 1 đầu có độ phân giải tối thiểu 0,02 N; 
- Đường ray bằng nhôm định hình (510x64x15)mm.
- Bộ trục chuyển động bằng inox Ф 10mm dài 495 mm 1 đầu có ren M8 dài 5mm
Tất cả các thiết bị được đựng trong hộp gỗ (53x22x18)cm có khóa bằng thép chắc chắn.</v>
      </c>
      <c r="J526" s="202">
        <f>+'[7]Anh Em'!I443</f>
        <v>1660000</v>
      </c>
      <c r="K526" s="201" t="str">
        <f>+'[7]Anh Em'!D443</f>
        <v>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v>
      </c>
      <c r="L526" s="202">
        <f>+'[7]VN DTL'!I432</f>
        <v>1627500</v>
      </c>
      <c r="M526" s="208"/>
      <c r="N526" s="202">
        <f>+[7]Pacific!I437</f>
        <v>1669900</v>
      </c>
      <c r="O526" s="208"/>
      <c r="P526" s="202">
        <f>+'[7]Phương Nam'!H489</f>
        <v>3862500</v>
      </c>
      <c r="Q526" s="214" t="str">
        <f>+'[7]Phương Nam'!C489</f>
        <v>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v>
      </c>
      <c r="R526" s="202">
        <f>+'[7]Quang Anh'!H486</f>
        <v>3862500</v>
      </c>
      <c r="S526" s="203"/>
      <c r="T526" s="202">
        <f>+'[7]Viễn Thông'!H487</f>
        <v>3750000</v>
      </c>
      <c r="U526" s="203"/>
      <c r="V526" s="202">
        <f>+'[7]Giáo dục 123'!K436</f>
        <v>1950000</v>
      </c>
      <c r="W526" s="209" t="str">
        <f>+'[7]Giáo dục 123'!F436</f>
        <v>1- Cụm đế thiết bị:
- Đế gỗ: Cao su ghép thanh, kt: (900x210x20)mm
- Ray dẫn hướng: Gồm 02 thanh bằng nhôm, kt: (825x16x7)mm
- Giá gắn cảm biến: Bằng nhôm 
- Bể chứa nước: Bằng Mica, dung tích 9,5 lít; kt: (500x200x150)mm 
2- Cụm xe cố định:
- Thân xe: Chất liệu nhựa, xe được cố định bằng thanh nối cứng vào móc treo; kt:(120x60x38)mm
- Pully: Bằng nhựa, có rãnh chốt dây, đường kính phi 31mm, cao 15mm
- Động cơ: DC 5v, tốc độ vòng quay 50v/p, Momen xoắn tối đa 1kg/cm
3- Cụm xe di động:
- Chất liệu nhựa, xe được nối với xe cố định bằng dây treo; kt:(120x60x38)mm. Trên xe gắn lực kế gắn tấm cản có cơ cấu để xe chuyển động ổn định, lực kế có độ phân giải tối thiểu 0,02 N; Hoặc xe gắn tấm cản có cơ cấu để xe chuyển động ổn định và cảm biến lực có độ phân giải tối thiểu 0,1 N (nếu chọn thêm cảm biến lực).
- Tấm nhựa chắn nước: kt (110x90x2)mm, được nối với xe bằng trục nối phi 6mm dài 85mm
Sản phẩm được sản xuất và lắp ráp bởi nhà sản xuất đạt tiêu chuẩn chứng nhận: ISO 45001: 2018, chứng nhận: ISO 14001:2015, chứng nhận: ISO 9001: 2015</v>
      </c>
      <c r="X526" s="202">
        <f>+'[7]Minh Hoàng'!G487</f>
        <v>1205000</v>
      </c>
      <c r="Y526" s="210" t="str">
        <f>+'[7]Minh Hoàng'!F487</f>
        <v>Gồm: 
- Hộp đựng nước bằng mica trong dài  500mm, rộng 200mm, cao 150mm, dày 4,5mm; 
- Xe gắn tấm cản bằng nhựa liên kết với nhau qua trục nhôm Ф9,6 mm dài 110mm có cơ cấu để xe chuyển động ổn định.
- Lực kế 2N  hình trụ có móc 1 đầu có độ phân giải tối thiểu 0,02 N; 
- Đường ray bằng nhôm định hình (510x64x15)mm.
- Bộ trục chuyển động bằng inox Ф 10mm dài 495 mm 1 đầu có ren M8 dài 5mm
Tất cả các thiết bị được đựng trong hộp gỗ (53x22x18)cm có khóa bằng thép chắc chắn.</v>
      </c>
      <c r="Z526" s="202">
        <f t="shared" si="19"/>
        <v>1205000</v>
      </c>
      <c r="AA526" s="202">
        <f t="shared" si="20"/>
        <v>1374905000</v>
      </c>
      <c r="AB526" s="199"/>
    </row>
    <row r="527" spans="1:28" s="246" customFormat="1" ht="236.25">
      <c r="A527" s="184">
        <f>IF(G527="","",SUBTOTAL(3,$G$6:G527))</f>
        <v>276</v>
      </c>
      <c r="B527" s="206">
        <f>IF(F527="","",SUBTOTAL(3,$F$6:F527))</f>
        <v>276</v>
      </c>
      <c r="C527" s="196"/>
      <c r="D527" s="207" t="s">
        <v>1402</v>
      </c>
      <c r="E527" s="198"/>
      <c r="F527" s="199">
        <v>1166</v>
      </c>
      <c r="G527" s="199" t="s">
        <v>126</v>
      </c>
      <c r="H527" s="200" t="s">
        <v>1403</v>
      </c>
      <c r="I527" s="200" t="str">
        <f>+'[7]Minh Hoàng'!F488</f>
        <v>Gồm: 
- Lực kế lò xo loại (0-5)N độ chia nhỏ nhất là 0.1N đầu có 2 móc treo, 4 quả nặng bằng inox có khối lượng mỗi quả 50g đầu có móc treo được đựng trong hộp nhựa (10x8.5x5)cm
- Giá thẳng đứng bằng nhôm có thước thẳng với độ chia nhỏ nhất 1mm, thước dài 33cm. Giá có 2 khớp nối (10x21x18)mm, một khớp có vít hãm đầu bọc nhựa.
- 3 lò xo xoắn loại 1N,3N,5N  bằng thép</v>
      </c>
      <c r="J527" s="202">
        <f>+'[7]Anh Em'!I444</f>
        <v>569100</v>
      </c>
      <c r="K527" s="208" t="str">
        <f>+'[7]Anh Em'!D444</f>
        <v>Gồm:
Lực kế lò xo (0 - 5) N, 4 quả kim loại có khối lượng (4x50) g.
Giá thẳng đứng có thước thẳng với độ chia nhỏ nhất 1 mm.</v>
      </c>
      <c r="L527" s="202">
        <f>+'[7]VN DTL'!I433</f>
        <v>558000</v>
      </c>
      <c r="M527" s="208"/>
      <c r="N527" s="202">
        <f>+[7]Pacific!I438</f>
        <v>572500</v>
      </c>
      <c r="O527" s="208"/>
      <c r="P527" s="202">
        <f>+'[7]Phương Nam'!H490</f>
        <v>630875</v>
      </c>
      <c r="Q527" s="203" t="str">
        <f>+'[7]Phương Nam'!C490</f>
        <v>Gồm:
Lực kế lò xo (0 - 5) N, 4 quả kim loại có khối lượng (4x50) g.
Giá thẳng đứng có thước thẳng với độ chia nhỏ nhất 1 mm.</v>
      </c>
      <c r="R527" s="202">
        <f>+'[7]Quang Anh'!H487</f>
        <v>630875</v>
      </c>
      <c r="S527" s="203"/>
      <c r="T527" s="202">
        <f>+'[7]Viễn Thông'!H488</f>
        <v>612500</v>
      </c>
      <c r="U527" s="203"/>
      <c r="V527" s="202">
        <f>+'[7]Giáo dục 123'!K437</f>
        <v>650000</v>
      </c>
      <c r="W527" s="209" t="str">
        <f>+'[7]Giáo dục 123'!F437</f>
        <v>Cấu hình kỹ thuật chính:
- Đế gỗ cao su ghép thanh: (200x250)mm
- Cột nhôm định hình: 20x20x600mm
-  Lò xo không rỉ chịu giãn đường kính Ø12 mm dài 80 mm. Một đầu lò xo có giá nhựa gài gia trọng với mũi chỉ thị vị trí.
-  Cọc định hướng bằng thép đường kính Ø10 mm dài 400 mm gắn thẳng đồng trục với trục tâm của lò xo và vuông góc với đế.
-  Thước Inox dài 300 mm với vạch chia 1 mm đặt song song với cọc định hướng để xác định độ chuyển dịch tương đối của lò xo.
- Cần treo và lực kế mẫu 2,5N.
- Quả nặng có móc treo bằng kim loại không rỉ, 04 quả khối lượng: 25g/quả; 02 quả khối lượng: 50g/quả; (Tổng khối lượng 200g).
Sản phẩm được sản xuất và lắp ráp bởi nhà sản xuất đạt tiêu chuẩn chứng nhận: ISO 45001: 2018, chứng nhận: ISO 14001:2015, chứng nhận: ISO 9001: 2015</v>
      </c>
      <c r="X527" s="202">
        <f>+'[7]Minh Hoàng'!G488</f>
        <v>209000</v>
      </c>
      <c r="Y527" s="210" t="str">
        <f>+'[7]Minh Hoàng'!F488</f>
        <v>Gồm: 
- Lực kế lò xo loại (0-5)N độ chia nhỏ nhất là 0.1N đầu có 2 móc treo, 4 quả nặng bằng inox có khối lượng mỗi quả 50g đầu có móc treo được đựng trong hộp nhựa (10x8.5x5)cm
- Giá thẳng đứng bằng nhôm có thước thẳng với độ chia nhỏ nhất 1mm, thước dài 33cm. Giá có 2 khớp nối (10x21x18)mm, một khớp có vít hãm đầu bọc nhựa.
- 3 lò xo xoắn loại 1N,3N,5N  bằng thép</v>
      </c>
      <c r="Z527" s="202">
        <f t="shared" si="19"/>
        <v>209000</v>
      </c>
      <c r="AA527" s="202">
        <f t="shared" si="20"/>
        <v>243694000</v>
      </c>
      <c r="AB527" s="199"/>
    </row>
    <row r="528" spans="1:28" s="185" customFormat="1">
      <c r="A528" s="184" t="str">
        <f>IF(G528="","",SUBTOTAL(3,$G$6:G528))</f>
        <v/>
      </c>
      <c r="B528" s="206" t="str">
        <f>IF(F528="","",SUBTOTAL(3,$F$6:F528))</f>
        <v/>
      </c>
      <c r="C528" s="215"/>
      <c r="D528" s="216" t="s">
        <v>3090</v>
      </c>
      <c r="E528" s="197"/>
      <c r="F528" s="199"/>
      <c r="G528" s="199"/>
      <c r="H528" s="217"/>
      <c r="I528" s="217"/>
      <c r="J528" s="202"/>
      <c r="K528" s="208">
        <f>+'[7]Anh Em'!D445</f>
        <v>0</v>
      </c>
      <c r="L528" s="202"/>
      <c r="M528" s="208"/>
      <c r="N528" s="202"/>
      <c r="O528" s="208"/>
      <c r="P528" s="202"/>
      <c r="Q528" s="203"/>
      <c r="R528" s="202"/>
      <c r="S528" s="203"/>
      <c r="T528" s="202"/>
      <c r="U528" s="203"/>
      <c r="V528" s="202"/>
      <c r="W528" s="204"/>
      <c r="X528" s="202"/>
      <c r="Y528" s="210">
        <f>+'[7]Minh Hoàng'!F489</f>
        <v>0</v>
      </c>
      <c r="Z528" s="202"/>
      <c r="AA528" s="202"/>
      <c r="AB528" s="186"/>
    </row>
    <row r="529" spans="1:28" s="185" customFormat="1">
      <c r="A529" s="184" t="str">
        <f>IF(G529="","",SUBTOTAL(3,$G$6:G529))</f>
        <v/>
      </c>
      <c r="B529" s="206" t="str">
        <f>IF(F529="","",SUBTOTAL(3,$F$6:F529))</f>
        <v/>
      </c>
      <c r="C529" s="215"/>
      <c r="D529" s="216" t="s">
        <v>3149</v>
      </c>
      <c r="E529" s="197"/>
      <c r="F529" s="199"/>
      <c r="G529" s="199"/>
      <c r="H529" s="217"/>
      <c r="I529" s="217"/>
      <c r="J529" s="202"/>
      <c r="K529" s="208">
        <f>+'[7]Anh Em'!D446</f>
        <v>0</v>
      </c>
      <c r="L529" s="202"/>
      <c r="M529" s="208"/>
      <c r="N529" s="202"/>
      <c r="O529" s="208"/>
      <c r="P529" s="202"/>
      <c r="Q529" s="203"/>
      <c r="R529" s="202"/>
      <c r="S529" s="203"/>
      <c r="T529" s="202"/>
      <c r="U529" s="203"/>
      <c r="V529" s="202"/>
      <c r="W529" s="204"/>
      <c r="X529" s="202"/>
      <c r="Y529" s="210">
        <f>+'[7]Minh Hoàng'!F490</f>
        <v>0</v>
      </c>
      <c r="Z529" s="202"/>
      <c r="AA529" s="202"/>
      <c r="AB529" s="186"/>
    </row>
    <row r="530" spans="1:28" s="185" customFormat="1">
      <c r="A530" s="184" t="str">
        <f>IF(G530="","",SUBTOTAL(3,$G$6:G530))</f>
        <v/>
      </c>
      <c r="B530" s="206" t="str">
        <f>IF(F530="","",SUBTOTAL(3,$F$6:F530))</f>
        <v/>
      </c>
      <c r="C530" s="215"/>
      <c r="D530" s="216" t="s">
        <v>3135</v>
      </c>
      <c r="E530" s="197"/>
      <c r="F530" s="199"/>
      <c r="G530" s="199"/>
      <c r="H530" s="217"/>
      <c r="I530" s="217"/>
      <c r="J530" s="202"/>
      <c r="K530" s="208">
        <f>+'[7]Anh Em'!D447</f>
        <v>0</v>
      </c>
      <c r="L530" s="202"/>
      <c r="M530" s="208"/>
      <c r="N530" s="202"/>
      <c r="O530" s="208"/>
      <c r="P530" s="202"/>
      <c r="Q530" s="203"/>
      <c r="R530" s="202"/>
      <c r="S530" s="203"/>
      <c r="T530" s="202"/>
      <c r="U530" s="203"/>
      <c r="V530" s="202"/>
      <c r="W530" s="204"/>
      <c r="X530" s="202"/>
      <c r="Y530" s="210">
        <f>+'[7]Minh Hoàng'!F491</f>
        <v>0</v>
      </c>
      <c r="Z530" s="202"/>
      <c r="AA530" s="202"/>
      <c r="AB530" s="186"/>
    </row>
    <row r="531" spans="1:28" s="246" customFormat="1" ht="220.5">
      <c r="A531" s="184">
        <f>IF(G531="","",SUBTOTAL(3,$G$6:G531))</f>
        <v>277</v>
      </c>
      <c r="B531" s="206">
        <f>IF(F531="","",SUBTOTAL(3,$F$6:F531))</f>
        <v>277</v>
      </c>
      <c r="C531" s="196"/>
      <c r="D531" s="207" t="s">
        <v>1408</v>
      </c>
      <c r="E531" s="198"/>
      <c r="F531" s="199">
        <v>1230</v>
      </c>
      <c r="G531" s="199" t="s">
        <v>126</v>
      </c>
      <c r="H531" s="200" t="s">
        <v>1409</v>
      </c>
      <c r="I531" s="200" t="str">
        <f>+'[7]Minh Hoàng'!F492</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J531" s="202">
        <f>+'[7]Anh Em'!I448</f>
        <v>472700</v>
      </c>
      <c r="K531" s="208" t="str">
        <f>+'[7]Anh Em'!D448</f>
        <v>Đồng hồ bấm giây và cổng quang điện (TBDC).</v>
      </c>
      <c r="L531" s="202">
        <f>+'[7]VN DTL'!I437</f>
        <v>463500</v>
      </c>
      <c r="M531" s="208"/>
      <c r="N531" s="202">
        <f>+[7]Pacific!I442</f>
        <v>475500</v>
      </c>
      <c r="O531" s="208"/>
      <c r="P531" s="202">
        <f>+'[7]Phương Nam'!H494</f>
        <v>3682250</v>
      </c>
      <c r="Q531" s="203" t="str">
        <f>+'[7]Phương Nam'!C494</f>
        <v>Đồng hồ bấm giây và cổng quang điện (TBDC).</v>
      </c>
      <c r="R531" s="202">
        <f>+'[7]Quang Anh'!H491</f>
        <v>3682250</v>
      </c>
      <c r="S531" s="203"/>
      <c r="T531" s="202">
        <f>+'[7]Viễn Thông'!H492</f>
        <v>3575000</v>
      </c>
      <c r="U531" s="203"/>
      <c r="V531" s="202"/>
      <c r="W531" s="209" t="str">
        <f>+'[7]Giáo dục 123'!F441</f>
        <v>Bộ thiết bị bao gồm: 
- 02 cổng quang điện (TBDC)  
- 01 Đồng hồ bấm giây (TBDC)
- 01 Máng nhôm dài 1000 mm có rãnh dẫn hướng cho xe lăn; Máng có gắn chân và bọt nước chỉnh thăng bằng.
- 01 Xe lăn nhôm, kích thước  Dài 120 mm / Rộng 50 mm / Cao 39 mm có phay rãnh để gắn các thiết bị phụ. Xe lăn có gắn cờ cản quang để xác định vị trí và tốc độ chuyển động khi đi qua cảm biến quang học của cổng quang
- 01 bộ khởi phát chuyển động bằng cơ khí với cơ cấu nén lò xo và nhả cò bằng tay.
- 01 cản chặn xe mềm cuối hành trình
Sản phẩm được sản xuất và lắp ráp bởi nhà sản xuất đạt tiêu chuẩn chứng nhận: ISO 45001: 2018, chứng nhận: ISO 14001:2015, chứng nhận: ISO 9001: 2015</v>
      </c>
      <c r="X531" s="202">
        <f>+'[7]Minh Hoàng'!G492</f>
        <v>219000</v>
      </c>
      <c r="Y531" s="210" t="str">
        <f>+'[7]Minh Hoàng'!F492</f>
        <v>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v>
      </c>
      <c r="Z531" s="202">
        <f t="shared" si="19"/>
        <v>219000</v>
      </c>
      <c r="AA531" s="202">
        <f t="shared" si="20"/>
        <v>269370000</v>
      </c>
      <c r="AB531" s="199"/>
    </row>
    <row r="532" spans="1:28" s="185" customFormat="1">
      <c r="A532" s="184" t="str">
        <f>IF(G532="","",SUBTOTAL(3,$G$6:G532))</f>
        <v/>
      </c>
      <c r="B532" s="206" t="str">
        <f>IF(F532="","",SUBTOTAL(3,$F$6:F532))</f>
        <v/>
      </c>
      <c r="C532" s="215"/>
      <c r="D532" s="216" t="s">
        <v>3150</v>
      </c>
      <c r="E532" s="197"/>
      <c r="F532" s="199"/>
      <c r="G532" s="199"/>
      <c r="H532" s="217"/>
      <c r="I532" s="217"/>
      <c r="J532" s="202"/>
      <c r="K532" s="208">
        <f>+'[7]Anh Em'!D449</f>
        <v>0</v>
      </c>
      <c r="L532" s="202"/>
      <c r="M532" s="208"/>
      <c r="N532" s="202"/>
      <c r="O532" s="208"/>
      <c r="P532" s="202"/>
      <c r="Q532" s="203"/>
      <c r="R532" s="202"/>
      <c r="S532" s="203"/>
      <c r="T532" s="202"/>
      <c r="U532" s="203"/>
      <c r="V532" s="202"/>
      <c r="W532" s="204"/>
      <c r="X532" s="202"/>
      <c r="Y532" s="210">
        <f>+'[7]Minh Hoàng'!F493</f>
        <v>0</v>
      </c>
      <c r="Z532" s="202"/>
      <c r="AA532" s="202"/>
      <c r="AB532" s="186"/>
    </row>
    <row r="533" spans="1:28" s="246" customFormat="1" ht="126">
      <c r="A533" s="184">
        <f>IF(G533="","",SUBTOTAL(3,$G$6:G533))</f>
        <v>278</v>
      </c>
      <c r="B533" s="206">
        <f>IF(F533="","",SUBTOTAL(3,$F$6:F533))</f>
        <v>278</v>
      </c>
      <c r="C533" s="196"/>
      <c r="D533" s="207" t="s">
        <v>1410</v>
      </c>
      <c r="E533" s="198"/>
      <c r="F533" s="199">
        <v>1149</v>
      </c>
      <c r="G533" s="199" t="s">
        <v>126</v>
      </c>
      <c r="H533" s="200" t="s">
        <v>1411</v>
      </c>
      <c r="I533" s="200" t="str">
        <f>+'[7]Minh Hoàng'!F494</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J533" s="202">
        <f>+'[7]Anh Em'!I450</f>
        <v>812400</v>
      </c>
      <c r="K533" s="208" t="str">
        <f>+'[7]Anh Em'!D450</f>
        <v>Trống có đường kính tối thiểu Ф 180 mm, dùi gõ thích hợp với trống;
Âm thoa chuẩn dài tối thiểu 200 mm, búa gõ thích hợp bằng cao su</v>
      </c>
      <c r="L533" s="202">
        <f>+'[7]VN DTL'!I439</f>
        <v>796500</v>
      </c>
      <c r="M533" s="208"/>
      <c r="N533" s="202">
        <f>+[7]Pacific!I444</f>
        <v>817200</v>
      </c>
      <c r="O533" s="208"/>
      <c r="P533" s="202">
        <f>+'[7]Phương Nam'!H496</f>
        <v>1802500</v>
      </c>
      <c r="Q533" s="203" t="str">
        <f>+'[7]Phương Nam'!C496</f>
        <v>Trống có đường kính tối thiểu Ф 180 mm, cao tối thiểu 200 mm, dùi gõ thích hợp với trống;
Âm thoa chuẩn dài tối thiểu 200 mm, búa gõ thích hợp bằng cao su.</v>
      </c>
      <c r="R533" s="202">
        <f>+'[7]Quang Anh'!H493</f>
        <v>1802500</v>
      </c>
      <c r="S533" s="203"/>
      <c r="T533" s="202">
        <f>+'[7]Viễn Thông'!H494</f>
        <v>1750000</v>
      </c>
      <c r="U533" s="203"/>
      <c r="V533" s="202">
        <f>+'[7]Giáo dục 123'!K443</f>
        <v>811000</v>
      </c>
      <c r="W533" s="204" t="str">
        <f>+'[7]Giáo dục 123'!F443</f>
        <v>Trống có đường kính tối thiểu Ф 180 mm, cao tối thiểu 200 mm, dùi gõ thích hợp với trống;
Âm thoa chuẩn dài tối thiểu 200 mm, búa gõ thích hợp bằng cao su.</v>
      </c>
      <c r="X533" s="202">
        <f>+'[7]Minh Hoàng'!G494</f>
        <v>524000</v>
      </c>
      <c r="Y533" s="210" t="str">
        <f>+'[7]Minh Hoàng'!F494</f>
        <v>-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v>
      </c>
      <c r="Z533" s="202">
        <f t="shared" si="19"/>
        <v>524000</v>
      </c>
      <c r="AA533" s="202">
        <f t="shared" si="20"/>
        <v>602076000</v>
      </c>
      <c r="AB533" s="199"/>
    </row>
    <row r="534" spans="1:28" s="246" customFormat="1" ht="409.5">
      <c r="A534" s="184">
        <f>IF(G534="","",SUBTOTAL(3,$G$6:G534))</f>
        <v>279</v>
      </c>
      <c r="B534" s="206">
        <f>IF(F534="","",SUBTOTAL(3,$F$6:F534))</f>
        <v>279</v>
      </c>
      <c r="C534" s="196"/>
      <c r="D534" s="207" t="s">
        <v>1412</v>
      </c>
      <c r="E534" s="198"/>
      <c r="F534" s="199">
        <v>1233</v>
      </c>
      <c r="G534" s="199" t="s">
        <v>126</v>
      </c>
      <c r="H534" s="200" t="s">
        <v>1413</v>
      </c>
      <c r="I534" s="200" t="str">
        <f>+'[7]Minh Hoàng'!F495</f>
        <v>Gồm: 
- Bộ thu nhận số liệu (TBDC) 
- Cảm biến âm thanh có tần số hoạt động 20 ~ 20000 Hz; 
- Loa mini (74x49x74)mm gắn trên đế nhựa.
- Ống dẫn hướng âm thanh bằng nhựa trong Ф39mm dài  62cm; có 2 giá đỡ bằng nhau.</v>
      </c>
      <c r="J534" s="202">
        <f>+'[7]Anh Em'!I451</f>
        <v>3245100</v>
      </c>
      <c r="K534" s="208" t="str">
        <f>+'[7]Anh Em'!D451</f>
        <v>Gồm:
- Bộ thu nhận số liệu (TBDC);
- Cảm biến âm thanh có tần số hoạt động 20 ~ 20000 Hz;
- Loa mini; ống dẫn hướng âm thanh dài tối thiểu 62 cm; có 2 giá đỡ bằng nhau.
( Giá không bao gồm thiết bị dùng chung là Bộ thu nhận số liệu)</v>
      </c>
      <c r="L534" s="202">
        <f>+'[7]VN DTL'!I440</f>
        <v>3181500</v>
      </c>
      <c r="M534" s="208"/>
      <c r="N534" s="202">
        <f>+[7]Pacific!I445</f>
        <v>3264500</v>
      </c>
      <c r="O534" s="208"/>
      <c r="P534" s="202">
        <f>+'[7]Phương Nam'!H497</f>
        <v>8098375</v>
      </c>
      <c r="Q534" s="203" t="str">
        <f>+'[7]Phương Nam'!C497</f>
        <v>Gồm:
- Bộ thu nhận số liệu (TBDC);
- Cảm biến âm thanh có tần số hoạt động 20 ~ 20000 Hz;
- Loa mini; ống dẫn hướng âm thanh dài tối thiểu 62 cm; có 2 giá đỡ bằng nhau.</v>
      </c>
      <c r="R534" s="202">
        <f>+'[7]Quang Anh'!H494</f>
        <v>8098375</v>
      </c>
      <c r="S534" s="203"/>
      <c r="T534" s="202">
        <f>+'[7]Viễn Thông'!H495</f>
        <v>7862500</v>
      </c>
      <c r="U534" s="203"/>
      <c r="V534" s="202">
        <f>+'[7]Giáo dục 123'!K444</f>
        <v>2990000</v>
      </c>
      <c r="W534" s="209" t="str">
        <f>+'[7]Giáo dục 123'!F444</f>
        <v>Gồm:
- Bộ thu nhận số liệu (TBDC)
- Cảm biến âm thanh (SOU0105):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 Loa mini gắn trong hộp vỏ nhựa kích thước Dài 70 mm / Rộng 70 mm / Cao 58 mm. Kết cấu hộp cho phép hộp có thể liên kết với giá, đế đỡ của bộ thí nghiệm;
- Ống dẫn hướng âm thanh bằng nhựa trong Acrylic tròn, đường kính 40 mm, dài 62 cm. Ống được gắn nằm dọc dựa trên cột nhôm định hình là giá đỡ, kích thước: 20x20x700 mm; có 2 chân giá đỡ bằng thép với 4 chân chỉnh đồng phẳng bằng vít vặn tay.
Sản phẩm được sản xuất và lắp ráp bởi nhà sản xuất đạt tiêu chuẩn chứng nhận: ISO 45001: 2018, chứng nhận: ISO 14001:2015, chứng nhận: ISO 9001: 2015</v>
      </c>
      <c r="X534" s="202">
        <f>+'[7]Minh Hoàng'!G495</f>
        <v>2262000</v>
      </c>
      <c r="Y534" s="210" t="str">
        <f>+'[7]Minh Hoàng'!F495</f>
        <v>Gồm: 
- Bộ thu nhận số liệu (TBDC) 
- Cảm biến âm thanh có tần số hoạt động 20 ~ 20000 Hz; 
- Loa mini (74x49x74)mm gắn trên đế nhựa.
- Ống dẫn hướng âm thanh bằng nhựa trong Ф39mm dài  62cm; có 2 giá đỡ bằng nhau.</v>
      </c>
      <c r="Z534" s="202">
        <f t="shared" si="19"/>
        <v>2262000</v>
      </c>
      <c r="AA534" s="202">
        <f t="shared" si="20"/>
        <v>2789046000</v>
      </c>
      <c r="AB534" s="199"/>
    </row>
    <row r="535" spans="1:28" s="185" customFormat="1">
      <c r="A535" s="184" t="str">
        <f>IF(G535="","",SUBTOTAL(3,$G$6:G535))</f>
        <v/>
      </c>
      <c r="B535" s="206" t="str">
        <f>IF(F535="","",SUBTOTAL(3,$F$6:F535))</f>
        <v/>
      </c>
      <c r="C535" s="215"/>
      <c r="D535" s="216" t="s">
        <v>3151</v>
      </c>
      <c r="E535" s="197"/>
      <c r="F535" s="199"/>
      <c r="G535" s="199"/>
      <c r="H535" s="217"/>
      <c r="I535" s="217"/>
      <c r="J535" s="202"/>
      <c r="K535" s="208">
        <f>+'[7]Anh Em'!D452</f>
        <v>0</v>
      </c>
      <c r="L535" s="202"/>
      <c r="M535" s="208"/>
      <c r="N535" s="202"/>
      <c r="O535" s="208"/>
      <c r="P535" s="202"/>
      <c r="Q535" s="203"/>
      <c r="R535" s="202"/>
      <c r="S535" s="203"/>
      <c r="T535" s="202"/>
      <c r="U535" s="203"/>
      <c r="V535" s="202"/>
      <c r="W535" s="204"/>
      <c r="X535" s="202"/>
      <c r="Y535" s="210">
        <f>+'[7]Minh Hoàng'!F496</f>
        <v>0</v>
      </c>
      <c r="Z535" s="202"/>
      <c r="AA535" s="202"/>
      <c r="AB535" s="186"/>
    </row>
    <row r="536" spans="1:28" s="246" customFormat="1" ht="126">
      <c r="A536" s="184">
        <f>IF(G536="","",SUBTOTAL(3,$G$6:G536))</f>
        <v>280</v>
      </c>
      <c r="B536" s="206">
        <f>IF(F536="","",SUBTOTAL(3,$F$6:F536))</f>
        <v>280</v>
      </c>
      <c r="C536" s="196"/>
      <c r="D536" s="207" t="s">
        <v>1415</v>
      </c>
      <c r="E536" s="198"/>
      <c r="F536" s="199">
        <v>1239</v>
      </c>
      <c r="G536" s="199" t="s">
        <v>126</v>
      </c>
      <c r="H536" s="200" t="s">
        <v>1416</v>
      </c>
      <c r="I536" s="200" t="str">
        <f>+'[7]Minh Hoàng'!F497</f>
        <v xml:space="preserve"> - Gồm: Một tấm pin mặt trời kích thước (60x58)mm; điện áp không tải từ 0,6V đến 2,4V; độ nhạy lớn nhất với ánh sáng 0,48mm đến 1,2mm; Pin được gắn trên giá có 2 lỗ jack cắm Φ 4mm để lấy điện ra bên dưới có lắp đế nhôm kích thước (61x39x7)mm liên kết với nhau qua khớp nối Ф 10mm. Một mô tơ loại DC 3V gắn trên trục Φ 9,5 mm cao 50mm và đế nhôm đế nhôm kích thước (61x39x7)mm, trên trục xoay mô tơ có lắp 1 cánh quạt (4 cánh) bằng nhựa Φ 60mm. Hai dây nối điện (1 sợi màu xanh, 1 sợi màu đỏ).</v>
      </c>
      <c r="J536" s="202">
        <f>+'[7]Anh Em'!I453</f>
        <v>364100</v>
      </c>
      <c r="K536" s="208" t="str">
        <f>+'[7]Anh Em'!D453</f>
        <v>Gồm: Pin mặt trời có thể tạo ra điện áp đến 1V kèm bóng đèn led, hoặc quạt gió mini, dây nối và giá lắp thành bộ.</v>
      </c>
      <c r="L536" s="202">
        <f>+'[7]VN DTL'!I442</f>
        <v>357000</v>
      </c>
      <c r="M536" s="208"/>
      <c r="N536" s="202">
        <f>+[7]Pacific!I447</f>
        <v>366200</v>
      </c>
      <c r="O536" s="208"/>
      <c r="P536" s="202">
        <f>+'[7]Phương Nam'!H499</f>
        <v>803400</v>
      </c>
      <c r="Q536" s="203" t="str">
        <f>+'[7]Phương Nam'!C499</f>
        <v>Gồm: Pin mặt trời có thể tạo ra điện áp đến 1V kèm bóng đèn led, hoặc quạt gió mini, dây nối và giá lắp thành bộ.</v>
      </c>
      <c r="R536" s="202">
        <f>+'[7]Quang Anh'!H496</f>
        <v>803400</v>
      </c>
      <c r="S536" s="203"/>
      <c r="T536" s="202">
        <f>+'[7]Viễn Thông'!H497</f>
        <v>780000</v>
      </c>
      <c r="U536" s="203"/>
      <c r="V536" s="202">
        <f>+'[7]Giáo dục 123'!K446</f>
        <v>357000</v>
      </c>
      <c r="W536" s="204" t="str">
        <f>+'[7]Giáo dục 123'!F446</f>
        <v>Gồm: Pin mặt trời có thể tạo ra điện áp đến 1V kèm bóng đèn led, hoặc quạt gió mini, dây nối và giá lắp thành bộ.</v>
      </c>
      <c r="X536" s="202">
        <f>+'[7]Minh Hoàng'!G497</f>
        <v>333000</v>
      </c>
      <c r="Y536" s="210" t="str">
        <f>+'[7]Minh Hoàng'!F497</f>
        <v xml:space="preserve"> - Gồm: Một tấm pin mặt trời kích thước (60x58)mm; điện áp không tải từ 0,6V đến 2,4V; độ nhạy lớn nhất với ánh sáng 0,48mm đến 1,2mm; Pin được gắn trên giá có 2 lỗ jack cắm Φ 4mm để lấy điện ra bên dưới có lắp đế nhôm kích thước (61x39x7)mm liên kết với nhau qua khớp nối Ф 10mm. Một mô tơ loại DC 3V gắn trên trục Φ 9,5 mm cao 50mm và đế nhôm đế nhôm kích thước (61x39x7)mm, trên trục xoay mô tơ có lắp 1 cánh quạt (4 cánh) bằng nhựa Φ 60mm. Hai dây nối điện (1 sợi màu xanh, 1 sợi màu đỏ).</v>
      </c>
      <c r="Z536" s="202">
        <f t="shared" si="19"/>
        <v>333000</v>
      </c>
      <c r="AA536" s="202">
        <f t="shared" si="20"/>
        <v>412587000</v>
      </c>
      <c r="AB536" s="199"/>
    </row>
    <row r="537" spans="1:28" s="246" customFormat="1" ht="173.25">
      <c r="A537" s="184">
        <f>IF(G537="","",SUBTOTAL(3,$G$6:G537))</f>
        <v>281</v>
      </c>
      <c r="B537" s="206">
        <f>IF(F537="","",SUBTOTAL(3,$F$6:F537))</f>
        <v>281</v>
      </c>
      <c r="C537" s="196"/>
      <c r="D537" s="207" t="s">
        <v>1421</v>
      </c>
      <c r="E537" s="198"/>
      <c r="F537" s="199">
        <v>1204</v>
      </c>
      <c r="G537" s="199" t="s">
        <v>126</v>
      </c>
      <c r="H537" s="200" t="s">
        <v>1422</v>
      </c>
      <c r="I537" s="200" t="str">
        <f>+'[7]Minh Hoàng'!F498</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J537" s="202">
        <f>+'[7]Anh Em'!I454</f>
        <v>1575900</v>
      </c>
      <c r="K537" s="208" t="str">
        <f>+'[7]Anh Em'!D454</f>
        <v>Gồm:
- Nguồn sáng (TBDC);
- Bản phẳng có chia độ 0 - 180°; gương phẳng có kích thước (150x200x3) mm, mài cạnh, có giá đỡ gương.</v>
      </c>
      <c r="L537" s="202">
        <f>+'[7]VN DTL'!I443</f>
        <v>1545000</v>
      </c>
      <c r="M537" s="208"/>
      <c r="N537" s="202">
        <f>+[7]Pacific!I448</f>
        <v>1585300</v>
      </c>
      <c r="O537" s="208"/>
      <c r="P537" s="202">
        <f>+'[7]Phương Nam'!H500</f>
        <v>309000</v>
      </c>
      <c r="Q537" s="203" t="str">
        <f>+'[7]Phương Nam'!C500</f>
        <v>Gồm:
- Nguồn sáng (TBDC);
- Bản phẳng có chia độ 0 - 180°; gương phẳng có kích thước (150x200x3) mm, mài cạnh, có giá đỡ gương.</v>
      </c>
      <c r="R537" s="202">
        <f>+'[7]Quang Anh'!H497</f>
        <v>309000</v>
      </c>
      <c r="S537" s="203"/>
      <c r="T537" s="202">
        <f>+'[7]Viễn Thông'!H498</f>
        <v>300000</v>
      </c>
      <c r="U537" s="203"/>
      <c r="V537" s="202">
        <f>+'[7]Giáo dục 123'!K447</f>
        <v>357000</v>
      </c>
      <c r="W537" s="204" t="str">
        <f>+'[7]Giáo dục 123'!F447</f>
        <v>Gồm:
- Nguồn sáng (TBDC);
- Bản phẳng có chia độ 0 - 180°; gương phẳng có kích thước (150x200x3) mm, mài cạnh, có giá đỡ gương.</v>
      </c>
      <c r="X537" s="202">
        <f>+'[7]Minh Hoàng'!G498</f>
        <v>143000</v>
      </c>
      <c r="Y537" s="210" t="str">
        <f>+'[7]Minh Hoàng'!F498</f>
        <v>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v>
      </c>
      <c r="Z537" s="202">
        <f t="shared" si="19"/>
        <v>143000</v>
      </c>
      <c r="AA537" s="202">
        <f t="shared" si="20"/>
        <v>172172000</v>
      </c>
      <c r="AB537" s="199"/>
    </row>
    <row r="538" spans="1:28" s="185" customFormat="1">
      <c r="A538" s="184" t="str">
        <f>IF(G538="","",SUBTOTAL(3,$G$6:G538))</f>
        <v/>
      </c>
      <c r="B538" s="206" t="str">
        <f>IF(F538="","",SUBTOTAL(3,$F$6:F538))</f>
        <v/>
      </c>
      <c r="C538" s="215"/>
      <c r="D538" s="216" t="s">
        <v>3152</v>
      </c>
      <c r="E538" s="197"/>
      <c r="F538" s="199"/>
      <c r="G538" s="199"/>
      <c r="H538" s="217"/>
      <c r="I538" s="217"/>
      <c r="J538" s="202"/>
      <c r="K538" s="208">
        <f>+'[7]Anh Em'!D455</f>
        <v>0</v>
      </c>
      <c r="L538" s="202"/>
      <c r="M538" s="208"/>
      <c r="N538" s="202"/>
      <c r="O538" s="208"/>
      <c r="P538" s="202"/>
      <c r="Q538" s="203"/>
      <c r="R538" s="202"/>
      <c r="S538" s="203"/>
      <c r="T538" s="202"/>
      <c r="U538" s="203"/>
      <c r="V538" s="202"/>
      <c r="W538" s="204">
        <f>+'[7]Giáo dục 123'!F448</f>
        <v>0</v>
      </c>
      <c r="X538" s="202"/>
      <c r="Y538" s="210">
        <f>+'[7]Minh Hoàng'!F499</f>
        <v>0</v>
      </c>
      <c r="Z538" s="202"/>
      <c r="AA538" s="202"/>
      <c r="AB538" s="186"/>
    </row>
    <row r="539" spans="1:28" s="246" customFormat="1" ht="173.25">
      <c r="A539" s="184">
        <f>IF(G539="","",SUBTOTAL(3,$G$6:G539))</f>
        <v>282</v>
      </c>
      <c r="B539" s="206">
        <f>IF(F539="","",SUBTOTAL(3,$F$6:F539))</f>
        <v>282</v>
      </c>
      <c r="C539" s="196"/>
      <c r="D539" s="207" t="s">
        <v>1423</v>
      </c>
      <c r="E539" s="198"/>
      <c r="F539" s="199">
        <v>1177</v>
      </c>
      <c r="G539" s="199" t="s">
        <v>126</v>
      </c>
      <c r="H539" s="200" t="s">
        <v>1424</v>
      </c>
      <c r="I539" s="200" t="str">
        <f>+'[7]Minh Hoàng'!F500</f>
        <v>Gồm: 
- Thanh nam châm (TBDC); 
- Kim nam châm sơn 2 cực khác màu có giá đỡ bằng nhựa Ф50mm cao 16mm có móc treo.
- Mảnh nhôm mỏng, kích thước (80x80)mm ,đế bằng nhựa 
- Thước nhựa dẹt, dài 300 mm, độ chia 1mm; 
- La bàn loại nhỏ Ф20mm (3 cái)
- Thí nghiệm O-Xtet gồm dây inox Φ 1mm dài 150mm cắm trên 2 trụ nhôm Φ 8x25mm, gắn trên đế gỗ, kích thước (163x57x8)mm, trên mặt có 2 lỗ cắm jack Φ 4mm.
- Dây treo</v>
      </c>
      <c r="J539" s="202">
        <f>+'[7]Anh Em'!I456</f>
        <v>364100</v>
      </c>
      <c r="K539" s="208" t="str">
        <f>+'[7]Anh Em'!D456</f>
        <v>Gồm:
- Thanh nam châm (TBDC);
- Kim nam châm (có giá đỡ), sơn 2 cực khác màu;
- Mảnh nhôm mỏng, kích thước (80x80) mm;
- Thước nhựa dẹt, dài 300 mm, độ chia 1mm;
- La bàn loại nhỏ.</v>
      </c>
      <c r="L539" s="202">
        <f>+'[7]VN DTL'!I445</f>
        <v>357000</v>
      </c>
      <c r="M539" s="208"/>
      <c r="N539" s="202">
        <f>+[7]Pacific!I450</f>
        <v>366200</v>
      </c>
      <c r="O539" s="208"/>
      <c r="P539" s="202">
        <f>+'[7]Phương Nam'!H502</f>
        <v>391400</v>
      </c>
      <c r="Q539" s="203" t="str">
        <f>+'[7]Phương Nam'!C502</f>
        <v>Gồm:
- Thanh nam châm (TBDC);
- Kim nam châm (có giá đỡ), sơn 2 cực khác màu;
- Mảnh nhôm mỏng, kích thước (80x80) mm;
- Thước nhựa dẹt, dài 300 mm, độ chia 1mm;
- La bàn loại nhỏ.</v>
      </c>
      <c r="R539" s="202">
        <f>+'[7]Quang Anh'!H499</f>
        <v>391400</v>
      </c>
      <c r="S539" s="203"/>
      <c r="T539" s="202">
        <f>+'[7]Viễn Thông'!H500</f>
        <v>380000</v>
      </c>
      <c r="U539" s="203"/>
      <c r="V539" s="202">
        <f>+'[7]Giáo dục 123'!K449</f>
        <v>187000</v>
      </c>
      <c r="W539" s="204" t="str">
        <f>+'[7]Giáo dục 123'!F449</f>
        <v>- Thanh nam châm thép KT 170x20x10 (TBDC);
- Kim nam châm dài 100 mm có giá đỡ), 2 nửa (cực từ) sơn khác màu Đỏ và Lam;
- Mảnh nhôm mỏng, kích thước (80x80) mm;
- 01 thước nhựa dẹt, dài 300 mm, độ chia 1mm;
- La bàn loại nhỏ.</v>
      </c>
      <c r="X539" s="202">
        <f>+'[7]Minh Hoàng'!G500</f>
        <v>156000</v>
      </c>
      <c r="Y539" s="210" t="str">
        <f>+'[7]Minh Hoàng'!F500</f>
        <v>Gồm: 
- Thanh nam châm (TBDC); 
- Kim nam châm sơn 2 cực khác màu có giá đỡ bằng nhựa Ф50mm cao 16mm có móc treo.
- Mảnh nhôm mỏng, kích thước (80x80)mm ,đế bằng nhựa 
- Thước nhựa dẹt, dài 300 mm, độ chia 1mm; 
- La bàn loại nhỏ Ф20mm (3 cái)
- Thí nghiệm O-Xtet gồm dây inox Φ 1mm dài 150mm cắm trên 2 trụ nhôm Φ 8x25mm, gắn trên đế gỗ, kích thước (163x57x8)mm, trên mặt có 2 lỗ cắm jack Φ 4mm.
- Dây treo</v>
      </c>
      <c r="Z539" s="202">
        <f t="shared" si="19"/>
        <v>156000</v>
      </c>
      <c r="AA539" s="202">
        <f t="shared" si="20"/>
        <v>183612000</v>
      </c>
      <c r="AB539" s="199"/>
    </row>
    <row r="540" spans="1:28" s="246" customFormat="1" ht="78.75">
      <c r="A540" s="250">
        <f>IF(G540="","",SUBTOTAL(3,$G$6:G540))</f>
        <v>283</v>
      </c>
      <c r="B540" s="206">
        <f>IF(F540="","",SUBTOTAL(3,$F$6:F540))</f>
        <v>283</v>
      </c>
      <c r="C540" s="2008"/>
      <c r="D540" s="2010" t="s">
        <v>3029</v>
      </c>
      <c r="E540" s="2010"/>
      <c r="F540" s="2012">
        <v>1227</v>
      </c>
      <c r="G540" s="199" t="s">
        <v>3030</v>
      </c>
      <c r="H540" s="200" t="s">
        <v>3031</v>
      </c>
      <c r="I540" s="200" t="str">
        <f>+'[7]Giáo dục 123'!F450</f>
        <v>Dây đồng emay đường kính dây tối thiểu 0,3 mm, tối đa 0,4 mm (1kg).
- Mã sản phẩm: KHTN7-III.22
- Nhà sản xuất: Công ty Cp thiết bị Innotec Việt nam
- Xuất xứ: Việt Nam</v>
      </c>
      <c r="J540" s="202">
        <f>+'[7]Anh Em'!I457</f>
        <v>812400</v>
      </c>
      <c r="K540" s="201" t="str">
        <f>+'[7]Anh Em'!D457</f>
        <v>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 ( theo bộ)</v>
      </c>
      <c r="L540" s="202">
        <f>+'[7]VN DTL'!I446</f>
        <v>796500</v>
      </c>
      <c r="M540" s="208"/>
      <c r="N540" s="202">
        <f>+[7]Pacific!I451</f>
        <v>817200</v>
      </c>
      <c r="O540" s="208"/>
      <c r="P540" s="202">
        <f>+'[7]Phương Nam'!H503</f>
        <v>1673750</v>
      </c>
      <c r="Q540" s="203" t="str">
        <f>+'[7]Phương Nam'!C503</f>
        <v>Dây đồng emay đường kính dây tối thiểu 0,3 mm, tối đa 0,4 mm.</v>
      </c>
      <c r="R540" s="202">
        <f>+'[7]Quang Anh'!H500</f>
        <v>1673750</v>
      </c>
      <c r="S540" s="203"/>
      <c r="T540" s="202">
        <f>+'[7]Viễn Thông'!H501</f>
        <v>1625000</v>
      </c>
      <c r="U540" s="203"/>
      <c r="V540" s="202">
        <f>+'[7]Giáo dục 123'!K450</f>
        <v>770000</v>
      </c>
      <c r="W540" s="204" t="str">
        <f>+'[7]Giáo dục 123'!F450</f>
        <v>Dây đồng emay đường kính dây tối thiểu 0,3 mm, tối đa 0,4 mm (1kg).
- Mã sản phẩm: KHTN7-III.22
- Nhà sản xuất: Công ty Cp thiết bị Innotec Việt nam
- Xuất xứ: Việt Nam</v>
      </c>
      <c r="X540" s="202">
        <f>+'[7]Minh Hoàng'!G501</f>
        <v>925000</v>
      </c>
      <c r="Y540" s="210" t="str">
        <f>+'[7]Minh Hoàng'!F501</f>
        <v>01kg dây đồng emay đường kính dây tối thiểu 0,3 mm, tối đa 0,4 mm.
Bulon M8 dài  43 mm; Khung quấn dây bằng nhựa PA hoặc ABS, hình trụ tròn, dài  30 mm, đường kính lỗ lắp bulon M8 dài 9 mm, đường kính lõi quấn dây 12 mm, hai bên có vách giữ dây với đường kính 30 mm.</v>
      </c>
      <c r="Z540" s="202">
        <f t="shared" si="19"/>
        <v>770000</v>
      </c>
      <c r="AA540" s="202">
        <f t="shared" si="20"/>
        <v>944790000</v>
      </c>
      <c r="AB540" s="199"/>
    </row>
    <row r="541" spans="1:28" s="246" customFormat="1" ht="63">
      <c r="A541" s="250">
        <f>IF(G541="","",SUBTOTAL(3,$G$6:G541))</f>
        <v>284</v>
      </c>
      <c r="B541" s="206" t="str">
        <f>IF(F541="","",SUBTOTAL(3,$F$6:F541))</f>
        <v/>
      </c>
      <c r="C541" s="2017"/>
      <c r="D541" s="2018"/>
      <c r="E541" s="2018"/>
      <c r="F541" s="2013"/>
      <c r="G541" s="199" t="s">
        <v>126</v>
      </c>
      <c r="H541" s="200" t="s">
        <v>3033</v>
      </c>
      <c r="I541" s="200"/>
      <c r="J541" s="200"/>
      <c r="K541" s="208"/>
      <c r="L541" s="202"/>
      <c r="M541" s="208"/>
      <c r="N541" s="202"/>
      <c r="O541" s="208"/>
      <c r="P541" s="202"/>
      <c r="Q541" s="203" t="str">
        <f>+'[7]Phương Nam'!C504</f>
        <v>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v>
      </c>
      <c r="R541" s="202"/>
      <c r="S541" s="203"/>
      <c r="T541" s="202"/>
      <c r="U541" s="203"/>
      <c r="V541" s="202"/>
      <c r="W541" s="204"/>
      <c r="X541" s="202"/>
      <c r="Y541" s="210">
        <f>+'[7]Minh Hoàng'!F502</f>
        <v>0</v>
      </c>
      <c r="Z541" s="202"/>
      <c r="AA541" s="202"/>
      <c r="AB541" s="199"/>
    </row>
    <row r="542" spans="1:28" s="246" customFormat="1" ht="63">
      <c r="A542" s="184">
        <f>IF(G542="","",SUBTOTAL(3,$G$6:G542))</f>
        <v>285</v>
      </c>
      <c r="B542" s="206">
        <f>IF(F542="","",SUBTOTAL(3,$F$6:F542))</f>
        <v>284</v>
      </c>
      <c r="C542" s="196"/>
      <c r="D542" s="207" t="s">
        <v>1428</v>
      </c>
      <c r="E542" s="198"/>
      <c r="F542" s="199">
        <v>1179</v>
      </c>
      <c r="G542" s="199" t="s">
        <v>126</v>
      </c>
      <c r="H542" s="200" t="s">
        <v>1429</v>
      </c>
      <c r="I542" s="200" t="str">
        <f>+'[7]Minh Hoàng'!F503</f>
        <v>Gồm: 
- Hộp nhựa trong (250x150x5)mm
- Hộp mạt sắt có khối lượng 100g; 
- Nam châm (TBDC).</v>
      </c>
      <c r="J542" s="202">
        <f>+'[7]Anh Em'!I458</f>
        <v>358000</v>
      </c>
      <c r="K542" s="208" t="str">
        <f>+'[7]Anh Em'!D458</f>
        <v>Gồm:
- Hộp mica trong (250x150x5)mm, không nắp;
- Hộp mạt sắt có khối lượng 100 g;
- Nam châm (TBDC).</v>
      </c>
      <c r="L542" s="202">
        <f>+'[7]VN DTL'!I447</f>
        <v>351000</v>
      </c>
      <c r="M542" s="208"/>
      <c r="N542" s="202">
        <f>+[7]Pacific!I452</f>
        <v>360100</v>
      </c>
      <c r="O542" s="208"/>
      <c r="P542" s="202">
        <f>+'[7]Phương Nam'!H505</f>
        <v>618000</v>
      </c>
      <c r="Q542" s="203" t="str">
        <f>+'[7]Phương Nam'!C505</f>
        <v>Gồm:
- Hộp nhựa (hoặc mica) trong (250x150x5)mm, không nắp;
- Hộp mạt sắt có khối lượng 100 g;
- Nam châm (TBDC).</v>
      </c>
      <c r="R542" s="202">
        <f>+'[7]Quang Anh'!H502</f>
        <v>618000</v>
      </c>
      <c r="S542" s="203"/>
      <c r="T542" s="202">
        <f>+'[7]Viễn Thông'!H503</f>
        <v>600000</v>
      </c>
      <c r="U542" s="203"/>
      <c r="V542" s="202">
        <f>+'[7]Giáo dục 123'!K452</f>
        <v>248000</v>
      </c>
      <c r="W542" s="204" t="str">
        <f>+'[7]Giáo dục 123'!F452</f>
        <v>Gồm:
- Hộp nhựa (hoặc mica) trong (250x150x5)mm, không nắp;
- Hộp mạt sắt có khối lượng 100 g;
- Nam châm (TBDC).</v>
      </c>
      <c r="X542" s="202">
        <f>+'[7]Minh Hoàng'!G503</f>
        <v>131000</v>
      </c>
      <c r="Y542" s="210" t="str">
        <f>+'[7]Minh Hoàng'!F503</f>
        <v>Gồm: 
- Hộp nhựa trong (250x150x5)mm
- Hộp mạt sắt có khối lượng 100g; 
- Nam châm (TBDC).</v>
      </c>
      <c r="Z542" s="202">
        <f t="shared" si="19"/>
        <v>131000</v>
      </c>
      <c r="AA542" s="202">
        <f t="shared" si="20"/>
        <v>154449000</v>
      </c>
      <c r="AB542" s="199"/>
    </row>
    <row r="543" spans="1:28" s="185" customFormat="1" ht="31.5">
      <c r="A543" s="184" t="str">
        <f>IF(G543="","",SUBTOTAL(3,$G$6:G543))</f>
        <v/>
      </c>
      <c r="B543" s="206" t="str">
        <f>IF(F543="","",SUBTOTAL(3,$F$6:F543))</f>
        <v/>
      </c>
      <c r="C543" s="215"/>
      <c r="D543" s="216" t="s">
        <v>3153</v>
      </c>
      <c r="E543" s="197"/>
      <c r="F543" s="199"/>
      <c r="G543" s="199"/>
      <c r="H543" s="217"/>
      <c r="I543" s="217"/>
      <c r="J543" s="202"/>
      <c r="K543" s="208"/>
      <c r="L543" s="202"/>
      <c r="M543" s="208"/>
      <c r="N543" s="202"/>
      <c r="O543" s="208"/>
      <c r="P543" s="202"/>
      <c r="Q543" s="203"/>
      <c r="R543" s="202"/>
      <c r="S543" s="203"/>
      <c r="T543" s="202"/>
      <c r="U543" s="203"/>
      <c r="V543" s="202"/>
      <c r="W543" s="204"/>
      <c r="X543" s="202"/>
      <c r="Y543" s="210">
        <f>+'[7]Minh Hoàng'!F504</f>
        <v>0</v>
      </c>
      <c r="Z543" s="202"/>
      <c r="AA543" s="202"/>
      <c r="AB543" s="186"/>
    </row>
    <row r="544" spans="1:28" s="246" customFormat="1" ht="84.75" customHeight="1">
      <c r="A544" s="184">
        <f>IF(G544="","",SUBTOTAL(3,$G$6:G544))</f>
        <v>286</v>
      </c>
      <c r="B544" s="206">
        <f>IF(F544="","",SUBTOTAL(3,$F$6:F544))</f>
        <v>285</v>
      </c>
      <c r="C544" s="196"/>
      <c r="D544" s="207" t="s">
        <v>1433</v>
      </c>
      <c r="E544" s="198"/>
      <c r="F544" s="199">
        <v>1225</v>
      </c>
      <c r="G544" s="199" t="s">
        <v>126</v>
      </c>
      <c r="H544" s="200" t="s">
        <v>1434</v>
      </c>
      <c r="I544" s="200" t="str">
        <f>+'[7]Minh Hoàng'!F505</f>
        <v>Gồm: 
- Đèn cồn, cốc thủy tinh loại 250 ml, pipet (TBDC); 
- Đĩa petri (bằng nhựa); Panh (bằng inox); hộp nhựa màu trắng trong kích thước: (36x26x14)cm; Cồn 70 độ (chai 1000ml); Dung dịch iode 1%  (chai 200ml)</v>
      </c>
      <c r="J544" s="202">
        <f>+'[7]Anh Em'!I460</f>
        <v>569100</v>
      </c>
      <c r="K544" s="208" t="str">
        <f>+'[7]Anh Em'!D460</f>
        <v>Gồm:
- Đèn cồn, cốc thủy tinh loại 250 ml, pipet (TBDC);
- Đĩa petri; Panh (Bằng inox); 2hộp nhựa màu trắng trong; Cồn 70 độ; Dung dịch iode (1%).</v>
      </c>
      <c r="L544" s="202">
        <f>+'[7]VN DTL'!I449</f>
        <v>558000</v>
      </c>
      <c r="M544" s="208"/>
      <c r="N544" s="202">
        <f>+[7]Pacific!I454</f>
        <v>572500</v>
      </c>
      <c r="O544" s="208"/>
      <c r="P544" s="202">
        <f>+'[7]Phương Nam'!H507</f>
        <v>1030000</v>
      </c>
      <c r="Q544" s="203" t="str">
        <f>+'[7]Phương Nam'!C507</f>
        <v>Gồm:
- Đèn cồn, cốc thủy tinh loại 250 ml, pipet (TBDC);
- Đĩa petri; Panh (loại thông dụng, bằng inox); 2 chuông thủy tinh đường kính 25-30 cm (hoặc hộp nhựa màu trắng trong); Cồn 70 độ; Dung dịch iode (1%).</v>
      </c>
      <c r="R544" s="202">
        <f>+'[7]Quang Anh'!H504</f>
        <v>1030000</v>
      </c>
      <c r="S544" s="203"/>
      <c r="T544" s="202">
        <f>+'[7]Viễn Thông'!H505</f>
        <v>1000000</v>
      </c>
      <c r="U544" s="203"/>
      <c r="V544" s="202">
        <f>+'[7]Giáo dục 123'!K454</f>
        <v>465000</v>
      </c>
      <c r="W544" s="204" t="str">
        <f>+'[7]Giáo dục 123'!F454</f>
        <v>Gồm:
- Đèn cồn, cốc thủy tinh loại 250 ml, pipet (TBDC);
- Đĩa petri; Panh (loại thông dụng, bằng inox); 2 chuông thủy tinh đường kính 25-30 cm (hoặc hộp nhựa màu trắng trong); Cồn 70 độ; Dung dịch iode (1%).</v>
      </c>
      <c r="X544" s="202">
        <f>+'[7]Minh Hoàng'!G505</f>
        <v>275000</v>
      </c>
      <c r="Y544" s="210" t="str">
        <f>+'[7]Minh Hoàng'!F505</f>
        <v>Gồm: 
- Đèn cồn, cốc thủy tinh loại 250 ml, pipet (TBDC); 
- Đĩa petri (bằng nhựa); Panh (bằng inox); hộp nhựa màu trắng trong kích thước: (36x26x14)cm; Cồn 70 độ (chai 1000ml); Dung dịch iode 1%  (chai 200ml)</v>
      </c>
      <c r="Z544" s="202">
        <f t="shared" si="19"/>
        <v>275000</v>
      </c>
      <c r="AA544" s="202">
        <f t="shared" si="20"/>
        <v>336875000</v>
      </c>
      <c r="AB544" s="199"/>
    </row>
    <row r="545" spans="1:28" s="246" customFormat="1" ht="118.5" customHeight="1">
      <c r="A545" s="184">
        <f>IF(G545="","",SUBTOTAL(3,$G$6:G545))</f>
        <v>287</v>
      </c>
      <c r="B545" s="206">
        <f>IF(F545="","",SUBTOTAL(3,$F$6:F545))</f>
        <v>286</v>
      </c>
      <c r="C545" s="196"/>
      <c r="D545" s="207" t="s">
        <v>1437</v>
      </c>
      <c r="E545" s="198"/>
      <c r="F545" s="199">
        <v>1236</v>
      </c>
      <c r="G545" s="199" t="s">
        <v>126</v>
      </c>
      <c r="H545" s="200" t="s">
        <v>1438</v>
      </c>
      <c r="I545" s="200" t="str">
        <f>+'[7]Giáo dục 123'!F455</f>
        <v>Gồm:
- Bình thủy tinh dung tích 1 lít;
- Nút cao su không khoan lỗ (TBDC);
- Dây kim loại có giá đỡ nến; 2 cây nến nhỏ.
- Mã sản phẩm: KHTN7-III.25
- Nhà sản xuất: Inotec
- Xuất xứ: Việt Nam</v>
      </c>
      <c r="J545" s="202">
        <f>+'[7]Anh Em'!I461</f>
        <v>214200</v>
      </c>
      <c r="K545" s="208" t="str">
        <f>+'[7]Anh Em'!D461</f>
        <v>Gồm:
- Bình thủy tinh dung tích 1 lít;
- Nút cao su không khoan lỗ (TBDC);
- Dây kim loại có giá đỡ nến; 2 cây nến nhỏ.</v>
      </c>
      <c r="L545" s="202">
        <f>+'[7]VN DTL'!I450</f>
        <v>210000</v>
      </c>
      <c r="M545" s="208"/>
      <c r="N545" s="202">
        <f>+[7]Pacific!I455</f>
        <v>215400</v>
      </c>
      <c r="O545" s="208"/>
      <c r="P545" s="202">
        <f>+'[7]Phương Nam'!H508</f>
        <v>545900</v>
      </c>
      <c r="Q545" s="203" t="str">
        <f>+'[7]Phương Nam'!C508</f>
        <v>Gồm:
- Bình thủy tinh dung tích 1 lít;
- Nút cao su không khoan lỗ (TBDC);
- Dây kim loại có giá đỡ nến; 2 cây nến nhỏ.</v>
      </c>
      <c r="R545" s="202">
        <f>+'[7]Quang Anh'!H505</f>
        <v>545900</v>
      </c>
      <c r="S545" s="203"/>
      <c r="T545" s="202">
        <f>+'[7]Viễn Thông'!H506</f>
        <v>530000</v>
      </c>
      <c r="U545" s="203"/>
      <c r="V545" s="202">
        <f>+'[7]Giáo dục 123'!K455</f>
        <v>195000</v>
      </c>
      <c r="W545" s="204" t="str">
        <f>+'[7]Giáo dục 123'!F455</f>
        <v>Gồm:
- Bình thủy tinh dung tích 1 lít;
- Nút cao su không khoan lỗ (TBDC);
- Dây kim loại có giá đỡ nến; 2 cây nến nhỏ.
- Mã sản phẩm: KHTN7-III.25
- Nhà sản xuất: Inotec
- Xuất xứ: Việt Nam</v>
      </c>
      <c r="X545" s="202">
        <f>+'[7]Minh Hoàng'!G506</f>
        <v>210000</v>
      </c>
      <c r="Y545" s="210" t="str">
        <f>+'[7]Minh Hoàng'!F506</f>
        <v>Gồm: 
- Bình thủy tinh dung tích 1 lít,  hình tam giác có đường kính miệng 58mm, đường kính đáy 130mm
- Nút cao su không khoan lỗ có đường kính lớn 42mm đường kính nhỏ 37mm cao 29mm; (TBDC)
- Dây kim loại được uốn cong 1 đầu dài 60mm, 1 đầu dài 190mm có giá đỡ nến Ф10mm dài 15mm;
- 2 cây nến nhỏ.</v>
      </c>
      <c r="Z545" s="202">
        <f t="shared" si="19"/>
        <v>195000</v>
      </c>
      <c r="AA545" s="202">
        <f t="shared" si="20"/>
        <v>241020000</v>
      </c>
      <c r="AB545" s="199"/>
    </row>
    <row r="546" spans="1:28" s="246" customFormat="1" ht="186" customHeight="1">
      <c r="A546" s="184">
        <f>IF(G546="","",SUBTOTAL(3,$G$6:G546))</f>
        <v>288</v>
      </c>
      <c r="B546" s="206">
        <f>IF(F546="","",SUBTOTAL(3,$F$6:F546))</f>
        <v>287</v>
      </c>
      <c r="C546" s="196"/>
      <c r="D546" s="207" t="s">
        <v>1442</v>
      </c>
      <c r="E546" s="198"/>
      <c r="F546" s="199">
        <v>1240</v>
      </c>
      <c r="G546" s="199" t="s">
        <v>126</v>
      </c>
      <c r="H546" s="200" t="s">
        <v>1443</v>
      </c>
      <c r="I546" s="200" t="str">
        <f>+'[7]Minh Hoàng'!F507</f>
        <v>Gồm: 
- 2 cốc thuỷ tinh loại 250 ml (TBDC); 
- 1 con dao nhỏ (loại thông dụng); 
- 2 lọ phẩm màu (màu xanh và màu đỏ); 
-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(6x4x2.5)cm, gồm 2 quả 10g và 1 quả cân 20g, tất cả quả cân được làm bằng inox.</v>
      </c>
      <c r="J546" s="202">
        <f>+'[7]Anh Em'!I462</f>
        <v>963900</v>
      </c>
      <c r="K546" s="208" t="str">
        <f>+'[7]Anh Em'!D462</f>
        <v>Gồm:
- 2 cốc thủy tinh loại 250 ml (TBDC);
- 1 con dao nhỏ (loại thông dụng);
- 2 lọ phẩm màu (màu xanh và màu đỏ);
- Cân thăng bằng loại 300g với 2 đĩa cân và các quả cân nhỏ (2 quả 10g, 1 quả 20g bằng inox)</v>
      </c>
      <c r="L546" s="202">
        <f>+'[7]VN DTL'!I451</f>
        <v>945000</v>
      </c>
      <c r="M546" s="208"/>
      <c r="N546" s="202">
        <f>+[7]Pacific!I456</f>
        <v>969600</v>
      </c>
      <c r="O546" s="208"/>
      <c r="P546" s="202">
        <f>+'[7]Phương Nam'!H509</f>
        <v>1158750</v>
      </c>
      <c r="Q546" s="203" t="str">
        <f>+'[7]Phương Nam'!C509</f>
        <v>Gồm:
- 2 cốc thủy tinh loại 250 ml (TBDC);
- 1 con dao nhỏ (loại thông dụng);
- 2 lọ phẩm màu (màu xanh và màu đỏ);
- Cân thăng bằng (với 2 đĩa cân và các quả cân nhỏ).</v>
      </c>
      <c r="R546" s="202">
        <f>+'[7]Quang Anh'!H506</f>
        <v>1158750</v>
      </c>
      <c r="S546" s="203"/>
      <c r="T546" s="202">
        <f>+'[7]Viễn Thông'!H507</f>
        <v>1125000</v>
      </c>
      <c r="U546" s="203"/>
      <c r="V546" s="202">
        <f>+'[7]Giáo dục 123'!K456</f>
        <v>890000</v>
      </c>
      <c r="W546" s="204" t="str">
        <f>+'[7]Giáo dục 123'!F456</f>
        <v>Gồm:
- 2 cốc thủy tinh loại 250 ml (TBDC);
- 1 con dao nhỏ (loại thông dụng);
- 2 lọ phẩm màu (màu xanh và màu đỏ);
- Cân thăng bằng (với 2 đĩa cân và các quả cân nhỏ).</v>
      </c>
      <c r="X546" s="202">
        <f>+'[7]Minh Hoàng'!G507</f>
        <v>568000</v>
      </c>
      <c r="Y546" s="210" t="str">
        <f>+'[7]Minh Hoàng'!F507</f>
        <v>Gồm: 
- 2 cốc thuỷ tinh loại 250 ml (TBDC); 
- 1 con dao nhỏ (loại thông dụng); 
- 2 lọ phẩm màu (màu xanh và màu đỏ); 
-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(6x4x2.5)cm, gồm 2 quả 10g và 1 quả cân 20g, tất cả quả cân được làm bằng inox.</v>
      </c>
      <c r="Z546" s="202">
        <f t="shared" si="19"/>
        <v>568000</v>
      </c>
      <c r="AA546" s="202">
        <f t="shared" si="20"/>
        <v>704320000</v>
      </c>
      <c r="AB546" s="199"/>
    </row>
    <row r="547" spans="1:28" s="246" customFormat="1" ht="126" customHeight="1">
      <c r="A547" s="184">
        <f>IF(G547="","",SUBTOTAL(3,$G$6:G547))</f>
        <v>289</v>
      </c>
      <c r="B547" s="206">
        <f>IF(F547="","",SUBTOTAL(3,$F$6:F547))</f>
        <v>288</v>
      </c>
      <c r="C547" s="196"/>
      <c r="D547" s="207" t="s">
        <v>1447</v>
      </c>
      <c r="E547" s="198"/>
      <c r="F547" s="199">
        <v>1225</v>
      </c>
      <c r="G547" s="199" t="s">
        <v>126</v>
      </c>
      <c r="H547" s="200" t="s">
        <v>1448</v>
      </c>
      <c r="I547" s="200" t="str">
        <f>+'[7]Minh Hoàng'!F508</f>
        <v>-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gồm quả cân 100g, 200g,300g, tất cả quả cân được làm bằng inox.
- Bình tam giác (Loại 250 ml) (TBDC).</v>
      </c>
      <c r="J547" s="202">
        <f>+'[7]Anh Em'!I463</f>
        <v>888900</v>
      </c>
      <c r="K547" s="208" t="str">
        <f>+'[7]Anh Em'!D463</f>
        <v>Gồm:
Cân thăng bằng loại 300g với các quả cân 100, 200,300g.
Bình tam giác (Loại 250 ml) (TBDC).</v>
      </c>
      <c r="L547" s="202">
        <f>+'[7]VN DTL'!I452</f>
        <v>871500</v>
      </c>
      <c r="M547" s="208"/>
      <c r="N547" s="202">
        <f>+[7]Pacific!I457</f>
        <v>894200</v>
      </c>
      <c r="O547" s="208"/>
      <c r="P547" s="202">
        <f>+'[7]Phương Nam'!H510</f>
        <v>1236000</v>
      </c>
      <c r="Q547" s="203" t="str">
        <f>+'[7]Phương Nam'!C510</f>
        <v>Gồm:
Cân thăng bằng (loại thông dụng với các quả cân 100,200,300g).
Bình tam giác (Loại 250 ml) (TBDC).</v>
      </c>
      <c r="R547" s="202">
        <f>+'[7]Quang Anh'!H507</f>
        <v>1236000</v>
      </c>
      <c r="S547" s="203"/>
      <c r="T547" s="202">
        <f>+'[7]Viễn Thông'!H508</f>
        <v>1200000</v>
      </c>
      <c r="U547" s="203"/>
      <c r="V547" s="202">
        <f>+'[7]Giáo dục 123'!K457</f>
        <v>810000</v>
      </c>
      <c r="W547" s="204" t="str">
        <f>+'[7]Giáo dục 123'!F457</f>
        <v>Gồm:
Cân thăng bằng (loại thông dụng với các quả cân 100, 200,300g).
Bình tam giác (Loại 250 ml) (TBDC).</v>
      </c>
      <c r="X547" s="202">
        <f>+'[7]Minh Hoàng'!G508</f>
        <v>711000</v>
      </c>
      <c r="Y547" s="210" t="str">
        <f>+'[7]Minh Hoàng'!F508</f>
        <v>- Cân thăng bằng có 2 đĩa cân bằng nhựa Ф104 mm, đối xứng qua cánh tay đòn bằng thép, đế bằng nhựa có kèm vạch chia ở giữa tay đòn, 2 đầu cánh tay đòn có ốc điều chỉnh cân bằng, có thước thể hiện và điều chỉnh cân bằng, vạch chia nhỏ nhất là 1mm. Hộp quả cân bằng nhựa, gồm quả cân 100g, 200g,300g, tất cả quả cân được làm bằng inox.
- Bình tam giác (Loại 250 ml) (TBDC).</v>
      </c>
      <c r="Z547" s="202">
        <f t="shared" si="19"/>
        <v>711000</v>
      </c>
      <c r="AA547" s="202">
        <f t="shared" si="20"/>
        <v>870975000</v>
      </c>
      <c r="AB547" s="199"/>
    </row>
    <row r="548" spans="1:28" s="185" customFormat="1">
      <c r="A548" s="184" t="str">
        <f>IF(G548="","",SUBTOTAL(3,$G$6:G548))</f>
        <v/>
      </c>
      <c r="B548" s="206" t="str">
        <f>IF(F548="","",SUBTOTAL(3,$F$6:F548))</f>
        <v/>
      </c>
      <c r="C548" s="215"/>
      <c r="D548" s="216" t="s">
        <v>3094</v>
      </c>
      <c r="E548" s="197"/>
      <c r="F548" s="199"/>
      <c r="G548" s="199"/>
      <c r="H548" s="217"/>
      <c r="I548" s="217"/>
      <c r="J548" s="202"/>
      <c r="K548" s="208"/>
      <c r="L548" s="202"/>
      <c r="M548" s="208"/>
      <c r="N548" s="202"/>
      <c r="O548" s="208"/>
      <c r="P548" s="202"/>
      <c r="Q548" s="203"/>
      <c r="R548" s="202"/>
      <c r="S548" s="203"/>
      <c r="T548" s="202"/>
      <c r="U548" s="203"/>
      <c r="V548" s="202"/>
      <c r="W548" s="204"/>
      <c r="X548" s="202"/>
      <c r="Y548" s="210">
        <f>+'[7]Minh Hoàng'!F509</f>
        <v>0</v>
      </c>
      <c r="Z548" s="202"/>
      <c r="AA548" s="202"/>
      <c r="AB548" s="186"/>
    </row>
    <row r="549" spans="1:28" s="185" customFormat="1">
      <c r="A549" s="184" t="str">
        <f>IF(G549="","",SUBTOTAL(3,$G$6:G549))</f>
        <v/>
      </c>
      <c r="B549" s="206" t="str">
        <f>IF(F549="","",SUBTOTAL(3,$F$6:F549))</f>
        <v/>
      </c>
      <c r="C549" s="215"/>
      <c r="D549" s="216" t="s">
        <v>2627</v>
      </c>
      <c r="E549" s="197"/>
      <c r="F549" s="199"/>
      <c r="G549" s="199"/>
      <c r="H549" s="217"/>
      <c r="I549" s="217"/>
      <c r="J549" s="202"/>
      <c r="K549" s="208"/>
      <c r="L549" s="202"/>
      <c r="M549" s="208"/>
      <c r="N549" s="202"/>
      <c r="O549" s="208"/>
      <c r="P549" s="202"/>
      <c r="Q549" s="203"/>
      <c r="R549" s="202"/>
      <c r="S549" s="203"/>
      <c r="T549" s="202"/>
      <c r="U549" s="203"/>
      <c r="V549" s="202"/>
      <c r="W549" s="204"/>
      <c r="X549" s="202"/>
      <c r="Y549" s="210">
        <f>+'[7]Minh Hoàng'!F510</f>
        <v>0</v>
      </c>
      <c r="Z549" s="202"/>
      <c r="AA549" s="202"/>
      <c r="AB549" s="186"/>
    </row>
    <row r="550" spans="1:28" s="185" customFormat="1">
      <c r="A550" s="184" t="str">
        <f>IF(G550="","",SUBTOTAL(3,$G$6:G550))</f>
        <v/>
      </c>
      <c r="B550" s="206" t="str">
        <f>IF(F550="","",SUBTOTAL(3,$F$6:F550))</f>
        <v/>
      </c>
      <c r="C550" s="215"/>
      <c r="D550" s="216" t="s">
        <v>3154</v>
      </c>
      <c r="E550" s="197"/>
      <c r="F550" s="199"/>
      <c r="G550" s="199"/>
      <c r="H550" s="217"/>
      <c r="I550" s="217"/>
      <c r="J550" s="202"/>
      <c r="K550" s="208"/>
      <c r="L550" s="202"/>
      <c r="M550" s="208"/>
      <c r="N550" s="202"/>
      <c r="O550" s="208"/>
      <c r="P550" s="202"/>
      <c r="Q550" s="203"/>
      <c r="R550" s="202"/>
      <c r="S550" s="203"/>
      <c r="T550" s="202"/>
      <c r="U550" s="203"/>
      <c r="V550" s="202"/>
      <c r="W550" s="204"/>
      <c r="X550" s="202"/>
      <c r="Y550" s="210">
        <f>+'[7]Minh Hoàng'!F511</f>
        <v>0</v>
      </c>
      <c r="Z550" s="202"/>
      <c r="AA550" s="202"/>
      <c r="AB550" s="186"/>
    </row>
    <row r="551" spans="1:28" s="246" customFormat="1" ht="108" customHeight="1">
      <c r="A551" s="184">
        <f>IF(G551="","",SUBTOTAL(3,$G$6:G551))</f>
        <v>290</v>
      </c>
      <c r="B551" s="206">
        <f>IF(F551="","",SUBTOTAL(3,$F$6:F551))</f>
        <v>289</v>
      </c>
      <c r="C551" s="196"/>
      <c r="D551" s="207" t="s">
        <v>1453</v>
      </c>
      <c r="E551" s="198"/>
      <c r="F551" s="199">
        <v>1198</v>
      </c>
      <c r="G551" s="199" t="s">
        <v>126</v>
      </c>
      <c r="H551" s="200" t="s">
        <v>1454</v>
      </c>
      <c r="I551" s="200" t="str">
        <f>+'[7]Giáo dục 123'!F461</f>
        <v>Thanh nam châm, Ống nghiệm, Đèn cồn (TBDC) 
Bột lưu huỳnh (100g); Bột sắt (100g)
- Mã sản phẩm: TD-KHTN8-BDC
- Nhà sản xuất: Công ty TNHH TM &amp; SX thiết bị giáo dục  Thái dương
- Xuất xứ: Việt Nam</v>
      </c>
      <c r="J551" s="202">
        <f>+'[7]Anh Em'!I467</f>
        <v>253100</v>
      </c>
      <c r="K551" s="208" t="str">
        <f>+'[7]Anh Em'!D467</f>
        <v>Thanh nam châm, Ống nghiệm, Đèn cồn (TBDC) 
Bột lưu huỳnh; Bột sắt</v>
      </c>
      <c r="L551" s="202">
        <f>+'[7]VN DTL'!I456</f>
        <v>248200</v>
      </c>
      <c r="M551" s="208"/>
      <c r="N551" s="202">
        <f>+[7]Pacific!I461</f>
        <v>254600</v>
      </c>
      <c r="O551" s="208"/>
      <c r="P551" s="202">
        <f>+'[7]Phương Nam'!H514</f>
        <v>772500</v>
      </c>
      <c r="Q551" s="203" t="str">
        <f>+'[7]Phương Nam'!C514</f>
        <v>Thanh nam châm, Ống nghiệm, Đèn cồn (TBDC) 
Bột lưu huỳnh; Bột sắt</v>
      </c>
      <c r="R551" s="202">
        <f>+'[7]Quang Anh'!H511</f>
        <v>772500</v>
      </c>
      <c r="S551" s="203"/>
      <c r="T551" s="202">
        <f>+'[7]Viễn Thông'!H512</f>
        <v>750000</v>
      </c>
      <c r="U551" s="203"/>
      <c r="V551" s="202">
        <f>+'[7]Giáo dục 123'!K461</f>
        <v>90000</v>
      </c>
      <c r="W551" s="204" t="str">
        <f>+'[7]Giáo dục 123'!F461</f>
        <v>Thanh nam châm, Ống nghiệm, Đèn cồn (TBDC) 
Bột lưu huỳnh (100g); Bột sắt (100g)
- Mã sản phẩm: TD-KHTN8-BDC
- Nhà sản xuất: Công ty TNHH TM &amp; SX thiết bị giáo dục  Thái dương
- Xuất xứ: Việt Nam</v>
      </c>
      <c r="X551" s="202">
        <f>+'[7]Minh Hoàng'!G512</f>
        <v>135000</v>
      </c>
      <c r="Y551" s="210" t="str">
        <f>+'[7]Minh Hoàng'!F512</f>
        <v>Gồm:
+ Thanh nam châm, Ống nghiệm, Đèn cồn (TBDC);
+ Bột lưu huỳnh (S) 100g; 
+ Bột sắt 100g.</v>
      </c>
      <c r="Z551" s="202">
        <f t="shared" si="19"/>
        <v>90000</v>
      </c>
      <c r="AA551" s="202">
        <f t="shared" si="20"/>
        <v>107820000</v>
      </c>
      <c r="AB551" s="199"/>
    </row>
    <row r="552" spans="1:28" s="246" customFormat="1" ht="103.5" customHeight="1">
      <c r="A552" s="184">
        <f>IF(G552="","",SUBTOTAL(3,$G$6:G552))</f>
        <v>291</v>
      </c>
      <c r="B552" s="206">
        <f>IF(F552="","",SUBTOTAL(3,$F$6:F552))</f>
        <v>290</v>
      </c>
      <c r="C552" s="196"/>
      <c r="D552" s="207" t="s">
        <v>1459</v>
      </c>
      <c r="E552" s="198"/>
      <c r="F552" s="199">
        <v>1191</v>
      </c>
      <c r="G552" s="199" t="s">
        <v>126</v>
      </c>
      <c r="H552" s="200" t="s">
        <v>1460</v>
      </c>
      <c r="I552" s="200" t="str">
        <f>+'[7]Giáo dục 123'!F462</f>
        <v>Ống nghiệm, Hydrochloric acid (HCl) 5% (TBDC) 
Kẽm viên.
TD-KHTN8-BDC
- Mã sản phẩm: TD KHTN8-2
- Nhà sản xuất: Thái Dương
- Xuất xứ: Việt Nam</v>
      </c>
      <c r="J552" s="202">
        <f>+'[7]Anh Em'!I468</f>
        <v>178300</v>
      </c>
      <c r="K552" s="208" t="str">
        <f>+'[7]Anh Em'!D468</f>
        <v>Ống nghiệm, Hydrochloric acid (HCl) 5% (TBDC) 
Kẽm viên.</v>
      </c>
      <c r="L552" s="202">
        <f>+'[7]VN DTL'!I457</f>
        <v>174900</v>
      </c>
      <c r="M552" s="208"/>
      <c r="N552" s="202">
        <f>+[7]Pacific!I462</f>
        <v>179300</v>
      </c>
      <c r="O552" s="208"/>
      <c r="P552" s="202">
        <f>+'[7]Phương Nam'!H515</f>
        <v>427450</v>
      </c>
      <c r="Q552" s="203" t="str">
        <f>+'[7]Phương Nam'!C515</f>
        <v xml:space="preserve">Ống nghiệm, Hydrochloric acid (HCl) 5% (TBDC) 
Kẽm viên.
</v>
      </c>
      <c r="R552" s="202">
        <f>+'[7]Quang Anh'!H512</f>
        <v>427450</v>
      </c>
      <c r="S552" s="203"/>
      <c r="T552" s="202">
        <f>+'[7]Viễn Thông'!H513</f>
        <v>415000</v>
      </c>
      <c r="U552" s="203"/>
      <c r="V552" s="202">
        <f>+'[7]Giáo dục 123'!K462</f>
        <v>45000</v>
      </c>
      <c r="W552" s="204" t="str">
        <f>+'[7]Giáo dục 123'!F462</f>
        <v>Ống nghiệm, Hydrochloric acid (HCl) 5% (TBDC) 
Kẽm viên.
TD-KHTN8-BDC
- Mã sản phẩm: TD KHTN8-2
- Nhà sản xuất: Thái Dương
- Xuất xứ: Việt Nam</v>
      </c>
      <c r="X552" s="202">
        <f>+'[7]Minh Hoàng'!G513</f>
        <v>152000</v>
      </c>
      <c r="Y552" s="210" t="str">
        <f>+'[7]Minh Hoàng'!F513</f>
        <v>Gồm:
+ Ống nghiệm, Hydrochloric acid (HCl) 5% (TBDC);
+ Kẽm viên 100g.</v>
      </c>
      <c r="Z552" s="202">
        <f t="shared" si="19"/>
        <v>45000</v>
      </c>
      <c r="AA552" s="202">
        <f t="shared" si="20"/>
        <v>53595000</v>
      </c>
      <c r="AB552" s="199"/>
    </row>
    <row r="553" spans="1:28" s="246" customFormat="1" ht="116.25" customHeight="1">
      <c r="A553" s="184">
        <f>IF(G553="","",SUBTOTAL(3,$G$6:G553))</f>
        <v>292</v>
      </c>
      <c r="B553" s="206">
        <f>IF(F553="","",SUBTOTAL(3,$F$6:F553))</f>
        <v>291</v>
      </c>
      <c r="C553" s="196"/>
      <c r="D553" s="207" t="s">
        <v>1465</v>
      </c>
      <c r="E553" s="198"/>
      <c r="F553" s="199">
        <v>1228</v>
      </c>
      <c r="G553" s="199" t="s">
        <v>126</v>
      </c>
      <c r="H553" s="200" t="s">
        <v>1466</v>
      </c>
      <c r="I553" s="200" t="str">
        <f>+'[7]Giáo dục 123'!F463</f>
        <v>Gồm: Cốc thủy tinh loại 100 ml, Ống nghiệm, thanh nam châm, Cân điện tử (TBDC).
Barichloride (BaCl2) dung dịch; Sodiumsulfate (Na2SO4) dung dịch; Bột lưu huỳnh (S); Bột sắt.
- Mã sản phẩm: TD KHTN8-3
- Nhà sản xuất: Thái Dương
- Xuất xứ: Việt Nam</v>
      </c>
      <c r="J553" s="202">
        <f>+'[7]Anh Em'!I469</f>
        <v>786500</v>
      </c>
      <c r="K553" s="208" t="str">
        <f>+'[7]Anh Em'!D469</f>
        <v>Gồm: Cốc thủy tinh loại 100 ml, Ống nghiệm, thanh nam châm, Cân điện tử (TBDC).
Barichloride (BaCl2) dung dịch; Sodiumsulfate (Na2SO4) dung dịch; Bột lưu huỳnh (S); Bột sắt.</v>
      </c>
      <c r="L553" s="202">
        <f>+'[7]VN DTL'!I458</f>
        <v>771100</v>
      </c>
      <c r="M553" s="208"/>
      <c r="N553" s="202">
        <f>+[7]Pacific!I463</f>
        <v>791200</v>
      </c>
      <c r="O553" s="208"/>
      <c r="P553" s="202">
        <f>+'[7]Phương Nam'!H516</f>
        <v>1390500</v>
      </c>
      <c r="Q553" s="203" t="str">
        <f>+'[7]Phương Nam'!C516</f>
        <v>Gồm: Cốc thủy tinh loại 100 ml, Ống nghiệm, thanh nam châm, Cân điện tử (TBDC).
Barichloride (BaCl2) dung dịch; Sodiumsulfate (Na2SO4) dung dịch; Bột lưu huỳnh (S); Bột sắt.</v>
      </c>
      <c r="R553" s="202">
        <f>+'[7]Quang Anh'!H513</f>
        <v>1390500</v>
      </c>
      <c r="S553" s="203"/>
      <c r="T553" s="202">
        <f>+'[7]Viễn Thông'!H514</f>
        <v>1350000</v>
      </c>
      <c r="U553" s="203"/>
      <c r="V553" s="202">
        <f>+'[7]Giáo dục 123'!K463</f>
        <v>160000</v>
      </c>
      <c r="W553" s="204" t="str">
        <f>+'[7]Giáo dục 123'!F463</f>
        <v>Gồm: Cốc thủy tinh loại 100 ml, Ống nghiệm, thanh nam châm, Cân điện tử (TBDC).
Barichloride (BaCl2) dung dịch; Sodiumsulfate (Na2SO4) dung dịch; Bột lưu huỳnh (S); Bột sắt.
- Mã sản phẩm: TD KHTN8-3
- Nhà sản xuất: Thái Dương
- Xuất xứ: Việt Nam</v>
      </c>
      <c r="X553" s="202">
        <f>+'[7]Minh Hoàng'!G514</f>
        <v>214000</v>
      </c>
      <c r="Y553" s="210" t="str">
        <f>+'[7]Minh Hoàng'!F514</f>
        <v>Gồm:
+ Cốc thủy tinh loại 100 ml, Ống nghiệm, thanh nam châm, Cân điện tử (TBDC).
+ Barichloride (BaCl2) dung dịch 200ml; nồng độ: 1M
+ Sodiumsulfate (Na2SO4) dung dịch 200ml; nồng độ: 1M
+ Bột lưu huỳnh (S) 100g; 
+ Bột sắt 100g.</v>
      </c>
      <c r="Z553" s="202">
        <f t="shared" si="19"/>
        <v>160000</v>
      </c>
      <c r="AA553" s="202">
        <f t="shared" si="20"/>
        <v>196480000</v>
      </c>
      <c r="AB553" s="199"/>
    </row>
    <row r="554" spans="1:28" s="246" customFormat="1" ht="119.25" customHeight="1">
      <c r="A554" s="184">
        <f>IF(G554="","",SUBTOTAL(3,$G$6:G554))</f>
        <v>293</v>
      </c>
      <c r="B554" s="206">
        <f>IF(F554="","",SUBTOTAL(3,$F$6:F554))</f>
        <v>292</v>
      </c>
      <c r="C554" s="196"/>
      <c r="D554" s="207" t="s">
        <v>1470</v>
      </c>
      <c r="E554" s="198"/>
      <c r="F554" s="199">
        <v>1214</v>
      </c>
      <c r="G554" s="199" t="s">
        <v>126</v>
      </c>
      <c r="H554" s="200" t="s">
        <v>1471</v>
      </c>
      <c r="I554" s="200" t="str">
        <f>+'[7]Giáo dục 123'!F464</f>
        <v>Gồm:
Ống đong hình trụ 100 ml, Cốc thủy tinh loại 100ml, Cân điện tử, Sodium chloride (NaCl); Đường dạng rắn (TBDC).
Copper sulfate (CuSO4); Magnesium sulfate (MgSO4).
- Mã sản phẩm: TD KHTN8-4
- Nhà sản xuất: Thái Dương
- Xuất xứ: Việt Nam</v>
      </c>
      <c r="J554" s="202">
        <f>+'[7]Anh Em'!I470</f>
        <v>681100</v>
      </c>
      <c r="K554" s="208" t="str">
        <f>+'[7]Anh Em'!D470</f>
        <v>Gồm:
Ống đong hình trụ 100 ml, Cốc thủy tinh loại 100ml, Cân điện tử, Sodium chloride (NaCl); Đường dạng rắn (TBDC).
Copper sulfate (CuSO4); Magnesium sulfate (MgSO4).</v>
      </c>
      <c r="L554" s="202">
        <f>+'[7]VN DTL'!I459</f>
        <v>667800</v>
      </c>
      <c r="M554" s="208"/>
      <c r="N554" s="202">
        <f>+[7]Pacific!I464</f>
        <v>685100</v>
      </c>
      <c r="O554" s="208"/>
      <c r="P554" s="202">
        <f>+'[7]Phương Nam'!H517</f>
        <v>1390500</v>
      </c>
      <c r="Q554" s="203" t="str">
        <f>+'[7]Phương Nam'!C517</f>
        <v>Gồm:
Ống đong hình trụ 100 ml, Cốc thủy tinh loại 100ml, Cân điện tử, Sodium chloride (NaCl); Đường dạng rắn (TBDC).
Copper sulfate (CuSO4); Magnesium sulfate (MgSO4).</v>
      </c>
      <c r="R554" s="202">
        <f>+'[7]Quang Anh'!H514</f>
        <v>1390500</v>
      </c>
      <c r="S554" s="203"/>
      <c r="T554" s="202">
        <f>+'[7]Viễn Thông'!H515</f>
        <v>1350000</v>
      </c>
      <c r="U554" s="203"/>
      <c r="V554" s="202">
        <f>+'[7]Giáo dục 123'!K464</f>
        <v>70000</v>
      </c>
      <c r="W554" s="204" t="str">
        <f>+'[7]Giáo dục 123'!F464</f>
        <v>Gồm:
Ống đong hình trụ 100 ml, Cốc thủy tinh loại 100ml, Cân điện tử, Sodium chloride (NaCl); Đường dạng rắn (TBDC).
Copper sulfate (CuSO4); Magnesium sulfate (MgSO4).
- Mã sản phẩm: TD KHTN8-4
- Nhà sản xuất: Thái Dương
- Xuất xứ: Việt Nam</v>
      </c>
      <c r="X554" s="202">
        <f>+'[7]Minh Hoàng'!G515</f>
        <v>97000</v>
      </c>
      <c r="Y554" s="210" t="str">
        <f>+'[7]Minh Hoàng'!F515</f>
        <v>Gồm:
+ Ống đong hình trụ 100 ml, Cốc thủy tinh loại 100ml, Cân điện tử, Sodium chloride (NaCl); Đường dạng rắn (TBDC).
+ Copper sulfate (CuSO4) 50g; 
+ Magnesium sulfate (MgSO4) rắn 10g.</v>
      </c>
      <c r="Z554" s="202">
        <f t="shared" si="19"/>
        <v>70000</v>
      </c>
      <c r="AA554" s="202">
        <f t="shared" si="20"/>
        <v>84980000</v>
      </c>
      <c r="AB554" s="199"/>
    </row>
    <row r="555" spans="1:28" s="185" customFormat="1">
      <c r="A555" s="184" t="str">
        <f>IF(G555="","",SUBTOTAL(3,$G$6:G555))</f>
        <v/>
      </c>
      <c r="B555" s="206" t="str">
        <f>IF(F555="","",SUBTOTAL(3,$F$6:F555))</f>
        <v/>
      </c>
      <c r="C555" s="215"/>
      <c r="D555" s="227" t="s">
        <v>3155</v>
      </c>
      <c r="E555" s="197"/>
      <c r="F555" s="199"/>
      <c r="G555" s="199"/>
      <c r="H555" s="217"/>
      <c r="I555" s="217"/>
      <c r="J555" s="202"/>
      <c r="K555" s="208"/>
      <c r="L555" s="202"/>
      <c r="M555" s="208"/>
      <c r="N555" s="202"/>
      <c r="O555" s="208"/>
      <c r="P555" s="202"/>
      <c r="Q555" s="203"/>
      <c r="R555" s="202"/>
      <c r="S555" s="203"/>
      <c r="T555" s="202"/>
      <c r="U555" s="203"/>
      <c r="V555" s="202"/>
      <c r="W555" s="204"/>
      <c r="X555" s="202"/>
      <c r="Y555" s="210">
        <f>+'[7]Minh Hoàng'!F516</f>
        <v>0</v>
      </c>
      <c r="Z555" s="202"/>
      <c r="AA555" s="202"/>
      <c r="AB555" s="186"/>
    </row>
    <row r="556" spans="1:28" s="246" customFormat="1" ht="409.6" customHeight="1">
      <c r="A556" s="184">
        <f>IF(G556="","",SUBTOTAL(3,$G$6:G556))</f>
        <v>294</v>
      </c>
      <c r="B556" s="206">
        <f>IF(F556="","",SUBTOTAL(3,$F$6:F556))</f>
        <v>293</v>
      </c>
      <c r="C556" s="196"/>
      <c r="D556" s="207" t="s">
        <v>1475</v>
      </c>
      <c r="E556" s="198"/>
      <c r="F556" s="199">
        <v>1235</v>
      </c>
      <c r="G556" s="199" t="s">
        <v>126</v>
      </c>
      <c r="H556" s="200" t="s">
        <v>1476</v>
      </c>
      <c r="I556" s="219" t="str">
        <f>+'[7]Giáo dục 123'!F466</f>
        <v>Gồm:
- Bát sứ, Ống nghiệm, Bộ thu thập số liệu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Cồn đốt;
- Đá vôi cục; 
- Hydrochloric acid (HCl) 5%.
Sản phẩm được sản xuất và lắp ráp bởi nhà sản xuất đạt tiêu chuẩn chứng nhận: ISO 45001: 2018, chứng nhận: ISO 14001:2015, chứng nhận: ISO 9001: 2015
- Mã sản phẩm: TB-PUHH1
- Nhà sản xuất: Công ty TNHH thiết bị giáo dục thông minh Khang Thịnh
- Xuất xứ: Việt Nam</v>
      </c>
      <c r="J556" s="202">
        <f>+'[7]Anh Em'!I472</f>
        <v>14790800</v>
      </c>
      <c r="K556" s="208" t="str">
        <f>+'[7]Anh Em'!D472</f>
        <v>Gồm:
Bát sứ, Ống nghiệm, Bộ thu thập số liệu (TBDC); Cảm biến áp suất khí (thang đo: 0 đến 250kPa, độ phân giải tối thiểu: ±0,3kPa);
Cồn đốt; Đá vôi cục; Hydrochloric acid (HCl) 5%.</v>
      </c>
      <c r="L556" s="202">
        <f>+'[7]VN DTL'!I461</f>
        <v>14500800</v>
      </c>
      <c r="M556" s="208"/>
      <c r="N556" s="202">
        <f>+[7]Pacific!I466</f>
        <v>14879500</v>
      </c>
      <c r="O556" s="208"/>
      <c r="P556" s="202">
        <f>+'[7]Phương Nam'!H519</f>
        <v>9983275</v>
      </c>
      <c r="Q556" s="203" t="str">
        <f>+'[7]Phương Nam'!C519</f>
        <v>Gồm:
Bát sứ, Ống nghiệm, Bộ thu thập số liệu (TBDC); Cảm biến áp suất khí (thang đo: 0 đến 250kPa, độ phân giải tối thiểu: ±0,3kPa);
Cồn đốt; Đá vôi cục; Hydrochloric acid (HCl) 5%.</v>
      </c>
      <c r="R556" s="202">
        <f>+'[7]Quang Anh'!H516</f>
        <v>9983275</v>
      </c>
      <c r="S556" s="203"/>
      <c r="T556" s="202">
        <f>+'[7]Viễn Thông'!H517</f>
        <v>9692500</v>
      </c>
      <c r="U556" s="203"/>
      <c r="V556" s="202">
        <f>+'[7]Giáo dục 123'!K466</f>
        <v>3750000</v>
      </c>
      <c r="W556" s="245" t="str">
        <f>+'[7]Giáo dục 123'!F466</f>
        <v>Gồm:
- Bát sứ, Ống nghiệm, Bộ thu thập số liệu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Cồn đốt;
- Đá vôi cục; 
- Hydrochloric acid (HCl) 5%.
Sản phẩm được sản xuất và lắp ráp bởi nhà sản xuất đạt tiêu chuẩn chứng nhận: ISO 45001: 2018, chứng nhận: ISO 14001:2015, chứng nhận: ISO 9001: 2015
- Mã sản phẩm: TB-PUHH1
- Nhà sản xuất: Công ty TNHH thiết bị giáo dục thông minh Khang Thịnh
- Xuất xứ: Việt Nam</v>
      </c>
      <c r="X556" s="202">
        <f>+'[7]Minh Hoàng'!G517</f>
        <v>30590000</v>
      </c>
      <c r="Y556" s="210" t="str">
        <f>+'[7]Minh Hoàng'!F517</f>
        <v>Gồm:
+ Bát sứ, Ống nghiệm, Bộ thu thập số liệu, cảm biến đo áp suất khí (TBDC); 
+ Cồn đốt 500ml;
+ Đá vôi cục (50g);
+ Hydrochloric acid (HCl) 5% 100ml.</v>
      </c>
      <c r="Z556" s="202">
        <f t="shared" ref="Z556:Z646" si="21">MIN(J556:X556)</f>
        <v>3750000</v>
      </c>
      <c r="AA556" s="202">
        <f t="shared" ref="AA556:AA646" si="22">+Z556*F556</f>
        <v>4631250000</v>
      </c>
      <c r="AB556" s="199"/>
    </row>
    <row r="557" spans="1:28" s="246" customFormat="1" ht="141" customHeight="1">
      <c r="A557" s="184">
        <f>IF(G557="","",SUBTOTAL(3,$G$6:G557))</f>
        <v>295</v>
      </c>
      <c r="B557" s="206">
        <f>IF(F557="","",SUBTOTAL(3,$F$6:F557))</f>
        <v>294</v>
      </c>
      <c r="C557" s="196"/>
      <c r="D557" s="207" t="s">
        <v>3034</v>
      </c>
      <c r="E557" s="198"/>
      <c r="F557" s="199">
        <v>1223</v>
      </c>
      <c r="G557" s="199" t="s">
        <v>126</v>
      </c>
      <c r="H557" s="200" t="s">
        <v>3156</v>
      </c>
      <c r="I557" s="200" t="str">
        <f>+'[7]Minh Hoàng'!F518</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J557" s="202">
        <f>+'[7]Anh Em'!I473</f>
        <v>5351900</v>
      </c>
      <c r="K557" s="201" t="str">
        <f>+'[7]Anh Em'!D473</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L557" s="202">
        <f>+'[7]VN DTL'!I462</f>
        <v>5247000</v>
      </c>
      <c r="M557" s="208"/>
      <c r="N557" s="202">
        <f>+[7]Pacific!I467</f>
        <v>5384000</v>
      </c>
      <c r="O557" s="208"/>
      <c r="P557" s="202">
        <f>+'[7]Phương Nam'!H520</f>
        <v>11350600</v>
      </c>
      <c r="Q557" s="214" t="str">
        <f>+'[7]Phương Nam'!C520</f>
        <v>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v>
      </c>
      <c r="R557" s="202">
        <f>+'[7]Quang Anh'!H517</f>
        <v>11350600</v>
      </c>
      <c r="S557" s="203"/>
      <c r="T557" s="202">
        <f>+'[7]Viễn Thông'!H518</f>
        <v>11020000</v>
      </c>
      <c r="U557" s="203"/>
      <c r="V557" s="202">
        <f>+'[7]Giáo dục 123'!K467</f>
        <v>3750000</v>
      </c>
      <c r="W557" s="209" t="str">
        <f>+'[7]Giáo dục 123'!F467</f>
        <v>Gồm:
- Cảm biến nhiệt độ, Ống nghiệm; Ống đong, Cốc thủy tinh loại 100ml, Zn (viên), Dung dịch hydrochloric acid HCl 5%, Đinh sắt (Fe) (TBDC);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Viên C sủi; 
- Đá vôi cục; 
- Đá vôi bột; 
- Magnesium (Mg) dạng mảnh.
Sản phẩm được sản xuất và lắp ráp bởi nhà sản xuất đạt tiêu chuẩn chứng nhận: ISO 45001: 2018, chứng nhận: ISO 14001:2015, chứng nhận: ISO 9001: 2015</v>
      </c>
      <c r="X557" s="202">
        <f>+'[7]Minh Hoàng'!G518</f>
        <v>918000</v>
      </c>
      <c r="Y557" s="210" t="str">
        <f>+'[7]Minh Hoàng'!F518</f>
        <v>Gồm:
+ Cảm biến nhiệt độ, Ống nghiệm; Ống đong, Cốc thủy tinh loại 100ml, Zn (viên), Dung dịch hydrochloric acid HCl 5%, Đinh sắt (Fe),Bộ thu thập số liệu, cảm biến đo áp suất khí (TBDC);
+ Viên C sủi (2 viên);
+ Đá vôi cục 50g;
+ Đá vôi bột 100g;
+ Magnesium (Mg) dạng mảnh 50g.</v>
      </c>
      <c r="Z557" s="202">
        <f t="shared" si="21"/>
        <v>918000</v>
      </c>
      <c r="AA557" s="202">
        <f t="shared" si="22"/>
        <v>1122714000</v>
      </c>
      <c r="AB557" s="199"/>
    </row>
    <row r="558" spans="1:28" s="246" customFormat="1" ht="72.75" customHeight="1">
      <c r="A558" s="184">
        <f>IF(G558="","",SUBTOTAL(3,$G$6:G558))</f>
        <v>296</v>
      </c>
      <c r="B558" s="206">
        <f>IF(F558="","",SUBTOTAL(3,$F$6:F558))</f>
        <v>295</v>
      </c>
      <c r="C558" s="196"/>
      <c r="D558" s="207" t="s">
        <v>1479</v>
      </c>
      <c r="E558" s="198"/>
      <c r="F558" s="199">
        <v>1207</v>
      </c>
      <c r="G558" s="199" t="s">
        <v>126</v>
      </c>
      <c r="H558" s="200" t="s">
        <v>1480</v>
      </c>
      <c r="I558" s="200" t="str">
        <f>+'[7]Minh Hoàng'!F519</f>
        <v>Gồm:
+ Ống nghiệm (TBDC).
+ Nước oxi già (y tế) H2O2 3% 200ml;
+ Manganese (II) oxide (MnO2) 10gam</v>
      </c>
      <c r="J558" s="202">
        <f>+'[7]Anh Em'!I474</f>
        <v>2675900</v>
      </c>
      <c r="K558" s="201" t="str">
        <f>+'[7]Anh Em'!D474</f>
        <v>Ống nghiệm (TBDC).
Nước oxi già (y tế) H2O2 3 %; Manganese (II) oxide (MnO2)m (TBDC).</v>
      </c>
      <c r="L558" s="202">
        <f>+'[7]VN DTL'!I463</f>
        <v>2623500</v>
      </c>
      <c r="M558" s="208"/>
      <c r="N558" s="202">
        <f>+[7]Pacific!I468</f>
        <v>2691900</v>
      </c>
      <c r="O558" s="208"/>
      <c r="P558" s="202">
        <f>+'[7]Phương Nam'!H521</f>
        <v>203425</v>
      </c>
      <c r="Q558" s="214" t="str">
        <f>+'[7]Phương Nam'!C521</f>
        <v>Ống nghiệm (TBDC).
Nước oxi già (y tế) H2O2 3 %; Manganese (II) oxide (MnO2)</v>
      </c>
      <c r="R558" s="202">
        <f>+'[7]Quang Anh'!H518</f>
        <v>203425</v>
      </c>
      <c r="S558" s="203"/>
      <c r="T558" s="202">
        <f>+'[7]Viễn Thông'!H519</f>
        <v>197500</v>
      </c>
      <c r="U558" s="203"/>
      <c r="V558" s="202">
        <f>+'[7]Giáo dục 123'!K468</f>
        <v>490000</v>
      </c>
      <c r="W558" s="209" t="str">
        <f>+'[7]Giáo dục 123'!F468</f>
        <v>Gồm:
- Ống nghiệm (TBDC) 
- Nước oxi già (y tế) H2O2  3 % (0,2 lít); 
- Manganese (II) oxide (MnO2) (10gam)</v>
      </c>
      <c r="X558" s="202">
        <f>+'[7]Minh Hoàng'!G519</f>
        <v>133000</v>
      </c>
      <c r="Y558" s="210" t="str">
        <f>+'[7]Minh Hoàng'!F519</f>
        <v>Gồm:
+ Ống nghiệm (TBDC).
+ Nước oxi già (y tế) H2O2 3% 200ml;
+ Manganese (II) oxide (MnO2) 10gam</v>
      </c>
      <c r="Z558" s="202">
        <f t="shared" si="21"/>
        <v>133000</v>
      </c>
      <c r="AA558" s="202">
        <f t="shared" si="22"/>
        <v>160531000</v>
      </c>
      <c r="AB558" s="199"/>
    </row>
    <row r="559" spans="1:28" s="185" customFormat="1">
      <c r="A559" s="184" t="str">
        <f>IF(G559="","",SUBTOTAL(3,$G$6:G559))</f>
        <v/>
      </c>
      <c r="B559" s="206" t="str">
        <f>IF(F559="","",SUBTOTAL(3,$F$6:F559))</f>
        <v/>
      </c>
      <c r="C559" s="215"/>
      <c r="D559" s="216" t="s">
        <v>3157</v>
      </c>
      <c r="E559" s="197"/>
      <c r="F559" s="199"/>
      <c r="G559" s="199"/>
      <c r="H559" s="217"/>
      <c r="I559" s="217"/>
      <c r="J559" s="202"/>
      <c r="K559" s="201">
        <f>+'[7]Anh Em'!D475</f>
        <v>0</v>
      </c>
      <c r="L559" s="202"/>
      <c r="M559" s="208"/>
      <c r="N559" s="202"/>
      <c r="O559" s="208"/>
      <c r="P559" s="202"/>
      <c r="Q559" s="203"/>
      <c r="R559" s="202"/>
      <c r="S559" s="203"/>
      <c r="T559" s="202"/>
      <c r="U559" s="203"/>
      <c r="V559" s="202"/>
      <c r="W559" s="209">
        <f>+'[7]Giáo dục 123'!F469</f>
        <v>0</v>
      </c>
      <c r="X559" s="202">
        <f>+'[7]Minh Hoàng'!G520</f>
        <v>0</v>
      </c>
      <c r="Y559" s="210">
        <f>+'[7]Minh Hoàng'!F520</f>
        <v>0</v>
      </c>
      <c r="Z559" s="202">
        <f t="shared" si="21"/>
        <v>0</v>
      </c>
      <c r="AA559" s="202">
        <f t="shared" si="22"/>
        <v>0</v>
      </c>
      <c r="AB559" s="186"/>
    </row>
    <row r="560" spans="1:28" s="246" customFormat="1" ht="60" customHeight="1">
      <c r="A560" s="184">
        <f>IF(G560="","",SUBTOTAL(3,$G$6:G560))</f>
        <v>297</v>
      </c>
      <c r="B560" s="206">
        <f>IF(F560="","",SUBTOTAL(3,$F$6:F560))</f>
        <v>296</v>
      </c>
      <c r="C560" s="196"/>
      <c r="D560" s="207" t="s">
        <v>1484</v>
      </c>
      <c r="E560" s="198"/>
      <c r="F560" s="199">
        <v>1135</v>
      </c>
      <c r="G560" s="199" t="s">
        <v>126</v>
      </c>
      <c r="H560" s="200" t="s">
        <v>1485</v>
      </c>
      <c r="I560" s="200" t="str">
        <f>+'[7]Minh Hoàng'!F521</f>
        <v>+ Ống nghiệm; , Hydrochloric acid (HCl) 5%, Zn viên hoặc đinh Fe (TBDC).
+ Giấy chỉ thị màu (1 tập)</v>
      </c>
      <c r="J560" s="202">
        <f>+'[7]Anh Em'!I476</f>
        <v>211100</v>
      </c>
      <c r="K560" s="201" t="str">
        <f>+'[7]Anh Em'!D476</f>
        <v>Ống nghiệm; Giấy chỉ thị màu, Hydrochloric acid (HCl) 5%, đinh Fe (TBDC).</v>
      </c>
      <c r="L560" s="202">
        <f>+'[7]VN DTL'!I465</f>
        <v>207000</v>
      </c>
      <c r="M560" s="208"/>
      <c r="N560" s="202">
        <f>+[7]Pacific!I470</f>
        <v>212300</v>
      </c>
      <c r="O560" s="208"/>
      <c r="P560" s="202">
        <f>+'[7]Phương Nam'!H523</f>
        <v>347625</v>
      </c>
      <c r="Q560" s="203" t="str">
        <f>+'[7]Phương Nam'!C523</f>
        <v>Ống nghiệm; Giấy chỉ thị màu, Hydrochloric acid (HCl) 5%, Zn viên hoặc đinh Fe (TBDC).</v>
      </c>
      <c r="R560" s="202">
        <f>+'[7]Quang Anh'!H520</f>
        <v>347625</v>
      </c>
      <c r="S560" s="203"/>
      <c r="T560" s="202">
        <f>+'[7]Viễn Thông'!H521</f>
        <v>337500</v>
      </c>
      <c r="U560" s="203"/>
      <c r="V560" s="202"/>
      <c r="W560" s="209" t="str">
        <f>+'[7]Giáo dục 123'!F470</f>
        <v>Ống nghiệm; Giấy chỉ thị màu, Hydrochloric acid (HCl) 5%, Zn viên hoặc đinh Fe (TBDC).</v>
      </c>
      <c r="X560" s="202">
        <f>+'[7]Minh Hoàng'!G521</f>
        <v>11000</v>
      </c>
      <c r="Y560" s="210" t="str">
        <f>+'[7]Minh Hoàng'!F521</f>
        <v>+ Ống nghiệm; , Hydrochloric acid (HCl) 5%, Zn viên hoặc đinh Fe (TBDC).
+ Giấy chỉ thị màu (1 tập)</v>
      </c>
      <c r="Z560" s="202">
        <f t="shared" si="21"/>
        <v>11000</v>
      </c>
      <c r="AA560" s="202">
        <f t="shared" si="22"/>
        <v>12485000</v>
      </c>
      <c r="AB560" s="199"/>
    </row>
    <row r="561" spans="1:28" s="246" customFormat="1" ht="123.75" customHeight="1">
      <c r="A561" s="184">
        <f>IF(G561="","",SUBTOTAL(3,$G$6:G561))</f>
        <v>298</v>
      </c>
      <c r="B561" s="206">
        <f>IF(F561="","",SUBTOTAL(3,$F$6:F561))</f>
        <v>297</v>
      </c>
      <c r="C561" s="196"/>
      <c r="D561" s="207" t="s">
        <v>1488</v>
      </c>
      <c r="E561" s="198"/>
      <c r="F561" s="199">
        <v>1142</v>
      </c>
      <c r="G561" s="199" t="s">
        <v>126</v>
      </c>
      <c r="H561" s="200" t="s">
        <v>1489</v>
      </c>
      <c r="I561" s="200" t="str">
        <f>+'[7]Giáo dục 123'!F471</f>
        <v>Gồm: 
- Ống nghiệm, Giấy chỉ thị màu, Sodium hydroxide (NaOH) dạng rắn, Hydrochloric acid (HCl) 37% (TBDC),
- Copper (II) hydroxide (Cu(OH)2).
- Mã sản phẩm: KHTN - 1001
- Nhà sản xuất: Công ty Cổ phần thiết bị Innotec Việt Nam 
- Xuất xứ: Việt Nam</v>
      </c>
      <c r="J561" s="202">
        <f>+'[7]Anh Em'!I477</f>
        <v>267700</v>
      </c>
      <c r="K561" s="201" t="str">
        <f>+'[7]Anh Em'!D477</f>
        <v>Ống nghiệm, Giấy chỉ thị màu, Sodium hydroxide (NaOH) dạng rắn, Hydrochloric acid (HCl) 37% (TBDC),
Copper (II) hydroxide (Cu(OH)2).</v>
      </c>
      <c r="L561" s="202">
        <f>+'[7]VN DTL'!I466</f>
        <v>262500</v>
      </c>
      <c r="M561" s="208"/>
      <c r="N561" s="202">
        <f>+[7]Pacific!I471</f>
        <v>269300</v>
      </c>
      <c r="O561" s="208"/>
      <c r="P561" s="202">
        <f>+'[7]Phương Nam'!H524</f>
        <v>515000</v>
      </c>
      <c r="Q561" s="203" t="str">
        <f>+'[7]Phương Nam'!C524</f>
        <v>Ống nghiệm, Giấy chỉ thị màu, Sodium hydroxide (NaOH) dạng rắn, Hydrochloric acid (HCl) 37% (TBDC), Copper (II) hydroxide (Cu(OH)2).</v>
      </c>
      <c r="R561" s="202">
        <f>+'[7]Quang Anh'!H521</f>
        <v>515000</v>
      </c>
      <c r="S561" s="203"/>
      <c r="T561" s="202">
        <f>+'[7]Viễn Thông'!H522</f>
        <v>500000</v>
      </c>
      <c r="U561" s="203"/>
      <c r="V561" s="202">
        <f>+'[7]Giáo dục 123'!K471</f>
        <v>126000</v>
      </c>
      <c r="W561" s="209" t="str">
        <f>+'[7]Giáo dục 123'!F471</f>
        <v>Gồm: 
- Ống nghiệm, Giấy chỉ thị màu, Sodium hydroxide (NaOH) dạng rắn, Hydrochloric acid (HCl) 37% (TBDC),
- Copper (II) hydroxide (Cu(OH)2).
- Mã sản phẩm: KHTN - 1001
- Nhà sản xuất: Công ty Cổ phần thiết bị Innotec Việt Nam 
- Xuất xứ: Việt Nam</v>
      </c>
      <c r="X561" s="202">
        <f>+'[7]Minh Hoàng'!G522</f>
        <v>195000</v>
      </c>
      <c r="Y561" s="210" t="str">
        <f>+'[7]Minh Hoàng'!F522</f>
        <v>Gồm:
+ Ống nghiệm, Sodium hydroxide (NaOH) dạng rắn, Hydrochloric acid (HCl) 37% (TBDC),
+ Copper (II) hydroxide (Cu(OH)2 50g.
+ Giấy chỉ thị màu  (1 tập)</v>
      </c>
      <c r="Z561" s="202">
        <f t="shared" si="21"/>
        <v>126000</v>
      </c>
      <c r="AA561" s="202">
        <f t="shared" si="22"/>
        <v>143892000</v>
      </c>
      <c r="AB561" s="199"/>
    </row>
    <row r="562" spans="1:28" s="246" customFormat="1" ht="75" customHeight="1">
      <c r="A562" s="184">
        <f>IF(G562="","",SUBTOTAL(3,$G$6:G562))</f>
        <v>299</v>
      </c>
      <c r="B562" s="206">
        <f>IF(F562="","",SUBTOTAL(3,$F$6:F562))</f>
        <v>298</v>
      </c>
      <c r="C562" s="196"/>
      <c r="D562" s="207" t="s">
        <v>1493</v>
      </c>
      <c r="E562" s="198"/>
      <c r="F562" s="199">
        <v>1161</v>
      </c>
      <c r="G562" s="199" t="s">
        <v>126</v>
      </c>
      <c r="H562" s="200" t="s">
        <v>1494</v>
      </c>
      <c r="I562" s="200" t="str">
        <f>+'[7]Minh Hoàng'!F523</f>
        <v>Gồm:
+ Cốc thủy tinh loại 100 ml
+ Giấy đo PH (1 tập)</v>
      </c>
      <c r="J562" s="202">
        <f>+'[7]Anh Em'!I478</f>
        <v>73400</v>
      </c>
      <c r="K562" s="201" t="str">
        <f>+'[7]Anh Em'!D478</f>
        <v>Cốc thủy tinh loại 100 ml (TBDC).
Giấy chỉ thị màu.</v>
      </c>
      <c r="L562" s="202">
        <f>+'[7]VN DTL'!I467</f>
        <v>72000</v>
      </c>
      <c r="M562" s="208"/>
      <c r="N562" s="202">
        <f>+[7]Pacific!I472</f>
        <v>73800</v>
      </c>
      <c r="O562" s="208"/>
      <c r="P562" s="202">
        <f>+'[7]Phương Nam'!H525</f>
        <v>154500</v>
      </c>
      <c r="Q562" s="203" t="str">
        <f>+'[7]Phương Nam'!C525</f>
        <v>Cốc thủy tinh loại 100 ml (TBDC).
Giấy chỉ thị màu.
Hoặc sử dụng Cảm biến pH có thang chỉ số pH từ 0-14, điện áp hoạt động 5V, độ chính xác 0,1 tại 25 °C.</v>
      </c>
      <c r="R562" s="202">
        <f>+'[7]Quang Anh'!H522</f>
        <v>154500</v>
      </c>
      <c r="S562" s="203"/>
      <c r="T562" s="202">
        <f>+'[7]Viễn Thông'!H523</f>
        <v>150000</v>
      </c>
      <c r="U562" s="203"/>
      <c r="V562" s="202">
        <f>+'[7]Giáo dục 123'!K472</f>
        <v>2690000</v>
      </c>
      <c r="W562" s="209" t="str">
        <f>+'[7]Giáo dục 123'!F472</f>
        <v>Gồm:
- Cốc thủy tinh loại 100 ml (TBDC).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v>
      </c>
      <c r="X562" s="202">
        <f>+'[7]Minh Hoàng'!G523</f>
        <v>45000</v>
      </c>
      <c r="Y562" s="210" t="str">
        <f>+'[7]Minh Hoàng'!F523</f>
        <v>Gồm:
+ Cốc thủy tinh loại 100 ml
+ Giấy đo PH (1 tập)</v>
      </c>
      <c r="Z562" s="202">
        <f t="shared" si="21"/>
        <v>45000</v>
      </c>
      <c r="AA562" s="202">
        <f t="shared" si="22"/>
        <v>52245000</v>
      </c>
      <c r="AB562" s="199"/>
    </row>
    <row r="563" spans="1:28" s="246" customFormat="1" ht="74.25" customHeight="1">
      <c r="A563" s="184">
        <f>IF(G563="","",SUBTOTAL(3,$G$6:G563))</f>
        <v>300</v>
      </c>
      <c r="B563" s="206">
        <f>IF(F563="","",SUBTOTAL(3,$F$6:F563))</f>
        <v>299</v>
      </c>
      <c r="C563" s="196"/>
      <c r="D563" s="207" t="s">
        <v>1499</v>
      </c>
      <c r="E563" s="198"/>
      <c r="F563" s="199">
        <v>1198</v>
      </c>
      <c r="G563" s="199" t="s">
        <v>126</v>
      </c>
      <c r="H563" s="200" t="s">
        <v>1500</v>
      </c>
      <c r="I563" s="200" t="str">
        <f>+'[7]Minh Hoàng'!F524</f>
        <v>Gồm:
+ Ống nghiệm, Cuper (II) oxide (CuO), Khí carbon dioxide (CO2), Hydrochloric acid HCI 5% (TBDC).
+ Nước vôi trong Ca(OH)2 (1chai/100ml)</v>
      </c>
      <c r="J563" s="202">
        <f>+'[7]Anh Em'!I479</f>
        <v>260100</v>
      </c>
      <c r="K563" s="201" t="str">
        <f>+'[7]Anh Em'!D479</f>
        <v>Ống nghiệm, Cuper (II) oxide (CuO), Khí carbon dioxide (CO2), Hydrochloric acid HCI 5% (TBDC).
Nước vôi trong Ca(OH)2.</v>
      </c>
      <c r="L563" s="202">
        <f>+'[7]VN DTL'!I468</f>
        <v>255000</v>
      </c>
      <c r="M563" s="208"/>
      <c r="N563" s="202">
        <f>+[7]Pacific!I473</f>
        <v>261600</v>
      </c>
      <c r="O563" s="208"/>
      <c r="P563" s="202">
        <f>+'[7]Phương Nam'!H526</f>
        <v>643750</v>
      </c>
      <c r="Q563" s="203" t="str">
        <f>+'[7]Phương Nam'!C526</f>
        <v>Ống nghiệm, Cuper (II) oxide (CuO), Khí carbon dioxide (CO2), Hydrochloric acid HCI 5% (TBDC).
Nước vôi trong Ca(OH)2.</v>
      </c>
      <c r="R563" s="202">
        <f>+'[7]Quang Anh'!H523</f>
        <v>643750</v>
      </c>
      <c r="S563" s="203"/>
      <c r="T563" s="202">
        <f>+'[7]Viễn Thông'!H524</f>
        <v>625000</v>
      </c>
      <c r="U563" s="203"/>
      <c r="V563" s="202">
        <f>+'[7]Giáo dục 123'!K473</f>
        <v>54000</v>
      </c>
      <c r="W563" s="209" t="str">
        <f>+'[7]Giáo dục 123'!F473</f>
        <v>Ống nghiệm, Cuper (II) oxide (CuO), Khí carbon dioxide (CO2), Hydrochloric acid HCI 5% (TBDC).
Dung dịch nước vôi trong Ca(OH)2 (500ml)</v>
      </c>
      <c r="X563" s="202">
        <f>+'[7]Minh Hoàng'!G524</f>
        <v>50000</v>
      </c>
      <c r="Y563" s="210" t="str">
        <f>+'[7]Minh Hoàng'!F524</f>
        <v>Gồm:
+ Ống nghiệm, Cuper (II) oxide (CuO), Khí carbon dioxide (CO2), Hydrochloric acid HCI 5% (TBDC).
+ Nước vôi trong Ca(OH)2 (1chai/100ml)</v>
      </c>
      <c r="Z563" s="202">
        <f t="shared" si="21"/>
        <v>50000</v>
      </c>
      <c r="AA563" s="202">
        <f t="shared" si="22"/>
        <v>59900000</v>
      </c>
      <c r="AB563" s="199"/>
    </row>
    <row r="564" spans="1:28" s="246" customFormat="1" ht="166.5" customHeight="1">
      <c r="A564" s="184">
        <f>IF(G564="","",SUBTOTAL(3,$G$6:G564))</f>
        <v>301</v>
      </c>
      <c r="B564" s="206">
        <f>IF(F564="","",SUBTOTAL(3,$F$6:F564))</f>
        <v>300</v>
      </c>
      <c r="C564" s="196"/>
      <c r="D564" s="207" t="s">
        <v>1504</v>
      </c>
      <c r="E564" s="198"/>
      <c r="F564" s="199">
        <v>1198</v>
      </c>
      <c r="G564" s="199" t="s">
        <v>126</v>
      </c>
      <c r="H564" s="200" t="s">
        <v>1505</v>
      </c>
      <c r="I564" s="200" t="str">
        <f>+'[7]Giáo dục 123'!F474</f>
        <v>Gồm:
- Ống nghiệm (TBDC);
- Copper (II) sulfate (CuSO4); Silve nitrate (AgNO3). Barichloride (BaCl2); Sodium hydroxide (NaOH) loãng; Sulfuric acide (H2SO4) loãng (TBDC);
- Đồng(Cu) lá(100g); Đinh sắt (Fe)(100g)
- Mã sản phẩm: TD-KHTN8-MUOI
- Nhà sản xuất: Công ty TNHH TM &amp; SX thiết bị giáo dục  Thái dương 
- Xuất xứ: Việt Nam</v>
      </c>
      <c r="J564" s="202">
        <f>+'[7]Anh Em'!I480</f>
        <v>502700</v>
      </c>
      <c r="K564" s="201" t="str">
        <f>+'[7]Anh Em'!D480</f>
        <v xml:space="preserve">Gồm:
- Ống nghiệm (TBDC);
- Copper (II) sulfate (CuSO4); Silve nitrate (AgNO3). Barichloride (BaCl2); Sodium hydroxide (NaOH) loãng; Sulfuric acide (H2SO4) loãng (TBDC);
- Đồng (Cu) lá; Đinh sắt (Fe). </v>
      </c>
      <c r="L564" s="202">
        <f>+'[7]VN DTL'!I469</f>
        <v>492900</v>
      </c>
      <c r="M564" s="208"/>
      <c r="N564" s="202">
        <f>+[7]Pacific!I474</f>
        <v>505700</v>
      </c>
      <c r="O564" s="208"/>
      <c r="P564" s="202">
        <f>+'[7]Phương Nam'!H527</f>
        <v>3097725</v>
      </c>
      <c r="Q564" s="203" t="str">
        <f>+'[7]Phương Nam'!C527</f>
        <v xml:space="preserve">Gồm:
- Ống nghiệm (TBDC);
- Copper (II) sulfate (CuSO4); Silve nitrate (AgNO3). Barichloride (BaCl2); Sodium hydroxide (NaOH) loãng; Sulfuric acide (H2SO4) loãng (TBDC);
- Đồng (Cu) lá; Đinh sắt (Fe). </v>
      </c>
      <c r="R564" s="202">
        <f>+'[7]Quang Anh'!H524</f>
        <v>3097725</v>
      </c>
      <c r="S564" s="203"/>
      <c r="T564" s="202">
        <f>+'[7]Viễn Thông'!H525</f>
        <v>3007500</v>
      </c>
      <c r="U564" s="203"/>
      <c r="V564" s="202">
        <f>+'[7]Giáo dục 123'!K474</f>
        <v>144000</v>
      </c>
      <c r="W564" s="209" t="str">
        <f>+'[7]Giáo dục 123'!F474</f>
        <v>Gồm:
- Ống nghiệm (TBDC);
- Copper (II) sulfate (CuSO4); Silve nitrate (AgNO3). Barichloride (BaCl2); Sodium hydroxide (NaOH) loãng; Sulfuric acide (H2SO4) loãng (TBDC);
- Đồng(Cu) lá(100g); Đinh sắt (Fe)(100g)
- Mã sản phẩm: TD-KHTN8-MUOI
- Nhà sản xuất: Công ty TNHH TM &amp; SX thiết bị giáo dục  Thái dương 
- Xuất xứ: Việt Nam</v>
      </c>
      <c r="X564" s="202">
        <f>+'[7]Minh Hoàng'!G525</f>
        <v>229000</v>
      </c>
      <c r="Y564" s="210" t="str">
        <f>+'[7]Minh Hoàng'!F525</f>
        <v>Gồm:
+ Ống nghiệm (TBDC);
+ Copper (II) sulfate (CuSO4); Silve nitrate (AgNO3). Barichloride (BaCl2); Sodium hydroxide (NaOH) loãng; Sulfuric acide (H2SO4) loãng (TBDC);
+ Đồng (Cu) lá (1 chai/100g)
+ Đinh sắt (Fe) (1 chai/100g)</v>
      </c>
      <c r="Z564" s="202">
        <f t="shared" si="21"/>
        <v>144000</v>
      </c>
      <c r="AA564" s="202">
        <f t="shared" si="22"/>
        <v>172512000</v>
      </c>
      <c r="AB564" s="199"/>
    </row>
    <row r="565" spans="1:28" s="185" customFormat="1">
      <c r="A565" s="184" t="str">
        <f>IF(G565="","",SUBTOTAL(3,$G$6:G565))</f>
        <v/>
      </c>
      <c r="B565" s="206" t="str">
        <f>IF(F565="","",SUBTOTAL(3,$F$6:F565))</f>
        <v/>
      </c>
      <c r="C565" s="215"/>
      <c r="D565" s="216" t="s">
        <v>2644</v>
      </c>
      <c r="E565" s="197"/>
      <c r="F565" s="199"/>
      <c r="G565" s="199"/>
      <c r="H565" s="217"/>
      <c r="I565" s="217"/>
      <c r="J565" s="202"/>
      <c r="K565" s="208"/>
      <c r="L565" s="202"/>
      <c r="M565" s="208"/>
      <c r="N565" s="202"/>
      <c r="O565" s="208"/>
      <c r="P565" s="202"/>
      <c r="Q565" s="203"/>
      <c r="R565" s="202"/>
      <c r="S565" s="203"/>
      <c r="T565" s="202"/>
      <c r="U565" s="203"/>
      <c r="V565" s="202"/>
      <c r="W565" s="204"/>
      <c r="X565" s="202"/>
      <c r="Y565" s="210">
        <f>+'[7]Minh Hoàng'!F526</f>
        <v>0</v>
      </c>
      <c r="Z565" s="202"/>
      <c r="AA565" s="202"/>
      <c r="AB565" s="186"/>
    </row>
    <row r="566" spans="1:28" s="185" customFormat="1">
      <c r="A566" s="184" t="str">
        <f>IF(G566="","",SUBTOTAL(3,$G$6:G566))</f>
        <v/>
      </c>
      <c r="B566" s="206" t="str">
        <f>IF(F566="","",SUBTOTAL(3,$F$6:F566))</f>
        <v/>
      </c>
      <c r="C566" s="215"/>
      <c r="D566" s="216" t="s">
        <v>3158</v>
      </c>
      <c r="E566" s="197"/>
      <c r="F566" s="199"/>
      <c r="G566" s="199"/>
      <c r="H566" s="217"/>
      <c r="I566" s="217"/>
      <c r="J566" s="202"/>
      <c r="K566" s="208"/>
      <c r="L566" s="202"/>
      <c r="M566" s="208"/>
      <c r="N566" s="202"/>
      <c r="O566" s="208"/>
      <c r="P566" s="202"/>
      <c r="Q566" s="203"/>
      <c r="R566" s="202"/>
      <c r="S566" s="203"/>
      <c r="T566" s="202"/>
      <c r="U566" s="203"/>
      <c r="V566" s="202"/>
      <c r="W566" s="204"/>
      <c r="X566" s="202"/>
      <c r="Y566" s="210">
        <f>+'[7]Minh Hoàng'!F527</f>
        <v>0</v>
      </c>
      <c r="Z566" s="202"/>
      <c r="AA566" s="202"/>
      <c r="AB566" s="186"/>
    </row>
    <row r="567" spans="1:28" s="246" customFormat="1" ht="136.5" customHeight="1">
      <c r="A567" s="184">
        <f>IF(G567="","",SUBTOTAL(3,$G$6:G567))</f>
        <v>302</v>
      </c>
      <c r="B567" s="206">
        <f>IF(F567="","",SUBTOTAL(3,$F$6:F567))</f>
        <v>301</v>
      </c>
      <c r="C567" s="196"/>
      <c r="D567" s="207" t="s">
        <v>1509</v>
      </c>
      <c r="E567" s="198"/>
      <c r="F567" s="199">
        <v>1156</v>
      </c>
      <c r="G567" s="199" t="s">
        <v>126</v>
      </c>
      <c r="H567" s="200" t="s">
        <v>1510</v>
      </c>
      <c r="I567" s="200" t="str">
        <f>+'[7]Minh Hoàng'!F528</f>
        <v>Gồm:
+ Cân hiện số (TBDC);
+ Bình tràn 650ml bằng nhựa trong hình trụ (Ø100x100)mm, có nhánh (Ø8x18)mm cách miệng bình 10mm.
+ Cốc nhựa 250ml có vạch chia  nhỏ nhất 10ml.
+ Ống đong bằng nhựa 250ml có vạch chia nhỏ nhất 1ml .
+ Vật không thấm nước dạng hình trụ nặng khoảng 140g có vạch chia và móc treo.</v>
      </c>
      <c r="J567" s="202">
        <f>+'[7]Anh Em'!I483</f>
        <v>746000</v>
      </c>
      <c r="K567" s="208" t="str">
        <f>+'[7]Anh Em'!D483</f>
        <v>Gồm:
- Cân hiện số (TBDC);
- Bình tràn 650 ml, bằng nhựa trong; cốc nhựa 200 ml; ống đong loại 250 ml; vật không thấm nước.</v>
      </c>
      <c r="L567" s="202">
        <f>+'[7]VN DTL'!I472</f>
        <v>731400</v>
      </c>
      <c r="M567" s="208"/>
      <c r="N567" s="202">
        <f>+[7]Pacific!I477</f>
        <v>750400</v>
      </c>
      <c r="O567" s="208"/>
      <c r="P567" s="202">
        <f>+'[7]Phương Nam'!H530</f>
        <v>1017125</v>
      </c>
      <c r="Q567" s="203" t="str">
        <f>+'[7]Phương Nam'!C530</f>
        <v>Gồm:
- Cân hiện số (TBDC);
- Bình tràn 650 ml, bằng nhựa trong; cốc nhựa 200 ml; ống đong loại 250 ml; vật không thấm nước.</v>
      </c>
      <c r="R567" s="202">
        <f>+'[7]Quang Anh'!H527</f>
        <v>1017125</v>
      </c>
      <c r="S567" s="203"/>
      <c r="T567" s="202">
        <f>+'[7]Viễn Thông'!H528</f>
        <v>987500</v>
      </c>
      <c r="U567" s="203"/>
      <c r="V567" s="202">
        <f>+'[7]Giáo dục 123'!K477</f>
        <v>230000</v>
      </c>
      <c r="W567" s="204" t="str">
        <f>+'[7]Giáo dục 123'!F477</f>
        <v>Gồm:
- Cân hiện số (TBDC);
- Bình tràn 650 ml, bằng nhựa trong; cốc nhựa 200 ml; ống đong loại 250 ml; vật không thấm nước.</v>
      </c>
      <c r="X567" s="202">
        <f>+'[7]Minh Hoàng'!G528</f>
        <v>122000</v>
      </c>
      <c r="Y567" s="210" t="str">
        <f>+'[7]Minh Hoàng'!F528</f>
        <v>Gồm:
+ Cân hiện số (TBDC);
+ Bình tràn 650ml bằng nhựa trong hình trụ (Ø100x100)mm, có nhánh (Ø8x18)mm cách miệng bình 10mm.
+ Cốc nhựa 250ml có vạch chia  nhỏ nhất 10ml.
+ Ống đong bằng nhựa 250ml có vạch chia nhỏ nhất 1ml .
+ Vật không thấm nước dạng hình trụ nặng khoảng 140g có vạch chia và móc treo.</v>
      </c>
      <c r="Z567" s="202">
        <f t="shared" si="21"/>
        <v>122000</v>
      </c>
      <c r="AA567" s="202">
        <f t="shared" si="22"/>
        <v>141032000</v>
      </c>
      <c r="AB567" s="199"/>
    </row>
    <row r="568" spans="1:28" s="246" customFormat="1" ht="271.5" customHeight="1">
      <c r="A568" s="184">
        <f>IF(G568="","",SUBTOTAL(3,$G$6:G568))</f>
        <v>303</v>
      </c>
      <c r="B568" s="206">
        <f>IF(F568="","",SUBTOTAL(3,$F$6:F568))</f>
        <v>302</v>
      </c>
      <c r="C568" s="196"/>
      <c r="D568" s="207" t="s">
        <v>1513</v>
      </c>
      <c r="E568" s="198"/>
      <c r="F568" s="199">
        <v>1201</v>
      </c>
      <c r="G568" s="199" t="s">
        <v>126</v>
      </c>
      <c r="H568" s="200" t="s">
        <v>1514</v>
      </c>
      <c r="I568" s="200" t="str">
        <f>+'[7]Minh Hoàng'!F529</f>
        <v>Gồm:
+ Bộ giá thí nghiệm và lực kế 5 N (TBDC);
+ Vật nhôm 100 cm3 đường kính 50mm, cao 50mm;
+ Bình tràn 650ml bằng nhựa trong hình trụ (Ø100x100)mm, có nhánh (Ø8x18)mm cách miệng bình 10mm, kèm giá đỡ inox Ø 5mm có đường kính 80 mm được gắn với khớp nối bằng nhôm (45x20x18)mm có khoá vặn bằng nhựa, giá đỡ có thể dịch chuyển bình theo phương thẳng đứng.
Thí nghiệm mở rộng:
- 1 phễu nhựa có đường kính 59mm
- 2 màng cao su
- 1 lọ màu
- 1 giá đỡ bình thông nhau có kích thước (200x100)mm làm bằng nhựa trên có 3 chốt kẹp.
- 1 ống cao su Ø6mm dài 470mm
- 1 ống cao su Ø8mm dài 340mm</v>
      </c>
      <c r="J568" s="202">
        <f>+'[7]Anh Em'!I484</f>
        <v>2019000</v>
      </c>
      <c r="K568" s="208" t="str">
        <f>+'[7]Anh Em'!D484</f>
        <v>Gồm:
Bộ giá thí nghiệm và lực kế 5 N (TBDC);
vật nhôm 100 cm3; bình đựng nước 0,6 lít kèm giá đỡ có thể dịch chuyển bình theo phương thẳng đứng.</v>
      </c>
      <c r="L568" s="202">
        <f>+'[7]VN DTL'!I473</f>
        <v>1979500</v>
      </c>
      <c r="M568" s="208"/>
      <c r="N568" s="202">
        <f>+[7]Pacific!I478</f>
        <v>2031100</v>
      </c>
      <c r="O568" s="208"/>
      <c r="P568" s="202">
        <f>+'[7]Phương Nam'!H531</f>
        <v>811125</v>
      </c>
      <c r="Q568" s="203" t="str">
        <f>+'[7]Phương Nam'!C531</f>
        <v>Gồm:
Bộ giá thí nghiệm và lực kế 5 N (TBDC);
vật nhôm 100 cm3; bình đựng nước 0,6 lít kèm giá đỡ có thể dịch chuyển bình theo phương thẳng đứng.</v>
      </c>
      <c r="R568" s="202">
        <f>+'[7]Quang Anh'!H528</f>
        <v>811125</v>
      </c>
      <c r="S568" s="203"/>
      <c r="T568" s="202">
        <f>+'[7]Viễn Thông'!H529</f>
        <v>787500</v>
      </c>
      <c r="U568" s="203"/>
      <c r="V568" s="202">
        <f>+'[7]Giáo dục 123'!K478</f>
        <v>1050000</v>
      </c>
      <c r="W568" s="204" t="str">
        <f>+'[7]Giáo dục 123'!F478</f>
        <v>Gồm:
- Bộ giá thí nghiệm và lực kế 5 N (TBDC);
- Vật nhôm 100 cm3; bình đựng nước 0,6 lít kèm giá đỡ có thể dịch chuyển bình theo phương thẳng đứng.</v>
      </c>
      <c r="X568" s="202">
        <f>+'[7]Minh Hoàng'!G529</f>
        <v>269000</v>
      </c>
      <c r="Y568" s="210" t="str">
        <f>+'[7]Minh Hoàng'!F529</f>
        <v>Gồm:
+ Bộ giá thí nghiệm và lực kế 5 N (TBDC);
+ Vật nhôm 100 cm3 đường kính 50mm, cao 50mm;
+ Bình tràn 650ml bằng nhựa trong hình trụ (Ø100x100)mm, có nhánh (Ø8x18)mm cách miệng bình 10mm, kèm giá đỡ inox Ø 5mm có đường kính 80 mm được gắn với khớp nối bằng nhôm (45x20x18)mm có khoá vặn bằng nhựa, giá đỡ có thể dịch chuyển bình theo phương thẳng đứng.
Thí nghiệm mở rộng:
- 1 phễu nhựa có đường kính 59mm
- 2 màng cao su
- 1 lọ màu
- 1 giá đỡ bình thông nhau có kích thước (200x100)mm làm bằng nhựa trên có 3 chốt kẹp.
- 1 ống cao su Ø6mm dài 470mm
- 1 ống cao su Ø8mm dài 340mm</v>
      </c>
      <c r="Z568" s="202">
        <f t="shared" si="21"/>
        <v>269000</v>
      </c>
      <c r="AA568" s="202">
        <f t="shared" si="22"/>
        <v>323069000</v>
      </c>
      <c r="AB568" s="199"/>
    </row>
    <row r="569" spans="1:28" s="246" customFormat="1" ht="197.25" customHeight="1">
      <c r="A569" s="184">
        <f>IF(G569="","",SUBTOTAL(3,$G$6:G569))</f>
        <v>304</v>
      </c>
      <c r="B569" s="206">
        <f>IF(F569="","",SUBTOTAL(3,$F$6:F569))</f>
        <v>303</v>
      </c>
      <c r="C569" s="196"/>
      <c r="D569" s="207" t="s">
        <v>1517</v>
      </c>
      <c r="E569" s="198"/>
      <c r="F569" s="199">
        <v>1137</v>
      </c>
      <c r="G569" s="199" t="s">
        <v>126</v>
      </c>
      <c r="H569" s="200" t="s">
        <v>1518</v>
      </c>
      <c r="I569" s="200" t="str">
        <f>+'[7]Minh Hoàng'!F530</f>
        <v>Gồm:
+ Các quả kim loại 50 gam và bộ giá thí nghiệm (TBDC);
+ Xi lanh 100ml có vạch chia 2ml.
+ Xi lanh 300ml có vạch chia 10ml
+ Áp kế: Dãy đo áp suất 0-0,5kg/cm2 ,mặt đồng hồ có đường kính 63mm.
+ Ống cao su Ø8mm dài 200mm đầu có gắn khớp nối phù hợp với khớp áp kế.
+ Ống cao su Ø8mm dài 365 mm
+ 02 dĩa làm bằng nhựa có đường kính 139mm, có gờ để lắp với xi lanh</v>
      </c>
      <c r="J569" s="202">
        <f>+'[7]Anh Em'!I485</f>
        <v>2757000</v>
      </c>
      <c r="K569" s="208" t="str">
        <f>+'[7]Anh Em'!D485</f>
        <v>Gồm:
- 2 Xi lanh 100 ml và 300 ml;
- Các quả kim loại 50 gam và bộ giá thí nghiệm (TBDC);
- Áp kế.</v>
      </c>
      <c r="L569" s="202">
        <f>+'[7]VN DTL'!I474</f>
        <v>2703000</v>
      </c>
      <c r="M569" s="208"/>
      <c r="N569" s="202">
        <f>+[7]Pacific!I479</f>
        <v>2773500</v>
      </c>
      <c r="O569" s="208"/>
      <c r="P569" s="202">
        <f>+'[7]Phương Nam'!H532</f>
        <v>1915800</v>
      </c>
      <c r="Q569" s="203" t="str">
        <f>+'[7]Phương Nam'!C532</f>
        <v>Gồm:
- 2 Xi lanh 100 ml và 300 ml;
- Các quả kim loại 50 gam và bộ giá thí nghiệm (TBDC);
- Áp kế.</v>
      </c>
      <c r="R569" s="202">
        <f>+'[7]Quang Anh'!H529</f>
        <v>1915800</v>
      </c>
      <c r="S569" s="203"/>
      <c r="T569" s="202">
        <f>+'[7]Viễn Thông'!H530</f>
        <v>1860000</v>
      </c>
      <c r="U569" s="203"/>
      <c r="V569" s="202">
        <f>+'[7]Giáo dục 123'!K479</f>
        <v>1800000</v>
      </c>
      <c r="W569" s="204" t="str">
        <f>+'[7]Giáo dục 123'!F479</f>
        <v>Gồm:
- 2 Xi lanh 100 ml và 300 ml;
- Các quả kim loại 50 gam và bộ giá thí nghiệm (TBDC);
- Áp kế.</v>
      </c>
      <c r="X569" s="202">
        <f>+'[7]Minh Hoàng'!G530</f>
        <v>636000</v>
      </c>
      <c r="Y569" s="210" t="str">
        <f>+'[7]Minh Hoàng'!F530</f>
        <v>Gồm:
+ Các quả kim loại 50 gam và bộ giá thí nghiệm (TBDC);
+ Xi lanh 100ml có vạch chia 2ml.
+ Xi lanh 300ml có vạch chia 10ml
+ Áp kế: Dãy đo áp suất 0-0,5kg/cm2 ,mặt đồng hồ có đường kính 63mm.
+ Ống cao su Ø8mm dài 200mm đầu có gắn khớp nối phù hợp với khớp áp kế.
+ Ống cao su Ø8mm dài 365 mm
+ 02 dĩa làm bằng nhựa có đường kính 139mm, có gờ để lắp với xi lanh</v>
      </c>
      <c r="Z569" s="202">
        <f t="shared" si="21"/>
        <v>636000</v>
      </c>
      <c r="AA569" s="202">
        <f t="shared" si="22"/>
        <v>723132000</v>
      </c>
      <c r="AB569" s="199"/>
    </row>
    <row r="570" spans="1:28" s="246" customFormat="1" ht="72.75" customHeight="1">
      <c r="A570" s="184">
        <f>IF(G570="","",SUBTOTAL(3,$G$6:G570))</f>
        <v>305</v>
      </c>
      <c r="B570" s="206">
        <f>IF(F570="","",SUBTOTAL(3,$F$6:F570))</f>
        <v>304</v>
      </c>
      <c r="C570" s="196"/>
      <c r="D570" s="207" t="s">
        <v>3036</v>
      </c>
      <c r="E570" s="198"/>
      <c r="F570" s="199">
        <v>1159</v>
      </c>
      <c r="G570" s="199" t="s">
        <v>126</v>
      </c>
      <c r="H570" s="200" t="s">
        <v>3037</v>
      </c>
      <c r="I570" s="200" t="str">
        <f>+'[7]Minh Hoàng'!F531</f>
        <v>Gồm:
+ Pipet (TBDC).
+ Cốc nước đường kính miệng 76 mm, cao 130 mm; 
+ Giấy bìa không thấm nước 100x100x0.5mm.</v>
      </c>
      <c r="J570" s="202">
        <f>+'[7]Anh Em'!I486</f>
        <v>144500</v>
      </c>
      <c r="K570" s="208" t="str">
        <f>+'[7]Anh Em'!D486</f>
        <v>Cốc nước đường kính 75 mm, cao 90 mm; giấy bìa không thấm nước.
Pipet (TBDC).</v>
      </c>
      <c r="L570" s="202">
        <f>+'[7]VN DTL'!I475</f>
        <v>141700</v>
      </c>
      <c r="M570" s="208"/>
      <c r="N570" s="202">
        <f>+[7]Pacific!I480</f>
        <v>145300</v>
      </c>
      <c r="O570" s="208"/>
      <c r="P570" s="202">
        <f>+'[7]Phương Nam'!H533</f>
        <v>329600</v>
      </c>
      <c r="Q570" s="203" t="str">
        <f>+'[7]Phương Nam'!C533</f>
        <v>Cốc nước đường kính 75 mm, cao 90 mm; giấy bìa không thấm nước.
Pipet (TBDC).</v>
      </c>
      <c r="R570" s="202">
        <f>+'[7]Quang Anh'!H530</f>
        <v>329600</v>
      </c>
      <c r="S570" s="203"/>
      <c r="T570" s="202">
        <f>+'[7]Viễn Thông'!H531</f>
        <v>320000</v>
      </c>
      <c r="U570" s="203"/>
      <c r="V570" s="202">
        <f>+'[7]Giáo dục 123'!K480</f>
        <v>67000</v>
      </c>
      <c r="W570" s="204" t="str">
        <f>+'[7]Giáo dục 123'!F480</f>
        <v>Cốc nước đường kính 75 mm, cao 90 mm; giấy bìa không thấm nước.
Pipet (TBDC).</v>
      </c>
      <c r="X570" s="202">
        <f>+'[7]Minh Hoàng'!G531</f>
        <v>43000</v>
      </c>
      <c r="Y570" s="210" t="str">
        <f>+'[7]Minh Hoàng'!F531</f>
        <v>Gồm:
+ Pipet (TBDC).
+ Cốc nước đường kính miệng 76 mm, cao 130 mm; 
+ Giấy bìa không thấm nước 100x100x0.5mm.</v>
      </c>
      <c r="Z570" s="202">
        <f t="shared" si="21"/>
        <v>43000</v>
      </c>
      <c r="AA570" s="202">
        <f t="shared" si="22"/>
        <v>49837000</v>
      </c>
      <c r="AB570" s="199"/>
    </row>
    <row r="571" spans="1:28" s="185" customFormat="1">
      <c r="A571" s="184" t="str">
        <f>IF(G571="","",SUBTOTAL(3,$G$6:G571))</f>
        <v/>
      </c>
      <c r="B571" s="206" t="str">
        <f>IF(F571="","",SUBTOTAL(3,$F$6:F571))</f>
        <v/>
      </c>
      <c r="C571" s="215"/>
      <c r="D571" s="216" t="s">
        <v>3159</v>
      </c>
      <c r="E571" s="197"/>
      <c r="F571" s="199"/>
      <c r="G571" s="199"/>
      <c r="H571" s="217"/>
      <c r="I571" s="217"/>
      <c r="J571" s="202"/>
      <c r="K571" s="208">
        <f>+'[7]Anh Em'!D487</f>
        <v>0</v>
      </c>
      <c r="L571" s="202"/>
      <c r="M571" s="208"/>
      <c r="N571" s="202"/>
      <c r="O571" s="208"/>
      <c r="P571" s="202"/>
      <c r="Q571" s="203"/>
      <c r="R571" s="202"/>
      <c r="S571" s="203"/>
      <c r="T571" s="202"/>
      <c r="U571" s="203"/>
      <c r="V571" s="202"/>
      <c r="W571" s="204">
        <f>+'[7]Giáo dục 123'!F481</f>
        <v>0</v>
      </c>
      <c r="X571" s="202"/>
      <c r="Y571" s="210">
        <f>+'[7]Minh Hoàng'!F532</f>
        <v>0</v>
      </c>
      <c r="Z571" s="202"/>
      <c r="AA571" s="202"/>
      <c r="AB571" s="186"/>
    </row>
    <row r="572" spans="1:28" s="246" customFormat="1" ht="120.75" customHeight="1">
      <c r="A572" s="184">
        <f>IF(G572="","",SUBTOTAL(3,$G$6:G572))</f>
        <v>306</v>
      </c>
      <c r="B572" s="206">
        <f>IF(F572="","",SUBTOTAL(3,$F$6:F572))</f>
        <v>305</v>
      </c>
      <c r="C572" s="196"/>
      <c r="D572" s="207" t="s">
        <v>3038</v>
      </c>
      <c r="E572" s="198"/>
      <c r="F572" s="199">
        <v>1151</v>
      </c>
      <c r="G572" s="199" t="s">
        <v>126</v>
      </c>
      <c r="H572" s="200" t="s">
        <v>3160</v>
      </c>
      <c r="I572" s="200" t="str">
        <f>+'[7]Minh Hoàng'!F533</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J572" s="202">
        <f>+'[7]Anh Em'!I488</f>
        <v>283700</v>
      </c>
      <c r="K572" s="208" t="str">
        <f>+'[7]Anh Em'!D488</f>
        <v>Gồm:
Lực kế (TBDC); Thanh nhựa cứng, có lỗ móc lực kế cách đều nhau, dài tối thiểu 300 mm liên kết với giá có điểm tựa trục quay.</v>
      </c>
      <c r="L572" s="202">
        <f>+'[7]VN DTL'!I477</f>
        <v>278200</v>
      </c>
      <c r="M572" s="208"/>
      <c r="N572" s="202">
        <f>+[7]Pacific!I482</f>
        <v>285400</v>
      </c>
      <c r="O572" s="208"/>
      <c r="P572" s="202">
        <f>+'[7]Phương Nam'!H535</f>
        <v>206000</v>
      </c>
      <c r="Q572" s="203" t="str">
        <f>+'[7]Phương Nam'!C535</f>
        <v xml:space="preserve">Gồm:
Lực kế (TBDC); Thanh nhựa cứng, có lỗ móc lực kế cách đều nhau, dài tối thiểu 300 mm liên kết với giá có điểm tựa trục quay.
</v>
      </c>
      <c r="R572" s="202">
        <f>+'[7]Quang Anh'!H532</f>
        <v>206000</v>
      </c>
      <c r="S572" s="203"/>
      <c r="T572" s="202">
        <f>+'[7]Viễn Thông'!H533</f>
        <v>200000</v>
      </c>
      <c r="U572" s="203"/>
      <c r="V572" s="202">
        <f>+'[7]Giáo dục 123'!K482</f>
        <v>144000</v>
      </c>
      <c r="W572" s="204" t="str">
        <f>+'[7]Giáo dục 123'!F482</f>
        <v xml:space="preserve">Gồm:
- Lực kế (TBDC); 
- Thanh nhựa cứng, có lỗ móc lực kế cách đều nhau, dài tối thiểu 300 mm liên kết với giá có điểm tựa trục quay.
</v>
      </c>
      <c r="X572" s="202">
        <f>+'[7]Minh Hoàng'!G533</f>
        <v>27000</v>
      </c>
      <c r="Y572" s="210" t="str">
        <f>+'[7]Minh Hoàng'!F533</f>
        <v>Gồm:
+ Lực kế, Bộ giá thí nghiệm (TBDC); 
+ Thanh nhôm dài 300mm được chia 14 lỗ móc lực kế cách đều nhau, liên kết với giá có điểm tựa trục quay, khoảng cách giữa các lỗ là 20mm.
+ Trục quay bằng inox (Ø4x50)mm, 1 đầu được bọc nhựa  (Ø10x20)mm</v>
      </c>
      <c r="Z572" s="202">
        <f t="shared" si="21"/>
        <v>27000</v>
      </c>
      <c r="AA572" s="202">
        <f t="shared" si="22"/>
        <v>31077000</v>
      </c>
      <c r="AB572" s="199"/>
    </row>
    <row r="573" spans="1:28" s="185" customFormat="1">
      <c r="A573" s="184" t="str">
        <f>IF(G573="","",SUBTOTAL(3,$G$6:G573))</f>
        <v/>
      </c>
      <c r="B573" s="206" t="str">
        <f>IF(F573="","",SUBTOTAL(3,$F$6:F573))</f>
        <v/>
      </c>
      <c r="C573" s="215"/>
      <c r="D573" s="216" t="s">
        <v>3161</v>
      </c>
      <c r="E573" s="197"/>
      <c r="F573" s="199"/>
      <c r="G573" s="199"/>
      <c r="H573" s="217"/>
      <c r="I573" s="217"/>
      <c r="J573" s="202"/>
      <c r="K573" s="208">
        <f>+'[7]Anh Em'!D489</f>
        <v>0</v>
      </c>
      <c r="L573" s="202"/>
      <c r="M573" s="208"/>
      <c r="N573" s="202"/>
      <c r="O573" s="208"/>
      <c r="P573" s="202"/>
      <c r="Q573" s="203"/>
      <c r="R573" s="202"/>
      <c r="S573" s="203"/>
      <c r="T573" s="202"/>
      <c r="U573" s="203"/>
      <c r="V573" s="202"/>
      <c r="W573" s="204">
        <f>+'[7]Giáo dục 123'!F483</f>
        <v>0</v>
      </c>
      <c r="X573" s="202"/>
      <c r="Y573" s="210">
        <f>+'[7]Minh Hoàng'!F534</f>
        <v>0</v>
      </c>
      <c r="Z573" s="202"/>
      <c r="AA573" s="202"/>
      <c r="AB573" s="186"/>
    </row>
    <row r="574" spans="1:28" s="246" customFormat="1" ht="235.5" customHeight="1">
      <c r="A574" s="184">
        <f>IF(G574="","",SUBTOTAL(3,$G$6:G574))</f>
        <v>307</v>
      </c>
      <c r="B574" s="206">
        <f>IF(F574="","",SUBTOTAL(3,$F$6:F574))</f>
        <v>306</v>
      </c>
      <c r="C574" s="196"/>
      <c r="D574" s="207" t="s">
        <v>1521</v>
      </c>
      <c r="E574" s="198"/>
      <c r="F574" s="199">
        <v>1152</v>
      </c>
      <c r="G574" s="199" t="s">
        <v>126</v>
      </c>
      <c r="H574" s="200" t="s">
        <v>1522</v>
      </c>
      <c r="I574" s="200" t="str">
        <f>+'[7]Minh Hoàng'!F535</f>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
      <c r="J574" s="202">
        <f>+'[7]Anh Em'!I490</f>
        <v>2041000</v>
      </c>
      <c r="K574" s="208" t="str">
        <f>+'[7]Anh Em'!D490</f>
        <v>Gồm:
- Biến áp nguồn (hoặc pin), Vôn kế (hoặc cảm biến điện thế) (TBDC).
- Dây dẫn, bóng đèn, thanh nhựa, thanh kim loại.</v>
      </c>
      <c r="L574" s="202">
        <f>+'[7]VN DTL'!I479</f>
        <v>2001000</v>
      </c>
      <c r="M574" s="208"/>
      <c r="N574" s="202">
        <f>+[7]Pacific!I484</f>
        <v>2053200</v>
      </c>
      <c r="O574" s="208"/>
      <c r="P574" s="202">
        <f>+'[7]Phương Nam'!H537</f>
        <v>599975</v>
      </c>
      <c r="Q574" s="203" t="str">
        <f>+'[7]Phương Nam'!C537</f>
        <v>Gồm:
- Biến áp nguồn (hoặc pin), Vôn kế (hoặc cảm biến điện thế) (TBDC).
- Dây dẫn, bóng đèn, thanh nhựa, thanh kim loại.</v>
      </c>
      <c r="R574" s="202">
        <f>+'[7]Quang Anh'!H534</f>
        <v>599975</v>
      </c>
      <c r="S574" s="203"/>
      <c r="T574" s="202">
        <f>+'[7]Viễn Thông'!H535</f>
        <v>582500</v>
      </c>
      <c r="U574" s="203"/>
      <c r="V574" s="202">
        <f>+'[7]Giáo dục 123'!K484</f>
        <v>790000</v>
      </c>
      <c r="W574" s="204" t="str">
        <f>+'[7]Giáo dục 123'!F484</f>
        <v>Gồm:
- Biến áp nguồn (hoặc pin), Vôn kế (hoặc cảm biến điện thế) (TBDC).
- Dây dẫn, bóng đèn, thanh nhựa, thanh kim loại.</v>
      </c>
      <c r="X574" s="202">
        <f>+'[7]Minh Hoàng'!G535</f>
        <v>198000</v>
      </c>
      <c r="Y574" s="210" t="str">
        <f>+'[7]Minh Hoàng'!F535</f>
        <v>Gồm:
+ Biến áp nguồn (hoặc pin), Vôn kế (hoặc cảm biến điện thế) (TBDC).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+ 1 thanh nhựa Ø5mm.
+ 1 thanh kim loại nhôm Ø4mm,
+ Thanh nhựa hoặc thanh nhôm có thể gắn trên đế nhựa màu cam kích thước (88x43x12)mm, trên mặt có 02 jack cắm Ø4mm.
+ Hộp pin bằng nhựa (130x100x30)mm có công tắc và đèn led báo nguồn, có 3 Jack cắm Ø4mm (3V-6V).
* Tất cả được để trong hộp nhựa (255x185x45)mm.</v>
      </c>
      <c r="Z574" s="202">
        <f t="shared" si="21"/>
        <v>198000</v>
      </c>
      <c r="AA574" s="202">
        <f t="shared" si="22"/>
        <v>228096000</v>
      </c>
      <c r="AB574" s="199"/>
    </row>
    <row r="575" spans="1:28" s="246" customFormat="1" ht="244.5" customHeight="1">
      <c r="A575" s="184">
        <f>IF(G575="","",SUBTOTAL(3,$G$6:G575))</f>
        <v>308</v>
      </c>
      <c r="B575" s="206">
        <f>IF(F575="","",SUBTOTAL(3,$F$6:F575))</f>
        <v>307</v>
      </c>
      <c r="C575" s="196"/>
      <c r="D575" s="207" t="s">
        <v>1523</v>
      </c>
      <c r="E575" s="198"/>
      <c r="F575" s="199">
        <v>1136</v>
      </c>
      <c r="G575" s="199" t="s">
        <v>126</v>
      </c>
      <c r="H575" s="200" t="s">
        <v>1524</v>
      </c>
      <c r="I575" s="200" t="str">
        <f>+'[7]Minh Hoàng'!F536</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J575" s="202">
        <f>+'[7]Anh Em'!I491</f>
        <v>2667800</v>
      </c>
      <c r="K575" s="208" t="str">
        <f>+'[7]Anh Em'!D491</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L575" s="202">
        <f>+'[7]VN DTL'!I480</f>
        <v>2615500</v>
      </c>
      <c r="M575" s="208"/>
      <c r="N575" s="202">
        <f>+[7]Pacific!I485</f>
        <v>2683800</v>
      </c>
      <c r="O575" s="208"/>
      <c r="P575" s="202">
        <f>+'[7]Phương Nam'!H538</f>
        <v>592250</v>
      </c>
      <c r="Q575" s="203" t="str">
        <f>+'[7]Phương Nam'!C538</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R575" s="202">
        <f>+'[7]Quang Anh'!H535</f>
        <v>592250</v>
      </c>
      <c r="S575" s="203"/>
      <c r="T575" s="202">
        <f>+'[7]Viễn Thông'!H536</f>
        <v>575000</v>
      </c>
      <c r="U575" s="203"/>
      <c r="V575" s="202">
        <f>+'[7]Giáo dục 123'!K485</f>
        <v>1260000</v>
      </c>
      <c r="W575" s="204" t="str">
        <f>+'[7]Giáo dục 123'!F485</f>
        <v>Gồm:
- Bình điện phân, dung tích tối thiểu 200 ml có nắp đỡ 2 điện cực bằng than;
- Nguồn điện (hoặc pin) (TBDC);
- Công tắc, dây nối, bóng đèn;
- Đồng hồ đo điện đa năng hoặc cảm biến điện thế và cảm biến dòng điện (TBDC).</v>
      </c>
      <c r="X575" s="202">
        <f>+'[7]Minh Hoàng'!G536</f>
        <v>198000</v>
      </c>
      <c r="Y575" s="210" t="str">
        <f>+'[7]Minh Hoàng'!F536</f>
        <v>Gồm:
+ Nguồn điện (hoặc pin) (TBDC);
+ Đồng hồ đo điện đa năng hoặc cảm biến điện thế và cảm biến dòng điện (TBDC).
+ Bình điện phân dung tích 200ml bằng nhựa trong suốt có kích thước: (76x46x78)mm, có nắp đỡ cắm 02 điện cực bằng than Ø8mm, 02 jack cắm Ø4mm.
+ Công tắc được gắn trên đế nhựa màu cam (88x43x12)mm, trên mặt có 02 jack cắm Ø4mm.
+ Dây dẫn điện dài 500mm để ghép và nối mạch. Các dây điện có đầu kết nối phù hợp, có 2 sợi dây xanh và 2 sợi dây đỏ.
+ Bóng đèn 2,5V đui xoáy được gắn trên đế nhựa màu cam kích thước (88x43x12)mm, trên mặt có 02 jack cắm Ø4mm.
* Tất cả được để trong hộp nhựa (255x185x45)mm.</v>
      </c>
      <c r="Z575" s="202">
        <f t="shared" si="21"/>
        <v>198000</v>
      </c>
      <c r="AA575" s="202">
        <f t="shared" si="22"/>
        <v>224928000</v>
      </c>
      <c r="AB575" s="199"/>
    </row>
    <row r="576" spans="1:28" s="185" customFormat="1">
      <c r="A576" s="184" t="str">
        <f>IF(G576="","",SUBTOTAL(3,$G$6:G576))</f>
        <v/>
      </c>
      <c r="B576" s="206" t="str">
        <f>IF(F576="","",SUBTOTAL(3,$F$6:F576))</f>
        <v/>
      </c>
      <c r="C576" s="215"/>
      <c r="D576" s="216" t="s">
        <v>3162</v>
      </c>
      <c r="E576" s="197"/>
      <c r="F576" s="199"/>
      <c r="G576" s="199"/>
      <c r="H576" s="217"/>
      <c r="I576" s="217"/>
      <c r="J576" s="202"/>
      <c r="K576" s="208"/>
      <c r="L576" s="202"/>
      <c r="M576" s="208"/>
      <c r="N576" s="202"/>
      <c r="O576" s="208"/>
      <c r="P576" s="202"/>
      <c r="Q576" s="203"/>
      <c r="R576" s="202"/>
      <c r="S576" s="203"/>
      <c r="T576" s="202"/>
      <c r="U576" s="203"/>
      <c r="V576" s="202"/>
      <c r="W576" s="204">
        <f>+'[7]Giáo dục 123'!F486</f>
        <v>0</v>
      </c>
      <c r="X576" s="202"/>
      <c r="Y576" s="210">
        <f>+'[7]Minh Hoàng'!F537</f>
        <v>0</v>
      </c>
      <c r="Z576" s="202"/>
      <c r="AA576" s="202"/>
      <c r="AB576" s="186"/>
    </row>
    <row r="577" spans="1:28" s="246" customFormat="1" ht="198" customHeight="1">
      <c r="A577" s="184">
        <f>IF(G577="","",SUBTOTAL(3,$G$6:G577))</f>
        <v>309</v>
      </c>
      <c r="B577" s="206">
        <f>IF(F577="","",SUBTOTAL(3,$F$6:F577))</f>
        <v>308</v>
      </c>
      <c r="C577" s="196"/>
      <c r="D577" s="207" t="s">
        <v>1525</v>
      </c>
      <c r="E577" s="198"/>
      <c r="F577" s="199">
        <v>1177</v>
      </c>
      <c r="G577" s="199" t="s">
        <v>126</v>
      </c>
      <c r="H577" s="200" t="s">
        <v>1526</v>
      </c>
      <c r="I577" s="200" t="str">
        <f>+'[7]Minh Hoàng'!F538</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J577" s="202">
        <f>+'[7]Anh Em'!I493</f>
        <v>1329800</v>
      </c>
      <c r="K577" s="201" t="str">
        <f>+'[7]Anh Em'!D493</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L577" s="202">
        <f>+'[7]VN DTL'!I482</f>
        <v>1303800</v>
      </c>
      <c r="M577" s="208"/>
      <c r="N577" s="202">
        <f>+[7]Pacific!I487</f>
        <v>1337700</v>
      </c>
      <c r="O577" s="208"/>
      <c r="P577" s="202">
        <f>+'[7]Phương Nam'!H540</f>
        <v>2111500</v>
      </c>
      <c r="Q577" s="214" t="str">
        <f>+'[7]Phương Nam'!C540</f>
        <v>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v>
      </c>
      <c r="R577" s="202">
        <f>+'[7]Quang Anh'!H537</f>
        <v>2111500</v>
      </c>
      <c r="S577" s="203"/>
      <c r="T577" s="202">
        <f>+'[7]Viễn Thông'!H538</f>
        <v>2050000</v>
      </c>
      <c r="U577" s="203"/>
      <c r="V577" s="202">
        <f>+'[7]Giáo dục 123'!K487</f>
        <v>1150000</v>
      </c>
      <c r="W577" s="209" t="str">
        <f>+'[7]Giáo dục 123'!F487</f>
        <v>Gồm: 
- Biến áp nguồn (TBDC)
-  Đế gỗ ghép thanh công nghiệp, KT 300x200 mm
-  Nhiệt lượng kế có nắp, đường kính tối thiểu 100 mm, có xốp cách nhiệt
-  Oát kế có công suất đo tối đa 75 W, cường độ dòng điện đo tối đa 3 A, điện áp đầu vào 0-25 V-DC, cường độ dòng điện điện đầu vào 0-3 A, độ phân giải công suất 0,01 W, độ phân giải thời gian: 0,1s, Hiển thị LED</v>
      </c>
      <c r="X577" s="202">
        <f>+'[7]Minh Hoàng'!G538</f>
        <v>674000</v>
      </c>
      <c r="Y577" s="210" t="str">
        <f>+'[7]Minh Hoàng'!F538</f>
        <v>+ Biếp áp nguồn, nhiệt kế lỏng, dây nối (TBDC)
+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đầu vào 0-3 A, độ phân giải công suất 0,01 W; độ phân giải thời gian: 0,1s; có LCD hiển thị.</v>
      </c>
      <c r="Z577" s="202">
        <f t="shared" si="21"/>
        <v>674000</v>
      </c>
      <c r="AA577" s="202">
        <f t="shared" si="22"/>
        <v>793298000</v>
      </c>
      <c r="AB577" s="199"/>
    </row>
    <row r="578" spans="1:28" s="246" customFormat="1" ht="409.6" customHeight="1">
      <c r="A578" s="184">
        <f>IF(G578="","",SUBTOTAL(3,$G$6:G578))</f>
        <v>310</v>
      </c>
      <c r="B578" s="206">
        <f>IF(F578="","",SUBTOTAL(3,$F$6:F578))</f>
        <v>309</v>
      </c>
      <c r="C578" s="196"/>
      <c r="D578" s="207" t="s">
        <v>1527</v>
      </c>
      <c r="E578" s="198"/>
      <c r="F578" s="199">
        <v>1181</v>
      </c>
      <c r="G578" s="199" t="s">
        <v>126</v>
      </c>
      <c r="H578" s="200" t="s">
        <v>1528</v>
      </c>
      <c r="I578" s="219" t="str">
        <f>+'[7]Minh Hoàng'!F539</f>
        <v>Gồm:
+ Ống kim loại rỗng (Ф34x450)mm, sơn tĩnh điện với Ф34mm, chiều dài 450mm, trên thân có bộ phận gắn 03 ống dẫn hơi nước nóng vào/ra có đường kính Ø8mm, có lỗ để cắm nhiệt kế, hai đầu ống có nút cao su chịu nhiệt với lỗ Ф 6 mm. 
+ Được gắn trên đế bằng thép, châu chữ U sơn tĩnh điện, có cơ cấu để đỡ ống kim loại rỗng, một đầu giá có bộ phận định vị thanh kim loại và điều chỉnh được, đầu còn lại có bộ phận giá lắp đồng hồ so tì vào đầu còn lại của thanh kim loại, kích thước (590x40x20)mm.
+ Đồng hồ chỉ thị độ giãn nở có độ chia nhỏ nhất 0,01 mm (đồng hồ so cơ khí), dãy đo (0-10)mm mặt đồng hồ có đường kính 58mm.
+ 01 thanh kim loại đồng có Ф 6 mm, chiều dài 500 mm;
+ 01 thanh kim loại nhôm có Ф 6 mm, chiều dài 500 mm;
+ Ống cao su chịu nhiệt Ø8mm dài 360mm để dẫn hơi nước đi qua ống kim loại rỗng;
+ Bộ đun nước bằng thủy tinh chịu nhiệt gồm:
  - Kiềng 3 chân bằng inox Ø5mm (đế chân có bọc nút nhựa).
  - Lưới inox (100x100)mm.
  - Đèn cồn bằng thuỷ tinh không bọt, nắp bằng nhựa, nút xỏ bấc bằng sứ. Thân (Φ75mm, cao 95mm, cổ 22mm). Có đế cầm bằng nhựa.
  - Bình tam giác 250ml bằng thuỷ tinh trung tính, chịu nhiệt, đường kính đáy Ф86mm, chiều cao bình 140mm (trong đó cổ bình dài 32mm, kích thước Ф28mm).
+ Nhiệt kế có màn hình hiển thị (35x15)mm.</v>
      </c>
      <c r="J578" s="202">
        <f>+'[7]Anh Em'!I494</f>
        <v>2238000</v>
      </c>
      <c r="K578" s="243" t="str">
        <f>+'[7]Anh Em'!D494</f>
        <v>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v>
      </c>
      <c r="L578" s="202">
        <f>+'[7]VN DTL'!I483</f>
        <v>2194200</v>
      </c>
      <c r="M578" s="208"/>
      <c r="N578" s="202">
        <f>+[7]Pacific!I488</f>
        <v>2251400</v>
      </c>
      <c r="O578" s="208"/>
      <c r="P578" s="202">
        <f>+'[7]Phương Nam'!H541</f>
        <v>3553500</v>
      </c>
      <c r="Q578" s="214" t="str">
        <f>+'[7]Phương Nam'!C541</f>
        <v>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v>
      </c>
      <c r="R578" s="202">
        <f>+'[7]Quang Anh'!H538</f>
        <v>3553500</v>
      </c>
      <c r="S578" s="203"/>
      <c r="T578" s="202">
        <f>+'[7]Viễn Thông'!H539</f>
        <v>3450000</v>
      </c>
      <c r="U578" s="203"/>
      <c r="V578" s="202">
        <f>+'[7]Giáo dục 123'!K488</f>
        <v>2400000</v>
      </c>
      <c r="W578" s="245" t="str">
        <f>+'[7]Giáo dục 123'!F488</f>
        <v>Gồm: 
-  Đế gỗ ghép thanh công nghiệp KT 700x160 mm
- Hộp kim loại rỗng (ống gia nhiệt) KT: 51x26 mm, sơn tĩnh điện mầu trắng có chiều dài 450mm, trên thân có bộ phận gắn ống dẫn hơi nước nóng vào/ra, có lỗ để cắm nhiệt kế, hai đầu hộp có nắp bích nhựa chịu nhiệt với 02 lỗ Ф 6 mm;
- 02 đồng hồ chỉ thị độ giãn nở có độ chia nhỏ nhất 0,01 mm (đồng hồ so cơ khí);
- 01 thanh kim loại Cu đồng chất đường kính Ф 6 mm, chiều dài 500 mm;
- 01 thanh kim loại Al đồng chất đường kính Ф 6 mm, chiều dài 550 mm;
- Giá đỡ ống gia nhiệt bằng thép chữ Z mạ, có cơ cấu gài và chỉnh độ dài tiếp xúc của các thanh kim loại, đầu còn lại có bộ phận gá lắp đồng hồ so, tì vào đầu còn lại của thanh kim loại;
- Ống cao su chịu nhiệt dẫn hơi nước đi qua hộp gia nhiệt;
- Bộ đun nước bằng bếp điện 500W liền khối với bình Inox 350 ml chứa nước đun, có đầu cấp hơi nước nóng qua ống cao su dẫn sang hộp gia nhiệt.
- 01 nắp chắn an toàn bằng Mica trong dày 5 mm, bảo vệ việc va chạm tiếp xúc trực tiếp với hộp gia nhiệt.</v>
      </c>
      <c r="X578" s="202">
        <f>+'[7]Minh Hoàng'!G539</f>
        <v>1156000</v>
      </c>
      <c r="Y578" s="210" t="str">
        <f>+'[7]Minh Hoàng'!F539</f>
        <v>Gồm:
+ Ống kim loại rỗng (Ф34x450)mm, sơn tĩnh điện với Ф34mm, chiều dài 450mm, trên thân có bộ phận gắn 03 ống dẫn hơi nước nóng vào/ra có đường kính Ø8mm, có lỗ để cắm nhiệt kế, hai đầu ống có nút cao su chịu nhiệt với lỗ Ф 6 mm. 
+ Được gắn trên đế bằng thép, châu chữ U sơn tĩnh điện, có cơ cấu để đỡ ống kim loại rỗng, một đầu giá có bộ phận định vị thanh kim loại và điều chỉnh được, đầu còn lại có bộ phận giá lắp đồng hồ so tì vào đầu còn lại của thanh kim loại, kích thước (590x40x20)mm.
+ Đồng hồ chỉ thị độ giãn nở có độ chia nhỏ nhất 0,01 mm (đồng hồ so cơ khí), dãy đo (0-10)mm mặt đồng hồ có đường kính 58mm.
+ 01 thanh kim loại đồng có Ф 6 mm, chiều dài 500 mm;
+ 01 thanh kim loại nhôm có Ф 6 mm, chiều dài 500 mm;
+ Ống cao su chịu nhiệt Ø8mm dài 360mm để dẫn hơi nước đi qua ống kim loại rỗng;
+ Bộ đun nước bằng thủy tinh chịu nhiệt gồm:
  - Kiềng 3 chân bằng inox Ø5mm (đế chân có bọc nút nhựa).
  - Lưới inox (100x100)mm.
  - Đèn cồn bằng thuỷ tinh không bọt, nắp bằng nhựa, nút xỏ bấc bằng sứ. Thân (Φ75mm, cao 95mm, cổ 22mm). Có đế cầm bằng nhựa.
  - Bình tam giác 250ml bằng thuỷ tinh trung tính, chịu nhiệt, đường kính đáy Ф86mm, chiều cao bình 140mm (trong đó cổ bình dài 32mm, kích thước Ф28mm).
+ Nhiệt kế có màn hình hiển thị (35x15)mm.</v>
      </c>
      <c r="Z578" s="202">
        <f t="shared" si="21"/>
        <v>1156000</v>
      </c>
      <c r="AA578" s="202">
        <f t="shared" si="22"/>
        <v>1365236000</v>
      </c>
      <c r="AB578" s="199"/>
    </row>
    <row r="579" spans="1:28" s="185" customFormat="1">
      <c r="A579" s="184" t="str">
        <f>IF(G579="","",SUBTOTAL(3,$G$6:G579))</f>
        <v/>
      </c>
      <c r="B579" s="206" t="str">
        <f>IF(F579="","",SUBTOTAL(3,$F$6:F579))</f>
        <v/>
      </c>
      <c r="C579" s="215"/>
      <c r="D579" s="216" t="s">
        <v>2631</v>
      </c>
      <c r="E579" s="197"/>
      <c r="F579" s="199"/>
      <c r="G579" s="199"/>
      <c r="H579" s="217"/>
      <c r="I579" s="217"/>
      <c r="J579" s="202"/>
      <c r="K579" s="208"/>
      <c r="L579" s="202"/>
      <c r="M579" s="208"/>
      <c r="N579" s="202"/>
      <c r="O579" s="208"/>
      <c r="P579" s="202"/>
      <c r="Q579" s="203"/>
      <c r="R579" s="202"/>
      <c r="S579" s="203"/>
      <c r="T579" s="202"/>
      <c r="U579" s="203"/>
      <c r="V579" s="202"/>
      <c r="W579" s="204"/>
      <c r="X579" s="202"/>
      <c r="Y579" s="205"/>
      <c r="Z579" s="202"/>
      <c r="AA579" s="202"/>
      <c r="AB579" s="186"/>
    </row>
    <row r="580" spans="1:28" s="185" customFormat="1">
      <c r="A580" s="184" t="str">
        <f>IF(G580="","",SUBTOTAL(3,$G$6:G580))</f>
        <v/>
      </c>
      <c r="B580" s="206" t="str">
        <f>IF(F580="","",SUBTOTAL(3,$F$6:F580))</f>
        <v/>
      </c>
      <c r="C580" s="215"/>
      <c r="D580" s="216" t="s">
        <v>3140</v>
      </c>
      <c r="E580" s="197"/>
      <c r="F580" s="199"/>
      <c r="G580" s="199"/>
      <c r="H580" s="217"/>
      <c r="I580" s="217"/>
      <c r="J580" s="202"/>
      <c r="K580" s="208"/>
      <c r="L580" s="202"/>
      <c r="M580" s="208"/>
      <c r="N580" s="202"/>
      <c r="O580" s="208"/>
      <c r="P580" s="202"/>
      <c r="Q580" s="203"/>
      <c r="R580" s="202"/>
      <c r="S580" s="203"/>
      <c r="T580" s="202"/>
      <c r="U580" s="203"/>
      <c r="V580" s="202"/>
      <c r="W580" s="204"/>
      <c r="X580" s="202"/>
      <c r="Y580" s="205"/>
      <c r="Z580" s="202"/>
      <c r="AA580" s="202"/>
      <c r="AB580" s="186"/>
    </row>
    <row r="581" spans="1:28" s="246" customFormat="1" ht="72.75" customHeight="1">
      <c r="A581" s="184">
        <f>IF(G581="","",SUBTOTAL(3,$G$6:G581))</f>
        <v>311</v>
      </c>
      <c r="B581" s="206">
        <f>IF(F581="","",SUBTOTAL(3,$F$6:F581))</f>
        <v>310</v>
      </c>
      <c r="C581" s="196"/>
      <c r="D581" s="207" t="s">
        <v>1533</v>
      </c>
      <c r="E581" s="198"/>
      <c r="F581" s="199">
        <v>1181</v>
      </c>
      <c r="G581" s="199" t="s">
        <v>126</v>
      </c>
      <c r="H581" s="200" t="s">
        <v>1534</v>
      </c>
      <c r="I581" s="200" t="str">
        <f>+'[7]Minh Hoàng'!F542</f>
        <v>Bộ băng bó gồm:
+ 2 thanh nẹp bằng gỗ bào nhẵn (400x45x8)mm; 
+ 4 cuộn băng y tế dài &gt; 250mm;
+ 4 cuộn gạc y tế.</v>
      </c>
      <c r="J581" s="202">
        <f>+'[7]Anh Em'!I497</f>
        <v>567600</v>
      </c>
      <c r="K581" s="208" t="str">
        <f>+'[7]Anh Em'!D497</f>
        <v>Bộ băng bó gồm: 2 thanh nẹp bằng gỗ bào nhẵn dài (300- 400) mm, rộng (40-50) mm, dày từ (6-10) mm; 4 cuộn băng y tế, mỗi cuộn dài 200 mm; 4 cuộn gạc y tế.</v>
      </c>
      <c r="L581" s="202">
        <f>+'[7]VN DTL'!I486</f>
        <v>556500</v>
      </c>
      <c r="M581" s="208"/>
      <c r="N581" s="202">
        <f>+[7]Pacific!I491</f>
        <v>571000</v>
      </c>
      <c r="O581" s="208"/>
      <c r="P581" s="202"/>
      <c r="Q581" s="203" t="str">
        <f>+'[7]Phương Nam'!C544</f>
        <v>Bộ băng bó gồm: 2 thanh nẹp bằng gỗ bào nhẵn dài (300- 400) mm, rộng (40-50) mm, dày từ (6-10) mm; 4 cuộn băng y tế, mỗi cuộn dài 200 mm; 4 cuộn gạc y tế.</v>
      </c>
      <c r="R581" s="202"/>
      <c r="S581" s="203"/>
      <c r="T581" s="202"/>
      <c r="U581" s="203"/>
      <c r="V581" s="202">
        <f>+'[7]Giáo dục 123'!K491</f>
        <v>425000</v>
      </c>
      <c r="W581" s="204" t="str">
        <f>+'[7]Giáo dục 123'!F491</f>
        <v>Bộ băng bó gồm: 2 thanh nẹp bằng gỗ bào nhẵn dài (300- 400) mm, rộng (40-50) mm, dày từ (6-10) mm; 4 cuộn băng y tế, mỗi cuộn dài 200 mm; 4 cuộn gạc y tế.</v>
      </c>
      <c r="X581" s="202">
        <f>+'[7]Minh Hoàng'!G542</f>
        <v>162000</v>
      </c>
      <c r="Y581" s="205" t="str">
        <f>+'[7]Minh Hoàng'!F542</f>
        <v>Bộ băng bó gồm:
+ 2 thanh nẹp bằng gỗ bào nhẵn (400x45x8)mm; 
+ 4 cuộn băng y tế dài &gt; 250mm;
+ 4 cuộn gạc y tế.</v>
      </c>
      <c r="Z581" s="202">
        <f t="shared" si="21"/>
        <v>162000</v>
      </c>
      <c r="AA581" s="202">
        <f t="shared" si="22"/>
        <v>191322000</v>
      </c>
      <c r="AB581" s="199"/>
    </row>
    <row r="582" spans="1:28" s="185" customFormat="1">
      <c r="A582" s="184" t="str">
        <f>IF(G582="","",SUBTOTAL(3,$G$6:G582))</f>
        <v/>
      </c>
      <c r="B582" s="206" t="str">
        <f>IF(F582="","",SUBTOTAL(3,$F$6:F582))</f>
        <v/>
      </c>
      <c r="C582" s="215"/>
      <c r="D582" s="227" t="s">
        <v>3142</v>
      </c>
      <c r="E582" s="197"/>
      <c r="F582" s="199"/>
      <c r="G582" s="199"/>
      <c r="H582" s="217"/>
      <c r="I582" s="217"/>
      <c r="J582" s="202"/>
      <c r="K582" s="208">
        <f>+'[7]Anh Em'!D498</f>
        <v>0</v>
      </c>
      <c r="L582" s="202"/>
      <c r="M582" s="208"/>
      <c r="N582" s="202"/>
      <c r="O582" s="208"/>
      <c r="P582" s="202"/>
      <c r="Q582" s="203"/>
      <c r="R582" s="202"/>
      <c r="S582" s="203"/>
      <c r="T582" s="202"/>
      <c r="U582" s="203"/>
      <c r="V582" s="202"/>
      <c r="W582" s="204"/>
      <c r="X582" s="202"/>
      <c r="Y582" s="205">
        <f>+'[7]Minh Hoàng'!F543</f>
        <v>0</v>
      </c>
      <c r="Z582" s="202"/>
      <c r="AA582" s="202"/>
      <c r="AB582" s="186"/>
    </row>
    <row r="583" spans="1:28" s="246" customFormat="1" ht="125.25" customHeight="1">
      <c r="A583" s="184">
        <f>IF(G583="","",SUBTOTAL(3,$G$6:G583))</f>
        <v>312</v>
      </c>
      <c r="B583" s="206">
        <f>IF(F583="","",SUBTOTAL(3,$F$6:F583))</f>
        <v>311</v>
      </c>
      <c r="C583" s="196"/>
      <c r="D583" s="207" t="s">
        <v>1537</v>
      </c>
      <c r="E583" s="198"/>
      <c r="F583" s="199">
        <v>426</v>
      </c>
      <c r="G583" s="199" t="s">
        <v>126</v>
      </c>
      <c r="H583" s="200" t="s">
        <v>1538</v>
      </c>
      <c r="I583" s="200" t="str">
        <f>+'[7]VN DTL'!F488</f>
        <v>Tự động hoàn toàn.
Mức bơm hơi theo từng cá nhân, không đau và dễ chịu, thoải mái.
Van xả hơi nhanh cho quá trình đo nhanh.
Màn hình LCD lớn, dễ đọc kết quả đo.
Thân thiện với người sử dụng vì các phím bấm to.
- Mã sản phẩm: HEM-7121
- Xuất xứ: Omron Việt Nam</v>
      </c>
      <c r="J583" s="202">
        <f>+'[7]Anh Em'!I499</f>
        <v>290700</v>
      </c>
      <c r="K583" s="208" t="str">
        <f>+'[7]Anh Em'!D499</f>
        <v>Tự động hoàn toàn.
Mức bơm hơi theo từng cá nhân, không đau và dễ chịu, thoải mái.
Van xả hơi nhanh cho quá trình đo nhanh.
Màn hình LCD lớn, dễ đọc kết quả đo.
Thân thiện với người sử dụng vì các phím bấm to.</v>
      </c>
      <c r="L583" s="202">
        <f>+'[7]VN DTL'!I488</f>
        <v>285000</v>
      </c>
      <c r="M583" s="208"/>
      <c r="N583" s="202">
        <f>+[7]Pacific!I493</f>
        <v>292400</v>
      </c>
      <c r="O583" s="208"/>
      <c r="P583" s="202"/>
      <c r="Q583" s="203" t="str">
        <f>+'[7]Phương Nam'!C546</f>
        <v>Máy đo huyết áp thông dụng.</v>
      </c>
      <c r="R583" s="202"/>
      <c r="S583" s="203"/>
      <c r="T583" s="202"/>
      <c r="U583" s="203"/>
      <c r="V583" s="202">
        <f>+'[7]Giáo dục 123'!K493</f>
        <v>960000</v>
      </c>
      <c r="W583" s="209" t="str">
        <f>+'[7]Giáo dục 123'!F493</f>
        <v>Kích thước máy: 103x80x129 mm
Màn hình hiển thị: LCD
Nguồn điện: 4 pin AA 1,5V hoặc bộ đổi nguồn AC 100 - 240V. 
Trọng lượng của máy: 250g (không bao gồm pin), trọng lượng vòng bít: 130g
Phương pháp đo: Dao động
Phạm vi đo: Áp suất 0 tới 299 mmHg. Giới hạn đo: 
+ Dải đo huyết áp: 20 - 280 mmHg.
+ Dải đo nhịp tim: 40 - 180 nhịp/phút.
Độ chính xác:
+ Huyết áp: ± 3 mmHg
+ Nhịp tim: ± 5%</v>
      </c>
      <c r="X583" s="202">
        <f>+'[7]Minh Hoàng'!G544</f>
        <v>1040000</v>
      </c>
      <c r="Y583" s="210" t="str">
        <f>+'[7]Minh Hoàng'!F544</f>
        <v>Máy đo huyết áp.
+ Thiết kế kim loại đặc biệt chống ăn mòn, chống va đập và an toàn khi vượt áp suất.
+ Vòng đồng hồ được làm bằng nhựa đặc biệt không bể.
+ Ống nghe A603T kết hợp vòng bít khoá dán dạng vòng chữ D bằng vải sợi cotton, dễ làm sạch.
+ Dải đo: 20-300mmHg.
+ Phương pháp bơm: bơm và giải phóng không khí bằng van xả.
+ Kích thước vòng bít: 511 x 145 mm.
+ Kèm một túi xách tay lưu trữ di động.</v>
      </c>
      <c r="Z583" s="202">
        <f t="shared" si="21"/>
        <v>285000</v>
      </c>
      <c r="AA583" s="202">
        <f t="shared" si="22"/>
        <v>121410000</v>
      </c>
      <c r="AB583" s="199"/>
    </row>
    <row r="584" spans="1:28" s="185" customFormat="1">
      <c r="A584" s="184" t="str">
        <f>IF(G584="","",SUBTOTAL(3,$G$6:G584))</f>
        <v/>
      </c>
      <c r="B584" s="206" t="str">
        <f>IF(F584="","",SUBTOTAL(3,$F$6:F584))</f>
        <v/>
      </c>
      <c r="C584" s="215"/>
      <c r="D584" s="227" t="s">
        <v>3163</v>
      </c>
      <c r="E584" s="197"/>
      <c r="F584" s="199"/>
      <c r="G584" s="199"/>
      <c r="H584" s="217"/>
      <c r="I584" s="217"/>
      <c r="J584" s="202"/>
      <c r="K584" s="208"/>
      <c r="L584" s="202"/>
      <c r="M584" s="208"/>
      <c r="N584" s="202"/>
      <c r="O584" s="208"/>
      <c r="P584" s="202"/>
      <c r="Q584" s="203"/>
      <c r="R584" s="202"/>
      <c r="S584" s="203"/>
      <c r="T584" s="202"/>
      <c r="U584" s="203"/>
      <c r="V584" s="202"/>
      <c r="W584" s="204"/>
      <c r="X584" s="202"/>
      <c r="Y584" s="205">
        <f>+'[7]Minh Hoàng'!F545</f>
        <v>0</v>
      </c>
      <c r="Z584" s="202"/>
      <c r="AA584" s="202"/>
      <c r="AB584" s="186"/>
    </row>
    <row r="585" spans="1:28" s="246" customFormat="1" ht="78.75">
      <c r="A585" s="184">
        <f>IF(G585="","",SUBTOTAL(3,$G$6:G585))</f>
        <v>313</v>
      </c>
      <c r="B585" s="206">
        <f>IF(F585="","",SUBTOTAL(3,$F$6:F585))</f>
        <v>312</v>
      </c>
      <c r="C585" s="196"/>
      <c r="D585" s="207" t="s">
        <v>1544</v>
      </c>
      <c r="E585" s="198"/>
      <c r="F585" s="199">
        <v>1142</v>
      </c>
      <c r="G585" s="199" t="s">
        <v>122</v>
      </c>
      <c r="H585" s="200" t="s">
        <v>1545</v>
      </c>
      <c r="I585" s="200" t="str">
        <f>+'[7]Minh Hoàng'!F546</f>
        <v>Nhiệt kế y tế.</v>
      </c>
      <c r="J585" s="202">
        <f>+'[7]Anh Em'!I501</f>
        <v>1654200</v>
      </c>
      <c r="K585" s="208" t="str">
        <f>+'[7]Anh Em'!D501</f>
        <v>Có thể lựa chọn °C / °F
Đèn nền
Chế độ im lặng
≥25 bộ nhớ
Tính năng đo 3 trong 1: đo trán, đo nhiệt độ phòng, đo bề mặt.</v>
      </c>
      <c r="L585" s="202">
        <f>+'[7]VN DTL'!I490</f>
        <v>1621800</v>
      </c>
      <c r="M585" s="208"/>
      <c r="N585" s="202">
        <f>+[7]Pacific!I495</f>
        <v>1664100</v>
      </c>
      <c r="O585" s="208"/>
      <c r="P585" s="202"/>
      <c r="Q585" s="203" t="str">
        <f>+'[7]Phương Nam'!C548</f>
        <v>Nhiệt kế (lỏng) (TBDC).</v>
      </c>
      <c r="R585" s="202"/>
      <c r="S585" s="203"/>
      <c r="T585" s="202"/>
      <c r="U585" s="203"/>
      <c r="V585" s="202"/>
      <c r="W585" s="204" t="str">
        <f>+'[7]Giáo dục 123'!F495</f>
        <v>Nhiệt kế (lỏng) (TBDC)</v>
      </c>
      <c r="X585" s="202">
        <f>+'[7]Minh Hoàng'!G546</f>
        <v>118000</v>
      </c>
      <c r="Y585" s="205" t="str">
        <f>+'[7]Minh Hoàng'!F546</f>
        <v>Nhiệt kế y tế.</v>
      </c>
      <c r="Z585" s="202">
        <f t="shared" si="21"/>
        <v>118000</v>
      </c>
      <c r="AA585" s="202">
        <f t="shared" si="22"/>
        <v>134756000</v>
      </c>
      <c r="AB585" s="199"/>
    </row>
    <row r="586" spans="1:28" s="185" customFormat="1">
      <c r="A586" s="184" t="str">
        <f>IF(G586="","",SUBTOTAL(3,$G$6:G586))</f>
        <v/>
      </c>
      <c r="B586" s="206" t="str">
        <f>IF(F586="","",SUBTOTAL(3,$F$6:F586))</f>
        <v/>
      </c>
      <c r="C586" s="215"/>
      <c r="D586" s="216" t="s">
        <v>3144</v>
      </c>
      <c r="E586" s="197"/>
      <c r="F586" s="199"/>
      <c r="G586" s="199"/>
      <c r="H586" s="217"/>
      <c r="I586" s="217"/>
      <c r="J586" s="202"/>
      <c r="K586" s="208"/>
      <c r="L586" s="202"/>
      <c r="M586" s="208"/>
      <c r="N586" s="202"/>
      <c r="O586" s="208"/>
      <c r="P586" s="202"/>
      <c r="Q586" s="203"/>
      <c r="R586" s="202"/>
      <c r="S586" s="203"/>
      <c r="T586" s="202"/>
      <c r="U586" s="203"/>
      <c r="V586" s="202"/>
      <c r="W586" s="204"/>
      <c r="X586" s="202"/>
      <c r="Y586" s="205">
        <f>+'[7]Minh Hoàng'!F547</f>
        <v>0</v>
      </c>
      <c r="Z586" s="202"/>
      <c r="AA586" s="202"/>
      <c r="AB586" s="186"/>
    </row>
    <row r="587" spans="1:28" s="246" customFormat="1" ht="54" customHeight="1">
      <c r="A587" s="184">
        <f>IF(G587="","",SUBTOTAL(3,$G$6:G587))</f>
        <v>314</v>
      </c>
      <c r="B587" s="206">
        <f>IF(F587="","",SUBTOTAL(3,$F$6:F587))</f>
        <v>313</v>
      </c>
      <c r="C587" s="196"/>
      <c r="D587" s="207" t="s">
        <v>1546</v>
      </c>
      <c r="E587" s="198"/>
      <c r="F587" s="199">
        <v>1145</v>
      </c>
      <c r="G587" s="199" t="s">
        <v>126</v>
      </c>
      <c r="H587" s="200" t="s">
        <v>1547</v>
      </c>
      <c r="I587" s="200" t="str">
        <f>+'[7]Minh Hoàng'!F548</f>
        <v>Ống nhòm hai mắt 16x32 nhỏ, với tiêu cự 135mm, độ phóng đại tối đa lên đến 16 lần, đường kính 32mm.</v>
      </c>
      <c r="J587" s="202">
        <f>+'[7]Anh Em'!I503</f>
        <v>648700</v>
      </c>
      <c r="K587" s="208" t="str">
        <f>+'[7]Anh Em'!D503</f>
        <v>Ống nhòm hai mắt 16x32 nhỏ, với tiêu cự 135mm, độ phóng đại tối đa lên đến 16 lần, đường kính 32mm.
(Dùng chung với thiết bị ở lớp 6).</v>
      </c>
      <c r="L587" s="202">
        <f>+'[7]VN DTL'!I492</f>
        <v>636000</v>
      </c>
      <c r="M587" s="208"/>
      <c r="N587" s="202">
        <f>+[7]Pacific!I497</f>
        <v>652500</v>
      </c>
      <c r="O587" s="208"/>
      <c r="P587" s="202"/>
      <c r="Q587" s="203" t="str">
        <f>+'[7]Phương Nam'!C550</f>
        <v>Ống nhòm hai mắt 16x32 nhỏ, với tiêu cự 135mm, độ phóng đại tối đa lên đến 16 lần, đường kính 32mm.
(Dùng chung với thiết bị ở lớp 6).</v>
      </c>
      <c r="R587" s="202"/>
      <c r="S587" s="203"/>
      <c r="T587" s="202"/>
      <c r="U587" s="203"/>
      <c r="V587" s="202">
        <f>+'[7]Giáo dục 123'!K497</f>
        <v>715000</v>
      </c>
      <c r="W587" s="204" t="str">
        <f>+'[7]Giáo dục 123'!F497</f>
        <v>Ống nhòm hai mắt 16x32 nhỏ, với tiêu cự 135mm, độ phóng đại tối đa lên đến 16 lần, đường kính 32mm.</v>
      </c>
      <c r="X587" s="202">
        <f>+'[7]Minh Hoàng'!G548</f>
        <v>570000</v>
      </c>
      <c r="Y587" s="205" t="str">
        <f>+'[7]Minh Hoàng'!F548</f>
        <v>Ống nhòm hai mắt 16x32 nhỏ, với tiêu cự 135mm, độ phóng đại tối đa lên đến 16 lần, đường kính 32mm.</v>
      </c>
      <c r="Z587" s="202">
        <f t="shared" si="21"/>
        <v>570000</v>
      </c>
      <c r="AA587" s="202">
        <f t="shared" si="22"/>
        <v>652650000</v>
      </c>
      <c r="AB587" s="199"/>
    </row>
    <row r="588" spans="1:28" s="185" customFormat="1">
      <c r="A588" s="184" t="str">
        <f>IF(G588="","",SUBTOTAL(3,$G$6:G588))</f>
        <v/>
      </c>
      <c r="B588" s="206" t="str">
        <f>IF(F588="","",SUBTOTAL(3,$F$6:F588))</f>
        <v/>
      </c>
      <c r="C588" s="215" t="s">
        <v>3087</v>
      </c>
      <c r="D588" s="216" t="s">
        <v>3164</v>
      </c>
      <c r="E588" s="197"/>
      <c r="F588" s="199"/>
      <c r="G588" s="199"/>
      <c r="H588" s="217"/>
      <c r="I588" s="217"/>
      <c r="J588" s="202"/>
      <c r="K588" s="208"/>
      <c r="L588" s="202"/>
      <c r="M588" s="208"/>
      <c r="N588" s="202"/>
      <c r="O588" s="208"/>
      <c r="P588" s="202"/>
      <c r="Q588" s="203"/>
      <c r="R588" s="202"/>
      <c r="S588" s="203"/>
      <c r="T588" s="202"/>
      <c r="U588" s="203"/>
      <c r="V588" s="202"/>
      <c r="W588" s="204"/>
      <c r="X588" s="202"/>
      <c r="Y588" s="205">
        <f>+'[7]Minh Hoàng'!F549</f>
        <v>0</v>
      </c>
      <c r="Z588" s="202"/>
      <c r="AA588" s="202"/>
      <c r="AB588" s="186"/>
    </row>
    <row r="589" spans="1:28" s="218" customFormat="1">
      <c r="A589" s="184" t="str">
        <f>IF(G589="","",SUBTOTAL(3,$G$6:G589))</f>
        <v/>
      </c>
      <c r="B589" s="206" t="str">
        <f>IF(F589="","",SUBTOTAL(3,$F$6:F589))</f>
        <v/>
      </c>
      <c r="C589" s="215"/>
      <c r="D589" s="216" t="s">
        <v>3165</v>
      </c>
      <c r="E589" s="197"/>
      <c r="F589" s="199"/>
      <c r="G589" s="199"/>
      <c r="H589" s="217"/>
      <c r="I589" s="217"/>
      <c r="J589" s="202"/>
      <c r="K589" s="208"/>
      <c r="L589" s="202"/>
      <c r="M589" s="208"/>
      <c r="N589" s="202"/>
      <c r="O589" s="208"/>
      <c r="P589" s="202"/>
      <c r="Q589" s="203"/>
      <c r="R589" s="202"/>
      <c r="S589" s="203"/>
      <c r="T589" s="202"/>
      <c r="U589" s="203"/>
      <c r="V589" s="202"/>
      <c r="W589" s="204"/>
      <c r="X589" s="202"/>
      <c r="Y589" s="205">
        <f>+'[7]Minh Hoàng'!F550</f>
        <v>0</v>
      </c>
      <c r="Z589" s="202"/>
      <c r="AA589" s="202"/>
      <c r="AB589" s="186"/>
    </row>
    <row r="590" spans="1:28" s="218" customFormat="1">
      <c r="A590" s="184" t="str">
        <f>IF(G590="","",SUBTOTAL(3,$G$6:G590))</f>
        <v/>
      </c>
      <c r="B590" s="206" t="str">
        <f>IF(F590="","",SUBTOTAL(3,$F$6:F590))</f>
        <v/>
      </c>
      <c r="C590" s="215"/>
      <c r="D590" s="216" t="s">
        <v>2631</v>
      </c>
      <c r="E590" s="197"/>
      <c r="F590" s="199"/>
      <c r="G590" s="199"/>
      <c r="H590" s="217"/>
      <c r="I590" s="217"/>
      <c r="J590" s="202"/>
      <c r="K590" s="208"/>
      <c r="L590" s="202"/>
      <c r="M590" s="208"/>
      <c r="N590" s="202"/>
      <c r="O590" s="208"/>
      <c r="P590" s="202"/>
      <c r="Q590" s="203"/>
      <c r="R590" s="202"/>
      <c r="S590" s="203"/>
      <c r="T590" s="202"/>
      <c r="U590" s="203"/>
      <c r="V590" s="202"/>
      <c r="W590" s="204"/>
      <c r="X590" s="202"/>
      <c r="Y590" s="205">
        <f>+'[7]Minh Hoàng'!F551</f>
        <v>0</v>
      </c>
      <c r="Z590" s="202"/>
      <c r="AA590" s="202"/>
      <c r="AB590" s="186"/>
    </row>
    <row r="591" spans="1:28" ht="153.75" customHeight="1">
      <c r="A591" s="184">
        <f>IF(G591="","",SUBTOTAL(3,$G$6:G591))</f>
        <v>315</v>
      </c>
      <c r="B591" s="206">
        <f>IF(F591="","",SUBTOTAL(3,$F$6:F591))</f>
        <v>314</v>
      </c>
      <c r="C591" s="196"/>
      <c r="D591" s="207" t="s">
        <v>1548</v>
      </c>
      <c r="E591" s="198"/>
      <c r="F591" s="199">
        <v>314</v>
      </c>
      <c r="G591" s="199" t="s">
        <v>1549</v>
      </c>
      <c r="H591" s="200" t="s">
        <v>1550</v>
      </c>
      <c r="I591" s="200" t="str">
        <f>+'[7]VN DTL'!F496</f>
        <v>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
- Mã sản phẩm: KHTN8-IV.1
- Xuất xứ: Việt Nam</v>
      </c>
      <c r="J591" s="202">
        <f>+'[7]Anh Em'!I507</f>
        <v>1265000</v>
      </c>
      <c r="K591" s="201" t="str">
        <f>+'[7]Anh Em'!D507</f>
        <v>Mẫu được xử lí qua nhiều công đoạn để giữ được hình thái, màu sắc tự nhiên trước khi cho vào lọ chứa dung dịch bảo quản.
Trên thành lọ dán nhãn ghi rõ tên Việt Nam và tên khoa học của động vật.
Kiểu lọ: Bô can thủy tinh, đường kính 9.5 cm, cao 18 cm, dày 3.5 mm
Mỗi lọ chứa 1 con: Ếch, sứa, bạch tuộc</v>
      </c>
      <c r="L591" s="202">
        <f>+'[7]VN DTL'!I496</f>
        <v>1240200</v>
      </c>
      <c r="M591" s="208"/>
      <c r="N591" s="202">
        <f>+[7]Pacific!I501</f>
        <v>1272500</v>
      </c>
      <c r="O591" s="208"/>
      <c r="P591" s="202">
        <f>+'[7]Phương Nam'!H554</f>
        <v>2060000</v>
      </c>
      <c r="Q591" s="203" t="str">
        <f>+'[7]Phương Nam'!C554</f>
        <v>Các mẫu động vật được xử lí và ngâm trong lọ (giữ được hình thái), bao gồm: sứa, bạch tuộc, ếch (mỗi lọ 1 động vật). Ghi rõ (tên Việt nam và tên khoa học) của động vật.</v>
      </c>
      <c r="R591" s="202">
        <f>+'[7]Quang Anh'!H551</f>
        <v>2060000</v>
      </c>
      <c r="S591" s="203"/>
      <c r="T591" s="202">
        <f>+'[7]Viễn Thông'!H552</f>
        <v>2000000</v>
      </c>
      <c r="U591" s="203"/>
      <c r="V591" s="202">
        <f>+'[7]Giáo dục 123'!K501</f>
        <v>1515000</v>
      </c>
      <c r="W591" s="204" t="str">
        <f>+'[7]Giáo dục 123'!F501</f>
        <v>Các mẫu động vật được xử lí và ngâm trong lọ (giữ được hình thái), bao gồm: sứa, bạch tuộc, ếch (mỗi lọ 1 động vật). Ghi rõ (tên Việt nam và tên khoa học) của động vật.</v>
      </c>
      <c r="X591" s="202">
        <f>+'[7]Minh Hoàng'!G552</f>
        <v>1627000</v>
      </c>
      <c r="Y591" s="205" t="str">
        <f>+'[7]Minh Hoàng'!F552</f>
        <v>Các mẫu động vật được xử lí và ngâm trong lọ thủy tính có kích thước: (F7x120)cm (giữ được hình thái), mỗi lọ 1 động vật gồm có:
+ Mẫu động vật sứa, 
+ Mẫu động vật bạch tuộc
+ Mẫu động vật ếch
Ghi rõ (tên Việt nam và tên khoa học) của động vật.</v>
      </c>
      <c r="Z591" s="202">
        <f t="shared" si="21"/>
        <v>1240200</v>
      </c>
      <c r="AA591" s="202">
        <f t="shared" si="22"/>
        <v>389422800</v>
      </c>
      <c r="AB591" s="199"/>
    </row>
    <row r="592" spans="1:28" ht="409.6" customHeight="1">
      <c r="A592" s="184">
        <f>IF(G592="","",SUBTOTAL(3,$G$6:G592))</f>
        <v>316</v>
      </c>
      <c r="B592" s="206">
        <f>IF(F592="","",SUBTOTAL(3,$F$6:F592))</f>
        <v>315</v>
      </c>
      <c r="C592" s="196"/>
      <c r="D592" s="207" t="s">
        <v>1556</v>
      </c>
      <c r="E592" s="198"/>
      <c r="F592" s="199">
        <v>153</v>
      </c>
      <c r="G592" s="199" t="s">
        <v>126</v>
      </c>
      <c r="H592" s="200" t="s">
        <v>1557</v>
      </c>
      <c r="I592" s="219" t="str">
        <f>+'[7]Minh Hoàng'!F553</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J592" s="202">
        <f>+'[7]Anh Em'!I508</f>
        <v>6487200</v>
      </c>
      <c r="K592" s="201" t="str">
        <f>+'[7]Anh Em'!D508</f>
        <v>Mô hình lướng tính, cột sống lộ ra với các đoạn đốt sống và tủy sống có thể tháo rời, một tấm ngực nữ, cơ quan sinh dục nam và nữ có thể hoán đổi cho nhau. Các cơ quan phụ nữ bao gồm một bào thai trong bụng mẹ. Được chia thành 23 phần: thân, tấm ngực phụ nữ, đầu, nhãn cầu, não, đốt sống, dây thần kinh cột sống, phổi (2 phần), tim (2 phần), gan, thận, dạ dày (2 phần), ruột (4 phần), con đực. cơ quan sinh dục ngoài (2 phần), cơ quan sinh dục nữ với thai nhi (3 phần). Làm bằng nhựa PVC. Gắn trên đế nhựa. Cao 850mm</v>
      </c>
      <c r="L592" s="202">
        <f>+'[7]VN DTL'!I497</f>
        <v>6360000</v>
      </c>
      <c r="M592" s="208"/>
      <c r="N592" s="202">
        <f>+[7]Pacific!I502</f>
        <v>6526100</v>
      </c>
      <c r="O592" s="208"/>
      <c r="P592" s="202">
        <f>+'[7]Phương Nam'!H555</f>
        <v>6308750</v>
      </c>
      <c r="Q592" s="203" t="str">
        <f>+'[7]Phương Nam'!C555</f>
        <v>Mô hình bán thân, từ đầu đến mình, bằng nhựa PVC. Mô hình thể hiện đầu (có não), khoang ngực (tim, phổi) và khoang bụng (gan, dạ dày, ruột, tuyến tụy, thận). Kích thước chiều cao tối thiểu 850mm.</v>
      </c>
      <c r="R592" s="202">
        <f>+'[7]Quang Anh'!H552</f>
        <v>6308750</v>
      </c>
      <c r="S592" s="203"/>
      <c r="T592" s="202">
        <f>+'[7]Viễn Thông'!H553</f>
        <v>6125000</v>
      </c>
      <c r="U592" s="203"/>
      <c r="V592" s="202">
        <f>+'[7]Giáo dục 123'!K502</f>
        <v>4600000</v>
      </c>
      <c r="W592" s="204" t="str">
        <f>+'[7]Giáo dục 123'!F502</f>
        <v>Mô hình bán thân, từ đầu đến mình, bằng nhựa PVC. Mô hình thể hiện đầu (có não), khoang ngực (tim, phổi) và khoang bụng (gan, dạ dày, ruột, tuyến tụy, thận). Kích thước chiều cao tối thiểu 850mm.</v>
      </c>
      <c r="X592" s="202">
        <f>+'[7]Minh Hoàng'!G553</f>
        <v>2710000</v>
      </c>
      <c r="Y592" s="251" t="str">
        <f>+'[7]Minh Hoàng'!F553</f>
        <v>+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v>
      </c>
      <c r="Z592" s="202">
        <f t="shared" si="21"/>
        <v>2710000</v>
      </c>
      <c r="AA592" s="202">
        <f t="shared" si="22"/>
        <v>414630000</v>
      </c>
      <c r="AB592" s="199"/>
    </row>
    <row r="593" spans="1:28">
      <c r="A593" s="184" t="str">
        <f>IF(G593="","",SUBTOTAL(3,$G$6:G593))</f>
        <v/>
      </c>
      <c r="B593" s="206" t="str">
        <f>IF(F593="","",SUBTOTAL(3,$F$6:F593))</f>
        <v/>
      </c>
      <c r="C593" s="196"/>
      <c r="D593" s="197" t="s">
        <v>2667</v>
      </c>
      <c r="E593" s="198"/>
      <c r="F593" s="199"/>
      <c r="G593" s="199"/>
      <c r="H593" s="200"/>
      <c r="I593" s="200"/>
      <c r="J593" s="202"/>
      <c r="K593" s="208"/>
      <c r="L593" s="202"/>
      <c r="M593" s="208"/>
      <c r="N593" s="202"/>
      <c r="O593" s="208"/>
      <c r="P593" s="202"/>
      <c r="Q593" s="203"/>
      <c r="R593" s="202"/>
      <c r="S593" s="203"/>
      <c r="T593" s="202"/>
      <c r="U593" s="203"/>
      <c r="V593" s="202"/>
      <c r="W593" s="204"/>
      <c r="X593" s="202"/>
      <c r="Y593" s="205"/>
      <c r="Z593" s="202"/>
      <c r="AA593" s="202"/>
      <c r="AB593" s="199"/>
    </row>
    <row r="594" spans="1:28" s="218" customFormat="1">
      <c r="A594" s="184" t="str">
        <f>IF(G594="","",SUBTOTAL(3,$G$6:G594))</f>
        <v/>
      </c>
      <c r="B594" s="206" t="str">
        <f>IF(F594="","",SUBTOTAL(3,$F$6:F594))</f>
        <v/>
      </c>
      <c r="C594" s="215" t="s">
        <v>2327</v>
      </c>
      <c r="D594" s="216" t="s">
        <v>2668</v>
      </c>
      <c r="E594" s="197"/>
      <c r="F594" s="199"/>
      <c r="G594" s="199"/>
      <c r="H594" s="217"/>
      <c r="I594" s="217"/>
      <c r="J594" s="202"/>
      <c r="K594" s="208"/>
      <c r="L594" s="202"/>
      <c r="M594" s="208"/>
      <c r="N594" s="202"/>
      <c r="O594" s="208"/>
      <c r="P594" s="202"/>
      <c r="Q594" s="203"/>
      <c r="R594" s="202"/>
      <c r="S594" s="203"/>
      <c r="T594" s="202"/>
      <c r="U594" s="203"/>
      <c r="V594" s="202"/>
      <c r="W594" s="204"/>
      <c r="X594" s="202"/>
      <c r="Y594" s="205"/>
      <c r="Z594" s="202"/>
      <c r="AA594" s="202"/>
      <c r="AB594" s="186"/>
    </row>
    <row r="595" spans="1:28" s="218" customFormat="1" ht="31.5">
      <c r="A595" s="184" t="str">
        <f>IF(G595="","",SUBTOTAL(3,$G$6:G595))</f>
        <v/>
      </c>
      <c r="B595" s="206" t="str">
        <f>IF(F595="","",SUBTOTAL(3,$F$6:F595))</f>
        <v/>
      </c>
      <c r="C595" s="215" t="s">
        <v>2295</v>
      </c>
      <c r="D595" s="216" t="s">
        <v>2669</v>
      </c>
      <c r="E595" s="197"/>
      <c r="F595" s="199"/>
      <c r="G595" s="199"/>
      <c r="H595" s="217"/>
      <c r="I595" s="217"/>
      <c r="J595" s="202"/>
      <c r="K595" s="208"/>
      <c r="L595" s="202"/>
      <c r="M595" s="208"/>
      <c r="N595" s="202"/>
      <c r="O595" s="208"/>
      <c r="P595" s="202"/>
      <c r="Q595" s="203"/>
      <c r="R595" s="202"/>
      <c r="S595" s="203"/>
      <c r="T595" s="202"/>
      <c r="U595" s="203"/>
      <c r="V595" s="202"/>
      <c r="W595" s="204"/>
      <c r="X595" s="202"/>
      <c r="Y595" s="205"/>
      <c r="Z595" s="202"/>
      <c r="AA595" s="202"/>
      <c r="AB595" s="186"/>
    </row>
    <row r="596" spans="1:28" ht="234.75" customHeight="1">
      <c r="A596" s="184">
        <f>IF(G596="","",SUBTOTAL(3,$G$6:G596))</f>
        <v>317</v>
      </c>
      <c r="B596" s="206">
        <f>IF(F596="","",SUBTOTAL(3,$F$6:F596))</f>
        <v>316</v>
      </c>
      <c r="C596" s="196"/>
      <c r="D596" s="207" t="s">
        <v>1558</v>
      </c>
      <c r="E596" s="198" t="s">
        <v>1559</v>
      </c>
      <c r="F596" s="199">
        <v>522</v>
      </c>
      <c r="G596" s="199" t="s">
        <v>126</v>
      </c>
      <c r="H596" s="200" t="s">
        <v>1560</v>
      </c>
      <c r="I596" s="200" t="str">
        <f>+'[7]Giáo dục 123'!F506</f>
        <v>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(36x32x7,5)cm
- Mã sản phẩm: VLCK69
- Nhà sản xuất: Công ty TNHH thiết bị giáo dục thông minh Khang Thịnh
- Xuất xứ: Việt Nam</v>
      </c>
      <c r="J596" s="202">
        <f>+'[7]Anh Em'!I512</f>
        <v>1461100</v>
      </c>
      <c r="K596" s="201" t="str">
        <f>+'[7]Anh Em'!D512</f>
        <v>Bộ vật liệu cơ khí gồm:
- Tấm nhựa Formex (khổ A3, dày 3 và 5mm), số lượng 10 tấm mỗi loại;
- Tấm nhựa Acrylic (khổ A4, trong suốt, dày 3mm), số lượng 10 tấm;
- Thanh keo nhiệt (đường kính 10mm), số lượng 10 thanh;
- Vít ren và đai ốc M3,100 cái;
- Vít gỗ các loại, 100 cái;
- Mũi khoan (đường kính 3mm), 5 mũi;
- Bánh xe (đường kính 65mm, trục 5mm), 10 cái.</v>
      </c>
      <c r="L596" s="202">
        <f>+'[7]VN DTL'!I501</f>
        <v>1432500</v>
      </c>
      <c r="M596" s="208"/>
      <c r="N596" s="202">
        <f>+[7]Pacific!I506</f>
        <v>1469800</v>
      </c>
      <c r="O596" s="208"/>
      <c r="P596" s="202">
        <f>+'[7]Phương Nam'!H559</f>
        <v>2317500</v>
      </c>
      <c r="Q596" s="214" t="str">
        <f>+'[7]Phương Nam'!C559</f>
        <v>* 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v>
      </c>
      <c r="R596" s="202">
        <f>+'[7]Quang Anh'!H556</f>
        <v>2317500</v>
      </c>
      <c r="S596" s="203"/>
      <c r="T596" s="202">
        <f>+'[7]Viễn Thông'!H557</f>
        <v>2250000</v>
      </c>
      <c r="U596" s="203"/>
      <c r="V596" s="202">
        <f>+'[7]Giáo dục 123'!K506</f>
        <v>1100000</v>
      </c>
      <c r="W596" s="209" t="str">
        <f>+'[7]Giáo dục 123'!F506</f>
        <v>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(36x32x7,5)cm
- Mã sản phẩm: VLCK69
- Nhà sản xuất: Công ty TNHH thiết bị giáo dục thông minh Khang Thịnh
- Xuất xứ: Việt Nam</v>
      </c>
      <c r="X596" s="202">
        <f>+'[7]Minh Hoàng'!G557</f>
        <v>1660000</v>
      </c>
      <c r="Y596" s="210" t="str">
        <f>+'[7]Minh Hoàng'!F557</f>
        <v>Bộ vật liệu cơ khí gồm: 
- Tấm nhựa Formex (khổ A3, dày 3 và 5mm), số lượng 10 tấm mỗi loại; 
- Tấm nhựa Acrylic (khổ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làm bằng nhựa có kích thước: (51x36x21)cm.</v>
      </c>
      <c r="Z596" s="202">
        <f t="shared" si="21"/>
        <v>1100000</v>
      </c>
      <c r="AA596" s="202">
        <f t="shared" si="22"/>
        <v>574200000</v>
      </c>
      <c r="AB596" s="199"/>
    </row>
    <row r="597" spans="1:28" ht="268.5" customHeight="1">
      <c r="A597" s="184">
        <f>IF(G597="","",SUBTOTAL(3,$G$6:G597))</f>
        <v>318</v>
      </c>
      <c r="B597" s="206">
        <f>IF(F597="","",SUBTOTAL(3,$F$6:F597))</f>
        <v>317</v>
      </c>
      <c r="C597" s="196"/>
      <c r="D597" s="207" t="s">
        <v>1565</v>
      </c>
      <c r="E597" s="198" t="s">
        <v>1559</v>
      </c>
      <c r="F597" s="199">
        <v>512</v>
      </c>
      <c r="G597" s="199" t="s">
        <v>126</v>
      </c>
      <c r="H597" s="200" t="s">
        <v>1566</v>
      </c>
      <c r="I597" s="200" t="str">
        <f>+'[7]Minh Hoàng'!F558</f>
        <v>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 Hộp đựng dụng cụ làm bằng nhựa có kích thước: (44x22x20)cm.</v>
      </c>
      <c r="J597" s="202">
        <f>+'[7]Anh Em'!I513</f>
        <v>2596400</v>
      </c>
      <c r="K597" s="201" t="str">
        <f>+'[7]Anh Em'!D513</f>
        <v>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v>
      </c>
      <c r="L597" s="202">
        <f>+'[7]VN DTL'!I502</f>
        <v>2545500</v>
      </c>
      <c r="M597" s="208"/>
      <c r="N597" s="202">
        <f>+[7]Pacific!I507</f>
        <v>2611900</v>
      </c>
      <c r="O597" s="208"/>
      <c r="P597" s="202">
        <f>+'[7]Phương Nam'!H560</f>
        <v>3218750</v>
      </c>
      <c r="Q597" s="214" t="str">
        <f>+'[7]Phương Nam'!C560</f>
        <v>* 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v>
      </c>
      <c r="R597" s="202">
        <f>+'[7]Quang Anh'!H557</f>
        <v>3218750</v>
      </c>
      <c r="S597" s="203"/>
      <c r="T597" s="202">
        <f>+'[7]Viễn Thông'!H558</f>
        <v>3125000</v>
      </c>
      <c r="U597" s="203"/>
      <c r="V597" s="202">
        <f>+'[7]Giáo dục 123'!K507</f>
        <v>2150000</v>
      </c>
      <c r="W597" s="209" t="str">
        <f>+'[7]Giáo dục 123'!F507</f>
        <v>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
- Hộp đựng dụng cụ: (40x22x19)cm</v>
      </c>
      <c r="X597" s="202">
        <f>+'[7]Minh Hoàng'!G558</f>
        <v>1773000</v>
      </c>
      <c r="Y597" s="210" t="str">
        <f>+'[7]Minh Hoàng'!F558</f>
        <v>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 Hộp đựng dụng cụ làm bằng nhựa có kích thước: (44x22x20)cm.</v>
      </c>
      <c r="Z597" s="202">
        <f t="shared" si="21"/>
        <v>1773000</v>
      </c>
      <c r="AA597" s="202">
        <f t="shared" si="22"/>
        <v>907776000</v>
      </c>
      <c r="AB597" s="199" t="s">
        <v>3166</v>
      </c>
    </row>
    <row r="598" spans="1:28" ht="139.5" customHeight="1">
      <c r="A598" s="184">
        <f>IF(G598="","",SUBTOTAL(3,$G$6:G598))</f>
        <v>319</v>
      </c>
      <c r="B598" s="206">
        <f>IF(F598="","",SUBTOTAL(3,$F$6:F598))</f>
        <v>318</v>
      </c>
      <c r="C598" s="196"/>
      <c r="D598" s="207" t="s">
        <v>1571</v>
      </c>
      <c r="E598" s="198" t="s">
        <v>1559</v>
      </c>
      <c r="F598" s="199">
        <v>187</v>
      </c>
      <c r="G598" s="199" t="s">
        <v>126</v>
      </c>
      <c r="H598" s="200" t="s">
        <v>1572</v>
      </c>
      <c r="I598" s="200" t="str">
        <f>+'[7]VN DTL'!F503</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 Mã sản phẩm: CN-AI.3
- Xuất xứ: Đóng gói tại Việt Nam</v>
      </c>
      <c r="J598" s="202">
        <f>+'[7]Anh Em'!I514</f>
        <v>13785300</v>
      </c>
      <c r="K598" s="201" t="str">
        <f>+'[7]Anh Em'!D514</f>
        <v>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v>
      </c>
      <c r="L598" s="202">
        <f>+'[7]VN DTL'!I503</f>
        <v>13515000</v>
      </c>
      <c r="M598" s="208"/>
      <c r="N598" s="202">
        <f>+[7]Pacific!I508</f>
        <v>13868000</v>
      </c>
      <c r="O598" s="208"/>
      <c r="P598" s="202">
        <f>+'[7]Phương Nam'!H561</f>
        <v>22248000</v>
      </c>
      <c r="Q598" s="214" t="str">
        <f>+'[7]Phương Nam'!C561</f>
        <v>Máy in 3D cỡ nhỏ (công nghệ in FDM, độ phân giải layer: 0,05 - 0,3mm, đường kính đầu in 0,4mm/1,75MM, Vật liệu in:  PLA, ABS, kích thước làm việc tối đa (200x200x180)mm, kết nối thẻ SD, cổng USB);
- Khoan điện cầm tay (sử dụng pin): 03 chiếc</v>
      </c>
      <c r="R598" s="202">
        <f>+'[7]Quang Anh'!H558</f>
        <v>22248000</v>
      </c>
      <c r="S598" s="203"/>
      <c r="T598" s="202">
        <f>+'[7]Viễn Thông'!H559</f>
        <v>21600000</v>
      </c>
      <c r="U598" s="203"/>
      <c r="V598" s="202">
        <f>+'[7]Giáo dục 123'!K508</f>
        <v>18500000</v>
      </c>
      <c r="W598" s="209" t="str">
        <f>+'[7]Giáo dục 123'!F508</f>
        <v>Bao gồm:
+ Máy in 3D : 01 cái
- Kích thước khổ in: 200x200x200mm
- Kích thước máy: 370x370x400mm
- Đầu phun + Đùn nhựa: 0.4mm (Đùn gián tiếp)
- Công nghệ in: FDM
- Cơ cấu chuyển động + Driver vi bước tối đa: XYZ, vi bước min 1/16 Max 1/ 128, Mạch điều khiển 8bit 
- Định dạng file in: STL, OBJ, AMF
- Step X,Y,Z, E: Nema 17 42x42x40 2 phase, 1.8 độ, 1,2A
- Nhiệt độ đầu in + Min/ Max: Đầu in 190 – 230 độ C
- Nhiệt độ bàn nhiệt Min/ Max: 40 – 80 độC
- Vật liệu in: PLA, PETG, PLAF
- Độ phân giải lớp cắt: 0.15 – 0.32mm
- Tốc độ in tối đa Min/ Max: 40 – 80mm/s
- Độ ồn: 50- 60 dB
- Dung sai khi in: 0.8%
- Màn hình điều khiển: LCD 128x64
- Phương thức kết nối: USB, SD card, Thẻ nhớ
- Trọng lượng: 9,5 kg
+ Khoan điện cầm tay (sử dụng pin): 03 chiếc</v>
      </c>
      <c r="X598" s="202">
        <f>+'[7]Minh Hoàng'!G559</f>
        <v>13765000</v>
      </c>
      <c r="Y598" s="210" t="str">
        <f>+'[7]Minh Hoàng'!F559</f>
        <v>Bộ thiết bị cơ khí cỡ nhỏ gồm: 
+ Máy in 3D cỡ nhỏ
Công nghệ in: FDM
Sổ đầu in: 01
Đường kính đầu in: 0.4mm
Nhiệt độ làm việc: 2200C
Độ phân giải layer: 0,05mm-0,30mm
Độ in chính xác: 0.10mm
Vật liệu in: ABS, PLA
Đường kính vật liệu in: 1.75mm
Kết nối: Thẻ SD, cổng USB
Nguồn điện: 24V
Điện đầu vào: 220V/110V
Màn hình LCD điều khiển: 2.8 inch
Vật liệu khung: Nhôm cao cấp
Kèm 1 cuộn nhựa
Kích thước làm việc tối đa: (200x200x250)mm
+ Khoan điện cầm tay (sử dụng pin): 03 chiếc.</v>
      </c>
      <c r="Z598" s="202">
        <f t="shared" si="21"/>
        <v>13515000</v>
      </c>
      <c r="AA598" s="202">
        <f t="shared" si="22"/>
        <v>2527305000</v>
      </c>
      <c r="AB598" s="199" t="s">
        <v>3167</v>
      </c>
    </row>
    <row r="599" spans="1:28" s="218" customFormat="1" ht="31.5">
      <c r="A599" s="184" t="str">
        <f>IF(G599="","",SUBTOTAL(3,$G$6:G599))</f>
        <v/>
      </c>
      <c r="B599" s="206" t="str">
        <f>IF(F599="","",SUBTOTAL(3,$F$6:F599))</f>
        <v/>
      </c>
      <c r="C599" s="215" t="s">
        <v>2432</v>
      </c>
      <c r="D599" s="216" t="s">
        <v>2694</v>
      </c>
      <c r="E599" s="197"/>
      <c r="F599" s="199"/>
      <c r="G599" s="199"/>
      <c r="H599" s="217"/>
      <c r="I599" s="217"/>
      <c r="J599" s="202"/>
      <c r="K599" s="201">
        <f>+'[7]Anh Em'!D515</f>
        <v>0</v>
      </c>
      <c r="L599" s="202"/>
      <c r="M599" s="208"/>
      <c r="N599" s="202"/>
      <c r="O599" s="208"/>
      <c r="P599" s="202"/>
      <c r="Q599" s="203"/>
      <c r="R599" s="202"/>
      <c r="S599" s="203"/>
      <c r="T599" s="202"/>
      <c r="U599" s="203"/>
      <c r="V599" s="202"/>
      <c r="W599" s="204"/>
      <c r="X599" s="202"/>
      <c r="Y599" s="210">
        <f>+'[7]Minh Hoàng'!F560</f>
        <v>0</v>
      </c>
      <c r="Z599" s="202"/>
      <c r="AA599" s="202"/>
      <c r="AB599" s="186"/>
    </row>
    <row r="600" spans="1:28" ht="288" customHeight="1">
      <c r="A600" s="184">
        <f>IF(G600="","",SUBTOTAL(3,$G$6:G600))</f>
        <v>320</v>
      </c>
      <c r="B600" s="206">
        <f>IF(F600="","",SUBTOTAL(3,$F$6:F600))</f>
        <v>319</v>
      </c>
      <c r="C600" s="196"/>
      <c r="D600" s="207" t="s">
        <v>1573</v>
      </c>
      <c r="E600" s="198" t="s">
        <v>1559</v>
      </c>
      <c r="F600" s="199">
        <v>545</v>
      </c>
      <c r="G600" s="199" t="s">
        <v>126</v>
      </c>
      <c r="H600" s="200" t="s">
        <v>1574</v>
      </c>
      <c r="I600" s="200" t="str">
        <f>+'[7]VN DTL'!F505</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 Mã sản phẩm: CN-AII.1
- Xuất xứ: Đóng gói tại Việt Nam</v>
      </c>
      <c r="J600" s="202">
        <f>+'[7]Anh Em'!I516</f>
        <v>2272000</v>
      </c>
      <c r="K600" s="201" t="str">
        <f>+'[7]Anh Em'!D516</f>
        <v>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v>
      </c>
      <c r="L600" s="202">
        <f>+'[7]VN DTL'!I505</f>
        <v>2227500</v>
      </c>
      <c r="M600" s="208"/>
      <c r="N600" s="202">
        <f>+[7]Pacific!I510</f>
        <v>2285600</v>
      </c>
      <c r="O600" s="208"/>
      <c r="P600" s="202">
        <f>+'[7]Phương Nam'!H563</f>
        <v>3862500</v>
      </c>
      <c r="Q600" s="214" t="str">
        <f>+'[7]Phương Nam'!C563</f>
        <v>*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v>
      </c>
      <c r="R600" s="202">
        <f>+'[7]Quang Anh'!H560</f>
        <v>3862500</v>
      </c>
      <c r="S600" s="203"/>
      <c r="T600" s="202">
        <f>+'[7]Viễn Thông'!H561</f>
        <v>3750000</v>
      </c>
      <c r="U600" s="203"/>
      <c r="V600" s="202">
        <f>+'[7]Giáo dục 123'!K510</f>
        <v>2300000</v>
      </c>
      <c r="W600" s="209" t="str">
        <f>+'[7]Giáo dục 123'!F510</f>
        <v>Bộ vật liệu điện gồm;
- Pin lithium loại 3.7V, 1200 maH, 9 pin; Đế pin Lithium (loại đế ba): 03 cái;
- Dây điện màu đen, mầu đỏ (đường kính 0,3 mm), 20 m cho mỗi mầu;
- Dây nối kỹ thuật điện (Dây đơn, đường kính 1.5mm, dài 30 cm, có chốt cắm hai đầu đường kính 4mm);
- Dây cáp dupont (Loại dài 30cm, chân 2.54mm, 40 sợi)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
- Hộp đựng dụng cụ: (36x32x7,5)cm</v>
      </c>
      <c r="X600" s="202">
        <f>+'[7]Minh Hoàng'!G561</f>
        <v>2828000</v>
      </c>
      <c r="Y600" s="210" t="str">
        <f>+'[7]Minh Hoàng'!F561</f>
        <v>Bộ vật liệu điện gồm: 
- Pin lithium (loại 3.7V, 1200maH), 9 cục; 
- Đế pin Lithium (loại đế ba), 03 cái; 
- Dây điện màu đen, màu đỏ (đường kính 0.3 mm), 20 m cho mỗi màu; 
- Dây nối kỹ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lOOg), 03 cuộn; 
- Nhựa thông, 300g.
- Hộp đựng dụng cụ làm bằng nhựa có kích thước: (44x22x20)cm.</v>
      </c>
      <c r="Z600" s="202">
        <f t="shared" si="21"/>
        <v>2227500</v>
      </c>
      <c r="AA600" s="202">
        <f t="shared" si="22"/>
        <v>1213987500</v>
      </c>
      <c r="AB600" s="199"/>
    </row>
    <row r="601" spans="1:28" ht="232.5" customHeight="1">
      <c r="A601" s="184">
        <f>IF(G601="","",SUBTOTAL(3,$G$6:G601))</f>
        <v>321</v>
      </c>
      <c r="B601" s="206">
        <f>IF(F601="","",SUBTOTAL(3,$F$6:F601))</f>
        <v>320</v>
      </c>
      <c r="C601" s="196"/>
      <c r="D601" s="207" t="s">
        <v>1576</v>
      </c>
      <c r="E601" s="198" t="s">
        <v>1559</v>
      </c>
      <c r="F601" s="199">
        <v>536</v>
      </c>
      <c r="G601" s="199" t="s">
        <v>126</v>
      </c>
      <c r="H601" s="200" t="s">
        <v>1577</v>
      </c>
      <c r="I601" s="200" t="str">
        <f>+'[7]Giáo dục 123'!F511</f>
        <v>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
- Hộp đựng dụng cụ: (36x32x7,5)cm
- Mã sản phẩm: DCĐ69
- Nhà sản xuất: Công ty TNHH thiết bị giáo dục thông minh Khang Thịnh
- Xuất xứ: Việt Nam</v>
      </c>
      <c r="J601" s="202">
        <f>+'[7]Anh Em'!I517</f>
        <v>2272000</v>
      </c>
      <c r="K601" s="201" t="str">
        <f>+'[7]Anh Em'!D517</f>
        <v>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v>
      </c>
      <c r="L601" s="202">
        <f>+'[7]VN DTL'!I506</f>
        <v>2227500</v>
      </c>
      <c r="M601" s="208"/>
      <c r="N601" s="202">
        <f>+[7]Pacific!I511</f>
        <v>2285600</v>
      </c>
      <c r="O601" s="208"/>
      <c r="P601" s="202">
        <f>+'[7]Phương Nam'!H564</f>
        <v>2575000</v>
      </c>
      <c r="Q601" s="214" t="str">
        <f>+'[7]Phương Nam'!C564</f>
        <v>* 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v>
      </c>
      <c r="R601" s="202">
        <f>+'[7]Quang Anh'!H561</f>
        <v>2575000</v>
      </c>
      <c r="S601" s="203"/>
      <c r="T601" s="202">
        <f>+'[7]Viễn Thông'!H562</f>
        <v>2500000</v>
      </c>
      <c r="U601" s="203"/>
      <c r="V601" s="202">
        <f>+'[7]Giáo dục 123'!K511</f>
        <v>1450000</v>
      </c>
      <c r="W601" s="209" t="str">
        <f>+'[7]Giáo dục 123'!F511</f>
        <v>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
- Hộp đựng dụng cụ: (36x32x7,5)cm
- Mã sản phẩm: DCĐ69
- Nhà sản xuất: Công ty TNHH thiết bị giáo dục thông minh Khang Thịnh
- Xuất xứ: Việt Nam</v>
      </c>
      <c r="X601" s="202">
        <f>+'[7]Minh Hoàng'!G562</f>
        <v>2483000</v>
      </c>
      <c r="Y601" s="210" t="str">
        <f>+'[7]Minh Hoàng'!F562</f>
        <v>Bộ dụng cụ đỉện gồm: 
- Sạc pin Lithium (khay sạc đôi, dòng sạc 1000mA);
- Đồng hồ vạn năng số: Độ phân giải hiển thị: 12.000 chữ số, Dải đo điện áp AC/DC/AC rms: 0 - 1000V; Sai số cơ bản: 0,5%, Dải đo dòng điện AC/DC: 0 -10A; Sai số cơ bản: 1,5%, Tần số đo đến 1 MHz, Dải đo điện trở: 0-40 ΜΩ); 
- Bút thử điện (loại thông dụng); 
- Kìm tuốt dây đỉện (loại thông dụng); 
- Kìm mỏ nhọn (loại thông dụng); 
- Kìm cắt (loại thông dụng); 
- Tua vít kĩ thuật điện loại có 2 đầu; 
- Mỏ hàn thiếc (AC 220V, 60W), kèm đế mỏ hàn (loại thông dụng).
- Hộp đựng dụng cụ làm bằng nhựa có kích thước: (44x22x20)cm.</v>
      </c>
      <c r="Z601" s="202">
        <f t="shared" si="21"/>
        <v>1450000</v>
      </c>
      <c r="AA601" s="202">
        <f t="shared" si="22"/>
        <v>777200000</v>
      </c>
      <c r="AB601" s="199"/>
    </row>
    <row r="602" spans="1:28" ht="409.6" customHeight="1">
      <c r="A602" s="184">
        <f>IF(G602="","",SUBTOTAL(3,$G$6:G602))</f>
        <v>322</v>
      </c>
      <c r="B602" s="206">
        <f>IF(F602="","",SUBTOTAL(3,$F$6:F602))</f>
        <v>321</v>
      </c>
      <c r="C602" s="196"/>
      <c r="D602" s="207" t="s">
        <v>1582</v>
      </c>
      <c r="E602" s="198" t="s">
        <v>1559</v>
      </c>
      <c r="F602" s="199">
        <v>171</v>
      </c>
      <c r="G602" s="199" t="s">
        <v>126</v>
      </c>
      <c r="H602" s="200" t="s">
        <v>1583</v>
      </c>
      <c r="I602" s="219" t="str">
        <f>+'[7]Minh Hoàng'!F563</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J602" s="202">
        <f>+'[7]Anh Em'!I518</f>
        <v>84336600</v>
      </c>
      <c r="K602" s="220" t="str">
        <f>+'[7]Anh Em'!D518</f>
        <v>Bộ dụng cụ đo gồm: 
- Bộ vi xử lý: tốc độ 16MHz, bộ nhớ :256KB
- Thời gian khởi động: 5 giây 
- Các cổng kết nối:
+ Có 4 cổng RJ45 kết nối với các cảm biến.
+ Tích hợp cổng SD để lưu dữ liệu và cổng USB để kết nối lên máy tính (lưu trữ, phân tích và trình chiếu dữ liệu…).
- Chức năng màn hình: 
+ Màn hình màu 2.4 inch, cảm ứng,  để điều khiển và hiện thị trực tiếp kết quả từ các cảm biến
+ Tích hợp tính năng hiệu chỉnh cảm biến. Thay đổi tốc độ lấy mẫu từ 1Hz-50Hz, sử dụng cho các chế độ lấy mẫu khác nhau của cảm biến.
- Phần mềm:
+ Ngôn ngữ tiếng Việt, cho phép giáo viên và học sinh dễ sử dụng
+ Tự động nhận diện tên, loại cảm biến
+ Đặt lịch thời gian, đơn vị đo
+ Cài đặt trên máy tính, cho phép kết nối với máy tính lưu trữ phân tích và trình chiếu dữ liệu trực tiếp. Được tích hợp các chức năng phân Tích trên bảng số liệu, đồ thị
- Có phím bấm Reset để khởi động lại chương trình
- Sử dụng nguồn điện đầu vào từ 9-15V dùng cấp nguồn cho bộ thu nhận số liệu và cấp nguồn cho các cảm biến hoạt động.
- Bộ (04) Cáp nối cảm biến dài 1000mm. Có bọc chống nhiễu, 2 đầu có đầu nối RJ45
Các cảm biến:
- Cảm biến đo nồng độ khí C02 (thang đo: 0 ~ 50.000ppm, độ phân giải: 1ppm; độ chính xác: ±10%); Cảm biến sử dụng công nghệ quang học
- Cảm biến đo Lượng Oxi hòa tan trong nước (thang đo: 0 đến 20mg/L, độ chính xác: ±2%); Cảm biến sử dụng công nghệ quang học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phân giải: ±0.1 dBA trên toàn thang đo);
- Cảm biến đo Áp suất khí (thang đo: 0 đến 250kPa, độ phân giải: ±0.1kPa trên toàn thang đo).
- Hộp đựng dụng cụ làm bằng vật liệu nhựa cứng có độ bền cao, có tay xách, kích thước: (430x230x200)mm</v>
      </c>
      <c r="L602" s="202">
        <f>+'[7]VN DTL'!I507</f>
        <v>82683000</v>
      </c>
      <c r="M602" s="208"/>
      <c r="N602" s="202">
        <f>+[7]Pacific!I512</f>
        <v>84842600</v>
      </c>
      <c r="O602" s="208"/>
      <c r="P602" s="202">
        <f>+'[7]Phương Nam'!H565</f>
        <v>103000000</v>
      </c>
      <c r="Q602" s="214" t="str">
        <f>+'[7]Phương Nam'!C565</f>
        <v>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v>
      </c>
      <c r="R602" s="202">
        <f>+'[7]Quang Anh'!H562</f>
        <v>103000000</v>
      </c>
      <c r="S602" s="203"/>
      <c r="T602" s="202">
        <f>+'[7]Viễn Thông'!H563</f>
        <v>100000000</v>
      </c>
      <c r="U602" s="203"/>
      <c r="V602" s="202">
        <f>+'[7]Giáo dục 123'!K512</f>
        <v>68000000</v>
      </c>
      <c r="W602" s="209" t="str">
        <f>+'[7]Giáo dục 123'!F512</f>
        <v>Bao gồm:
1- Thiết bị thu thập, xử lý và trình diễn dữ liệu (VDA0040)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 Bộ chuyển mạch SWITCH-8
- Sử dụng để kết hợp nhiều cảm biến vào một bài thực hành. 
- Có thể kết nối nhiều bộ chuyển mạch với nhau để kết hợp tối đa 08 cảm biến một lúc.
- Switch-8 bao gồm:
   + 8 cổng vào/ra
   + Giao thức truyền thông Modbus RTU
2- Các Modun cảm biến đo
2.1- Mô-đun cảm biến đo nồng độ khí CO2 (COA0110)
- Cảm biến CO2:
     + Điện áp hoạt động: 3.7~5V
     + Đầu ra tương tự: 2.7~4.1V
     +Dải đo: 0 ~ 50.000ppm
     + Độ phân dải: 1ppm
     + Độ chính xác: ±10%
     + Thời gian đáp ứng: &lt; 20s
- Mô-đun: 
     +Sử dụng vi điều khiển 8-bit
     + Xung nhịp 20MHz
     +Bộ nhớ ROM 32KB, RAM 1.5Kx8
     + Bộ nhớ dữ liệu EEPROM 256x8
     + Giao tiếp RS485 theo giao thức Modbus RTU
- Nguồn cấp: 5Vdc/3A
- Phần mềm tiếng Việt: STEMe
- Cổng kết nối: USB-Type C
2.2- Mô-đun cảm biến đo lượng khí O2 hòa tan trong nước (OSW0107)
- Cảm biến DO (Dissolved Oxygen):
     + Điện áp hoạt động: 3.3~5.5V
     + Đầu ra tương tự: 0~3.0V
     + Dải đo: 0 ~ 20mg/l
     + Độ phân dải: 0.01mg/l
     + Độ chính xác: ±2%
     + Áp suất đo: 0~50PSI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2.3- Mô-đun cảm biến đo nồng độ khí O2 trong không khí (OSA0108)
- Cảm biến O2 (Oxygen):
     + Điện áp hoạt động: 3.7~5V
     + Đầu ra số: giao tiếp I2C
     +Dải đo: 0 ~ 30%Vol
     + Độ phân dải: 0.01%
     + Nhiệt độ hoạt động: -20 ~ 50 độ C
     + Đọ ẩm hoạt động: 0 ~  99%
     + Thời gian đáp ứng: &lt; 15s
- Mô-đun: 
     +Sử dụng vi điều khiển 8-bit
     + Xung nhịp 20MHz
     +Bộ nhớ ROM 32KB, RAM 1.5Kx8
     + Bộ nhớ dữ liệu EEPROM 256x8
     + Giao tiếp RS485 theo giao thức Modbus RTU
- Nguồn cấp: 5Vdc/3A
- Phần mềm tiếng Việt: STEMe
- Cổng kết nối: USB-Type C
2.4- Mô-đun cảm biến đo nhiệt độ (ATH0101)
- Cảm biến nhiệt độ:
     + Đầu dò nhiệt PT100
     + Dải đo -50~200*C
     + Độ phân dải: 0.03*C
     + Chiều dải: 0.5 mét
     + Vật liệu: Thép không dỉ
     + Chống thấm nước
- Mô-đun: 
     +Sử dụng vi điều khiển 8-bit
     + Xung nhịp 20MHz
     +Bộ nhớ ROM 32KB, RAM 1.5Kx8
     + Bộ nhớ dữ liệu EEPROM 256x8
     + Giao tiếp RS485 theo giao thức Modbus RTU
     + Bộ chuyển đổi tương tự-số: 15 bít với thời gian đáp ứng 21ms, độ phân dải 0.03125*C
- Nguồn cấp: 5Vdc/3A
- Phần mềm tiếng Việt: STEMe
- Cổng kết nối: USB-Type C
2.5- Mô-đun cảm biến đo độ ẩm (ATH0102)
- Cảm biến đo nhiệt độ - độ ẩm môi trường:
     + Điện áp hoạt động: 3.5~5.5V
     + Đầu ra số: giao tiếp I2C
     + Dải đo độ ẩm: 0 ~ 100%RH, độ phân dải: 0.1%RH
     + Dải đo nhiệt độ: -40 ~ 80*C, độ phân dải: 0.1*C
- Mô-đun: 
     +Sử dụng vi điều khiển 8-bit
     + Xung nhịp 20MHz
     +Bộ nhớ ROM 32KB, RAM 1.5Kx8
     + Bộ nhớ dữ liệu EEPROM 256x8
     + Giao tiếp RS485 theo giao thức Modbus RTU
- Nguồn cấp: 5Vdc/3A
- Phần mềm tiếng Việt: STEMe
- Cổng kết nối: USB-Type C
2.6- Mô-đun cảm biến đo nồng độ mặn (SAS0109)
- Cảm biến độ mặn:
     + Điện áp hoạt động: 3.3~5.5V
     + Đầu ra tương tự: 0~2.3V
     + Dòng làm việc: 3~6mA
     + Dải đo: 0 ~ 50ppt
     + Độ phân dải: 0.1ppt
     + Độ chính xác: ±1%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2.7- Mô-đun cảm biến đo độ PH (PHS0106)
- Cảm biến PH:
     + Điện áp hoạt động: 5V
     + Đầu ra tương tự: 1.6~3.4V
     +Dải đo: 0 ~ 14pH
     + Độ phân dải: 0.01pH
     + Nhiệt độ hoạt động: 0-60*C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2.8- Cảm biến đo cường độ âm thanh (SOU0105)
- Cảm biến âm thanh:
     + Điện áp hoạt động: 2.7~5.5V
     + Đầu ra tương tự: 2Vpp/1.25V
     + Dòng làm việc: 3mA
     + Tần số đáp ứng: 20Hz~20kHz
     +Dải đo: 40 ~ 100dBA
     + Độ phân dải: 0.1dBA
- Mô-đun: 
     +Sử dụng vi điều khiển 8-bit
     + Xung nhịp 20MHz
     +Bộ nhớ ROM 32KB, RAM 1.5Kx8
     + Bộ nhớ dữ liệu EEPROM 256x8
     + Bộ chuyển đổi tương tự - số ADC 12 bít
     + Giao tiếp RS485 theo giao thức Modbus RTU
- Nguồn cấp: 5Vdc/3A
- Phần mềm tiếng Việt: STEMe
- Cổng kết nối: USB-Type C
2.9- Mô-đun cảm biến đo áp suất khí (PRS0104)
- Cảm biến áp suất khí:
     + Điện áp hoạt động: 3.3~5V
     + Đầu ra số: 24 bit
     +Dải đo: 0 ~ 250kPa
     + Độ phân dải: 0.1kPa
     + Nhiệt độ hoạt động: -35~80*C
- Mô-đun: 
     +Sử dụng vi điều khiển 8-bit
     + Xung nhịp 20MHz
     +Bộ nhớ ROM 32KB, RAM 1.5Kx8
    + Bộ nhớ dữ liệu EEPROM 256x8
     + Giao tiếp RS485 theo giao thức Modbus RTU
- Nguồn cấp: 5Vdc/3A
- Phần mềm tiếng Việt: STEMe
- Cổng kết nối: USB-Type C
- Kích thước: 80x50x20mm
3 - Hộp đựng dụng cụ
- Kích thước: (600x 400 x 100)mm
- Chất liệu: Nhôm chuyên dụng
Sản phẩm được sản xuất và lắp ráp bởi nhà sản xuất đạt tiêu chuẩn chứng nhận: ISO 45001: 2018, chứng nhận: ISO 14001:2015, chứng nhận: ISO 9001: 2015</v>
      </c>
      <c r="X602" s="202">
        <f>+'[7]Minh Hoàng'!G563</f>
        <v>64080000</v>
      </c>
      <c r="Y602" s="210" t="str">
        <f>+'[7]Minh Hoàng'!F563</f>
        <v>- Bộ thu thập dữ liệu: 
Được thiết kế với màn hình cảm ứng TFT 3,5 inch cho hiển thị màu sắc đẹp, rõ nét. Tích hợp pin lithium với dung lượng 1800mAh cho thời gian chờ đến 6 tháng và có thể sạc lại thông qua cổng USB tích hợp.
- Thiết kế dạng tròn gắn được 7 cảm biến cùng lúc thông qua cổng kết nối lightning. Màn hình màu tự động hiển thị tên, loại cảm biến, đồng thời hiển thị trực tiếp kết quả đo từ các cảm biến. Tích hợp gia tốc kế 3 trục, GPS, cảm biến nhiệt độ môi trường, khí áp kế. Có thể cài đặt thời gian, bluetooth, điều chỉnh độ sáng màn hình, lưu trữ, cảm biến, hiệu chỉnh màn hình. Bộ nhớ trống lên tới 4,182,016 bytes để lưu trữ các bài thí nghiệm, trang bị các cổng USB, SD để xuất dữ liệu.
- Hai chế độ hoạt động là thu thập độc lập hoặc kết nối với thiết bị ngoại vi. Khi được kết nối với thiết bị ngoại vi,  hỗ trợ các hệ điều hành: Windows, Android, Mac OS và iOS. Hỗ trợ cả kết nối có dây và không dây. Trang bị công nghệ kết nối không dây Bluetooth có thể phủ sóng toàn bộ trong phòng học.
- Phần mềm sử dụng có giao diện tiếng Việt/tiếng Anh được dùng để theo dõi diễn tiến thí nghiệm, phân tích và trình chiếu dữ liệu thu được. Thiết bị có thể lấy mẫu với tốc độ cao lên tới 20ms và thời gian kéo dài thí nghiệm tối đa 12 giờ.
- Kích thước: Ø170*45mm
- Chất liệu: nhựa nguyên sinh, sáng màu.
Phụ kiện: bút cảm ứng, nguồn sạc, dây USB, sách hướng dẫn sử dụng, đĩa cài phần mềm, đầu thu phát bluetooth và túi đựng.</v>
      </c>
      <c r="Z602" s="202">
        <f t="shared" si="21"/>
        <v>64080000</v>
      </c>
      <c r="AA602" s="202">
        <f t="shared" si="22"/>
        <v>10957680000</v>
      </c>
      <c r="AB602" s="199"/>
    </row>
    <row r="603" spans="1:28" ht="189">
      <c r="A603" s="184" t="str">
        <f>IF(G603="","",SUBTOTAL(3,$G$6:G603))</f>
        <v/>
      </c>
      <c r="B603" s="206" t="str">
        <f>IF(F603="","",SUBTOTAL(3,$F$6:F603))</f>
        <v/>
      </c>
      <c r="C603" s="196"/>
      <c r="D603" s="207"/>
      <c r="E603" s="198"/>
      <c r="F603" s="199"/>
      <c r="G603" s="199"/>
      <c r="H603" s="200"/>
      <c r="I603" s="219"/>
      <c r="J603" s="202"/>
      <c r="K603" s="220"/>
      <c r="L603" s="202"/>
      <c r="M603" s="208"/>
      <c r="N603" s="202"/>
      <c r="O603" s="208"/>
      <c r="P603" s="202"/>
      <c r="Q603" s="214"/>
      <c r="R603" s="202"/>
      <c r="S603" s="203"/>
      <c r="T603" s="202"/>
      <c r="U603" s="203"/>
      <c r="V603" s="202"/>
      <c r="W603" s="209"/>
      <c r="X603" s="202"/>
      <c r="Y603" s="210" t="str">
        <f>+'[7]Minh Hoàng'!F564</f>
        <v xml:space="preserve">- Cảm biến đo nồng độ khí CO2:
Dùng để đo nồng độ khí CO2 (Cacbon điôxít) trong không khí. Sử dụng loại cảm biến hồng ngoại. Được ứng dụng để đánh giá định lượng ô nhiễm không khí trong phòng, ngoài môi trường.
Thông số kĩ thuật:
- Thang đo: 0 ~ 50000ppm  
- Độ chính xác: ±10%;
- Độ phân giải: 1ppm
Cần kết nối cảm biến với bộ thu nhận số liệu, sau đó có thể xem kết quả đo hiển thị trên màn hình của bộ thu nhận số liệu hoặc thông qua phần mềm sử dụng theo kèm.
</v>
      </c>
      <c r="Z603" s="202"/>
      <c r="AA603" s="202"/>
      <c r="AB603" s="199"/>
    </row>
    <row r="604" spans="1:28" ht="299.25">
      <c r="A604" s="184" t="str">
        <f>IF(G604="","",SUBTOTAL(3,$G$6:G604))</f>
        <v/>
      </c>
      <c r="B604" s="206" t="str">
        <f>IF(F604="","",SUBTOTAL(3,$F$6:F604))</f>
        <v/>
      </c>
      <c r="C604" s="196"/>
      <c r="D604" s="207"/>
      <c r="E604" s="198"/>
      <c r="F604" s="199"/>
      <c r="G604" s="199"/>
      <c r="H604" s="200"/>
      <c r="I604" s="219"/>
      <c r="J604" s="202"/>
      <c r="K604" s="220"/>
      <c r="L604" s="202"/>
      <c r="M604" s="208"/>
      <c r="N604" s="202"/>
      <c r="O604" s="208"/>
      <c r="P604" s="202"/>
      <c r="Q604" s="214"/>
      <c r="R604" s="202"/>
      <c r="S604" s="203"/>
      <c r="T604" s="202"/>
      <c r="U604" s="203"/>
      <c r="V604" s="202"/>
      <c r="W604" s="209"/>
      <c r="X604" s="202"/>
      <c r="Y604" s="210" t="str">
        <f>+'[7]Minh Hoàng'!F565</f>
        <v xml:space="preserve">- Cảm biến đo Lượng Oxi hòa tan trong nước và nồng độ khí Oxi trong không khí 
Nguyên lý hoạt động của đầu dò cảm biến là đo phân cực. Đầu dò cấu tạo gồm cực dương, cực âm và màng. Trong quá trình sử dụng, nhúng đầu đo vào dung dịch cần đo. Điện thế được đặt trên anốt và catốt để xảy ra phản ứng điện hóa.
Thông số kĩ thuật:
Đo lượng Oxy hòa tan trong nước:
- Thang đo: 0 ~ 20mg/L
- Độ chính xác: ±2%
Đo nồng độ khí Oxy trong không khí:
- Thang đo: 0 ~ 27%
- Độ chính xác: ±1%
- Nhiệt độ hoạt động: -20 ~ 50°C
- Độ ẩm hoạt động: 0 ~ 99%
Cần kết nối cảm biến với bộ thu nhận số liệu, sau đó có thể xem kết quả đo hiển thị trên màn hình của bộ thu nhận số liệu hoặc thông qua phần mềm sử dụng theo kèm.
</v>
      </c>
      <c r="Z604" s="202"/>
      <c r="AA604" s="202"/>
      <c r="AB604" s="199"/>
    </row>
    <row r="605" spans="1:28" ht="220.5">
      <c r="A605" s="184" t="str">
        <f>IF(G605="","",SUBTOTAL(3,$G$6:G605))</f>
        <v/>
      </c>
      <c r="B605" s="206" t="str">
        <f>IF(F605="","",SUBTOTAL(3,$F$6:F605))</f>
        <v/>
      </c>
      <c r="C605" s="196"/>
      <c r="D605" s="207"/>
      <c r="E605" s="198"/>
      <c r="F605" s="199"/>
      <c r="G605" s="199"/>
      <c r="H605" s="200"/>
      <c r="I605" s="219"/>
      <c r="J605" s="202"/>
      <c r="K605" s="220"/>
      <c r="L605" s="202"/>
      <c r="M605" s="208"/>
      <c r="N605" s="202"/>
      <c r="O605" s="208"/>
      <c r="P605" s="202"/>
      <c r="Q605" s="214"/>
      <c r="R605" s="202"/>
      <c r="S605" s="203"/>
      <c r="T605" s="202"/>
      <c r="U605" s="203"/>
      <c r="V605" s="202"/>
      <c r="W605" s="209"/>
      <c r="X605" s="202"/>
      <c r="Y605" s="210" t="str">
        <f>+'[7]Minh Hoàng'!F566</f>
        <v>- Cảm biến đo nhiệt độ:
Dùng để đo sự biến đổi về nhiệt độ của các mẫu vật cần đo. Cảm biến nhiệt độ được thiết kế với điện trở nhiệt NTC. Khi nhiệt độ môi trường xung quanh thay đổi, điện trở của NTC cũng sẽ thay đổi. Cảm biến không yêu cầu hiệu chuẩn, có độ ổn định tương đối cao. Cảm biến được sử dụng rộng rãi trong việc đo nhiệt độ trong phạm vi trung bình và thấp.
Thông số kĩ thuật:
- Thang đo: -40 ~ 135℃    
- Độ chính xác: ±0.03°C
- Độ phân giải: 0.1℃
Cần kết nối cảm biến với bộ thu nhận số liệu, sau đó có thể xem kết quả đo hiển thị trên màn hình của bộ thu nhận số liệu hoặc thông qua phần mềm sử dụng theo kèm.</v>
      </c>
      <c r="Z605" s="202"/>
      <c r="AA605" s="202"/>
      <c r="AB605" s="199"/>
    </row>
    <row r="606" spans="1:28" ht="204.75">
      <c r="A606" s="184" t="str">
        <f>IF(G606="","",SUBTOTAL(3,$G$6:G606))</f>
        <v/>
      </c>
      <c r="B606" s="206" t="str">
        <f>IF(F606="","",SUBTOTAL(3,$F$6:F606))</f>
        <v/>
      </c>
      <c r="C606" s="196"/>
      <c r="D606" s="207"/>
      <c r="E606" s="198"/>
      <c r="F606" s="199"/>
      <c r="G606" s="199"/>
      <c r="H606" s="200"/>
      <c r="I606" s="219"/>
      <c r="J606" s="202"/>
      <c r="K606" s="220"/>
      <c r="L606" s="202"/>
      <c r="M606" s="208"/>
      <c r="N606" s="202"/>
      <c r="O606" s="208"/>
      <c r="P606" s="202"/>
      <c r="Q606" s="214"/>
      <c r="R606" s="202"/>
      <c r="S606" s="203"/>
      <c r="T606" s="202"/>
      <c r="U606" s="203"/>
      <c r="V606" s="202"/>
      <c r="W606" s="209"/>
      <c r="X606" s="202"/>
      <c r="Y606" s="210" t="str">
        <f>+'[7]Minh Hoàng'!F567</f>
        <v>- Cảm biến đo độ ẩm:
Sử dụng để phát hiện độ ẩm tương đối theo nguyên tắc điện dung, được làm bằng điện dung màng polyme. Khi độ ẩm thay đổi, điện trở của tụ điện ẩm cũng thay đổi dẫn tới điện dung của nó thay đổi. Giá trị độ ẩm nhận được từ nguyên tắc này. Độ cho phép của chất điện môi tỷ lệ thuận với độ hút ẩm. Khi độ ẩm tăng dẫn đến điện dung tăng và ngược lại.
Thông số kĩ thuật:
- Thang đo: 0 ~ 100%
- Độ chính xác tối thiểu: ±3%
Cần kết nối cảm biến với bộ thu nhận số liệu, sau đó có thể xem kết quả đo hiển thị trên màn hình của bộ thu nhận số liệu hoặc thông qua phần mềm sử dụng theo kèm.</v>
      </c>
      <c r="Z606" s="202"/>
      <c r="AA606" s="202"/>
      <c r="AB606" s="199"/>
    </row>
    <row r="607" spans="1:28" ht="204.75">
      <c r="A607" s="184" t="str">
        <f>IF(G607="","",SUBTOTAL(3,$G$6:G607))</f>
        <v/>
      </c>
      <c r="B607" s="206" t="str">
        <f>IF(F607="","",SUBTOTAL(3,$F$6:F607))</f>
        <v/>
      </c>
      <c r="C607" s="196"/>
      <c r="D607" s="207"/>
      <c r="E607" s="198"/>
      <c r="F607" s="199"/>
      <c r="G607" s="199"/>
      <c r="H607" s="200"/>
      <c r="I607" s="219"/>
      <c r="J607" s="202"/>
      <c r="K607" s="220"/>
      <c r="L607" s="202"/>
      <c r="M607" s="208"/>
      <c r="N607" s="202"/>
      <c r="O607" s="208"/>
      <c r="P607" s="202"/>
      <c r="Q607" s="214"/>
      <c r="R607" s="202"/>
      <c r="S607" s="203"/>
      <c r="T607" s="202"/>
      <c r="U607" s="203"/>
      <c r="V607" s="202"/>
      <c r="W607" s="209"/>
      <c r="X607" s="202"/>
      <c r="Y607" s="210" t="str">
        <f>+'[7]Minh Hoàng'!F568</f>
        <v xml:space="preserve">- Cảm biến đo nồng độ mặn:
Cảm biến đo nồng độ mặn bao gồm điện cực dẫn màu đen bạch kim và mạch điều hòa tương ứng. Cảm biến tính toán nồng độ mặn bằng cách đo độ dẫn điện trong dung dịch có chứa các ion. Sự gia tăng nồng độ của các ion trong dung dịch sẽ làm tăng độ dẫn điện.
Thông số kĩ thuật:
- Thang đo: 0 ~ 50 ppt
- Độ phân giải: 0.01 ppt
- Độ chính xác: ±1%
Cần kết nối cảm biến với bộ thu nhận số liệu, sau đó có thể xem kết quả đo hiển thị trên màn hình của bộ thu nhận số liệu hoặc thông qua phần mềm sử dụng theo kèm.
</v>
      </c>
      <c r="Z607" s="202"/>
      <c r="AA607" s="202"/>
      <c r="AB607" s="199"/>
    </row>
    <row r="608" spans="1:28" ht="236.25">
      <c r="A608" s="184" t="str">
        <f>IF(G608="","",SUBTOTAL(3,$G$6:G608))</f>
        <v/>
      </c>
      <c r="B608" s="206" t="str">
        <f>IF(F608="","",SUBTOTAL(3,$F$6:F608))</f>
        <v/>
      </c>
      <c r="C608" s="196"/>
      <c r="D608" s="207"/>
      <c r="E608" s="198"/>
      <c r="F608" s="199"/>
      <c r="G608" s="199"/>
      <c r="H608" s="200"/>
      <c r="I608" s="219"/>
      <c r="J608" s="202"/>
      <c r="K608" s="220"/>
      <c r="L608" s="202"/>
      <c r="M608" s="208"/>
      <c r="N608" s="202"/>
      <c r="O608" s="208"/>
      <c r="P608" s="202"/>
      <c r="Q608" s="214"/>
      <c r="R608" s="202"/>
      <c r="S608" s="203"/>
      <c r="T608" s="202"/>
      <c r="U608" s="203"/>
      <c r="V608" s="202"/>
      <c r="W608" s="209"/>
      <c r="X608" s="202"/>
      <c r="Y608" s="210" t="str">
        <f>+'[7]Minh Hoàng'!F569</f>
        <v xml:space="preserve">- Cảm biến đo độ pH
Sử dụng để xác định độ kiềm hoặc độ axit của mẫu. Điện cực và đầu dò của cảm biến mang lại kết quả chính xác phục vụ cho các bài thí nghiệm trong các bộ môn công nghệ, hóa học, sinh học. Đầu dò pH được tạo thành từ hai điện cực là điện cực cảm biến bằng thủy tinh và điện cực tham chiếu. Được dùng để đo nồng độ ion H+ của dung dịch và hiển thị giá trị pH.
Thông số kĩ thuật:
- Thang đo: 0 ~ 14 pH
- Độ phân giải: 0.01 pH
- Nhiệt độ hoạt động: 5 - 60°C
Cần kết nối cảm biến với bộ thu nhận số liệu, sau đó có thể xem kết quả hiển thị trên màn hình của bộ thu nhận số liệu hoặc thông qua phần mềm sử dụng theo kèm.
</v>
      </c>
      <c r="Z608" s="202"/>
      <c r="AA608" s="202"/>
      <c r="AB608" s="199"/>
    </row>
    <row r="609" spans="1:28" ht="216" customHeight="1">
      <c r="A609" s="184" t="str">
        <f>IF(G609="","",SUBTOTAL(3,$G$6:G609))</f>
        <v/>
      </c>
      <c r="B609" s="206" t="str">
        <f>IF(F609="","",SUBTOTAL(3,$F$6:F609))</f>
        <v/>
      </c>
      <c r="C609" s="196"/>
      <c r="D609" s="207"/>
      <c r="E609" s="198"/>
      <c r="F609" s="199"/>
      <c r="G609" s="199"/>
      <c r="H609" s="200"/>
      <c r="I609" s="219"/>
      <c r="J609" s="202"/>
      <c r="K609" s="220"/>
      <c r="L609" s="202"/>
      <c r="M609" s="208"/>
      <c r="N609" s="202"/>
      <c r="O609" s="208"/>
      <c r="P609" s="202"/>
      <c r="Q609" s="214"/>
      <c r="R609" s="202"/>
      <c r="S609" s="203"/>
      <c r="T609" s="202"/>
      <c r="U609" s="203"/>
      <c r="V609" s="202"/>
      <c r="W609" s="209"/>
      <c r="X609" s="202"/>
      <c r="Y609" s="210" t="str">
        <f>+'[7]Minh Hoàng'!F570</f>
        <v xml:space="preserve">- Cảm biến đo cường độ âm thanh:
Dùng để đo và khảo sát cường độ âm thanh trong các thí nghiệm phần Âm học hoặc nghiên cứu độ ồn trong môi trường. Cảm biến thu tín hiệu âm thanh bằng microphone. Sau khi được khuếch đại bởi mạch điện, cảm biến xuất ra giá trị cường độ âm thanh.
Thông số kĩ thuật:
- Thang đo: 40 ~ 100 dBA
- Độ chính xác: ± 0.1dB
- Độ phân giải: 0.1dB
Cần kết nối cảm biến với bộ thu nhận số liệu, sau đó có thể xem kết quả đo hiển thị trên màn hình của bộ thu nhận số liệu hoặc thông qua phần mềm sử dụng theo kèm.
</v>
      </c>
      <c r="Z609" s="202"/>
      <c r="AA609" s="202"/>
      <c r="AB609" s="199"/>
    </row>
    <row r="610" spans="1:28" ht="220.5">
      <c r="A610" s="184" t="str">
        <f>IF(G610="","",SUBTOTAL(3,$G$6:G610))</f>
        <v/>
      </c>
      <c r="B610" s="206" t="str">
        <f>IF(F610="","",SUBTOTAL(3,$F$6:F610))</f>
        <v/>
      </c>
      <c r="C610" s="196"/>
      <c r="D610" s="207"/>
      <c r="E610" s="198"/>
      <c r="F610" s="199"/>
      <c r="G610" s="199"/>
      <c r="H610" s="200"/>
      <c r="I610" s="219"/>
      <c r="J610" s="202"/>
      <c r="K610" s="220"/>
      <c r="L610" s="202"/>
      <c r="M610" s="208"/>
      <c r="N610" s="202"/>
      <c r="O610" s="208"/>
      <c r="P610" s="202"/>
      <c r="Q610" s="214"/>
      <c r="R610" s="202"/>
      <c r="S610" s="203"/>
      <c r="T610" s="202"/>
      <c r="U610" s="203"/>
      <c r="V610" s="202"/>
      <c r="W610" s="209"/>
      <c r="X610" s="202"/>
      <c r="Y610" s="210" t="str">
        <f>+'[7]Minh Hoàng'!F571</f>
        <v xml:space="preserve">- Cảm biến đo áp suất khí:
Sử dụng để đo áp suất tuyệt đối của khí. Cảm biến tiếp xúc với khí qua ống ở phía trước. Sự chênh lệch áp suất giữa ống mềm và khoang chân không kín bên trong cảm biến được hình thành. Sự chênh lệch áp suất đó được chuyển thành tín hiệu điện áp. Điện áp đầu ra tỷ lệ thuận với áp suất tuyệt đối.
Thông số kĩ thuật:
- Thang đo: 0 ~ 400kPa    
- Độ chính xác: ±6kPa
- Độ phân giải: 0.1kPa
Cần kết nối cảm biến với bộ thu nhận số liệu, sau đó có thể xem kết quả đo hiển thị trên màn hình của bộ thu nhận số liệu hoặc thông qua phần mềm sử dụng theo kèm.
</v>
      </c>
      <c r="Z610" s="202"/>
      <c r="AA610" s="202"/>
      <c r="AB610" s="199"/>
    </row>
    <row r="611" spans="1:28" ht="31.5">
      <c r="A611" s="184" t="str">
        <f>IF(G611="","",SUBTOTAL(3,$G$6:G611))</f>
        <v/>
      </c>
      <c r="B611" s="206" t="str">
        <f>IF(F611="","",SUBTOTAL(3,$F$6:F611))</f>
        <v/>
      </c>
      <c r="C611" s="196"/>
      <c r="D611" s="207"/>
      <c r="E611" s="198"/>
      <c r="F611" s="199"/>
      <c r="G611" s="199"/>
      <c r="H611" s="200"/>
      <c r="I611" s="219"/>
      <c r="J611" s="202"/>
      <c r="K611" s="220"/>
      <c r="L611" s="202"/>
      <c r="M611" s="208"/>
      <c r="N611" s="202"/>
      <c r="O611" s="208"/>
      <c r="P611" s="202"/>
      <c r="Q611" s="214"/>
      <c r="R611" s="202"/>
      <c r="S611" s="203"/>
      <c r="T611" s="202"/>
      <c r="U611" s="203"/>
      <c r="V611" s="202"/>
      <c r="W611" s="209"/>
      <c r="X611" s="202"/>
      <c r="Y611" s="210" t="str">
        <f>+'[7]Minh Hoàng'!F572</f>
        <v>- Có phần mềm Tiếng Việt dễ sử dụng
- Tất cả được đựng vào hộp bằng nhựa.B16</v>
      </c>
      <c r="Z611" s="202"/>
      <c r="AA611" s="202"/>
      <c r="AB611" s="199"/>
    </row>
    <row r="612" spans="1:28" ht="409.5">
      <c r="A612" s="184">
        <f>IF(G612="","",SUBTOTAL(3,$G$6:G612))</f>
        <v>323</v>
      </c>
      <c r="B612" s="206">
        <f>IF(F612="","",SUBTOTAL(3,$F$6:F612))</f>
        <v>322</v>
      </c>
      <c r="C612" s="196"/>
      <c r="D612" s="207" t="s">
        <v>1584</v>
      </c>
      <c r="E612" s="198"/>
      <c r="F612" s="199">
        <v>268</v>
      </c>
      <c r="G612" s="199" t="s">
        <v>126</v>
      </c>
      <c r="H612" s="200" t="s">
        <v>1585</v>
      </c>
      <c r="I612" s="211" t="str">
        <f>+'[7]Giáo dục 123'!F513</f>
        <v>Bao gồm:
1. Mô đun hạ áp DC-DC (2A, 4-36V); Mạch giảm áp 2A; Đầu vào: 4 - 36 Vdc
- Đầu ra có điều chỉnh từ 1.25-36 Vdc
2. Mô đun cảm biến nhiệt độ (±0.5*C), độ ẩm (± 2%RH); Dải đo nhiệt độ: -40*C ~ 80*C, sai số ±0.5*C; Dải đo độ ẩm: 0 ~ 100 %RH, sai số ± 2%RH
3. Mô đun cảm biến ánh sáng: Ngõ ra: số và tương tự
4. Mô đun đo khí gas: Đầu ra: số và tương tự
5. Mô đun cảm biến chuyển động: Đầu ra số, góc quét &lt; 120 độ
6. Mô đun cảm biến khoảng cách: Dải đo 2 - 450 cm, đầu ra số, công nghệ siêu âm; 7. Nút nhấn 4 chân: Bàn phím ma trận 4x4 sử dụng nút nhấn 4 chân, kích thước nút nhấn (6x6x5)mm; 8. Bảng mạch lập trình vi điều khiển: Uno R3 ATmega328-SMD CH340; 9. Mô đun giao tiếp Bluetooth (2.0, giao tiếp serial port, tần số: 2.4GHz); 10. Mô đun RFID (tần số sóng mang: 13,56 MHz, giao tiếp SPI):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Board Cắm Linh Kiện 830 Lỗ; 20. Dây dupont: Bộ dây cáp Dupont 30cm 2.54mm 1pin
21. Linh kiện điện tử: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
- Mã sản phẩm: TB-SEN69
- Nhà sản xuất: Công ty TNHH thiết bị giáo dục thông minh Khang Thịnh
- Xuất xứ: Việt Nam</v>
      </c>
      <c r="J612" s="202">
        <f>+'[7]Anh Em'!I519</f>
        <v>4871500</v>
      </c>
      <c r="K612" s="220" t="str">
        <f>+'[7]Anh Em'!D519</f>
        <v>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v>
      </c>
      <c r="L612" s="202">
        <f>+'[7]VN DTL'!I508</f>
        <v>4776000</v>
      </c>
      <c r="M612" s="208"/>
      <c r="N612" s="202">
        <f>+[7]Pacific!I513</f>
        <v>4900700</v>
      </c>
      <c r="O612" s="208"/>
      <c r="P612" s="202">
        <f>+'[7]Phương Nam'!H566</f>
        <v>7725000</v>
      </c>
      <c r="Q612" s="252" t="str">
        <f>+'[7]Phương Nam'!C566</f>
        <v>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v>
      </c>
      <c r="R612" s="202">
        <f>+'[7]Quang Anh'!H563</f>
        <v>7725000</v>
      </c>
      <c r="S612" s="203"/>
      <c r="T612" s="202">
        <f>+'[7]Viễn Thông'!H564</f>
        <v>7500000</v>
      </c>
      <c r="U612" s="203"/>
      <c r="V612" s="202">
        <f>+'[7]Giáo dục 123'!K513</f>
        <v>4250000</v>
      </c>
      <c r="W612" s="213" t="str">
        <f>+'[7]Giáo dục 123'!F513</f>
        <v>Bao gồm:
1. Mô đun hạ áp DC-DC (2A, 4-36V); Mạch giảm áp 2A; Đầu vào: 4 - 36 Vdc
- Đầu ra có điều chỉnh từ 1.25-36 Vdc
2. Mô đun cảm biến nhiệt độ (±0.5*C), độ ẩm (± 2%RH); Dải đo nhiệt độ: -40*C ~ 80*C, sai số ±0.5*C; Dải đo độ ẩm: 0 ~ 100 %RH, sai số ± 2%RH
3. Mô đun cảm biến ánh sáng: Ngõ ra: số và tương tự
4. Mô đun đo khí gas: Đầu ra: số và tương tự
5. Mô đun cảm biến chuyển động: Đầu ra số, góc quét &lt; 120 độ
6. Mô đun cảm biến khoảng cách: Dải đo 2 - 450 cm, đầu ra số, công nghệ siêu âm; 7. Nút nhấn 4 chân: Bàn phím ma trận 4x4 sử dụng nút nhấn 4 chân, kích thước nút nhấn (6x6x5)mm; 8. Bảng mạch lập trình vi điều khiển: Uno R3 ATmega328-SMD CH340; 9. Mô đun giao tiếp Bluetooth (2.0, giao tiếp serial port, tần số: 2.4GHz); 10. Mô đun RFID (tần số sóng mang: 13,56 MHz, giao tiếp SPI):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Board Cắm Linh Kiện 830 Lỗ; 20. Dây dupont: Bộ dây cáp Dupont 30cm 2.54mm 1pin
21. Linh kiện điện tử: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
- Mã sản phẩm: TB-SEN69
- Nhà sản xuất: Công ty TNHH thiết bị giáo dục thông minh Khang Thịnh
- Xuất xứ: Việt Nam</v>
      </c>
      <c r="X612" s="202">
        <f>+'[7]Minh Hoàng'!G573</f>
        <v>4304000</v>
      </c>
      <c r="Y612" s="210" t="str">
        <f>+'[7]Minh Hoàng'!F573</f>
        <v>Bộ dụng cụ bao mỗi:
- Mô đun hạ áp DC-DC (2A, 4 - 36 V);
- Mô đun cảm biến: nhiệt độ (đầu ra số, độ chính xác: ± 0,5°C),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 Mô đun giao tiếp: Bluetooth (2.0, giao tiếp: serial port, tần số: 2,4 GHz), RFID (tần số sóng mang: 13,56 MHz, giao tiếp: SPI); Wifi (2,4 GHz, hỗ trợ chuẩn 802.11 b/g/n, hỗ trợ bảo mật: WPA/WPA2, giao tiếp: Micro USB); 
- Thiết bị chấp hành: Động cơ điện 1 chiều (9-12V, 0,2A, 150-300 vòng/phút); Động cơ servo (3-6V, tốc độ: 0,1s/600); Động cơ bước (12-24V, bước góc: 1,80, kích thước: (42x42x41.5)mm, còi báo (5V, tần số âm thanh khoảng: 2,5 KHz);
- Mô đun chức năng: Mạch cầu H (5 - 24V, 2A); Mạch RFID NFC 13.56MHZ RC522 sử dụng IC MFRC522 của NXP được sử dụng để đọc và ghi dữ liệu cho thẻ RFID NFC tần số 13.56Mhz. Điều khiển động cơ bước (giải điện áp hoạt động 8 - 45V, dòng điện: 1,5A); rơle (12V);
- Linh, phụ kiện: board test (15 x 5,5)cm, dây dupont (loại thông dụng), linh kiện điện tử các loại (điện trở, tụ điện các loại, transistor, LED, diode, công tắc các loại).
- Bộ công cụ được đựng trong hộp nhựa, có tay xách, kích thước (430x230x200)mm dễ sử dụng và bảo quản
- Hướng dẫn sử dụng đi kèm bộ công cụ</v>
      </c>
      <c r="Z612" s="202">
        <f t="shared" si="21"/>
        <v>4250000</v>
      </c>
      <c r="AA612" s="202">
        <f t="shared" si="22"/>
        <v>1139000000</v>
      </c>
      <c r="AB612" s="199"/>
    </row>
    <row r="613" spans="1:28" s="218" customFormat="1">
      <c r="A613" s="184" t="str">
        <f>IF(G613="","",SUBTOTAL(3,$G$6:G613))</f>
        <v/>
      </c>
      <c r="B613" s="206" t="str">
        <f>IF(F613="","",SUBTOTAL(3,$F$6:F613))</f>
        <v/>
      </c>
      <c r="C613" s="215" t="s">
        <v>2436</v>
      </c>
      <c r="D613" s="216" t="s">
        <v>2736</v>
      </c>
      <c r="E613" s="197"/>
      <c r="F613" s="199"/>
      <c r="G613" s="199"/>
      <c r="H613" s="217"/>
      <c r="I613" s="217"/>
      <c r="J613" s="202"/>
      <c r="K613" s="208"/>
      <c r="L613" s="202"/>
      <c r="M613" s="208"/>
      <c r="N613" s="202"/>
      <c r="O613" s="208"/>
      <c r="P613" s="202"/>
      <c r="Q613" s="203"/>
      <c r="R613" s="202"/>
      <c r="S613" s="203"/>
      <c r="T613" s="202"/>
      <c r="U613" s="203"/>
      <c r="V613" s="202"/>
      <c r="W613" s="204"/>
      <c r="X613" s="202"/>
      <c r="Y613" s="205"/>
      <c r="Z613" s="202"/>
      <c r="AA613" s="202"/>
      <c r="AB613" s="186"/>
    </row>
    <row r="614" spans="1:28" ht="360" customHeight="1">
      <c r="A614" s="184">
        <f>IF(G614="","",SUBTOTAL(3,$G$6:G614))</f>
        <v>324</v>
      </c>
      <c r="B614" s="206">
        <f>IF(F614="","",SUBTOTAL(3,$F$6:F614))</f>
        <v>323</v>
      </c>
      <c r="C614" s="196"/>
      <c r="D614" s="207" t="s">
        <v>2869</v>
      </c>
      <c r="E614" s="198" t="s">
        <v>1559</v>
      </c>
      <c r="F614" s="199">
        <v>133</v>
      </c>
      <c r="G614" s="199" t="s">
        <v>126</v>
      </c>
      <c r="H614" s="200" t="s">
        <v>3040</v>
      </c>
      <c r="I614" s="200" t="str">
        <f>+'[7]Minh Hoàng'!F575</f>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
      <c r="J614" s="202">
        <f>+'[7]Anh Em'!I521</f>
        <v>18360000</v>
      </c>
      <c r="K614" s="201" t="str">
        <f>+'[7]Anh Em'!D521</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614" s="202">
        <f>+'[7]VN DTL'!I510</f>
        <v>18000000</v>
      </c>
      <c r="M614" s="208"/>
      <c r="N614" s="202">
        <f>+[7]Pacific!I515</f>
        <v>18470100</v>
      </c>
      <c r="O614" s="208"/>
      <c r="P614" s="202">
        <f>+'[7]Phương Nam'!H568</f>
        <v>15347000</v>
      </c>
      <c r="Q614" s="214" t="str">
        <f>+'[7]Phương Nam'!C568</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614" s="202">
        <f>+'[7]Quang Anh'!H565</f>
        <v>15347000</v>
      </c>
      <c r="S614" s="203"/>
      <c r="T614" s="202">
        <f>+'[7]Viễn Thông'!H566</f>
        <v>14900000</v>
      </c>
      <c r="U614" s="203"/>
      <c r="V614" s="202">
        <f>+'[7]Giáo dục 123'!K515</f>
        <v>13200000</v>
      </c>
      <c r="W614" s="213" t="str">
        <f>+'[7]Giáo dục 123'!F515</f>
        <v xml:space="preserve">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v>
      </c>
      <c r="X614" s="202">
        <f>+'[7]Minh Hoàng'!G575</f>
        <v>10162000</v>
      </c>
      <c r="Y614" s="210" t="str">
        <f>+'[7]Minh Hoàng'!F575</f>
        <v>Máy tính để bàn FPT ELEAD TK12100i
Bộ vi xử lý : Bộ xử lý Intel® Core™ i3-12100 bộ nhớ đệm 12M, lên đến 4,30 GHz
Bộ nhớ RAM DDR4 8Gb bus 2666
Ổ cứng: SSD 256GB SATA3
Chipset Intel H610 Express LGA1700 S/p Intel Core i7 + i5 + i3, 6 x DIMM DDR4 3200/3000/2933/2800/2666MHz support Intel(R)
Card màn hình: Intel® Integrated graphics HD processor
Giao tiếp mạng : Realtek® 8111F, 1 x Gigabit LAN Controller(s)
Thùng máy và nguồn mATX front USB &amp; Audio With PSU 550W (đồng bộ thương hiệu)
Chuột (Mouse): Chuột Optical Scroll (đồng bộ thương hiệu)
Bàn phím (Keyboard): Standard (đồng bộ thương hiệu)
Hệ điều hành  Windows 10 Home (bản quyền)
Bảo hành  24 tháng
Năm sản xuất 2023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v>
      </c>
      <c r="Z614" s="202">
        <f t="shared" si="21"/>
        <v>10162000</v>
      </c>
      <c r="AA614" s="202">
        <f t="shared" si="22"/>
        <v>1351546000</v>
      </c>
      <c r="AB614" s="199"/>
    </row>
    <row r="615" spans="1:28" ht="31.5">
      <c r="A615" s="184" t="str">
        <f>IF(G615="","",SUBTOTAL(3,$G$6:G615))</f>
        <v/>
      </c>
      <c r="B615" s="206" t="str">
        <f>IF(F615="","",SUBTOTAL(3,$F$6:F615))</f>
        <v/>
      </c>
      <c r="C615" s="196"/>
      <c r="D615" s="207"/>
      <c r="E615" s="198"/>
      <c r="F615" s="199"/>
      <c r="G615" s="199"/>
      <c r="H615" s="200"/>
      <c r="I615" s="200"/>
      <c r="J615" s="202"/>
      <c r="K615" s="201"/>
      <c r="L615" s="202"/>
      <c r="M615" s="208"/>
      <c r="N615" s="202"/>
      <c r="O615" s="208"/>
      <c r="P615" s="202"/>
      <c r="Q615" s="214" t="str">
        <f>+'[7]Phương Nam'!C569</f>
        <v>Bộ vi xử lý: Intel® Pentium® Gold G7400 Processor 6M Cache, 3.70 GHz</v>
      </c>
      <c r="R615" s="202"/>
      <c r="S615" s="203"/>
      <c r="T615" s="202"/>
      <c r="U615" s="203"/>
      <c r="V615" s="202"/>
      <c r="W615" s="204"/>
      <c r="X615" s="202"/>
      <c r="Y615" s="205"/>
      <c r="Z615" s="202"/>
      <c r="AA615" s="202"/>
      <c r="AB615" s="199"/>
    </row>
    <row r="616" spans="1:28">
      <c r="A616" s="184" t="str">
        <f>IF(G616="","",SUBTOTAL(3,$G$6:G616))</f>
        <v/>
      </c>
      <c r="B616" s="206" t="str">
        <f>IF(F616="","",SUBTOTAL(3,$F$6:F616))</f>
        <v/>
      </c>
      <c r="C616" s="196"/>
      <c r="D616" s="207"/>
      <c r="E616" s="198"/>
      <c r="F616" s="199"/>
      <c r="G616" s="199"/>
      <c r="H616" s="200"/>
      <c r="I616" s="200"/>
      <c r="J616" s="202"/>
      <c r="K616" s="201"/>
      <c r="L616" s="202"/>
      <c r="M616" s="208"/>
      <c r="N616" s="202"/>
      <c r="O616" s="208"/>
      <c r="P616" s="202"/>
      <c r="Q616" s="214" t="str">
        <f>+'[7]Phương Nam'!C570</f>
        <v>Bộ nhớ đệm: 6Mb</v>
      </c>
      <c r="R616" s="202"/>
      <c r="S616" s="203"/>
      <c r="T616" s="202"/>
      <c r="U616" s="203"/>
      <c r="V616" s="202"/>
      <c r="W616" s="204"/>
      <c r="X616" s="202"/>
      <c r="Y616" s="205"/>
      <c r="Z616" s="202"/>
      <c r="AA616" s="202"/>
      <c r="AB616" s="199"/>
    </row>
    <row r="617" spans="1:28">
      <c r="A617" s="184" t="str">
        <f>IF(G617="","",SUBTOTAL(3,$G$6:G617))</f>
        <v/>
      </c>
      <c r="B617" s="206" t="str">
        <f>IF(F617="","",SUBTOTAL(3,$F$6:F617))</f>
        <v/>
      </c>
      <c r="C617" s="196"/>
      <c r="D617" s="207"/>
      <c r="E617" s="198"/>
      <c r="F617" s="199"/>
      <c r="G617" s="199"/>
      <c r="H617" s="200"/>
      <c r="I617" s="200"/>
      <c r="J617" s="202"/>
      <c r="K617" s="201"/>
      <c r="L617" s="202"/>
      <c r="M617" s="208"/>
      <c r="N617" s="202"/>
      <c r="O617" s="208"/>
      <c r="P617" s="202"/>
      <c r="Q617" s="214" t="str">
        <f>+'[7]Phương Nam'!C571</f>
        <v>Bộ nhớ RAM 8GB bus 2666MHz DDR4</v>
      </c>
      <c r="R617" s="202"/>
      <c r="S617" s="203"/>
      <c r="T617" s="202"/>
      <c r="U617" s="203"/>
      <c r="V617" s="202"/>
      <c r="W617" s="204"/>
      <c r="X617" s="202"/>
      <c r="Y617" s="205"/>
      <c r="Z617" s="202"/>
      <c r="AA617" s="202"/>
      <c r="AB617" s="199"/>
    </row>
    <row r="618" spans="1:28">
      <c r="A618" s="184" t="str">
        <f>IF(G618="","",SUBTOTAL(3,$G$6:G618))</f>
        <v/>
      </c>
      <c r="B618" s="206" t="str">
        <f>IF(F618="","",SUBTOTAL(3,$F$6:F618))</f>
        <v/>
      </c>
      <c r="C618" s="196"/>
      <c r="D618" s="207"/>
      <c r="E618" s="198"/>
      <c r="F618" s="199"/>
      <c r="G618" s="199"/>
      <c r="H618" s="200"/>
      <c r="I618" s="200"/>
      <c r="J618" s="202"/>
      <c r="K618" s="201"/>
      <c r="L618" s="202"/>
      <c r="M618" s="208"/>
      <c r="N618" s="202"/>
      <c r="O618" s="208"/>
      <c r="P618" s="202"/>
      <c r="Q618" s="214" t="str">
        <f>+'[7]Phương Nam'!C572</f>
        <v>Ổ cứng 240GB SSD SATA3</v>
      </c>
      <c r="R618" s="202"/>
      <c r="S618" s="203"/>
      <c r="T618" s="202"/>
      <c r="U618" s="203"/>
      <c r="V618" s="202"/>
      <c r="W618" s="204"/>
      <c r="X618" s="202"/>
      <c r="Y618" s="205"/>
      <c r="Z618" s="202"/>
      <c r="AA618" s="202"/>
      <c r="AB618" s="199"/>
    </row>
    <row r="619" spans="1:28" ht="94.5">
      <c r="A619" s="184" t="str">
        <f>IF(G619="","",SUBTOTAL(3,$G$6:G619))</f>
        <v/>
      </c>
      <c r="B619" s="206" t="str">
        <f>IF(F619="","",SUBTOTAL(3,$F$6:F619))</f>
        <v/>
      </c>
      <c r="C619" s="196"/>
      <c r="D619" s="207"/>
      <c r="E619" s="198"/>
      <c r="F619" s="199"/>
      <c r="G619" s="199"/>
      <c r="H619" s="200"/>
      <c r="I619" s="200"/>
      <c r="J619" s="202"/>
      <c r="K619" s="201"/>
      <c r="L619" s="202"/>
      <c r="M619" s="208"/>
      <c r="N619" s="202"/>
      <c r="O619" s="208"/>
      <c r="P619" s="202"/>
      <c r="Q619" s="214" t="str">
        <f>+'[7]Phương Nam'!C573</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619" s="202"/>
      <c r="S619" s="203"/>
      <c r="T619" s="202"/>
      <c r="U619" s="203"/>
      <c r="V619" s="202"/>
      <c r="W619" s="204"/>
      <c r="X619" s="202"/>
      <c r="Y619" s="205"/>
      <c r="Z619" s="202"/>
      <c r="AA619" s="202"/>
      <c r="AB619" s="199"/>
    </row>
    <row r="620" spans="1:28" ht="94.5">
      <c r="A620" s="184" t="str">
        <f>IF(G620="","",SUBTOTAL(3,$G$6:G620))</f>
        <v/>
      </c>
      <c r="B620" s="206" t="str">
        <f>IF(F620="","",SUBTOTAL(3,$F$6:F620))</f>
        <v/>
      </c>
      <c r="C620" s="196"/>
      <c r="D620" s="207"/>
      <c r="E620" s="198"/>
      <c r="F620" s="199"/>
      <c r="G620" s="199"/>
      <c r="H620" s="200"/>
      <c r="I620" s="200"/>
      <c r="J620" s="202"/>
      <c r="K620" s="201"/>
      <c r="L620" s="202"/>
      <c r="M620" s="208"/>
      <c r="N620" s="202"/>
      <c r="O620" s="208"/>
      <c r="P620" s="202"/>
      <c r="Q620" s="214" t="str">
        <f>+'[7]Phương Nam'!C574</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620" s="202"/>
      <c r="S620" s="203"/>
      <c r="T620" s="202"/>
      <c r="U620" s="203"/>
      <c r="V620" s="202"/>
      <c r="W620" s="204"/>
      <c r="X620" s="202"/>
      <c r="Y620" s="205"/>
      <c r="Z620" s="202"/>
      <c r="AA620" s="202"/>
      <c r="AB620" s="199"/>
    </row>
    <row r="621" spans="1:28" ht="204.75">
      <c r="A621" s="184" t="str">
        <f>IF(G621="","",SUBTOTAL(3,$G$6:G621))</f>
        <v/>
      </c>
      <c r="B621" s="206" t="str">
        <f>IF(F621="","",SUBTOTAL(3,$F$6:F621))</f>
        <v/>
      </c>
      <c r="C621" s="196"/>
      <c r="D621" s="207"/>
      <c r="E621" s="198"/>
      <c r="F621" s="199"/>
      <c r="G621" s="199"/>
      <c r="H621" s="200"/>
      <c r="I621" s="200"/>
      <c r="J621" s="202"/>
      <c r="K621" s="201"/>
      <c r="L621" s="202"/>
      <c r="M621" s="208"/>
      <c r="N621" s="202"/>
      <c r="O621" s="208"/>
      <c r="P621" s="202"/>
      <c r="Q621" s="214" t="str">
        <f>+'[7]Phương Nam'!C575</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621" s="202"/>
      <c r="S621" s="203"/>
      <c r="T621" s="202"/>
      <c r="U621" s="203"/>
      <c r="V621" s="202"/>
      <c r="W621" s="204"/>
      <c r="X621" s="202"/>
      <c r="Y621" s="205"/>
      <c r="Z621" s="202"/>
      <c r="AA621" s="202"/>
      <c r="AB621" s="199"/>
    </row>
    <row r="622" spans="1:28" ht="189">
      <c r="A622" s="184" t="str">
        <f>IF(G622="","",SUBTOTAL(3,$G$6:G622))</f>
        <v/>
      </c>
      <c r="B622" s="206" t="str">
        <f>IF(F622="","",SUBTOTAL(3,$F$6:F622))</f>
        <v/>
      </c>
      <c r="C622" s="196"/>
      <c r="D622" s="207"/>
      <c r="E622" s="198"/>
      <c r="F622" s="199"/>
      <c r="G622" s="199"/>
      <c r="H622" s="200"/>
      <c r="I622" s="200"/>
      <c r="J622" s="202"/>
      <c r="K622" s="201"/>
      <c r="L622" s="202"/>
      <c r="M622" s="208"/>
      <c r="N622" s="202"/>
      <c r="O622" s="208"/>
      <c r="P622" s="202"/>
      <c r="Q622" s="214" t="str">
        <f>+'[7]Phương Nam'!C576</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622" s="202"/>
      <c r="S622" s="203"/>
      <c r="T622" s="202"/>
      <c r="U622" s="203"/>
      <c r="V622" s="202"/>
      <c r="W622" s="204"/>
      <c r="X622" s="202"/>
      <c r="Y622" s="205"/>
      <c r="Z622" s="202"/>
      <c r="AA622" s="202"/>
      <c r="AB622" s="199"/>
    </row>
    <row r="623" spans="1:28" ht="31.5">
      <c r="A623" s="184" t="str">
        <f>IF(G623="","",SUBTOTAL(3,$G$6:G623))</f>
        <v/>
      </c>
      <c r="B623" s="206" t="str">
        <f>IF(F623="","",SUBTOTAL(3,$F$6:F623))</f>
        <v/>
      </c>
      <c r="C623" s="196"/>
      <c r="D623" s="207"/>
      <c r="E623" s="198"/>
      <c r="F623" s="199"/>
      <c r="G623" s="199"/>
      <c r="H623" s="200"/>
      <c r="I623" s="200"/>
      <c r="J623" s="202"/>
      <c r="K623" s="201"/>
      <c r="L623" s="202"/>
      <c r="M623" s="208"/>
      <c r="N623" s="202"/>
      <c r="O623" s="208"/>
      <c r="P623" s="202"/>
      <c r="Q623" s="214" t="str">
        <f>+'[7]Phương Nam'!C577</f>
        <v>Vỏ máy và nguồn  ELEAD m-ATX Tower case 550w đồng bộ thương hiệu</v>
      </c>
      <c r="R623" s="202"/>
      <c r="S623" s="203"/>
      <c r="T623" s="202"/>
      <c r="U623" s="203"/>
      <c r="V623" s="202"/>
      <c r="W623" s="204"/>
      <c r="X623" s="202"/>
      <c r="Y623" s="205"/>
      <c r="Z623" s="202"/>
      <c r="AA623" s="202"/>
      <c r="AB623" s="199"/>
    </row>
    <row r="624" spans="1:28" ht="63">
      <c r="A624" s="184" t="str">
        <f>IF(G624="","",SUBTOTAL(3,$G$6:G624))</f>
        <v/>
      </c>
      <c r="B624" s="206" t="str">
        <f>IF(F624="","",SUBTOTAL(3,$F$6:F624))</f>
        <v/>
      </c>
      <c r="C624" s="196"/>
      <c r="D624" s="207"/>
      <c r="E624" s="198"/>
      <c r="F624" s="199"/>
      <c r="G624" s="199"/>
      <c r="H624" s="200"/>
      <c r="I624" s="200"/>
      <c r="J624" s="202"/>
      <c r="K624" s="201"/>
      <c r="L624" s="202"/>
      <c r="M624" s="208"/>
      <c r="N624" s="202"/>
      <c r="O624" s="208"/>
      <c r="P624" s="202"/>
      <c r="Q624" s="214" t="str">
        <f>+'[7]Phương Nam'!C578</f>
        <v>Màn hình: FPT Elead  21.5" LED (Kính thước: 21.5", Độ phân giải: 1920 x 1080, Tỷ lệ tương phản động (DCR): 180.000.000:1, Góc nhìn: 170°/160°, Số màu hiển thị: 16.7M Sản phẩm có sử dụng công nghệ LBL(Low Blue Light)"</v>
      </c>
      <c r="R624" s="202"/>
      <c r="S624" s="203"/>
      <c r="T624" s="202"/>
      <c r="U624" s="203"/>
      <c r="V624" s="202"/>
      <c r="W624" s="204"/>
      <c r="X624" s="202"/>
      <c r="Y624" s="205"/>
      <c r="Z624" s="202"/>
      <c r="AA624" s="202"/>
      <c r="AB624" s="199"/>
    </row>
    <row r="625" spans="1:28" ht="31.5">
      <c r="A625" s="184" t="str">
        <f>IF(G625="","",SUBTOTAL(3,$G$6:G625))</f>
        <v/>
      </c>
      <c r="B625" s="206" t="str">
        <f>IF(F625="","",SUBTOTAL(3,$F$6:F625))</f>
        <v/>
      </c>
      <c r="C625" s="196"/>
      <c r="D625" s="207"/>
      <c r="E625" s="198"/>
      <c r="F625" s="199"/>
      <c r="G625" s="199"/>
      <c r="H625" s="200"/>
      <c r="I625" s="200"/>
      <c r="J625" s="202"/>
      <c r="K625" s="201"/>
      <c r="L625" s="202"/>
      <c r="M625" s="208"/>
      <c r="N625" s="202"/>
      <c r="O625" s="208"/>
      <c r="P625" s="202"/>
      <c r="Q625" s="214" t="str">
        <f>+'[7]Phương Nam'!C579</f>
        <v>Bàn phím tiêu chuẩn FPT Elead USB (đồng bộ thương hiệu với thân máy)</v>
      </c>
      <c r="R625" s="202"/>
      <c r="S625" s="203"/>
      <c r="T625" s="202"/>
      <c r="U625" s="203"/>
      <c r="V625" s="202"/>
      <c r="W625" s="204"/>
      <c r="X625" s="202"/>
      <c r="Y625" s="205"/>
      <c r="Z625" s="202"/>
      <c r="AA625" s="202"/>
      <c r="AB625" s="199"/>
    </row>
    <row r="626" spans="1:28" ht="31.5">
      <c r="A626" s="184" t="str">
        <f>IF(G626="","",SUBTOTAL(3,$G$6:G626))</f>
        <v/>
      </c>
      <c r="B626" s="206" t="str">
        <f>IF(F626="","",SUBTOTAL(3,$F$6:F626))</f>
        <v/>
      </c>
      <c r="C626" s="196"/>
      <c r="D626" s="207"/>
      <c r="E626" s="198"/>
      <c r="F626" s="199"/>
      <c r="G626" s="199"/>
      <c r="H626" s="200"/>
      <c r="I626" s="200"/>
      <c r="J626" s="202"/>
      <c r="K626" s="201"/>
      <c r="L626" s="202"/>
      <c r="M626" s="208"/>
      <c r="N626" s="202"/>
      <c r="O626" s="208"/>
      <c r="P626" s="202"/>
      <c r="Q626" s="214" t="str">
        <f>+'[7]Phương Nam'!C580</f>
        <v>Chuột FPT ELEAD 2-button Mouse Optical (đồng bộ thương hiệu với thân máy)</v>
      </c>
      <c r="R626" s="202"/>
      <c r="S626" s="203"/>
      <c r="T626" s="202"/>
      <c r="U626" s="203"/>
      <c r="V626" s="202"/>
      <c r="W626" s="204"/>
      <c r="X626" s="202"/>
      <c r="Y626" s="205"/>
      <c r="Z626" s="202"/>
      <c r="AA626" s="202"/>
      <c r="AB626" s="199"/>
    </row>
    <row r="627" spans="1:28">
      <c r="A627" s="184" t="str">
        <f>IF(G627="","",SUBTOTAL(3,$G$6:G627))</f>
        <v/>
      </c>
      <c r="B627" s="206" t="str">
        <f>IF(F627="","",SUBTOTAL(3,$F$6:F627))</f>
        <v/>
      </c>
      <c r="C627" s="196"/>
      <c r="D627" s="207"/>
      <c r="E627" s="198"/>
      <c r="F627" s="199"/>
      <c r="G627" s="199"/>
      <c r="H627" s="200"/>
      <c r="I627" s="200"/>
      <c r="J627" s="202"/>
      <c r="K627" s="201"/>
      <c r="L627" s="202"/>
      <c r="M627" s="208"/>
      <c r="N627" s="202"/>
      <c r="O627" s="208"/>
      <c r="P627" s="202"/>
      <c r="Q627" s="214" t="str">
        <f>+'[7]Phương Nam'!C581</f>
        <v xml:space="preserve">Bảo hành 2-year warranty </v>
      </c>
      <c r="R627" s="202"/>
      <c r="S627" s="203"/>
      <c r="T627" s="202"/>
      <c r="U627" s="203"/>
      <c r="V627" s="202"/>
      <c r="W627" s="204"/>
      <c r="X627" s="202"/>
      <c r="Y627" s="205"/>
      <c r="Z627" s="202"/>
      <c r="AA627" s="202"/>
      <c r="AB627" s="199"/>
    </row>
    <row r="628" spans="1:28">
      <c r="A628" s="184" t="str">
        <f>IF(G628="","",SUBTOTAL(3,$G$6:G628))</f>
        <v/>
      </c>
      <c r="B628" s="206" t="str">
        <f>IF(F628="","",SUBTOTAL(3,$F$6:F628))</f>
        <v/>
      </c>
      <c r="C628" s="196"/>
      <c r="D628" s="207"/>
      <c r="E628" s="198"/>
      <c r="F628" s="199"/>
      <c r="G628" s="199"/>
      <c r="H628" s="200"/>
      <c r="I628" s="200"/>
      <c r="J628" s="202"/>
      <c r="K628" s="201"/>
      <c r="L628" s="202"/>
      <c r="M628" s="208"/>
      <c r="N628" s="202"/>
      <c r="O628" s="208"/>
      <c r="P628" s="202"/>
      <c r="Q628" s="214" t="str">
        <f>+'[7]Phương Nam'!C582</f>
        <v>Hệ điều hành FREE DOS</v>
      </c>
      <c r="R628" s="202"/>
      <c r="S628" s="203"/>
      <c r="T628" s="202"/>
      <c r="U628" s="203"/>
      <c r="V628" s="202"/>
      <c r="W628" s="204"/>
      <c r="X628" s="202"/>
      <c r="Y628" s="205"/>
      <c r="Z628" s="202"/>
      <c r="AA628" s="202"/>
      <c r="AB628" s="199"/>
    </row>
    <row r="629" spans="1:28" ht="236.25">
      <c r="A629" s="184">
        <f>IF(G629="","",SUBTOTAL(3,$G$6:G629))</f>
        <v>325</v>
      </c>
      <c r="B629" s="206">
        <f>IF(F629="","",SUBTOTAL(3,$F$6:F629))</f>
        <v>324</v>
      </c>
      <c r="C629" s="196"/>
      <c r="D629" s="207" t="s">
        <v>784</v>
      </c>
      <c r="E629" s="198" t="s">
        <v>1559</v>
      </c>
      <c r="F629" s="199">
        <v>459</v>
      </c>
      <c r="G629" s="199" t="s">
        <v>126</v>
      </c>
      <c r="H629" s="200" t="s">
        <v>1590</v>
      </c>
      <c r="I629" s="200" t="str">
        <f>+'[7]Minh Hoàng'!F576</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J629" s="202">
        <f>+'[7]Anh Em'!I522</f>
        <v>1383100</v>
      </c>
      <c r="K629" s="201" t="str">
        <f>+'[7]Anh Em'!D522</f>
        <v>Điện áp vào 220V - 50Hz. 
Điện áp ra: - Điện áp xoay chiều: (3, 6, 9, 12, 15, 24) V – tối đa 5A
- Điện áp một chiều: điều chỉnh từ 0 đến 24 V – tối đa 3A
Gồm 2 đồng hồ hiển thị:
Đồng hồ cơ chỉ thị điện áp ra xoay chiều (0-30VAC)
Đồng hồ điện tử hiển thị điện áp ra một chiều
Có mạch tự động đóng ngắt và bảo vệ quá dòng, ngắn mạch một chiều, đảm bảo an toàn về độ cách điện và độ bền điện trong quá trình sử dụng.
Sản phẩm đạt tiêu chuẩn ISO 9001:2015, 14001:2015, 45001:2018</v>
      </c>
      <c r="L629" s="202">
        <f>+'[7]VN DTL'!I511</f>
        <v>1356000</v>
      </c>
      <c r="M629" s="208"/>
      <c r="N629" s="202">
        <f>+[7]Pacific!I516</f>
        <v>1391300</v>
      </c>
      <c r="O629" s="208"/>
      <c r="P629" s="202">
        <f>+'[7]Phương Nam'!H583</f>
        <v>2188750</v>
      </c>
      <c r="Q629" s="214" t="str">
        <f>+'[7]Phương Nam'!C583</f>
        <v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v>
      </c>
      <c r="R629" s="202">
        <f>+'[7]Quang Anh'!H580</f>
        <v>2188750</v>
      </c>
      <c r="S629" s="203"/>
      <c r="T629" s="202">
        <f>+'[7]Viễn Thông'!H581</f>
        <v>2125000</v>
      </c>
      <c r="U629" s="203"/>
      <c r="V629" s="202">
        <f>+'[7]Giáo dục 123'!K516</f>
        <v>1400000</v>
      </c>
      <c r="W629" s="209" t="str">
        <f>+'[7]Giáo dục 123'!F516</f>
        <v>- Vỏ nguồn bằng tôn sơn tính điện. Kích thước: Dài 270 mm / Rộng 100 mm / Cao 100 mm.
- Nắp vỏ nguồn có quai xách bằng nhựa mềm
- Điện áp đầu vào 220V - 50Hz
- Điện áp ra:
   + Điện áp xoay chiều (5A):  3, 6, 9, 12, 15, 24 V;
   + Điện áp một chiều (3A): điều chỉnh từ 0 - 24V
- Có đồng hồ chỉ thị số điện tử hiển thị điện áp  đầu ra một chiều. Núm chỉnh điện áp một chiều toàn dải từ 1,25 - 24VDC
- Có mạch tự động đóng ngắt và bảo vệ quá tải.</v>
      </c>
      <c r="X629" s="202">
        <f>+'[7]Minh Hoàng'!G576</f>
        <v>1197000</v>
      </c>
      <c r="Y629" s="210" t="str">
        <f>+'[7]Minh Hoàng'!F576</f>
        <v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v>
      </c>
      <c r="Z629" s="202">
        <f t="shared" si="21"/>
        <v>1197000</v>
      </c>
      <c r="AA629" s="202">
        <f t="shared" si="22"/>
        <v>549423000</v>
      </c>
      <c r="AB629" s="199"/>
    </row>
    <row r="630" spans="1:28" ht="348.75" customHeight="1">
      <c r="A630" s="184">
        <f>IF(G630="","",SUBTOTAL(3,$G$6:G630))</f>
        <v>326</v>
      </c>
      <c r="B630" s="206">
        <f>IF(F630="","",SUBTOTAL(3,$F$6:F630))</f>
        <v>325</v>
      </c>
      <c r="C630" s="196"/>
      <c r="D630" s="207" t="s">
        <v>2984</v>
      </c>
      <c r="E630" s="198" t="s">
        <v>1559</v>
      </c>
      <c r="F630" s="199">
        <v>115</v>
      </c>
      <c r="G630" s="199" t="s">
        <v>126</v>
      </c>
      <c r="H630" s="200" t="s">
        <v>3168</v>
      </c>
      <c r="I630" s="200" t="str">
        <f>+'[7]Minh Hoàng'!F577</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J630" s="202">
        <f>+'[7]Anh Em'!I523</f>
        <v>17503200</v>
      </c>
      <c r="K630" s="211" t="str">
        <f>+'[7]Anh Em'!D523</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630" s="202">
        <f>+'[7]VN DTL'!I512</f>
        <v>17160000</v>
      </c>
      <c r="M630" s="208"/>
      <c r="N630" s="202">
        <f>+[7]Pacific!I517</f>
        <v>17608200</v>
      </c>
      <c r="O630" s="208"/>
      <c r="P630" s="202">
        <f>+'[7]Phương Nam'!H584</f>
        <v>24720000</v>
      </c>
      <c r="Q630" s="214" t="str">
        <f>+'[7]Phương Nam'!C584</f>
        <v>MÁY CHIẾU VIEWSONIC LS500WHP</v>
      </c>
      <c r="R630" s="202">
        <f>+'[7]Quang Anh'!H581</f>
        <v>24720000</v>
      </c>
      <c r="S630" s="203"/>
      <c r="T630" s="202">
        <f>+'[7]Viễn Thông'!H582</f>
        <v>24000000</v>
      </c>
      <c r="U630" s="203"/>
      <c r="V630" s="202">
        <f>+'[7]Giáo dục 123'!K517</f>
        <v>17800000</v>
      </c>
      <c r="W630" s="209" t="str">
        <f>+'[7]Giáo dục 123'!F517</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630" s="202">
        <f>+'[7]Minh Hoàng'!G577</f>
        <v>12805000</v>
      </c>
      <c r="Y630" s="210" t="str">
        <f>+'[7]Minh Hoàng'!F577</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630" s="202">
        <f t="shared" si="21"/>
        <v>12805000</v>
      </c>
      <c r="AA630" s="202">
        <f t="shared" si="22"/>
        <v>1472575000</v>
      </c>
      <c r="AB630" s="199"/>
    </row>
    <row r="631" spans="1:28" ht="189">
      <c r="A631" s="184" t="str">
        <f>IF(G631="","",SUBTOTAL(3,$G$6:G631))</f>
        <v/>
      </c>
      <c r="B631" s="206" t="str">
        <f>IF(F631="","",SUBTOTAL(3,$F$6:F631))</f>
        <v/>
      </c>
      <c r="C631" s="196"/>
      <c r="D631" s="207"/>
      <c r="E631" s="198"/>
      <c r="F631" s="199"/>
      <c r="G631" s="199"/>
      <c r="H631" s="200"/>
      <c r="I631" s="200"/>
      <c r="J631" s="202"/>
      <c r="K631" s="211"/>
      <c r="L631" s="202"/>
      <c r="M631" s="208"/>
      <c r="N631" s="202"/>
      <c r="O631" s="208"/>
      <c r="P631" s="202"/>
      <c r="Q631" s="214" t="str">
        <f>+'[7]Phương Nam'!C585</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631" s="202"/>
      <c r="S631" s="203"/>
      <c r="T631" s="202"/>
      <c r="U631" s="203"/>
      <c r="V631" s="202"/>
      <c r="W631" s="204"/>
      <c r="X631" s="202"/>
      <c r="Y631" s="210" t="str">
        <f>+'[7]Minh Hoàng'!F578</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Z631" s="202"/>
      <c r="AA631" s="202"/>
      <c r="AB631" s="199"/>
    </row>
    <row r="632" spans="1:28" ht="220.5">
      <c r="A632" s="184" t="str">
        <f>IF(G632="","",SUBTOTAL(3,$G$6:G632))</f>
        <v/>
      </c>
      <c r="B632" s="206" t="str">
        <f>IF(F632="","",SUBTOTAL(3,$F$6:F632))</f>
        <v/>
      </c>
      <c r="C632" s="196"/>
      <c r="D632" s="207"/>
      <c r="E632" s="198"/>
      <c r="F632" s="199"/>
      <c r="G632" s="199"/>
      <c r="H632" s="200"/>
      <c r="I632" s="200"/>
      <c r="J632" s="202"/>
      <c r="K632" s="211"/>
      <c r="L632" s="202"/>
      <c r="M632" s="208"/>
      <c r="N632" s="202"/>
      <c r="O632" s="208"/>
      <c r="P632" s="202"/>
      <c r="Q632" s="214" t="str">
        <f>+'[7]Phương Nam'!C586</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632" s="202"/>
      <c r="S632" s="203"/>
      <c r="T632" s="202"/>
      <c r="U632" s="203"/>
      <c r="V632" s="202"/>
      <c r="W632" s="204"/>
      <c r="X632" s="202"/>
      <c r="Y632" s="210" t="str">
        <f>+'[7]Minh Hoàng'!F579</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Z632" s="202"/>
      <c r="AA632" s="202"/>
      <c r="AB632" s="199"/>
    </row>
    <row r="633" spans="1:28" ht="78.75">
      <c r="A633" s="184" t="str">
        <f>IF(G633="","",SUBTOTAL(3,$G$6:G633))</f>
        <v/>
      </c>
      <c r="B633" s="206" t="str">
        <f>IF(F633="","",SUBTOTAL(3,$F$6:F633))</f>
        <v/>
      </c>
      <c r="C633" s="196"/>
      <c r="D633" s="207"/>
      <c r="E633" s="198"/>
      <c r="F633" s="199"/>
      <c r="G633" s="199"/>
      <c r="H633" s="200"/>
      <c r="I633" s="200"/>
      <c r="J633" s="202"/>
      <c r="K633" s="211"/>
      <c r="L633" s="202"/>
      <c r="M633" s="208"/>
      <c r="N633" s="202"/>
      <c r="O633" s="208"/>
      <c r="P633" s="202"/>
      <c r="Q633" s="214" t="str">
        <f>+'[7]Phương Nam'!C587</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633" s="202"/>
      <c r="S633" s="203"/>
      <c r="T633" s="202"/>
      <c r="U633" s="203"/>
      <c r="V633" s="202"/>
      <c r="W633" s="204"/>
      <c r="X633" s="202"/>
      <c r="Y633" s="205"/>
      <c r="Z633" s="202"/>
      <c r="AA633" s="202"/>
      <c r="AB633" s="199"/>
    </row>
    <row r="634" spans="1:28" ht="47.25">
      <c r="A634" s="184" t="str">
        <f>IF(G634="","",SUBTOTAL(3,$G$6:G634))</f>
        <v/>
      </c>
      <c r="B634" s="206" t="str">
        <f>IF(F634="","",SUBTOTAL(3,$F$6:F634))</f>
        <v/>
      </c>
      <c r="C634" s="196"/>
      <c r="D634" s="207"/>
      <c r="E634" s="198"/>
      <c r="F634" s="199"/>
      <c r="G634" s="199"/>
      <c r="H634" s="200"/>
      <c r="I634" s="200"/>
      <c r="J634" s="202"/>
      <c r="K634" s="211"/>
      <c r="L634" s="202"/>
      <c r="M634" s="208"/>
      <c r="N634" s="202"/>
      <c r="O634" s="208"/>
      <c r="P634" s="202"/>
      <c r="Q634" s="214" t="str">
        <f>+'[7]Phương Nam'!C588</f>
        <v>Sản phẩm đạt chứng nhận về hệ thống quản lý chất lượng ISO 9001:2015, hệ thống quản lý môi trường ISO 14001:2015, hệ thống quản lý an toàn và sức khỏe nghề nghiệp ISO 45001:2018</v>
      </c>
      <c r="R634" s="202"/>
      <c r="S634" s="203"/>
      <c r="T634" s="202"/>
      <c r="U634" s="203"/>
      <c r="V634" s="202"/>
      <c r="W634" s="204"/>
      <c r="X634" s="202"/>
      <c r="Y634" s="205"/>
      <c r="Z634" s="202"/>
      <c r="AA634" s="202"/>
      <c r="AB634" s="199"/>
    </row>
    <row r="635" spans="1:28" ht="31.5">
      <c r="A635" s="184" t="str">
        <f>IF(G635="","",SUBTOTAL(3,$G$6:G635))</f>
        <v/>
      </c>
      <c r="B635" s="206" t="str">
        <f>IF(F635="","",SUBTOTAL(3,$F$6:F635))</f>
        <v/>
      </c>
      <c r="C635" s="196"/>
      <c r="D635" s="207"/>
      <c r="E635" s="198"/>
      <c r="F635" s="199"/>
      <c r="G635" s="199"/>
      <c r="H635" s="200"/>
      <c r="I635" s="200"/>
      <c r="J635" s="202"/>
      <c r="K635" s="211"/>
      <c r="L635" s="202"/>
      <c r="M635" s="208"/>
      <c r="N635" s="202"/>
      <c r="O635" s="208"/>
      <c r="P635" s="202"/>
      <c r="Q635" s="214" t="str">
        <f>+'[7]Phương Nam'!C589</f>
        <v>Màn chiếu 3 chân Prima 
P70TS</v>
      </c>
      <c r="R635" s="202"/>
      <c r="S635" s="203"/>
      <c r="T635" s="202"/>
      <c r="U635" s="203"/>
      <c r="V635" s="202"/>
      <c r="W635" s="204"/>
      <c r="X635" s="202"/>
      <c r="Y635" s="205"/>
      <c r="Z635" s="202"/>
      <c r="AA635" s="202"/>
      <c r="AB635" s="199"/>
    </row>
    <row r="636" spans="1:28" ht="252">
      <c r="A636" s="184" t="str">
        <f>IF(G636="","",SUBTOTAL(3,$G$6:G636))</f>
        <v/>
      </c>
      <c r="B636" s="206" t="str">
        <f>IF(F636="","",SUBTOTAL(3,$F$6:F636))</f>
        <v/>
      </c>
      <c r="C636" s="196"/>
      <c r="D636" s="207"/>
      <c r="E636" s="198"/>
      <c r="F636" s="199"/>
      <c r="G636" s="199"/>
      <c r="H636" s="200"/>
      <c r="I636" s="200"/>
      <c r="J636" s="202"/>
      <c r="K636" s="211"/>
      <c r="L636" s="202"/>
      <c r="M636" s="208"/>
      <c r="N636" s="202"/>
      <c r="O636" s="208"/>
      <c r="P636" s="202"/>
      <c r="Q636" s="214" t="str">
        <f>+'[7]Phương Nam'!C590</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636" s="202"/>
      <c r="S636" s="203"/>
      <c r="T636" s="202"/>
      <c r="U636" s="203"/>
      <c r="V636" s="202"/>
      <c r="W636" s="204"/>
      <c r="X636" s="202"/>
      <c r="Y636" s="205"/>
      <c r="Z636" s="202"/>
      <c r="AA636" s="202"/>
      <c r="AB636" s="199"/>
    </row>
    <row r="637" spans="1:28" s="218" customFormat="1">
      <c r="A637" s="184" t="str">
        <f>IF(G637="","",SUBTOTAL(3,$G$6:G637))</f>
        <v/>
      </c>
      <c r="B637" s="206" t="str">
        <f>IF(F637="","",SUBTOTAL(3,$F$6:F637))</f>
        <v/>
      </c>
      <c r="C637" s="215" t="s">
        <v>2439</v>
      </c>
      <c r="D637" s="216" t="s">
        <v>3169</v>
      </c>
      <c r="E637" s="197"/>
      <c r="F637" s="199"/>
      <c r="G637" s="199"/>
      <c r="H637" s="217"/>
      <c r="I637" s="217"/>
      <c r="J637" s="202"/>
      <c r="K637" s="208"/>
      <c r="L637" s="202"/>
      <c r="M637" s="208"/>
      <c r="N637" s="202"/>
      <c r="O637" s="208"/>
      <c r="P637" s="202"/>
      <c r="Q637" s="203"/>
      <c r="R637" s="202"/>
      <c r="S637" s="203"/>
      <c r="T637" s="236"/>
      <c r="U637" s="237"/>
      <c r="V637" s="202"/>
      <c r="W637" s="204"/>
      <c r="X637" s="236"/>
      <c r="Y637" s="239"/>
      <c r="Z637" s="202">
        <f t="shared" si="21"/>
        <v>0</v>
      </c>
      <c r="AA637" s="202">
        <f t="shared" si="22"/>
        <v>0</v>
      </c>
      <c r="AB637" s="186"/>
    </row>
    <row r="638" spans="1:28" ht="102.75" customHeight="1">
      <c r="A638" s="184">
        <f>IF(G638="","",SUBTOTAL(3,$G$6:G638))</f>
        <v>327</v>
      </c>
      <c r="B638" s="206">
        <f>IF(F638="","",SUBTOTAL(3,$F$6:F638))</f>
        <v>326</v>
      </c>
      <c r="C638" s="196"/>
      <c r="D638" s="207" t="s">
        <v>1591</v>
      </c>
      <c r="E638" s="198" t="s">
        <v>1559</v>
      </c>
      <c r="F638" s="199">
        <v>268</v>
      </c>
      <c r="G638" s="199" t="s">
        <v>122</v>
      </c>
      <c r="H638" s="200" t="s">
        <v>1592</v>
      </c>
      <c r="I638" s="200" t="str">
        <f>+'[7]Giáo dục 123'!F519</f>
        <v>Găng tay bằng sợi tổng hợp, đáp ứng các tiêu chuẩn an toàn khi sử dụng 
- Mã sản phẩm: CNT-CN05
- Nhà sản xuất: Công ty TNHH Một thành viên đầu tư thương mại CNT
- Xuất xứ: Việt Nam</v>
      </c>
      <c r="J638" s="202">
        <f>+'[7]Anh Em'!I525</f>
        <v>12900</v>
      </c>
      <c r="K638" s="208" t="str">
        <f>+'[7]Anh Em'!D525</f>
        <v>Bằng vải thô, đáp ứng các tiêu chuẩn về an toàn khi sử dụng.</v>
      </c>
      <c r="L638" s="202">
        <f>+'[7]VN DTL'!I514</f>
        <v>12700</v>
      </c>
      <c r="M638" s="208"/>
      <c r="N638" s="202">
        <f>+[7]Pacific!I519</f>
        <v>12900</v>
      </c>
      <c r="O638" s="208"/>
      <c r="P638" s="202">
        <f>+'[7]Phương Nam'!H592</f>
        <v>77250</v>
      </c>
      <c r="Q638" s="203" t="str">
        <f>+'[7]Phương Nam'!C592</f>
        <v xml:space="preserve">Loại thông dụng, đáp ứng
các tiêu chuẩn an toàn khi sử dụng </v>
      </c>
      <c r="R638" s="202">
        <f>+'[7]Quang Anh'!H589</f>
        <v>77250</v>
      </c>
      <c r="S638" s="203"/>
      <c r="T638" s="202">
        <f>+'[7]Viễn Thông'!H590</f>
        <v>75000</v>
      </c>
      <c r="U638" s="203"/>
      <c r="V638" s="202">
        <f>+'[7]Giáo dục 123'!K519</f>
        <v>8000</v>
      </c>
      <c r="W638" s="204" t="str">
        <f>+'[7]Giáo dục 123'!F519</f>
        <v>Găng tay bằng sợi tổng hợp, đáp ứng các tiêu chuẩn an toàn khi sử dụng 
- Mã sản phẩm: CNT-CN05
- Nhà sản xuất: Công ty TNHH Một thành viên đầu tư thương mại CNT
- Xuất xứ: Việt Nam</v>
      </c>
      <c r="X638" s="202">
        <f>+'[7]Minh Hoàng'!G581</f>
        <v>15000</v>
      </c>
      <c r="Y638" s="205" t="str">
        <f>+'[7]Minh Hoàng'!F581</f>
        <v>Chất liệu sợi cotton phủ cao su tự nhiên không gây dị ứng hay kích ứng da,có khả năng bám giữ rất tốt và chống ăn mòn</v>
      </c>
      <c r="Z638" s="202">
        <f t="shared" si="21"/>
        <v>8000</v>
      </c>
      <c r="AA638" s="202">
        <f t="shared" si="22"/>
        <v>2144000</v>
      </c>
      <c r="AB638" s="199"/>
    </row>
    <row r="639" spans="1:28" ht="52.5" customHeight="1">
      <c r="A639" s="184">
        <f>IF(G639="","",SUBTOTAL(3,$G$6:G639))</f>
        <v>328</v>
      </c>
      <c r="B639" s="206">
        <f>IF(F639="","",SUBTOTAL(3,$F$6:F639))</f>
        <v>327</v>
      </c>
      <c r="C639" s="196"/>
      <c r="D639" s="207" t="s">
        <v>899</v>
      </c>
      <c r="E639" s="198" t="s">
        <v>1559</v>
      </c>
      <c r="F639" s="199">
        <v>227</v>
      </c>
      <c r="G639" s="199" t="s">
        <v>122</v>
      </c>
      <c r="H639" s="200" t="s">
        <v>1597</v>
      </c>
      <c r="I639" s="200" t="str">
        <f>+'[7]VN DTL'!F515</f>
        <v>Nhựa trong suốt, không màu, chịu hóa chất.
- Mã sản phẩm: KHTN-I.34
- Xuất xứ: Việt Nam</v>
      </c>
      <c r="J639" s="202">
        <f>+'[7]Anh Em'!I526</f>
        <v>32800</v>
      </c>
      <c r="K639" s="208" t="str">
        <f>+'[7]Anh Em'!D526</f>
        <v>Nhựa trong suốt, không màu, chịu hóa chất.</v>
      </c>
      <c r="L639" s="202">
        <f>+'[7]VN DTL'!I515</f>
        <v>32200</v>
      </c>
      <c r="M639" s="208"/>
      <c r="N639" s="202">
        <f>+[7]Pacific!I520</f>
        <v>32900</v>
      </c>
      <c r="O639" s="208"/>
      <c r="P639" s="202">
        <f>+'[7]Phương Nam'!H593</f>
        <v>97850</v>
      </c>
      <c r="Q639" s="203" t="str">
        <f>+'[7]Phương Nam'!C593</f>
        <v>Loại thông dụng, mắt kính rộng, có phần bảo vệ mắt</v>
      </c>
      <c r="R639" s="202">
        <f>+'[7]Quang Anh'!H590</f>
        <v>97850</v>
      </c>
      <c r="S639" s="203"/>
      <c r="T639" s="202">
        <f>+'[7]Viễn Thông'!H591</f>
        <v>95000</v>
      </c>
      <c r="U639" s="203"/>
      <c r="V639" s="202">
        <f>+'[7]Giáo dục 123'!K520</f>
        <v>34000</v>
      </c>
      <c r="W639" s="204" t="str">
        <f>+'[7]Giáo dục 123'!F520</f>
        <v>Loại thông dụng, mắt kính rộng, có phần bảo vệ mắt</v>
      </c>
      <c r="X639" s="202">
        <f>+'[7]Minh Hoàng'!G582</f>
        <v>44000</v>
      </c>
      <c r="Y639" s="205" t="str">
        <f>+'[7]Minh Hoàng'!F582</f>
        <v>Nhựa trong suốt, không màu, chịu hoá chất.</v>
      </c>
      <c r="Z639" s="202">
        <f t="shared" si="21"/>
        <v>32200</v>
      </c>
      <c r="AA639" s="202">
        <f t="shared" si="22"/>
        <v>7309400</v>
      </c>
      <c r="AB639" s="199"/>
    </row>
    <row r="640" spans="1:28" s="218" customFormat="1" ht="31.5">
      <c r="A640" s="184" t="str">
        <f>IF(G640="","",SUBTOTAL(3,$G$6:G640))</f>
        <v/>
      </c>
      <c r="B640" s="206" t="str">
        <f>IF(F640="","",SUBTOTAL(3,$F$6:F640))</f>
        <v/>
      </c>
      <c r="C640" s="215" t="s">
        <v>2361</v>
      </c>
      <c r="D640" s="216" t="s">
        <v>2362</v>
      </c>
      <c r="E640" s="197"/>
      <c r="F640" s="199"/>
      <c r="G640" s="199"/>
      <c r="H640" s="217"/>
      <c r="I640" s="217"/>
      <c r="J640" s="202"/>
      <c r="K640" s="208">
        <f>+'[7]Anh Em'!D527</f>
        <v>0</v>
      </c>
      <c r="L640" s="202"/>
      <c r="M640" s="208"/>
      <c r="N640" s="202"/>
      <c r="O640" s="208"/>
      <c r="P640" s="202"/>
      <c r="Q640" s="203"/>
      <c r="R640" s="202"/>
      <c r="S640" s="203"/>
      <c r="T640" s="202"/>
      <c r="U640" s="203"/>
      <c r="V640" s="202"/>
      <c r="W640" s="204"/>
      <c r="X640" s="202"/>
      <c r="Y640" s="205"/>
      <c r="Z640" s="202"/>
      <c r="AA640" s="202"/>
      <c r="AB640" s="186"/>
    </row>
    <row r="641" spans="1:28" s="218" customFormat="1">
      <c r="A641" s="184" t="str">
        <f>IF(G641="","",SUBTOTAL(3,$G$6:G641))</f>
        <v/>
      </c>
      <c r="B641" s="206" t="str">
        <f>IF(F641="","",SUBTOTAL(3,$F$6:F641))</f>
        <v/>
      </c>
      <c r="C641" s="215" t="s">
        <v>2295</v>
      </c>
      <c r="D641" s="216" t="s">
        <v>2371</v>
      </c>
      <c r="E641" s="197"/>
      <c r="F641" s="199"/>
      <c r="G641" s="199"/>
      <c r="H641" s="217"/>
      <c r="I641" s="217"/>
      <c r="J641" s="202"/>
      <c r="K641" s="208">
        <f>+'[7]Anh Em'!D528</f>
        <v>0</v>
      </c>
      <c r="L641" s="202"/>
      <c r="M641" s="208"/>
      <c r="N641" s="202"/>
      <c r="O641" s="208"/>
      <c r="P641" s="202"/>
      <c r="Q641" s="203"/>
      <c r="R641" s="202"/>
      <c r="S641" s="203"/>
      <c r="T641" s="202"/>
      <c r="U641" s="203"/>
      <c r="V641" s="202"/>
      <c r="W641" s="204"/>
      <c r="X641" s="202"/>
      <c r="Y641" s="205"/>
      <c r="Z641" s="202"/>
      <c r="AA641" s="202"/>
      <c r="AB641" s="186"/>
    </row>
    <row r="642" spans="1:28" s="218" customFormat="1">
      <c r="A642" s="184" t="str">
        <f>IF(G642="","",SUBTOTAL(3,$G$6:G642))</f>
        <v/>
      </c>
      <c r="B642" s="206" t="str">
        <f>IF(F642="","",SUBTOTAL(3,$F$6:F642))</f>
        <v/>
      </c>
      <c r="C642" s="215">
        <v>1</v>
      </c>
      <c r="D642" s="216" t="s">
        <v>2741</v>
      </c>
      <c r="E642" s="197"/>
      <c r="F642" s="199"/>
      <c r="G642" s="199"/>
      <c r="H642" s="217"/>
      <c r="I642" s="217"/>
      <c r="J642" s="202"/>
      <c r="K642" s="208">
        <f>+'[7]Anh Em'!D529</f>
        <v>0</v>
      </c>
      <c r="L642" s="202"/>
      <c r="M642" s="208"/>
      <c r="N642" s="202"/>
      <c r="O642" s="208"/>
      <c r="P642" s="202"/>
      <c r="Q642" s="203"/>
      <c r="R642" s="202"/>
      <c r="S642" s="203"/>
      <c r="T642" s="202"/>
      <c r="U642" s="203"/>
      <c r="V642" s="202"/>
      <c r="W642" s="204"/>
      <c r="X642" s="202"/>
      <c r="Y642" s="205"/>
      <c r="Z642" s="202"/>
      <c r="AA642" s="202"/>
      <c r="AB642" s="186"/>
    </row>
    <row r="643" spans="1:28" ht="204.75">
      <c r="A643" s="184">
        <f>IF(G643="","",SUBTOTAL(3,$G$6:G643))</f>
        <v>329</v>
      </c>
      <c r="B643" s="206">
        <f>IF(F643="","",SUBTOTAL(3,$F$6:F643))</f>
        <v>328</v>
      </c>
      <c r="C643" s="196"/>
      <c r="D643" s="207" t="s">
        <v>1600</v>
      </c>
      <c r="E643" s="198" t="s">
        <v>125</v>
      </c>
      <c r="F643" s="199">
        <v>68</v>
      </c>
      <c r="G643" s="199" t="s">
        <v>229</v>
      </c>
      <c r="H643" s="200" t="s">
        <v>1601</v>
      </c>
      <c r="I643" s="200" t="str">
        <f>+'[7]VN DTL'!F519</f>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 Mã sản phẩm: BL2-460A
- Xuất xứ: Việt Nam</v>
      </c>
      <c r="J643" s="202">
        <f>+'[7]Anh Em'!I530</f>
        <v>26700</v>
      </c>
      <c r="K643" s="208" t="str">
        <f>+'[7]Anh Em'!D530</f>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v>
      </c>
      <c r="L643" s="202">
        <f>+'[7]VN DTL'!I519</f>
        <v>26200</v>
      </c>
      <c r="M643" s="208"/>
      <c r="N643" s="202">
        <f>+[7]Pacific!I524</f>
        <v>26800</v>
      </c>
      <c r="O643" s="208"/>
      <c r="P643" s="202">
        <f>+'[7]Phương Nam'!H597</f>
        <v>75705</v>
      </c>
      <c r="Q643" s="203" t="str">
        <f>+'[7]Phương Nam'!C597</f>
        <v>Yêu cầu nội dung: Diễn tả ngôi nhà với hình dáng bên ngoài, các không gian sinh hoạt điển hình, khuôn viên xung quanh ngôi nhà.</v>
      </c>
      <c r="R643" s="202">
        <f>+'[7]Quang Anh'!H594</f>
        <v>75705</v>
      </c>
      <c r="S643" s="203"/>
      <c r="T643" s="202">
        <f>+'[7]Viễn Thông'!H595</f>
        <v>70000</v>
      </c>
      <c r="U643" s="203"/>
      <c r="V643" s="202">
        <f>+'[7]Giáo dục 123'!K524</f>
        <v>29000</v>
      </c>
      <c r="W643" s="209" t="str">
        <f>+'[7]Giáo dục 123'!F524</f>
        <v>Yêu cầu nội dung: Diễn tả ngôi nhà với hình dáng bên ngoài, các không gian sinh hoạt điển hình, khuôn viên xung quanh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3" s="202">
        <f>+'[7]Minh Hoàng'!G586</f>
        <v>28000</v>
      </c>
      <c r="Y643" s="210" t="str">
        <f>+'[7]Minh Hoàng'!F586</f>
        <v>Yêu cầu nội dung: Diễn tả ngôi nhà với hình dáng bên ngoài, các không gian sinh hoạt điển hình, khuôn viên xung quanh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3" s="202">
        <f t="shared" si="21"/>
        <v>26200</v>
      </c>
      <c r="AA643" s="202">
        <f t="shared" si="22"/>
        <v>1781600</v>
      </c>
      <c r="AB643" s="199"/>
    </row>
    <row r="644" spans="1:28" ht="115.5" customHeight="1">
      <c r="A644" s="184">
        <f>IF(G644="","",SUBTOTAL(3,$G$6:G644))</f>
        <v>330</v>
      </c>
      <c r="B644" s="206">
        <f>IF(F644="","",SUBTOTAL(3,$F$6:F644))</f>
        <v>329</v>
      </c>
      <c r="C644" s="196"/>
      <c r="D644" s="207" t="s">
        <v>1608</v>
      </c>
      <c r="E644" s="198" t="s">
        <v>125</v>
      </c>
      <c r="F644" s="199">
        <v>69</v>
      </c>
      <c r="G644" s="199" t="s">
        <v>229</v>
      </c>
      <c r="H644" s="200" t="s">
        <v>1609</v>
      </c>
      <c r="I644" s="200" t="str">
        <f>+'[7]VN DTL'!F520</f>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 Mã sản phẩm: BL2-461A
- Xuất xứ: Việt Nam</v>
      </c>
      <c r="J644" s="202">
        <f>+'[7]Anh Em'!I531</f>
        <v>26700</v>
      </c>
      <c r="K644" s="201" t="str">
        <f>+'[7]Anh Em'!D531</f>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v>
      </c>
      <c r="L644" s="202">
        <f>+'[7]VN DTL'!I520</f>
        <v>26200</v>
      </c>
      <c r="M644" s="208"/>
      <c r="N644" s="202">
        <f>+[7]Pacific!I525</f>
        <v>26800</v>
      </c>
      <c r="O644" s="208"/>
      <c r="P644" s="202">
        <f>+'[7]Phương Nam'!H598</f>
        <v>75705</v>
      </c>
      <c r="Q644" s="203" t="str">
        <f>+'[7]Phương Nam'!C598</f>
        <v>Yêu cầu nội dung: Thể hiện kiến trúc nhà ở đặc trưng tại Việt Nam như nhà truyền thống vùng nông thôn, nhà mặt phố, nhà chung cư, nhà sàn.</v>
      </c>
      <c r="R644" s="202">
        <f>+'[7]Quang Anh'!H595</f>
        <v>75705</v>
      </c>
      <c r="S644" s="203"/>
      <c r="T644" s="202">
        <f>+'[7]Viễn Thông'!H596</f>
        <v>70000</v>
      </c>
      <c r="U644" s="203"/>
      <c r="V644" s="202">
        <f>+'[7]Giáo dục 123'!K525</f>
        <v>29000</v>
      </c>
      <c r="W644" s="209" t="str">
        <f>+'[7]Giáo dục 123'!F525</f>
        <v>Yêu cầu nội dung: Thể hiện kiến trúc nhà ở đặc trưng tại Việt Nam như nhà truyền thống vùng nông thôn, nhà mặt phố, nhà chung cư, nhà sàn.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4" s="202">
        <f>+'[7]Minh Hoàng'!G587</f>
        <v>28000</v>
      </c>
      <c r="Y644" s="210" t="str">
        <f>+'[7]Minh Hoàng'!F587</f>
        <v>Yêu cầu nội dung: Thể hiện kiến trúc nhà ở đặc trưng tại Việt Nam như nhà truyền thống vùng nông thôn, nhà mặt phố, nhà chung cư, nhà sàn.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4" s="202">
        <f t="shared" si="21"/>
        <v>26200</v>
      </c>
      <c r="AA644" s="202">
        <f t="shared" si="22"/>
        <v>1807800</v>
      </c>
      <c r="AB644" s="199"/>
    </row>
    <row r="645" spans="1:28" ht="204.75">
      <c r="A645" s="184">
        <f>IF(G645="","",SUBTOTAL(3,$G$6:G645))</f>
        <v>331</v>
      </c>
      <c r="B645" s="206">
        <f>IF(F645="","",SUBTOTAL(3,$F$6:F645))</f>
        <v>330</v>
      </c>
      <c r="C645" s="196"/>
      <c r="D645" s="207" t="s">
        <v>1615</v>
      </c>
      <c r="E645" s="198" t="s">
        <v>125</v>
      </c>
      <c r="F645" s="199">
        <v>68</v>
      </c>
      <c r="G645" s="199" t="s">
        <v>229</v>
      </c>
      <c r="H645" s="200" t="s">
        <v>1616</v>
      </c>
      <c r="I645" s="200" t="str">
        <f>+'[7]VN DTL'!F521</f>
        <v>Yêu cầu nội dung: Một số vật liệu, hình ảnh minh họa các bước xây dựng ngôi nhà cấp bốn cho hộ gia đình.
Kích thước tranh (790x540)mm, dung sai 10mm, in offset 4 màu trên giấy couché có định lượng 200g/m2, cán láng OPP mờ
- Mã sản phẩm: BL2-462A
- Xuất xứ: Việt Nam</v>
      </c>
      <c r="J645" s="202">
        <f>+'[7]Anh Em'!I532</f>
        <v>26700</v>
      </c>
      <c r="K645" s="208" t="str">
        <f>+'[7]Anh Em'!D532</f>
        <v>Yêu cầu nội dung: Một số vật liệu, hình ảnh minh họa các bước xây dựng ngôi nhà cấp bốn cho hộ gia đình.
Kích thước tranh (790x540)mm, dung sai 10mm, in offset 4 màu trên giấy couché có định lượng 200g/m2, cán láng OPP mờ</v>
      </c>
      <c r="L645" s="202">
        <f>+'[7]VN DTL'!I521</f>
        <v>26200</v>
      </c>
      <c r="M645" s="208"/>
      <c r="N645" s="202">
        <f>+[7]Pacific!I526</f>
        <v>26800</v>
      </c>
      <c r="O645" s="208"/>
      <c r="P645" s="202">
        <f>+'[7]Phương Nam'!H599</f>
        <v>75705</v>
      </c>
      <c r="Q645" s="203" t="str">
        <f>+'[7]Phương Nam'!C599</f>
        <v>Yêu cầu nội dung: Một số vật liệu, hình ảnh minh họa các bước xây dựng ngôi nhà cấp bốn cho hộ gia đình.</v>
      </c>
      <c r="R645" s="202">
        <f>+'[7]Quang Anh'!H596</f>
        <v>75705</v>
      </c>
      <c r="S645" s="203"/>
      <c r="T645" s="202">
        <f>+'[7]Viễn Thông'!H597</f>
        <v>70000</v>
      </c>
      <c r="U645" s="203"/>
      <c r="V645" s="202">
        <f>+'[7]Giáo dục 123'!K526</f>
        <v>29000</v>
      </c>
      <c r="W645" s="209" t="str">
        <f>+'[7]Giáo dục 123'!F526</f>
        <v>Yêu cầu nội dung: Một số vật liệu, hình ảnh minh họa các bước xây dựng ngôi nhà cấp bốn cho hộ gia đình.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5" s="202">
        <f>+'[7]Minh Hoàng'!G588</f>
        <v>28000</v>
      </c>
      <c r="Y645" s="210" t="str">
        <f>+'[7]Minh Hoàng'!F588</f>
        <v>Yêu cầu nội dung: Một số vật liệu, hình ảnh minh họa các bước xây dựng ngôi nhà cấp 4 cho hộ gia đình.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5" s="202">
        <f t="shared" si="21"/>
        <v>26200</v>
      </c>
      <c r="AA645" s="202">
        <f t="shared" si="22"/>
        <v>1781600</v>
      </c>
      <c r="AB645" s="199"/>
    </row>
    <row r="646" spans="1:28" ht="204.75">
      <c r="A646" s="184">
        <f>IF(G646="","",SUBTOTAL(3,$G$6:G646))</f>
        <v>332</v>
      </c>
      <c r="B646" s="206">
        <f>IF(F646="","",SUBTOTAL(3,$F$6:F646))</f>
        <v>331</v>
      </c>
      <c r="C646" s="196"/>
      <c r="D646" s="207" t="s">
        <v>1622</v>
      </c>
      <c r="E646" s="198" t="s">
        <v>125</v>
      </c>
      <c r="F646" s="199">
        <v>70</v>
      </c>
      <c r="G646" s="199" t="s">
        <v>229</v>
      </c>
      <c r="H646" s="200" t="s">
        <v>1623</v>
      </c>
      <c r="I646" s="200" t="str">
        <f>+'[7]VN DTL'!F522</f>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 Mã sản phẩm: BL2-463A
- Xuất xứ: Việt Nam</v>
      </c>
      <c r="J646" s="202">
        <f>+'[7]Anh Em'!I533</f>
        <v>26700</v>
      </c>
      <c r="K646" s="208" t="str">
        <f>+'[7]Anh Em'!D533</f>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v>
      </c>
      <c r="L646" s="202">
        <f>+'[7]VN DTL'!I522</f>
        <v>26200</v>
      </c>
      <c r="M646" s="208"/>
      <c r="N646" s="202">
        <f>+[7]Pacific!I527</f>
        <v>26800</v>
      </c>
      <c r="O646" s="208"/>
      <c r="P646" s="202">
        <f>+'[7]Phương Nam'!H600</f>
        <v>75705</v>
      </c>
      <c r="Q646" s="203" t="str">
        <f>+'[7]Phương Nam'!C600</f>
        <v>Yêu cầu nội dung: Ngôi nhà với một số hệ thống của một ngôi nhà thông minh trên các phương diện năng lượng, an ninh, điều khiển.</v>
      </c>
      <c r="R646" s="202">
        <f>+'[7]Quang Anh'!H597</f>
        <v>75705</v>
      </c>
      <c r="S646" s="203"/>
      <c r="T646" s="202">
        <f>+'[7]Viễn Thông'!H598</f>
        <v>70000</v>
      </c>
      <c r="U646" s="203"/>
      <c r="V646" s="202">
        <f>+'[7]Giáo dục 123'!K527</f>
        <v>29000</v>
      </c>
      <c r="W646" s="209" t="str">
        <f>+'[7]Giáo dục 123'!F527</f>
        <v>Yêu cầu nội dung: Ngôi nhà với một số hệ thống của một ngôi nhà thông minh trên các phương diện năng lượng, an ninh, điều khiển.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6" s="202">
        <f>+'[7]Minh Hoàng'!G589</f>
        <v>28000</v>
      </c>
      <c r="Y646" s="210" t="str">
        <f>+'[7]Minh Hoàng'!F589</f>
        <v>Yêu cầu nội dung: Ngôi nhà với một số hệ thống của một ngôi nhà thông minh trên các phương diện năng lượng, an ninh, điều khiển.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6" s="202">
        <f t="shared" si="21"/>
        <v>26200</v>
      </c>
      <c r="AA646" s="202">
        <f t="shared" si="22"/>
        <v>1834000</v>
      </c>
      <c r="AB646" s="199"/>
    </row>
    <row r="647" spans="1:28" s="218" customFormat="1">
      <c r="A647" s="184" t="str">
        <f>IF(G647="","",SUBTOTAL(3,$G$6:G647))</f>
        <v/>
      </c>
      <c r="B647" s="206" t="str">
        <f>IF(F647="","",SUBTOTAL(3,$F$6:F647))</f>
        <v/>
      </c>
      <c r="C647" s="215">
        <v>2</v>
      </c>
      <c r="D647" s="227" t="s">
        <v>2742</v>
      </c>
      <c r="E647" s="197"/>
      <c r="F647" s="199"/>
      <c r="G647" s="199"/>
      <c r="H647" s="217"/>
      <c r="I647" s="217"/>
      <c r="J647" s="202"/>
      <c r="K647" s="208">
        <f>+'[7]Anh Em'!D534</f>
        <v>0</v>
      </c>
      <c r="L647" s="202"/>
      <c r="M647" s="208"/>
      <c r="N647" s="202"/>
      <c r="O647" s="208"/>
      <c r="P647" s="202"/>
      <c r="Q647" s="203">
        <f>+'[7]Phương Nam'!C601</f>
        <v>0</v>
      </c>
      <c r="R647" s="202"/>
      <c r="S647" s="203"/>
      <c r="T647" s="202"/>
      <c r="U647" s="203"/>
      <c r="V647" s="202"/>
      <c r="W647" s="204"/>
      <c r="X647" s="202"/>
      <c r="Y647" s="205"/>
      <c r="Z647" s="202"/>
      <c r="AA647" s="202"/>
      <c r="AB647" s="186"/>
    </row>
    <row r="648" spans="1:28" ht="220.5">
      <c r="A648" s="184">
        <f>IF(G648="","",SUBTOTAL(3,$G$6:G648))</f>
        <v>333</v>
      </c>
      <c r="B648" s="206">
        <f>IF(F648="","",SUBTOTAL(3,$F$6:F648))</f>
        <v>332</v>
      </c>
      <c r="C648" s="196"/>
      <c r="D648" s="207" t="s">
        <v>1629</v>
      </c>
      <c r="E648" s="198" t="s">
        <v>125</v>
      </c>
      <c r="F648" s="199">
        <v>70</v>
      </c>
      <c r="G648" s="199" t="s">
        <v>229</v>
      </c>
      <c r="H648" s="200" t="s">
        <v>1630</v>
      </c>
      <c r="I648" s="200" t="str">
        <f>+'[7]VN DTL'!F524</f>
        <v>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
- Mã sản phẩm: BL2-464A
- Xuất xứ: Việt Nam</v>
      </c>
      <c r="J648" s="202">
        <f>+'[7]Anh Em'!I535</f>
        <v>26700</v>
      </c>
      <c r="K648" s="201" t="str">
        <f>+'[7]Anh Em'!D535</f>
        <v>Yêu cầu nội dung: Minh họa một số nhóm thực phẩm chính thường sử dụng trong gia đình có chức năng cung cấp chất bột, đường và xơ; chất đạm; chất béo; vitamin, khoáng chất.Kích thước tranh (790x540)mm, dung sai 10mm, in offset 4 màu trên giấy couché có định lượng 200g/m2, cán láng OPP mờ</v>
      </c>
      <c r="L648" s="202">
        <f>+'[7]VN DTL'!I524</f>
        <v>26200</v>
      </c>
      <c r="M648" s="208"/>
      <c r="N648" s="202">
        <f>+[7]Pacific!I529</f>
        <v>26800</v>
      </c>
      <c r="O648" s="208"/>
      <c r="P648" s="202">
        <f>+'[7]Phương Nam'!H602</f>
        <v>75705</v>
      </c>
      <c r="Q648" s="203" t="str">
        <f>+'[7]Phương Nam'!C602</f>
        <v>Yêu cầu nội dung: Minh họa một số nhóm thực phẩm chính thường sử dụng trong gia đình có chức năng cung cấp chất bột, đường và xơ; chất đạm; chất béo; vitamin, khoáng chất.</v>
      </c>
      <c r="R648" s="202">
        <f>+'[7]Quang Anh'!H599</f>
        <v>75705</v>
      </c>
      <c r="S648" s="203"/>
      <c r="T648" s="202">
        <f>+'[7]Viễn Thông'!H600</f>
        <v>70000</v>
      </c>
      <c r="U648" s="203"/>
      <c r="V648" s="202">
        <f>+'[7]Giáo dục 123'!K529</f>
        <v>29000</v>
      </c>
      <c r="W648" s="209" t="str">
        <f>+'[7]Giáo dục 123'!F529</f>
        <v>Yêu cầu nội dung: Minh họa một số nhóm thực phẩm chính thường sử dụng trong gia đình có chức năng cung cấp chất bột, đường và xơ; chất đạm; chất béo; vitamin, khoáng chất.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8" s="202">
        <f>+'[7]Minh Hoàng'!G591</f>
        <v>28000</v>
      </c>
      <c r="Y648" s="210" t="str">
        <f>+'[7]Minh Hoàng'!F591</f>
        <v>Yêu cầu nội dung: Minh họa một số nhóm thực phẩm chính thường sử dụng trong gia đình có chức năng cung cấp chất bột, đường và sơ; chất đạm; chất béo; vitamin, khoáng chất.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8" s="202">
        <f t="shared" ref="Z648:Z739" si="23">MIN(J648:X648)</f>
        <v>26200</v>
      </c>
      <c r="AA648" s="202">
        <f t="shared" ref="AA648:AA739" si="24">+Z648*F648</f>
        <v>1834000</v>
      </c>
      <c r="AB648" s="199"/>
    </row>
    <row r="649" spans="1:28" ht="220.5">
      <c r="A649" s="184">
        <f>IF(G649="","",SUBTOTAL(3,$G$6:G649))</f>
        <v>334</v>
      </c>
      <c r="B649" s="206">
        <f>IF(F649="","",SUBTOTAL(3,$F$6:F649))</f>
        <v>333</v>
      </c>
      <c r="C649" s="196"/>
      <c r="D649" s="207" t="s">
        <v>1636</v>
      </c>
      <c r="E649" s="198" t="s">
        <v>125</v>
      </c>
      <c r="F649" s="199">
        <v>71</v>
      </c>
      <c r="G649" s="199" t="s">
        <v>229</v>
      </c>
      <c r="H649" s="200" t="s">
        <v>1637</v>
      </c>
      <c r="I649" s="200" t="str">
        <f>+'[7]VN DTL'!F525</f>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 Mã sản phẩm: BL2-465A
- Xuất xứ: Việt Nam</v>
      </c>
      <c r="J649" s="202">
        <f>+'[7]Anh Em'!I536</f>
        <v>26700</v>
      </c>
      <c r="K649" s="201" t="str">
        <f>+'[7]Anh Em'!D536</f>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v>
      </c>
      <c r="L649" s="202">
        <f>+'[7]VN DTL'!I525</f>
        <v>26200</v>
      </c>
      <c r="M649" s="208"/>
      <c r="N649" s="202">
        <f>+[7]Pacific!I530</f>
        <v>26800</v>
      </c>
      <c r="O649" s="208"/>
      <c r="P649" s="202">
        <f>+'[7]Phương Nam'!H603</f>
        <v>75705</v>
      </c>
      <c r="Q649" s="203" t="str">
        <f>+'[7]Phương Nam'!C603</f>
        <v>Yêu cầu nội dung: Trình bày thông tin và hình minh họa một số phương pháp bảo quản thực phẩm thường sử dụng trong đời sống như làm lạnh, làm khô, ướp.</v>
      </c>
      <c r="R649" s="202">
        <f>+'[7]Quang Anh'!H600</f>
        <v>75705</v>
      </c>
      <c r="S649" s="203"/>
      <c r="T649" s="202">
        <f>+'[7]Viễn Thông'!H601</f>
        <v>70000</v>
      </c>
      <c r="U649" s="203"/>
      <c r="V649" s="202">
        <f>+'[7]Giáo dục 123'!K530</f>
        <v>29000</v>
      </c>
      <c r="W649" s="209" t="str">
        <f>+'[7]Giáo dục 123'!F530</f>
        <v>Yêu cầu nội dung: Trình bày thông tin và hình minh họa một số phương pháp bảo quản thực phẩm thường sử dụng trong đời sống như làm lạnh, làm khô, ướp.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49" s="202">
        <f>+'[7]Minh Hoàng'!G592</f>
        <v>28000</v>
      </c>
      <c r="Y649" s="210" t="str">
        <f>+'[7]Minh Hoàng'!F592</f>
        <v>Yêu cầu nội dung: Trình bày thông tin và hình minh họa một số phương pháp bảo quản thực phẩm thường sử dụng trong đời sống như làm lạnh, làm khô, ướp.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49" s="202">
        <f t="shared" si="23"/>
        <v>26200</v>
      </c>
      <c r="AA649" s="202">
        <f t="shared" si="24"/>
        <v>1860200</v>
      </c>
      <c r="AB649" s="199"/>
    </row>
    <row r="650" spans="1:28" ht="220.5">
      <c r="A650" s="184">
        <f>IF(G650="","",SUBTOTAL(3,$G$6:G650))</f>
        <v>335</v>
      </c>
      <c r="B650" s="206">
        <f>IF(F650="","",SUBTOTAL(3,$F$6:F650))</f>
        <v>334</v>
      </c>
      <c r="C650" s="196"/>
      <c r="D650" s="207" t="s">
        <v>1643</v>
      </c>
      <c r="E650" s="198" t="s">
        <v>125</v>
      </c>
      <c r="F650" s="199">
        <v>66</v>
      </c>
      <c r="G650" s="199" t="s">
        <v>229</v>
      </c>
      <c r="H650" s="200" t="s">
        <v>1644</v>
      </c>
      <c r="I650" s="200" t="str">
        <f>+'[7]VN DTL'!F526</f>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 Mã sản phẩm: BL2-466A
- Xuất xứ: Việt Nam</v>
      </c>
      <c r="J650" s="202">
        <f>+'[7]Anh Em'!I537</f>
        <v>26700</v>
      </c>
      <c r="K650" s="201" t="str">
        <f>+'[7]Anh Em'!D537</f>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v>
      </c>
      <c r="L650" s="202">
        <f>+'[7]VN DTL'!I526</f>
        <v>26200</v>
      </c>
      <c r="M650" s="208"/>
      <c r="N650" s="202">
        <f>+[7]Pacific!I531</f>
        <v>26800</v>
      </c>
      <c r="O650" s="208"/>
      <c r="P650" s="202">
        <f>+'[7]Phương Nam'!H604</f>
        <v>75705</v>
      </c>
      <c r="Q650" s="203" t="str">
        <f>+'[7]Phương Nam'!C604</f>
        <v>Yêu cầu nội dung: Trình bày thông tin và hình minh họa một số phương pháp chế biến thực phẩm thường sử dụng trong đời sống bao gồm các phương pháp không sử dụng nhiệt và các phương pháp sử dụng nhiệt.</v>
      </c>
      <c r="R650" s="202">
        <f>+'[7]Quang Anh'!H601</f>
        <v>75705</v>
      </c>
      <c r="S650" s="203"/>
      <c r="T650" s="202">
        <f>+'[7]Viễn Thông'!H602</f>
        <v>70000</v>
      </c>
      <c r="U650" s="203"/>
      <c r="V650" s="202">
        <f>+'[7]Giáo dục 123'!K531</f>
        <v>29000</v>
      </c>
      <c r="W650" s="209" t="str">
        <f>+'[7]Giáo dục 123'!F531</f>
        <v>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0" s="202">
        <f>+'[7]Minh Hoàng'!G593</f>
        <v>28000</v>
      </c>
      <c r="Y650" s="210" t="str">
        <f>+'[7]Minh Hoàng'!F593</f>
        <v>Yêu cầu nội dung: Trình bày thông tin và hình minh họa một số phương pháp chế biến thực phẩm thường sử dụng trong đời sống bao gồm các phương pháp không sử dụng nhiệt và các phương pháp sử dụng nhiệt.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0" s="202">
        <f t="shared" si="23"/>
        <v>26200</v>
      </c>
      <c r="AA650" s="202">
        <f t="shared" si="24"/>
        <v>1729200</v>
      </c>
      <c r="AB650" s="199"/>
    </row>
    <row r="651" spans="1:28" s="218" customFormat="1">
      <c r="A651" s="184" t="str">
        <f>IF(G651="","",SUBTOTAL(3,$G$6:G651))</f>
        <v/>
      </c>
      <c r="B651" s="206" t="str">
        <f>IF(F651="","",SUBTOTAL(3,$F$6:F651))</f>
        <v/>
      </c>
      <c r="C651" s="215">
        <v>3</v>
      </c>
      <c r="D651" s="216" t="s">
        <v>2743</v>
      </c>
      <c r="E651" s="197"/>
      <c r="F651" s="199"/>
      <c r="G651" s="199"/>
      <c r="H651" s="217"/>
      <c r="I651" s="217"/>
      <c r="J651" s="202"/>
      <c r="K651" s="201">
        <f>+'[7]Anh Em'!D538</f>
        <v>0</v>
      </c>
      <c r="L651" s="202"/>
      <c r="M651" s="208"/>
      <c r="N651" s="202"/>
      <c r="O651" s="208"/>
      <c r="P651" s="202"/>
      <c r="Q651" s="203">
        <f>+'[7]Phương Nam'!C605</f>
        <v>0</v>
      </c>
      <c r="R651" s="202"/>
      <c r="S651" s="203"/>
      <c r="T651" s="202"/>
      <c r="U651" s="203"/>
      <c r="V651" s="202"/>
      <c r="W651" s="204"/>
      <c r="X651" s="202"/>
      <c r="Y651" s="210">
        <f>+'[7]Minh Hoàng'!F594</f>
        <v>0</v>
      </c>
      <c r="Z651" s="202"/>
      <c r="AA651" s="202"/>
      <c r="AB651" s="186"/>
    </row>
    <row r="652" spans="1:28" ht="220.5">
      <c r="A652" s="184">
        <f>IF(G652="","",SUBTOTAL(3,$G$6:G652))</f>
        <v>336</v>
      </c>
      <c r="B652" s="206">
        <f>IF(F652="","",SUBTOTAL(3,$F$6:F652))</f>
        <v>335</v>
      </c>
      <c r="C652" s="196"/>
      <c r="D652" s="207" t="s">
        <v>1650</v>
      </c>
      <c r="E652" s="198" t="s">
        <v>125</v>
      </c>
      <c r="F652" s="199">
        <v>68</v>
      </c>
      <c r="G652" s="199" t="s">
        <v>229</v>
      </c>
      <c r="H652" s="200" t="s">
        <v>1651</v>
      </c>
      <c r="I652" s="200" t="str">
        <f>+'[7]VN DTL'!F528</f>
        <v>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
- Mã sản phẩm: BL2-467A
- Xuất xứ: Việt Nam</v>
      </c>
      <c r="J652" s="202">
        <f>+'[7]Anh Em'!I539</f>
        <v>26700</v>
      </c>
      <c r="K652" s="201" t="str">
        <f>+'[7]Anh Em'!D539</f>
        <v>Yêu cầu nội dung: Thể hiện một bối cảnh trong cuộc sống, Trong đó, có nhiều người mặc các trang phục khác nhau thể hiện sự đa dạng của thời trang trong cuộc sống.Kích thước tranh (790x540)mm, dung sai 10mm, in offset 4 màu trên giấy couché có định lượng 200g/m2, cán láng OPP mờ</v>
      </c>
      <c r="L652" s="202">
        <f>+'[7]VN DTL'!I528</f>
        <v>26200</v>
      </c>
      <c r="M652" s="208"/>
      <c r="N652" s="202">
        <f>+[7]Pacific!I533</f>
        <v>26800</v>
      </c>
      <c r="O652" s="208"/>
      <c r="P652" s="202">
        <f>+'[7]Phương Nam'!H606</f>
        <v>75705</v>
      </c>
      <c r="Q652" s="203" t="str">
        <f>+'[7]Phương Nam'!C606</f>
        <v>Yêu cầu nội dung: Thể hiện một bối cảnh trong cuộc sống, Trong đó, có nhiều người mặc các trang phục khác nhau thể hiện sự đa dạng của thời trang trong cuộc sống.</v>
      </c>
      <c r="R652" s="202">
        <f>+'[7]Quang Anh'!H603</f>
        <v>75705</v>
      </c>
      <c r="S652" s="203"/>
      <c r="T652" s="202">
        <f>+'[7]Viễn Thông'!H604</f>
        <v>70000</v>
      </c>
      <c r="U652" s="203"/>
      <c r="V652" s="202">
        <f>+'[7]Giáo dục 123'!K533</f>
        <v>29000</v>
      </c>
      <c r="W652" s="209" t="str">
        <f>+'[7]Giáo dục 123'!F533</f>
        <v>Yêu cầu nội dung: Thể hiện một bối cảnh trong cuộc sống, Trong đó, có nhiều người mặc các trang phục khác nhau thể hiện sự đa dạng của thời trang trong cuộc sống.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2" s="202">
        <f>+'[7]Minh Hoàng'!G595</f>
        <v>28000</v>
      </c>
      <c r="Y652" s="210" t="str">
        <f>+'[7]Minh Hoàng'!F595</f>
        <v>Yêu cầu nội dung: Thể hiện một bối cảnh trong cuộc sống, Trong đó, có nhiều người mặc các trang phục khác nhau thể hiện sự đa dạng của thời trang trong cuộc sống.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2" s="202">
        <f t="shared" si="23"/>
        <v>26200</v>
      </c>
      <c r="AA652" s="202">
        <f t="shared" si="24"/>
        <v>1781600</v>
      </c>
      <c r="AB652" s="199"/>
    </row>
    <row r="653" spans="1:28" ht="220.5">
      <c r="A653" s="184">
        <f>IF(G653="","",SUBTOTAL(3,$G$6:G653))</f>
        <v>337</v>
      </c>
      <c r="B653" s="206">
        <f>IF(F653="","",SUBTOTAL(3,$F$6:F653))</f>
        <v>336</v>
      </c>
      <c r="C653" s="196"/>
      <c r="D653" s="207" t="s">
        <v>1658</v>
      </c>
      <c r="E653" s="198" t="s">
        <v>125</v>
      </c>
      <c r="F653" s="199">
        <v>68</v>
      </c>
      <c r="G653" s="199" t="s">
        <v>229</v>
      </c>
      <c r="H653" s="200" t="s">
        <v>1659</v>
      </c>
      <c r="I653" s="200" t="str">
        <f>+'[7]VN DTL'!F529</f>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 Mã sản phẩm: BL2-468A
- Xuất xứ: Việt Nam</v>
      </c>
      <c r="J653" s="202">
        <f>+'[7]Anh Em'!I540</f>
        <v>26700</v>
      </c>
      <c r="K653" s="201" t="str">
        <f>+'[7]Anh Em'!D540</f>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v>
      </c>
      <c r="L653" s="202">
        <f>+'[7]VN DTL'!I529</f>
        <v>26200</v>
      </c>
      <c r="M653" s="208"/>
      <c r="N653" s="202">
        <f>+[7]Pacific!I534</f>
        <v>26800</v>
      </c>
      <c r="O653" s="208"/>
      <c r="P653" s="202">
        <f>+'[7]Phương Nam'!H607</f>
        <v>75705</v>
      </c>
      <c r="Q653" s="203" t="str">
        <f>+'[7]Phương Nam'!C607</f>
        <v>Yêu cầu nội dung: Thể hiện một số phong cách thời trang phổ biến được sử dụng trong cuộc sống hàng ngày như phong cách cổ điển, phong cách thể thao, phong cách dân gian, phong cách đường phố.</v>
      </c>
      <c r="R653" s="202">
        <f>+'[7]Quang Anh'!H604</f>
        <v>75705</v>
      </c>
      <c r="S653" s="203"/>
      <c r="T653" s="202">
        <f>+'[7]Viễn Thông'!H605</f>
        <v>70000</v>
      </c>
      <c r="U653" s="203"/>
      <c r="V653" s="202">
        <f>+'[7]Giáo dục 123'!K534</f>
        <v>29000</v>
      </c>
      <c r="W653" s="209" t="str">
        <f>+'[7]Giáo dục 123'!F534</f>
        <v>Yêu cầu nội dung: Thể hiện một số phong cách thời trang phổ biến được sử dụng trong cuộc sống hàng ngày như phong cách cổ điển, phong cách thể thao, phong cách dân gian, phong cách đường phố.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3" s="202">
        <f>+'[7]Minh Hoàng'!G596</f>
        <v>28000</v>
      </c>
      <c r="Y653" s="210" t="str">
        <f>+'[7]Minh Hoàng'!F596</f>
        <v>Yêu cầu nội dung: Thể hiện một số phong cách thời trang phổ biến được sử dụng trong cuộc sống hàng ngày như phong cách cổ điển, phong cách thể thao, phong cách dân gian, phong cách đường phố.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3" s="202">
        <f t="shared" si="23"/>
        <v>26200</v>
      </c>
      <c r="AA653" s="202">
        <f t="shared" si="24"/>
        <v>1781600</v>
      </c>
      <c r="AB653" s="199"/>
    </row>
    <row r="654" spans="1:28" ht="204.75">
      <c r="A654" s="184">
        <f>IF(G654="","",SUBTOTAL(3,$G$6:G654))</f>
        <v>338</v>
      </c>
      <c r="B654" s="206">
        <f>IF(F654="","",SUBTOTAL(3,$F$6:F654))</f>
        <v>337</v>
      </c>
      <c r="C654" s="196"/>
      <c r="D654" s="207" t="s">
        <v>1665</v>
      </c>
      <c r="E654" s="198" t="s">
        <v>125</v>
      </c>
      <c r="F654" s="199">
        <v>69</v>
      </c>
      <c r="G654" s="199" t="s">
        <v>229</v>
      </c>
      <c r="H654" s="200" t="s">
        <v>1666</v>
      </c>
      <c r="I654" s="200" t="str">
        <f>+'[7]VN DTL'!F530</f>
        <v>Yêu cầu nội dung: Thể hiện cách lựa chọn và phối hợp trang phục về họa tiết, kiểu dáng, màu sắc.
Kích thước tranh (790x540)mm, dung sai 10mm, in offset 4 màu trên giấy couché có định lượng 200g/m2, cán láng OPP mờ
- Mã sản phẩm: BL2-469A
- Xuất xứ: Việt Nam</v>
      </c>
      <c r="J654" s="202">
        <f>+'[7]Anh Em'!I541</f>
        <v>26700</v>
      </c>
      <c r="K654" s="201" t="str">
        <f>+'[7]Anh Em'!D541</f>
        <v>Yêu cầu nội dung: Thể hiện cách lựa chọn và phối hợp trang phục về họa tiết, kiểu dáng, màu sắc.
Kích thước tranh (790x540)mm, dung sai 10mm, in offset 4 màu trên giấy couché có định lượng 200g/m2, cán láng OPP mờ</v>
      </c>
      <c r="L654" s="202">
        <f>+'[7]VN DTL'!I530</f>
        <v>26200</v>
      </c>
      <c r="M654" s="208"/>
      <c r="N654" s="202">
        <f>+[7]Pacific!I535</f>
        <v>26800</v>
      </c>
      <c r="O654" s="208"/>
      <c r="P654" s="202">
        <f>+'[7]Phương Nam'!H608</f>
        <v>75705</v>
      </c>
      <c r="Q654" s="203" t="str">
        <f>+'[7]Phương Nam'!C608</f>
        <v>Yêu cầu nội dung: Thể hiện cách lựa chọn và phối hợp trang phục về họa tiết, kiểu dáng, màu sắc.</v>
      </c>
      <c r="R654" s="202">
        <f>+'[7]Quang Anh'!H605</f>
        <v>75705</v>
      </c>
      <c r="S654" s="203"/>
      <c r="T654" s="202">
        <f>+'[7]Viễn Thông'!H606</f>
        <v>70000</v>
      </c>
      <c r="U654" s="203"/>
      <c r="V654" s="202">
        <f>+'[7]Giáo dục 123'!K535</f>
        <v>29000</v>
      </c>
      <c r="W654" s="209" t="str">
        <f>+'[7]Giáo dục 123'!F535</f>
        <v>Yêu cầu nội dung: Thể hiện cách lựa chọn và phối hợp trang phục về họa tiết, kiểu dáng, màu sắc.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4" s="202">
        <f>+'[7]Minh Hoàng'!G597</f>
        <v>28000</v>
      </c>
      <c r="Y654" s="210" t="str">
        <f>+'[7]Minh Hoàng'!F597</f>
        <v>Yêu cầu nội dung: Thể hiện cách lựa chọn và phối hợp trang phục vẽ họa tiết, kiểu dáng, màu sắc.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4" s="202">
        <f t="shared" si="23"/>
        <v>26200</v>
      </c>
      <c r="AA654" s="202">
        <f t="shared" si="24"/>
        <v>1807800</v>
      </c>
      <c r="AB654" s="199"/>
    </row>
    <row r="655" spans="1:28" s="218" customFormat="1">
      <c r="A655" s="184" t="str">
        <f>IF(G655="","",SUBTOTAL(3,$G$6:G655))</f>
        <v/>
      </c>
      <c r="B655" s="206" t="str">
        <f>IF(F655="","",SUBTOTAL(3,$F$6:F655))</f>
        <v/>
      </c>
      <c r="C655" s="215">
        <v>4</v>
      </c>
      <c r="D655" s="216" t="s">
        <v>2744</v>
      </c>
      <c r="E655" s="197"/>
      <c r="F655" s="199"/>
      <c r="G655" s="199"/>
      <c r="H655" s="217"/>
      <c r="I655" s="217"/>
      <c r="J655" s="202"/>
      <c r="K655" s="201">
        <f>+'[7]Anh Em'!D542</f>
        <v>0</v>
      </c>
      <c r="L655" s="202"/>
      <c r="M655" s="208"/>
      <c r="N655" s="202"/>
      <c r="O655" s="208"/>
      <c r="P655" s="202"/>
      <c r="Q655" s="203">
        <f>+'[7]Phương Nam'!C609</f>
        <v>0</v>
      </c>
      <c r="R655" s="202"/>
      <c r="S655" s="203"/>
      <c r="T655" s="202"/>
      <c r="U655" s="203"/>
      <c r="V655" s="202"/>
      <c r="W655" s="204"/>
      <c r="X655" s="202"/>
      <c r="Y655" s="210">
        <f>+'[7]Minh Hoàng'!F598</f>
        <v>0</v>
      </c>
      <c r="Z655" s="202"/>
      <c r="AA655" s="202"/>
      <c r="AB655" s="186"/>
    </row>
    <row r="656" spans="1:28" ht="204.75">
      <c r="A656" s="184">
        <f>IF(G656="","",SUBTOTAL(3,$G$6:G656))</f>
        <v>339</v>
      </c>
      <c r="B656" s="206">
        <f>IF(F656="","",SUBTOTAL(3,$F$6:F656))</f>
        <v>338</v>
      </c>
      <c r="C656" s="196"/>
      <c r="D656" s="207" t="s">
        <v>1672</v>
      </c>
      <c r="E656" s="198" t="s">
        <v>125</v>
      </c>
      <c r="F656" s="199">
        <v>64</v>
      </c>
      <c r="G656" s="199" t="s">
        <v>229</v>
      </c>
      <c r="H656" s="200" t="s">
        <v>1673</v>
      </c>
      <c r="I656" s="200" t="str">
        <f>+'[7]VN DTL'!F532</f>
        <v>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
- Mã sản phẩm: BL2-470A
- Xuất xứ: Việt Nam</v>
      </c>
      <c r="J656" s="202">
        <f>+'[7]Anh Em'!I543</f>
        <v>26700</v>
      </c>
      <c r="K656" s="201" t="str">
        <f>+'[7]Anh Em'!D543</f>
        <v>Yêu cầu nội dung: cấu tạo và sơ đồ khối thể hiện nguyên lí làm việc của nồi cơm điện đơn chức năng, kèm hình minh họa nồi đa chức năng.Kích thước tranh (790x540)mm, dung sai 10mm, in offset 4 màu trên giấy couché có định lượng 200g/m2, cán láng OPP mờ</v>
      </c>
      <c r="L656" s="202">
        <f>+'[7]VN DTL'!I532</f>
        <v>26200</v>
      </c>
      <c r="M656" s="208"/>
      <c r="N656" s="202">
        <f>+[7]Pacific!I537</f>
        <v>26800</v>
      </c>
      <c r="O656" s="208"/>
      <c r="P656" s="202">
        <f>+'[7]Phương Nam'!H610</f>
        <v>75705</v>
      </c>
      <c r="Q656" s="203" t="str">
        <f>+'[7]Phương Nam'!C610</f>
        <v>Yêu cầu nội dung: cấu tạo và sơ đồ khối thể hiện nguyên lí làm việc của nồi cơm điện đơn chức năng, kèm hình minh họa nồi đa chức năng.</v>
      </c>
      <c r="R656" s="202">
        <f>+'[7]Quang Anh'!H607</f>
        <v>75705</v>
      </c>
      <c r="S656" s="203"/>
      <c r="T656" s="202">
        <f>+'[7]Viễn Thông'!H608</f>
        <v>70000</v>
      </c>
      <c r="U656" s="203"/>
      <c r="V656" s="202">
        <f>+'[7]Giáo dục 123'!K537</f>
        <v>29000</v>
      </c>
      <c r="W656" s="209" t="str">
        <f>+'[7]Giáo dục 123'!F537</f>
        <v>Yêu cầu nội dung: cấu tạo và sơ đồ khối thể hiện nguyên lí làm việc của nồi cơm điện đơn chức năng, kèm hình minh họa nồi đa chức năng.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6" s="202">
        <f>+'[7]Minh Hoàng'!G599</f>
        <v>28000</v>
      </c>
      <c r="Y656" s="210" t="str">
        <f>+'[7]Minh Hoàng'!F599</f>
        <v>Yêu cầu nội dung: cấu tạo và sơ đồ khối thể hiện nguyên lí làm việc của nồi cơm điện đơn chức năng, kèm hình minh họa nồi đa chức năng.
Kích thước tranh (790x540)mm, dung sai 10mm, in offset 4 màu trên giấy couché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6" s="202">
        <f t="shared" si="23"/>
        <v>26200</v>
      </c>
      <c r="AA656" s="202">
        <f t="shared" si="24"/>
        <v>1676800</v>
      </c>
      <c r="AB656" s="199"/>
    </row>
    <row r="657" spans="1:28" ht="204.75">
      <c r="A657" s="184">
        <f>IF(G657="","",SUBTOTAL(3,$G$6:G657))</f>
        <v>340</v>
      </c>
      <c r="B657" s="206">
        <f>IF(F657="","",SUBTOTAL(3,$F$6:F657))</f>
        <v>339</v>
      </c>
      <c r="C657" s="196"/>
      <c r="D657" s="207" t="s">
        <v>1680</v>
      </c>
      <c r="E657" s="198" t="s">
        <v>125</v>
      </c>
      <c r="F657" s="199">
        <v>65</v>
      </c>
      <c r="G657" s="199" t="s">
        <v>229</v>
      </c>
      <c r="H657" s="200" t="s">
        <v>1681</v>
      </c>
      <c r="I657" s="200" t="str">
        <f>+'[7]VN DTL'!F533</f>
        <v>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
- Mã sản phẩm: BL2-476A
- Xuất xứ: Việt Nam</v>
      </c>
      <c r="J657" s="202">
        <f>+'[7]Anh Em'!I544</f>
        <v>26700</v>
      </c>
      <c r="K657" s="201" t="str">
        <f>+'[7]Anh Em'!D544</f>
        <v>Yêu cầu nội dung: cấu tạo và sơ đồ khối thể hiện nguyên lí làm việc của một số bếp điện phổ biến như bếp từ, bếp hồng ngoại.Kích thước tranh (790x540)mm, dung sai 10mm, in offset 4 màu trên giấy couché có định lượng 200g/m2, cán láng OPP mờ</v>
      </c>
      <c r="L657" s="202">
        <f>+'[7]VN DTL'!I533</f>
        <v>26200</v>
      </c>
      <c r="M657" s="208"/>
      <c r="N657" s="202">
        <f>+[7]Pacific!I538</f>
        <v>26800</v>
      </c>
      <c r="O657" s="208"/>
      <c r="P657" s="202">
        <f>+'[7]Phương Nam'!H611</f>
        <v>75705</v>
      </c>
      <c r="Q657" s="203" t="str">
        <f>+'[7]Phương Nam'!C611</f>
        <v>Yêu cầu nội dung: cấu tạo và sơ đồ khối thể hiện nguyên lí làm việc của một số bếp điện phổ biến như bếp từ, bếp hồng ngoại.</v>
      </c>
      <c r="R657" s="202">
        <f>+'[7]Quang Anh'!H608</f>
        <v>75705</v>
      </c>
      <c r="S657" s="203"/>
      <c r="T657" s="202">
        <f>+'[7]Viễn Thông'!H609</f>
        <v>70000</v>
      </c>
      <c r="U657" s="203"/>
      <c r="V657" s="202">
        <f>+'[7]Giáo dục 123'!K538</f>
        <v>29000</v>
      </c>
      <c r="W657" s="209" t="str">
        <f>+'[7]Giáo dục 123'!F538</f>
        <v>Yêu cầu nội dung: cấu tạo và sơ đồ khối thể hiện nguyên lí làm việc của một số bếp điện phổ biến như bếp từ, bếp hồng ngoại.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7" s="202">
        <f>+'[7]Minh Hoàng'!G600</f>
        <v>28000</v>
      </c>
      <c r="Y657" s="210" t="str">
        <f>+'[7]Minh Hoàng'!F600</f>
        <v>Yêu cầu nội dung: cấu tạo và sơ đồ khối thể hiện nguyên lí làm việc của một số bếp điện phổ biến như bếp từ, bếp hồng ngoại.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7" s="202">
        <f t="shared" si="23"/>
        <v>26200</v>
      </c>
      <c r="AA657" s="202">
        <f t="shared" si="24"/>
        <v>1703000</v>
      </c>
      <c r="AB657" s="199"/>
    </row>
    <row r="658" spans="1:28" ht="204.75">
      <c r="A658" s="184">
        <f>IF(G658="","",SUBTOTAL(3,$G$6:G658))</f>
        <v>341</v>
      </c>
      <c r="B658" s="206">
        <f>IF(F658="","",SUBTOTAL(3,$F$6:F658))</f>
        <v>340</v>
      </c>
      <c r="C658" s="196"/>
      <c r="D658" s="207" t="s">
        <v>1688</v>
      </c>
      <c r="E658" s="198" t="s">
        <v>125</v>
      </c>
      <c r="F658" s="199">
        <v>73</v>
      </c>
      <c r="G658" s="199" t="s">
        <v>229</v>
      </c>
      <c r="H658" s="200" t="s">
        <v>1689</v>
      </c>
      <c r="I658" s="200" t="str">
        <f>+'[7]VN DTL'!F534</f>
        <v>Yêu cầu nội dung: cấu tạo một số loại bóng đèn như bóng đèn sợi đốt, LED, compact, huỳnh quang.
Kích thước tranh (790x540)mm, dung sai 10mm, in offset 4 màu trên giấy couché có định lượng 200g/m2, cán láng OPP mờ
- Mã sản phẩm: BL2-471A
- Xuất xứ: Việt Nam</v>
      </c>
      <c r="J658" s="202">
        <f>+'[7]Anh Em'!I545</f>
        <v>26700</v>
      </c>
      <c r="K658" s="201" t="str">
        <f>+'[7]Anh Em'!D545</f>
        <v>Yêu cầu nội dung: cấu tạo một số loại bóng đèn như bóng đèn sợi đốt, LED, compact, huỳnh quang.
Kích thước tranh (790x540)mm, dung sai 10mm, in offset 4 màu trên giấy couché có định lượng 200g/m2, cán láng OPP mờ</v>
      </c>
      <c r="L658" s="202">
        <f>+'[7]VN DTL'!I534</f>
        <v>26200</v>
      </c>
      <c r="M658" s="208"/>
      <c r="N658" s="202">
        <f>+[7]Pacific!I539</f>
        <v>26800</v>
      </c>
      <c r="O658" s="208"/>
      <c r="P658" s="202">
        <f>+'[7]Phương Nam'!H612</f>
        <v>75705</v>
      </c>
      <c r="Q658" s="203" t="str">
        <f>+'[7]Phương Nam'!C612</f>
        <v>Yêu cầu nội dung: cấu tạo một số loại bóng đèn như bóng đèn sợi đốt, LED, compact, huỳnh quang.</v>
      </c>
      <c r="R658" s="202">
        <f>+'[7]Quang Anh'!H609</f>
        <v>75705</v>
      </c>
      <c r="S658" s="203"/>
      <c r="T658" s="202">
        <f>+'[7]Viễn Thông'!H610</f>
        <v>70000</v>
      </c>
      <c r="U658" s="203"/>
      <c r="V658" s="202">
        <f>+'[7]Giáo dục 123'!K539</f>
        <v>29000</v>
      </c>
      <c r="W658" s="209" t="str">
        <f>+'[7]Giáo dục 123'!F539</f>
        <v>Yêu cầu nội dung: cấu tạo một số loại bóng đèn như bóng đèn sợi đốt, LED, compact, huỳnh quang.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58" s="202">
        <f>+'[7]Minh Hoàng'!G601</f>
        <v>28000</v>
      </c>
      <c r="Y658" s="210" t="str">
        <f>+'[7]Minh Hoàng'!F601</f>
        <v>Yêu cầu nội dung: cấu tạo một số loại bóng đèn (sợi đốt, LED, compact, huỳnh quang).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58" s="202">
        <f t="shared" si="23"/>
        <v>26200</v>
      </c>
      <c r="AA658" s="202">
        <f t="shared" si="24"/>
        <v>1912600</v>
      </c>
      <c r="AB658" s="199"/>
    </row>
    <row r="659" spans="1:28" s="218" customFormat="1">
      <c r="A659" s="184" t="str">
        <f>IF(G659="","",SUBTOTAL(3,$G$6:G659))</f>
        <v/>
      </c>
      <c r="B659" s="206" t="str">
        <f>IF(F659="","",SUBTOTAL(3,$F$6:F659))</f>
        <v/>
      </c>
      <c r="C659" s="215">
        <v>5</v>
      </c>
      <c r="D659" s="216" t="s">
        <v>3170</v>
      </c>
      <c r="E659" s="197"/>
      <c r="F659" s="199"/>
      <c r="G659" s="199"/>
      <c r="H659" s="217"/>
      <c r="I659" s="217"/>
      <c r="J659" s="202"/>
      <c r="K659" s="201">
        <f>+'[7]Anh Em'!D546</f>
        <v>0</v>
      </c>
      <c r="L659" s="202"/>
      <c r="M659" s="208"/>
      <c r="N659" s="202"/>
      <c r="O659" s="208"/>
      <c r="P659" s="202"/>
      <c r="Q659" s="203">
        <f>+'[7]Phương Nam'!C613</f>
        <v>0</v>
      </c>
      <c r="R659" s="202"/>
      <c r="S659" s="203"/>
      <c r="T659" s="202"/>
      <c r="U659" s="203"/>
      <c r="V659" s="202"/>
      <c r="W659" s="204"/>
      <c r="X659" s="202"/>
      <c r="Y659" s="210">
        <f>+'[7]Minh Hoàng'!F602</f>
        <v>0</v>
      </c>
      <c r="Z659" s="202"/>
      <c r="AA659" s="202"/>
      <c r="AB659" s="186"/>
    </row>
    <row r="660" spans="1:28" ht="220.5">
      <c r="A660" s="184">
        <f>IF(G660="","",SUBTOTAL(3,$G$6:G660))</f>
        <v>342</v>
      </c>
      <c r="B660" s="206">
        <f>IF(F660="","",SUBTOTAL(3,$F$6:F660))</f>
        <v>341</v>
      </c>
      <c r="C660" s="196"/>
      <c r="D660" s="207" t="s">
        <v>1696</v>
      </c>
      <c r="E660" s="198" t="s">
        <v>228</v>
      </c>
      <c r="F660" s="199">
        <v>85</v>
      </c>
      <c r="G660" s="199" t="s">
        <v>229</v>
      </c>
      <c r="H660" s="200" t="s">
        <v>1697</v>
      </c>
      <c r="I660" s="200" t="str">
        <f>+'[7]VN DTL'!F536</f>
        <v>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
- Mã sản phẩm: BL2-472A
- Xuất xứ: Việt Nam</v>
      </c>
      <c r="J660" s="202">
        <f>+'[7]Anh Em'!I547</f>
        <v>26700</v>
      </c>
      <c r="K660" s="201" t="str">
        <f>+'[7]Anh Em'!D547</f>
        <v>Yêu cầu nội dung: tranh mô tả một mô hình nhà kính trồng cây (có hệ thống tưới nước tự động, hệ thống cảm biến ánh sáng, cảm biến nhiệt độ, cảm biến độ ẩm, hệ thống làm mát tự động).Kích thước tranh (790x540)mm, dung sai 10mm, in offset 4 màu trên giấy couché có định lượng 200g/m2, cán láng OPP mờ</v>
      </c>
      <c r="L660" s="202">
        <f>+'[7]VN DTL'!I536</f>
        <v>26200</v>
      </c>
      <c r="M660" s="208"/>
      <c r="N660" s="202">
        <f>+[7]Pacific!I541</f>
        <v>26800</v>
      </c>
      <c r="O660" s="208"/>
      <c r="P660" s="202">
        <f>+'[7]Phương Nam'!H614</f>
        <v>75705</v>
      </c>
      <c r="Q660" s="203" t="str">
        <f>+'[7]Phương Nam'!C614</f>
        <v>Yêu cầu nội dung: tranh mô tả một mô hình nhà kính trồng cây (có hệ thống tưới nước tự động, hệ thống cảm biến ánh sáng, cảm biến nhiệt độ, cảm biến độ ẩm, hệ thống làm mát tự động).</v>
      </c>
      <c r="R660" s="202">
        <f>+'[7]Quang Anh'!H611</f>
        <v>75705</v>
      </c>
      <c r="S660" s="203"/>
      <c r="T660" s="202">
        <f>+'[7]Viễn Thông'!H612</f>
        <v>70000</v>
      </c>
      <c r="U660" s="203"/>
      <c r="V660" s="202">
        <f>+'[7]Giáo dục 123'!K541</f>
        <v>29000</v>
      </c>
      <c r="W660" s="209" t="str">
        <f>+'[7]Giáo dục 123'!F541</f>
        <v>Yêu cầu nội dung: tranh mô tả một mô hình nhà kính trồng cây (có hệ thống tưới nước tự động, hệ thống cảm biến ánh sáng, cảm biến nhiệt độ, cảm biến độ ẩm, hệ thống làm mát tự động).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0" s="202">
        <f>+'[7]Minh Hoàng'!G603</f>
        <v>28000</v>
      </c>
      <c r="Y660" s="210" t="str">
        <f>+'[7]Minh Hoàng'!F603</f>
        <v>Yêu cầu nội dung: tranh mô tả một mô hình nhà kính trồng cây (có hệ thống tưới nước tự động, hệ thống cảm biến ánh sáng, cảm biến nhiệt độ, cảm biến độ ẩm, hệ thống làm mát tự động).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0" s="202">
        <f t="shared" si="23"/>
        <v>26200</v>
      </c>
      <c r="AA660" s="202">
        <f t="shared" si="24"/>
        <v>2227000</v>
      </c>
      <c r="AB660" s="199"/>
    </row>
    <row r="661" spans="1:28" s="218" customFormat="1">
      <c r="A661" s="184" t="str">
        <f>IF(G661="","",SUBTOTAL(3,$G$6:G661))</f>
        <v/>
      </c>
      <c r="B661" s="206" t="str">
        <f>IF(F661="","",SUBTOTAL(3,$F$6:F661))</f>
        <v/>
      </c>
      <c r="C661" s="215">
        <v>6</v>
      </c>
      <c r="D661" s="227" t="s">
        <v>3171</v>
      </c>
      <c r="E661" s="197"/>
      <c r="F661" s="199"/>
      <c r="G661" s="199"/>
      <c r="H661" s="217"/>
      <c r="I661" s="217"/>
      <c r="J661" s="202"/>
      <c r="K661" s="201">
        <f>+'[7]Anh Em'!D548</f>
        <v>0</v>
      </c>
      <c r="L661" s="202"/>
      <c r="M661" s="208"/>
      <c r="N661" s="202"/>
      <c r="O661" s="208"/>
      <c r="P661" s="202"/>
      <c r="Q661" s="203">
        <f>+'[7]Phương Nam'!C615</f>
        <v>0</v>
      </c>
      <c r="R661" s="202"/>
      <c r="S661" s="203"/>
      <c r="T661" s="202"/>
      <c r="U661" s="203"/>
      <c r="V661" s="202"/>
      <c r="W661" s="204"/>
      <c r="X661" s="202"/>
      <c r="Y661" s="210">
        <f>+'[7]Minh Hoàng'!F604</f>
        <v>0</v>
      </c>
      <c r="Z661" s="202"/>
      <c r="AA661" s="202"/>
      <c r="AB661" s="186"/>
    </row>
    <row r="662" spans="1:28" ht="204.75">
      <c r="A662" s="184">
        <f>IF(G662="","",SUBTOTAL(3,$G$6:G662))</f>
        <v>343</v>
      </c>
      <c r="B662" s="206">
        <f>IF(F662="","",SUBTOTAL(3,$F$6:F662))</f>
        <v>342</v>
      </c>
      <c r="C662" s="196"/>
      <c r="D662" s="207" t="s">
        <v>1703</v>
      </c>
      <c r="E662" s="198" t="s">
        <v>228</v>
      </c>
      <c r="F662" s="199">
        <v>85</v>
      </c>
      <c r="G662" s="199" t="s">
        <v>229</v>
      </c>
      <c r="H662" s="200" t="s">
        <v>1704</v>
      </c>
      <c r="I662" s="200" t="str">
        <f>+'[7]VN DTL'!F538</f>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 Mã sản phẩm: BL2-473A
- Xuất xứ: Việt Nam</v>
      </c>
      <c r="J662" s="202">
        <f>+'[7]Anh Em'!I549</f>
        <v>26700</v>
      </c>
      <c r="K662" s="201" t="str">
        <f>+'[7]Anh Em'!D549</f>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v>
      </c>
      <c r="L662" s="202">
        <f>+'[7]VN DTL'!I538</f>
        <v>26200</v>
      </c>
      <c r="M662" s="208"/>
      <c r="N662" s="202">
        <f>+[7]Pacific!I543</f>
        <v>26800</v>
      </c>
      <c r="O662" s="208"/>
      <c r="P662" s="202">
        <f>+'[7]Phương Nam'!H616</f>
        <v>75705</v>
      </c>
      <c r="Q662" s="203" t="str">
        <f>+'[7]Phương Nam'!C616</f>
        <v>Yêu cầu nội dung: sơ đồ các bước trong quy trình trồng trọt (Làm đất, gieo hạt/trồng cây con, chăm sóc, thu hoạch, bảo quản).</v>
      </c>
      <c r="R662" s="202">
        <f>+'[7]Quang Anh'!H613</f>
        <v>75705</v>
      </c>
      <c r="S662" s="203"/>
      <c r="T662" s="202">
        <f>+'[7]Viễn Thông'!H614</f>
        <v>70000</v>
      </c>
      <c r="U662" s="203"/>
      <c r="V662" s="202">
        <f>+'[7]Giáo dục 123'!K543</f>
        <v>29000</v>
      </c>
      <c r="W662" s="209" t="str">
        <f>+'[7]Giáo dục 123'!F543</f>
        <v>Yêu cầu nội dung: sơ đồ các bước trong quy trình trồng trọt (Làm đất, gieo hạt/trồng cây con, chăm sóc, thu hoạch, bảo quản).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2" s="202">
        <f>+'[7]Minh Hoàng'!G605</f>
        <v>28000</v>
      </c>
      <c r="Y662" s="210" t="str">
        <f>+'[7]Minh Hoàng'!F605</f>
        <v>Yêu cầu nội dung: sơ đồ các bước trong quy trình trồng trọt (Làm đất, gieo hạt/trồng cây con, chăm sóc, thu hoạch, bảo quản).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2" s="202">
        <f t="shared" si="23"/>
        <v>26200</v>
      </c>
      <c r="AA662" s="202">
        <f t="shared" si="24"/>
        <v>2227000</v>
      </c>
      <c r="AB662" s="199"/>
    </row>
    <row r="663" spans="1:28" s="218" customFormat="1">
      <c r="A663" s="184" t="str">
        <f>IF(G663="","",SUBTOTAL(3,$G$6:G663))</f>
        <v/>
      </c>
      <c r="B663" s="206" t="str">
        <f>IF(F663="","",SUBTOTAL(3,$F$6:F663))</f>
        <v/>
      </c>
      <c r="C663" s="215">
        <v>7</v>
      </c>
      <c r="D663" s="216" t="s">
        <v>3172</v>
      </c>
      <c r="E663" s="197"/>
      <c r="F663" s="199"/>
      <c r="G663" s="199"/>
      <c r="H663" s="217"/>
      <c r="I663" s="217"/>
      <c r="J663" s="253"/>
      <c r="K663" s="200">
        <f>+'[7]Anh Em'!D550</f>
        <v>0</v>
      </c>
      <c r="L663" s="253"/>
      <c r="M663" s="253"/>
      <c r="N663" s="253"/>
      <c r="O663" s="253"/>
      <c r="P663" s="253"/>
      <c r="Q663" s="253">
        <f>+'[7]Phương Nam'!C617</f>
        <v>0</v>
      </c>
      <c r="R663" s="253"/>
      <c r="S663" s="253"/>
      <c r="T663" s="253"/>
      <c r="U663" s="253"/>
      <c r="V663" s="253"/>
      <c r="W663" s="253"/>
      <c r="X663" s="253"/>
      <c r="Y663" s="200">
        <f>+'[7]Minh Hoàng'!F606</f>
        <v>0</v>
      </c>
      <c r="Z663" s="253"/>
      <c r="AA663" s="253"/>
      <c r="AB663" s="186"/>
    </row>
    <row r="664" spans="1:28" ht="204.75">
      <c r="A664" s="184">
        <f>IF(G664="","",SUBTOTAL(3,$G$6:G664))</f>
        <v>344</v>
      </c>
      <c r="B664" s="206">
        <f>IF(F664="","",SUBTOTAL(3,$F$6:F664))</f>
        <v>343</v>
      </c>
      <c r="C664" s="196"/>
      <c r="D664" s="207" t="s">
        <v>1710</v>
      </c>
      <c r="E664" s="198" t="s">
        <v>228</v>
      </c>
      <c r="F664" s="199">
        <v>83</v>
      </c>
      <c r="G664" s="199" t="s">
        <v>229</v>
      </c>
      <c r="H664" s="200" t="s">
        <v>1711</v>
      </c>
      <c r="I664" s="200" t="str">
        <f>+'[7]VN DTL'!F540</f>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 Mã sản phẩm: BL2-474A
- Xuất xứ: Việt Nam</v>
      </c>
      <c r="J664" s="202">
        <f>+'[7]Anh Em'!I551</f>
        <v>26700</v>
      </c>
      <c r="K664" s="201" t="str">
        <f>+'[7]Anh Em'!D551</f>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v>
      </c>
      <c r="L664" s="202">
        <f>+'[7]VN DTL'!I540</f>
        <v>26200</v>
      </c>
      <c r="M664" s="208"/>
      <c r="N664" s="202">
        <f>+[7]Pacific!I545</f>
        <v>26800</v>
      </c>
      <c r="O664" s="208"/>
      <c r="P664" s="202">
        <f>+'[7]Phương Nam'!H618</f>
        <v>75705</v>
      </c>
      <c r="Q664" s="203" t="str">
        <f>+'[7]Phương Nam'!C618</f>
        <v>Yêu cầu nội dung: tranh về một số vật nuôi vùng miền ở nước ta: Lợn ỉ, gà Đông Tảo, cừu Phan Rang, Bò H’Mông, trâu Langbiang, ngựa Phú Yên.</v>
      </c>
      <c r="R664" s="202">
        <f>+'[7]Quang Anh'!H615</f>
        <v>75705</v>
      </c>
      <c r="S664" s="203"/>
      <c r="T664" s="202">
        <f>+'[7]Viễn Thông'!H616</f>
        <v>70000</v>
      </c>
      <c r="U664" s="203"/>
      <c r="V664" s="202">
        <f>+'[7]Giáo dục 123'!K545</f>
        <v>29000</v>
      </c>
      <c r="W664" s="209" t="str">
        <f>+'[7]Giáo dục 123'!F545</f>
        <v>Yêu cầu nội dung: tranh về một số vật nuôi vùng miền ở nước ta: Lợn ỉ, gà Đông Tảo, cừu Phan Rang, Bò H’Mông, trâu Langbiang, ngựa Phú Yên.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4" s="202">
        <f>+'[7]Minh Hoàng'!G607</f>
        <v>28000</v>
      </c>
      <c r="Y664" s="210" t="str">
        <f>+'[7]Minh Hoàng'!F607</f>
        <v>Yêu cầu nội dung: tranh về một số vật nuôi vùng miền ở nước ta: Lợn ỉ, gà Đông Tảo, cừu Phan Rang, Bò H’Mông, trâu Langbiang, ngựa Phú Yên.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4" s="202">
        <f t="shared" si="23"/>
        <v>26200</v>
      </c>
      <c r="AA664" s="202">
        <f t="shared" si="24"/>
        <v>2174600</v>
      </c>
      <c r="AB664" s="199"/>
    </row>
    <row r="665" spans="1:28" s="218" customFormat="1">
      <c r="A665" s="184" t="str">
        <f>IF(G665="","",SUBTOTAL(3,$G$6:G665))</f>
        <v/>
      </c>
      <c r="B665" s="206" t="str">
        <f>IF(F665="","",SUBTOTAL(3,$F$6:F665))</f>
        <v/>
      </c>
      <c r="C665" s="215">
        <v>8</v>
      </c>
      <c r="D665" s="216" t="s">
        <v>3173</v>
      </c>
      <c r="E665" s="197"/>
      <c r="F665" s="199"/>
      <c r="G665" s="199"/>
      <c r="H665" s="217"/>
      <c r="I665" s="217"/>
      <c r="J665" s="202"/>
      <c r="K665" s="201">
        <f>+'[7]Anh Em'!D552</f>
        <v>0</v>
      </c>
      <c r="L665" s="202"/>
      <c r="M665" s="208"/>
      <c r="N665" s="202"/>
      <c r="O665" s="208"/>
      <c r="P665" s="202"/>
      <c r="Q665" s="203">
        <f>+'[7]Phương Nam'!C619</f>
        <v>0</v>
      </c>
      <c r="R665" s="202"/>
      <c r="S665" s="203"/>
      <c r="T665" s="202"/>
      <c r="U665" s="203"/>
      <c r="V665" s="202"/>
      <c r="W665" s="204"/>
      <c r="X665" s="202"/>
      <c r="Y665" s="210">
        <f>+'[7]Minh Hoàng'!F608</f>
        <v>0</v>
      </c>
      <c r="Z665" s="202"/>
      <c r="AA665" s="202"/>
      <c r="AB665" s="186"/>
    </row>
    <row r="666" spans="1:28" ht="204.75">
      <c r="A666" s="184">
        <f>IF(G666="","",SUBTOTAL(3,$G$6:G666))</f>
        <v>345</v>
      </c>
      <c r="B666" s="206">
        <f>IF(F666="","",SUBTOTAL(3,$F$6:F666))</f>
        <v>344</v>
      </c>
      <c r="C666" s="196"/>
      <c r="D666" s="207" t="s">
        <v>1717</v>
      </c>
      <c r="E666" s="198" t="s">
        <v>228</v>
      </c>
      <c r="F666" s="199">
        <v>95</v>
      </c>
      <c r="G666" s="199" t="s">
        <v>229</v>
      </c>
      <c r="H666" s="200" t="s">
        <v>1718</v>
      </c>
      <c r="I666" s="200" t="str">
        <f>+'[7]VN DTL'!F542</f>
        <v>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
- Mã sản phẩm: BL2-475A
- Xuất xứ: Việt Nam</v>
      </c>
      <c r="J666" s="202">
        <f>+'[7]Anh Em'!I553</f>
        <v>26700</v>
      </c>
      <c r="K666" s="201" t="str">
        <f>+'[7]Anh Em'!D553</f>
        <v>Yêu cầu nội dung: tranh về một số loại thủy sản có giá trị kinh tế cao ờ nước ta: Cá tra, cá ba sa, cua biển, tôm sú, tôm càng xanh, tôm hùm.
Kích thước tranh (790x540)mm, dung sai 10mm, in offset 4 màu trên giấy couché có định lượng 200g/m2, cán láng OPP mờ</v>
      </c>
      <c r="L666" s="202">
        <f>+'[7]VN DTL'!I542</f>
        <v>26200</v>
      </c>
      <c r="M666" s="208"/>
      <c r="N666" s="202">
        <f>+[7]Pacific!I547</f>
        <v>26800</v>
      </c>
      <c r="O666" s="208"/>
      <c r="P666" s="202">
        <f>+'[7]Phương Nam'!H620</f>
        <v>75705</v>
      </c>
      <c r="Q666" s="203" t="str">
        <f>+'[7]Phương Nam'!C620</f>
        <v>Yêu cầu nội dung: tranh về một số loại thủy sản có giá trị kinh tế cao ở nước ta: Cá tra, cá ba sa, cua biển, tôm sú, tôm càng xanh, tôm hùm.</v>
      </c>
      <c r="R666" s="202">
        <f>+'[7]Quang Anh'!H617</f>
        <v>75705</v>
      </c>
      <c r="S666" s="203"/>
      <c r="T666" s="202">
        <f>+'[7]Viễn Thông'!H618</f>
        <v>70000</v>
      </c>
      <c r="U666" s="203"/>
      <c r="V666" s="202">
        <f>+'[7]Giáo dục 123'!K547</f>
        <v>29000</v>
      </c>
      <c r="W666" s="209" t="str">
        <f>+'[7]Giáo dục 123'!F547</f>
        <v>Yêu cầu nội dung: tranh về một số loại thủy sản có giá trị kinh tế cao ở nước ta: Cá tra, cá ba sa, cua biển, tôm sú, tôm càng xanh, tôm hùm.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6" s="202"/>
      <c r="Y666" s="210" t="str">
        <f>+'[7]Minh Hoàng'!F609</f>
        <v>Yêu cầu nội dung: tranh về một số loại thủy sản có giá trị kinh tế cao ở nước ta: Cá tra, cá ba sa, cua biển, tôm sú, tôm càng xanh, tôm hùm.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6" s="202">
        <f t="shared" si="23"/>
        <v>26200</v>
      </c>
      <c r="AA666" s="202">
        <f t="shared" si="24"/>
        <v>2489000</v>
      </c>
      <c r="AB666" s="199"/>
    </row>
    <row r="667" spans="1:28" s="218" customFormat="1">
      <c r="A667" s="184" t="str">
        <f>IF(G667="","",SUBTOTAL(3,$G$6:G667))</f>
        <v/>
      </c>
      <c r="B667" s="206" t="str">
        <f>IF(F667="","",SUBTOTAL(3,$F$6:F667))</f>
        <v/>
      </c>
      <c r="C667" s="215">
        <v>9</v>
      </c>
      <c r="D667" s="216" t="s">
        <v>3174</v>
      </c>
      <c r="E667" s="197"/>
      <c r="F667" s="199"/>
      <c r="G667" s="199"/>
      <c r="H667" s="217"/>
      <c r="I667" s="217"/>
      <c r="J667" s="202"/>
      <c r="K667" s="201">
        <f>+'[7]Anh Em'!D554</f>
        <v>0</v>
      </c>
      <c r="L667" s="202"/>
      <c r="M667" s="208"/>
      <c r="N667" s="202"/>
      <c r="O667" s="208"/>
      <c r="P667" s="202"/>
      <c r="Q667" s="203">
        <f>+'[7]Phương Nam'!C621</f>
        <v>0</v>
      </c>
      <c r="R667" s="202"/>
      <c r="S667" s="203"/>
      <c r="T667" s="202"/>
      <c r="U667" s="203"/>
      <c r="V667" s="202"/>
      <c r="W667" s="204"/>
      <c r="X667" s="202"/>
      <c r="Y667" s="210">
        <f>+'[7]Minh Hoàng'!F610</f>
        <v>0</v>
      </c>
      <c r="Z667" s="202"/>
      <c r="AA667" s="202"/>
      <c r="AB667" s="186"/>
    </row>
    <row r="668" spans="1:28" ht="189">
      <c r="A668" s="184">
        <f>IF(G668="","",SUBTOTAL(3,$G$6:G668))</f>
        <v>346</v>
      </c>
      <c r="B668" s="206">
        <f>IF(F668="","",SUBTOTAL(3,$F$6:F668))</f>
        <v>345</v>
      </c>
      <c r="C668" s="196"/>
      <c r="D668" s="207" t="s">
        <v>1724</v>
      </c>
      <c r="E668" s="198" t="s">
        <v>238</v>
      </c>
      <c r="F668" s="199">
        <v>105</v>
      </c>
      <c r="G668" s="199" t="s">
        <v>229</v>
      </c>
      <c r="H668" s="200" t="s">
        <v>1725</v>
      </c>
      <c r="I668" s="200" t="str">
        <f>+'[7]Minh Hoàng'!F611</f>
        <v>Yêu cầu nội dung: thể hiện nội dung phương pháp hình chiếu vuông góc.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68" s="202">
        <f>+'[7]Anh Em'!I555</f>
        <v>58800</v>
      </c>
      <c r="K668" s="201" t="str">
        <f>+'[7]Anh Em'!D555</f>
        <v>Yêu cầu nội dung: thể hiện nội dung phương pháp hình chiếu vuông góc.</v>
      </c>
      <c r="L668" s="202">
        <f>+'[7]VN DTL'!I544</f>
        <v>57700</v>
      </c>
      <c r="M668" s="208"/>
      <c r="N668" s="202">
        <f>+[7]Pacific!I549</f>
        <v>59100</v>
      </c>
      <c r="O668" s="208"/>
      <c r="P668" s="202">
        <f>+'[7]Phương Nam'!H622</f>
        <v>75705</v>
      </c>
      <c r="Q668" s="203" t="str">
        <f>+'[7]Phương Nam'!C622</f>
        <v>Yêu cầu nội dung: thể hiện nội dung phương pháp hình chiếu vuông góc.</v>
      </c>
      <c r="R668" s="202">
        <f>+'[7]Quang Anh'!H619</f>
        <v>75705</v>
      </c>
      <c r="S668" s="203"/>
      <c r="T668" s="202">
        <f>+'[7]Viễn Thông'!H620</f>
        <v>70000</v>
      </c>
      <c r="U668" s="203"/>
      <c r="V668" s="202">
        <f>+'[7]Giáo dục 123'!K549</f>
        <v>29000</v>
      </c>
      <c r="W668" s="209" t="str">
        <f>+'[7]Giáo dục 123'!F549</f>
        <v>Yêu cầu nội dung: thể hiện nội dung phương pháp hình chiếu vuông góc.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8" s="202">
        <f>+'[7]Minh Hoàng'!G611</f>
        <v>28000</v>
      </c>
      <c r="Y668" s="210" t="str">
        <f>+'[7]Minh Hoàng'!F611</f>
        <v>Yêu cầu nội dung: thể hiện nội dung phương pháp hình chiếu vuông góc.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8" s="202">
        <f t="shared" si="23"/>
        <v>28000</v>
      </c>
      <c r="AA668" s="202">
        <f t="shared" si="24"/>
        <v>2940000</v>
      </c>
      <c r="AB668" s="199"/>
    </row>
    <row r="669" spans="1:28" ht="204.75">
      <c r="A669" s="184">
        <f>IF(G669="","",SUBTOTAL(3,$G$6:G669))</f>
        <v>347</v>
      </c>
      <c r="B669" s="206">
        <f>IF(F669="","",SUBTOTAL(3,$F$6:F669))</f>
        <v>346</v>
      </c>
      <c r="C669" s="196"/>
      <c r="D669" s="207" t="s">
        <v>1729</v>
      </c>
      <c r="E669" s="198" t="s">
        <v>238</v>
      </c>
      <c r="F669" s="199">
        <v>93</v>
      </c>
      <c r="G669" s="199" t="s">
        <v>229</v>
      </c>
      <c r="H669" s="200" t="s">
        <v>1730</v>
      </c>
      <c r="I669" s="200" t="str">
        <f>+'[7]Minh Hoàng'!F612</f>
        <v>Yêu cầu nội dung: bản vẽ nhà của ngôi nhà đơn giản bao gồm các hình biểu diễn mặt đứng, mặt bằng, hình chiếu phối cảnh của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69" s="202">
        <f>+'[7]Anh Em'!I556</f>
        <v>58800</v>
      </c>
      <c r="K669" s="201" t="str">
        <f>+'[7]Anh Em'!D556</f>
        <v>Yêu cầu nội dung: bản vẽ nhà của ngôi nhà đơn giản bao gồm các hình biểu diễn mặt đứng, mặt bằng, hình chiếu phối cảnh của ngôi nhà.</v>
      </c>
      <c r="L669" s="202">
        <f>+'[7]VN DTL'!I545</f>
        <v>57700</v>
      </c>
      <c r="M669" s="208"/>
      <c r="N669" s="202">
        <f>+[7]Pacific!I550</f>
        <v>59100</v>
      </c>
      <c r="O669" s="208"/>
      <c r="P669" s="202">
        <f>+'[7]Phương Nam'!H623</f>
        <v>75705</v>
      </c>
      <c r="Q669" s="203" t="str">
        <f>+'[7]Phương Nam'!C623</f>
        <v>Yêu cầu nội dung: bản vẽ nhà của ngôi nhà đơn giản bao gồm các hình biểu diễn mặt đứng, mặt bằng, hình chiếu phối cảnh của ngôi nhà.</v>
      </c>
      <c r="R669" s="202">
        <f>+'[7]Quang Anh'!H620</f>
        <v>75705</v>
      </c>
      <c r="S669" s="203"/>
      <c r="T669" s="202">
        <f>+'[7]Viễn Thông'!H621</f>
        <v>70000</v>
      </c>
      <c r="U669" s="203"/>
      <c r="V669" s="202">
        <f>+'[7]Giáo dục 123'!K550</f>
        <v>29000</v>
      </c>
      <c r="W669" s="209" t="str">
        <f>+'[7]Giáo dục 123'!F550</f>
        <v>Yêu cầu nội dung: bản vẽ nhà của ngôi nhà đơn giản bao gồm các hình biểu diễn mặt đứng, mặt bằng, hình chiếu phối cảnh của ngôi nhà.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69" s="202">
        <f>+'[7]Minh Hoàng'!G612</f>
        <v>28000</v>
      </c>
      <c r="Y669" s="210" t="str">
        <f>+'[7]Minh Hoàng'!F612</f>
        <v>Yêu cầu nội dung: bản vẽ nhà của ngôi nhà đơn giản bao gồm các hình biểu diễn mặt đứng, mặt bằng, hình chiếu phối cảnh của ngôi nhà.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69" s="202">
        <f t="shared" si="23"/>
        <v>28000</v>
      </c>
      <c r="AA669" s="202">
        <f t="shared" si="24"/>
        <v>2604000</v>
      </c>
      <c r="AB669" s="199"/>
    </row>
    <row r="670" spans="1:28" s="218" customFormat="1">
      <c r="A670" s="184" t="str">
        <f>IF(G670="","",SUBTOTAL(3,$G$6:G670))</f>
        <v/>
      </c>
      <c r="B670" s="206" t="str">
        <f>IF(F670="","",SUBTOTAL(3,$F$6:F670))</f>
        <v/>
      </c>
      <c r="C670" s="215">
        <v>10</v>
      </c>
      <c r="D670" s="216" t="s">
        <v>3175</v>
      </c>
      <c r="E670" s="197"/>
      <c r="F670" s="199"/>
      <c r="G670" s="199"/>
      <c r="H670" s="217"/>
      <c r="I670" s="217"/>
      <c r="J670" s="202"/>
      <c r="K670" s="201">
        <f>+'[7]Anh Em'!D557</f>
        <v>0</v>
      </c>
      <c r="L670" s="202"/>
      <c r="M670" s="208"/>
      <c r="N670" s="202"/>
      <c r="O670" s="208"/>
      <c r="P670" s="202"/>
      <c r="Q670" s="203">
        <f>+'[7]Phương Nam'!C624</f>
        <v>0</v>
      </c>
      <c r="R670" s="202"/>
      <c r="S670" s="203"/>
      <c r="T670" s="202"/>
      <c r="U670" s="203"/>
      <c r="V670" s="202"/>
      <c r="W670" s="204"/>
      <c r="X670" s="202"/>
      <c r="Y670" s="210">
        <f>+'[7]Minh Hoàng'!F613</f>
        <v>0</v>
      </c>
      <c r="Z670" s="202"/>
      <c r="AA670" s="202"/>
      <c r="AB670" s="186"/>
    </row>
    <row r="671" spans="1:28" ht="189">
      <c r="A671" s="184">
        <f>IF(G671="","",SUBTOTAL(3,$G$6:G671))</f>
        <v>348</v>
      </c>
      <c r="B671" s="206">
        <f>IF(F671="","",SUBTOTAL(3,$F$6:F671))</f>
        <v>347</v>
      </c>
      <c r="C671" s="196"/>
      <c r="D671" s="207" t="s">
        <v>1735</v>
      </c>
      <c r="E671" s="198" t="s">
        <v>238</v>
      </c>
      <c r="F671" s="199">
        <v>88</v>
      </c>
      <c r="G671" s="199" t="s">
        <v>229</v>
      </c>
      <c r="H671" s="200" t="s">
        <v>1736</v>
      </c>
      <c r="I671" s="200" t="str">
        <f>+'[7]Minh Hoàng'!F614</f>
        <v>Yêu cầu nội dung: hình ảnh thể hiện một số tình huống gây mất an toàn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71" s="202">
        <f>+'[7]Anh Em'!I558</f>
        <v>58800</v>
      </c>
      <c r="K671" s="201" t="str">
        <f>+'[7]Anh Em'!D558</f>
        <v>Yêu cầu nội dung: hình ảnh thể hiện một số tình huống gây mất an toàn điện.</v>
      </c>
      <c r="L671" s="202">
        <f>+'[7]VN DTL'!I547</f>
        <v>57700</v>
      </c>
      <c r="M671" s="208"/>
      <c r="N671" s="202">
        <f>+[7]Pacific!I552</f>
        <v>59100</v>
      </c>
      <c r="O671" s="208"/>
      <c r="P671" s="202">
        <f>+'[7]Phương Nam'!H625</f>
        <v>75705</v>
      </c>
      <c r="Q671" s="203" t="str">
        <f>+'[7]Phương Nam'!C625</f>
        <v>Yêu cầu nội dung: hình ảnh thể hiện một số tình huống gây mất an toàn điện.</v>
      </c>
      <c r="R671" s="202">
        <f>+'[7]Quang Anh'!H622</f>
        <v>75705</v>
      </c>
      <c r="S671" s="203"/>
      <c r="T671" s="202">
        <f>+'[7]Viễn Thông'!H623</f>
        <v>70000</v>
      </c>
      <c r="U671" s="203"/>
      <c r="V671" s="202">
        <f>+'[7]Giáo dục 123'!K552</f>
        <v>29000</v>
      </c>
      <c r="W671" s="209" t="str">
        <f>+'[7]Giáo dục 123'!F552</f>
        <v>Yêu cầu nội dung: hình ảnh thể hiện một số tình huống gây mất an toàn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71" s="202">
        <f>+'[7]Minh Hoàng'!G614</f>
        <v>28000</v>
      </c>
      <c r="Y671" s="210" t="str">
        <f>+'[7]Minh Hoàng'!F614</f>
        <v>Yêu cầu nội dung: hình ảnh thể hiện một số tình huống gây mất an toàn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71" s="202">
        <f t="shared" si="23"/>
        <v>28000</v>
      </c>
      <c r="AA671" s="202">
        <f t="shared" si="24"/>
        <v>2464000</v>
      </c>
      <c r="AB671" s="199"/>
    </row>
    <row r="672" spans="1:28" ht="189">
      <c r="A672" s="184">
        <f>IF(G672="","",SUBTOTAL(3,$G$6:G672))</f>
        <v>349</v>
      </c>
      <c r="B672" s="206">
        <f>IF(F672="","",SUBTOTAL(3,$F$6:F672))</f>
        <v>348</v>
      </c>
      <c r="C672" s="196"/>
      <c r="D672" s="207" t="s">
        <v>1741</v>
      </c>
      <c r="E672" s="198" t="s">
        <v>238</v>
      </c>
      <c r="F672" s="199">
        <v>93</v>
      </c>
      <c r="G672" s="199" t="s">
        <v>229</v>
      </c>
      <c r="H672" s="200" t="s">
        <v>1742</v>
      </c>
      <c r="I672" s="200" t="str">
        <f>+'[7]Minh Hoàng'!F615</f>
        <v>Yêu cầu nội dung: quy trình các thao tác xử lí và sơ cứu người bị điện giật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72" s="202">
        <f>+'[7]Anh Em'!I559</f>
        <v>58800</v>
      </c>
      <c r="K672" s="201" t="str">
        <f>+'[7]Anh Em'!D559</f>
        <v>Yêu cầu nội dung: quy trình các thao tác xử lí và sơ cứu người bị điện giật</v>
      </c>
      <c r="L672" s="202">
        <f>+'[7]VN DTL'!I548</f>
        <v>57700</v>
      </c>
      <c r="M672" s="208"/>
      <c r="N672" s="202">
        <f>+[7]Pacific!I553</f>
        <v>59100</v>
      </c>
      <c r="O672" s="208"/>
      <c r="P672" s="202">
        <f>+'[7]Phương Nam'!H626</f>
        <v>75705</v>
      </c>
      <c r="Q672" s="203" t="str">
        <f>+'[7]Phương Nam'!C626</f>
        <v>Yêu cầu nội dung: quy trình các thao tác xử lí và sơ cứu người bị điện giật</v>
      </c>
      <c r="R672" s="202">
        <f>+'[7]Quang Anh'!H623</f>
        <v>75705</v>
      </c>
      <c r="S672" s="203"/>
      <c r="T672" s="202">
        <f>+'[7]Viễn Thông'!H624</f>
        <v>70000</v>
      </c>
      <c r="U672" s="203"/>
      <c r="V672" s="202">
        <f>+'[7]Giáo dục 123'!K553</f>
        <v>29000</v>
      </c>
      <c r="W672" s="209" t="str">
        <f>+'[7]Giáo dục 123'!F553</f>
        <v>Yêu cầu nội dung: quy trình các thao tác xử lí và sơ cứu người bị điện giật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72" s="202">
        <f>+'[7]Minh Hoàng'!G615</f>
        <v>28000</v>
      </c>
      <c r="Y672" s="210" t="str">
        <f>+'[7]Minh Hoàng'!F615</f>
        <v>Yêu cầu nội dung: quy trình các thao tác xử lí và sơ cứu người bị điện giật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72" s="202">
        <f t="shared" si="23"/>
        <v>28000</v>
      </c>
      <c r="AA672" s="202">
        <f t="shared" si="24"/>
        <v>2604000</v>
      </c>
      <c r="AB672" s="199"/>
    </row>
    <row r="673" spans="1:28" s="218" customFormat="1">
      <c r="A673" s="184" t="str">
        <f>IF(G673="","",SUBTOTAL(3,$G$6:G673))</f>
        <v/>
      </c>
      <c r="B673" s="206" t="str">
        <f>IF(F673="","",SUBTOTAL(3,$F$6:F673))</f>
        <v/>
      </c>
      <c r="C673" s="215">
        <v>11</v>
      </c>
      <c r="D673" s="216" t="s">
        <v>3176</v>
      </c>
      <c r="E673" s="197"/>
      <c r="F673" s="199"/>
      <c r="G673" s="199"/>
      <c r="H673" s="217"/>
      <c r="I673" s="217"/>
      <c r="J673" s="202"/>
      <c r="K673" s="201">
        <f>+'[7]Anh Em'!D560</f>
        <v>0</v>
      </c>
      <c r="L673" s="202"/>
      <c r="M673" s="208"/>
      <c r="N673" s="202"/>
      <c r="O673" s="208"/>
      <c r="P673" s="202"/>
      <c r="Q673" s="203">
        <f>+'[7]Phương Nam'!C627</f>
        <v>0</v>
      </c>
      <c r="R673" s="202"/>
      <c r="S673" s="203"/>
      <c r="T673" s="202"/>
      <c r="U673" s="203"/>
      <c r="V673" s="202"/>
      <c r="W673" s="204"/>
      <c r="X673" s="202"/>
      <c r="Y673" s="210">
        <f>+'[7]Minh Hoàng'!F616</f>
        <v>0</v>
      </c>
      <c r="Z673" s="202"/>
      <c r="AA673" s="202"/>
      <c r="AB673" s="186"/>
    </row>
    <row r="674" spans="1:28" ht="174" customHeight="1">
      <c r="A674" s="184">
        <f>IF(G674="","",SUBTOTAL(3,$G$6:G674))</f>
        <v>350</v>
      </c>
      <c r="B674" s="206">
        <f>IF(F674="","",SUBTOTAL(3,$F$6:F674))</f>
        <v>349</v>
      </c>
      <c r="C674" s="196"/>
      <c r="D674" s="207" t="s">
        <v>1747</v>
      </c>
      <c r="E674" s="198" t="s">
        <v>238</v>
      </c>
      <c r="F674" s="199">
        <v>94</v>
      </c>
      <c r="G674" s="199" t="s">
        <v>229</v>
      </c>
      <c r="H674" s="200" t="s">
        <v>1748</v>
      </c>
      <c r="I674" s="200" t="str">
        <f>+'[7]Minh Hoàng'!F617</f>
        <v>Yêu cầu nội dung: mô tả cấu trúc chung của mạch điện trong nhà bao gồm nguồn, tải, truyền dẫn, đóng cắt, điều khiển và bảo vệ mạch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74" s="202">
        <f>+'[7]Anh Em'!I561</f>
        <v>58800</v>
      </c>
      <c r="K674" s="201" t="str">
        <f>+'[7]Anh Em'!D561</f>
        <v>Yêu cầu nội dung: mô tả cấu trúc chung của mạch điện trong nhà bao gồm nguồn, tải, truyền dẫn, đóng cắt, điều khiển và bảo vệ mạch điện.</v>
      </c>
      <c r="L674" s="202">
        <f>+'[7]VN DTL'!I550</f>
        <v>57700</v>
      </c>
      <c r="M674" s="208"/>
      <c r="N674" s="202">
        <f>+[7]Pacific!I555</f>
        <v>59100</v>
      </c>
      <c r="O674" s="208"/>
      <c r="P674" s="202">
        <f>+'[7]Phương Nam'!H628</f>
        <v>75705</v>
      </c>
      <c r="Q674" s="203" t="str">
        <f>+'[7]Phương Nam'!C628</f>
        <v>Yêu cầu nội dung: mô tả cấu trúc chung của mạch điện trong nhà bao gồm nguồn, tải, truyền dẫn, đóng cắt, điều khiển và bảo vệ mạch điện.</v>
      </c>
      <c r="R674" s="202">
        <f>+'[7]Quang Anh'!H625</f>
        <v>75705</v>
      </c>
      <c r="S674" s="203"/>
      <c r="T674" s="202">
        <f>+'[7]Viễn Thông'!H626</f>
        <v>70000</v>
      </c>
      <c r="U674" s="203"/>
      <c r="V674" s="202">
        <f>+'[7]Giáo dục 123'!K555</f>
        <v>29000</v>
      </c>
      <c r="W674" s="209" t="str">
        <f>+'[7]Giáo dục 123'!F555</f>
        <v>Yêu cầu nội dung: mô tả cấu trúc chung của mạch điện trong nhà bao gồm nguồn, tải, truyền dẫn, đóng cắt, điều khiển và bảo vệ mạch điện.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74" s="202">
        <f>+'[7]Minh Hoàng'!G617</f>
        <v>28000</v>
      </c>
      <c r="Y674" s="210" t="str">
        <f>+'[7]Minh Hoàng'!F617</f>
        <v>Yêu cầu nội dung: mô tả cấu trúc chung của mạch điện trong nhà bao gồm nguồn, tải, truyền dẫn, đóng cắt, điều khiển và bảo vệ mạch điện.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74" s="202">
        <f t="shared" si="23"/>
        <v>28000</v>
      </c>
      <c r="AA674" s="202">
        <f t="shared" si="24"/>
        <v>2632000</v>
      </c>
      <c r="AB674" s="199"/>
    </row>
    <row r="675" spans="1:28" ht="155.25" customHeight="1">
      <c r="A675" s="184">
        <f>IF(G675="","",SUBTOTAL(3,$G$6:G675))</f>
        <v>351</v>
      </c>
      <c r="B675" s="206">
        <f>IF(F675="","",SUBTOTAL(3,$F$6:F675))</f>
        <v>350</v>
      </c>
      <c r="C675" s="196"/>
      <c r="D675" s="207" t="s">
        <v>1753</v>
      </c>
      <c r="E675" s="198" t="s">
        <v>238</v>
      </c>
      <c r="F675" s="199">
        <v>94</v>
      </c>
      <c r="G675" s="199" t="s">
        <v>229</v>
      </c>
      <c r="H675" s="200" t="s">
        <v>1754</v>
      </c>
      <c r="I675" s="200" t="str">
        <f>+'[7]Minh Hoàng'!F618</f>
        <v>Yêu cầu nội dung: sơ đồ khối và hình ảnh minh họa của mạch điện điều khiển đơn giản.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675" s="202">
        <f>+'[7]Anh Em'!I562</f>
        <v>58800</v>
      </c>
      <c r="K675" s="201" t="str">
        <f>+'[7]Anh Em'!D562</f>
        <v>Yêu cầu nội dung: sơ đồ khối và hình ảnh minh họa của mạch điện điều khiển đơn giản.</v>
      </c>
      <c r="L675" s="202">
        <f>+'[7]VN DTL'!I551</f>
        <v>57700</v>
      </c>
      <c r="M675" s="208"/>
      <c r="N675" s="202">
        <f>+[7]Pacific!I556</f>
        <v>59100</v>
      </c>
      <c r="O675" s="208"/>
      <c r="P675" s="202">
        <f>+'[7]Phương Nam'!H629</f>
        <v>75705</v>
      </c>
      <c r="Q675" s="203" t="str">
        <f>+'[7]Phương Nam'!C629</f>
        <v>Yêu cầu nội dung: sơ đồ khối và hình ảnh minh họa của mạch điện điều khiển đơn giản.</v>
      </c>
      <c r="R675" s="202">
        <f>+'[7]Quang Anh'!H626</f>
        <v>75705</v>
      </c>
      <c r="S675" s="203"/>
      <c r="T675" s="202">
        <f>+'[7]Viễn Thông'!H627</f>
        <v>70000</v>
      </c>
      <c r="U675" s="203"/>
      <c r="V675" s="202">
        <f>+'[7]Giáo dục 123'!K556</f>
        <v>29000</v>
      </c>
      <c r="W675" s="209" t="str">
        <f>+'[7]Giáo dục 123'!F556</f>
        <v>Yêu cầu nội dung: sơ đồ khối và hình ảnh minh họa của mạch điện điều khiển đơn giản.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675" s="202">
        <f>+'[7]Minh Hoàng'!G618</f>
        <v>28000</v>
      </c>
      <c r="Y675" s="210" t="str">
        <f>+'[7]Minh Hoàng'!F618</f>
        <v>Yêu cầu nội dung: sơ đồ khối và hình ảnh minh họa của mạch điện điều khiển đơn giản.
Kích thước tranh (790x540)mm dung sai 10mm, in offset 4 màu trên giấy couché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675" s="202">
        <f t="shared" si="23"/>
        <v>28000</v>
      </c>
      <c r="AA675" s="202">
        <f t="shared" si="24"/>
        <v>2632000</v>
      </c>
      <c r="AB675" s="199"/>
    </row>
    <row r="676" spans="1:28" s="218" customFormat="1">
      <c r="A676" s="184" t="str">
        <f>IF(G676="","",SUBTOTAL(3,$G$6:G676))</f>
        <v/>
      </c>
      <c r="B676" s="206" t="str">
        <f>IF(F676="","",SUBTOTAL(3,$F$6:F676))</f>
        <v/>
      </c>
      <c r="C676" s="215" t="s">
        <v>2432</v>
      </c>
      <c r="D676" s="216" t="s">
        <v>2745</v>
      </c>
      <c r="E676" s="197"/>
      <c r="F676" s="199"/>
      <c r="G676" s="199"/>
      <c r="H676" s="217"/>
      <c r="I676" s="217"/>
      <c r="J676" s="202"/>
      <c r="K676" s="201">
        <f>+'[7]Anh Em'!D563</f>
        <v>0</v>
      </c>
      <c r="L676" s="202"/>
      <c r="M676" s="208"/>
      <c r="N676" s="202"/>
      <c r="O676" s="208"/>
      <c r="P676" s="202"/>
      <c r="Q676" s="203"/>
      <c r="R676" s="202"/>
      <c r="S676" s="203"/>
      <c r="T676" s="202"/>
      <c r="U676" s="203"/>
      <c r="V676" s="202"/>
      <c r="W676" s="204"/>
      <c r="X676" s="202"/>
      <c r="Y676" s="210">
        <f>+'[7]Minh Hoàng'!F619</f>
        <v>0</v>
      </c>
      <c r="Z676" s="202"/>
      <c r="AA676" s="202"/>
      <c r="AB676" s="186"/>
    </row>
    <row r="677" spans="1:28" s="218" customFormat="1">
      <c r="A677" s="184" t="str">
        <f>IF(G677="","",SUBTOTAL(3,$G$6:G677))</f>
        <v/>
      </c>
      <c r="B677" s="206" t="str">
        <f>IF(F677="","",SUBTOTAL(3,$F$6:F677))</f>
        <v/>
      </c>
      <c r="C677" s="215">
        <v>1</v>
      </c>
      <c r="D677" s="216" t="s">
        <v>2743</v>
      </c>
      <c r="E677" s="197"/>
      <c r="F677" s="199"/>
      <c r="G677" s="199"/>
      <c r="H677" s="217"/>
      <c r="I677" s="217"/>
      <c r="J677" s="202"/>
      <c r="K677" s="201">
        <f>+'[7]Anh Em'!D564</f>
        <v>0</v>
      </c>
      <c r="L677" s="202"/>
      <c r="M677" s="208"/>
      <c r="N677" s="202"/>
      <c r="O677" s="208"/>
      <c r="P677" s="202"/>
      <c r="Q677" s="203"/>
      <c r="R677" s="202"/>
      <c r="S677" s="203"/>
      <c r="T677" s="202"/>
      <c r="U677" s="203"/>
      <c r="V677" s="202"/>
      <c r="W677" s="204"/>
      <c r="X677" s="202"/>
      <c r="Y677" s="210">
        <f>+'[7]Minh Hoàng'!F620</f>
        <v>0</v>
      </c>
      <c r="Z677" s="202"/>
      <c r="AA677" s="202"/>
      <c r="AB677" s="186"/>
    </row>
    <row r="678" spans="1:28" ht="31.5">
      <c r="A678" s="184">
        <f>IF(G678="","",SUBTOTAL(3,$G$6:G678))</f>
        <v>352</v>
      </c>
      <c r="B678" s="206">
        <f>IF(F678="","",SUBTOTAL(3,$F$6:F678))</f>
        <v>351</v>
      </c>
      <c r="C678" s="196"/>
      <c r="D678" s="207" t="s">
        <v>1758</v>
      </c>
      <c r="E678" s="198" t="s">
        <v>125</v>
      </c>
      <c r="F678" s="199">
        <v>126</v>
      </c>
      <c r="G678" s="199" t="s">
        <v>550</v>
      </c>
      <c r="H678" s="200" t="s">
        <v>1759</v>
      </c>
      <c r="I678" s="200" t="str">
        <f>+'[7]Minh Hoàng'!F621</f>
        <v>Vải thông dụng thuộc các loại sợi thiên nhiên, sợi hóa học, sợi pha, sợi dệt kim (mỗi loại 2 mẫu).</v>
      </c>
      <c r="J678" s="202">
        <f>+'[7]Anh Em'!I565</f>
        <v>97900</v>
      </c>
      <c r="K678" s="201" t="str">
        <f>+'[7]Anh Em'!D565</f>
        <v>Vải thông dụng thuộc các loại sợi thiên nhiên, sợi hóa học, sợi pha, sợi dệt kim đựng trong hộp nhựa trong</v>
      </c>
      <c r="L678" s="202">
        <f>+'[7]VN DTL'!I554</f>
        <v>96000</v>
      </c>
      <c r="M678" s="208"/>
      <c r="N678" s="202">
        <f>+[7]Pacific!I559</f>
        <v>98400</v>
      </c>
      <c r="O678" s="208"/>
      <c r="P678" s="202">
        <f>+'[7]Phương Nam'!H632</f>
        <v>154500</v>
      </c>
      <c r="Q678" s="203" t="str">
        <f>+'[7]Phương Nam'!C632</f>
        <v>Vải thông dụng thuộc các loại sợi thiên nhiên, sợi hóa học, sợi pha, sợi dệt kim.</v>
      </c>
      <c r="R678" s="202">
        <f>+'[7]Quang Anh'!H629</f>
        <v>154500</v>
      </c>
      <c r="S678" s="203"/>
      <c r="T678" s="202">
        <f>+'[7]Viễn Thông'!H630</f>
        <v>150000</v>
      </c>
      <c r="U678" s="203"/>
      <c r="V678" s="202">
        <f>+'[7]Giáo dục 123'!K559</f>
        <v>162000</v>
      </c>
      <c r="W678" s="204" t="str">
        <f>+'[7]Giáo dục 123'!F559</f>
        <v>Vải thông dụng thuộc các loại sợi thiên nhiên, sợi hóa học, sợi pha, sợi dệt kim.</v>
      </c>
      <c r="X678" s="202">
        <f>+'[7]Minh Hoàng'!G621</f>
        <v>75000</v>
      </c>
      <c r="Y678" s="210" t="str">
        <f>+'[7]Minh Hoàng'!F621</f>
        <v>Vải thông dụng thuộc các loại sợi thiên nhiên, sợi hóa học, sợi pha, sợi dệt kim (mỗi loại 2 mẫu).</v>
      </c>
      <c r="Z678" s="202">
        <f t="shared" si="23"/>
        <v>75000</v>
      </c>
      <c r="AA678" s="202">
        <f t="shared" si="24"/>
        <v>9450000</v>
      </c>
      <c r="AB678" s="199"/>
    </row>
    <row r="679" spans="1:28" s="218" customFormat="1">
      <c r="A679" s="184" t="str">
        <f>IF(G679="","",SUBTOTAL(3,$G$6:G679))</f>
        <v/>
      </c>
      <c r="B679" s="206" t="str">
        <f>IF(F679="","",SUBTOTAL(3,$F$6:F679))</f>
        <v/>
      </c>
      <c r="C679" s="215">
        <v>2</v>
      </c>
      <c r="D679" s="216" t="s">
        <v>2744</v>
      </c>
      <c r="E679" s="197"/>
      <c r="F679" s="199"/>
      <c r="G679" s="199"/>
      <c r="H679" s="217"/>
      <c r="I679" s="217"/>
      <c r="J679" s="202"/>
      <c r="K679" s="201">
        <f>+'[7]Anh Em'!D566</f>
        <v>0</v>
      </c>
      <c r="L679" s="202"/>
      <c r="M679" s="208"/>
      <c r="N679" s="202"/>
      <c r="O679" s="208"/>
      <c r="P679" s="202"/>
      <c r="Q679" s="203"/>
      <c r="R679" s="202"/>
      <c r="S679" s="203"/>
      <c r="T679" s="202"/>
      <c r="U679" s="203"/>
      <c r="V679" s="202"/>
      <c r="W679" s="204"/>
      <c r="X679" s="202"/>
      <c r="Y679" s="210">
        <f>+'[7]Minh Hoàng'!F622</f>
        <v>0</v>
      </c>
      <c r="Z679" s="202"/>
      <c r="AA679" s="202"/>
      <c r="AB679" s="186"/>
    </row>
    <row r="680" spans="1:28" ht="110.25">
      <c r="A680" s="184">
        <f>IF(G680="","",SUBTOTAL(3,$G$6:G680))</f>
        <v>353</v>
      </c>
      <c r="B680" s="206">
        <f>IF(F680="","",SUBTOTAL(3,$F$6:F680))</f>
        <v>352</v>
      </c>
      <c r="C680" s="196"/>
      <c r="D680" s="207" t="s">
        <v>1672</v>
      </c>
      <c r="E680" s="198" t="s">
        <v>125</v>
      </c>
      <c r="F680" s="199">
        <v>510</v>
      </c>
      <c r="G680" s="199" t="s">
        <v>122</v>
      </c>
      <c r="H680" s="200" t="s">
        <v>1762</v>
      </c>
      <c r="I680" s="200" t="str">
        <f>+'[7]Giáo dục 123'!F561</f>
        <v>Dung tích: 1.8 lít
Chất liệu vỏ nồi: Nhựa cao cấp siêu bền
Chất liệu lòng nồi: Hợp kim nhôm phủ chống dính Whitford (USA)
Điện áp: 220V~/50Hz
- Mã sản phẩm: SHD8603
- Nhà sản xuất: Sunhouse
- Xuất xứ: Việt Nam</v>
      </c>
      <c r="J680" s="202">
        <f>+'[7]Anh Em'!I567</f>
        <v>1989000</v>
      </c>
      <c r="K680" s="201" t="str">
        <f>+'[7]Anh Em'!D567</f>
        <v>Dung tích 1.8 lít, Nguồn điện: 220VAC 50Hz công suất 650W
Lòng nồi bằng hợp kim nhôm phủ chống dính bền bỉ, gia nhiệt tốt, an toàn và dễ chùi rửa.
Công nghệ nấu 1D nấu cơm chín nhanh, tiết kiệm thời gian và điện năng.
Điều chỉnh bằng nút gạt đơn giản với 2 chế độ: nấu cơm, giữ ấm.</v>
      </c>
      <c r="L680" s="202">
        <f>+'[7]VN DTL'!I556</f>
        <v>1950000</v>
      </c>
      <c r="M680" s="208"/>
      <c r="N680" s="202">
        <f>+[7]Pacific!I561</f>
        <v>2000900</v>
      </c>
      <c r="O680" s="208"/>
      <c r="P680" s="202">
        <f>+'[7]Phương Nam'!H634</f>
        <v>4635000</v>
      </c>
      <c r="Q680" s="203" t="str">
        <f>+'[7]Phương Nam'!C634</f>
        <v>Nồi cơm điện đơn chức năng, loại cơ, loại thông dụng.</v>
      </c>
      <c r="R680" s="202">
        <f>+'[7]Quang Anh'!H631</f>
        <v>4635000</v>
      </c>
      <c r="S680" s="203"/>
      <c r="T680" s="202">
        <f>+'[7]Viễn Thông'!H632</f>
        <v>4500000</v>
      </c>
      <c r="U680" s="203"/>
      <c r="V680" s="202">
        <f>+'[7]Giáo dục 123'!K561</f>
        <v>730000</v>
      </c>
      <c r="W680" s="204" t="str">
        <f>+'[7]Giáo dục 123'!F561</f>
        <v>Dung tích: 1.8 lít
Chất liệu vỏ nồi: Nhựa cao cấp siêu bền
Chất liệu lòng nồi: Hợp kim nhôm phủ chống dính Whitford (USA)
Điện áp: 220V~/50Hz
- Mã sản phẩm: SHD8603
- Nhà sản xuất: Sunhouse
- Xuất xứ: Việt Nam</v>
      </c>
      <c r="X680" s="202">
        <f>+'[7]Minh Hoàng'!G623</f>
        <v>1890000</v>
      </c>
      <c r="Y680" s="210" t="str">
        <f>+'[7]Minh Hoàng'!F623</f>
        <v>Nồi cơm điện Panasonic 1.8 lít SR-MVN18LRAX
Thương hiệu: Panasonic
Model: SR-MVN18LRAX
Mã SP: GD.005285
Dung tích 1.8 lít
Xuất xứ:  Malaysia/ China</v>
      </c>
      <c r="Z680" s="202">
        <f t="shared" si="23"/>
        <v>730000</v>
      </c>
      <c r="AA680" s="202">
        <f t="shared" si="24"/>
        <v>372300000</v>
      </c>
      <c r="AB680" s="199"/>
    </row>
    <row r="681" spans="1:28" ht="110.25">
      <c r="A681" s="184">
        <f>IF(G681="","",SUBTOTAL(3,$G$6:G681))</f>
        <v>354</v>
      </c>
      <c r="B681" s="206">
        <f>IF(F681="","",SUBTOTAL(3,$F$6:F681))</f>
        <v>353</v>
      </c>
      <c r="C681" s="196"/>
      <c r="D681" s="207" t="s">
        <v>1680</v>
      </c>
      <c r="E681" s="198" t="s">
        <v>125</v>
      </c>
      <c r="F681" s="199">
        <v>517</v>
      </c>
      <c r="G681" s="199" t="s">
        <v>122</v>
      </c>
      <c r="H681" s="200" t="s">
        <v>1767</v>
      </c>
      <c r="I681" s="200" t="str">
        <f>+'[7]Giáo dục 123'!F562</f>
        <v>Loại: Bếp điện từ
Công suất: 1800 W
Điện áp: 220V~/50HZ
Chất liệu: Kính ceramic cường lực chịu nhiệt
- Mã sản phẩm: SHD6157
- Nhà sản xuất: Sunhouse
- Xuất xứ: Việt Nam</v>
      </c>
      <c r="J681" s="202">
        <f>+'[7]Anh Em'!I568</f>
        <v>2264400</v>
      </c>
      <c r="K681" s="201" t="str">
        <f>+'[7]Anh Em'!D568</f>
        <v>Bếp từ:
Công suất vùng nấu: 2000W
Điện áp: 220V/50 Hz
Kích thước vùng nấu: Ø 12 - 26 cm
Điều khiển Cảm ứng
Chất liệu mặt bếp: Kính Ceramic</v>
      </c>
      <c r="L681" s="202">
        <f>+'[7]VN DTL'!I557</f>
        <v>2220000</v>
      </c>
      <c r="M681" s="208"/>
      <c r="N681" s="202">
        <f>+[7]Pacific!I562</f>
        <v>2277900</v>
      </c>
      <c r="O681" s="208"/>
      <c r="P681" s="202">
        <f>+'[7]Phương Nam'!H635</f>
        <v>1982750</v>
      </c>
      <c r="Q681" s="203" t="str">
        <f>+'[7]Phương Nam'!C635</f>
        <v>Bếp điện, loại đơn. Loại thông dụng.</v>
      </c>
      <c r="R681" s="202">
        <f>+'[7]Quang Anh'!H632</f>
        <v>1982750</v>
      </c>
      <c r="S681" s="203"/>
      <c r="T681" s="202">
        <f>+'[7]Viễn Thông'!H633</f>
        <v>1925000</v>
      </c>
      <c r="U681" s="203"/>
      <c r="V681" s="202">
        <f>+'[7]Giáo dục 123'!K562</f>
        <v>950000</v>
      </c>
      <c r="W681" s="204" t="str">
        <f>+'[7]Giáo dục 123'!F562</f>
        <v>Loại: Bếp điện từ
Công suất: 1800 W
Điện áp: 220V~/50HZ
Chất liệu: Kính ceramic cường lực chịu nhiệt
- Mã sản phẩm: SHD6157
- Nhà sản xuất: Sunhouse
- Xuất xứ: Việt Nam</v>
      </c>
      <c r="X681" s="202">
        <f>+'[7]Minh Hoàng'!G624</f>
        <v>1215000</v>
      </c>
      <c r="Y681" s="210" t="str">
        <f>+'[7]Minh Hoàng'!F624</f>
        <v>Bếp từ Sunhouse SHD6160
Chất liệu mặt bếp : Kính ceramic cường lực chịu nhiệt
Công suất:1800W
Bảng điều khiển: Phím bấm điện tử
Hẹn giờ: Có hẹn giờ</v>
      </c>
      <c r="Z681" s="202">
        <f t="shared" si="23"/>
        <v>950000</v>
      </c>
      <c r="AA681" s="202">
        <f t="shared" si="24"/>
        <v>491150000</v>
      </c>
      <c r="AB681" s="199"/>
    </row>
    <row r="682" spans="1:28" ht="184.5" customHeight="1">
      <c r="A682" s="184">
        <f>IF(G682="","",SUBTOTAL(3,$G$6:G682))</f>
        <v>355</v>
      </c>
      <c r="B682" s="206">
        <f>IF(F682="","",SUBTOTAL(3,$F$6:F682))</f>
        <v>354</v>
      </c>
      <c r="C682" s="196"/>
      <c r="D682" s="207" t="s">
        <v>1772</v>
      </c>
      <c r="E682" s="198" t="s">
        <v>125</v>
      </c>
      <c r="F682" s="199">
        <v>494</v>
      </c>
      <c r="G682" s="199" t="s">
        <v>126</v>
      </c>
      <c r="H682" s="200" t="s">
        <v>1773</v>
      </c>
      <c r="I682" s="200" t="str">
        <f>+'[7]VN DTL'!F558</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
- Mã sản phẩm: A120N1/30W.H
- Xuất xứ: Việt Nam</v>
      </c>
      <c r="J682" s="202">
        <f>+'[7]Anh Em'!I569</f>
        <v>226400</v>
      </c>
      <c r="K682" s="201" t="str">
        <f>+'[7]Anh Em'!D569</f>
        <v>Công suất đèn led: 5-30W
Sử dụng Chip LED  có độ tin cậy cao
Chất lượng ánh sáng cao (CRI&gt; 80) tăng khả năng nhận diện màu sắc của vật.
Dải điện áp rộng 150 – 250V đáp ứng dải điện áp lưới tại Việt Nam.
Vật liệu nhôm nhựa có tính chất cơ lý tốt có khả năng chịu nhiệt, tản nhiệt nhanh, chịu áp suất...
Tuổi thọ: 20.000 giờ
Kích thước (ØxH): (55x100) mm</v>
      </c>
      <c r="L682" s="202">
        <f>+'[7]VN DTL'!I558</f>
        <v>222000</v>
      </c>
      <c r="M682" s="208"/>
      <c r="N682" s="202">
        <f>+[7]Pacific!I563</f>
        <v>227700</v>
      </c>
      <c r="O682" s="208"/>
      <c r="P682" s="202">
        <f>+'[7]Phương Nam'!H636</f>
        <v>965625</v>
      </c>
      <c r="Q682" s="203" t="str">
        <f>+'[7]Phương Nam'!C636</f>
        <v>Các loại bóng đèn sợi đốt, compac, huỳnh quang, LED.</v>
      </c>
      <c r="R682" s="202">
        <f>+'[7]Quang Anh'!H633</f>
        <v>965625</v>
      </c>
      <c r="S682" s="203"/>
      <c r="T682" s="202">
        <f>+'[7]Viễn Thông'!H634</f>
        <v>937500</v>
      </c>
      <c r="U682" s="203"/>
      <c r="V682" s="202">
        <f>+'[7]Giáo dục 123'!K563</f>
        <v>350000</v>
      </c>
      <c r="W682" s="204" t="str">
        <f>+'[7]Giáo dục 123'!F563</f>
        <v>Các loại bóng đèn sợi đốt, compac, huỳnh quang, LED.</v>
      </c>
      <c r="X682" s="202">
        <f>+'[7]Minh Hoàng'!G625</f>
        <v>432000</v>
      </c>
      <c r="Y682" s="210">
        <f>+'[7]Minh Hoàng'!F625</f>
        <v>0</v>
      </c>
      <c r="Z682" s="202">
        <f t="shared" si="23"/>
        <v>222000</v>
      </c>
      <c r="AA682" s="202">
        <f t="shared" si="24"/>
        <v>109668000</v>
      </c>
      <c r="AB682" s="199"/>
    </row>
    <row r="683" spans="1:28" ht="119.25" customHeight="1">
      <c r="A683" s="184">
        <f>IF(G683="","",SUBTOTAL(3,$G$6:G683))</f>
        <v>356</v>
      </c>
      <c r="B683" s="206">
        <f>IF(F683="","",SUBTOTAL(3,$F$6:F683))</f>
        <v>355</v>
      </c>
      <c r="C683" s="196"/>
      <c r="D683" s="207" t="s">
        <v>1774</v>
      </c>
      <c r="E683" s="198" t="s">
        <v>125</v>
      </c>
      <c r="F683" s="199">
        <v>520</v>
      </c>
      <c r="G683" s="199" t="s">
        <v>122</v>
      </c>
      <c r="H683" s="200" t="s">
        <v>1775</v>
      </c>
      <c r="I683" s="200" t="str">
        <f>+'[7]Giáo dục 123'!F564</f>
        <v>Loại: Quạt Bàn
Công suất: 40W
Điện áp: 220V/ 50Hz
Số lượng cánh: 3 cánh
- Mã sản phẩm:B1216
- Nhà sản xuất: Công ty TNHH Tân Tiến Senko
- Xuất xứ: Việt Nam</v>
      </c>
      <c r="J683" s="202">
        <f>+'[7]Anh Em'!I570</f>
        <v>703800</v>
      </c>
      <c r="K683" s="201" t="str">
        <f>+'[7]Anh Em'!D570</f>
        <v>Quạt bàn có 3 tốc độ gió, dễ dàng chọn lựa được tốc độ phù hợp mình muốn. Công suất 46W làm mát nhanh chóng, có 3 cánh, sải cánh 40cm tạo luồng gió mạnh. Thân quạt được làm bằng nhựa có độ bền cao, an toàn khi sử dụng
Kích thước: 450mm x 360mm x 955mm
Nguồn điện: 220v-50Hz. Công suất 46W</v>
      </c>
      <c r="L683" s="202">
        <f>+'[7]VN DTL'!I559</f>
        <v>690000</v>
      </c>
      <c r="M683" s="208"/>
      <c r="N683" s="202">
        <f>+[7]Pacific!I564</f>
        <v>708000</v>
      </c>
      <c r="O683" s="208"/>
      <c r="P683" s="202">
        <f>+'[7]Phương Nam'!H637</f>
        <v>785375</v>
      </c>
      <c r="Q683" s="203" t="str">
        <f>+'[7]Phương Nam'!C637</f>
        <v>Quạt bàn, có số (loại cơ), có túp năng.</v>
      </c>
      <c r="R683" s="202">
        <f>+'[7]Quang Anh'!H634</f>
        <v>785375</v>
      </c>
      <c r="S683" s="203"/>
      <c r="T683" s="202">
        <f>+'[7]Viễn Thông'!H635</f>
        <v>762500</v>
      </c>
      <c r="U683" s="203"/>
      <c r="V683" s="202">
        <f>+'[7]Giáo dục 123'!K564</f>
        <v>320000</v>
      </c>
      <c r="W683" s="204" t="str">
        <f>+'[7]Giáo dục 123'!F564</f>
        <v>Loại: Quạt Bàn
Công suất: 40W
Điện áp: 220V/ 50Hz
Số lượng cánh: 3 cánh
- Mã sản phẩm:B1216
- Nhà sản xuất: Công ty TNHH Tân Tiến Senko
- Xuất xứ: Việt Nam</v>
      </c>
      <c r="X683" s="202">
        <f>+'[7]Minh Hoàng'!G626</f>
        <v>878000</v>
      </c>
      <c r="Y683" s="210" t="str">
        <f>+'[7]Minh Hoàng'!F626</f>
        <v xml:space="preserve">
Quạt treo tường điện cơ QTT400X-HĐ Có điều khiển
Công suất 46W
Số cánh quạt 3 cánh
Hẹn giờ Có, Đường kính quạt 400mm
Điều khiển Có</v>
      </c>
      <c r="Z683" s="202">
        <f t="shared" si="23"/>
        <v>320000</v>
      </c>
      <c r="AA683" s="202">
        <f t="shared" si="24"/>
        <v>166400000</v>
      </c>
      <c r="AB683" s="199"/>
    </row>
    <row r="684" spans="1:28" s="218" customFormat="1">
      <c r="A684" s="184" t="str">
        <f>IF(G684="","",SUBTOTAL(3,$G$6:G684))</f>
        <v/>
      </c>
      <c r="B684" s="206" t="str">
        <f>IF(F684="","",SUBTOTAL(3,$F$6:F684))</f>
        <v/>
      </c>
      <c r="C684" s="215">
        <v>3</v>
      </c>
      <c r="D684" s="216" t="s">
        <v>3174</v>
      </c>
      <c r="E684" s="197"/>
      <c r="F684" s="199"/>
      <c r="G684" s="199"/>
      <c r="H684" s="217"/>
      <c r="I684" s="217"/>
      <c r="J684" s="202"/>
      <c r="K684" s="201">
        <f>+'[7]Anh Em'!D571</f>
        <v>0</v>
      </c>
      <c r="L684" s="202"/>
      <c r="M684" s="208"/>
      <c r="N684" s="202"/>
      <c r="O684" s="208"/>
      <c r="P684" s="202"/>
      <c r="Q684" s="203"/>
      <c r="R684" s="202"/>
      <c r="S684" s="203"/>
      <c r="T684" s="202"/>
      <c r="U684" s="203"/>
      <c r="V684" s="202"/>
      <c r="W684" s="204"/>
      <c r="X684" s="202"/>
      <c r="Y684" s="210">
        <f>+'[7]Minh Hoàng'!F627</f>
        <v>0</v>
      </c>
      <c r="Z684" s="202"/>
      <c r="AA684" s="202"/>
      <c r="AB684" s="186"/>
    </row>
    <row r="685" spans="1:28" ht="393.75">
      <c r="A685" s="184">
        <f>IF(G685="","",SUBTOTAL(3,$G$6:G685))</f>
        <v>357</v>
      </c>
      <c r="B685" s="206">
        <f>IF(F685="","",SUBTOTAL(3,$F$6:F685))</f>
        <v>356</v>
      </c>
      <c r="C685" s="196"/>
      <c r="D685" s="207" t="s">
        <v>1780</v>
      </c>
      <c r="E685" s="198" t="s">
        <v>238</v>
      </c>
      <c r="F685" s="199">
        <v>184</v>
      </c>
      <c r="G685" s="199" t="s">
        <v>126</v>
      </c>
      <c r="H685" s="200" t="s">
        <v>1781</v>
      </c>
      <c r="I685" s="219" t="str">
        <f>+'[7]Minh Hoàng'!F628</f>
        <v>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v>
      </c>
      <c r="J685" s="202">
        <f>+'[7]Anh Em'!I572</f>
        <v>2992300</v>
      </c>
      <c r="K685" s="201" t="str">
        <f>+'[7]Anh Em'!D572</f>
        <v>Bao gồm các khối đa diện (hình hộp, hình chóp, hình lăng trụ) có kích thước cạnh đáy tối thiểu 100 mm, chiều cao 200 mm; khối tròn xoay (hình trụ, hình nón, hình cầu) có đường kính đáy 100 mm, chiều cao 200 mm.</v>
      </c>
      <c r="L685" s="202">
        <f>+'[7]VN DTL'!I561</f>
        <v>2933699.9999999995</v>
      </c>
      <c r="M685" s="208"/>
      <c r="N685" s="202">
        <f>+[7]Pacific!I566</f>
        <v>3010200</v>
      </c>
      <c r="O685" s="208"/>
      <c r="P685" s="202">
        <f>+'[7]Phương Nam'!H639</f>
        <v>587100</v>
      </c>
      <c r="Q685" s="203" t="str">
        <f>+'[7]Phương Nam'!C639</f>
        <v>Bao gồm các khối đa diện (hình hộp, hình chóp, hình lăng trụ) có kích thước cạnh đáy tối thiểu 100 mm, chiều cao 200 mm; khối tròn xoay (hình trụ, hình nón, hình cầu) có đường kính đáy 100 mm, chiều cao 200 mm.</v>
      </c>
      <c r="R685" s="202">
        <f>+'[7]Quang Anh'!H636</f>
        <v>587100</v>
      </c>
      <c r="S685" s="203"/>
      <c r="T685" s="202">
        <f>+'[7]Viễn Thông'!H637</f>
        <v>570000</v>
      </c>
      <c r="U685" s="203"/>
      <c r="V685" s="202">
        <f>+'[7]Giáo dục 123'!K566</f>
        <v>810000</v>
      </c>
      <c r="W685" s="204" t="str">
        <f>+'[7]Giáo dục 123'!F566</f>
        <v>Bao gồm các khối đa diện (hình hộp, hình chóp, hình lăng trụ) có kích thước cạnh đáy tối thiểu 100 mm, chiều cao 200 mm; khối tròn xoay (hình trụ, hình nón, hình cầu) có đường kính đáy 100 mm, chiều cao 200 mm.</v>
      </c>
      <c r="X685" s="202">
        <f>+'[7]Minh Hoàng'!G628</f>
        <v>269000</v>
      </c>
      <c r="Y685" s="210" t="str">
        <f>+'[7]Minh Hoàng'!F628</f>
        <v>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v>
      </c>
      <c r="Z685" s="202">
        <f t="shared" si="23"/>
        <v>269000</v>
      </c>
      <c r="AA685" s="202">
        <f t="shared" si="24"/>
        <v>49496000</v>
      </c>
      <c r="AB685" s="199"/>
    </row>
    <row r="686" spans="1:28" s="218" customFormat="1">
      <c r="A686" s="184" t="str">
        <f>IF(G686="","",SUBTOTAL(3,$G$6:G686))</f>
        <v/>
      </c>
      <c r="B686" s="206" t="str">
        <f>IF(F686="","",SUBTOTAL(3,$F$6:F686))</f>
        <v/>
      </c>
      <c r="C686" s="215">
        <v>4</v>
      </c>
      <c r="D686" s="216" t="s">
        <v>3177</v>
      </c>
      <c r="E686" s="197"/>
      <c r="F686" s="199"/>
      <c r="G686" s="199"/>
      <c r="H686" s="217"/>
      <c r="I686" s="217"/>
      <c r="J686" s="202"/>
      <c r="K686" s="201">
        <f>+'[7]Anh Em'!D573</f>
        <v>0</v>
      </c>
      <c r="L686" s="202"/>
      <c r="M686" s="208"/>
      <c r="N686" s="202"/>
      <c r="O686" s="208"/>
      <c r="P686" s="202"/>
      <c r="Q686" s="203"/>
      <c r="R686" s="202"/>
      <c r="S686" s="203"/>
      <c r="T686" s="202"/>
      <c r="U686" s="203"/>
      <c r="V686" s="202"/>
      <c r="W686" s="204"/>
      <c r="X686" s="202"/>
      <c r="Y686" s="210">
        <f>+'[7]Minh Hoàng'!F629</f>
        <v>0</v>
      </c>
      <c r="Z686" s="202"/>
      <c r="AA686" s="202"/>
      <c r="AB686" s="186"/>
    </row>
    <row r="687" spans="1:28" ht="362.25">
      <c r="A687" s="184">
        <f>IF(G687="","",SUBTOTAL(3,$G$6:G687))</f>
        <v>358</v>
      </c>
      <c r="B687" s="206">
        <f>IF(F687="","",SUBTOTAL(3,$F$6:F687))</f>
        <v>357</v>
      </c>
      <c r="C687" s="196"/>
      <c r="D687" s="207" t="s">
        <v>3044</v>
      </c>
      <c r="E687" s="198" t="s">
        <v>238</v>
      </c>
      <c r="F687" s="199">
        <v>273</v>
      </c>
      <c r="G687" s="199" t="s">
        <v>126</v>
      </c>
      <c r="H687" s="200" t="s">
        <v>3045</v>
      </c>
      <c r="I687" s="200" t="str">
        <f>+'[7]Minh Hoàng'!F630</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J687" s="202">
        <f>+'[7]Anh Em'!I574</f>
        <v>3063000</v>
      </c>
      <c r="K687" s="201" t="str">
        <f>+'[7]Anh Em'!D574</f>
        <v>Các mẫu mỏng, được cố định trong hộp thể hiện các loại phổ biến của kim loại đen, kim loại mầu. Đóng theo hộp, kích thước (200 x 300 x 100)mm.</v>
      </c>
      <c r="L687" s="202">
        <f>+'[7]VN DTL'!I563</f>
        <v>3002999.9999999995</v>
      </c>
      <c r="M687" s="208"/>
      <c r="N687" s="202">
        <f>+[7]Pacific!I568</f>
        <v>3081300</v>
      </c>
      <c r="O687" s="208"/>
      <c r="P687" s="202">
        <f>+'[7]Phương Nam'!H641</f>
        <v>515000</v>
      </c>
      <c r="Q687" s="203" t="str">
        <f>+'[7]Phương Nam'!C641</f>
        <v>Các mẫu mỏng, được cố định trong hộp thể hiện các loại phổ biến của kim loại đen, kim loại mầu. Đóng theo hộp, kích thước (200 x 300 x 100)mm.</v>
      </c>
      <c r="R687" s="202">
        <f>+'[7]Quang Anh'!H638</f>
        <v>515000</v>
      </c>
      <c r="S687" s="203"/>
      <c r="T687" s="202">
        <f>+'[7]Viễn Thông'!H639</f>
        <v>500000</v>
      </c>
      <c r="U687" s="203"/>
      <c r="V687" s="202">
        <f>+'[7]Giáo dục 123'!K568</f>
        <v>220000</v>
      </c>
      <c r="W687" s="204" t="str">
        <f>+'[7]Giáo dục 123'!F568</f>
        <v>Các mẫu mỏng, được cố định trong hộp thể hiện các loại phổ biến của kim loại đen, kim loại mầu. Đóng theo hộp, kích thước (200 x 300 x 100)mm.</v>
      </c>
      <c r="X687" s="202">
        <f>+'[7]Minh Hoàng'!G630</f>
        <v>185000</v>
      </c>
      <c r="Y687" s="210" t="str">
        <f>+'[7]Minh Hoàng'!F630</f>
        <v>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v>
      </c>
      <c r="Z687" s="202">
        <f t="shared" si="23"/>
        <v>185000</v>
      </c>
      <c r="AA687" s="202">
        <f t="shared" si="24"/>
        <v>50505000</v>
      </c>
      <c r="AB687" s="199"/>
    </row>
    <row r="688" spans="1:28" ht="378">
      <c r="A688" s="184">
        <f>IF(G688="","",SUBTOTAL(3,$G$6:G688))</f>
        <v>359</v>
      </c>
      <c r="B688" s="206">
        <f>IF(F688="","",SUBTOTAL(3,$F$6:F688))</f>
        <v>358</v>
      </c>
      <c r="C688" s="196"/>
      <c r="D688" s="207" t="s">
        <v>1786</v>
      </c>
      <c r="E688" s="198" t="s">
        <v>238</v>
      </c>
      <c r="F688" s="199">
        <v>520</v>
      </c>
      <c r="G688" s="199" t="s">
        <v>126</v>
      </c>
      <c r="H688" s="200" t="s">
        <v>1787</v>
      </c>
      <c r="I688" s="200" t="str">
        <f>+'[7]Minh Hoàng'!F631</f>
        <v>Thể hiện được các cơ cấu truyền và biến đổi chuyển động: 
Gồm:
- 1 tấm đế bằng nhựa kích thước (335x195x8)mm.
- 1 bánh đai lớn rãnh tam giác.
- 1 bánh đai nhỏ rãnh tam giác.
- 1 bánh đai lớn rãnh vuông.
- 1 bánh đai nhỏ rãnh vuông.
- 2 dây đai tròn và dẹt.
- 1 bánh ma sát lớn.
- 1 bánh ma sát nhỏ.
- 2 bánh răng ăn khớp ngoài lớn.
- 1 bánh răng ăn khớp ngoài nhỏ.
- 1 đĩa xích lớn.
- 1 đĩa xích nhỏ.
- 1 dây xích.
- 1 bánh cam.
- 1 hộp đế - con trượt - lò xo nén.
- 1 thanh răng - máng trượt chữ U.
- 1 thanh truyền - con trượt.
- 1 giá đỡ con trượt.
- 1 giá đỡ - Trục vít - đai ốc.
- 1 tay quay.
- 3 bạc nhôm - trục truyền động.
Tất cả các thiết bị được đựng trong hộp nhựa (350x200x80)mm</v>
      </c>
      <c r="J688" s="202">
        <f>+'[7]Anh Em'!I575</f>
        <v>3063000</v>
      </c>
      <c r="K688" s="201" t="str">
        <f>+'[7]Anh Em'!D575</f>
        <v>Thể hiện được các cơ cấu truyền và biến đổi chuyển động: bánh răng, tay quay con trượt, đai truyền.</v>
      </c>
      <c r="L688" s="202">
        <f>+'[7]VN DTL'!I564</f>
        <v>3002999.9999999995</v>
      </c>
      <c r="M688" s="208"/>
      <c r="N688" s="202">
        <f>+[7]Pacific!I569</f>
        <v>3081300</v>
      </c>
      <c r="O688" s="208"/>
      <c r="P688" s="202">
        <f>+'[7]Phương Nam'!H642</f>
        <v>1545000</v>
      </c>
      <c r="Q688" s="203" t="str">
        <f>+'[7]Phương Nam'!C642</f>
        <v>Thể hiện được các cơ cấu truyền và biến đổi chuyển động: bánh răng, tay quay con trượt, đai truyền.</v>
      </c>
      <c r="R688" s="202">
        <f>+'[7]Quang Anh'!H639</f>
        <v>1545000</v>
      </c>
      <c r="S688" s="203"/>
      <c r="T688" s="202">
        <f>+'[7]Viễn Thông'!H640</f>
        <v>1500000</v>
      </c>
      <c r="U688" s="203"/>
      <c r="V688" s="202">
        <f>+'[7]Giáo dục 123'!K569</f>
        <v>650000</v>
      </c>
      <c r="W688" s="204" t="str">
        <f>+'[7]Giáo dục 123'!F569</f>
        <v>Thể hiện được các cơ cấu truyền và biến đổi chuyển động: bánh răng, tay quay con trượt, đai truyền.</v>
      </c>
      <c r="X688" s="202">
        <f>+'[7]Minh Hoàng'!G631</f>
        <v>523000</v>
      </c>
      <c r="Y688" s="210" t="str">
        <f>+'[7]Minh Hoàng'!F631</f>
        <v>Thể hiện được các cơ cấu truyền và biến đổi chuyển động: 
Gồm:
- 1 tấm đế bằng nhựa kích thước (335x195x8)mm.
- 1 bánh đai lớn rãnh tam giác.
- 1 bánh đai nhỏ rãnh tam giác.
- 1 bánh đai lớn rãnh vuông.
- 1 bánh đai nhỏ rãnh vuông.
- 2 dây đai tròn và dẹt.
- 1 bánh ma sát lớn.
- 1 bánh ma sát nhỏ.
- 2 bánh răng ăn khớp ngoài lớn.
- 1 bánh răng ăn khớp ngoài nhỏ.
- 1 đĩa xích lớn.
- 1 đĩa xích nhỏ.
- 1 dây xích.
- 1 bánh cam.
- 1 hộp đế - con trượt - lò xo nén.
- 1 thanh răng - máng trượt chữ U.
- 1 thanh truyền - con trượt.
- 1 giá đỡ con trượt.
- 1 giá đỡ - Trục vít - đai ốc.
- 1 tay quay.
- 3 bạc nhôm - trục truyền động.
Tất cả các thiết bị được đựng trong hộp nhựa (350x200x80)mm</v>
      </c>
      <c r="Z688" s="202">
        <f t="shared" si="23"/>
        <v>523000</v>
      </c>
      <c r="AA688" s="202">
        <f t="shared" si="24"/>
        <v>271960000</v>
      </c>
      <c r="AB688" s="199"/>
    </row>
    <row r="689" spans="1:28" s="218" customFormat="1">
      <c r="A689" s="184" t="str">
        <f>IF(G689="","",SUBTOTAL(3,$G$6:G689))</f>
        <v/>
      </c>
      <c r="B689" s="206" t="str">
        <f>IF(F689="","",SUBTOTAL(3,$F$6:F689))</f>
        <v/>
      </c>
      <c r="C689" s="215" t="s">
        <v>2436</v>
      </c>
      <c r="D689" s="216" t="s">
        <v>2408</v>
      </c>
      <c r="E689" s="197"/>
      <c r="F689" s="199"/>
      <c r="G689" s="199"/>
      <c r="H689" s="217"/>
      <c r="I689" s="217"/>
      <c r="J689" s="202"/>
      <c r="K689" s="201">
        <f>+'[7]Anh Em'!D576</f>
        <v>0</v>
      </c>
      <c r="L689" s="202"/>
      <c r="M689" s="208"/>
      <c r="N689" s="202"/>
      <c r="O689" s="208"/>
      <c r="P689" s="202"/>
      <c r="Q689" s="203"/>
      <c r="R689" s="202"/>
      <c r="S689" s="203"/>
      <c r="T689" s="202"/>
      <c r="U689" s="203"/>
      <c r="V689" s="202"/>
      <c r="W689" s="204"/>
      <c r="X689" s="202"/>
      <c r="Y689" s="210">
        <f>+'[7]Minh Hoàng'!F632</f>
        <v>0</v>
      </c>
      <c r="Z689" s="202"/>
      <c r="AA689" s="202"/>
      <c r="AB689" s="186"/>
    </row>
    <row r="690" spans="1:28" s="218" customFormat="1">
      <c r="A690" s="184" t="str">
        <f>IF(G690="","",SUBTOTAL(3,$G$6:G690))</f>
        <v/>
      </c>
      <c r="B690" s="206" t="str">
        <f>IF(F690="","",SUBTOTAL(3,$F$6:F690))</f>
        <v/>
      </c>
      <c r="C690" s="215">
        <v>1</v>
      </c>
      <c r="D690" s="227" t="s">
        <v>2742</v>
      </c>
      <c r="E690" s="197"/>
      <c r="F690" s="199"/>
      <c r="G690" s="199"/>
      <c r="H690" s="217"/>
      <c r="I690" s="217"/>
      <c r="J690" s="202"/>
      <c r="K690" s="201">
        <f>+'[7]Anh Em'!D577</f>
        <v>0</v>
      </c>
      <c r="L690" s="202"/>
      <c r="M690" s="208"/>
      <c r="N690" s="202"/>
      <c r="O690" s="208"/>
      <c r="P690" s="202"/>
      <c r="Q690" s="203"/>
      <c r="R690" s="202"/>
      <c r="S690" s="203"/>
      <c r="T690" s="202"/>
      <c r="U690" s="203"/>
      <c r="V690" s="202"/>
      <c r="W690" s="204"/>
      <c r="X690" s="202"/>
      <c r="Y690" s="210">
        <f>+'[7]Minh Hoàng'!F633</f>
        <v>0</v>
      </c>
      <c r="Z690" s="202"/>
      <c r="AA690" s="202"/>
      <c r="AB690" s="186"/>
    </row>
    <row r="691" spans="1:28" ht="157.5">
      <c r="A691" s="184">
        <f>IF(G691="","",SUBTOTAL(3,$G$6:G691))</f>
        <v>360</v>
      </c>
      <c r="B691" s="206">
        <f>IF(F691="","",SUBTOTAL(3,$F$6:F691))</f>
        <v>359</v>
      </c>
      <c r="C691" s="196"/>
      <c r="D691" s="207" t="s">
        <v>1790</v>
      </c>
      <c r="E691" s="198" t="s">
        <v>125</v>
      </c>
      <c r="F691" s="199">
        <v>590</v>
      </c>
      <c r="G691" s="199" t="s">
        <v>126</v>
      </c>
      <c r="H691" s="200" t="s">
        <v>1791</v>
      </c>
      <c r="I691" s="200" t="str">
        <f>+'[7]Giáo dục 123'!F572</f>
        <v>Bộ dụng cụ sử dụng trong chế biến món ăn không sử dụng nhiệt gồm rổ, thớt, dao, bát trộn, đĩa, thìa, đũa trộn. Loại thông dụng.
- Mã sản phẩm: 123CN0024
- Nhà sản xuất: Công ty CP Đầu tư Phát triển Giáo dục 123
- Xuất xứ: Việt Nam</v>
      </c>
      <c r="J691" s="202">
        <f>+'[7]Anh Em'!I578</f>
        <v>843300</v>
      </c>
      <c r="K691" s="201" t="str">
        <f>+'[7]Anh Em'!D578</f>
        <v>Bộ dụng cụ sử dụng trong chế biến món ăn không sử dụng nhiệt
- Rổ nhựa F 40cm (1 cái)
- Thau nhựa F 39cm (1 cái)
- Thớt nhựa F 30cm (1 cái)
- Dao thái (3 cây)
- Dĩa F 30cm (1 cái)
- Tô F 25cm (1 cái) 
- Lọ nhựa F 13cm (1 cái) 
- Muỗng inox (10 cái)
- Đũa (10 đôi)</v>
      </c>
      <c r="L691" s="202">
        <f>+'[7]VN DTL'!I567</f>
        <v>826800</v>
      </c>
      <c r="M691" s="208"/>
      <c r="N691" s="202">
        <f>+[7]Pacific!I572</f>
        <v>848300</v>
      </c>
      <c r="O691" s="208"/>
      <c r="P691" s="202">
        <f>+'[7]Phương Nam'!H645</f>
        <v>1287500</v>
      </c>
      <c r="Q691" s="203" t="str">
        <f>+'[7]Phương Nam'!C645</f>
        <v>Bộ dụng cụ sử dụng trong chế biến món ăn không sử dụng nhiệt gồm rổ, thớt, dao, bát trộn, đĩa, thìa, đũa trộn. Loại thông dụng.</v>
      </c>
      <c r="R691" s="202">
        <f>+'[7]Quang Anh'!H642</f>
        <v>1287500</v>
      </c>
      <c r="S691" s="203"/>
      <c r="T691" s="202">
        <f>+'[7]Viễn Thông'!H643</f>
        <v>1250000</v>
      </c>
      <c r="U691" s="203"/>
      <c r="V691" s="202">
        <f>+'[7]Giáo dục 123'!K572</f>
        <v>425000</v>
      </c>
      <c r="W691" s="204" t="str">
        <f>+'[7]Giáo dục 123'!F572</f>
        <v>Bộ dụng cụ sử dụng trong chế biến món ăn không sử dụng nhiệt gồm rổ, thớt, dao, bát trộn, đĩa, thìa, đũa trộn. Loại thông dụng.
- Mã sản phẩm: 123CN0024
- Nhà sản xuất: Công ty CP Đầu tư Phát triển Giáo dục 123
- Xuất xứ: Việt Nam</v>
      </c>
      <c r="X691" s="202">
        <f>+'[7]Minh Hoàng'!G634</f>
        <v>606000</v>
      </c>
      <c r="Y691" s="210" t="str">
        <f>+'[7]Minh Hoàng'!F634</f>
        <v>Bộ dụng cụ sử dụng trong chế biến món ăn không sử dụng nhiệt
- Rổ nhựa F 40cm (1 cái)
- Thau nhựa F 39cm (1 cái)
- Thớt nhựa F 30cm (1 cái)
- Dao thái (3 cây)
- Dĩa F 30cm (1 cái)
- Tô F 25cm (1 cái) 
- Lọ nhựa F 13cm (1 cái) 
- Muỗng inox (10 cái)
- Đũa (10 đôi)</v>
      </c>
      <c r="Z691" s="202">
        <f t="shared" si="23"/>
        <v>425000</v>
      </c>
      <c r="AA691" s="202">
        <f t="shared" si="24"/>
        <v>250750000</v>
      </c>
      <c r="AB691" s="199"/>
    </row>
    <row r="692" spans="1:28" ht="141.75">
      <c r="A692" s="184">
        <f>IF(G692="","",SUBTOTAL(3,$G$6:G692))</f>
        <v>361</v>
      </c>
      <c r="B692" s="206">
        <f>IF(F692="","",SUBTOTAL(3,$F$6:F692))</f>
        <v>360</v>
      </c>
      <c r="C692" s="196"/>
      <c r="D692" s="207" t="s">
        <v>1795</v>
      </c>
      <c r="E692" s="198" t="s">
        <v>125</v>
      </c>
      <c r="F692" s="199">
        <v>564</v>
      </c>
      <c r="G692" s="199" t="s">
        <v>126</v>
      </c>
      <c r="H692" s="200" t="s">
        <v>1796</v>
      </c>
      <c r="I692" s="200" t="str">
        <f>+'[7]Minh Hoàng'!F635</f>
        <v>Bộ dụng cụ tỉa hoa, trang trí món ăn không sử dụng nhiệt loại thông dụng gồm có:
- Chặn rau củ
- Dao cắt
- Dao tỉa
- Kéo tỉa
- Dụng cụ tỉa củ
- Dao lam
Tất cả được đựng vào hộp nhưa có kích thước: (26x13x3)cm</v>
      </c>
      <c r="J692" s="202">
        <f>+'[7]Anh Em'!I579</f>
        <v>243200</v>
      </c>
      <c r="K692" s="201" t="str">
        <f>+'[7]Anh Em'!D579</f>
        <v>Bộ dụng cụ tỉa hoa, trang trí món ăn không sử dụng nhiệt loại thông dụng gồm có:
- Chặn rau củ
- Dao cắt
- Kéo tỉa
- Dụng cụ tỉa củ
Tất cả được đựng vào hộp nhựa trong</v>
      </c>
      <c r="L692" s="202">
        <f>+'[7]VN DTL'!I568</f>
        <v>238500</v>
      </c>
      <c r="M692" s="208"/>
      <c r="N692" s="202">
        <f>+[7]Pacific!I573</f>
        <v>244600</v>
      </c>
      <c r="O692" s="208"/>
      <c r="P692" s="202">
        <f>+'[7]Phương Nam'!H646</f>
        <v>309000</v>
      </c>
      <c r="Q692" s="203" t="str">
        <f>+'[7]Phương Nam'!C646</f>
        <v>Bộ dụng cụ tỉa hoa, trang trí món ăn không sử dụng nhiệt (loại thông dụng).</v>
      </c>
      <c r="R692" s="202">
        <f>+'[7]Quang Anh'!H643</f>
        <v>309000</v>
      </c>
      <c r="S692" s="203"/>
      <c r="T692" s="202">
        <f>+'[7]Viễn Thông'!H644</f>
        <v>300000</v>
      </c>
      <c r="U692" s="203"/>
      <c r="V692" s="202">
        <f>+'[7]Giáo dục 123'!K573</f>
        <v>145000</v>
      </c>
      <c r="W692" s="204" t="str">
        <f>+'[7]Giáo dục 123'!F573</f>
        <v>Bộ dụng cụ tỉa hoa, trang trí món ăn không sử dụng nhiệt (loại thông dụng).</v>
      </c>
      <c r="X692" s="202">
        <f>+'[7]Minh Hoàng'!G635</f>
        <v>122000</v>
      </c>
      <c r="Y692" s="210" t="str">
        <f>+'[7]Minh Hoàng'!F635</f>
        <v>Bộ dụng cụ tỉa hoa, trang trí món ăn không sử dụng nhiệt loại thông dụng gồm có:
- Chặn rau củ
- Dao cắt
- Dao tỉa
- Kéo tỉa
- Dụng cụ tỉa củ
- Dao lam
Tất cả được đựng vào hộp nhưa có kích thước: (26x13x3)cm</v>
      </c>
      <c r="Z692" s="202">
        <f t="shared" si="23"/>
        <v>122000</v>
      </c>
      <c r="AA692" s="202">
        <f t="shared" si="24"/>
        <v>68808000</v>
      </c>
      <c r="AB692" s="199"/>
    </row>
    <row r="693" spans="1:28" s="218" customFormat="1">
      <c r="A693" s="184" t="str">
        <f>IF(G693="","",SUBTOTAL(3,$G$6:G693))</f>
        <v/>
      </c>
      <c r="B693" s="206" t="str">
        <f>IF(F693="","",SUBTOTAL(3,$F$6:F693))</f>
        <v/>
      </c>
      <c r="C693" s="215">
        <v>2</v>
      </c>
      <c r="D693" s="227" t="s">
        <v>3171</v>
      </c>
      <c r="E693" s="197"/>
      <c r="F693" s="199"/>
      <c r="G693" s="199"/>
      <c r="H693" s="217"/>
      <c r="I693" s="217"/>
      <c r="J693" s="202"/>
      <c r="K693" s="201">
        <f>+'[7]Anh Em'!D580</f>
        <v>0</v>
      </c>
      <c r="L693" s="202"/>
      <c r="M693" s="208"/>
      <c r="N693" s="202"/>
      <c r="O693" s="208"/>
      <c r="P693" s="202"/>
      <c r="Q693" s="203"/>
      <c r="R693" s="202"/>
      <c r="S693" s="203"/>
      <c r="T693" s="202"/>
      <c r="U693" s="203"/>
      <c r="V693" s="202"/>
      <c r="W693" s="204"/>
      <c r="X693" s="202"/>
      <c r="Y693" s="210">
        <f>+'[7]Minh Hoàng'!F636</f>
        <v>0</v>
      </c>
      <c r="Z693" s="202"/>
      <c r="AA693" s="202"/>
      <c r="AB693" s="186"/>
    </row>
    <row r="694" spans="1:28" ht="78.75">
      <c r="A694" s="184">
        <f>IF(G694="","",SUBTOTAL(3,$G$6:G694))</f>
        <v>362</v>
      </c>
      <c r="B694" s="206">
        <f>IF(F694="","",SUBTOTAL(3,$F$6:F694))</f>
        <v>361</v>
      </c>
      <c r="C694" s="196"/>
      <c r="D694" s="207" t="s">
        <v>1802</v>
      </c>
      <c r="E694" s="198" t="s">
        <v>228</v>
      </c>
      <c r="F694" s="199">
        <v>624</v>
      </c>
      <c r="G694" s="199" t="s">
        <v>126</v>
      </c>
      <c r="H694" s="200" t="s">
        <v>1803</v>
      </c>
      <c r="I694" s="200" t="str">
        <f>+'[7]Minh Hoàng'!F637</f>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vớì thiết bị ở phần modul nông nghiệp lớp 9).</v>
      </c>
      <c r="J694" s="202">
        <f>+'[7]Anh Em'!I581</f>
        <v>486500</v>
      </c>
      <c r="K694" s="201" t="str">
        <f>+'[7]Anh Em'!D581</f>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
      <c r="L694" s="202">
        <f>+'[7]VN DTL'!I570</f>
        <v>477000</v>
      </c>
      <c r="M694" s="208"/>
      <c r="N694" s="202">
        <f>+[7]Pacific!I575</f>
        <v>489400</v>
      </c>
      <c r="O694" s="208"/>
      <c r="P694" s="202">
        <f>+'[7]Phương Nam'!H648</f>
        <v>687525</v>
      </c>
      <c r="Q694" s="214" t="str">
        <f>+'[7]Phương Nam'!C648</f>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
      <c r="R694" s="202">
        <f>+'[7]Quang Anh'!H645</f>
        <v>687525</v>
      </c>
      <c r="S694" s="203"/>
      <c r="T694" s="202">
        <f>+'[7]Viễn Thông'!H646</f>
        <v>667500</v>
      </c>
      <c r="U694" s="203"/>
      <c r="V694" s="202">
        <f>+'[7]Giáo dục 123'!K575</f>
        <v>400000</v>
      </c>
      <c r="W694" s="209" t="str">
        <f>+'[7]Giáo dục 123'!F575</f>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v>
      </c>
      <c r="X694" s="202">
        <f>+'[7]Minh Hoàng'!G637</f>
        <v>353000</v>
      </c>
      <c r="Y694" s="210" t="str">
        <f>+'[7]Minh Hoàng'!F637</f>
        <v>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vớì thiết bị ở phần modul nông nghiệp lớp 9).</v>
      </c>
      <c r="Z694" s="202">
        <f t="shared" si="23"/>
        <v>353000</v>
      </c>
      <c r="AA694" s="202">
        <f t="shared" si="24"/>
        <v>220272000</v>
      </c>
      <c r="AB694" s="199"/>
    </row>
    <row r="695" spans="1:28" s="218" customFormat="1">
      <c r="A695" s="184" t="str">
        <f>IF(G695="","",SUBTOTAL(3,$G$6:G695))</f>
        <v/>
      </c>
      <c r="B695" s="206" t="str">
        <f>IF(F695="","",SUBTOTAL(3,$F$6:F695))</f>
        <v/>
      </c>
      <c r="C695" s="215">
        <v>3</v>
      </c>
      <c r="D695" s="216" t="s">
        <v>3173</v>
      </c>
      <c r="E695" s="197"/>
      <c r="F695" s="199"/>
      <c r="G695" s="199"/>
      <c r="H695" s="217"/>
      <c r="I695" s="217"/>
      <c r="J695" s="202"/>
      <c r="K695" s="201">
        <f>+'[7]Anh Em'!D582</f>
        <v>0</v>
      </c>
      <c r="L695" s="202"/>
      <c r="M695" s="208"/>
      <c r="N695" s="202"/>
      <c r="O695" s="208"/>
      <c r="P695" s="202"/>
      <c r="Q695" s="203"/>
      <c r="R695" s="202"/>
      <c r="S695" s="203"/>
      <c r="T695" s="202"/>
      <c r="U695" s="203"/>
      <c r="V695" s="202"/>
      <c r="W695" s="204"/>
      <c r="X695" s="202"/>
      <c r="Y695" s="210">
        <f>+'[7]Minh Hoàng'!F638</f>
        <v>0</v>
      </c>
      <c r="Z695" s="202"/>
      <c r="AA695" s="202"/>
      <c r="AB695" s="186"/>
    </row>
    <row r="696" spans="1:28" ht="47.25">
      <c r="A696" s="184">
        <f>IF(G696="","",SUBTOTAL(3,$G$6:G696))</f>
        <v>363</v>
      </c>
      <c r="B696" s="206">
        <f>IF(F696="","",SUBTOTAL(3,$F$6:F696))</f>
        <v>362</v>
      </c>
      <c r="C696" s="196"/>
      <c r="D696" s="207" t="s">
        <v>1806</v>
      </c>
      <c r="E696" s="198" t="s">
        <v>228</v>
      </c>
      <c r="F696" s="199">
        <v>643</v>
      </c>
      <c r="G696" s="199" t="s">
        <v>122</v>
      </c>
      <c r="H696" s="200" t="s">
        <v>1807</v>
      </c>
      <c r="I696" s="200" t="str">
        <f>+'[7]Minh Hoàng'!F639</f>
        <v>Làm bằng chất liệu không rỉ (trừ thủy tinh), không dùng thủy ngân, dải nhiệt độ đo từ 0 đến 100°C, độ phân giải tối thiểu 0,5°C</v>
      </c>
      <c r="J696" s="202">
        <f>+'[7]Anh Em'!I583</f>
        <v>1459600</v>
      </c>
      <c r="K696" s="208" t="str">
        <f>+'[7]Anh Em'!D583</f>
        <v>Loại điện tử, dải nhiệt độ đo từ 0 đến 100°C, độ phân giải tối thiểu 0,5°C</v>
      </c>
      <c r="L696" s="202">
        <f>+'[7]VN DTL'!I572</f>
        <v>1431000</v>
      </c>
      <c r="M696" s="208"/>
      <c r="N696" s="202">
        <f>+[7]Pacific!I577</f>
        <v>1468300</v>
      </c>
      <c r="O696" s="208"/>
      <c r="P696" s="202">
        <f>+'[7]Phương Nam'!H650</f>
        <v>216300</v>
      </c>
      <c r="Q696" s="203" t="str">
        <f>+'[7]Phương Nam'!C650</f>
        <v>Làm bằng chất liệu không rỉ (trừ thủy tinh), không dùng thủy ngân, dải nhiệt độ đo từ 0 đến 100°C, độ phân giải tối thiểu 0,5°C (hoặc sử dụng cảm biến nhiệt độ ở phần thiết bị dùng chung).</v>
      </c>
      <c r="R696" s="202">
        <f>+'[7]Quang Anh'!H647</f>
        <v>216300</v>
      </c>
      <c r="S696" s="203"/>
      <c r="T696" s="202">
        <f>+'[7]Viễn Thông'!H648</f>
        <v>210000</v>
      </c>
      <c r="U696" s="203"/>
      <c r="V696" s="202">
        <f>+'[7]Giáo dục 123'!K577</f>
        <v>324000</v>
      </c>
      <c r="W696" s="204" t="str">
        <f>+'[7]Giáo dục 123'!F577</f>
        <v>Làm bằng chất liệu không rỉ (trừ thủy tinh), không dùng thủy ngân, dải nhiệt độ đo từ 0 đến 100°C, độ phân giải tối thiểu 0,5°C (hoặc sử dụng cảm biến nhiệt độ ở phần thiết bị dùng chung).</v>
      </c>
      <c r="X696" s="202">
        <f>+'[7]Minh Hoàng'!G639</f>
        <v>77000</v>
      </c>
      <c r="Y696" s="210" t="str">
        <f>+'[7]Minh Hoàng'!F639</f>
        <v>Làm bằng chất liệu không rỉ (trừ thủy tinh), không dùng thủy ngân, dải nhiệt độ đo từ 0 đến 100°C, độ phân giải tối thiểu 0,5°C</v>
      </c>
      <c r="Z696" s="202">
        <f t="shared" si="23"/>
        <v>77000</v>
      </c>
      <c r="AA696" s="202">
        <f t="shared" si="24"/>
        <v>49511000</v>
      </c>
      <c r="AB696" s="199"/>
    </row>
    <row r="697" spans="1:28" ht="63">
      <c r="A697" s="184">
        <f>IF(G697="","",SUBTOTAL(3,$G$6:G697))</f>
        <v>364</v>
      </c>
      <c r="B697" s="206">
        <f>IF(F697="","",SUBTOTAL(3,$F$6:F697))</f>
        <v>363</v>
      </c>
      <c r="C697" s="196"/>
      <c r="D697" s="207" t="s">
        <v>1809</v>
      </c>
      <c r="E697" s="198" t="s">
        <v>228</v>
      </c>
      <c r="F697" s="199">
        <v>593</v>
      </c>
      <c r="G697" s="199" t="s">
        <v>122</v>
      </c>
      <c r="H697" s="200" t="s">
        <v>1810</v>
      </c>
      <c r="I697" s="200" t="str">
        <f>+'[7]Minh Hoàng'!F640</f>
        <v xml:space="preserve">Đĩa làm bằng nhựa cứng, không cong vênh, an toàn toàn trong sử dụng, sơn hai màu đen và trắng, đường kính đĩa 200 mm; bulong là thép không gỉ. Dây dài 3m, trên dây có đánh số từng cm để đo lường. </v>
      </c>
      <c r="J697" s="202">
        <f>+'[7]Anh Em'!I584</f>
        <v>292200</v>
      </c>
      <c r="K697" s="208" t="str">
        <f>+'[7]Anh Em'!D584</f>
        <v>Đĩa làm bằng nhựa cứng, không cong vênh, an toàn trong sử dụng, sơn hai màu đen và trắng, đường kính đĩa: 200 mm; bulong là thép không gỉ. Dây dài 3m có các điểm đánh dấu cách nhau 1 cm để đo lường.</v>
      </c>
      <c r="L697" s="202">
        <f>+'[7]VN DTL'!I573</f>
        <v>286500</v>
      </c>
      <c r="M697" s="208"/>
      <c r="N697" s="202">
        <f>+[7]Pacific!I578</f>
        <v>293900</v>
      </c>
      <c r="O697" s="208"/>
      <c r="P697" s="202">
        <f>+'[7]Phương Nam'!H651</f>
        <v>429510</v>
      </c>
      <c r="Q697" s="203" t="str">
        <f>+'[7]Phương Nam'!C651</f>
        <v>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v>
      </c>
      <c r="R697" s="202">
        <f>+'[7]Quang Anh'!H648</f>
        <v>429510</v>
      </c>
      <c r="S697" s="203"/>
      <c r="T697" s="202">
        <f>+'[7]Viễn Thông'!H649</f>
        <v>417000</v>
      </c>
      <c r="U697" s="203"/>
      <c r="V697" s="202">
        <f>+'[7]Giáo dục 123'!K578</f>
        <v>1350000</v>
      </c>
      <c r="W697" s="204" t="str">
        <f>+'[7]Giáo dục 123'!F578</f>
        <v>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v>
      </c>
      <c r="X697" s="202">
        <f>+'[7]Minh Hoàng'!G640</f>
        <v>109000</v>
      </c>
      <c r="Y697" s="210" t="str">
        <f>+'[7]Minh Hoàng'!F640</f>
        <v xml:space="preserve">Đĩa làm bằng nhựa cứng, không cong vênh, an toàn toàn trong sử dụng, sơn hai màu đen và trắng, đường kính đĩa 200 mm; bulong là thép không gỉ. Dây dài 3m, trên dây có đánh số từng cm để đo lường. </v>
      </c>
      <c r="Z697" s="202">
        <f t="shared" si="23"/>
        <v>109000</v>
      </c>
      <c r="AA697" s="202">
        <f t="shared" si="24"/>
        <v>64637000</v>
      </c>
      <c r="AB697" s="199"/>
    </row>
    <row r="698" spans="1:28" ht="94.5">
      <c r="A698" s="184">
        <f>IF(G698="","",SUBTOTAL(3,$G$6:G698))</f>
        <v>365</v>
      </c>
      <c r="B698" s="206">
        <f>IF(F698="","",SUBTOTAL(3,$F$6:F698))</f>
        <v>364</v>
      </c>
      <c r="C698" s="196"/>
      <c r="D698" s="207" t="s">
        <v>1814</v>
      </c>
      <c r="E698" s="198" t="s">
        <v>228</v>
      </c>
      <c r="F698" s="199">
        <v>323</v>
      </c>
      <c r="G698" s="199" t="s">
        <v>122</v>
      </c>
      <c r="H698" s="200" t="s">
        <v>1815</v>
      </c>
      <c r="I698" s="200" t="str">
        <f>+'[7]Giáo dục 123'!F579</f>
        <v>Chiều cao 70cm, đường kính miệng thùng 40cm, đáy thùng tối thiểu 30cm, chất liệu nhựa cứng, an toàn trong sử dụng (hoặc sử dụng môi trường thực tế của trường để thay cho thùng nhựa).
- Mã sản phẩm: CNT-CN15
- Nhà sản xuất: Công ty TNHH Một thành viên đầu tư thương mại CNT
- Xuất xứ: Việt Nam</v>
      </c>
      <c r="J698" s="202">
        <f>+'[7]Anh Em'!I585</f>
        <v>550800</v>
      </c>
      <c r="K698" s="208" t="str">
        <f>+'[7]Anh Em'!D585</f>
        <v>Chiều cao 70cm, đường kính miệng thùng 40cm, đáy thùng tối thiểu 30cm, chất liệu nhựa cứng, an toàn trong sử dụng (hoặc sử dụng môi trường thực tế của trường để thay cho thùng nhựa).</v>
      </c>
      <c r="L698" s="202">
        <f>+'[7]VN DTL'!I574</f>
        <v>540000</v>
      </c>
      <c r="M698" s="208"/>
      <c r="N698" s="202">
        <f>+[7]Pacific!I579</f>
        <v>554100</v>
      </c>
      <c r="O698" s="208"/>
      <c r="P698" s="202">
        <f>+'[7]Phương Nam'!H652</f>
        <v>1050600</v>
      </c>
      <c r="Q698" s="203" t="str">
        <f>+'[7]Phương Nam'!C652</f>
        <v>Chiều cao 70cm, đường kính miệng thùng 40cm, đáy thùng tối thiểu 30cm, chất liệu nhựa cứng, an toàn trong sử dụng (hoặc sử dụng môi trường thực tế của trường để thay cho thùng nhựa).</v>
      </c>
      <c r="R698" s="202">
        <f>+'[7]Quang Anh'!H649</f>
        <v>1050600</v>
      </c>
      <c r="S698" s="203"/>
      <c r="T698" s="202">
        <f>+'[7]Viễn Thông'!H650</f>
        <v>1020000</v>
      </c>
      <c r="U698" s="203"/>
      <c r="V698" s="202">
        <f>+'[7]Giáo dục 123'!K579</f>
        <v>306000</v>
      </c>
      <c r="W698" s="209" t="str">
        <f>+'[7]Giáo dục 123'!F579</f>
        <v>Chiều cao 70cm, đường kính miệng thùng 40cm, đáy thùng tối thiểu 30cm, chất liệu nhựa cứng, an toàn trong sử dụng (hoặc sử dụng môi trường thực tế của trường để thay cho thùng nhựa).
- Mã sản phẩm: CNT-CN15
- Nhà sản xuất: Công ty TNHH Một thành viên đầu tư thương mại CNT
- Xuất xứ: Việt Nam</v>
      </c>
      <c r="X698" s="202">
        <f>+'[7]Minh Hoàng'!G641</f>
        <v>596000</v>
      </c>
      <c r="Y698" s="210" t="str">
        <f>+'[7]Minh Hoàng'!F641</f>
        <v>Chiều cao 70cm, đường kính miệng thùng 40cm, đáy thùng tối thiểu 30cm, chất liệu nhựa cứng, an toàn trong sử dụng.</v>
      </c>
      <c r="Z698" s="202">
        <f t="shared" si="23"/>
        <v>306000</v>
      </c>
      <c r="AA698" s="202">
        <f t="shared" si="24"/>
        <v>98838000</v>
      </c>
      <c r="AB698" s="199"/>
    </row>
    <row r="699" spans="1:28" s="218" customFormat="1">
      <c r="A699" s="184" t="str">
        <f>IF(G699="","",SUBTOTAL(3,$G$6:G699))</f>
        <v/>
      </c>
      <c r="B699" s="206" t="str">
        <f>IF(F699="","",SUBTOTAL(3,$F$6:F699))</f>
        <v/>
      </c>
      <c r="C699" s="215">
        <v>4</v>
      </c>
      <c r="D699" s="216" t="s">
        <v>3174</v>
      </c>
      <c r="E699" s="197"/>
      <c r="F699" s="199"/>
      <c r="G699" s="199"/>
      <c r="H699" s="217"/>
      <c r="I699" s="217"/>
      <c r="J699" s="202"/>
      <c r="K699" s="208"/>
      <c r="L699" s="202"/>
      <c r="M699" s="208"/>
      <c r="N699" s="202"/>
      <c r="O699" s="208"/>
      <c r="P699" s="202"/>
      <c r="Q699" s="203"/>
      <c r="R699" s="202"/>
      <c r="S699" s="203"/>
      <c r="T699" s="202"/>
      <c r="U699" s="203"/>
      <c r="V699" s="202"/>
      <c r="W699" s="204"/>
      <c r="X699" s="202"/>
      <c r="Y699" s="210">
        <f>+'[7]Minh Hoàng'!F642</f>
        <v>0</v>
      </c>
      <c r="Z699" s="202"/>
      <c r="AA699" s="202"/>
      <c r="AB699" s="186"/>
    </row>
    <row r="700" spans="1:28" ht="220.5">
      <c r="A700" s="184">
        <f>IF(G700="","",SUBTOTAL(3,$G$6:G700))</f>
        <v>366</v>
      </c>
      <c r="B700" s="206">
        <f>IF(F700="","",SUBTOTAL(3,$F$6:F700))</f>
        <v>365</v>
      </c>
      <c r="C700" s="196"/>
      <c r="D700" s="207" t="s">
        <v>1819</v>
      </c>
      <c r="E700" s="198" t="s">
        <v>238</v>
      </c>
      <c r="F700" s="199">
        <v>319</v>
      </c>
      <c r="G700" s="199" t="s">
        <v>126</v>
      </c>
      <c r="H700" s="200" t="s">
        <v>1820</v>
      </c>
      <c r="I700" s="200" t="str">
        <f>+'[7]Giáo dục 123'!F581</f>
        <v>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
- Mã sản phẩm: 123CN0027
- Nhà sản xuất: Công ty CP Đầu tư Phát triển Giáo dục 123
- Xuất xứ: Việt Nam</v>
      </c>
      <c r="J700" s="202">
        <f>+'[7]Anh Em'!I587</f>
        <v>567600</v>
      </c>
      <c r="K700" s="208" t="str">
        <f>+'[7]Anh Em'!D587</f>
        <v>Thước thẳng dài 500 mm; thước đo góc có hai đường chia độ, khuyết ở giữa; compa bằng gỗ; ê ke vuông (400x400) mm. Tất cả thiết bị trên được làm vật liệu không cong vênh, màu sắc tươi sáng, an toàn với người sử dụng.</v>
      </c>
      <c r="L700" s="202">
        <f>+'[7]VN DTL'!I576</f>
        <v>556500</v>
      </c>
      <c r="M700" s="208"/>
      <c r="N700" s="202">
        <f>+[7]Pacific!I581</f>
        <v>571000</v>
      </c>
      <c r="O700" s="208"/>
      <c r="P700" s="202"/>
      <c r="Q700" s="214" t="str">
        <f>+'[7]Phương Nam'!C654</f>
        <v>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v>
      </c>
      <c r="R700" s="202"/>
      <c r="S700" s="203"/>
      <c r="T700" s="202"/>
      <c r="U700" s="203"/>
      <c r="V700" s="202">
        <f>+'[7]Giáo dục 123'!K581</f>
        <v>250000</v>
      </c>
      <c r="W700" s="209" t="str">
        <f>+'[7]Giáo dục 123'!F581</f>
        <v>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
- Mã sản phẩm: 123CN0027
- Nhà sản xuất: Công ty CP Đầu tư Phát triển Giáo dục 123
- Xuất xứ: Việt Nam</v>
      </c>
      <c r="X700" s="202">
        <f>+'[7]Minh Hoàng'!G643</f>
        <v>269000</v>
      </c>
      <c r="Y700" s="210" t="str">
        <f>+'[7]Minh Hoàng'!F643</f>
        <v xml:space="preserve">Bộ thiết bị để vẽ trên bảng gồm: 
- 01 chiếc thước thẳng dài 500mm, độ chia nhỏ nhất là 01 mm, vật liệu bằng nhôm,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v>
      </c>
      <c r="Z700" s="202">
        <f t="shared" si="23"/>
        <v>250000</v>
      </c>
      <c r="AA700" s="202">
        <f t="shared" si="24"/>
        <v>79750000</v>
      </c>
      <c r="AB700" s="199"/>
    </row>
    <row r="701" spans="1:28" s="218" customFormat="1">
      <c r="A701" s="184" t="str">
        <f>IF(G701="","",SUBTOTAL(3,$G$6:G701))</f>
        <v/>
      </c>
      <c r="B701" s="206" t="str">
        <f>IF(F701="","",SUBTOTAL(3,$F$6:F701))</f>
        <v/>
      </c>
      <c r="C701" s="215">
        <v>5</v>
      </c>
      <c r="D701" s="216" t="s">
        <v>3177</v>
      </c>
      <c r="E701" s="197"/>
      <c r="F701" s="199"/>
      <c r="G701" s="199"/>
      <c r="H701" s="217"/>
      <c r="I701" s="217"/>
      <c r="J701" s="202"/>
      <c r="K701" s="208"/>
      <c r="L701" s="202"/>
      <c r="M701" s="208"/>
      <c r="N701" s="202"/>
      <c r="O701" s="208"/>
      <c r="P701" s="202"/>
      <c r="Q701" s="203"/>
      <c r="R701" s="202"/>
      <c r="S701" s="203"/>
      <c r="T701" s="202"/>
      <c r="U701" s="203"/>
      <c r="V701" s="202"/>
      <c r="W701" s="204"/>
      <c r="X701" s="202"/>
      <c r="Y701" s="210">
        <f>+'[7]Minh Hoàng'!F644</f>
        <v>0</v>
      </c>
      <c r="Z701" s="202"/>
      <c r="AA701" s="202"/>
      <c r="AB701" s="186"/>
    </row>
    <row r="702" spans="1:28" ht="63">
      <c r="A702" s="184">
        <f>IF(G702="","",SUBTOTAL(3,$G$6:G702))</f>
        <v>367</v>
      </c>
      <c r="B702" s="206">
        <f>IF(F702="","",SUBTOTAL(3,$F$6:F702))</f>
        <v>366</v>
      </c>
      <c r="C702" s="196"/>
      <c r="D702" s="207" t="s">
        <v>1824</v>
      </c>
      <c r="E702" s="198" t="s">
        <v>238</v>
      </c>
      <c r="F702" s="199">
        <v>564</v>
      </c>
      <c r="G702" s="199" t="s">
        <v>126</v>
      </c>
      <c r="H702" s="200" t="s">
        <v>1825</v>
      </c>
      <c r="I702" s="200" t="str">
        <f>+'[7]Giáo dục 123'!F583</f>
        <v>Đe, eto, búa, kìm, cưa kim loại (TBDC).
- Mã sản phẩm: CNT-CN17
- Nhà sản xuất: Công ty TNHH Một thành viên đầu tư thương mại CNT
- Xuất xứ: Việt Nam</v>
      </c>
      <c r="J702" s="202">
        <f>+'[7]Anh Em'!I589</f>
        <v>1621800</v>
      </c>
      <c r="K702" s="208" t="str">
        <f>+'[7]Anh Em'!D589</f>
        <v>Đe, eto, búa, kìm, cưa kim loại (TBDC).</v>
      </c>
      <c r="L702" s="202">
        <f>+'[7]VN DTL'!I578</f>
        <v>1590000</v>
      </c>
      <c r="M702" s="208"/>
      <c r="N702" s="202">
        <f>+[7]Pacific!I583</f>
        <v>1631500</v>
      </c>
      <c r="O702" s="208"/>
      <c r="P702" s="202"/>
      <c r="Q702" s="203" t="str">
        <f>+'[7]Phương Nam'!C656</f>
        <v>Đe, eto, búa, kìm, cưa kim loại (TBDC).</v>
      </c>
      <c r="R702" s="202"/>
      <c r="S702" s="203"/>
      <c r="T702" s="202"/>
      <c r="U702" s="203"/>
      <c r="V702" s="202">
        <f>+'[7]Giáo dục 123'!K583</f>
        <v>986000</v>
      </c>
      <c r="W702" s="204" t="str">
        <f>+'[7]Giáo dục 123'!F583</f>
        <v>Đe, eto, búa, kìm, cưa kim loại (TBDC).
- Mã sản phẩm: CNT-CN17
- Nhà sản xuất: Công ty TNHH Một thành viên đầu tư thương mại CNT
- Xuất xứ: Việt Nam</v>
      </c>
      <c r="X702" s="202">
        <f>+'[7]Minh Hoàng'!G645</f>
        <v>5400000</v>
      </c>
      <c r="Y702" s="210">
        <f>+'[7]Minh Hoàng'!F645</f>
        <v>0</v>
      </c>
      <c r="Z702" s="202">
        <f t="shared" si="23"/>
        <v>986000</v>
      </c>
      <c r="AA702" s="202">
        <f t="shared" si="24"/>
        <v>556104000</v>
      </c>
      <c r="AB702" s="199"/>
    </row>
    <row r="703" spans="1:28" s="218" customFormat="1">
      <c r="A703" s="184" t="str">
        <f>IF(G703="","",SUBTOTAL(3,$G$6:G703))</f>
        <v/>
      </c>
      <c r="B703" s="206" t="str">
        <f>IF(F703="","",SUBTOTAL(3,$F$6:F703))</f>
        <v/>
      </c>
      <c r="C703" s="215">
        <v>6</v>
      </c>
      <c r="D703" s="216" t="s">
        <v>3175</v>
      </c>
      <c r="E703" s="197"/>
      <c r="F703" s="199"/>
      <c r="G703" s="199"/>
      <c r="H703" s="217"/>
      <c r="I703" s="217"/>
      <c r="J703" s="202"/>
      <c r="K703" s="208"/>
      <c r="L703" s="202"/>
      <c r="M703" s="208"/>
      <c r="N703" s="202"/>
      <c r="O703" s="208"/>
      <c r="P703" s="202"/>
      <c r="Q703" s="203"/>
      <c r="R703" s="202"/>
      <c r="S703" s="203"/>
      <c r="T703" s="202"/>
      <c r="U703" s="203"/>
      <c r="V703" s="202"/>
      <c r="W703" s="204"/>
      <c r="X703" s="202"/>
      <c r="Y703" s="210">
        <f>+'[7]Minh Hoàng'!F646</f>
        <v>0</v>
      </c>
      <c r="Z703" s="202"/>
      <c r="AA703" s="202"/>
      <c r="AB703" s="186"/>
    </row>
    <row r="704" spans="1:28" ht="31.5">
      <c r="A704" s="184">
        <f>IF(G704="","",SUBTOTAL(3,$G$6:G704))</f>
        <v>368</v>
      </c>
      <c r="B704" s="206">
        <f>IF(F704="","",SUBTOTAL(3,$F$6:F704))</f>
        <v>367</v>
      </c>
      <c r="C704" s="196"/>
      <c r="D704" s="207" t="s">
        <v>1827</v>
      </c>
      <c r="E704" s="198" t="s">
        <v>238</v>
      </c>
      <c r="F704" s="199">
        <v>597</v>
      </c>
      <c r="G704" s="199" t="s">
        <v>126</v>
      </c>
      <c r="H704" s="200" t="s">
        <v>1828</v>
      </c>
      <c r="I704" s="200" t="str">
        <f>+'[7]Minh Hoàng'!F647</f>
        <v>- Bút thử điện, găng tay, kính bảo hộ (TBDC)
- Thiết bị đóng cắt, bảo vệ điện (loại thông dụng).</v>
      </c>
      <c r="J704" s="202">
        <f>+'[7]Anh Em'!I591</f>
        <v>648700</v>
      </c>
      <c r="K704" s="208" t="str">
        <f>+'[7]Anh Em'!D591</f>
        <v>Bút thử điện, găng tay, kính bảo hộ (TBDC) và Thiết bị đóng cắt, bảo vệ điện (loại thông dụng).</v>
      </c>
      <c r="L704" s="202"/>
      <c r="M704" s="208"/>
      <c r="N704" s="202"/>
      <c r="O704" s="208"/>
      <c r="P704" s="202"/>
      <c r="Q704" s="203" t="str">
        <f>+'[7]Phương Nam'!C658</f>
        <v>Bút thử điện, găng tay, kính bảo hộ (TBDC) và Thiết bị đóng cắt, bảo vệ điện (loại thông dụng).</v>
      </c>
      <c r="R704" s="202"/>
      <c r="S704" s="203"/>
      <c r="T704" s="202"/>
      <c r="U704" s="203"/>
      <c r="V704" s="202">
        <f>+'[7]Giáo dục 123'!K585</f>
        <v>160000</v>
      </c>
      <c r="W704" s="204" t="str">
        <f>+'[7]Giáo dục 123'!F585</f>
        <v>Bút thử điện, găng tay, kính bảo hộ (TBDC) và Thiết bị đóng cắt, bảo vệ điện (loại thông dụng).</v>
      </c>
      <c r="X704" s="202">
        <f>+'[7]Minh Hoàng'!G647</f>
        <v>117000</v>
      </c>
      <c r="Y704" s="210" t="str">
        <f>+'[7]Minh Hoàng'!F647</f>
        <v>- Bút thử điện, găng tay, kính bảo hộ (TBDC)
- Thiết bị đóng cắt, bảo vệ điện (loại thông dụng).</v>
      </c>
      <c r="Z704" s="202">
        <f t="shared" si="23"/>
        <v>117000</v>
      </c>
      <c r="AA704" s="202">
        <f t="shared" si="24"/>
        <v>69849000</v>
      </c>
      <c r="AB704" s="199"/>
    </row>
    <row r="705" spans="1:28">
      <c r="A705" s="184" t="str">
        <f>IF(G705="","",SUBTOTAL(3,$G$6:G705))</f>
        <v/>
      </c>
      <c r="B705" s="206" t="str">
        <f>IF(F705="","",SUBTOTAL(3,$F$6:F705))</f>
        <v/>
      </c>
      <c r="C705" s="196"/>
      <c r="D705" s="197" t="s">
        <v>2754</v>
      </c>
      <c r="E705" s="198"/>
      <c r="F705" s="199"/>
      <c r="G705" s="199"/>
      <c r="H705" s="200"/>
      <c r="I705" s="200"/>
      <c r="J705" s="202"/>
      <c r="K705" s="208"/>
      <c r="L705" s="202"/>
      <c r="M705" s="208"/>
      <c r="N705" s="202"/>
      <c r="O705" s="208"/>
      <c r="P705" s="202"/>
      <c r="Q705" s="203"/>
      <c r="R705" s="202"/>
      <c r="S705" s="203"/>
      <c r="T705" s="202"/>
      <c r="U705" s="203"/>
      <c r="V705" s="202"/>
      <c r="W705" s="204"/>
      <c r="X705" s="202"/>
      <c r="Y705" s="205"/>
      <c r="Z705" s="202"/>
      <c r="AA705" s="202"/>
      <c r="AB705" s="199"/>
    </row>
    <row r="706" spans="1:28" s="218" customFormat="1" ht="31.5">
      <c r="A706" s="184" t="str">
        <f>IF(G706="","",SUBTOTAL(3,$G$6:G706))</f>
        <v/>
      </c>
      <c r="B706" s="206" t="str">
        <f>IF(F706="","",SUBTOTAL(3,$F$6:F706))</f>
        <v/>
      </c>
      <c r="C706" s="215" t="s">
        <v>2295</v>
      </c>
      <c r="D706" s="216" t="s">
        <v>2755</v>
      </c>
      <c r="E706" s="197"/>
      <c r="F706" s="199"/>
      <c r="G706" s="199"/>
      <c r="H706" s="217"/>
      <c r="I706" s="217"/>
      <c r="J706" s="202"/>
      <c r="K706" s="208"/>
      <c r="L706" s="202"/>
      <c r="M706" s="208"/>
      <c r="N706" s="202"/>
      <c r="O706" s="208"/>
      <c r="P706" s="202"/>
      <c r="Q706" s="203"/>
      <c r="R706" s="202"/>
      <c r="S706" s="203"/>
      <c r="T706" s="202"/>
      <c r="U706" s="203"/>
      <c r="V706" s="202"/>
      <c r="W706" s="204"/>
      <c r="X706" s="202"/>
      <c r="Y706" s="205"/>
      <c r="Z706" s="202"/>
      <c r="AA706" s="202"/>
      <c r="AB706" s="186"/>
    </row>
    <row r="707" spans="1:28" ht="409.5">
      <c r="A707" s="184">
        <f>IF(G707="","",SUBTOTAL(3,$G$6:G707))</f>
        <v>369</v>
      </c>
      <c r="B707" s="206">
        <f>IF(F707="","",SUBTOTAL(3,$F$6:F707))</f>
        <v>368</v>
      </c>
      <c r="C707" s="196"/>
      <c r="D707" s="207" t="s">
        <v>3047</v>
      </c>
      <c r="E707" s="198"/>
      <c r="F707" s="199">
        <v>47</v>
      </c>
      <c r="G707" s="199" t="s">
        <v>126</v>
      </c>
      <c r="H707" s="200" t="s">
        <v>3048</v>
      </c>
      <c r="I707" s="200" t="str">
        <f>+'[7]Viễn Thông'!C659</f>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
      <c r="J707" s="202">
        <f>+'[7]Anh Em'!I594</f>
        <v>22950000</v>
      </c>
      <c r="K707" s="220" t="str">
        <f>+'[7]Anh Em'!D594</f>
        <v xml:space="preserve">Bộ máy tính để bàn All In One MCC 
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CPU CPU Intel Core™ i7-6700 Processors (4.00GHz, 8M, 4 Cores 8 Threads)
Bo mạch chủ Chipset Intel® Express chipset
- Supports 9th Gen Intel® Core™ Processors (LGA1151)
- 5 Power Phase design
- Supports Intel® Hybrid Technology
- Supports Intel® Turbo Boost Max 3.0 Technology
Card màn hình: Intel® HD 530
RAM 8GB DDR4; Hỗ trợ tối đa 128GB, DDR4
Ổ cứng (SSD) SSD 256GB (Nâng cấp SSD M.2)
Cổng kết nối Cổng kết nối phía sau: 1 x HDMI™, 1 x D-SUB, 4 x USB 3.0, 2 x USB 2.0, 1 x LAN (RJ45), 1 x Line-out, 1 x Mic, Power DC Jack
Cổng kết nối bên trong: 2 x Sata 6Gb/s, 2 x USB 2.0, 1 x LVDS, 1 x F-AUDIO
Khả năng mở rộng 1 x PCIe 4.0 x16 slot,  1 x PCIe 3.0 x1 slot ,M.2 slot (Key M), type (supports PCIe 3.0 x4 &amp; SATA modes) 4 x SATA 6Gb/s ports: 1, M.2 slot (for WLAN) 1
Camera Camera 3.1M pixel (with Mic)
Âm thanh Realtek ALC897
Loa Loa 2.0 - công suất 6W (2x3W)
Kết nối mạng - PCIE x1 Gigabit LAN 10/100/1000 Mb/s
- Wi-Fi 802.11 B/G/N/AC Agreement,
Bluetooth Bluetooth® 4.2
Loa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vỏ-Kiểu dáng Nhựa và kim loại (Trắng) - Màn hình tràn viền (viền siêu mỏng)
Key &amp; Mouse - Bàn phím &amp; Chuột quang có dây USB (đen)
- Chuột: cảm biến 1000 Dpi) (Đồng bộ thương hiệu)
Phụ kiện Cáp nguồn/ Adapter/ Sách hướng dẫn Tiếng Việt
An toàn người sử dụng Tính năng bảo mật chống mã độc đánh cắp tài khoản online.
Sao lưu và khôi phục lại dữ liệu tự động.
Hệ Điều Hành Windows 10 Pro (Bản quyền)/office 365 do khách tự lựa chọn
Kích thước (WxDxH)(cm): 49.0*16.5*38.0
Khối lượng 4.2 Kg trọng lượng khởi điểm
Xuất xứ Chính hãng MCC, Lắp ráp tại Việt Nam
Thời gian bảo hành 24 tháng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707" s="202">
        <f>+'[7]VN DTL'!I583</f>
        <v>22500000</v>
      </c>
      <c r="M707" s="208"/>
      <c r="N707" s="202">
        <f>+[7]Pacific!I588</f>
        <v>23087700</v>
      </c>
      <c r="O707" s="208"/>
      <c r="P707" s="202">
        <f>+'[7]Phương Nam'!H661</f>
        <v>15450000</v>
      </c>
      <c r="Q707" s="214" t="str">
        <f>+'[7]Phương Nam'!C661</f>
        <v>Model: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T310</v>
      </c>
      <c r="R707" s="202">
        <f>+'[7]Quang Anh'!H658</f>
        <v>15450000</v>
      </c>
      <c r="S707" s="203"/>
      <c r="T707" s="202">
        <f>+'[7]Viễn Thông'!H659</f>
        <v>15000000</v>
      </c>
      <c r="U707" s="203"/>
      <c r="V707" s="202">
        <f>+'[7]Giáo dục 123'!K588</f>
        <v>17300000</v>
      </c>
      <c r="W707" s="209" t="str">
        <f>+'[7]Giáo dục 123'!F588</f>
        <v>1. Máy tính để bàn
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i5-12400 (bộ nhớ đệm 18M Cache, 2.50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16GB DDR4 Bus 2600Mhz
Điều khiển Video: Intel® UHD Graphics 730
Ổ cứng: SSD 512GB 
Âm thanh:7.1-Channel High Definition Audio
Kết nối mạng: Gigabit LAN controller, M2 Wifi + Bluetooth 
Màn hình: CMS LED 24" Widescreen (kích thước phần hiển thị: 23.6"; kích thước cả viền: 24"; Độ phân giải: 1920 x 1080; Cường độ sáng: 250 CD/m2; Cổng kết nối: VGA + HDMI; Thời gian đáp ứng 3ms; Góc nhìn (dọc/ ngang): 178/ 178)
Vỏ máy và nguồn: CMS Slim w/250W (1x Audio; 1x Mic, 2x USB 3.0, khe cắm thẻ nhớ (1x SD; 1x Micro SD)
Bàn phím: CMS standard  chuẩn USB
Chuột: CMS Optical chuẩn USB
Hệ điều hành: Microsoft Windows 11 Pro
2. Tai nghe có micro               
Kiểu tai nghe: Chụp đầu
Loại tai nghe: có dây.
Jack cắm: 2x3.5mm
Trở kháng loa: 32 Ohm
Dải tần: 20-20KHz
Độ nhạy loa: 110dB+/-3dB
Công suất đầu vào: 20mW
Chiều dài dây: ≧2.0m 
3. Webcam
- Độ phân giải: Full HD 1080p@25/30fps.
- Ống kính: 3.0mm ±5%, góc nhìn 85°, fixed-lens.
- Kết nối: cổng USB 2.0.
- Tích hợp mic, khoảng cách thu âm lên đến 3m.
- Hỗ trợ: Kháng nhiễu 2D, tự động cân bằng trắng.</v>
      </c>
      <c r="X707" s="202">
        <f>+'[7]Minh Hoàng'!G650</f>
        <v>16907000</v>
      </c>
      <c r="Y707" s="210" t="str">
        <f>+'[7]Minh Hoàng'!F650</f>
        <v>Máy tính để bàn FPT ELEAD TK12400i
Bộ vi xử lý: Bộ xử lý Intel® Core™ i5-12400 Bộ nhớ đệm 18M, lên đến 4,40 GHz
Bộ nhớ RAM: DDR4 16Gb (8Gb*2) bus 2666
Ổ cứng: SSD 512GB SATA3
Chipset Intel H610 Express LGA1700 S/p Intel Core i7 + i5 + i3, 6 x DIMM DDR4 3200/3000/2933/2800/2666MHz support Intel(R) XMP
Cạc màn hình: Intel® Integrated graphics HD processor
Giao tiếp mạng :Realtek® 8111F, 1 x Gigabit LAN Controller(s)
Chuột (Mouse): Chuột Optical Scroll (đồng bộ thương hiệu)
Bàn phím (Keyboard): Standard (đồng bộ thương hiệu)
Hệ điều hành: Windows 10 Home (bản quyền)
Năm sản xuất: 2023
Xuất xứ Việt Nam
Màn hình (Monitor): "Kích thước màn hình: 23.8 icnh
Độ tương phản: 3000 : 1 (Typical) 20 Million : 1 (DCR)
Độ phản hồi: 6ms 
Độ phân giải: 1920 × 1080
Kết nối: VGA, HDMI"</v>
      </c>
      <c r="Z707" s="202">
        <f t="shared" si="23"/>
        <v>15000000</v>
      </c>
      <c r="AA707" s="202">
        <f t="shared" si="24"/>
        <v>705000000</v>
      </c>
      <c r="AB707" s="199"/>
    </row>
    <row r="708" spans="1:28" ht="31.5">
      <c r="A708" s="184" t="str">
        <f>IF(G708="","",SUBTOTAL(3,$G$6:G708))</f>
        <v/>
      </c>
      <c r="B708" s="206" t="str">
        <f>IF(F708="","",SUBTOTAL(3,$F$6:F708))</f>
        <v/>
      </c>
      <c r="C708" s="196"/>
      <c r="D708" s="207"/>
      <c r="E708" s="198"/>
      <c r="F708" s="199"/>
      <c r="G708" s="199"/>
      <c r="H708" s="200"/>
      <c r="I708" s="200" t="str">
        <f>+'[7]Viễn Thông'!C660</f>
        <v>Bộ vi xử lý: Intel® Core™ i3 12100 Processor (3.30Ghz, 12MB Intel® Smart Cache/4C/8T)</v>
      </c>
      <c r="J708" s="202"/>
      <c r="K708" s="208"/>
      <c r="L708" s="202"/>
      <c r="M708" s="208"/>
      <c r="N708" s="202"/>
      <c r="O708" s="208"/>
      <c r="P708" s="202"/>
      <c r="Q708" s="214" t="str">
        <f>+'[7]Phương Nam'!C662</f>
        <v>Bộ vi xử lý: Intel® Core™ i3 12100 Processor (3.30Ghz, 12MB Intel® Smart Cache/4C/8T)</v>
      </c>
      <c r="R708" s="202"/>
      <c r="S708" s="203"/>
      <c r="T708" s="202"/>
      <c r="U708" s="203"/>
      <c r="V708" s="202"/>
      <c r="W708" s="204"/>
      <c r="X708" s="202"/>
      <c r="Y708" s="205"/>
      <c r="Z708" s="202"/>
      <c r="AA708" s="202"/>
      <c r="AB708" s="199"/>
    </row>
    <row r="709" spans="1:28">
      <c r="A709" s="184" t="str">
        <f>IF(G709="","",SUBTOTAL(3,$G$6:G709))</f>
        <v/>
      </c>
      <c r="B709" s="206" t="str">
        <f>IF(F709="","",SUBTOTAL(3,$F$6:F709))</f>
        <v/>
      </c>
      <c r="C709" s="196"/>
      <c r="D709" s="207"/>
      <c r="E709" s="198"/>
      <c r="F709" s="199"/>
      <c r="G709" s="199"/>
      <c r="H709" s="200"/>
      <c r="I709" s="200" t="str">
        <f>+'[7]Viễn Thông'!C661</f>
        <v>Bộ nhớ đệm: 12MB Intel® Smart Cache</v>
      </c>
      <c r="J709" s="202"/>
      <c r="K709" s="208"/>
      <c r="L709" s="202"/>
      <c r="M709" s="208"/>
      <c r="N709" s="202"/>
      <c r="O709" s="208"/>
      <c r="P709" s="202"/>
      <c r="Q709" s="214" t="str">
        <f>+'[7]Phương Nam'!C663</f>
        <v>Bộ nhớ đệm: 12MB Intel® Smart Cache</v>
      </c>
      <c r="R709" s="202"/>
      <c r="S709" s="203"/>
      <c r="T709" s="202"/>
      <c r="U709" s="203"/>
      <c r="V709" s="202"/>
      <c r="W709" s="204"/>
      <c r="X709" s="202"/>
      <c r="Y709" s="205"/>
      <c r="Z709" s="202"/>
      <c r="AA709" s="202"/>
      <c r="AB709" s="199"/>
    </row>
    <row r="710" spans="1:28">
      <c r="A710" s="184" t="str">
        <f>IF(G710="","",SUBTOTAL(3,$G$6:G710))</f>
        <v/>
      </c>
      <c r="B710" s="206" t="str">
        <f>IF(F710="","",SUBTOTAL(3,$F$6:F710))</f>
        <v/>
      </c>
      <c r="C710" s="196"/>
      <c r="D710" s="207"/>
      <c r="E710" s="198"/>
      <c r="F710" s="199"/>
      <c r="G710" s="199"/>
      <c r="H710" s="200"/>
      <c r="I710" s="200" t="str">
        <f>+'[7]Viễn Thông'!C662</f>
        <v>Bộ nhớ RAM 8GB bus 2666MHz DDR4</v>
      </c>
      <c r="J710" s="202"/>
      <c r="K710" s="208"/>
      <c r="L710" s="202"/>
      <c r="M710" s="208"/>
      <c r="N710" s="202"/>
      <c r="O710" s="208"/>
      <c r="P710" s="202"/>
      <c r="Q710" s="214" t="str">
        <f>+'[7]Phương Nam'!C664</f>
        <v>Bộ nhớ RAM 8GB bus 2666MHz DDR4</v>
      </c>
      <c r="R710" s="202"/>
      <c r="S710" s="203"/>
      <c r="T710" s="202"/>
      <c r="U710" s="203"/>
      <c r="V710" s="202"/>
      <c r="W710" s="204"/>
      <c r="X710" s="202"/>
      <c r="Y710" s="205"/>
      <c r="Z710" s="202"/>
      <c r="AA710" s="202"/>
      <c r="AB710" s="199"/>
    </row>
    <row r="711" spans="1:28">
      <c r="A711" s="184" t="str">
        <f>IF(G711="","",SUBTOTAL(3,$G$6:G711))</f>
        <v/>
      </c>
      <c r="B711" s="206" t="str">
        <f>IF(F711="","",SUBTOTAL(3,$F$6:F711))</f>
        <v/>
      </c>
      <c r="C711" s="196"/>
      <c r="D711" s="207"/>
      <c r="E711" s="198"/>
      <c r="F711" s="199"/>
      <c r="G711" s="199"/>
      <c r="H711" s="200"/>
      <c r="I711" s="200" t="str">
        <f>+'[7]Viễn Thông'!C663</f>
        <v>Ổ cứng 256GB SSD</v>
      </c>
      <c r="J711" s="202"/>
      <c r="K711" s="208"/>
      <c r="L711" s="202"/>
      <c r="M711" s="208"/>
      <c r="N711" s="202"/>
      <c r="O711" s="208"/>
      <c r="P711" s="202"/>
      <c r="Q711" s="214" t="str">
        <f>+'[7]Phương Nam'!C665</f>
        <v>Ổ cứng 256GB SSD</v>
      </c>
      <c r="R711" s="202"/>
      <c r="S711" s="203"/>
      <c r="T711" s="202"/>
      <c r="U711" s="203"/>
      <c r="V711" s="202"/>
      <c r="W711" s="204"/>
      <c r="X711" s="202"/>
      <c r="Y711" s="205"/>
      <c r="Z711" s="202"/>
      <c r="AA711" s="202"/>
      <c r="AB711" s="199"/>
    </row>
    <row r="712" spans="1:28" ht="94.5">
      <c r="A712" s="184" t="str">
        <f>IF(G712="","",SUBTOTAL(3,$G$6:G712))</f>
        <v/>
      </c>
      <c r="B712" s="206" t="str">
        <f>IF(F712="","",SUBTOTAL(3,$F$6:F712))</f>
        <v/>
      </c>
      <c r="C712" s="196"/>
      <c r="D712" s="207"/>
      <c r="E712" s="198"/>
      <c r="F712" s="199"/>
      <c r="G712" s="199"/>
      <c r="H712" s="200"/>
      <c r="I712" s="200" t="str">
        <f>+'[7]Viễn Thông'!C664</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J712" s="202"/>
      <c r="K712" s="208"/>
      <c r="L712" s="202"/>
      <c r="M712" s="208"/>
      <c r="N712" s="202"/>
      <c r="O712" s="208"/>
      <c r="P712" s="202"/>
      <c r="Q712" s="214" t="str">
        <f>+'[7]Phương Nam'!C666</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712" s="202"/>
      <c r="S712" s="203"/>
      <c r="T712" s="202"/>
      <c r="U712" s="203"/>
      <c r="V712" s="202"/>
      <c r="W712" s="204"/>
      <c r="X712" s="202"/>
      <c r="Y712" s="205"/>
      <c r="Z712" s="202"/>
      <c r="AA712" s="202"/>
      <c r="AB712" s="199"/>
    </row>
    <row r="713" spans="1:28" ht="94.5">
      <c r="A713" s="184" t="str">
        <f>IF(G713="","",SUBTOTAL(3,$G$6:G713))</f>
        <v/>
      </c>
      <c r="B713" s="206" t="str">
        <f>IF(F713="","",SUBTOTAL(3,$F$6:F713))</f>
        <v/>
      </c>
      <c r="C713" s="196"/>
      <c r="D713" s="207"/>
      <c r="E713" s="198"/>
      <c r="F713" s="199"/>
      <c r="G713" s="199"/>
      <c r="H713" s="200"/>
      <c r="I713" s="200" t="str">
        <f>+'[7]Viễn Thông'!C665</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J713" s="202"/>
      <c r="K713" s="208"/>
      <c r="L713" s="202"/>
      <c r="M713" s="208"/>
      <c r="N713" s="202"/>
      <c r="O713" s="208"/>
      <c r="P713" s="202"/>
      <c r="Q713" s="214" t="str">
        <f>+'[7]Phương Nam'!C667</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713" s="202"/>
      <c r="S713" s="203"/>
      <c r="T713" s="202"/>
      <c r="U713" s="203"/>
      <c r="V713" s="202"/>
      <c r="W713" s="204"/>
      <c r="X713" s="202"/>
      <c r="Y713" s="205"/>
      <c r="Z713" s="202"/>
      <c r="AA713" s="202"/>
      <c r="AB713" s="199"/>
    </row>
    <row r="714" spans="1:28" ht="204.75">
      <c r="A714" s="184" t="str">
        <f>IF(G714="","",SUBTOTAL(3,$G$6:G714))</f>
        <v/>
      </c>
      <c r="B714" s="206" t="str">
        <f>IF(F714="","",SUBTOTAL(3,$F$6:F714))</f>
        <v/>
      </c>
      <c r="C714" s="196"/>
      <c r="D714" s="207"/>
      <c r="E714" s="198"/>
      <c r="F714" s="199"/>
      <c r="G714" s="199"/>
      <c r="H714" s="200"/>
      <c r="I714" s="200" t="str">
        <f>+'[7]Viễn Thông'!C666</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J714" s="202"/>
      <c r="K714" s="208"/>
      <c r="L714" s="202"/>
      <c r="M714" s="208"/>
      <c r="N714" s="202"/>
      <c r="O714" s="208"/>
      <c r="P714" s="202"/>
      <c r="Q714" s="214" t="str">
        <f>+'[7]Phương Nam'!C668</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714" s="202"/>
      <c r="S714" s="203"/>
      <c r="T714" s="202"/>
      <c r="U714" s="203"/>
      <c r="V714" s="202"/>
      <c r="W714" s="204"/>
      <c r="X714" s="202"/>
      <c r="Y714" s="205"/>
      <c r="Z714" s="202"/>
      <c r="AA714" s="202"/>
      <c r="AB714" s="199"/>
    </row>
    <row r="715" spans="1:28" ht="189">
      <c r="A715" s="184" t="str">
        <f>IF(G715="","",SUBTOTAL(3,$G$6:G715))</f>
        <v/>
      </c>
      <c r="B715" s="206" t="str">
        <f>IF(F715="","",SUBTOTAL(3,$F$6:F715))</f>
        <v/>
      </c>
      <c r="C715" s="196"/>
      <c r="D715" s="207"/>
      <c r="E715" s="198"/>
      <c r="F715" s="199"/>
      <c r="G715" s="199"/>
      <c r="H715" s="200"/>
      <c r="I715" s="200" t="str">
        <f>+'[7]Viễn Thông'!C667</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J715" s="202"/>
      <c r="K715" s="208"/>
      <c r="L715" s="202"/>
      <c r="M715" s="208"/>
      <c r="N715" s="202"/>
      <c r="O715" s="208"/>
      <c r="P715" s="202"/>
      <c r="Q715" s="214" t="str">
        <f>+'[7]Phương Nam'!C669</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715" s="202"/>
      <c r="S715" s="203"/>
      <c r="T715" s="202"/>
      <c r="U715" s="203"/>
      <c r="V715" s="202"/>
      <c r="W715" s="204"/>
      <c r="X715" s="202"/>
      <c r="Y715" s="205"/>
      <c r="Z715" s="202"/>
      <c r="AA715" s="202"/>
      <c r="AB715" s="199"/>
    </row>
    <row r="716" spans="1:28" ht="31.5">
      <c r="A716" s="184" t="str">
        <f>IF(G716="","",SUBTOTAL(3,$G$6:G716))</f>
        <v/>
      </c>
      <c r="B716" s="206" t="str">
        <f>IF(F716="","",SUBTOTAL(3,$F$6:F716))</f>
        <v/>
      </c>
      <c r="C716" s="196"/>
      <c r="D716" s="207"/>
      <c r="E716" s="198"/>
      <c r="F716" s="199"/>
      <c r="G716" s="199"/>
      <c r="H716" s="200"/>
      <c r="I716" s="200" t="str">
        <f>+'[7]Viễn Thông'!C668</f>
        <v>Vỏ máy và nguồn:  ELEAD m-ATX Tower case 550w đồng bộ thương hiệu</v>
      </c>
      <c r="J716" s="202"/>
      <c r="K716" s="208"/>
      <c r="L716" s="202"/>
      <c r="M716" s="208"/>
      <c r="N716" s="202"/>
      <c r="O716" s="208"/>
      <c r="P716" s="202"/>
      <c r="Q716" s="214" t="str">
        <f>+'[7]Phương Nam'!C670</f>
        <v>Vỏ máy và nguồn:  ELEAD m-ATX Tower case 550w đồng bộ thương hiệu</v>
      </c>
      <c r="R716" s="202"/>
      <c r="S716" s="203"/>
      <c r="T716" s="202"/>
      <c r="U716" s="203"/>
      <c r="V716" s="202"/>
      <c r="W716" s="204"/>
      <c r="X716" s="202"/>
      <c r="Y716" s="205"/>
      <c r="Z716" s="202"/>
      <c r="AA716" s="202"/>
      <c r="AB716" s="199"/>
    </row>
    <row r="717" spans="1:28" ht="63">
      <c r="A717" s="184" t="str">
        <f>IF(G717="","",SUBTOTAL(3,$G$6:G717))</f>
        <v/>
      </c>
      <c r="B717" s="206" t="str">
        <f>IF(F717="","",SUBTOTAL(3,$F$6:F717))</f>
        <v/>
      </c>
      <c r="C717" s="196"/>
      <c r="D717" s="207"/>
      <c r="E717" s="198"/>
      <c r="F717" s="199"/>
      <c r="G717" s="199"/>
      <c r="H717" s="200"/>
      <c r="I717" s="200" t="str">
        <f>+'[7]Viễn Thông'!C669</f>
        <v>Màn hình: FPT Elead  21.5" LED (Kính thước: 21.5", Độ phân giải: 1920 x 1080, Tỷ lệ tương phản động (DCR): 180.000.000:1, Góc nhìn: 170°/160°, Số màu hiển thị: 16.7M Sản phẩm có sử dụng công nghệ LBL(Low Blue Light)"</v>
      </c>
      <c r="J717" s="202"/>
      <c r="K717" s="208"/>
      <c r="L717" s="202"/>
      <c r="M717" s="208"/>
      <c r="N717" s="202"/>
      <c r="O717" s="208"/>
      <c r="P717" s="202"/>
      <c r="Q717" s="214" t="str">
        <f>+'[7]Phương Nam'!C671</f>
        <v>Màn hình: FPT Elead  21.5" LED (Kính thước: 21.5", Độ phân giải: 1920 x 1080, Tỷ lệ tương phản động (DCR): 180.000.000:1, Góc nhìn: 170°/160°, Số màu hiển thị: 16.7M Sản phẩm có sử dụng công nghệ LBL(Low Blue Light)"</v>
      </c>
      <c r="R717" s="202"/>
      <c r="S717" s="203"/>
      <c r="T717" s="202"/>
      <c r="U717" s="203"/>
      <c r="V717" s="202"/>
      <c r="W717" s="204"/>
      <c r="X717" s="202"/>
      <c r="Y717" s="205"/>
      <c r="Z717" s="202"/>
      <c r="AA717" s="202"/>
      <c r="AB717" s="199"/>
    </row>
    <row r="718" spans="1:28" ht="31.5">
      <c r="A718" s="184" t="str">
        <f>IF(G718="","",SUBTOTAL(3,$G$6:G718))</f>
        <v/>
      </c>
      <c r="B718" s="206" t="str">
        <f>IF(F718="","",SUBTOTAL(3,$F$6:F718))</f>
        <v/>
      </c>
      <c r="C718" s="196"/>
      <c r="D718" s="207"/>
      <c r="E718" s="198"/>
      <c r="F718" s="199"/>
      <c r="G718" s="199"/>
      <c r="H718" s="200"/>
      <c r="I718" s="200" t="str">
        <f>+'[7]Viễn Thông'!C670</f>
        <v>Bàn phím tiêu chuẩn FPT Elead USB (đồng bộ thương hiệu với thân máy)</v>
      </c>
      <c r="J718" s="202"/>
      <c r="K718" s="208"/>
      <c r="L718" s="202"/>
      <c r="M718" s="208"/>
      <c r="N718" s="202"/>
      <c r="O718" s="208"/>
      <c r="P718" s="202"/>
      <c r="Q718" s="214" t="str">
        <f>+'[7]Phương Nam'!C672</f>
        <v>Bàn phím tiêu chuẩn FPT Elead USB (đồng bộ thương hiệu với thân máy)</v>
      </c>
      <c r="R718" s="202"/>
      <c r="S718" s="203"/>
      <c r="T718" s="202"/>
      <c r="U718" s="203"/>
      <c r="V718" s="202"/>
      <c r="W718" s="204"/>
      <c r="X718" s="202"/>
      <c r="Y718" s="205"/>
      <c r="Z718" s="202"/>
      <c r="AA718" s="202"/>
      <c r="AB718" s="199"/>
    </row>
    <row r="719" spans="1:28" ht="31.5">
      <c r="A719" s="184" t="str">
        <f>IF(G719="","",SUBTOTAL(3,$G$6:G719))</f>
        <v/>
      </c>
      <c r="B719" s="206" t="str">
        <f>IF(F719="","",SUBTOTAL(3,$F$6:F719))</f>
        <v/>
      </c>
      <c r="C719" s="196"/>
      <c r="D719" s="207"/>
      <c r="E719" s="198"/>
      <c r="F719" s="199"/>
      <c r="G719" s="199"/>
      <c r="H719" s="200"/>
      <c r="I719" s="200" t="str">
        <f>+'[7]Viễn Thông'!C671</f>
        <v>Chuột FPT ELEAD 2-button Mouse Optical (đồng bộ thương hiệu với thân máy)</v>
      </c>
      <c r="J719" s="202"/>
      <c r="K719" s="208"/>
      <c r="L719" s="202"/>
      <c r="M719" s="208"/>
      <c r="N719" s="202"/>
      <c r="O719" s="208"/>
      <c r="P719" s="202"/>
      <c r="Q719" s="214" t="str">
        <f>+'[7]Phương Nam'!C673</f>
        <v>Chuột FPT ELEAD 2-button Mouse Optical (đồng bộ thương hiệu với thân máy)</v>
      </c>
      <c r="R719" s="202"/>
      <c r="S719" s="203"/>
      <c r="T719" s="202"/>
      <c r="U719" s="203"/>
      <c r="V719" s="202"/>
      <c r="W719" s="204"/>
      <c r="X719" s="202"/>
      <c r="Y719" s="205"/>
      <c r="Z719" s="202"/>
      <c r="AA719" s="202"/>
      <c r="AB719" s="199"/>
    </row>
    <row r="720" spans="1:28">
      <c r="A720" s="184" t="str">
        <f>IF(G720="","",SUBTOTAL(3,$G$6:G720))</f>
        <v/>
      </c>
      <c r="B720" s="206" t="str">
        <f>IF(F720="","",SUBTOTAL(3,$F$6:F720))</f>
        <v/>
      </c>
      <c r="C720" s="196"/>
      <c r="D720" s="207"/>
      <c r="E720" s="198"/>
      <c r="F720" s="199"/>
      <c r="G720" s="199"/>
      <c r="H720" s="200"/>
      <c r="I720" s="200" t="str">
        <f>+'[7]Viễn Thông'!C672</f>
        <v xml:space="preserve">Bảo hành 2-year warranty </v>
      </c>
      <c r="J720" s="202"/>
      <c r="K720" s="208"/>
      <c r="L720" s="202"/>
      <c r="M720" s="208"/>
      <c r="N720" s="202"/>
      <c r="O720" s="208"/>
      <c r="P720" s="202"/>
      <c r="Q720" s="214" t="str">
        <f>+'[7]Phương Nam'!C674</f>
        <v xml:space="preserve">Bảo hành 2-year warranty </v>
      </c>
      <c r="R720" s="202"/>
      <c r="S720" s="203"/>
      <c r="T720" s="202"/>
      <c r="U720" s="203"/>
      <c r="V720" s="202"/>
      <c r="W720" s="204"/>
      <c r="X720" s="202"/>
      <c r="Y720" s="205"/>
      <c r="Z720" s="202"/>
      <c r="AA720" s="202"/>
      <c r="AB720" s="199"/>
    </row>
    <row r="721" spans="1:28">
      <c r="A721" s="184" t="str">
        <f>IF(G721="","",SUBTOTAL(3,$G$6:G721))</f>
        <v/>
      </c>
      <c r="B721" s="206" t="str">
        <f>IF(F721="","",SUBTOTAL(3,$F$6:F721))</f>
        <v/>
      </c>
      <c r="C721" s="196"/>
      <c r="D721" s="207"/>
      <c r="E721" s="198"/>
      <c r="F721" s="199"/>
      <c r="G721" s="199"/>
      <c r="H721" s="200"/>
      <c r="I721" s="200" t="str">
        <f>+'[7]Viễn Thông'!C673</f>
        <v>Hệ điều hành FREE DOS</v>
      </c>
      <c r="J721" s="202"/>
      <c r="K721" s="208"/>
      <c r="L721" s="202"/>
      <c r="M721" s="208"/>
      <c r="N721" s="202"/>
      <c r="O721" s="208"/>
      <c r="P721" s="202"/>
      <c r="Q721" s="214" t="str">
        <f>+'[7]Phương Nam'!C675</f>
        <v>Hệ điều hành FREE DOS</v>
      </c>
      <c r="R721" s="202"/>
      <c r="S721" s="203"/>
      <c r="T721" s="202"/>
      <c r="U721" s="203"/>
      <c r="V721" s="202"/>
      <c r="W721" s="204"/>
      <c r="X721" s="202"/>
      <c r="Y721" s="205"/>
      <c r="Z721" s="202"/>
      <c r="AA721" s="202"/>
      <c r="AB721" s="199"/>
    </row>
    <row r="722" spans="1:28" ht="409.5">
      <c r="A722" s="184">
        <f>IF(G722="","",SUBTOTAL(3,$G$6:G722))</f>
        <v>370</v>
      </c>
      <c r="B722" s="206">
        <f>IF(F722="","",SUBTOTAL(3,$F$6:F722))</f>
        <v>369</v>
      </c>
      <c r="C722" s="196"/>
      <c r="D722" s="207" t="s">
        <v>3050</v>
      </c>
      <c r="E722" s="198" t="s">
        <v>3051</v>
      </c>
      <c r="F722" s="199">
        <v>2901</v>
      </c>
      <c r="G722" s="199" t="s">
        <v>126</v>
      </c>
      <c r="H722" s="200" t="s">
        <v>3052</v>
      </c>
      <c r="I722" s="211" t="str">
        <f>+'[7]Giáo dục 123'!F589</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J722" s="202">
        <f>+'[7]Anh Em'!I595</f>
        <v>18360000</v>
      </c>
      <c r="K722" s="220" t="str">
        <f>+'[7]Anh Em'!D595</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722" s="202">
        <f>+'[7]VN DTL'!I584</f>
        <v>18000000</v>
      </c>
      <c r="M722" s="208"/>
      <c r="N722" s="202">
        <f>+[7]Pacific!I589</f>
        <v>18470100</v>
      </c>
      <c r="O722" s="208"/>
      <c r="P722" s="202">
        <f>+'[7]Phương Nam'!H676</f>
        <v>15347000</v>
      </c>
      <c r="Q722" s="214" t="str">
        <f>+'[7]Phương Nam'!C676</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722" s="202">
        <f>+'[7]Quang Anh'!H673</f>
        <v>15347000</v>
      </c>
      <c r="S722" s="203"/>
      <c r="T722" s="202">
        <f>+'[7]Viễn Thông'!H674</f>
        <v>14900000</v>
      </c>
      <c r="U722" s="203"/>
      <c r="V722" s="241">
        <f>+'[7]Giáo dục 123'!K589</f>
        <v>13200000</v>
      </c>
      <c r="W722" s="213" t="str">
        <f>+'[7]Giáo dục 123'!F589</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X722" s="202">
        <f>+'[7]Minh Hoàng'!G651</f>
        <v>15498000</v>
      </c>
      <c r="Y722" s="210" t="str">
        <f>+'[7]Minh Hoàng'!F651</f>
        <v xml:space="preserve">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
Webcam: Dahua HTI-UC32: 1080p
Tai nghe và Micro cho giáo viên, Model: HD-950V
</v>
      </c>
      <c r="Z722" s="202">
        <f t="shared" si="23"/>
        <v>13200000</v>
      </c>
      <c r="AA722" s="202">
        <f t="shared" si="24"/>
        <v>38293200000</v>
      </c>
      <c r="AB722" s="199"/>
    </row>
    <row r="723" spans="1:28" ht="31.5">
      <c r="A723" s="184" t="str">
        <f>IF(G723="","",SUBTOTAL(3,$G$6:G723))</f>
        <v/>
      </c>
      <c r="B723" s="206" t="str">
        <f>IF(F723="","",SUBTOTAL(3,$F$6:F723))</f>
        <v/>
      </c>
      <c r="C723" s="196"/>
      <c r="D723" s="207"/>
      <c r="E723" s="198"/>
      <c r="F723" s="199"/>
      <c r="G723" s="199"/>
      <c r="H723" s="200"/>
      <c r="I723" s="211"/>
      <c r="J723" s="202"/>
      <c r="K723" s="220"/>
      <c r="L723" s="202"/>
      <c r="M723" s="208"/>
      <c r="N723" s="202"/>
      <c r="O723" s="208"/>
      <c r="P723" s="202"/>
      <c r="Q723" s="214" t="str">
        <f>+'[7]Phương Nam'!C677</f>
        <v>Bộ vi xử lý: Intel® Pentium® Gold G7400 Processor 6M Cache, 3.70 GHz</v>
      </c>
      <c r="R723" s="202"/>
      <c r="S723" s="203"/>
      <c r="T723" s="202"/>
      <c r="U723" s="203"/>
      <c r="V723" s="241"/>
      <c r="W723" s="204"/>
      <c r="X723" s="202"/>
      <c r="Y723" s="205"/>
      <c r="Z723" s="202"/>
      <c r="AA723" s="202"/>
      <c r="AB723" s="199"/>
    </row>
    <row r="724" spans="1:28">
      <c r="A724" s="184" t="str">
        <f>IF(G724="","",SUBTOTAL(3,$G$6:G724))</f>
        <v/>
      </c>
      <c r="B724" s="206" t="str">
        <f>IF(F724="","",SUBTOTAL(3,$F$6:F724))</f>
        <v/>
      </c>
      <c r="C724" s="196"/>
      <c r="D724" s="207"/>
      <c r="E724" s="198"/>
      <c r="F724" s="199"/>
      <c r="G724" s="199"/>
      <c r="H724" s="200"/>
      <c r="I724" s="211"/>
      <c r="J724" s="202"/>
      <c r="K724" s="220"/>
      <c r="L724" s="202"/>
      <c r="M724" s="208"/>
      <c r="N724" s="202"/>
      <c r="O724" s="208"/>
      <c r="P724" s="202"/>
      <c r="Q724" s="214" t="str">
        <f>+'[7]Phương Nam'!C678</f>
        <v>Bộ nhớ đệm: 6Mb</v>
      </c>
      <c r="R724" s="202"/>
      <c r="S724" s="203"/>
      <c r="T724" s="202"/>
      <c r="U724" s="203"/>
      <c r="V724" s="241"/>
      <c r="W724" s="204"/>
      <c r="X724" s="202"/>
      <c r="Y724" s="205"/>
      <c r="Z724" s="202"/>
      <c r="AA724" s="202"/>
      <c r="AB724" s="199"/>
    </row>
    <row r="725" spans="1:28">
      <c r="A725" s="184" t="str">
        <f>IF(G725="","",SUBTOTAL(3,$G$6:G725))</f>
        <v/>
      </c>
      <c r="B725" s="206" t="str">
        <f>IF(F725="","",SUBTOTAL(3,$F$6:F725))</f>
        <v/>
      </c>
      <c r="C725" s="196"/>
      <c r="D725" s="207"/>
      <c r="E725" s="198"/>
      <c r="F725" s="199"/>
      <c r="G725" s="199"/>
      <c r="H725" s="200"/>
      <c r="I725" s="211"/>
      <c r="J725" s="202"/>
      <c r="K725" s="220"/>
      <c r="L725" s="202"/>
      <c r="M725" s="208"/>
      <c r="N725" s="202"/>
      <c r="O725" s="208"/>
      <c r="P725" s="202"/>
      <c r="Q725" s="214" t="str">
        <f>+'[7]Phương Nam'!C679</f>
        <v>Bộ nhớ RAM 8GB bus 2666MHz DDR4</v>
      </c>
      <c r="R725" s="202"/>
      <c r="S725" s="203"/>
      <c r="T725" s="202"/>
      <c r="U725" s="203"/>
      <c r="V725" s="241"/>
      <c r="W725" s="204"/>
      <c r="X725" s="202"/>
      <c r="Y725" s="205"/>
      <c r="Z725" s="202"/>
      <c r="AA725" s="202"/>
      <c r="AB725" s="199"/>
    </row>
    <row r="726" spans="1:28">
      <c r="A726" s="184" t="str">
        <f>IF(G726="","",SUBTOTAL(3,$G$6:G726))</f>
        <v/>
      </c>
      <c r="B726" s="206" t="str">
        <f>IF(F726="","",SUBTOTAL(3,$F$6:F726))</f>
        <v/>
      </c>
      <c r="C726" s="196"/>
      <c r="D726" s="207"/>
      <c r="E726" s="198"/>
      <c r="F726" s="199"/>
      <c r="G726" s="199"/>
      <c r="H726" s="200"/>
      <c r="I726" s="211"/>
      <c r="J726" s="202"/>
      <c r="K726" s="220"/>
      <c r="L726" s="202"/>
      <c r="M726" s="208"/>
      <c r="N726" s="202"/>
      <c r="O726" s="208"/>
      <c r="P726" s="202"/>
      <c r="Q726" s="214" t="str">
        <f>+'[7]Phương Nam'!C680</f>
        <v>Ổ cứng 240GB SSD SATA3</v>
      </c>
      <c r="R726" s="202"/>
      <c r="S726" s="203"/>
      <c r="T726" s="202"/>
      <c r="U726" s="203"/>
      <c r="V726" s="241"/>
      <c r="W726" s="204"/>
      <c r="X726" s="202"/>
      <c r="Y726" s="205"/>
      <c r="Z726" s="202"/>
      <c r="AA726" s="202"/>
      <c r="AB726" s="199"/>
    </row>
    <row r="727" spans="1:28" ht="94.5">
      <c r="A727" s="184" t="str">
        <f>IF(G727="","",SUBTOTAL(3,$G$6:G727))</f>
        <v/>
      </c>
      <c r="B727" s="206" t="str">
        <f>IF(F727="","",SUBTOTAL(3,$F$6:F727))</f>
        <v/>
      </c>
      <c r="C727" s="196"/>
      <c r="D727" s="207"/>
      <c r="E727" s="198"/>
      <c r="F727" s="199"/>
      <c r="G727" s="199"/>
      <c r="H727" s="200"/>
      <c r="I727" s="211"/>
      <c r="J727" s="202"/>
      <c r="K727" s="220"/>
      <c r="L727" s="202"/>
      <c r="M727" s="208"/>
      <c r="N727" s="202"/>
      <c r="O727" s="208"/>
      <c r="P727" s="202"/>
      <c r="Q727" s="214" t="str">
        <f>+'[7]Phương Nam'!C681</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727" s="202"/>
      <c r="S727" s="203"/>
      <c r="T727" s="202"/>
      <c r="U727" s="203"/>
      <c r="V727" s="241"/>
      <c r="W727" s="204"/>
      <c r="X727" s="202"/>
      <c r="Y727" s="205"/>
      <c r="Z727" s="202"/>
      <c r="AA727" s="202"/>
      <c r="AB727" s="199"/>
    </row>
    <row r="728" spans="1:28" ht="94.5">
      <c r="A728" s="184" t="str">
        <f>IF(G728="","",SUBTOTAL(3,$G$6:G728))</f>
        <v/>
      </c>
      <c r="B728" s="206" t="str">
        <f>IF(F728="","",SUBTOTAL(3,$F$6:F728))</f>
        <v/>
      </c>
      <c r="C728" s="196"/>
      <c r="D728" s="207"/>
      <c r="E728" s="198"/>
      <c r="F728" s="199"/>
      <c r="G728" s="199"/>
      <c r="H728" s="200"/>
      <c r="I728" s="211"/>
      <c r="J728" s="202"/>
      <c r="K728" s="220"/>
      <c r="L728" s="202"/>
      <c r="M728" s="208"/>
      <c r="N728" s="202"/>
      <c r="O728" s="208"/>
      <c r="P728" s="202"/>
      <c r="Q728" s="214" t="str">
        <f>+'[7]Phương Nam'!C682</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728" s="202"/>
      <c r="S728" s="203"/>
      <c r="T728" s="202"/>
      <c r="U728" s="203"/>
      <c r="V728" s="241"/>
      <c r="W728" s="204"/>
      <c r="X728" s="202"/>
      <c r="Y728" s="205"/>
      <c r="Z728" s="202"/>
      <c r="AA728" s="202"/>
      <c r="AB728" s="199"/>
    </row>
    <row r="729" spans="1:28" ht="204.75">
      <c r="A729" s="184" t="str">
        <f>IF(G729="","",SUBTOTAL(3,$G$6:G729))</f>
        <v/>
      </c>
      <c r="B729" s="206" t="str">
        <f>IF(F729="","",SUBTOTAL(3,$F$6:F729))</f>
        <v/>
      </c>
      <c r="C729" s="196"/>
      <c r="D729" s="207"/>
      <c r="E729" s="198"/>
      <c r="F729" s="199"/>
      <c r="G729" s="199"/>
      <c r="H729" s="200"/>
      <c r="I729" s="211"/>
      <c r="J729" s="202"/>
      <c r="K729" s="220"/>
      <c r="L729" s="202"/>
      <c r="M729" s="208"/>
      <c r="N729" s="202"/>
      <c r="O729" s="208"/>
      <c r="P729" s="202"/>
      <c r="Q729" s="214" t="str">
        <f>+'[7]Phương Nam'!C683</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729" s="202"/>
      <c r="S729" s="203"/>
      <c r="T729" s="202"/>
      <c r="U729" s="203"/>
      <c r="V729" s="241"/>
      <c r="W729" s="204"/>
      <c r="X729" s="202"/>
      <c r="Y729" s="205"/>
      <c r="Z729" s="202"/>
      <c r="AA729" s="202"/>
      <c r="AB729" s="199"/>
    </row>
    <row r="730" spans="1:28" ht="189">
      <c r="A730" s="184" t="str">
        <f>IF(G730="","",SUBTOTAL(3,$G$6:G730))</f>
        <v/>
      </c>
      <c r="B730" s="206" t="str">
        <f>IF(F730="","",SUBTOTAL(3,$F$6:F730))</f>
        <v/>
      </c>
      <c r="C730" s="196"/>
      <c r="D730" s="207"/>
      <c r="E730" s="198"/>
      <c r="F730" s="199"/>
      <c r="G730" s="199"/>
      <c r="H730" s="200"/>
      <c r="I730" s="211"/>
      <c r="J730" s="202"/>
      <c r="K730" s="220"/>
      <c r="L730" s="202"/>
      <c r="M730" s="208"/>
      <c r="N730" s="202"/>
      <c r="O730" s="208"/>
      <c r="P730" s="202"/>
      <c r="Q730" s="214" t="str">
        <f>+'[7]Phương Nam'!C684</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730" s="202"/>
      <c r="S730" s="203"/>
      <c r="T730" s="202"/>
      <c r="U730" s="203"/>
      <c r="V730" s="241"/>
      <c r="W730" s="204"/>
      <c r="X730" s="202"/>
      <c r="Y730" s="205"/>
      <c r="Z730" s="202"/>
      <c r="AA730" s="202"/>
      <c r="AB730" s="199"/>
    </row>
    <row r="731" spans="1:28" ht="31.5">
      <c r="A731" s="184" t="str">
        <f>IF(G731="","",SUBTOTAL(3,$G$6:G731))</f>
        <v/>
      </c>
      <c r="B731" s="206" t="str">
        <f>IF(F731="","",SUBTOTAL(3,$F$6:F731))</f>
        <v/>
      </c>
      <c r="C731" s="196"/>
      <c r="D731" s="207"/>
      <c r="E731" s="198"/>
      <c r="F731" s="199"/>
      <c r="G731" s="199"/>
      <c r="H731" s="200"/>
      <c r="I731" s="211"/>
      <c r="J731" s="202"/>
      <c r="K731" s="220"/>
      <c r="L731" s="202"/>
      <c r="M731" s="208"/>
      <c r="N731" s="202"/>
      <c r="O731" s="208"/>
      <c r="P731" s="202"/>
      <c r="Q731" s="214" t="str">
        <f>+'[7]Phương Nam'!C685</f>
        <v>Vỏ máy và nguồn  ELEAD m-ATX Tower case 550w đồng bộ thương hiệu</v>
      </c>
      <c r="R731" s="202"/>
      <c r="S731" s="203"/>
      <c r="T731" s="202"/>
      <c r="U731" s="203"/>
      <c r="V731" s="241"/>
      <c r="W731" s="204"/>
      <c r="X731" s="202"/>
      <c r="Y731" s="205"/>
      <c r="Z731" s="202"/>
      <c r="AA731" s="202"/>
      <c r="AB731" s="199"/>
    </row>
    <row r="732" spans="1:28" ht="63">
      <c r="A732" s="184" t="str">
        <f>IF(G732="","",SUBTOTAL(3,$G$6:G732))</f>
        <v/>
      </c>
      <c r="B732" s="206" t="str">
        <f>IF(F732="","",SUBTOTAL(3,$F$6:F732))</f>
        <v/>
      </c>
      <c r="C732" s="196"/>
      <c r="D732" s="207"/>
      <c r="E732" s="198"/>
      <c r="F732" s="199"/>
      <c r="G732" s="199"/>
      <c r="H732" s="200"/>
      <c r="I732" s="211"/>
      <c r="J732" s="202"/>
      <c r="K732" s="220"/>
      <c r="L732" s="202"/>
      <c r="M732" s="208"/>
      <c r="N732" s="202"/>
      <c r="O732" s="208"/>
      <c r="P732" s="202"/>
      <c r="Q732" s="214" t="str">
        <f>+'[7]Phương Nam'!C686</f>
        <v>Màn hình: FPT Elead  21.5" LED (Kính thước: 21.5", Độ phân giải: 1920 x 1080, Tỷ lệ tương phản động (DCR): 180.000.000:1, Góc nhìn: 170°/160°, Số màu hiển thị: 16.7M Sản phẩm có sử dụng công nghệ LBL(Low Blue Light)"</v>
      </c>
      <c r="R732" s="202"/>
      <c r="S732" s="203"/>
      <c r="T732" s="202"/>
      <c r="U732" s="203"/>
      <c r="V732" s="241"/>
      <c r="W732" s="204"/>
      <c r="X732" s="202"/>
      <c r="Y732" s="205"/>
      <c r="Z732" s="202"/>
      <c r="AA732" s="202"/>
      <c r="AB732" s="199"/>
    </row>
    <row r="733" spans="1:28" ht="31.5">
      <c r="A733" s="184" t="str">
        <f>IF(G733="","",SUBTOTAL(3,$G$6:G733))</f>
        <v/>
      </c>
      <c r="B733" s="206" t="str">
        <f>IF(F733="","",SUBTOTAL(3,$F$6:F733))</f>
        <v/>
      </c>
      <c r="C733" s="196"/>
      <c r="D733" s="207"/>
      <c r="E733" s="198"/>
      <c r="F733" s="199"/>
      <c r="G733" s="199"/>
      <c r="H733" s="200"/>
      <c r="I733" s="211"/>
      <c r="J733" s="202"/>
      <c r="K733" s="220"/>
      <c r="L733" s="202"/>
      <c r="M733" s="208"/>
      <c r="N733" s="202"/>
      <c r="O733" s="208"/>
      <c r="P733" s="202"/>
      <c r="Q733" s="214" t="str">
        <f>+'[7]Phương Nam'!C687</f>
        <v>Bàn phím tiêu chuẩn FPT Elead USB (đồng bộ thương hiệu với thân máy)</v>
      </c>
      <c r="R733" s="202"/>
      <c r="S733" s="203"/>
      <c r="T733" s="202"/>
      <c r="U733" s="203"/>
      <c r="V733" s="241"/>
      <c r="W733" s="204"/>
      <c r="X733" s="202"/>
      <c r="Y733" s="205"/>
      <c r="Z733" s="202"/>
      <c r="AA733" s="202"/>
      <c r="AB733" s="199"/>
    </row>
    <row r="734" spans="1:28" ht="31.5">
      <c r="A734" s="184" t="str">
        <f>IF(G734="","",SUBTOTAL(3,$G$6:G734))</f>
        <v/>
      </c>
      <c r="B734" s="206" t="str">
        <f>IF(F734="","",SUBTOTAL(3,$F$6:F734))</f>
        <v/>
      </c>
      <c r="C734" s="196"/>
      <c r="D734" s="207"/>
      <c r="E734" s="198"/>
      <c r="F734" s="199"/>
      <c r="G734" s="199"/>
      <c r="H734" s="200"/>
      <c r="I734" s="211"/>
      <c r="J734" s="202"/>
      <c r="K734" s="220"/>
      <c r="L734" s="202"/>
      <c r="M734" s="208"/>
      <c r="N734" s="202"/>
      <c r="O734" s="208"/>
      <c r="P734" s="202"/>
      <c r="Q734" s="214" t="str">
        <f>+'[7]Phương Nam'!C688</f>
        <v>Chuột FPT ELEAD 2-button Mouse Optical (đồng bộ thương hiệu với thân máy)</v>
      </c>
      <c r="R734" s="202"/>
      <c r="S734" s="203"/>
      <c r="T734" s="202"/>
      <c r="U734" s="203"/>
      <c r="V734" s="241"/>
      <c r="W734" s="204"/>
      <c r="X734" s="202"/>
      <c r="Y734" s="205"/>
      <c r="Z734" s="202"/>
      <c r="AA734" s="202"/>
      <c r="AB734" s="199"/>
    </row>
    <row r="735" spans="1:28">
      <c r="A735" s="184" t="str">
        <f>IF(G735="","",SUBTOTAL(3,$G$6:G735))</f>
        <v/>
      </c>
      <c r="B735" s="206" t="str">
        <f>IF(F735="","",SUBTOTAL(3,$F$6:F735))</f>
        <v/>
      </c>
      <c r="C735" s="196"/>
      <c r="D735" s="207"/>
      <c r="E735" s="198"/>
      <c r="F735" s="199"/>
      <c r="G735" s="199"/>
      <c r="H735" s="200"/>
      <c r="I735" s="211"/>
      <c r="J735" s="202"/>
      <c r="K735" s="220"/>
      <c r="L735" s="202"/>
      <c r="M735" s="208"/>
      <c r="N735" s="202"/>
      <c r="O735" s="208"/>
      <c r="P735" s="202"/>
      <c r="Q735" s="214" t="str">
        <f>+'[7]Phương Nam'!C689</f>
        <v xml:space="preserve">Bảo hành 2-year warranty </v>
      </c>
      <c r="R735" s="202"/>
      <c r="S735" s="203"/>
      <c r="T735" s="202"/>
      <c r="U735" s="203"/>
      <c r="V735" s="241"/>
      <c r="W735" s="204"/>
      <c r="X735" s="202"/>
      <c r="Y735" s="205"/>
      <c r="Z735" s="202"/>
      <c r="AA735" s="202"/>
      <c r="AB735" s="199"/>
    </row>
    <row r="736" spans="1:28">
      <c r="A736" s="184" t="str">
        <f>IF(G736="","",SUBTOTAL(3,$G$6:G736))</f>
        <v/>
      </c>
      <c r="B736" s="206" t="str">
        <f>IF(F736="","",SUBTOTAL(3,$F$6:F736))</f>
        <v/>
      </c>
      <c r="C736" s="196"/>
      <c r="D736" s="207"/>
      <c r="E736" s="198"/>
      <c r="F736" s="199"/>
      <c r="G736" s="199"/>
      <c r="H736" s="200"/>
      <c r="I736" s="211"/>
      <c r="J736" s="202"/>
      <c r="K736" s="220"/>
      <c r="L736" s="202"/>
      <c r="M736" s="208"/>
      <c r="N736" s="202"/>
      <c r="O736" s="208"/>
      <c r="P736" s="202"/>
      <c r="Q736" s="214" t="str">
        <f>+'[7]Phương Nam'!C690</f>
        <v>Hệ điều hành FREE DOS</v>
      </c>
      <c r="R736" s="202"/>
      <c r="S736" s="203"/>
      <c r="T736" s="202"/>
      <c r="U736" s="203"/>
      <c r="V736" s="241"/>
      <c r="W736" s="204"/>
      <c r="X736" s="202"/>
      <c r="Y736" s="205"/>
      <c r="Z736" s="202"/>
      <c r="AA736" s="202"/>
      <c r="AB736" s="199"/>
    </row>
    <row r="737" spans="1:28" ht="220.5">
      <c r="A737" s="184">
        <f>IF(G737="","",SUBTOTAL(3,$G$6:G737))</f>
        <v>371</v>
      </c>
      <c r="B737" s="206">
        <f>IF(F737="","",SUBTOTAL(3,$F$6:F737))</f>
        <v>370</v>
      </c>
      <c r="C737" s="196"/>
      <c r="D737" s="207" t="s">
        <v>1830</v>
      </c>
      <c r="E737" s="198"/>
      <c r="F737" s="199">
        <v>96</v>
      </c>
      <c r="G737" s="199" t="s">
        <v>126</v>
      </c>
      <c r="H737" s="200" t="s">
        <v>1831</v>
      </c>
      <c r="I737" s="200" t="str">
        <f>+'[7]Viễn Thông'!C689</f>
        <v xml:space="preserve"> TL-SF1024D 
Switch TP-Link 24Port 10/100Mbps
24 cổng RJ45 10/100M.
Hỗ trợ MAC address self-learning và auto MDI/MDIX.
Thiết kế vỏ bằng kim loại, thép chuẩn 13-inch.
- Xuất xứ: Trung Quốc</v>
      </c>
      <c r="J737" s="202">
        <f>+'[7]Anh Em'!I596</f>
        <v>18972000</v>
      </c>
      <c r="K737" s="220" t="str">
        <f>+'[7]Anh Em'!D596</f>
        <v xml:space="preserve">48 cổng RJ45 10/100/1000 Mbps có PoE + tương thích với 802.3at/af
4 cổng SFP
Tốc độ chuyển gói : 77.4 Mpps
Tổng công suất : 384 W.a
Hỗ trợ tính năng L2 : định tuyến tĩnh, giúp định tuyến lưu lượng truy cập nội bộ để sử dụng hiệu quả hơn các tài nguyên mạng.
Liên Kết Cổng MAC-IP, ACL, Cổng Bảo Mật, DoS Defend, Storm control, DHCP Snooping, 802.1X và xác thực Radius cung cấp cho bạn các chiến lược bảo mật mạnh mẽ
QoS L2/L3/L4 và IGMP snooping tối ưu các ứng dụng thoại và video.
IPv6 hỗ trợ dual, IPv4/IPv6 stack, MLD snooping, phát hiện IPv6 lân cận.
Chế độ quản lý WEB/CLI, SNMP, RMON và Dual Image mang lại nhiều tính năng quản lý. </v>
      </c>
      <c r="L737" s="202">
        <f>+'[7]VN DTL'!I585</f>
        <v>18600000</v>
      </c>
      <c r="M737" s="208"/>
      <c r="N737" s="202">
        <f>+[7]Pacific!I590</f>
        <v>19085800</v>
      </c>
      <c r="O737" s="208"/>
      <c r="P737" s="202">
        <f>+'[7]Phương Nam'!H691</f>
        <v>7725000</v>
      </c>
      <c r="Q737" s="214" t="str">
        <f>+'[7]Phương Nam'!C691</f>
        <v xml:space="preserve"> TL-SF1024D 
Switch TP-Link 24Port 10/100Mbps
24 cổng RJ45 10/100M.
Hỗ trợ MAC address self-learning và auto MDI/MDIX.
Thiết kế vỏ bằng kim loại, thép chuẩn 13-inch.</v>
      </c>
      <c r="R737" s="202">
        <f>+'[7]Quang Anh'!H688</f>
        <v>7725000</v>
      </c>
      <c r="S737" s="203"/>
      <c r="T737" s="202">
        <f>+'[7]Viễn Thông'!H689</f>
        <v>7500000</v>
      </c>
      <c r="U737" s="203"/>
      <c r="V737" s="202">
        <f>+'[7]Giáo dục 123'!K590</f>
        <v>12000000</v>
      </c>
      <c r="W737" s="209" t="str">
        <f>+'[7]Giáo dục 123'!F590</f>
        <v>Đảm bảo kết nối mạng LAN đồng bộ các máy tính và thiết bị ngoại vi khác trong phòng học bộ môn Tin học và kết nối được Internet (có dây hoặc không dây). Đảm bảo đồng bộ thiết bị và tốc độ đường truyền để tất cả các máy tính trong phòng học bộ môn Tin học có thể truy cập Internet
- 02 Switch 24 cổng
- Dây mạng Cat5e
- Hạt mạng
- Nẹp vuông, và nhân công lắp đặt hệ thống</v>
      </c>
      <c r="X737" s="202">
        <f>+'[7]Minh Hoàng'!G652</f>
        <v>9450000</v>
      </c>
      <c r="Y737" s="210" t="str">
        <f>+'[7]Minh Hoàng'!F652</f>
        <v xml:space="preserve"> TP-LINK TL-SG3428X
Giao diện  24 x 10/100/1000 Mbps RJ45 Ports, 4 x 10G SFP+, 1 x RJ45 Console, 1 x Micro-USB Console
Số lượng quạt  Fanless
Bộ cấp nguồn  100-240 V AC ~ 50/60 Hz
Kích thước  440 x 180 x 44 mm
Lắp  Rack Mountable
Tiêu thụ tối đa  23.6 W (110V/60Hz)
Max Heat Dissipation  80.353 BTU/h
Switching Capacity  128 Gbps
Tốc độ chuyển gói  95.23 Mpps
Bảng địa chỉ MAC  16 K
Khung Jumbo  9 KB
</v>
      </c>
      <c r="Z737" s="202">
        <f t="shared" si="23"/>
        <v>7500000</v>
      </c>
      <c r="AA737" s="202">
        <f t="shared" si="24"/>
        <v>720000000</v>
      </c>
      <c r="AB737" s="199"/>
    </row>
    <row r="738" spans="1:28" ht="284.25" customHeight="1">
      <c r="A738" s="184">
        <f>IF(G738="","",SUBTOTAL(3,$G$6:G738))</f>
        <v>372</v>
      </c>
      <c r="B738" s="206">
        <f>IF(F738="","",SUBTOTAL(3,$F$6:F738))</f>
        <v>371</v>
      </c>
      <c r="C738" s="196"/>
      <c r="D738" s="207" t="s">
        <v>1840</v>
      </c>
      <c r="E738" s="198" t="s">
        <v>1841</v>
      </c>
      <c r="F738" s="199">
        <v>2401</v>
      </c>
      <c r="G738" s="199" t="s">
        <v>126</v>
      </c>
      <c r="H738" s="200" t="s">
        <v>1842</v>
      </c>
      <c r="I738" s="200" t="str">
        <f>+'[7]Giáo dục 123'!F591</f>
        <v>Bàn
 - Kích thước: 1.200x500x630mm.
 - Mặt bàn và ngăn bàn làm bằng gỗ cao su ghép thanh AA dày 17mm, chắn bàn bằng gỗ cùng loại dày 9mm, tất cả được phủ bóng 2 mặt. Ngăn bàn có ray dùng để bàn phím. Bên dưới có kệ để CPU. 
 - Khung bàn bằng sắt hộp tráng kẽm 25x25mm, 20x20mm và 25x50xmm. Tất cả sơn tĩnh điện, Liên kết bằng vít và mối hàn có khí CO2 bảo vệ. Tiếp xúc với sàn bằng 4 đế nhựa. Đảm bảo chắc chắn và an toàn.
Ghế học sinh:
 - Kích thước: 320x360x370/630mm
   + Khung ghế làm bằng sắt vuông 25x25 , được sơn tĩnh điện.
   + Mặt ghế và tựa lưng được làm bằng gỗ cao su ghép, dày 17mm phủ PU 2 mặt. 
- Mã sản phẩm: SN-BGTTTH
- Nhà sản xuất: Công ty CP TM Xây dựng Sao Nam 
- Xuất xứ: Việt Nam</v>
      </c>
      <c r="J738" s="202">
        <f>+'[7]Anh Em'!I597</f>
        <v>2386800</v>
      </c>
      <c r="K738" s="201" t="str">
        <f>+'[7]Anh Em'!D597</f>
        <v>Thiết kế thông minh gồm 1 ngăn kéo có khóa, 1 khay bàn phím và 1 kệ CPU.  lý. Kiểu dáng:
Mặt bàn phẳng hình chữ nhật, bàn có kệ để CPU không cửa đi kèm, ngăn tử và khay để bàn phím.
Phần chân bàn dày có đệm mút nhựa cứng tăng chỉnh chiều cao.
Mặt bàn có các lỗ luồn dây điện, cáp mạng.
Chất liệu: gỗ Melamine
Kích thước:
Chiều rộng (W) 1200 cm.
Chiều sâu (D) 600 cm.
Chiều cao (H) 750 cm.</v>
      </c>
      <c r="L738" s="202">
        <f>+'[7]VN DTL'!I586</f>
        <v>2340000</v>
      </c>
      <c r="M738" s="208"/>
      <c r="N738" s="202">
        <f>+[7]Pacific!I591</f>
        <v>2401100</v>
      </c>
      <c r="O738" s="208"/>
      <c r="P738" s="202">
        <f>+'[7]Phương Nam'!H692</f>
        <v>8034000</v>
      </c>
      <c r="Q738" s="214" t="str">
        <f>+'[7]Phương Nam'!C692</f>
        <v>Bàn có thiết kế phù hợp để máy tính. 
Ghế không liền bàn.</v>
      </c>
      <c r="R738" s="202">
        <f>+'[7]Quang Anh'!H689</f>
        <v>8034000</v>
      </c>
      <c r="S738" s="203"/>
      <c r="T738" s="202">
        <f>+'[7]Viễn Thông'!H690</f>
        <v>7800000</v>
      </c>
      <c r="U738" s="203"/>
      <c r="V738" s="202">
        <f>+'[7]Giáo dục 123'!K591</f>
        <v>1800000</v>
      </c>
      <c r="W738" s="209" t="str">
        <f>+'[7]Giáo dục 123'!F591</f>
        <v>Bàn
 - Kích thước: 1.200x500x630mm.
 - Mặt bàn và ngăn bàn làm bằng gỗ cao su ghép thanh AA dày 17mm, chắn bàn bằng gỗ cùng loại dày 9mm, tất cả được phủ bóng 2 mặt. Ngăn bàn có ray dùng để bàn phím. Bên dưới có kệ để CPU. 
 - Khung bàn bằng sắt hộp tráng kẽm 25x25mm, 20x20mm và 25x50xmm. Tất cả sơn tĩnh điện, Liên kết bằng vít và mối hàn có khí CO2 bảo vệ. Tiếp xúc với sàn bằng 4 đế nhựa. Đảm bảo chắc chắn và an toàn.
Ghế học sinh:
 - Kích thước: 320x360x370/630mm
   + Khung ghế làm bằng sắt vuông 25x25 , được sơn tĩnh điện.
   + Mặt ghế và tựa lưng được làm bằng gỗ cao su ghép, dày 17mm phủ PU 2 mặt. 
- Mã sản phẩm: SN-BGTTTH
- Nhà sản xuất: Công ty CP TM Xây dựng Sao Nam 
- Xuất xứ: Việt Nam</v>
      </c>
      <c r="X738" s="202">
        <f>+'[7]Minh Hoàng'!G653</f>
        <v>3980000</v>
      </c>
      <c r="Y738" s="210" t="str">
        <f>+'[7]Minh Hoàng'!F653</f>
        <v xml:space="preserve"> - Model: KB-BMT2C/GG
- Nhãn hiệu: Kinh Bắc
- Xuất xứ: Việt Nam
Bàn:
- Kích thước: D1200 x R600 x  
- Chất liệu: gỗ cao su ghép thanh dày 18mm phủ bóng 2 mặt
- Khung bàn từ thép hộp 27X54x1,1mm, thanh giằng từ thép hộp 27x27x1,1mm, sơn tĩnh điện màu ghi sáng
Ghế:
- Kích thước ghế: 400 x 400 x (450-900) mm
- Khung ghế làm bằng thép hộp 27x27x1,1 mm.
Thanh giằng làm bằng thép hộp 20x20x1,1 mm
(Kích thước ngoài của thép sai số tối đa
±0,2mm)
- Mặt ghế kích thước: 400 x 400 x 18 (mm)
- Tựa ghế kích thước: 400 x 160 x 18 (mm)
- Toàn bộ mặt được sản xuất bằng gỗ ghép thanh cao su phủ bóng</v>
      </c>
      <c r="Z738" s="202">
        <f t="shared" si="23"/>
        <v>1800000</v>
      </c>
      <c r="AA738" s="202">
        <f t="shared" si="24"/>
        <v>4321800000</v>
      </c>
      <c r="AB738" s="199"/>
    </row>
    <row r="739" spans="1:28" ht="171.75" customHeight="1">
      <c r="A739" s="184">
        <f>IF(G739="","",SUBTOTAL(3,$G$6:G739))</f>
        <v>373</v>
      </c>
      <c r="B739" s="206">
        <f>IF(F739="","",SUBTOTAL(3,$F$6:F739))</f>
        <v>372</v>
      </c>
      <c r="C739" s="196"/>
      <c r="D739" s="207" t="s">
        <v>3053</v>
      </c>
      <c r="E739" s="198"/>
      <c r="F739" s="199">
        <v>152</v>
      </c>
      <c r="G739" s="199" t="s">
        <v>122</v>
      </c>
      <c r="H739" s="200" t="s">
        <v>3054</v>
      </c>
      <c r="I739" s="200" t="str">
        <f>+'[7]Minh Hoàng'!F654</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J739" s="202">
        <f>+'[7]Anh Em'!I598</f>
        <v>5189700</v>
      </c>
      <c r="K739" s="201" t="str">
        <f>+'[7]Anh Em'!D598</f>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
      <c r="L739" s="202">
        <f>+'[7]VN DTL'!I587</f>
        <v>5088000</v>
      </c>
      <c r="M739" s="208"/>
      <c r="N739" s="202">
        <f>+[7]Pacific!I592</f>
        <v>5220800</v>
      </c>
      <c r="O739" s="208"/>
      <c r="P739" s="202">
        <f>+'[7]Phương Nam'!H693</f>
        <v>6308750</v>
      </c>
      <c r="Q739" s="214" t="str">
        <f>+'[7]Phương Nam'!C693</f>
        <v>Loại thông dụng, dùng để lưu trữ các thiết bị, đồ dùng trong phòng học tin học.</v>
      </c>
      <c r="R739" s="202">
        <f>+'[7]Quang Anh'!H690</f>
        <v>6308750</v>
      </c>
      <c r="S739" s="203"/>
      <c r="T739" s="202">
        <f>+'[7]Viễn Thông'!H691</f>
        <v>6125000</v>
      </c>
      <c r="U739" s="203"/>
      <c r="V739" s="202">
        <f>+'[7]Giáo dục 123'!K592</f>
        <v>3400000</v>
      </c>
      <c r="W739" s="209" t="str">
        <f>+'[7]Giáo dục 123'!F592</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v>
      </c>
      <c r="X739" s="202">
        <f>+'[7]Minh Hoàng'!G654</f>
        <v>2430000</v>
      </c>
      <c r="Y739" s="210" t="str">
        <f>+'[7]Minh Hoàng'!F654</f>
        <v>Tủ Rack 12U - D600* H650*W550 (mm) 
Kích thước: Cao 700 x Rộng 550 xSâu 600 (mm)
Kết cấu: Dạng đứng,hàn liền.Có thể treo tường
Màu sắc: Màu đen sần hoặc Ghi sần
Cánh trước: Cửa đột lỗ lưới hoặc dạng mica
Tải trọng: 40kg
Vật liệu: Tôn mạ kẽm dày 1mm- 1,5mm
Di chuyển: 04 Bánh xe điều hướng, xoay 360 độ
Phụ kiện: 01 Quạt hút gió công suất 24W, Ổ cắm nguồn 3 chấu đa năng</v>
      </c>
      <c r="Z739" s="202">
        <f t="shared" si="23"/>
        <v>2430000</v>
      </c>
      <c r="AA739" s="202">
        <f t="shared" si="24"/>
        <v>369360000</v>
      </c>
      <c r="AB739" s="199"/>
    </row>
    <row r="740" spans="1:28" ht="220.5">
      <c r="A740" s="184">
        <f>IF(G740="","",SUBTOTAL(3,$G$6:G740))</f>
        <v>374</v>
      </c>
      <c r="B740" s="206">
        <f>IF(F740="","",SUBTOTAL(3,$F$6:F740))</f>
        <v>373</v>
      </c>
      <c r="C740" s="196"/>
      <c r="D740" s="207" t="s">
        <v>3056</v>
      </c>
      <c r="E740" s="198"/>
      <c r="F740" s="199">
        <v>138</v>
      </c>
      <c r="G740" s="199" t="s">
        <v>43</v>
      </c>
      <c r="H740" s="200" t="s">
        <v>3057</v>
      </c>
      <c r="I740" s="200" t="str">
        <f>+'[7]Giáo dục 123'!F593</f>
        <v>Độ phân giải tối thiểu: 600x600 dpi. Tốc độ in tối thiểu: 10 trang/phút.
- Mã sản phẩm: HL-B2000D
- Nhà sản xuất: Brother
- Xuất xứ: Trung Quốc</v>
      </c>
      <c r="J740" s="202">
        <f>+'[7]Anh Em'!I599</f>
        <v>8066100</v>
      </c>
      <c r="K740" s="201" t="str">
        <f>+'[7]Anh Em'!D599</f>
        <v xml:space="preserve">Tốc độ in đen trắng (ISO, A4) :Lên đến 40 trang/phút1 
Trang ra đầu tiên đen trắng (A4, sẵn sàng) :Nhanh 6,3 giây 
Chu kỳ tác vụ (hàng tháng, A4) :Tối đa 80.000 trang 
Công nghệ in :Laser 
Chất lượng in đen trắng (tốt nhất) :Fine Lines (1200 x 1200 dpi) 
Màn hình :2-line back lit LCD graphic display 
Kết nối, tiêu chuẩn :1 USB 2.0 tốc độ cao
:1 cổng USB chính ở phía sau
:mạng Gigabit Ethernet 10/100/1000BASE-T
:802,11b/g/n / 2,4 / 5 GHZ thiết bị truyền phát âm thanh kết nối Wi-Fi + Bluetooth
:802.3az(EEE) 
Bộ nhớ :256 MB 
</v>
      </c>
      <c r="L740" s="202">
        <f>+'[7]VN DTL'!I588</f>
        <v>7908000</v>
      </c>
      <c r="M740" s="208"/>
      <c r="N740" s="202">
        <f>+[7]Pacific!I593</f>
        <v>8114400</v>
      </c>
      <c r="O740" s="208"/>
      <c r="P740" s="202">
        <f>+'[7]Phương Nam'!H694</f>
        <v>7210000</v>
      </c>
      <c r="Q740" s="214" t="str">
        <f>+'[7]Phương Nam'!C694</f>
        <v>Máy in laser Brother HL-L2366dw
Loại máy: Máy in laser đen trắng đơn chức Brother
Khổ giấy: Tối đa A4
Tốc độ in: 30 trang/phút
In đảo mặt: Có
Cổng giao tiếp: USB/ LAN/ WiFi
Dùng mực: Toner TN-2385 / Drum DR-2385</v>
      </c>
      <c r="R740" s="202">
        <f>+'[7]Quang Anh'!H691</f>
        <v>7210000</v>
      </c>
      <c r="S740" s="203"/>
      <c r="T740" s="202">
        <f>+'[7]Viễn Thông'!H692</f>
        <v>7000000</v>
      </c>
      <c r="U740" s="203"/>
      <c r="V740" s="202">
        <f>+'[7]Giáo dục 123'!K593</f>
        <v>3900000</v>
      </c>
      <c r="W740" s="209" t="str">
        <f>+'[7]Giáo dục 123'!F593</f>
        <v>Độ phân giải tối thiểu: 600x600 dpi. Tốc độ in tối thiểu: 10 trang/phút.
- Mã sản phẩm: HL-B2000D
- Nhà sản xuất: Brother
- Xuất xứ: Trung Quốc</v>
      </c>
      <c r="X740" s="202">
        <f>+'[7]Minh Hoàng'!G655</f>
        <v>4037000</v>
      </c>
      <c r="Y740" s="210" t="str">
        <f>+'[7]Minh Hoàng'!F655</f>
        <v>Máy in HP LaserJet M211d
Loại máy: Máy in laser đen trắng đơn chức HP
Khổ giấy: Tối đa A4
Tốc độ in: 29 trang/phút
Độ phân giải: tố thiểu 600 x 600 dpi 
In đảo mặt: Có
Cổng giao tiếp: USB 2.0
Dùng mực: HP W1360A (1.150 trang)</v>
      </c>
      <c r="Z740" s="202">
        <f t="shared" ref="Z740:Z809" si="25">MIN(J740:X740)</f>
        <v>3900000</v>
      </c>
      <c r="AA740" s="202">
        <f t="shared" ref="AA740:AA809" si="26">+Z740*F740</f>
        <v>538200000</v>
      </c>
      <c r="AB740" s="199"/>
    </row>
    <row r="741" spans="1:28" ht="409.5">
      <c r="A741" s="184">
        <f>IF(G741="","",SUBTOTAL(3,$G$6:G741))</f>
        <v>375</v>
      </c>
      <c r="B741" s="206">
        <f>IF(F741="","",SUBTOTAL(3,$F$6:F741))</f>
        <v>374</v>
      </c>
      <c r="C741" s="196"/>
      <c r="D741" s="207" t="s">
        <v>2984</v>
      </c>
      <c r="E741" s="198"/>
      <c r="F741" s="199">
        <v>112</v>
      </c>
      <c r="G741" s="199" t="s">
        <v>43</v>
      </c>
      <c r="H741" s="200" t="s">
        <v>3178</v>
      </c>
      <c r="I741" s="219" t="str">
        <f>+'[7]VN DTL'!F589</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741" s="202">
        <f>+'[7]Anh Em'!I600</f>
        <v>17503200</v>
      </c>
      <c r="K741" s="220" t="str">
        <f>+'[7]Anh Em'!D600</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741" s="202">
        <f>+'[7]VN DTL'!I589</f>
        <v>17160000</v>
      </c>
      <c r="M741" s="208"/>
      <c r="N741" s="202">
        <f>+[7]Pacific!I594</f>
        <v>17608200</v>
      </c>
      <c r="O741" s="208"/>
      <c r="P741" s="202">
        <f>+'[7]Phương Nam'!H695</f>
        <v>24720000</v>
      </c>
      <c r="Q741" s="214" t="str">
        <f>+'[7]Phương Nam'!C695</f>
        <v>MÁY CHIẾU VIEWSONIC LS500WHP</v>
      </c>
      <c r="R741" s="202">
        <f>+'[7]Quang Anh'!H692</f>
        <v>24720000</v>
      </c>
      <c r="S741" s="203"/>
      <c r="T741" s="202">
        <f>+'[7]Viễn Thông'!H693</f>
        <v>24000000</v>
      </c>
      <c r="U741" s="203"/>
      <c r="V741" s="202">
        <f>+'[7]Giáo dục 123'!K594</f>
        <v>17800000</v>
      </c>
      <c r="W741" s="209" t="str">
        <f>+'[7]Giáo dục 123'!F594</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741" s="202">
        <f>+'[7]Minh Hoàng'!G656</f>
        <v>18293000</v>
      </c>
      <c r="Y741" s="210" t="str">
        <f>+'[7]Minh Hoàng'!F656</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741" s="202">
        <f t="shared" si="25"/>
        <v>17160000</v>
      </c>
      <c r="AA741" s="202">
        <f t="shared" si="26"/>
        <v>1921920000</v>
      </c>
      <c r="AB741" s="199"/>
    </row>
    <row r="742" spans="1:28" ht="204.75">
      <c r="A742" s="184" t="str">
        <f>IF(G742="","",SUBTOTAL(3,$G$6:G742))</f>
        <v/>
      </c>
      <c r="B742" s="206" t="str">
        <f>IF(F742="","",SUBTOTAL(3,$F$6:F742))</f>
        <v/>
      </c>
      <c r="C742" s="196"/>
      <c r="D742" s="207"/>
      <c r="E742" s="198"/>
      <c r="F742" s="199"/>
      <c r="G742" s="199"/>
      <c r="H742" s="200"/>
      <c r="I742" s="219"/>
      <c r="J742" s="202"/>
      <c r="K742" s="220"/>
      <c r="L742" s="202"/>
      <c r="M742" s="208"/>
      <c r="N742" s="202"/>
      <c r="O742" s="208"/>
      <c r="P742" s="202"/>
      <c r="Q742" s="214" t="str">
        <f>+'[7]Phương Nam'!C696</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742" s="202"/>
      <c r="S742" s="203"/>
      <c r="T742" s="202"/>
      <c r="U742" s="203"/>
      <c r="V742" s="202"/>
      <c r="W742" s="204"/>
      <c r="X742" s="202"/>
      <c r="Y742" s="210" t="str">
        <f>+'[7]Minh Hoàng'!F657</f>
        <v xml:space="preserve">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
</v>
      </c>
      <c r="Z742" s="202"/>
      <c r="AA742" s="202"/>
      <c r="AB742" s="199"/>
    </row>
    <row r="743" spans="1:28" ht="218.25" customHeight="1">
      <c r="A743" s="184" t="str">
        <f>IF(G743="","",SUBTOTAL(3,$G$6:G743))</f>
        <v/>
      </c>
      <c r="B743" s="206" t="str">
        <f>IF(F743="","",SUBTOTAL(3,$F$6:F743))</f>
        <v/>
      </c>
      <c r="C743" s="196"/>
      <c r="D743" s="207"/>
      <c r="E743" s="198"/>
      <c r="F743" s="199"/>
      <c r="G743" s="199"/>
      <c r="H743" s="200"/>
      <c r="I743" s="219"/>
      <c r="J743" s="202"/>
      <c r="K743" s="220"/>
      <c r="L743" s="202"/>
      <c r="M743" s="208"/>
      <c r="N743" s="202"/>
      <c r="O743" s="208"/>
      <c r="P743" s="202"/>
      <c r="Q743" s="214" t="str">
        <f>+'[7]Phương Nam'!C697</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743" s="202"/>
      <c r="S743" s="203"/>
      <c r="T743" s="202"/>
      <c r="U743" s="203"/>
      <c r="V743" s="202"/>
      <c r="W743" s="204"/>
      <c r="X743" s="202"/>
      <c r="Y743" s="210" t="str">
        <f>+'[7]Minh Hoàng'!F658</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Z743" s="202"/>
      <c r="AA743" s="202"/>
      <c r="AB743" s="199"/>
    </row>
    <row r="744" spans="1:28" ht="78.75">
      <c r="A744" s="184" t="str">
        <f>IF(G744="","",SUBTOTAL(3,$G$6:G744))</f>
        <v/>
      </c>
      <c r="B744" s="206" t="str">
        <f>IF(F744="","",SUBTOTAL(3,$F$6:F744))</f>
        <v/>
      </c>
      <c r="C744" s="196"/>
      <c r="D744" s="207"/>
      <c r="E744" s="198"/>
      <c r="F744" s="199"/>
      <c r="G744" s="199"/>
      <c r="H744" s="200"/>
      <c r="I744" s="219"/>
      <c r="J744" s="202"/>
      <c r="K744" s="220"/>
      <c r="L744" s="202"/>
      <c r="M744" s="208"/>
      <c r="N744" s="202"/>
      <c r="O744" s="208"/>
      <c r="P744" s="202"/>
      <c r="Q744" s="214" t="str">
        <f>+'[7]Phương Nam'!C698</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744" s="202"/>
      <c r="S744" s="203"/>
      <c r="T744" s="202"/>
      <c r="U744" s="203"/>
      <c r="V744" s="202"/>
      <c r="W744" s="204"/>
      <c r="X744" s="202"/>
      <c r="Y744" s="205"/>
      <c r="Z744" s="202"/>
      <c r="AA744" s="202"/>
      <c r="AB744" s="199"/>
    </row>
    <row r="745" spans="1:28" ht="47.25">
      <c r="A745" s="184" t="str">
        <f>IF(G745="","",SUBTOTAL(3,$G$6:G745))</f>
        <v/>
      </c>
      <c r="B745" s="206" t="str">
        <f>IF(F745="","",SUBTOTAL(3,$F$6:F745))</f>
        <v/>
      </c>
      <c r="C745" s="196"/>
      <c r="D745" s="207"/>
      <c r="E745" s="198"/>
      <c r="F745" s="199"/>
      <c r="G745" s="199"/>
      <c r="H745" s="200"/>
      <c r="I745" s="219"/>
      <c r="J745" s="202"/>
      <c r="K745" s="220"/>
      <c r="L745" s="202"/>
      <c r="M745" s="208"/>
      <c r="N745" s="202"/>
      <c r="O745" s="208"/>
      <c r="P745" s="202"/>
      <c r="Q745" s="214" t="str">
        <f>+'[7]Phương Nam'!C699</f>
        <v>Sản phẩm đạt chứng nhận về hệ thống quản lý chất lượng ISO 9001:2015, hệ thống quản lý môi trường ISO 14001:2015, hệ thống quản lý an toàn và sức khỏe nghề nghiệp ISO 45001:2018</v>
      </c>
      <c r="R745" s="202"/>
      <c r="S745" s="203"/>
      <c r="T745" s="202"/>
      <c r="U745" s="203"/>
      <c r="V745" s="202"/>
      <c r="W745" s="204"/>
      <c r="X745" s="202"/>
      <c r="Y745" s="205"/>
      <c r="Z745" s="202"/>
      <c r="AA745" s="202"/>
      <c r="AB745" s="199"/>
    </row>
    <row r="746" spans="1:28" ht="31.5">
      <c r="A746" s="184" t="str">
        <f>IF(G746="","",SUBTOTAL(3,$G$6:G746))</f>
        <v/>
      </c>
      <c r="B746" s="206" t="str">
        <f>IF(F746="","",SUBTOTAL(3,$F$6:F746))</f>
        <v/>
      </c>
      <c r="C746" s="196"/>
      <c r="D746" s="207"/>
      <c r="E746" s="198"/>
      <c r="F746" s="199"/>
      <c r="G746" s="199"/>
      <c r="H746" s="200"/>
      <c r="I746" s="219"/>
      <c r="J746" s="202"/>
      <c r="K746" s="220"/>
      <c r="L746" s="202"/>
      <c r="M746" s="208"/>
      <c r="N746" s="202"/>
      <c r="O746" s="208"/>
      <c r="P746" s="202"/>
      <c r="Q746" s="214" t="str">
        <f>+'[7]Phương Nam'!C700</f>
        <v>Màn chiếu 3 chân Prima 
P70TS</v>
      </c>
      <c r="R746" s="202"/>
      <c r="S746" s="203"/>
      <c r="T746" s="202"/>
      <c r="U746" s="203"/>
      <c r="V746" s="202"/>
      <c r="W746" s="204"/>
      <c r="X746" s="202"/>
      <c r="Y746" s="205"/>
      <c r="Z746" s="202"/>
      <c r="AA746" s="202"/>
      <c r="AB746" s="199"/>
    </row>
    <row r="747" spans="1:28" ht="281.25" customHeight="1">
      <c r="A747" s="184" t="str">
        <f>IF(G747="","",SUBTOTAL(3,$G$6:G747))</f>
        <v/>
      </c>
      <c r="B747" s="206" t="str">
        <f>IF(F747="","",SUBTOTAL(3,$F$6:F747))</f>
        <v/>
      </c>
      <c r="C747" s="196"/>
      <c r="D747" s="207"/>
      <c r="E747" s="198"/>
      <c r="F747" s="199"/>
      <c r="G747" s="199"/>
      <c r="H747" s="200"/>
      <c r="I747" s="219"/>
      <c r="J747" s="202"/>
      <c r="K747" s="220"/>
      <c r="L747" s="202"/>
      <c r="M747" s="208"/>
      <c r="N747" s="202"/>
      <c r="O747" s="208"/>
      <c r="P747" s="202"/>
      <c r="Q747" s="214" t="str">
        <f>+'[7]Phương Nam'!C701</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747" s="202"/>
      <c r="S747" s="203"/>
      <c r="T747" s="202"/>
      <c r="U747" s="203"/>
      <c r="V747" s="202"/>
      <c r="W747" s="204"/>
      <c r="X747" s="202"/>
      <c r="Y747" s="205"/>
      <c r="Z747" s="202"/>
      <c r="AA747" s="202"/>
      <c r="AB747" s="199"/>
    </row>
    <row r="748" spans="1:28" ht="135.75" customHeight="1">
      <c r="A748" s="184">
        <f>IF(G748="","",SUBTOTAL(3,$G$6:G748))</f>
        <v>376</v>
      </c>
      <c r="B748" s="206">
        <f>IF(F748="","",SUBTOTAL(3,$F$6:F748))</f>
        <v>375</v>
      </c>
      <c r="C748" s="196"/>
      <c r="D748" s="207" t="s">
        <v>1847</v>
      </c>
      <c r="E748" s="198"/>
      <c r="F748" s="199">
        <v>45</v>
      </c>
      <c r="G748" s="199" t="s">
        <v>122</v>
      </c>
      <c r="H748" s="200" t="s">
        <v>1848</v>
      </c>
      <c r="I748" s="200" t="str">
        <f>+'[7]Giáo dục 123'!F595</f>
        <v>Ổ cứng di động
Dung lượng: 1Tb
Tốc độ quay: 5400rpm
Chuẩn giao tiếp: USB3.0
Kích thước: 2.5Inch
- Mã sản phẩm: WDBUZG0010BBK-WESN
- Nhà sản xuất: WD Elements
- Xuất xứ: Thái Lan</v>
      </c>
      <c r="J748" s="202">
        <f>+'[7]Anh Em'!I601</f>
        <v>4284000</v>
      </c>
      <c r="K748" s="208" t="str">
        <f>+'[7]Anh Em'!D601</f>
        <v>Ổ cứng: 
Dung lượng 500 GB chứa được nhiều nội dung.
Loại : SSD 
Tích hợp các tính năng tiện ích: WD Drive Utilities theo dõi sức khỏe ổ cứng, WD Backup sao lưu dữ liệu, WD Security bảo vệ dữ liệu.</v>
      </c>
      <c r="L748" s="202">
        <f>+'[7]VN DTL'!I590</f>
        <v>4200000</v>
      </c>
      <c r="M748" s="208"/>
      <c r="N748" s="202">
        <f>+[7]Pacific!I595</f>
        <v>4309700</v>
      </c>
      <c r="O748" s="208"/>
      <c r="P748" s="202">
        <f>+'[7]Phương Nam'!H702</f>
        <v>8652000</v>
      </c>
      <c r="Q748" s="214" t="str">
        <f>+'[7]Phương Nam'!C702</f>
        <v>Loại thông dụng, đảm bảo đủ dung lượng để lưu trữ.</v>
      </c>
      <c r="R748" s="202">
        <f>+'[7]Quang Anh'!H699</f>
        <v>8652000</v>
      </c>
      <c r="S748" s="203"/>
      <c r="T748" s="202">
        <f>+'[7]Viễn Thông'!H700</f>
        <v>8400000</v>
      </c>
      <c r="U748" s="203"/>
      <c r="V748" s="202">
        <f>+'[7]Giáo dục 123'!K595</f>
        <v>1600000</v>
      </c>
      <c r="W748" s="204" t="str">
        <f>+'[7]Giáo dục 123'!F595</f>
        <v>Ổ cứng di động
Dung lượng: 1Tb
Tốc độ quay: 5400rpm
Chuẩn giao tiếp: USB3.0
Kích thước: 2.5Inch
- Mã sản phẩm: WDBUZG0010BBK-WESN
- Nhà sản xuất: WD Elements
- Xuất xứ: Thái Lan</v>
      </c>
      <c r="X748" s="202">
        <f>+'[7]Minh Hoàng'!G659</f>
        <v>2160000</v>
      </c>
      <c r="Y748" s="205" t="str">
        <f>+'[7]Minh Hoàng'!F659</f>
        <v xml:space="preserve">Ổ cứng Seagate 1TB 2.5" USB 3.0
- Thương hiệu: Việt Nam
-  Dung lượng: 1 TB
- Giao tiếp USB 3.0
- Tương thích Windows và MacOS (exFAT)
-  Kích thước: 114.8 x 78 x 11.7mm.
-  Trọng lượng: 148gram
- Xuất xứ:Việt Nam </v>
      </c>
      <c r="Z748" s="202">
        <f t="shared" si="25"/>
        <v>1600000</v>
      </c>
      <c r="AA748" s="202">
        <f t="shared" si="26"/>
        <v>72000000</v>
      </c>
      <c r="AB748" s="199"/>
    </row>
    <row r="749" spans="1:28" ht="69" customHeight="1">
      <c r="A749" s="184">
        <f>IF(G749="","",SUBTOTAL(3,$G$6:G749))</f>
        <v>377</v>
      </c>
      <c r="B749" s="206">
        <f>IF(F749="","",SUBTOTAL(3,$F$6:F749))</f>
        <v>376</v>
      </c>
      <c r="C749" s="196"/>
      <c r="D749" s="207" t="s">
        <v>1853</v>
      </c>
      <c r="E749" s="198"/>
      <c r="F749" s="199">
        <v>156</v>
      </c>
      <c r="G749" s="199" t="s">
        <v>126</v>
      </c>
      <c r="H749" s="200" t="s">
        <v>1854</v>
      </c>
      <c r="I749" s="200" t="str">
        <f>+'[7]VN DTL'!F591</f>
        <v>Gồm bộ tuốc nơ vít các loại, kìm bấm dây mạng RJ45, RJ11, bút thử điện, đồng hồ đo điện đa năng.
- Mã sản phầm: CS-TH-I.11
- Xuất xứ: Đóng gói tại Việt Nam</v>
      </c>
      <c r="J749" s="202">
        <f>+'[7]Anh Em'!I602</f>
        <v>891900</v>
      </c>
      <c r="K749" s="208" t="str">
        <f>+'[7]Anh Em'!D602</f>
        <v>Gồm bộ tuốc nơ vít các loại, kìm bấm dây mạng RJ45, RJ11, bút thử điện, đồng hồ đo điện đa năng.</v>
      </c>
      <c r="L749" s="202">
        <f>+'[7]VN DTL'!I591</f>
        <v>874500</v>
      </c>
      <c r="M749" s="208"/>
      <c r="N749" s="202">
        <f>+[7]Pacific!I596</f>
        <v>897200</v>
      </c>
      <c r="O749" s="208"/>
      <c r="P749" s="202">
        <f>+'[7]Phương Nam'!H703</f>
        <v>3090000</v>
      </c>
      <c r="Q749" s="214" t="str">
        <f>+'[7]Phương Nam'!C703</f>
        <v>Gồm bộ tuốc nơ vít các loại, kìm bấm dây mạng RJ45, RJ11, bút thử điện, đồng hồ đo điện đa năng.</v>
      </c>
      <c r="R749" s="202">
        <f>+'[7]Quang Anh'!H700</f>
        <v>3090000</v>
      </c>
      <c r="S749" s="203"/>
      <c r="T749" s="202">
        <f>+'[7]Viễn Thông'!H701</f>
        <v>3000000</v>
      </c>
      <c r="U749" s="203"/>
      <c r="V749" s="202">
        <f>+'[7]Giáo dục 123'!K596</f>
        <v>1170000</v>
      </c>
      <c r="W749" s="204" t="str">
        <f>+'[7]Giáo dục 123'!F596</f>
        <v>Gồm bộ tuốc nơ vít các loại, kìm bấm dây mạng RJ45, RJ11, bút thử điện, đồng hồ đo điện đa năng.</v>
      </c>
      <c r="X749" s="202">
        <f>+'[7]Minh Hoàng'!G660</f>
        <v>1418000</v>
      </c>
      <c r="Y749" s="205" t="str">
        <f>+'[7]Minh Hoàng'!F660</f>
        <v>Gồm bộ tuốc nơ vít các loại, kìm bấm dây mạng RJ45, RJ11, bút thử điện, đồng hồ đo điện đa năng.</v>
      </c>
      <c r="Z749" s="202">
        <f t="shared" si="25"/>
        <v>874500</v>
      </c>
      <c r="AA749" s="202">
        <f t="shared" si="26"/>
        <v>136422000</v>
      </c>
      <c r="AB749" s="199"/>
    </row>
    <row r="750" spans="1:28" ht="186.75" customHeight="1">
      <c r="A750" s="184">
        <f>IF(G750="","",SUBTOTAL(3,$G$6:G750))</f>
        <v>378</v>
      </c>
      <c r="B750" s="206">
        <f>IF(F750="","",SUBTOTAL(3,$F$6:F750))</f>
        <v>377</v>
      </c>
      <c r="C750" s="196"/>
      <c r="D750" s="207" t="s">
        <v>1857</v>
      </c>
      <c r="E750" s="198"/>
      <c r="F750" s="199">
        <v>152</v>
      </c>
      <c r="G750" s="199" t="s">
        <v>126</v>
      </c>
      <c r="H750" s="200" t="s">
        <v>1858</v>
      </c>
      <c r="I750" s="200" t="str">
        <f>+'[7]Minh Hoàng'!F661</f>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
      <c r="J750" s="202">
        <f>+'[7]Anh Em'!I603</f>
        <v>5355000</v>
      </c>
      <c r="K750" s="201" t="str">
        <f>+'[7]Anh Em'!D603</f>
        <v>Bộ lưu điện 
- Cảnh báo bằng âm thanh
- Tự kiểm tra hệ thống thống tự động
- Bộ ổn định điện áp tự động (AVR)
- Tính năng ắc quy dự phòng và chống xung sét
- Cảnh báo bằng đèn LED
- Có các CB có khả năng reset
- Điện áp vào/ra: 230V-50Hz
Công suất: 1400kva/700W</v>
      </c>
      <c r="L750" s="202">
        <f>+'[7]VN DTL'!I592</f>
        <v>5250000</v>
      </c>
      <c r="M750" s="208"/>
      <c r="N750" s="202">
        <f>+[7]Pacific!I597</f>
        <v>5387100</v>
      </c>
      <c r="O750" s="208"/>
      <c r="P750" s="202">
        <f>+'[7]Phương Nam'!H704</f>
        <v>12329100</v>
      </c>
      <c r="Q750" s="214" t="str">
        <f>+'[7]Phương Nam'!C704</f>
        <v>Công xuất phù hợp với máy chủ</v>
      </c>
      <c r="R750" s="202">
        <f>+'[7]Quang Anh'!H701</f>
        <v>12329100</v>
      </c>
      <c r="S750" s="203"/>
      <c r="T750" s="202">
        <f>+'[7]Viễn Thông'!H702</f>
        <v>11970000</v>
      </c>
      <c r="U750" s="203"/>
      <c r="V750" s="202">
        <f>+'[7]Giáo dục 123'!K597</f>
        <v>4300000</v>
      </c>
      <c r="W750" s="209" t="str">
        <f>+'[7]Giáo dục 123'!F597</f>
        <v xml:space="preserve">Bộ Lưu Điện UPS Công nghệ Line Interactive
Công suất: 2200VA/1200W
Đầu Vào:
Dải điện áp: 140-300VAC
Tần số: 50 / 60Hz (tự động chuyển đổi)
Đầu Ra:
Điện áp 220/230/240 VAC
Tần số: 50 / 60Hz
Thời gian lưu tối đa: Thời gian lưu điện 50 phút với tải 100W
Thời gian sạc: 4-6h đạt 90% dung lượng
Thời gian chuyển mạch: 2-6ms
Hiển thị: Chế độ AC: Đèn xanh sáng, Chế độ acquy: Đèn vàng nhấp nháy, Lỗi: Đèn đỏ sáng
Cổng mạng: RJ45
Cổng giao tiếp Kết nối Cổng USB
Bảo vệ: Bảo vệ quá tải, xả quá mức và quá tải 
Nhà sản xuất đạt tiêu chuẩn: ISO 9001:2015; ISO 14001:2015
</v>
      </c>
      <c r="X750" s="202">
        <f>+'[7]Minh Hoàng'!G661</f>
        <v>3490000</v>
      </c>
      <c r="Y750" s="210" t="str">
        <f>+'[7]Minh Hoàng'!F661</f>
        <v>UPS Công nghệ Line Interactive Model UDS 2200
 Công suất 2200VA/ 1200W
Ắc quy: 12V/9Ah x 2 chiếc 
 Thời gian lưu tối đa: Thời gian lưu điện 50 phút với tải 100W
 Điện áp vào/ ra: Điện áp vào 162 ~ 295 VAC. Điện áp ra 220 VAC ± 10%
 Cổng giao tiếp Kết nối Cổng USB
 Tần số nguồn vào Dải tần số 50Hz/60Hz
 Kích thước 125 x 380 x 220 mm
 Trọng lượng 14, 0 kg"
Xuất xứ: China</v>
      </c>
      <c r="Z750" s="202">
        <f t="shared" si="25"/>
        <v>3490000</v>
      </c>
      <c r="AA750" s="202">
        <f t="shared" si="26"/>
        <v>530480000</v>
      </c>
      <c r="AB750" s="199"/>
    </row>
    <row r="751" spans="1:28" s="218" customFormat="1">
      <c r="A751" s="184" t="str">
        <f>IF(G751="","",SUBTOTAL(3,$G$6:G751))</f>
        <v/>
      </c>
      <c r="B751" s="206" t="str">
        <f>IF(F751="","",SUBTOTAL(3,$F$6:F751))</f>
        <v/>
      </c>
      <c r="C751" s="215" t="s">
        <v>2436</v>
      </c>
      <c r="D751" s="216" t="s">
        <v>2408</v>
      </c>
      <c r="E751" s="197"/>
      <c r="F751" s="199"/>
      <c r="G751" s="199"/>
      <c r="H751" s="217"/>
      <c r="I751" s="217"/>
      <c r="J751" s="202"/>
      <c r="K751" s="208"/>
      <c r="L751" s="202"/>
      <c r="M751" s="208"/>
      <c r="N751" s="202"/>
      <c r="O751" s="208"/>
      <c r="P751" s="236"/>
      <c r="Q751" s="237"/>
      <c r="R751" s="202"/>
      <c r="S751" s="203"/>
      <c r="T751" s="202"/>
      <c r="U751" s="203"/>
      <c r="V751" s="202"/>
      <c r="W751" s="204"/>
      <c r="X751" s="202"/>
      <c r="Y751" s="205"/>
      <c r="Z751" s="202"/>
      <c r="AA751" s="202"/>
      <c r="AB751" s="186"/>
    </row>
    <row r="752" spans="1:28" ht="31.5">
      <c r="A752" s="184" t="str">
        <f>IF(G752="","",SUBTOTAL(3,$G$6:G752))</f>
        <v/>
      </c>
      <c r="B752" s="206" t="str">
        <f>IF(F752="","",SUBTOTAL(3,$F$6:F752))</f>
        <v/>
      </c>
      <c r="C752" s="196"/>
      <c r="D752" s="207" t="s">
        <v>3179</v>
      </c>
      <c r="E752" s="198"/>
      <c r="F752" s="199"/>
      <c r="G752" s="199"/>
      <c r="H752" s="200"/>
      <c r="I752" s="200"/>
      <c r="J752" s="202"/>
      <c r="K752" s="208"/>
      <c r="L752" s="202"/>
      <c r="M752" s="208"/>
      <c r="N752" s="202"/>
      <c r="O752" s="208"/>
      <c r="P752" s="202"/>
      <c r="Q752" s="203"/>
      <c r="R752" s="202"/>
      <c r="S752" s="203"/>
      <c r="T752" s="202"/>
      <c r="U752" s="203"/>
      <c r="V752" s="202"/>
      <c r="W752" s="204"/>
      <c r="X752" s="202"/>
      <c r="Y752" s="205"/>
      <c r="Z752" s="202"/>
      <c r="AA752" s="202"/>
      <c r="AB752" s="199"/>
    </row>
    <row r="753" spans="1:28" ht="116.25" customHeight="1">
      <c r="A753" s="184">
        <f>IF(G753="","",SUBTOTAL(3,$G$6:G753))</f>
        <v>379</v>
      </c>
      <c r="B753" s="206">
        <f>IF(F753="","",SUBTOTAL(3,$F$6:F753))</f>
        <v>378</v>
      </c>
      <c r="C753" s="196"/>
      <c r="D753" s="207" t="s">
        <v>1863</v>
      </c>
      <c r="E753" s="198" t="s">
        <v>125</v>
      </c>
      <c r="F753" s="199">
        <v>124</v>
      </c>
      <c r="G753" s="199" t="s">
        <v>43</v>
      </c>
      <c r="H753" s="200" t="s">
        <v>1864</v>
      </c>
      <c r="I753" s="200" t="str">
        <f>+'[7]Minh Hoàng'!F664</f>
        <v>Switch TP-Link TL-SF1005D 5-Port 
- 5 cổng RJ45 10/100Mbps với kỹ thuật chiếm quyền điều khiển cáp (Auto-Negotiation) và hỗ trợ tính năng MDI / MDIX
- Công nghệ xanh giúp tiết kiệm điện năng lên đến 60%
- Kiểm soát lưu lượng IEEE 802.3x mang lại khả năng chuyển tải dữ liệu đáng tin cậy
Xuất xứ: China</v>
      </c>
      <c r="J753" s="202">
        <f>+'[7]Anh Em'!I606</f>
        <v>824600</v>
      </c>
      <c r="K753" s="201" t="str">
        <f>+'[7]Anh Em'!D606</f>
        <v xml:space="preserve">Thông số:
- 8 cổng LAN (RJ45) 10/100/1000Mbps  
- Công nghệ Green Ethernet tiết kiệm điện năng
- Chất liệu: Vỏ nhựa với thiết kế có thể để bàn hoặc treo tường </v>
      </c>
      <c r="L753" s="202">
        <f>+'[7]VN DTL'!I595</f>
        <v>808500</v>
      </c>
      <c r="M753" s="208"/>
      <c r="N753" s="202">
        <f>+[7]Pacific!I600</f>
        <v>829500</v>
      </c>
      <c r="O753" s="208"/>
      <c r="P753" s="202"/>
      <c r="Q753" s="203" t="str">
        <f>+'[7]Phương Nam'!C707</f>
        <v>Dùng cho học sinh thực hành, loại thông dụng.</v>
      </c>
      <c r="R753" s="202"/>
      <c r="S753" s="203"/>
      <c r="T753" s="202"/>
      <c r="U753" s="203"/>
      <c r="V753" s="202">
        <f>+'[7]Giáo dục 123'!K600</f>
        <v>2100000</v>
      </c>
      <c r="W753" s="204" t="str">
        <f>+'[7]Giáo dục 123'!F600</f>
        <v>Bộ Chia Tín Hiệu Desktop/Rackmount 24 Cổng Gigabit
24 cổng 10/100/1000Mbps.
Công nghệ tiết kiệm năng lượng sáng tạo giúp tiết kiệm năng lượng tiêu thụ.
Hỗ trợ tự học địa chỉ MAC, tự động MDI/MDIX và đàm phán tự động.</v>
      </c>
      <c r="X753" s="202">
        <f>+'[7]Minh Hoàng'!G664</f>
        <v>169000</v>
      </c>
      <c r="Y753" s="210" t="str">
        <f>+'[7]Minh Hoàng'!F664</f>
        <v>Switch TP-Link TL-SF1005D 5-Port 
- 5 cổng RJ45 10/100Mbps với kỹ thuật chiếm quyền điều khiển cáp (Auto-Negotiation) và hỗ trợ tính năng MDI / MDIX
- Công nghệ xanh giúp tiết kiệm điện năng lên đến 60%
- Kiểm soát lưu lượng IEEE 802.3x mang lại khả năng chuyển tải dữ liệu đáng tin cậy
Xuất xứ: China</v>
      </c>
      <c r="Z753" s="202">
        <f t="shared" si="25"/>
        <v>169000</v>
      </c>
      <c r="AA753" s="202">
        <f t="shared" si="26"/>
        <v>20956000</v>
      </c>
      <c r="AB753" s="199"/>
    </row>
    <row r="754" spans="1:28" ht="195.75" customHeight="1">
      <c r="A754" s="184">
        <f>IF(G754="","",SUBTOTAL(3,$G$6:G754))</f>
        <v>380</v>
      </c>
      <c r="B754" s="206">
        <f>IF(F754="","",SUBTOTAL(3,$F$6:F754))</f>
        <v>379</v>
      </c>
      <c r="C754" s="196"/>
      <c r="D754" s="207" t="s">
        <v>1869</v>
      </c>
      <c r="E754" s="198" t="s">
        <v>125</v>
      </c>
      <c r="F754" s="199">
        <v>127</v>
      </c>
      <c r="G754" s="199" t="s">
        <v>43</v>
      </c>
      <c r="H754" s="200" t="s">
        <v>1864</v>
      </c>
      <c r="I754" s="200" t="str">
        <f>+'[7]Minh Hoàng'!F665</f>
        <v>Bộ phát Wifi chuẩn N TP Link TL-WR841N 300Mbps
Hiệu suất: Tốc độ Wi-Fi chuẩn N lên đến 300Mbps, rất thuận lợi để sử dụng cho các ứng dụng tiêu thụ băng thông lớn như xem video HD trực tuyến.
Mạng khách: cung cấp quyền truy cập riêng biệt cho khách trong khi vẫn đảm bảo mạng gia đình.
IPv6: tương thích với IPv6 (Internet Protocol version 6).
Nút WPS: mã hóa bảo mật không dây dễ dàng bằng cách nhấn nút WPS.
IPTV: hỗ trợ IGMP Proxy/Snooping, Cầu nối và Tag VLAN để tối ưu hóa luồng IPTV.</v>
      </c>
      <c r="J754" s="202">
        <f>+'[7]Anh Em'!I607</f>
        <v>5814000</v>
      </c>
      <c r="K754" s="201" t="str">
        <f>+'[7]Anh Em'!D607</f>
        <v xml:space="preserve"> Băng tần hỗ trợ: 2.4 GHz / 5 GHz
- Chuẩn kết nối: 802.11 a/b/g/n/ac/ax
- Tốc độ 2.4GHz:300Mbps
- Tốc độ 5.0GHz:1200Mbps
- Ăng ten: 4x ngoài</v>
      </c>
      <c r="L754" s="202">
        <f>+'[7]VN DTL'!I596</f>
        <v>5700000</v>
      </c>
      <c r="M754" s="208"/>
      <c r="N754" s="202">
        <f>+[7]Pacific!I601</f>
        <v>5848800</v>
      </c>
      <c r="O754" s="208"/>
      <c r="P754" s="202"/>
      <c r="Q754" s="203" t="str">
        <f>+'[7]Phương Nam'!C708</f>
        <v>Dùng cho học sinh thực hành, loại thông dụng.</v>
      </c>
      <c r="R754" s="202"/>
      <c r="S754" s="203"/>
      <c r="T754" s="202"/>
      <c r="U754" s="203"/>
      <c r="V754" s="202">
        <f>+'[7]Giáo dục 123'!K601</f>
        <v>1600000</v>
      </c>
      <c r="W754" s="204" t="str">
        <f>+'[7]Giáo dục 123'!F601</f>
        <v>Bộ phát wifi TP-Link Archer AX23  Wi-Fi 6 băng tần kép AX1800
Chuẩn Wi-Fi 6 băng tần kép AX1800 : 2,4 Ghz và 5 Ghz
Tốc độ lên tới 1,8 Gbps
Hỗ trợ OneMesh</v>
      </c>
      <c r="X754" s="202">
        <f>+'[7]Minh Hoàng'!G665</f>
        <v>419000</v>
      </c>
      <c r="Y754" s="210" t="str">
        <f>+'[7]Minh Hoàng'!F665</f>
        <v>Bộ phát Wifi chuẩn N TP Link TL-WR841N 300Mbps
Hiệu suất: Tốc độ Wi-Fi chuẩn N lên đến 300Mbps, rất thuận lợi để sử dụng cho các ứng dụng tiêu thụ băng thông lớn như xem video HD trực tuyến.
Mạng khách: cung cấp quyền truy cập riêng biệt cho khách trong khi vẫn đảm bảo mạng gia đình.
IPv6: tương thích với IPv6 (Internet Protocol version 6).
Nút WPS: mã hóa bảo mật không dây dễ dàng bằng cách nhấn nút WPS.
IPTV: hỗ trợ IGMP Proxy/Snooping, Cầu nối và Tag VLAN để tối ưu hóa luồng IPTV.</v>
      </c>
      <c r="Z754" s="202">
        <f t="shared" si="25"/>
        <v>419000</v>
      </c>
      <c r="AA754" s="202">
        <f t="shared" si="26"/>
        <v>53213000</v>
      </c>
      <c r="AB754" s="199"/>
    </row>
    <row r="755" spans="1:28" ht="63">
      <c r="A755" s="184">
        <f>IF(G755="","",SUBTOTAL(3,$G$6:G755))</f>
        <v>381</v>
      </c>
      <c r="B755" s="206">
        <f>IF(F755="","",SUBTOTAL(3,$F$6:F755))</f>
        <v>380</v>
      </c>
      <c r="C755" s="196"/>
      <c r="D755" s="207" t="s">
        <v>1874</v>
      </c>
      <c r="E755" s="198" t="s">
        <v>125</v>
      </c>
      <c r="F755" s="199">
        <v>11126</v>
      </c>
      <c r="G755" s="199" t="s">
        <v>1875</v>
      </c>
      <c r="H755" s="200" t="s">
        <v>1817</v>
      </c>
      <c r="I755" s="200" t="str">
        <f>+'[7]Giáo dục 123'!F602</f>
        <v>Cáp UTP cat 5e, cat 6
- Mã sản phẩm: CABLE475
- Nhà sản xuất: Tako  
- Xuất xứ: Trung Quốc</v>
      </c>
      <c r="J755" s="202">
        <f>+'[7]Anh Em'!I608</f>
        <v>32100</v>
      </c>
      <c r="K755" s="201" t="str">
        <f>+'[7]Anh Em'!D608</f>
        <v>Cáp UTP cat 5e, cat 6</v>
      </c>
      <c r="L755" s="202">
        <f>+'[7]VN DTL'!I597</f>
        <v>31500</v>
      </c>
      <c r="M755" s="208"/>
      <c r="N755" s="202">
        <f>+[7]Pacific!I602</f>
        <v>32200</v>
      </c>
      <c r="O755" s="208"/>
      <c r="P755" s="202"/>
      <c r="Q755" s="203" t="str">
        <f>+'[7]Phương Nam'!C709</f>
        <v>Cáp UTP cat 5e, cat 6</v>
      </c>
      <c r="R755" s="202"/>
      <c r="S755" s="203"/>
      <c r="T755" s="202"/>
      <c r="U755" s="203"/>
      <c r="V755" s="202">
        <f>+'[7]Giáo dục 123'!K602</f>
        <v>4100</v>
      </c>
      <c r="W755" s="204" t="str">
        <f>+'[7]Giáo dục 123'!F602</f>
        <v>Cáp UTP cat 5e, cat 6
- Mã sản phẩm: CABLE475
- Nhà sản xuất: Tako  
- Xuất xứ: Trung Quốc</v>
      </c>
      <c r="X755" s="202">
        <f>+'[7]Minh Hoàng'!G666</f>
        <v>11000</v>
      </c>
      <c r="Y755" s="210">
        <f>+'[7]Minh Hoàng'!F666</f>
        <v>0</v>
      </c>
      <c r="Z755" s="202">
        <f t="shared" si="25"/>
        <v>4100</v>
      </c>
      <c r="AA755" s="202">
        <f t="shared" si="26"/>
        <v>45616600</v>
      </c>
      <c r="AB755" s="199"/>
    </row>
    <row r="756" spans="1:28" ht="63">
      <c r="A756" s="184">
        <f>IF(G756="","",SUBTOTAL(3,$G$6:G756))</f>
        <v>382</v>
      </c>
      <c r="B756" s="206">
        <f>IF(F756="","",SUBTOTAL(3,$F$6:F756))</f>
        <v>381</v>
      </c>
      <c r="C756" s="196"/>
      <c r="D756" s="207" t="s">
        <v>1879</v>
      </c>
      <c r="E756" s="198" t="s">
        <v>125</v>
      </c>
      <c r="F756" s="199">
        <v>11665</v>
      </c>
      <c r="G756" s="199" t="s">
        <v>122</v>
      </c>
      <c r="H756" s="200" t="s">
        <v>1880</v>
      </c>
      <c r="I756" s="200" t="str">
        <f>+'[7]Giáo dục 123'!F603</f>
        <v>Đầu bấm mạng RJ45
- Mã sản phẩm: RJ45
- Nhà sản xuất: TP-Link  
- Xuất xứ: Trung Quốc</v>
      </c>
      <c r="J756" s="202">
        <f>+'[7]Anh Em'!I609</f>
        <v>12500</v>
      </c>
      <c r="K756" s="201" t="str">
        <f>+'[7]Anh Em'!D609</f>
        <v>Đầu bấm mạng RJ45.</v>
      </c>
      <c r="L756" s="202">
        <f>+'[7]VN DTL'!I598</f>
        <v>12300</v>
      </c>
      <c r="M756" s="208"/>
      <c r="N756" s="202">
        <f>+[7]Pacific!I603</f>
        <v>12500</v>
      </c>
      <c r="O756" s="208"/>
      <c r="P756" s="202"/>
      <c r="Q756" s="203" t="str">
        <f>+'[7]Phương Nam'!C710</f>
        <v>Đầu bấm mạng RJ45.</v>
      </c>
      <c r="R756" s="202"/>
      <c r="S756" s="203"/>
      <c r="T756" s="202"/>
      <c r="U756" s="203"/>
      <c r="V756" s="202">
        <f>+'[7]Giáo dục 123'!K603</f>
        <v>580</v>
      </c>
      <c r="W756" s="204" t="str">
        <f>+'[7]Giáo dục 123'!F603</f>
        <v>Đầu bấm mạng RJ45
- Mã sản phẩm: RJ45
- Nhà sản xuất: TP-Link  
- Xuất xứ: Trung Quốc</v>
      </c>
      <c r="X756" s="202">
        <f>+'[7]Minh Hoàng'!G667</f>
        <v>3000</v>
      </c>
      <c r="Y756" s="210">
        <f>+'[7]Minh Hoàng'!F667</f>
        <v>0</v>
      </c>
      <c r="Z756" s="202">
        <f t="shared" si="25"/>
        <v>580</v>
      </c>
      <c r="AA756" s="202">
        <f t="shared" si="26"/>
        <v>6765700</v>
      </c>
      <c r="AB756" s="199"/>
    </row>
    <row r="757" spans="1:28" ht="31.5">
      <c r="A757" s="184" t="str">
        <f>IF(G757="","",SUBTOTAL(3,$G$6:G757))</f>
        <v/>
      </c>
      <c r="B757" s="206" t="str">
        <f>IF(F757="","",SUBTOTAL(3,$F$6:F757))</f>
        <v/>
      </c>
      <c r="C757" s="196"/>
      <c r="D757" s="254" t="s">
        <v>2765</v>
      </c>
      <c r="E757" s="198"/>
      <c r="F757" s="199"/>
      <c r="G757" s="199"/>
      <c r="H757" s="200"/>
      <c r="I757" s="200"/>
      <c r="J757" s="202"/>
      <c r="K757" s="201">
        <f>+'[7]Anh Em'!D610</f>
        <v>0</v>
      </c>
      <c r="L757" s="202"/>
      <c r="M757" s="208"/>
      <c r="N757" s="202"/>
      <c r="O757" s="208"/>
      <c r="P757" s="202"/>
      <c r="Q757" s="203"/>
      <c r="R757" s="202"/>
      <c r="S757" s="203"/>
      <c r="T757" s="202"/>
      <c r="U757" s="203"/>
      <c r="V757" s="202"/>
      <c r="W757" s="204">
        <f>+'[7]Giáo dục 123'!F604</f>
        <v>0</v>
      </c>
      <c r="X757" s="202"/>
      <c r="Y757" s="205"/>
      <c r="Z757" s="202"/>
      <c r="AA757" s="202"/>
      <c r="AB757" s="199"/>
    </row>
    <row r="758" spans="1:28" s="218" customFormat="1">
      <c r="A758" s="184" t="str">
        <f>IF(G758="","",SUBTOTAL(3,$G$6:G758))</f>
        <v/>
      </c>
      <c r="B758" s="206" t="str">
        <f>IF(F758="","",SUBTOTAL(3,$F$6:F758))</f>
        <v/>
      </c>
      <c r="C758" s="215" t="s">
        <v>2295</v>
      </c>
      <c r="D758" s="216" t="s">
        <v>2278</v>
      </c>
      <c r="E758" s="197"/>
      <c r="F758" s="199"/>
      <c r="G758" s="199"/>
      <c r="H758" s="217"/>
      <c r="I758" s="217"/>
      <c r="J758" s="202"/>
      <c r="K758" s="201">
        <f>+'[7]Anh Em'!D611</f>
        <v>0</v>
      </c>
      <c r="L758" s="202"/>
      <c r="M758" s="208"/>
      <c r="N758" s="202"/>
      <c r="O758" s="208"/>
      <c r="P758" s="236"/>
      <c r="Q758" s="237"/>
      <c r="R758" s="202"/>
      <c r="S758" s="203"/>
      <c r="T758" s="202"/>
      <c r="U758" s="203"/>
      <c r="V758" s="202"/>
      <c r="W758" s="204">
        <f>+'[7]Giáo dục 123'!F605</f>
        <v>0</v>
      </c>
      <c r="X758" s="202"/>
      <c r="Y758" s="205"/>
      <c r="Z758" s="202"/>
      <c r="AA758" s="202"/>
      <c r="AB758" s="186"/>
    </row>
    <row r="759" spans="1:28" ht="192" customHeight="1">
      <c r="A759" s="184">
        <f>IF(G759="","",SUBTOTAL(3,$G$6:G759))</f>
        <v>383</v>
      </c>
      <c r="B759" s="206">
        <f>IF(F759="","",SUBTOTAL(3,$F$6:F759))</f>
        <v>382</v>
      </c>
      <c r="C759" s="196"/>
      <c r="D759" s="207" t="s">
        <v>840</v>
      </c>
      <c r="E759" s="198"/>
      <c r="F759" s="199">
        <v>246</v>
      </c>
      <c r="G759" s="199" t="s">
        <v>43</v>
      </c>
      <c r="H759" s="200" t="s">
        <v>1882</v>
      </c>
      <c r="I759" s="200" t="str">
        <f>+'[7]Minh Hoàng'!F670</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J759" s="202">
        <f>+'[7]Anh Em'!I612</f>
        <v>5406000</v>
      </c>
      <c r="K759" s="201" t="str">
        <f>+'[7]Anh Em'!D612</f>
        <v>Loại điện tử hiện số, 30 LAP trở lên, độ chính xác 1/100 giây, chống nước (Theo tiêu chuẩn quy định, loại dùng cho tập luyện). </v>
      </c>
      <c r="L759" s="202">
        <f>+'[7]VN DTL'!I601</f>
        <v>5300000</v>
      </c>
      <c r="M759" s="208"/>
      <c r="N759" s="202">
        <f>+[7]Pacific!I606</f>
        <v>5438400</v>
      </c>
      <c r="O759" s="208"/>
      <c r="P759" s="202">
        <f>+'[7]Phương Nam'!H713</f>
        <v>592250</v>
      </c>
      <c r="Q759" s="203" t="str">
        <f>+'[7]Phương Nam'!C713</f>
        <v>Loại điện tử hiện số, 30 LAP trở lên, độ chính xác 1/100 giây, chống nước (Theo tiêu chuẩn quy định, loại dùng cho tập luyện). </v>
      </c>
      <c r="R759" s="202">
        <f>+'[7]Quang Anh'!H710</f>
        <v>592250</v>
      </c>
      <c r="S759" s="203"/>
      <c r="T759" s="202">
        <f>+'[7]Viễn Thông'!H711</f>
        <v>575000</v>
      </c>
      <c r="U759" s="203"/>
      <c r="V759" s="202">
        <f>+'[7]Giáo dục 123'!K606</f>
        <v>705000</v>
      </c>
      <c r="W759" s="204" t="str">
        <f>+'[7]Giáo dục 123'!F606</f>
        <v>Loại điện tử hiện số, 30 LAP trở lên, độ chính xác 1/100 giây, chống nước (Theo tiêu chuẩn quy định, loại dùng cho tập luyện). </v>
      </c>
      <c r="X759" s="202">
        <f>+'[7]Minh Hoàng'!G670</f>
        <v>353000</v>
      </c>
      <c r="Y759" s="210" t="str">
        <f>+'[7]Minh Hoàng'!F670</f>
        <v>-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v>
      </c>
      <c r="Z759" s="202">
        <f t="shared" si="25"/>
        <v>353000</v>
      </c>
      <c r="AA759" s="202">
        <f t="shared" si="26"/>
        <v>86838000</v>
      </c>
      <c r="AB759" s="199"/>
    </row>
    <row r="760" spans="1:28" ht="38.25" customHeight="1">
      <c r="A760" s="184">
        <f>IF(G760="","",SUBTOTAL(3,$G$6:G760))</f>
        <v>384</v>
      </c>
      <c r="B760" s="206">
        <f>IF(F760="","",SUBTOTAL(3,$F$6:F760))</f>
        <v>383</v>
      </c>
      <c r="C760" s="196"/>
      <c r="D760" s="207" t="s">
        <v>1883</v>
      </c>
      <c r="E760" s="198"/>
      <c r="F760" s="199">
        <v>624</v>
      </c>
      <c r="G760" s="199" t="s">
        <v>43</v>
      </c>
      <c r="H760" s="200" t="s">
        <v>1884</v>
      </c>
      <c r="I760" s="200" t="str">
        <f>+'[7]Minh Hoàng'!F671</f>
        <v>Loại thông dụng, chất liệu bằng nhựa phù hợp, phát ra âm thanh để ra hiệu lệnh.</v>
      </c>
      <c r="J760" s="202">
        <f>+'[7]Anh Em'!I613</f>
        <v>9700</v>
      </c>
      <c r="K760" s="201" t="str">
        <f>+'[7]Anh Em'!D613</f>
        <v>Chất liệu bằng nhựa, phát ra âm thanh để ra hiệu lệnh.</v>
      </c>
      <c r="L760" s="202">
        <f>+'[7]VN DTL'!I602</f>
        <v>9600</v>
      </c>
      <c r="M760" s="208"/>
      <c r="N760" s="202">
        <f>+[7]Pacific!I607</f>
        <v>9700</v>
      </c>
      <c r="O760" s="208"/>
      <c r="P760" s="202">
        <f>+'[7]Phương Nam'!H714</f>
        <v>9913.75</v>
      </c>
      <c r="Q760" s="203" t="str">
        <f>+'[7]Phương Nam'!C714</f>
        <v>Loại thông dụng, chất liệu bằng nhựa hoặc chất liệu khác phù hợp, phát ra âm thanh để ra hiệu lệnh. </v>
      </c>
      <c r="R760" s="202">
        <f>+'[7]Quang Anh'!H711</f>
        <v>9913.75</v>
      </c>
      <c r="S760" s="203"/>
      <c r="T760" s="202">
        <f>+'[7]Viễn Thông'!H712</f>
        <v>9625</v>
      </c>
      <c r="U760" s="203"/>
      <c r="V760" s="202">
        <f>+'[7]Giáo dục 123'!K607</f>
        <v>7000</v>
      </c>
      <c r="W760" s="204" t="str">
        <f>+'[7]Giáo dục 123'!F607</f>
        <v>Loại thông dụng, chất liệu bằng nhựa hoặc chất liệu khác phù hợp, phát ra âm thanh để ra hiệu lệnh.</v>
      </c>
      <c r="X760" s="202">
        <f>+'[7]Minh Hoàng'!G671</f>
        <v>6000</v>
      </c>
      <c r="Y760" s="210" t="str">
        <f>+'[7]Minh Hoàng'!F671</f>
        <v>Loại thông dụng, chất liệu bằng nhựa phù hợp, phát ra âm thanh để ra hiệu lệnh.</v>
      </c>
      <c r="Z760" s="202">
        <f t="shared" si="25"/>
        <v>6000</v>
      </c>
      <c r="AA760" s="202">
        <f t="shared" si="26"/>
        <v>3744000</v>
      </c>
      <c r="AB760" s="199"/>
    </row>
    <row r="761" spans="1:28" ht="37.5" customHeight="1">
      <c r="A761" s="184">
        <f>IF(G761="","",SUBTOTAL(3,$G$6:G761))</f>
        <v>385</v>
      </c>
      <c r="B761" s="206">
        <f>IF(F761="","",SUBTOTAL(3,$F$6:F761))</f>
        <v>384</v>
      </c>
      <c r="C761" s="196"/>
      <c r="D761" s="207" t="s">
        <v>1890</v>
      </c>
      <c r="E761" s="198"/>
      <c r="F761" s="199">
        <v>242</v>
      </c>
      <c r="G761" s="199" t="s">
        <v>43</v>
      </c>
      <c r="H761" s="200" t="s">
        <v>1891</v>
      </c>
      <c r="I761" s="200" t="str">
        <f>+'[7]Minh Hoàng'!F672</f>
        <v>Thước dây cuộn độ dài tối thiểu 10.000mm, dây thước bằng nhựa rộng 12mm được cuộn hộp nhựa đường kính 100mm</v>
      </c>
      <c r="J761" s="202">
        <f>+'[7]Anh Em'!I614</f>
        <v>89400</v>
      </c>
      <c r="K761" s="201" t="str">
        <f>+'[7]Anh Em'!D614</f>
        <v>Thước dây cuộn loại thông dụng có độ dài tối thiểu 10.000mm (10m).</v>
      </c>
      <c r="L761" s="202">
        <f>+'[7]VN DTL'!I603</f>
        <v>87700</v>
      </c>
      <c r="M761" s="208"/>
      <c r="N761" s="202">
        <f>+[7]Pacific!I608</f>
        <v>89900</v>
      </c>
      <c r="O761" s="208"/>
      <c r="P761" s="202">
        <f>+'[7]Phương Nam'!H715</f>
        <v>99137.5</v>
      </c>
      <c r="Q761" s="203" t="str">
        <f>+'[7]Phương Nam'!C715</f>
        <v>Thước dây cuộn loại thông dụng có độ dài tối thiểu 10.000mm (10m). </v>
      </c>
      <c r="R761" s="202">
        <f>+'[7]Quang Anh'!H712</f>
        <v>99137.5</v>
      </c>
      <c r="S761" s="203"/>
      <c r="T761" s="202">
        <f>+'[7]Viễn Thông'!H713</f>
        <v>96250</v>
      </c>
      <c r="U761" s="203"/>
      <c r="V761" s="202">
        <f>+'[7]Giáo dục 123'!K608</f>
        <v>95000</v>
      </c>
      <c r="W761" s="204" t="str">
        <f>+'[7]Giáo dục 123'!F608</f>
        <v>Thước dây cuộn loại thông dụng có độ dài tối thiểu 10.000mm (10m).</v>
      </c>
      <c r="X761" s="202">
        <f>+'[7]Minh Hoàng'!G672</f>
        <v>75000</v>
      </c>
      <c r="Y761" s="210" t="str">
        <f>+'[7]Minh Hoàng'!F672</f>
        <v>Thước dây cuộn độ dài tối thiểu 10.000mm, dây thước bằng nhựa rộng 12mm được cuộn hộp nhựa đường kính 100mm</v>
      </c>
      <c r="Z761" s="202">
        <f t="shared" si="25"/>
        <v>75000</v>
      </c>
      <c r="AA761" s="202">
        <f t="shared" si="26"/>
        <v>18150000</v>
      </c>
      <c r="AB761" s="199"/>
    </row>
    <row r="762" spans="1:28" ht="41.25" customHeight="1">
      <c r="A762" s="184">
        <f>IF(G762="","",SUBTOTAL(3,$G$6:G762))</f>
        <v>386</v>
      </c>
      <c r="B762" s="206">
        <f>IF(F762="","",SUBTOTAL(3,$F$6:F762))</f>
        <v>385</v>
      </c>
      <c r="C762" s="196"/>
      <c r="D762" s="207" t="s">
        <v>1895</v>
      </c>
      <c r="E762" s="198"/>
      <c r="F762" s="199">
        <v>1001</v>
      </c>
      <c r="G762" s="199" t="s">
        <v>43</v>
      </c>
      <c r="H762" s="200" t="s">
        <v>1896</v>
      </c>
      <c r="I762" s="200" t="str">
        <f>+'[7]Minh Hoàng'!F673</f>
        <v>Hình chữ nhật, chất liệu bằng vải, kích thước (350x410)mm, Cán dài 460mm, đường kính 15mm, tay cầm 110mm.</v>
      </c>
      <c r="J762" s="202">
        <f>+'[7]Anh Em'!I615</f>
        <v>195000</v>
      </c>
      <c r="K762" s="201" t="str">
        <f>+'[7]Anh Em'!D615</f>
        <v>Hình chữ nhật, chất liệu bằng vải, kích thước (350x410)mm, Cán dài 460mm, đường kính 15mm, tay cầm 110mm.</v>
      </c>
      <c r="L762" s="202">
        <f>+'[7]VN DTL'!I604</f>
        <v>191200</v>
      </c>
      <c r="M762" s="208"/>
      <c r="N762" s="202">
        <f>+[7]Pacific!I609</f>
        <v>196100</v>
      </c>
      <c r="O762" s="208"/>
      <c r="P762" s="202">
        <f>+'[7]Phương Nam'!H716</f>
        <v>169950</v>
      </c>
      <c r="Q762" s="203" t="str">
        <f>+'[7]Phương Nam'!C716</f>
        <v>Hình chữ nhật, chất liệu bằng vải, kích thước (350x410)mm, Cán dài 460mm, đường kính 15mm, tay cầm 110mm. </v>
      </c>
      <c r="R762" s="202">
        <f>+'[7]Quang Anh'!H713</f>
        <v>169950</v>
      </c>
      <c r="S762" s="203"/>
      <c r="T762" s="202">
        <f>+'[7]Viễn Thông'!H714</f>
        <v>165000</v>
      </c>
      <c r="U762" s="203"/>
      <c r="V762" s="202">
        <f>+'[7]Giáo dục 123'!K609</f>
        <v>80000</v>
      </c>
      <c r="W762" s="204" t="str">
        <f>+'[7]Giáo dục 123'!F609</f>
        <v>Hình chữ nhật, chất liệu bằng vải, kích thước: 410x350mm(DxR), Cán dài  460mm, đường kính 15mm, tay cầm 110mm.</v>
      </c>
      <c r="X762" s="202">
        <f>+'[7]Minh Hoàng'!G673</f>
        <v>23000</v>
      </c>
      <c r="Y762" s="210" t="str">
        <f>+'[7]Minh Hoàng'!F673</f>
        <v>Hình chữ nhật, chất liệu bằng vải, kích thước (350x410)mm, Cán dài 460mm, đường kính 15mm, tay cầm 110mm.</v>
      </c>
      <c r="Z762" s="202">
        <f t="shared" si="25"/>
        <v>23000</v>
      </c>
      <c r="AA762" s="202">
        <f t="shared" si="26"/>
        <v>23023000</v>
      </c>
      <c r="AB762" s="199"/>
    </row>
    <row r="763" spans="1:28" ht="173.25">
      <c r="A763" s="184">
        <f>IF(G763="","",SUBTOTAL(3,$G$6:G763))</f>
        <v>387</v>
      </c>
      <c r="B763" s="206">
        <f>IF(F763="","",SUBTOTAL(3,$F$6:F763))</f>
        <v>386</v>
      </c>
      <c r="C763" s="196"/>
      <c r="D763" s="207" t="s">
        <v>2768</v>
      </c>
      <c r="E763" s="198"/>
      <c r="F763" s="199">
        <v>281</v>
      </c>
      <c r="G763" s="199" t="s">
        <v>126</v>
      </c>
      <c r="H763" s="200" t="s">
        <v>2769</v>
      </c>
      <c r="I763" s="200" t="str">
        <f>+'[7]Giáo dục 123'!F610</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J763" s="202">
        <f>+'[7]Anh Em'!I616</f>
        <v>973000</v>
      </c>
      <c r="K763" s="201" t="str">
        <f>+'[7]Anh Em'!D616</f>
        <v xml:space="preserve">
Biển lật số :
Bảng điểm số KT: (420x260)mm, bằng nhựa HI lật tay được thiết kế có số ở hai bên, một bên hiển thị số cho các cầu thủ quan sát và một bên hiển thị cùng số điểm đó cho trọng tài và khán giả quan sát.
Chữ số lớn bằng nhựa PP dày 0.5mm có kích thước (124x190)mm , có màu đỏ và số đếm từ 0 đến 30.
Chữ số nhỏ bằng nhựa PP dày 0.5mm có kích thước (60x110)mm, có màu đen và hiển thị tỷ số thắng thua theo hiệp đấu của hai đội..</v>
      </c>
      <c r="L763" s="202">
        <f>+'[7]VN DTL'!I605</f>
        <v>954000</v>
      </c>
      <c r="M763" s="208"/>
      <c r="N763" s="202">
        <f>+[7]Pacific!I610</f>
        <v>978800</v>
      </c>
      <c r="O763" s="208"/>
      <c r="P763" s="202">
        <f>+'[7]Phương Nam'!H717</f>
        <v>679800</v>
      </c>
      <c r="Q763" s="203" t="str">
        <f>+'[7]Phương Nam'!C717</f>
        <v>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v>
      </c>
      <c r="R763" s="202">
        <f>+'[7]Quang Anh'!H714</f>
        <v>679800</v>
      </c>
      <c r="S763" s="203"/>
      <c r="T763" s="202">
        <f>+'[7]Viễn Thông'!H715</f>
        <v>660000</v>
      </c>
      <c r="U763" s="203"/>
      <c r="V763" s="202">
        <f>+'[7]Giáo dục 123'!K610</f>
        <v>400000</v>
      </c>
      <c r="W763" s="209" t="str">
        <f>+'[7]Giáo dục 123'!F610</f>
        <v>Chất liệu bằng nhựa, có chân đứng, hai mặt có bảng số hai bên, có thể lật bảng số từ sau ra trước và ngược lại.
Kích thước: 400 x 210 mm (± 5%).
Chữ số lớn cao 12.9cm, rộng 10.6cm  và số đếm từ 0 đến 31 để tính điểm cho một hiệp đấu
Chữ số nhỏ cao 9.5cm, rộng 5.5cm  và số đếm từ 0 đến 7 để hiển thị tỷ số thắng thua theo hiệp đấu của mỗi đội.
Dùng để ghi điểm số trong các hoạt động thi đấu thể thao
- Mã sản phẩm: DL7040
- Nhà sản xuất:Công ty CP Động lực
- Xuất xứ: Việt Nam</v>
      </c>
      <c r="X763" s="202">
        <f>+'[7]Minh Hoàng'!G674</f>
        <v>556000</v>
      </c>
      <c r="Y763" s="210" t="str">
        <f>+'[7]Minh Hoàng'!F674</f>
        <v>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v>
      </c>
      <c r="Z763" s="202">
        <f t="shared" si="25"/>
        <v>400000</v>
      </c>
      <c r="AA763" s="202">
        <f t="shared" si="26"/>
        <v>112400000</v>
      </c>
      <c r="AB763" s="199"/>
    </row>
    <row r="764" spans="1:28" ht="39.75" customHeight="1">
      <c r="A764" s="184">
        <f>IF(G764="","",SUBTOTAL(3,$G$6:G764))</f>
        <v>388</v>
      </c>
      <c r="B764" s="206">
        <f>IF(F764="","",SUBTOTAL(3,$F$6:F764))</f>
        <v>387</v>
      </c>
      <c r="C764" s="196"/>
      <c r="D764" s="207" t="s">
        <v>1899</v>
      </c>
      <c r="E764" s="198"/>
      <c r="F764" s="199">
        <v>4928</v>
      </c>
      <c r="G764" s="199" t="s">
        <v>43</v>
      </c>
      <c r="H764" s="200" t="s">
        <v>1900</v>
      </c>
      <c r="I764" s="200" t="str">
        <f>+'[7]Minh Hoàng'!F675</f>
        <v>Hình nón, chất liệu bằng nhựa PVC; chiều cao 80mm, đường kính đế 200mm.</v>
      </c>
      <c r="J764" s="202">
        <f>+'[7]Anh Em'!I617</f>
        <v>24400</v>
      </c>
      <c r="K764" s="201" t="str">
        <f>+'[7]Anh Em'!D617</f>
        <v>Hình nón, chất liệu bằng nhựa PVC; chiều cao 80mm, đường kính đế 200mm.</v>
      </c>
      <c r="L764" s="202">
        <f>+'[7]VN DTL'!I606</f>
        <v>24000</v>
      </c>
      <c r="M764" s="208"/>
      <c r="N764" s="202">
        <f>+[7]Pacific!I611</f>
        <v>24500</v>
      </c>
      <c r="O764" s="208"/>
      <c r="P764" s="202">
        <f>+'[7]Phương Nam'!H718</f>
        <v>19827.5</v>
      </c>
      <c r="Q764" s="203" t="str">
        <f>+'[7]Phương Nam'!C718</f>
        <v>Hình nón, chất liệu bằng nhựa PVC hoặc tương đương; chiều cao 80mm, đường kính đế 200mm</v>
      </c>
      <c r="R764" s="202">
        <f>+'[7]Quang Anh'!H715</f>
        <v>19827.5</v>
      </c>
      <c r="S764" s="203"/>
      <c r="T764" s="202">
        <f>+'[7]Viễn Thông'!H716</f>
        <v>19250</v>
      </c>
      <c r="U764" s="203"/>
      <c r="V764" s="202">
        <f>+'[7]Giáo dục 123'!K611</f>
        <v>14000</v>
      </c>
      <c r="W764" s="204" t="str">
        <f>+'[7]Giáo dục 123'!F611</f>
        <v>Hình nón, chất liệu bằng nhựa PVC hoặc tương đương; chiều cao 80mm, đường kính đế 200mm.</v>
      </c>
      <c r="X764" s="202">
        <f>+'[7]Minh Hoàng'!G675</f>
        <v>14000</v>
      </c>
      <c r="Y764" s="210" t="str">
        <f>+'[7]Minh Hoàng'!F675</f>
        <v>Hình nón, chất liệu bằng nhựa PVC; chiều cao 80mm, đường kính đế 200mm.</v>
      </c>
      <c r="Z764" s="202">
        <f t="shared" si="25"/>
        <v>14000</v>
      </c>
      <c r="AA764" s="202">
        <f t="shared" si="26"/>
        <v>68992000</v>
      </c>
      <c r="AB764" s="199"/>
    </row>
    <row r="765" spans="1:28" ht="78.75">
      <c r="A765" s="184">
        <f>IF(G765="","",SUBTOTAL(3,$G$6:G765))</f>
        <v>389</v>
      </c>
      <c r="B765" s="206">
        <f>IF(F765="","",SUBTOTAL(3,$F$6:F765))</f>
        <v>388</v>
      </c>
      <c r="C765" s="196"/>
      <c r="D765" s="207" t="s">
        <v>1904</v>
      </c>
      <c r="E765" s="198"/>
      <c r="F765" s="199">
        <v>310</v>
      </c>
      <c r="G765" s="199" t="s">
        <v>43</v>
      </c>
      <c r="H765" s="200" t="s">
        <v>1905</v>
      </c>
      <c r="I765" s="200" t="str">
        <f>+'[7]Giáo dục 123'!F612</f>
        <v>Loại thông dụng, chất liệu chính bằng kim loại, có đồng hồ đo áp lực, vòi bơm bằng ống cao su, van bơm có đầu cài tiện lợi.
- Mã sản phẩm: DL-B008
- Nhà sản xuất:Công ty CP Động lực
- Xuất xứ: Việt Nam</v>
      </c>
      <c r="J765" s="202">
        <f>+'[7]Anh Em'!I618</f>
        <v>405400</v>
      </c>
      <c r="K765" s="201" t="str">
        <f>+'[7]Anh Em'!D618</f>
        <v>Loại thông dụng, chất liệu chính bằng kim loại, có đồng hồ đo áp lực, vòi bơm bằng ống cao su, van bơm có đầu cài tiện lợi.</v>
      </c>
      <c r="L765" s="202">
        <f>+'[7]VN DTL'!I607</f>
        <v>397500</v>
      </c>
      <c r="M765" s="208"/>
      <c r="N765" s="202">
        <f>+[7]Pacific!I612</f>
        <v>407800</v>
      </c>
      <c r="O765" s="208"/>
      <c r="P765" s="202">
        <f>+'[7]Phương Nam'!H719</f>
        <v>396550</v>
      </c>
      <c r="Q765" s="203" t="str">
        <f>+'[7]Phương Nam'!C719</f>
        <v>Loại thông dụng, chất liệu chính bằng kim loại, có đồng hồ đo áp lực, vòi bơm bằng ống cao su, van bơm có đầu cài tiện lợi.</v>
      </c>
      <c r="R765" s="202">
        <f>+'[7]Quang Anh'!H716</f>
        <v>396550</v>
      </c>
      <c r="S765" s="203"/>
      <c r="T765" s="202">
        <f>+'[7]Viễn Thông'!H717</f>
        <v>385000</v>
      </c>
      <c r="U765" s="203"/>
      <c r="V765" s="202">
        <f>+'[7]Giáo dục 123'!K612</f>
        <v>289000</v>
      </c>
      <c r="W765" s="204" t="str">
        <f>+'[7]Giáo dục 123'!F612</f>
        <v>Loại thông dụng, chất liệu chính bằng kim loại, có đồng hồ đo áp lực, vòi bơm bằng ống cao su, van bơm có đầu cài tiện lợi.
- Mã sản phẩm: DL-B008
- Nhà sản xuất:Công ty CP Động lực
- Xuất xứ: Việt Nam</v>
      </c>
      <c r="X765" s="202">
        <f>+'[7]Minh Hoàng'!G676</f>
        <v>318000</v>
      </c>
      <c r="Y765" s="210" t="str">
        <f>+'[7]Minh Hoàng'!F676</f>
        <v>Loại thông dụng, chất liệu chính bằng kim loại, có đồng hồ đo áp lực, vòi bơm bằng ống cao su, van bơm có đầu cài tiện lợi.</v>
      </c>
      <c r="Z765" s="202">
        <f t="shared" si="25"/>
        <v>289000</v>
      </c>
      <c r="AA765" s="202">
        <f t="shared" si="26"/>
        <v>89590000</v>
      </c>
      <c r="AB765" s="199"/>
    </row>
    <row r="766" spans="1:28" ht="48.75" customHeight="1">
      <c r="A766" s="184">
        <f>IF(G766="","",SUBTOTAL(3,$G$6:G766))</f>
        <v>390</v>
      </c>
      <c r="B766" s="206">
        <f>IF(F766="","",SUBTOTAL(3,$F$6:F766))</f>
        <v>389</v>
      </c>
      <c r="C766" s="196"/>
      <c r="D766" s="207" t="s">
        <v>1907</v>
      </c>
      <c r="E766" s="198"/>
      <c r="F766" s="199">
        <v>1842</v>
      </c>
      <c r="G766" s="199" t="s">
        <v>43</v>
      </c>
      <c r="H766" s="200" t="s">
        <v>1908</v>
      </c>
      <c r="I766" s="200" t="str">
        <f>+'[7]Minh Hoàng'!F677</f>
        <v>Dạng sợi, chất liệu bằng cao su hoặc chất liệu khác phù hợp, có lò xo chống bào mòn, dài tối thiểu 2.500mm, có cán cầm bằng gỗ.</v>
      </c>
      <c r="J766" s="202">
        <f>+'[7]Anh Em'!I619</f>
        <v>40400</v>
      </c>
      <c r="K766" s="201" t="str">
        <f>+'[7]Anh Em'!D619</f>
        <v>Dạng sợi, chất liệu bằng cao su hoặc chất liệu khác phù hợp, có lò xo chống mài mòn, dài tối thiểu 2500mm, có cán cầm bằng gỗ hoặc nhựa.</v>
      </c>
      <c r="L766" s="202">
        <f>+'[7]VN DTL'!I608</f>
        <v>39700</v>
      </c>
      <c r="M766" s="208"/>
      <c r="N766" s="202">
        <f>+[7]Pacific!I613</f>
        <v>40600</v>
      </c>
      <c r="O766" s="208"/>
      <c r="P766" s="202">
        <f>+'[7]Phương Nam'!H720</f>
        <v>45320</v>
      </c>
      <c r="Q766" s="203" t="str">
        <f>+'[7]Phương Nam'!C720</f>
        <v>Dạng sợi, chất liệu bằng cao su hoặc chất liệu khác phù hợp, có lò xo chống mài mòn, dài tối thiểu 2500mm, có cán cầm bằng gỗ hoặc nhựa. </v>
      </c>
      <c r="R766" s="202">
        <f>+'[7]Quang Anh'!H717</f>
        <v>45000</v>
      </c>
      <c r="S766" s="203"/>
      <c r="T766" s="202">
        <f>+'[7]Viễn Thông'!H718</f>
        <v>44000</v>
      </c>
      <c r="U766" s="203"/>
      <c r="V766" s="202">
        <f>+'[7]Giáo dục 123'!K613</f>
        <v>28000</v>
      </c>
      <c r="W766" s="204" t="str">
        <f>+'[7]Giáo dục 123'!F613</f>
        <v>Bằng sợi tổng hợp cao cấp, chiều dài tối thiểu 2.5m tay cầm bằng  gỗ có lò xo chống bào mòn theo tiêu chuẩn của ủy ban TDTT
Dùng để tập luyện bổ trợ phát triển thể lực</v>
      </c>
      <c r="X766" s="202">
        <f>+'[7]Minh Hoàng'!G677</f>
        <v>24000</v>
      </c>
      <c r="Y766" s="210" t="str">
        <f>+'[7]Minh Hoàng'!F677</f>
        <v>Dạng sợi, chất liệu bằng cao su hoặc chất liệu khác phù hợp, có lò xo chống bào mòn, dài tối thiểu 2.500mm, có cán cầm bằng gỗ.</v>
      </c>
      <c r="Z766" s="202">
        <f t="shared" si="25"/>
        <v>24000</v>
      </c>
      <c r="AA766" s="202">
        <f t="shared" si="26"/>
        <v>44208000</v>
      </c>
      <c r="AB766" s="199"/>
    </row>
    <row r="767" spans="1:28" ht="47.25">
      <c r="A767" s="184">
        <f>IF(G767="","",SUBTOTAL(3,$G$6:G767))</f>
        <v>391</v>
      </c>
      <c r="B767" s="206">
        <f>IF(F767="","",SUBTOTAL(3,$F$6:F767))</f>
        <v>390</v>
      </c>
      <c r="C767" s="196"/>
      <c r="D767" s="207" t="s">
        <v>1913</v>
      </c>
      <c r="E767" s="198"/>
      <c r="F767" s="199">
        <v>113</v>
      </c>
      <c r="G767" s="199" t="s">
        <v>43</v>
      </c>
      <c r="H767" s="200" t="s">
        <v>1914</v>
      </c>
      <c r="I767" s="200" t="str">
        <f>+'[7]Minh Hoàng'!F678</f>
        <v>Dạng sợỉ, chất liệu bằng cao su hoặc hoặc chất liệu khác phù hợp, dài tối thiểu 5000mm.</v>
      </c>
      <c r="J767" s="202">
        <f>+'[7]Anh Em'!I620</f>
        <v>73400</v>
      </c>
      <c r="K767" s="201" t="str">
        <f>+'[7]Anh Em'!D620</f>
        <v>Dạng sợi, chất liệu bằng cao su hoặc hoặc chất liệu khác phù hợp, dài tối thiểu 5000mm.</v>
      </c>
      <c r="L767" s="202">
        <f>+'[7]VN DTL'!I609</f>
        <v>72000</v>
      </c>
      <c r="M767" s="208"/>
      <c r="N767" s="202">
        <f>+[7]Pacific!I614</f>
        <v>73800</v>
      </c>
      <c r="O767" s="208"/>
      <c r="P767" s="202">
        <f>+'[7]Phương Nam'!H721</f>
        <v>79310</v>
      </c>
      <c r="Q767" s="203" t="str">
        <f>+'[7]Phương Nam'!C721</f>
        <v>Dạng sợi, chất liệu bằng cao su hoặc hoặc chất liệu khác phù hợp, dài tối thiểu 5000mm. </v>
      </c>
      <c r="R767" s="202">
        <f>+'[7]Quang Anh'!H718</f>
        <v>80000</v>
      </c>
      <c r="S767" s="203"/>
      <c r="T767" s="202">
        <f>+'[7]Viễn Thông'!H719</f>
        <v>77000</v>
      </c>
      <c r="U767" s="203"/>
      <c r="V767" s="202">
        <f>+'[7]Giáo dục 123'!K614</f>
        <v>56000</v>
      </c>
      <c r="W767" s="204" t="str">
        <f>+'[7]Giáo dục 123'!F614</f>
        <v>Bằng sợi tổng hợp cao cấp, chiều dài tối thiểu 5.2m tay cầm bằng  gỗ có lò xo theo tiêu chuẩn của ủy ban TDTT
Dùng để tập luyện bổ trợ phát triển thể lực</v>
      </c>
      <c r="X767" s="202">
        <f>+'[7]Minh Hoàng'!G678</f>
        <v>27000</v>
      </c>
      <c r="Y767" s="210" t="str">
        <f>+'[7]Minh Hoàng'!F678</f>
        <v>Dạng sợỉ, chất liệu bằng cao su hoặc hoặc chất liệu khác phù hợp, dài tối thiểu 5000mm.</v>
      </c>
      <c r="Z767" s="202">
        <f t="shared" si="25"/>
        <v>27000</v>
      </c>
      <c r="AA767" s="202">
        <f t="shared" si="26"/>
        <v>3051000</v>
      </c>
      <c r="AB767" s="199"/>
    </row>
    <row r="768" spans="1:28" ht="63">
      <c r="A768" s="184">
        <f>IF(G768="","",SUBTOTAL(3,$G$6:G768))</f>
        <v>392</v>
      </c>
      <c r="B768" s="206">
        <f>IF(F768="","",SUBTOTAL(3,$F$6:F768))</f>
        <v>391</v>
      </c>
      <c r="C768" s="196"/>
      <c r="D768" s="207" t="s">
        <v>1920</v>
      </c>
      <c r="E768" s="198"/>
      <c r="F768" s="199">
        <v>487</v>
      </c>
      <c r="G768" s="199" t="s">
        <v>533</v>
      </c>
      <c r="H768" s="200" t="s">
        <v>1921</v>
      </c>
      <c r="I768" s="200" t="str">
        <f>+'[7]Giáo dục 123'!F615</f>
        <v>Bóng  bằng  cao  su  có  đàn  hồi,  trọng lượng 1kg/ quả
- Mã sản phẩm: DL8.05
- Nhà sản xuất:Công ty CP Động lực
- Xuất xứ: Việt Nam</v>
      </c>
      <c r="J768" s="202">
        <f>+'[7]Anh Em'!I621</f>
        <v>559400</v>
      </c>
      <c r="K768" s="201" t="str">
        <f>+'[7]Anh Em'!D621</f>
        <v>Hình tròn, chất liệu bằng cao su có đàn hồi, trọng lượng 1000-2000g.</v>
      </c>
      <c r="L768" s="202">
        <f>+'[7]VN DTL'!I610</f>
        <v>548500</v>
      </c>
      <c r="M768" s="208"/>
      <c r="N768" s="202">
        <f>+[7]Pacific!I615</f>
        <v>562700</v>
      </c>
      <c r="O768" s="208"/>
      <c r="P768" s="202">
        <f>+'[7]Phương Nam'!H722</f>
        <v>495687.5</v>
      </c>
      <c r="Q768" s="203" t="str">
        <f>+'[7]Phương Nam'!C722</f>
        <v>Hình tròn, chất liệu bằng cao su có đàn hồi, trọng lượng 1000-2000g. </v>
      </c>
      <c r="R768" s="202">
        <f>+'[7]Quang Anh'!H719</f>
        <v>495000</v>
      </c>
      <c r="S768" s="203"/>
      <c r="T768" s="202">
        <f>+'[7]Viễn Thông'!H720</f>
        <v>481250</v>
      </c>
      <c r="U768" s="203"/>
      <c r="V768" s="202">
        <f>+'[7]Giáo dục 123'!K615</f>
        <v>375000</v>
      </c>
      <c r="W768" s="204" t="str">
        <f>+'[7]Giáo dục 123'!F615</f>
        <v>Bóng  bằng  cao  su  có  đàn  hồi,  trọng lượng 1kg/ quả
- Mã sản phẩm: DL8.05
- Nhà sản xuất:Công ty CP Động lực
- Xuất xứ: Việt Nam</v>
      </c>
      <c r="X768" s="202">
        <f>+'[7]Minh Hoàng'!G679</f>
        <v>380000</v>
      </c>
      <c r="Y768" s="210" t="str">
        <f>+'[7]Minh Hoàng'!F679</f>
        <v>Hình tròn, chất liệu bằng cao su có đàn hồi, trọng lượng 1000-2000g.</v>
      </c>
      <c r="Z768" s="202">
        <f t="shared" si="25"/>
        <v>375000</v>
      </c>
      <c r="AA768" s="202">
        <f t="shared" si="26"/>
        <v>182625000</v>
      </c>
      <c r="AB768" s="199"/>
    </row>
    <row r="769" spans="1:28" ht="99" customHeight="1">
      <c r="A769" s="184">
        <f>IF(G769="","",SUBTOTAL(3,$G$6:G769))</f>
        <v>393</v>
      </c>
      <c r="B769" s="206">
        <f>IF(F769="","",SUBTOTAL(3,$F$6:F769))</f>
        <v>392</v>
      </c>
      <c r="C769" s="196"/>
      <c r="D769" s="207" t="s">
        <v>1924</v>
      </c>
      <c r="E769" s="198"/>
      <c r="F769" s="199">
        <v>289</v>
      </c>
      <c r="G769" s="199" t="s">
        <v>1925</v>
      </c>
      <c r="H769" s="200" t="s">
        <v>1926</v>
      </c>
      <c r="I769" s="200" t="str">
        <f>+'[7]Giáo dục 123'!F616</f>
        <v>Dạng sợi quấn, chất liệu bằng các sợi đay có đường kính khoảng 21-25mm, chiều dài tối thiểu 20.000mm (20m).
- Mã sản phẩm: GDTC-KK
- Nhà sản xuất: Công ty TNHH Một thành viên đầu tư thương mại CNT
- Xuất xứ: Việt Nam</v>
      </c>
      <c r="J769" s="202">
        <f>+'[7]Anh Em'!I622</f>
        <v>1216300</v>
      </c>
      <c r="K769" s="201" t="str">
        <f>+'[7]Anh Em'!D622</f>
        <v>Dạng sợi quấn, chất liệu bằng các sợi đay hoặc sợi nilon có đường kính 21-25mm, chiều dài tối thiểu 20.000mm (20m).</v>
      </c>
      <c r="L769" s="202">
        <f>+'[7]VN DTL'!I611</f>
        <v>1192500</v>
      </c>
      <c r="M769" s="208"/>
      <c r="N769" s="202">
        <f>+[7]Pacific!I616</f>
        <v>1223500</v>
      </c>
      <c r="O769" s="208"/>
      <c r="P769" s="202">
        <f>+'[7]Phương Nam'!H723</f>
        <v>1133000</v>
      </c>
      <c r="Q769" s="203" t="str">
        <f>+'[7]Phương Nam'!C723</f>
        <v>Dạng sợi quấn, chất liệu bằng các sợi đay hoặc sợi nilon có đường kính 21-25mm, chiều dài tối thiểu 20.000mm (20m).</v>
      </c>
      <c r="R769" s="202">
        <f>+'[7]Quang Anh'!H720</f>
        <v>1133000</v>
      </c>
      <c r="S769" s="203"/>
      <c r="T769" s="202">
        <f>+'[7]Viễn Thông'!H721</f>
        <v>1100000</v>
      </c>
      <c r="U769" s="203"/>
      <c r="V769" s="202">
        <f>+'[7]Giáo dục 123'!K616</f>
        <v>690000</v>
      </c>
      <c r="W769" s="204" t="str">
        <f>+'[7]Giáo dục 123'!F616</f>
        <v>Dạng sợi quấn, chất liệu bằng các sợi đay có đường kính khoảng 21-25mm, chiều dài tối thiểu 20.000mm (20m).
- Mã sản phẩm: GDTC-KK
- Nhà sản xuất: Công ty TNHH Một thành viên đầu tư thương mại CNT
- Xuất xứ: Việt Nam</v>
      </c>
      <c r="X769" s="202">
        <f>+'[7]Minh Hoàng'!G680</f>
        <v>1106000</v>
      </c>
      <c r="Y769" s="210" t="str">
        <f>+'[7]Minh Hoàng'!F680</f>
        <v>Dạng sợi quấn, chất liệu bằng các sợi đay có đường kính khoảng 21-25mm, chiều dài tối thiểu 20.000mm (20m).</v>
      </c>
      <c r="Z769" s="202">
        <f t="shared" si="25"/>
        <v>690000</v>
      </c>
      <c r="AA769" s="202">
        <f t="shared" si="26"/>
        <v>199410000</v>
      </c>
      <c r="AB769" s="199"/>
    </row>
    <row r="770" spans="1:28" s="218" customFormat="1">
      <c r="A770" s="184" t="str">
        <f>IF(G770="","",SUBTOTAL(3,$G$6:G770))</f>
        <v/>
      </c>
      <c r="B770" s="206" t="str">
        <f>IF(F770="","",SUBTOTAL(3,$F$6:F770))</f>
        <v/>
      </c>
      <c r="C770" s="215" t="s">
        <v>2432</v>
      </c>
      <c r="D770" s="216" t="s">
        <v>2770</v>
      </c>
      <c r="E770" s="197"/>
      <c r="F770" s="199"/>
      <c r="G770" s="199"/>
      <c r="H770" s="217"/>
      <c r="I770" s="217"/>
      <c r="J770" s="202"/>
      <c r="K770" s="201">
        <f>+'[7]Anh Em'!D623</f>
        <v>0</v>
      </c>
      <c r="L770" s="202"/>
      <c r="M770" s="208"/>
      <c r="N770" s="202"/>
      <c r="O770" s="208"/>
      <c r="P770" s="202"/>
      <c r="Q770" s="203"/>
      <c r="R770" s="202"/>
      <c r="S770" s="203"/>
      <c r="T770" s="202"/>
      <c r="U770" s="203"/>
      <c r="V770" s="202"/>
      <c r="W770" s="204"/>
      <c r="X770" s="202"/>
      <c r="Y770" s="210">
        <f>+'[7]Minh Hoàng'!F681</f>
        <v>0</v>
      </c>
      <c r="Z770" s="202"/>
      <c r="AA770" s="202"/>
      <c r="AB770" s="199"/>
    </row>
    <row r="771" spans="1:28" s="218" customFormat="1" ht="31.5">
      <c r="A771" s="184" t="str">
        <f>IF(G771="","",SUBTOTAL(3,$G$6:G771))</f>
        <v/>
      </c>
      <c r="B771" s="206" t="str">
        <f>IF(F771="","",SUBTOTAL(3,$F$6:F771))</f>
        <v/>
      </c>
      <c r="C771" s="215">
        <v>1</v>
      </c>
      <c r="D771" s="216" t="s">
        <v>2771</v>
      </c>
      <c r="E771" s="198" t="s">
        <v>125</v>
      </c>
      <c r="F771" s="199"/>
      <c r="G771" s="199"/>
      <c r="H771" s="217"/>
      <c r="I771" s="217"/>
      <c r="J771" s="202"/>
      <c r="K771" s="201">
        <f>+'[7]Anh Em'!D624</f>
        <v>0</v>
      </c>
      <c r="L771" s="202"/>
      <c r="M771" s="208"/>
      <c r="N771" s="202"/>
      <c r="O771" s="208"/>
      <c r="P771" s="202"/>
      <c r="Q771" s="203"/>
      <c r="R771" s="202"/>
      <c r="S771" s="203"/>
      <c r="T771" s="202"/>
      <c r="U771" s="203"/>
      <c r="V771" s="202"/>
      <c r="W771" s="204"/>
      <c r="X771" s="202"/>
      <c r="Y771" s="210">
        <f>+'[7]Minh Hoàng'!F682</f>
        <v>0</v>
      </c>
      <c r="Z771" s="202"/>
      <c r="AA771" s="202"/>
      <c r="AB771" s="199"/>
    </row>
    <row r="772" spans="1:28" ht="141.75">
      <c r="A772" s="184">
        <f>IF(G772="","",SUBTOTAL(3,$G$6:G772))</f>
        <v>394</v>
      </c>
      <c r="B772" s="206">
        <f>IF(F772="","",SUBTOTAL(3,$F$6:F772))</f>
        <v>393</v>
      </c>
      <c r="C772" s="196"/>
      <c r="D772" s="207" t="s">
        <v>1929</v>
      </c>
      <c r="E772" s="198"/>
      <c r="F772" s="199">
        <v>1737</v>
      </c>
      <c r="G772" s="199" t="s">
        <v>533</v>
      </c>
      <c r="H772" s="200" t="s">
        <v>1930</v>
      </c>
      <c r="I772" s="200" t="str">
        <f>+'[7]Giáo dục 123'!F619</f>
        <v>Bóng ném cao su 150gr
Kiểu dáng: Hình cầu
Chất liệu: Cao su đặc
Trọng lượng (Gram): 150 ± 5%
Chu vi (mm): 190 ± 5%
Đạt tiêu chuẩn của Viện Khoa học TDTT (Đã được cấp chứng nhận)
- Mã sản phẩm: DL 202005-1
- Nhà sản xuất: Công ty CP Động Lực
- Xuất xứ: Việt Nam</v>
      </c>
      <c r="J772" s="202">
        <f>+'[7]Anh Em'!I625</f>
        <v>27500</v>
      </c>
      <c r="K772" s="201" t="str">
        <f>+'[7]Anh Em'!D625</f>
        <v>Hình tròn, chất liệu bằng cao su đặc, trọng lượng 150g (theo tiêu chuẩn của Tổng cục TDTT).</v>
      </c>
      <c r="L772" s="202">
        <f>+'[7]VN DTL'!I614</f>
        <v>27000</v>
      </c>
      <c r="M772" s="208"/>
      <c r="N772" s="202">
        <f>+[7]Pacific!I619</f>
        <v>27600</v>
      </c>
      <c r="O772" s="208"/>
      <c r="P772" s="202">
        <f>+'[7]Phương Nam'!H726</f>
        <v>19827.5</v>
      </c>
      <c r="Q772" s="203" t="str">
        <f>+'[7]Phương Nam'!C726</f>
        <v> Hình tròn, chất liệu bằng cao su đặc, trọng lượng 150g (theo tiêu chuẩn của Tổng cục TDTT).</v>
      </c>
      <c r="R772" s="202">
        <f>+'[7]Quang Anh'!H723</f>
        <v>20000</v>
      </c>
      <c r="S772" s="203"/>
      <c r="T772" s="202">
        <f>+'[7]Viễn Thông'!H724</f>
        <v>19250</v>
      </c>
      <c r="U772" s="203"/>
      <c r="V772" s="202">
        <f>+'[7]Giáo dục 123'!K619</f>
        <v>16500</v>
      </c>
      <c r="W772" s="209" t="str">
        <f>+'[7]Giáo dục 123'!F619</f>
        <v>Bóng ném cao su 150gr
Kiểu dáng: Hình cầu
Chất liệu: Cao su đặc
Trọng lượng (Gram): 150 ± 5%
Chu vi (mm): 190 ± 5%
Đạt tiêu chuẩn của Viện Khoa học TDTT (Đã được cấp chứng nhận)
- Mã sản phẩm: DL 202005-1
- Nhà sản xuất: Công ty CP Động Lực
- Xuất xứ: Việt Nam</v>
      </c>
      <c r="X772" s="202">
        <f>+'[7]Minh Hoàng'!G683</f>
        <v>17000</v>
      </c>
      <c r="Y772" s="210" t="str">
        <f>+'[7]Minh Hoàng'!F683</f>
        <v>Hình tròn, chất liệu bằng cao su đặc, trọng lượng 150g (theo tiêu chuẩn của Tổng cục TDTT).</v>
      </c>
      <c r="Z772" s="202">
        <f t="shared" si="25"/>
        <v>16500</v>
      </c>
      <c r="AA772" s="202">
        <f t="shared" si="26"/>
        <v>28660500</v>
      </c>
      <c r="AB772" s="199"/>
    </row>
    <row r="773" spans="1:28" ht="103.5" customHeight="1">
      <c r="A773" s="184">
        <f>IF(G773="","",SUBTOTAL(3,$G$6:G773))</f>
        <v>395</v>
      </c>
      <c r="B773" s="206">
        <f>IF(F773="","",SUBTOTAL(3,$F$6:F773))</f>
        <v>394</v>
      </c>
      <c r="C773" s="196"/>
      <c r="D773" s="207" t="s">
        <v>1933</v>
      </c>
      <c r="E773" s="198"/>
      <c r="F773" s="199">
        <v>287</v>
      </c>
      <c r="G773" s="199" t="s">
        <v>122</v>
      </c>
      <c r="H773" s="200" t="s">
        <v>1934</v>
      </c>
      <c r="I773" s="200" t="str">
        <f>+'[7]Giáo dục 123'!F620</f>
        <v>Lưới chắn bóng (Môn ném bóng)
Chất liệu sợi dù, kích  thước (5000x10000)mm, mắt lưới 20mm, dây căng lưới dài tối thiểu 25m (loại dây 2 lõi).
- Mã sản phẩm: DL NB 202009-1
- Nhà sản xuất: Công ty CP Động Lực
- Xuất xứ: Việt Nam</v>
      </c>
      <c r="J773" s="202">
        <f>+'[7]Anh Em'!I626</f>
        <v>1135200</v>
      </c>
      <c r="K773" s="201" t="str">
        <f>+'[7]Anh Em'!D626</f>
        <v>Chất liệu bằng sợi vải dù hoặc tương đương, kích thước (5000x10000)mm, mắt lưới 20mm, dây căng lưới dài tối thiểu 25.000mm (loại dây 2 lõi).</v>
      </c>
      <c r="L773" s="202">
        <f>+'[7]VN DTL'!I615</f>
        <v>1113000</v>
      </c>
      <c r="M773" s="208"/>
      <c r="N773" s="202">
        <f>+[7]Pacific!I620</f>
        <v>1142000</v>
      </c>
      <c r="O773" s="208"/>
      <c r="P773" s="202">
        <f>+'[7]Phương Nam'!H727</f>
        <v>1189650</v>
      </c>
      <c r="Q773" s="203" t="str">
        <f>+'[7]Phương Nam'!C727</f>
        <v>Chất liệu bằng sợi vải dù hoặc tương đương, kích thước (5000x10000)mm, mắt lưới 20mm, dây căng lưới dài tối thiểu 25.000mm (loại dây 2 lõi). </v>
      </c>
      <c r="R773" s="202">
        <f>+'[7]Quang Anh'!H724</f>
        <v>1189000</v>
      </c>
      <c r="S773" s="203"/>
      <c r="T773" s="202">
        <f>+'[7]Viễn Thông'!H725</f>
        <v>1155000</v>
      </c>
      <c r="U773" s="203"/>
      <c r="V773" s="202">
        <f>+'[7]Giáo dục 123'!K620</f>
        <v>825000</v>
      </c>
      <c r="W773" s="209" t="str">
        <f>+'[7]Giáo dục 123'!F620</f>
        <v>Lưới chắn bóng (Môn ném bóng)
Chất liệu sợi dù, kích  thước (5000x10000)mm, mắt lưới 20mm, dây căng lưới dài tối thiểu 25m (loại dây 2 lõi).
- Mã sản phẩm: DL NB 202009-1
- Nhà sản xuất: Công ty CP Động Lực
- Xuất xứ: Việt Nam</v>
      </c>
      <c r="X773" s="202">
        <f>+'[7]Minh Hoàng'!G684</f>
        <v>2743000</v>
      </c>
      <c r="Y773" s="210" t="str">
        <f>+'[7]Minh Hoàng'!F684</f>
        <v>Chất liệu bằng sợi vải dù hoặc tương đương, kích thước (5x10)m, mắt lưới 2cm, dây căng lưới dải tối thiểu 25m (loại dây 2 lõi).</v>
      </c>
      <c r="Z773" s="202">
        <f t="shared" si="25"/>
        <v>825000</v>
      </c>
      <c r="AA773" s="202">
        <f t="shared" si="26"/>
        <v>236775000</v>
      </c>
      <c r="AB773" s="199"/>
    </row>
    <row r="774" spans="1:28" s="218" customFormat="1" ht="31.5">
      <c r="A774" s="184" t="str">
        <f>IF(G774="","",SUBTOTAL(3,$G$6:G774))</f>
        <v/>
      </c>
      <c r="B774" s="206" t="str">
        <f>IF(F774="","",SUBTOTAL(3,$F$6:F774))</f>
        <v/>
      </c>
      <c r="C774" s="215">
        <v>2</v>
      </c>
      <c r="D774" s="216" t="s">
        <v>3180</v>
      </c>
      <c r="E774" s="198" t="s">
        <v>1559</v>
      </c>
      <c r="F774" s="199"/>
      <c r="G774" s="199"/>
      <c r="H774" s="217"/>
      <c r="I774" s="217"/>
      <c r="J774" s="202"/>
      <c r="K774" s="201">
        <f>+'[7]Anh Em'!D627</f>
        <v>0</v>
      </c>
      <c r="L774" s="202"/>
      <c r="M774" s="208"/>
      <c r="N774" s="202"/>
      <c r="O774" s="208"/>
      <c r="P774" s="202"/>
      <c r="Q774" s="203"/>
      <c r="R774" s="202"/>
      <c r="S774" s="203"/>
      <c r="T774" s="202"/>
      <c r="U774" s="203"/>
      <c r="V774" s="202"/>
      <c r="W774" s="204"/>
      <c r="X774" s="202"/>
      <c r="Y774" s="210">
        <f>+'[7]Minh Hoàng'!F685</f>
        <v>0</v>
      </c>
      <c r="Z774" s="202"/>
      <c r="AA774" s="202"/>
      <c r="AB774" s="199"/>
    </row>
    <row r="775" spans="1:28" ht="143.25" customHeight="1">
      <c r="A775" s="184">
        <f>IF(G775="","",SUBTOTAL(3,$G$6:G775))</f>
        <v>396</v>
      </c>
      <c r="B775" s="206">
        <f>IF(F775="","",SUBTOTAL(3,$F$6:F775))</f>
        <v>395</v>
      </c>
      <c r="C775" s="196"/>
      <c r="D775" s="207" t="s">
        <v>1938</v>
      </c>
      <c r="E775" s="198"/>
      <c r="F775" s="199">
        <v>691</v>
      </c>
      <c r="G775" s="199" t="s">
        <v>126</v>
      </c>
      <c r="H775" s="200" t="s">
        <v>1939</v>
      </c>
      <c r="I775" s="200" t="str">
        <f>+'[7]Giáo dục 123'!F622</f>
        <v>Bàn đạp xuất phát
Chất liệu khung chính bằng kim loại, trên khung có nhiều nấc giúp điều chỉnh khoảng cách và góc độ bàn đạp. Vị trí đặt bàn chân được lót cao su dày. Đầu và cuối bàn đạp có đinh vít để cố định bàn đạp xuống sàn khi sử dụng
- Mã sản phẩm: DLXPT09-1
- Nhà sản xuất: Công ty CP Động Lực
- Xuất xứ: Việt Nam</v>
      </c>
      <c r="J775" s="202">
        <f>+'[7]Anh Em'!I628</f>
        <v>632500</v>
      </c>
      <c r="K775" s="201" t="str">
        <f>+'[7]Anh Em'!D628</f>
        <v>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v>
      </c>
      <c r="L775" s="202">
        <f>+'[7]VN DTL'!I617</f>
        <v>620100</v>
      </c>
      <c r="M775" s="208"/>
      <c r="N775" s="202">
        <f>+[7]Pacific!I622</f>
        <v>636200</v>
      </c>
      <c r="O775" s="208"/>
      <c r="P775" s="202">
        <f>+'[7]Phương Nam'!H729</f>
        <v>623150</v>
      </c>
      <c r="Q775" s="214" t="str">
        <f>+'[7]Phương Nam'!C729</f>
        <v>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v>
      </c>
      <c r="R775" s="202">
        <f>+'[7]Quang Anh'!H726</f>
        <v>623000</v>
      </c>
      <c r="S775" s="203"/>
      <c r="T775" s="202">
        <f>+'[7]Viễn Thông'!H727</f>
        <v>605000</v>
      </c>
      <c r="U775" s="203"/>
      <c r="V775" s="202">
        <f>+'[7]Giáo dục 123'!K622</f>
        <v>500000</v>
      </c>
      <c r="W775" s="209" t="str">
        <f>+'[7]Giáo dục 123'!F622</f>
        <v>Bàn đạp xuất phát
Chất liệu khung chính bằng kim loại, trên khung có nhiều nấc giúp điều chỉnh khoảng cách và góc độ bàn đạp. Vị trí đặt bàn chân được lót cao su dày. Đầu và cuối bàn đạp có đinh vít để cố định bàn đạp xuống sàn khi sử dụng
- Mã sản phẩm: DLXPT09-1
- Nhà sản xuất: Công ty CP Động Lực
- Xuất xứ: Việt Nam</v>
      </c>
      <c r="X775" s="202">
        <f>+'[7]Minh Hoàng'!G686</f>
        <v>552000</v>
      </c>
      <c r="Y775" s="210" t="str">
        <f>+'[7]Minh Hoàng'!F686</f>
        <v>Chất liệu khung chính bằng kim loại, trên khung có 3 nấc giúp điều chỉnh khoảng cách  và góc độ bàn đạp (nấc thấp nhất 145mm, nấc cao nhất 170mm ).Bàn đạp có kích thước (21x9x11)cm. Vị trí đặt bàn chân được lót cao su dày. Bàn đạp có chốt để cố định vào trục giữa.Trục giữa có 30 lỗ để điều chỉnh khoảng cách, giữa 2 bàn đạp có vít để cố định bàn đạp xuống sàn khi sử dụng. (Theo tiêu chuẩn qui định, loại dùng cho tập luyện).</v>
      </c>
      <c r="Z775" s="202">
        <f t="shared" si="25"/>
        <v>500000</v>
      </c>
      <c r="AA775" s="202">
        <f t="shared" si="26"/>
        <v>345500000</v>
      </c>
      <c r="AB775" s="199"/>
    </row>
    <row r="776" spans="1:28" ht="78.75">
      <c r="A776" s="184">
        <f>IF(G776="","",SUBTOTAL(3,$G$6:G776))</f>
        <v>397</v>
      </c>
      <c r="B776" s="206">
        <f>IF(F776="","",SUBTOTAL(3,$F$6:F776))</f>
        <v>396</v>
      </c>
      <c r="C776" s="196"/>
      <c r="D776" s="207" t="s">
        <v>1943</v>
      </c>
      <c r="E776" s="198"/>
      <c r="F776" s="199">
        <v>328</v>
      </c>
      <c r="G776" s="199" t="s">
        <v>43</v>
      </c>
      <c r="H776" s="200" t="s">
        <v>1944</v>
      </c>
      <c r="I776" s="200" t="str">
        <f>+'[7]Giáo dục 123'!F623</f>
        <v>Dây đích: 
Dạng sợi, chất liệu bằng vải, kích thước rộng 7-10mm, dài 5m
- Mã sản phẩm: DLD07-1
- Nhà sản xuất: Công ty CP Động Lực
- Xuất xứ: Việt Nam</v>
      </c>
      <c r="J776" s="202">
        <f>+'[7]Anh Em'!I629</f>
        <v>97900</v>
      </c>
      <c r="K776" s="201" t="str">
        <f>+'[7]Anh Em'!D629</f>
        <v>Dạng sợi, chất liệu bằng vải hoặc tương đương, kích thước rộng 7-10mm, dài 5000-7000mm</v>
      </c>
      <c r="L776" s="202">
        <f>+'[7]VN DTL'!I618</f>
        <v>96000</v>
      </c>
      <c r="M776" s="208"/>
      <c r="N776" s="202">
        <f>+[7]Pacific!I623</f>
        <v>98400</v>
      </c>
      <c r="O776" s="208"/>
      <c r="P776" s="202">
        <f>+'[7]Phương Nam'!H730</f>
        <v>70812.5</v>
      </c>
      <c r="Q776" s="214" t="str">
        <f>+'[7]Phương Nam'!C730</f>
        <v>Dạng sợi, chất liệu bằng vải hoặc tương đương, kích thước rộng 7-10mm, dài 5000-7000mm</v>
      </c>
      <c r="R776" s="202">
        <f>+'[7]Quang Anh'!H727</f>
        <v>70000</v>
      </c>
      <c r="S776" s="203"/>
      <c r="T776" s="202">
        <f>+'[7]Viễn Thông'!H728</f>
        <v>68750</v>
      </c>
      <c r="U776" s="203"/>
      <c r="V776" s="202">
        <f>+'[7]Giáo dục 123'!K623</f>
        <v>50000</v>
      </c>
      <c r="W776" s="209" t="str">
        <f>+'[7]Giáo dục 123'!F623</f>
        <v>Dây đích: 
Dạng sợi, chất liệu bằng vải, kích thước rộng 7-10mm, dài 5m
- Mã sản phẩm: DLD07-1
- Nhà sản xuất: Công ty CP Động Lực
- Xuất xứ: Việt Nam</v>
      </c>
      <c r="X776" s="202">
        <f>+'[7]Minh Hoàng'!G687</f>
        <v>63000</v>
      </c>
      <c r="Y776" s="210" t="str">
        <f>+'[7]Minh Hoàng'!F687</f>
        <v>Dạng sợi, chất liệu bằng vải hoặc tương đương, kích thước rộng 7-10mm, dài 5000-7000mm</v>
      </c>
      <c r="Z776" s="202">
        <f t="shared" si="25"/>
        <v>50000</v>
      </c>
      <c r="AA776" s="202">
        <f t="shared" si="26"/>
        <v>16400000</v>
      </c>
      <c r="AB776" s="199"/>
    </row>
    <row r="777" spans="1:28" s="218" customFormat="1" ht="31.5">
      <c r="A777" s="184" t="str">
        <f>IF(G777="","",SUBTOTAL(3,$G$6:G777))</f>
        <v/>
      </c>
      <c r="B777" s="206" t="str">
        <f>IF(F777="","",SUBTOTAL(3,$F$6:F777))</f>
        <v/>
      </c>
      <c r="C777" s="215">
        <v>3</v>
      </c>
      <c r="D777" s="216" t="s">
        <v>3181</v>
      </c>
      <c r="E777" s="198" t="s">
        <v>228</v>
      </c>
      <c r="F777" s="199"/>
      <c r="G777" s="199"/>
      <c r="H777" s="217"/>
      <c r="I777" s="217"/>
      <c r="J777" s="202"/>
      <c r="K777" s="201">
        <f>+'[7]Anh Em'!D630</f>
        <v>0</v>
      </c>
      <c r="L777" s="202"/>
      <c r="M777" s="208"/>
      <c r="N777" s="202"/>
      <c r="O777" s="208"/>
      <c r="P777" s="202"/>
      <c r="Q777" s="203"/>
      <c r="R777" s="202"/>
      <c r="S777" s="203"/>
      <c r="T777" s="202"/>
      <c r="U777" s="203"/>
      <c r="V777" s="202"/>
      <c r="W777" s="204"/>
      <c r="X777" s="202"/>
      <c r="Y777" s="210">
        <f>+'[7]Minh Hoàng'!F688</f>
        <v>0</v>
      </c>
      <c r="Z777" s="202"/>
      <c r="AA777" s="202"/>
      <c r="AB777" s="199"/>
    </row>
    <row r="778" spans="1:28" ht="78.75">
      <c r="A778" s="184">
        <f>IF(G778="","",SUBTOTAL(3,$G$6:G778))</f>
        <v>398</v>
      </c>
      <c r="B778" s="206">
        <f>IF(F778="","",SUBTOTAL(3,$F$6:F778))</f>
        <v>397</v>
      </c>
      <c r="C778" s="196"/>
      <c r="D778" s="207" t="s">
        <v>1946</v>
      </c>
      <c r="E778" s="198"/>
      <c r="F778" s="199">
        <v>172</v>
      </c>
      <c r="G778" s="199" t="s">
        <v>43</v>
      </c>
      <c r="H778" s="200" t="s">
        <v>1947</v>
      </c>
      <c r="I778" s="200" t="str">
        <f>+'[7]VN DTL'!F620</f>
        <v>Hình khối hộp chữ nhật, chất liệu bằng gỗ, kích thước (1220x200x100)mm (DxRxC) (Theo tiêu chuẩn quy định, loại dùng cho tập luyện).
- Mã sản phẩm: CS-TD-II.3.1
- Xuất xứ: Việt Nam</v>
      </c>
      <c r="J778" s="202">
        <f>+'[7]Anh Em'!I631</f>
        <v>973000</v>
      </c>
      <c r="K778" s="201" t="str">
        <f>+'[7]Anh Em'!D631</f>
        <v>Hình khối hộp chữ nhật, chất liệu bằng gỗ, kích thước (1220x200x100)mm (DxRxC) (Theo tiêu chuẩn quy định, loại dùng cho tập luyện).</v>
      </c>
      <c r="L778" s="202">
        <f>+'[7]VN DTL'!I620</f>
        <v>954000</v>
      </c>
      <c r="M778" s="208"/>
      <c r="N778" s="202">
        <f>+[7]Pacific!I625</f>
        <v>978800</v>
      </c>
      <c r="O778" s="208"/>
      <c r="P778" s="202">
        <f>+'[7]Phương Nam'!H732</f>
        <v>1200000</v>
      </c>
      <c r="Q778" s="203" t="str">
        <f>+'[7]Phương Nam'!C732</f>
        <v>Hình khối hộp chữ nhật, chất liệu bằng gỗ, kích thước (1220x200x100)mm (DxRxC) (Theo tiêu chuẩn quy định, loại dùng cho tập luyện).</v>
      </c>
      <c r="R778" s="202">
        <f>+'[7]Quang Anh'!H729</f>
        <v>1274625</v>
      </c>
      <c r="S778" s="203"/>
      <c r="T778" s="202">
        <f>+'[7]Viễn Thông'!H730</f>
        <v>1237500</v>
      </c>
      <c r="U778" s="203"/>
      <c r="V778" s="202">
        <f>+'[7]Giáo dục 123'!K625</f>
        <v>990000</v>
      </c>
      <c r="W778" s="204" t="str">
        <f>+'[7]Giáo dục 123'!F625</f>
        <v>Ván dậm nhảy
Hình khối chữ nhật, chất liệu bằng gỗ, kích thước (1220x200x100)mm.</v>
      </c>
      <c r="X778" s="202">
        <f>+'[7]Minh Hoàng'!G689</f>
        <v>1154000</v>
      </c>
      <c r="Y778" s="210" t="str">
        <f>+'[7]Minh Hoàng'!F689</f>
        <v>Hình khối hộp chữ nhật, chất liệu bằng gỗ, kích thước (1220x200x100)mm (DxRxC) (Theo tiêu chuẩn qui định, loại dùng cho tập luyện).</v>
      </c>
      <c r="Z778" s="202">
        <f t="shared" si="25"/>
        <v>954000</v>
      </c>
      <c r="AA778" s="202">
        <f t="shared" si="26"/>
        <v>164088000</v>
      </c>
      <c r="AB778" s="199"/>
    </row>
    <row r="779" spans="1:28" ht="47.25">
      <c r="A779" s="184">
        <f>IF(G779="","",SUBTOTAL(3,$G$6:G779))</f>
        <v>399</v>
      </c>
      <c r="B779" s="206">
        <f>IF(F779="","",SUBTOTAL(3,$F$6:F779))</f>
        <v>398</v>
      </c>
      <c r="C779" s="196"/>
      <c r="D779" s="207" t="s">
        <v>1952</v>
      </c>
      <c r="E779" s="198"/>
      <c r="F779" s="199">
        <v>307</v>
      </c>
      <c r="G779" s="199" t="s">
        <v>43</v>
      </c>
      <c r="H779" s="200" t="s">
        <v>1953</v>
      </c>
      <c r="I779" s="200" t="str">
        <f>+'[7]Minh Hoàng'!F690</f>
        <v>Cán bằng gỗ, đầu xới cát chất liệu bằng thép, an toàn trong sử dụng.</v>
      </c>
      <c r="J779" s="202">
        <f>+'[7]Anh Em'!I632</f>
        <v>1216300</v>
      </c>
      <c r="K779" s="201" t="str">
        <f>+'[7]Anh Em'!D632</f>
        <v>Loại thông dụng, an toàn trong sử dụng.</v>
      </c>
      <c r="L779" s="202">
        <f>+'[7]VN DTL'!I621</f>
        <v>1192500</v>
      </c>
      <c r="M779" s="208"/>
      <c r="N779" s="202">
        <f>+[7]Pacific!I626</f>
        <v>1223500</v>
      </c>
      <c r="O779" s="208"/>
      <c r="P779" s="202">
        <f>+'[7]Phương Nam'!H733</f>
        <v>900000</v>
      </c>
      <c r="Q779" s="203" t="str">
        <f>+'[7]Phương Nam'!C733</f>
        <v>Loại thông dụng, an toàn trong sử dụng.</v>
      </c>
      <c r="R779" s="202">
        <f>+'[7]Quang Anh'!H730</f>
        <v>990000</v>
      </c>
      <c r="S779" s="203"/>
      <c r="T779" s="202">
        <f>+'[7]Viễn Thông'!H731</f>
        <v>962500</v>
      </c>
      <c r="U779" s="203"/>
      <c r="V779" s="202">
        <f>+'[7]Giáo dục 123'!K626</f>
        <v>670000</v>
      </c>
      <c r="W779" s="204" t="str">
        <f>+'[7]Giáo dục 123'!F626</f>
        <v>Dụng cụ xới cát
Dùng để làm xốp cát trước khi nhảy.
Loại thông dụng an toàn trong sử dụng</v>
      </c>
      <c r="X779" s="202">
        <f>+'[7]Minh Hoàng'!G690</f>
        <v>95000</v>
      </c>
      <c r="Y779" s="210" t="str">
        <f>+'[7]Minh Hoàng'!F690</f>
        <v>Cán bằng gỗ, đầu xới cát chất liệu bằng thép, an toàn trong sử dụng.</v>
      </c>
      <c r="Z779" s="202">
        <f t="shared" si="25"/>
        <v>95000</v>
      </c>
      <c r="AA779" s="202">
        <f t="shared" si="26"/>
        <v>29165000</v>
      </c>
      <c r="AB779" s="199"/>
    </row>
    <row r="780" spans="1:28" ht="47.25">
      <c r="A780" s="184">
        <f>IF(G780="","",SUBTOTAL(3,$G$6:G780))</f>
        <v>400</v>
      </c>
      <c r="B780" s="206">
        <f>IF(F780="","",SUBTOTAL(3,$F$6:F780))</f>
        <v>399</v>
      </c>
      <c r="C780" s="196"/>
      <c r="D780" s="207" t="s">
        <v>1956</v>
      </c>
      <c r="E780" s="198"/>
      <c r="F780" s="199">
        <v>319</v>
      </c>
      <c r="G780" s="199" t="s">
        <v>43</v>
      </c>
      <c r="H780" s="200" t="s">
        <v>1957</v>
      </c>
      <c r="I780" s="200" t="str">
        <f>+'[7]Minh Hoàng'!F691</f>
        <v>Cán bằng gỗ dài 85cm Ф3cm. Mặt bàn trang cát bằng tole (250x500)mm.</v>
      </c>
      <c r="J780" s="202">
        <f>+'[7]Anh Em'!I633</f>
        <v>1054100</v>
      </c>
      <c r="K780" s="201" t="str">
        <f>+'[7]Anh Em'!D633</f>
        <v>Chất liệu bằng gỗ hoặc chất liệu khác phù hợp, kích thước (250x500)mm, cán tre hoặc gỗ dài 800-1000mm.</v>
      </c>
      <c r="L780" s="202">
        <f>+'[7]VN DTL'!I622</f>
        <v>1033500</v>
      </c>
      <c r="M780" s="208"/>
      <c r="N780" s="202">
        <f>+[7]Pacific!I627</f>
        <v>1060400</v>
      </c>
      <c r="O780" s="208"/>
      <c r="P780" s="202">
        <f>+'[7]Phương Nam'!H734</f>
        <v>900000</v>
      </c>
      <c r="Q780" s="203" t="str">
        <f>+'[7]Phương Nam'!C734</f>
        <v>Chất liệu bằng gỗ hoặc chất liệu khác phù hợp, kích thước (250x500)mm, cán tre hoặc gỗ dài 800-1000mm.</v>
      </c>
      <c r="R780" s="202">
        <f>+'[7]Quang Anh'!H731</f>
        <v>990000</v>
      </c>
      <c r="S780" s="203"/>
      <c r="T780" s="202">
        <f>+'[7]Viễn Thông'!H732</f>
        <v>962500</v>
      </c>
      <c r="U780" s="203"/>
      <c r="V780" s="202">
        <f>+'[7]Giáo dục 123'!K627</f>
        <v>670000</v>
      </c>
      <c r="W780" s="204" t="str">
        <f>+'[7]Giáo dục 123'!F627</f>
        <v>Bàn trang cát
Dùng để san bằng cát trước và sau khi nhảy. Chất liệu bằng  sắt, kích thước 250x500mm, cán tre hoặc gỗ dài 1.500mm</v>
      </c>
      <c r="X780" s="202">
        <f>+'[7]Minh Hoàng'!G691</f>
        <v>333000</v>
      </c>
      <c r="Y780" s="210" t="str">
        <f>+'[7]Minh Hoàng'!F691</f>
        <v>Cán bằng gỗ dài 85cm Ф3cm. Mặt bàn trang cát bằng tole (250x500)mm.</v>
      </c>
      <c r="Z780" s="202">
        <f t="shared" si="25"/>
        <v>333000</v>
      </c>
      <c r="AA780" s="202">
        <f t="shared" si="26"/>
        <v>106227000</v>
      </c>
      <c r="AB780" s="199"/>
    </row>
    <row r="781" spans="1:28" s="218" customFormat="1" ht="31.5">
      <c r="A781" s="184" t="str">
        <f>IF(G781="","",SUBTOTAL(3,$G$6:G781))</f>
        <v/>
      </c>
      <c r="B781" s="206" t="str">
        <f>IF(F781="","",SUBTOTAL(3,$F$6:F781))</f>
        <v/>
      </c>
      <c r="C781" s="215">
        <v>4</v>
      </c>
      <c r="D781" s="216" t="s">
        <v>3182</v>
      </c>
      <c r="E781" s="198" t="s">
        <v>238</v>
      </c>
      <c r="F781" s="199"/>
      <c r="G781" s="199"/>
      <c r="H781" s="217"/>
      <c r="I781" s="217"/>
      <c r="J781" s="202"/>
      <c r="K781" s="201">
        <f>+'[7]Anh Em'!D634</f>
        <v>0</v>
      </c>
      <c r="L781" s="202"/>
      <c r="M781" s="208"/>
      <c r="N781" s="202"/>
      <c r="O781" s="208"/>
      <c r="P781" s="202"/>
      <c r="Q781" s="203"/>
      <c r="R781" s="202"/>
      <c r="S781" s="203"/>
      <c r="T781" s="202"/>
      <c r="U781" s="203"/>
      <c r="V781" s="202"/>
      <c r="W781" s="204"/>
      <c r="X781" s="202"/>
      <c r="Y781" s="210">
        <f>+'[7]Minh Hoàng'!F692</f>
        <v>0</v>
      </c>
      <c r="Z781" s="202"/>
      <c r="AA781" s="202"/>
      <c r="AB781" s="199"/>
    </row>
    <row r="782" spans="1:28" ht="110.25">
      <c r="A782" s="184">
        <f>IF(G782="","",SUBTOTAL(3,$G$6:G782))</f>
        <v>401</v>
      </c>
      <c r="B782" s="206">
        <f>IF(F782="","",SUBTOTAL(3,$F$6:F782))</f>
        <v>400</v>
      </c>
      <c r="C782" s="196"/>
      <c r="D782" s="207" t="s">
        <v>1960</v>
      </c>
      <c r="E782" s="198"/>
      <c r="F782" s="199">
        <v>174</v>
      </c>
      <c r="G782" s="199" t="s">
        <v>126</v>
      </c>
      <c r="H782" s="200" t="s">
        <v>1961</v>
      </c>
      <c r="I782" s="200" t="str">
        <f>+'[7]Minh Hoàng'!F693</f>
        <v>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v>
      </c>
      <c r="J782" s="202">
        <f>+'[7]Anh Em'!I635</f>
        <v>2432700</v>
      </c>
      <c r="K782" s="201" t="str">
        <f>+'[7]Anh Em'!D635</f>
        <v>Dạng ống tròn hoặc vuông, chất liệu bằng kim loại hoặc chất liệu khác phù hợp, gồm 2 cột có chân trụ, có thước đo chính xác trên thân, cao 2200mm, tự đứng vững trên trục có bánh xe, trên thân trụ có các gờ có thể điều chỉnh cao thấp hoặc để đặt xà lên trên (Theo tiêu chuẩn qui định, loại dùng cho tập luyện)</v>
      </c>
      <c r="L782" s="202">
        <f>+'[7]VN DTL'!I624</f>
        <v>2385000</v>
      </c>
      <c r="M782" s="208"/>
      <c r="N782" s="202">
        <f>+[7]Pacific!I629</f>
        <v>2447200</v>
      </c>
      <c r="O782" s="208"/>
      <c r="P782" s="202">
        <f>+'[7]Phương Nam'!H736</f>
        <v>3000000</v>
      </c>
      <c r="Q782" s="214" t="str">
        <f>+'[7]Phương Nam'!C736</f>
        <v>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v>
      </c>
      <c r="R782" s="202">
        <f>+'[7]Quang Anh'!H733</f>
        <v>3399000</v>
      </c>
      <c r="S782" s="203"/>
      <c r="T782" s="202">
        <f>+'[7]Viễn Thông'!H734</f>
        <v>3300000</v>
      </c>
      <c r="U782" s="203"/>
      <c r="V782" s="202">
        <f>+'[7]Giáo dục 123'!K629</f>
        <v>2800000</v>
      </c>
      <c r="W782" s="209" t="str">
        <f>+'[7]Giáo dục 123'!F629</f>
        <v xml:space="preserve">Trụ nhảy cao
Chất liệu sắt vuông 40 x 40mm, sơn tĩnh điện. Gồm 2 cột có chân trụ, có thước đo chính xác trên thân, điều chỉnh chiều cao đến 2200mm, tự đứng vững trên trục có bánh xe, trên thân trụ có các gờ để điều chỉnh cao, thấp để đặt xà lên trên.
Không bao gồm xà ngang
</v>
      </c>
      <c r="X782" s="202">
        <f>+'[7]Minh Hoàng'!G693</f>
        <v>1641000</v>
      </c>
      <c r="Y782" s="210" t="str">
        <f>+'[7]Minh Hoàng'!F693</f>
        <v>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v>
      </c>
      <c r="Z782" s="202">
        <f t="shared" si="25"/>
        <v>1641000</v>
      </c>
      <c r="AA782" s="202">
        <f t="shared" si="26"/>
        <v>285534000</v>
      </c>
      <c r="AB782" s="199"/>
    </row>
    <row r="783" spans="1:28" ht="94.5">
      <c r="A783" s="184">
        <f>IF(G783="","",SUBTOTAL(3,$G$6:G783))</f>
        <v>402</v>
      </c>
      <c r="B783" s="206">
        <f>IF(F783="","",SUBTOTAL(3,$F$6:F783))</f>
        <v>401</v>
      </c>
      <c r="C783" s="196"/>
      <c r="D783" s="207" t="s">
        <v>1965</v>
      </c>
      <c r="E783" s="198"/>
      <c r="F783" s="199">
        <v>229</v>
      </c>
      <c r="G783" s="199" t="s">
        <v>43</v>
      </c>
      <c r="H783" s="200" t="s">
        <v>1966</v>
      </c>
      <c r="I783" s="200" t="str">
        <f>+'[7]Giáo dục 123'!F630</f>
        <v>Xà nhảy cao
Dạng ống tròn, chất liệu bằng nhôm có độ đàn hồi, đường kính 25mm, dài 4000mm, cán gỗ hai đầu
- Mã sản phẩm: DLNC11-1
- Nhà sản xuất: Công ty CP Động Lực
- Xuất xứ: Việt Nam</v>
      </c>
      <c r="J783" s="202">
        <f>+'[7]Anh Em'!I636</f>
        <v>567600</v>
      </c>
      <c r="K783" s="201" t="str">
        <f>+'[7]Anh Em'!D636</f>
        <v>Dạng ống tròn, chất liệu bằng nhôm hoặc chất liệu khác phù hợp, thẳng, có độ đàn hồi, đường kính 25mm, dài tối thiểu 4000mm (Theo tiêu chuẩn qui định, loại dùng cho tập luyện)</v>
      </c>
      <c r="L783" s="202">
        <f>+'[7]VN DTL'!I625</f>
        <v>556500</v>
      </c>
      <c r="M783" s="208"/>
      <c r="N783" s="202">
        <f>+[7]Pacific!I630</f>
        <v>571000</v>
      </c>
      <c r="O783" s="208"/>
      <c r="P783" s="202">
        <f>+'[7]Phương Nam'!H737</f>
        <v>650000</v>
      </c>
      <c r="Q783" s="214" t="str">
        <f>+'[7]Phương Nam'!C737</f>
        <v>Dạng ống tròn, chất liệu bằng nhôm hoặc chất liệu khác phù hợp, thẳng, có độ đàn hồi, đường kính 25mm, dài tối thiểu 4000mm. (Theo tiêu chuẩn qui định, loại dùng cho tập luyện).</v>
      </c>
      <c r="R783" s="202">
        <f>+'[7]Quang Anh'!H734</f>
        <v>680000</v>
      </c>
      <c r="S783" s="203"/>
      <c r="T783" s="202">
        <f>+'[7]Viễn Thông'!H735</f>
        <v>660000</v>
      </c>
      <c r="U783" s="203"/>
      <c r="V783" s="202">
        <f>+'[7]Giáo dục 123'!K630</f>
        <v>450000</v>
      </c>
      <c r="W783" s="209" t="str">
        <f>+'[7]Giáo dục 123'!F630</f>
        <v>Xà nhảy cao
Dạng ống tròn, chất liệu bằng nhôm có độ đàn hồi, đường kính 25mm, dài 4000mm, cán gỗ hai đầu
- Mã sản phẩm: DLNC11-1
- Nhà sản xuất: Công ty CP Động Lực
- Xuất xứ: Việt Nam</v>
      </c>
      <c r="X783" s="202">
        <f>+'[7]Minh Hoàng'!G694</f>
        <v>473000</v>
      </c>
      <c r="Y783" s="210" t="str">
        <f>+'[7]Minh Hoàng'!F694</f>
        <v>Dạng ống tròn, chất liệu bằng nhôm thẳng, đường kính 25mm, dài 4000mm (Theo tiêu chuẩn qui định, loại dùng cho tập luyện).</v>
      </c>
      <c r="Z783" s="202">
        <f t="shared" si="25"/>
        <v>450000</v>
      </c>
      <c r="AA783" s="202">
        <f t="shared" si="26"/>
        <v>103050000</v>
      </c>
      <c r="AB783" s="199"/>
    </row>
    <row r="784" spans="1:28" ht="94.5">
      <c r="A784" s="184">
        <f>IF(G784="","",SUBTOTAL(3,$G$6:G784))</f>
        <v>403</v>
      </c>
      <c r="B784" s="206">
        <f>IF(F784="","",SUBTOTAL(3,$F$6:F784))</f>
        <v>402</v>
      </c>
      <c r="C784" s="196"/>
      <c r="D784" s="207" t="s">
        <v>1970</v>
      </c>
      <c r="E784" s="198"/>
      <c r="F784" s="199">
        <v>247</v>
      </c>
      <c r="G784" s="199" t="s">
        <v>1971</v>
      </c>
      <c r="H784" s="200" t="s">
        <v>1972</v>
      </c>
      <c r="I784" s="200" t="str">
        <f>+'[7]Giáo dục 123'!F631</f>
        <v>Đệm nhảy cao
Hình khối hộp chữ nhật, chất liệu bằng mút chuyên dụng, có vỏ bọc ngoài bằng bạt chống thấm. Kích thước 2000x1800x500mm
- Mã sản phẩm: DLNC12-1
- Nhà sản xuất: Công ty CP Động Lực
- Xuất xứ: Việt Nam</v>
      </c>
      <c r="J784" s="202">
        <f>+'[7]Anh Em'!I637</f>
        <v>24327000</v>
      </c>
      <c r="K784" s="201" t="str">
        <f>+'[7]Anh Em'!D637</f>
        <v>Hình khối hộp chữ nhật, chất liệu bằng mút, có vỏ bọc ngoài bằng bạt chống thấm. Kích thước tối thiểu (2000x1800x500)mm (Theo tiêu chuẩn qui định, loại dùng cho tập luyện)</v>
      </c>
      <c r="L784" s="202">
        <f>+'[7]VN DTL'!I626</f>
        <v>23850000</v>
      </c>
      <c r="M784" s="208"/>
      <c r="N784" s="202">
        <f>+[7]Pacific!I631</f>
        <v>24472900</v>
      </c>
      <c r="O784" s="208"/>
      <c r="P784" s="202">
        <f>+'[7]Phương Nam'!H738</f>
        <v>33000000</v>
      </c>
      <c r="Q784" s="214" t="str">
        <f>+'[7]Phương Nam'!C738</f>
        <v>Hình khối hộp chữ nhật, chất liệu bằng mút, có vỏ bọc ngoài bằng bạt chống thấm. Kích thước tối thiểu (2000x1800x500)mm (DxRxC) (Theo tiêu chuẩn quy định, loại dùng cho tập luyện).</v>
      </c>
      <c r="R784" s="202">
        <f>+'[7]Quang Anh'!H735</f>
        <v>33990000</v>
      </c>
      <c r="S784" s="203"/>
      <c r="T784" s="202">
        <f>+'[7]Viễn Thông'!H736</f>
        <v>33000000</v>
      </c>
      <c r="U784" s="203"/>
      <c r="V784" s="202">
        <f>+'[7]Giáo dục 123'!K631</f>
        <v>16500000</v>
      </c>
      <c r="W784" s="209" t="str">
        <f>+'[7]Giáo dục 123'!F631</f>
        <v>Đệm nhảy cao
Hình khối hộp chữ nhật, chất liệu bằng mút chuyên dụng, có vỏ bọc ngoài bằng bạt chống thấm. Kích thước 2000x1800x500mm
- Mã sản phẩm: DLNC12-1
- Nhà sản xuất: Công ty CP Động Lực
- Xuất xứ: Việt Nam</v>
      </c>
      <c r="X784" s="202">
        <f>+'[7]Minh Hoàng'!G695</f>
        <v>24230000</v>
      </c>
      <c r="Y784" s="210" t="str">
        <f>+'[7]Minh Hoàng'!F695</f>
        <v>Đệm nhảy cao 01 bộ gồm 2 tấm
Hình khối hộp chữ nhật, chất liệu bằng mút, có vỏ bọc ngoài bằng bạt chống thấm. Kích thước (2000x1800x500)mm (Theo tiêu chuẩn qui định, loại dùng cho tập luyện).</v>
      </c>
      <c r="Z784" s="202">
        <f t="shared" si="25"/>
        <v>16500000</v>
      </c>
      <c r="AA784" s="202">
        <f t="shared" si="26"/>
        <v>4075500000</v>
      </c>
      <c r="AB784" s="199"/>
    </row>
    <row r="785" spans="1:28" s="218" customFormat="1" ht="31.5">
      <c r="A785" s="184" t="str">
        <f>IF(G785="","",SUBTOTAL(3,$G$6:G785))</f>
        <v/>
      </c>
      <c r="B785" s="206" t="str">
        <f>IF(F785="","",SUBTOTAL(3,$F$6:F785))</f>
        <v/>
      </c>
      <c r="C785" s="215" t="s">
        <v>2436</v>
      </c>
      <c r="D785" s="216" t="s">
        <v>2772</v>
      </c>
      <c r="E785" s="197"/>
      <c r="F785" s="199"/>
      <c r="G785" s="199"/>
      <c r="H785" s="217"/>
      <c r="I785" s="217"/>
      <c r="J785" s="202"/>
      <c r="K785" s="201">
        <f>+'[7]Anh Em'!D638</f>
        <v>0</v>
      </c>
      <c r="L785" s="202"/>
      <c r="M785" s="208"/>
      <c r="N785" s="202"/>
      <c r="O785" s="208"/>
      <c r="P785" s="202"/>
      <c r="Q785" s="203"/>
      <c r="R785" s="202"/>
      <c r="S785" s="203"/>
      <c r="T785" s="202"/>
      <c r="U785" s="203"/>
      <c r="V785" s="202"/>
      <c r="W785" s="204"/>
      <c r="X785" s="202"/>
      <c r="Y785" s="205"/>
      <c r="Z785" s="202"/>
      <c r="AA785" s="202"/>
      <c r="AB785" s="199"/>
    </row>
    <row r="786" spans="1:28" ht="47.25">
      <c r="A786" s="184" t="str">
        <f>IF(G786="","",SUBTOTAL(3,$G$6:G786))</f>
        <v/>
      </c>
      <c r="B786" s="206" t="str">
        <f>IF(F786="","",SUBTOTAL(3,$F$6:F786))</f>
        <v/>
      </c>
      <c r="C786" s="196"/>
      <c r="D786" s="207" t="s">
        <v>3183</v>
      </c>
      <c r="E786" s="198"/>
      <c r="F786" s="199"/>
      <c r="G786" s="199"/>
      <c r="H786" s="200"/>
      <c r="I786" s="200"/>
      <c r="J786" s="202"/>
      <c r="K786" s="201">
        <f>+'[7]Anh Em'!D639</f>
        <v>0</v>
      </c>
      <c r="L786" s="202"/>
      <c r="M786" s="208"/>
      <c r="N786" s="202"/>
      <c r="O786" s="208"/>
      <c r="P786" s="202"/>
      <c r="Q786" s="203"/>
      <c r="R786" s="202"/>
      <c r="S786" s="203"/>
      <c r="T786" s="202"/>
      <c r="U786" s="203"/>
      <c r="V786" s="202"/>
      <c r="W786" s="204"/>
      <c r="X786" s="202"/>
      <c r="Y786" s="205"/>
      <c r="Z786" s="202"/>
      <c r="AA786" s="202"/>
      <c r="AB786" s="199"/>
    </row>
    <row r="787" spans="1:28" s="218" customFormat="1" ht="31.5">
      <c r="A787" s="184" t="str">
        <f>IF(G787="","",SUBTOTAL(3,$G$6:G787))</f>
        <v/>
      </c>
      <c r="B787" s="206" t="str">
        <f>IF(F787="","",SUBTOTAL(3,$F$6:F787))</f>
        <v/>
      </c>
      <c r="C787" s="215">
        <v>1</v>
      </c>
      <c r="D787" s="216" t="s">
        <v>2773</v>
      </c>
      <c r="E787" s="198" t="s">
        <v>1559</v>
      </c>
      <c r="F787" s="199"/>
      <c r="G787" s="199"/>
      <c r="H787" s="217"/>
      <c r="I787" s="217"/>
      <c r="J787" s="202"/>
      <c r="K787" s="201">
        <f>+'[7]Anh Em'!D640</f>
        <v>0</v>
      </c>
      <c r="L787" s="202"/>
      <c r="M787" s="208"/>
      <c r="N787" s="202"/>
      <c r="O787" s="208"/>
      <c r="P787" s="202"/>
      <c r="Q787" s="203"/>
      <c r="R787" s="202"/>
      <c r="S787" s="203"/>
      <c r="T787" s="202"/>
      <c r="U787" s="203"/>
      <c r="V787" s="202"/>
      <c r="W787" s="204"/>
      <c r="X787" s="202"/>
      <c r="Y787" s="205"/>
      <c r="Z787" s="202"/>
      <c r="AA787" s="202"/>
      <c r="AB787" s="199"/>
    </row>
    <row r="788" spans="1:28" ht="220.5" customHeight="1">
      <c r="A788" s="184">
        <f>IF(G788="","",SUBTOTAL(3,$G$6:G788))</f>
        <v>404</v>
      </c>
      <c r="B788" s="206">
        <f>IF(F788="","",SUBTOTAL(3,$F$6:F788))</f>
        <v>403</v>
      </c>
      <c r="C788" s="196"/>
      <c r="D788" s="207" t="s">
        <v>1977</v>
      </c>
      <c r="E788" s="198"/>
      <c r="F788" s="199">
        <v>1738</v>
      </c>
      <c r="G788" s="199" t="s">
        <v>533</v>
      </c>
      <c r="H788" s="200" t="s">
        <v>1978</v>
      </c>
      <c r="I788" s="200" t="str">
        <f>+'[7]Giáo dục 123'!F635</f>
        <v>Bóng đá số 5 
Làm bằng da mềm PU. Có ruột bằng  cao su. Chu vi: 680 – 700 (mm)
Trọng lượng: 400 – 450gr
Độ nảy: 125 / 200cm; Độ tròn: ≤  3,5%
Chịu va chạm 2.000 lần không biến dạng
Bóng đảm bảo độ mềm mại, không bị  cứng bề mặt, không  gây chấn thương cho người sử dụng
Sản phẩm đạt tiêu chuẩn của Viện Khoa học TDTT (Có giấy chứng nhận)
- Mã sản phẩm: UM136
- Nhà sản xuất: Công ty CP Động Lực
- Xuất xứ: Việt Nam</v>
      </c>
      <c r="J788" s="202">
        <f>+'[7]Anh Em'!I641</f>
        <v>243200</v>
      </c>
      <c r="K788" s="201" t="str">
        <f>+'[7]Anh Em'!D641</f>
        <v>Hình tròn, chất liệu bằng da hoặc giả da, size số 5, chu vi 680-700mm, trọng lượng 400-450g (Theo tiêu chuẩn quy định, loại dùng cho tập luyện).</v>
      </c>
      <c r="L788" s="202">
        <f>+'[7]VN DTL'!I630</f>
        <v>238500</v>
      </c>
      <c r="M788" s="208"/>
      <c r="N788" s="202">
        <f>+[7]Pacific!I635</f>
        <v>244600</v>
      </c>
      <c r="O788" s="208"/>
      <c r="P788" s="202">
        <f>+'[7]Phương Nam'!H742</f>
        <v>311575</v>
      </c>
      <c r="Q788" s="203" t="str">
        <f>+'[7]Phương Nam'!C742</f>
        <v>Hình tròn, chất liệu bằng da hoặc giả da, size số 5, chu vi 680-700mm, trọng lượng 400-450g (Theo tiêu chuẩn quy định, loại dùng cho tập luyện).</v>
      </c>
      <c r="R788" s="202">
        <f>+'[7]Quang Anh'!H739</f>
        <v>312000</v>
      </c>
      <c r="S788" s="203"/>
      <c r="T788" s="202">
        <f>+'[7]Viễn Thông'!H740</f>
        <v>302500</v>
      </c>
      <c r="U788" s="203"/>
      <c r="V788" s="202">
        <f>+'[7]Giáo dục 123'!K635</f>
        <v>225000</v>
      </c>
      <c r="W788" s="209" t="str">
        <f>+'[7]Giáo dục 123'!F635</f>
        <v>Bóng đá số 5 
Làm bằng da mềm PU. Có ruột bằng  cao su. Chu vi: 680 – 700 (mm)
Trọng lượng: 400 – 450gr
Độ nảy: 125 / 200cm; Độ tròn: ≤  3,5%
Chịu va chạm 2.000 lần không biến dạng
Bóng đảm bảo độ mềm mại, không bị  cứng bề mặt, không  gây chấn thương cho người sử dụng
Sản phẩm đạt tiêu chuẩn của Viện Khoa học TDTT (Có giấy chứng nhận)
- Mã sản phẩm: UM136
- Nhà sản xuất: Công ty CP Động Lực
- Xuất xứ: Việt Nam</v>
      </c>
      <c r="X788" s="202">
        <f>+'[7]Minh Hoàng'!G699</f>
        <v>235000</v>
      </c>
      <c r="Y788" s="205" t="str">
        <f>+'[7]Minh Hoàng'!F699</f>
        <v>Hình tròn, chất liệu bằng da hoặc giả da, size số 5, chu vi 680-700mm, trọng lượng 400-450g (Theo tiêu chuẩn qui định, loại dùng cho tập luyện).</v>
      </c>
      <c r="Z788" s="202">
        <f t="shared" si="25"/>
        <v>225000</v>
      </c>
      <c r="AA788" s="202">
        <f t="shared" si="26"/>
        <v>391050000</v>
      </c>
      <c r="AB788" s="199"/>
    </row>
    <row r="789" spans="1:28" ht="155.25" customHeight="1">
      <c r="A789" s="184">
        <f>IF(G789="","",SUBTOTAL(3,$G$6:G789))</f>
        <v>405</v>
      </c>
      <c r="B789" s="206">
        <f>IF(F789="","",SUBTOTAL(3,$F$6:F789))</f>
        <v>404</v>
      </c>
      <c r="C789" s="196"/>
      <c r="D789" s="207" t="s">
        <v>1982</v>
      </c>
      <c r="E789" s="198"/>
      <c r="F789" s="199">
        <v>65</v>
      </c>
      <c r="G789" s="199" t="s">
        <v>126</v>
      </c>
      <c r="H789" s="200" t="s">
        <v>1983</v>
      </c>
      <c r="I789" s="200" t="str">
        <f>+'[7]Giáo dục 123'!F636</f>
        <v>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
- Mã sản phẩm: VLCM
- Nhà sản xuất: Văn Lang
- Xuất xứ: Việt Nam</v>
      </c>
      <c r="J789" s="202">
        <f>+'[7]Anh Em'!I642</f>
        <v>19461600</v>
      </c>
      <c r="K789" s="201" t="str">
        <f>+'[7]Anh Em'!D642</f>
        <v>-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quy định, loại dùng cho tập luyện).</v>
      </c>
      <c r="L789" s="202">
        <f>+'[7]VN DTL'!I631</f>
        <v>19080000</v>
      </c>
      <c r="M789" s="208"/>
      <c r="N789" s="202">
        <f>+[7]Pacific!I636</f>
        <v>19578300</v>
      </c>
      <c r="O789" s="208"/>
      <c r="P789" s="202">
        <f>+'[7]Phương Nam'!H743</f>
        <v>22660000</v>
      </c>
      <c r="Q789" s="214" t="str">
        <f>+'[7]Phương Nam'!C743</f>
        <v>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v>
      </c>
      <c r="R789" s="202">
        <f>+'[7]Quang Anh'!H740</f>
        <v>22660000</v>
      </c>
      <c r="S789" s="203"/>
      <c r="T789" s="202">
        <f>+'[7]Viễn Thông'!H741</f>
        <v>22000000</v>
      </c>
      <c r="U789" s="203"/>
      <c r="V789" s="202">
        <f>+'[7]Giáo dục 123'!K636</f>
        <v>15000000</v>
      </c>
      <c r="W789" s="209" t="str">
        <f>+'[7]Giáo dục 123'!F636</f>
        <v>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
- Mã sản phẩm: VLCM
- Nhà sản xuất: Văn Lang
- Xuất xứ: Việt Nam</v>
      </c>
      <c r="X789" s="202">
        <f>+'[7]Minh Hoàng'!G700</f>
        <v>20665000</v>
      </c>
      <c r="Y789" s="210" t="str">
        <f>+'[7]Minh Hoàng'!F700</f>
        <v>-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qui định, loại dùng cho tập luyện).</v>
      </c>
      <c r="Z789" s="202">
        <f t="shared" si="25"/>
        <v>15000000</v>
      </c>
      <c r="AA789" s="202">
        <f t="shared" si="26"/>
        <v>975000000</v>
      </c>
      <c r="AB789" s="199"/>
    </row>
    <row r="790" spans="1:28" s="218" customFormat="1" ht="31.5">
      <c r="A790" s="184" t="str">
        <f>IF(G790="","",SUBTOTAL(3,$G$6:G790))</f>
        <v/>
      </c>
      <c r="B790" s="206" t="str">
        <f>IF(F790="","",SUBTOTAL(3,$F$6:F790))</f>
        <v/>
      </c>
      <c r="C790" s="215">
        <v>2</v>
      </c>
      <c r="D790" s="216" t="s">
        <v>2777</v>
      </c>
      <c r="E790" s="198" t="s">
        <v>1559</v>
      </c>
      <c r="F790" s="199"/>
      <c r="G790" s="199"/>
      <c r="H790" s="217"/>
      <c r="I790" s="217"/>
      <c r="J790" s="202"/>
      <c r="K790" s="201">
        <f>+'[7]Anh Em'!D643</f>
        <v>0</v>
      </c>
      <c r="L790" s="202"/>
      <c r="M790" s="208"/>
      <c r="N790" s="202"/>
      <c r="O790" s="208"/>
      <c r="P790" s="202"/>
      <c r="Q790" s="203"/>
      <c r="R790" s="202"/>
      <c r="S790" s="203"/>
      <c r="T790" s="202"/>
      <c r="U790" s="203"/>
      <c r="V790" s="202"/>
      <c r="W790" s="204"/>
      <c r="X790" s="202"/>
      <c r="Y790" s="205"/>
      <c r="Z790" s="202"/>
      <c r="AA790" s="202"/>
      <c r="AB790" s="199"/>
    </row>
    <row r="791" spans="1:28" ht="95.25" customHeight="1">
      <c r="A791" s="184">
        <f>IF(G791="","",SUBTOTAL(3,$G$6:G791))</f>
        <v>406</v>
      </c>
      <c r="B791" s="206">
        <f>IF(F791="","",SUBTOTAL(3,$F$6:F791))</f>
        <v>405</v>
      </c>
      <c r="C791" s="196"/>
      <c r="D791" s="207" t="s">
        <v>1988</v>
      </c>
      <c r="E791" s="198"/>
      <c r="F791" s="199">
        <v>1303</v>
      </c>
      <c r="G791" s="199" t="s">
        <v>533</v>
      </c>
      <c r="H791" s="200" t="s">
        <v>1989</v>
      </c>
      <c r="I791" s="200" t="str">
        <f>+'[7]Minh Hoàng'!F702</f>
        <v>Hình tròn, chất liệu bằng da hoặc tương đương, có chia các rãnh tạo ma sát. Gồm 2 quả: Size số 7 dành cho HS Nam (chu vi 750-780mm; trọng lượng: 600-650g) và size số 6 dành cho HS Nữ (chu vi 720-740mm; trọng lượng: 500-540g). (Theo tiêu chuẩn qui định, loại dùng cho tập luyện).</v>
      </c>
      <c r="J791" s="202">
        <f>+'[7]Anh Em'!I644</f>
        <v>356700</v>
      </c>
      <c r="K791" s="201" t="str">
        <f>+'[7]Anh Em'!D644</f>
        <v>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v>
      </c>
      <c r="L791" s="202">
        <f>+'[7]VN DTL'!I633</f>
        <v>349800</v>
      </c>
      <c r="M791" s="208"/>
      <c r="N791" s="202">
        <f>+[7]Pacific!I638</f>
        <v>358800</v>
      </c>
      <c r="O791" s="208"/>
      <c r="P791" s="202">
        <f>+'[7]Phương Nam'!H745</f>
        <v>203940</v>
      </c>
      <c r="Q791" s="214" t="str">
        <f>+'[7]Phương Nam'!C745</f>
        <v>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v>
      </c>
      <c r="R791" s="202">
        <f>+'[7]Quang Anh'!H742</f>
        <v>203000</v>
      </c>
      <c r="S791" s="203"/>
      <c r="T791" s="202">
        <f>+'[7]Viễn Thông'!H743</f>
        <v>198000</v>
      </c>
      <c r="U791" s="203"/>
      <c r="V791" s="202">
        <f>+'[7]Giáo dục 123'!K638</f>
        <v>255000</v>
      </c>
      <c r="W791" s="209" t="str">
        <f>+'[7]Giáo dục 123'!F638</f>
        <v>Bóng rổ cỡ số 6 (dành cho nữ) hoặc cỡ số 7 (dành cho nam)
Mặt làm bằng cao su tổng hợp chuyên dụng, có gai mềm độ nảy tốt; Mỗi bộ gồm 01 quả số 6(nữ) có chu vi: 720 – 740 (mm)
Trọng lượng: 500 – 540gr
 và 01 quả số 7 (nam) cóChu vi: 750 – 780 (mm); trọng lượng: 600 – 650gr
Bóng có độ bám và độ nảy tốt. Bóng phải đảm bảo độ mềm mại, không bị cứng bề mặt, không gây chấn thương cho người sử dụng
Sản phẩm đạt tiêu chuẩn của Viện Khoa học TDTT (Có giấy chứng nhận)</v>
      </c>
      <c r="X791" s="202">
        <f>+'[7]Minh Hoàng'!G702</f>
        <v>151000</v>
      </c>
      <c r="Y791" s="210" t="str">
        <f>+'[7]Minh Hoàng'!F702</f>
        <v>Hình tròn, chất liệu bằng da hoặc tương đương, có chia các rãnh tạo ma sát. Gồm 2 quả: Size số 7 dành cho HS Nam (chu vi 750-780mm; trọng lượng: 600-650g) và size số 6 dành cho HS Nữ (chu vi 720-740mm; trọng lượng: 500-540g). (Theo tiêu chuẩn qui định, loại dùng cho tập luyện).</v>
      </c>
      <c r="Z791" s="202">
        <f t="shared" si="25"/>
        <v>151000</v>
      </c>
      <c r="AA791" s="202">
        <f t="shared" si="26"/>
        <v>196753000</v>
      </c>
      <c r="AB791" s="199"/>
    </row>
    <row r="792" spans="1:28" ht="166.5" customHeight="1">
      <c r="A792" s="184">
        <f>IF(G792="","",SUBTOTAL(3,$G$6:G792))</f>
        <v>407</v>
      </c>
      <c r="B792" s="206">
        <f>IF(F792="","",SUBTOTAL(3,$F$6:F792))</f>
        <v>406</v>
      </c>
      <c r="C792" s="196"/>
      <c r="D792" s="207" t="s">
        <v>1994</v>
      </c>
      <c r="E792" s="198"/>
      <c r="F792" s="199">
        <v>86</v>
      </c>
      <c r="G792" s="199" t="s">
        <v>126</v>
      </c>
      <c r="H792" s="200" t="s">
        <v>1995</v>
      </c>
      <c r="I792" s="200" t="str">
        <f>+'[7]Minh Hoàng'!F703</f>
        <v>- 1 Cột rổ: Dạng ống tròn đường kính 90mm, chất liệu bằng kim loại, có bánh xe di động. Chiều cao có thể điều chỉnh trong khoảng 2600-3050mm. 
- 1 Bảng rổ: Hình chữ nhật, chất liệu bằng composite hoặc chất liệu khác phù hợp, kích thước (1800x1050)mm, được gắn với cột rổ, có thể hạ, nâng độ cao. 
- 1 Vòng rổ: Hình tròn, chất liệu bằng kim loại, đường kính 450mm và được đan lưới, gắn cố định trên bảng rổ, mặt vòng rổ song song với mặt đất. (Theo tiêu chuẩn qui định, loại dùng cho tập luyện),</v>
      </c>
      <c r="J792" s="202">
        <f>+'[7]Anh Em'!I645</f>
        <v>64872000</v>
      </c>
      <c r="K792" s="201" t="str">
        <f>+'[7]Anh Em'!D645</f>
        <v>-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v>
      </c>
      <c r="L792" s="202">
        <f>+'[7]VN DTL'!I634</f>
        <v>63600000</v>
      </c>
      <c r="M792" s="208"/>
      <c r="N792" s="202">
        <f>+[7]Pacific!I639</f>
        <v>65261200</v>
      </c>
      <c r="O792" s="208"/>
      <c r="P792" s="202">
        <f>+'[7]Phương Nam'!H746</f>
        <v>67980000</v>
      </c>
      <c r="Q792" s="214" t="str">
        <f>+'[7]Phương Nam'!C746</f>
        <v>(1)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v>
      </c>
      <c r="R792" s="202">
        <f>+'[7]Quang Anh'!H743</f>
        <v>67980000</v>
      </c>
      <c r="S792" s="203"/>
      <c r="T792" s="202">
        <f>+'[7]Viễn Thông'!H744</f>
        <v>66000000</v>
      </c>
      <c r="U792" s="203"/>
      <c r="V792" s="202">
        <f>+'[7]Giáo dục 123'!K639</f>
        <v>24500000</v>
      </c>
      <c r="W792" s="209" t="str">
        <f>+'[7]Giáo dục 123'!F639</f>
        <v>(1)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v>
      </c>
      <c r="X792" s="202">
        <f>+'[7]Minh Hoàng'!G703</f>
        <v>6644000</v>
      </c>
      <c r="Y792" s="210" t="str">
        <f>+'[7]Minh Hoàng'!F703</f>
        <v>- 1 Cột rổ: Dạng ống tròn đường kính 90mm, chất liệu bằng kim loại, có bánh xe di động. Chiều cao có thể điều chỉnh trong khoảng 2600-3050mm. 
- 1 Bảng rổ: Hình chữ nhật, chất liệu bằng composite hoặc chất liệu khác phù hợp, kích thước (1800x1050)mm, được gắn với cột rổ, có thể hạ, nâng độ cao. 
- 1 Vòng rổ: Hình tròn, chất liệu bằng kim loại, đường kính 450mm và được đan lưới, gắn cố định trên bảng rổ, mặt vòng rổ song song với mặt đất. (Theo tiêu chuẩn qui định, loại dùng cho tập luyện),</v>
      </c>
      <c r="Z792" s="202">
        <f t="shared" si="25"/>
        <v>6644000</v>
      </c>
      <c r="AA792" s="202">
        <f t="shared" si="26"/>
        <v>571384000</v>
      </c>
      <c r="AB792" s="199"/>
    </row>
    <row r="793" spans="1:28" s="218" customFormat="1" ht="31.5">
      <c r="A793" s="184" t="str">
        <f>IF(G793="","",SUBTOTAL(3,$G$6:G793))</f>
        <v/>
      </c>
      <c r="B793" s="206" t="str">
        <f>IF(F793="","",SUBTOTAL(3,$F$6:F793))</f>
        <v/>
      </c>
      <c r="C793" s="215">
        <v>5</v>
      </c>
      <c r="D793" s="216" t="s">
        <v>3184</v>
      </c>
      <c r="E793" s="198" t="s">
        <v>1559</v>
      </c>
      <c r="F793" s="199"/>
      <c r="G793" s="199"/>
      <c r="H793" s="217"/>
      <c r="I793" s="217"/>
      <c r="J793" s="202"/>
      <c r="K793" s="201">
        <f>+'[7]Anh Em'!D646</f>
        <v>0</v>
      </c>
      <c r="L793" s="202"/>
      <c r="M793" s="208"/>
      <c r="N793" s="202"/>
      <c r="O793" s="208"/>
      <c r="P793" s="202"/>
      <c r="Q793" s="203"/>
      <c r="R793" s="202"/>
      <c r="S793" s="203"/>
      <c r="T793" s="202"/>
      <c r="U793" s="203"/>
      <c r="V793" s="202"/>
      <c r="W793" s="204"/>
      <c r="X793" s="202"/>
      <c r="Y793" s="205"/>
      <c r="Z793" s="202"/>
      <c r="AA793" s="202"/>
      <c r="AB793" s="199"/>
    </row>
    <row r="794" spans="1:28" ht="94.5">
      <c r="A794" s="184">
        <f>IF(G794="","",SUBTOTAL(3,$G$6:G794))</f>
        <v>408</v>
      </c>
      <c r="B794" s="206">
        <f>IF(F794="","",SUBTOTAL(3,$F$6:F794))</f>
        <v>407</v>
      </c>
      <c r="C794" s="196"/>
      <c r="D794" s="207" t="s">
        <v>1999</v>
      </c>
      <c r="E794" s="198"/>
      <c r="F794" s="199">
        <v>8955</v>
      </c>
      <c r="G794" s="199" t="s">
        <v>533</v>
      </c>
      <c r="H794" s="200" t="s">
        <v>2000</v>
      </c>
      <c r="I794" s="200" t="str">
        <f>+'[7]Giáo dục 123'!F641</f>
        <v>Hình nón ngược, chất liệu cánh cầu bằng lông vũ, chất liệu đế cầu bằng xốp mút, đường kính đế cầu 25-28mm, trong lương 4,74-5,5g. (Theo tiêu chuẩn quy định, loại dùng cho tập luyện).
- Mã sản phẩm: PR10521
- Nhà sản xuất: Công ty CP Động Lực
- Xuất xứ: Việt Nam</v>
      </c>
      <c r="J794" s="202">
        <f>+'[7]Anh Em'!I647</f>
        <v>19500</v>
      </c>
      <c r="K794" s="201" t="str">
        <f>+'[7]Anh Em'!D647</f>
        <v>Hình nón ngược, chất liệu cánh cầu bằng lông vũ, chất liệu đế cầu bằng xốp mút, đường kính đế cầu 25-28mm, trong lương 4,74-5,5g. (Theo tiêu chuẩn quy định, loại dùng cho tập luyện).</v>
      </c>
      <c r="L794" s="202">
        <f>+'[7]VN DTL'!I636</f>
        <v>19200</v>
      </c>
      <c r="M794" s="208"/>
      <c r="N794" s="202">
        <f>+[7]Pacific!I641</f>
        <v>19600</v>
      </c>
      <c r="O794" s="208"/>
      <c r="P794" s="202">
        <f>+'[7]Phương Nam'!H748</f>
        <v>24076.25</v>
      </c>
      <c r="Q794" s="203" t="str">
        <f>+'[7]Phương Nam'!C748</f>
        <v>Hình nón ngược, chất liệu cánh cầu bằng lông vũ, chất liệu đế cầu bằng xốp mút, đường kính đế cầu 25-28mm, trong lương 4,74-5,5g. (Theo tiêu chuẩn quy định, loại dùng cho tập luyện).</v>
      </c>
      <c r="R794" s="202">
        <f>+'[7]Quang Anh'!H745</f>
        <v>24000</v>
      </c>
      <c r="S794" s="203"/>
      <c r="T794" s="202">
        <f>+'[7]Viễn Thông'!H746</f>
        <v>23375</v>
      </c>
      <c r="U794" s="203"/>
      <c r="V794" s="202">
        <f>+'[7]Giáo dục 123'!K641</f>
        <v>12000</v>
      </c>
      <c r="W794" s="209" t="str">
        <f>+'[7]Giáo dục 123'!F641</f>
        <v>Hình nón ngược, chất liệu cánh cầu bằng lông vũ, chất liệu đế cầu bằng xốp mút, đường kính đế cầu 25-28mm, trong lương 4,74-5,5g. (Theo tiêu chuẩn quy định, loại dùng cho tập luyện).
- Mã sản phẩm: PR10521
- Nhà sản xuất: Công ty CP Động Lực
- Xuất xứ: Việt Nam</v>
      </c>
      <c r="X794" s="202">
        <f>+'[7]Minh Hoàng'!G705</f>
        <v>20000</v>
      </c>
      <c r="Y794" s="205" t="str">
        <f>+'[7]Minh Hoàng'!F705</f>
        <v>Hình nón ngược, chất liệu cánh cầu bằng lông vũ, chất liệu đế cầu bằng xốp mút, đường kính đế cầu 25-28mm, trọng lượng 4,74-5,5g. (Theo tiêu chuẩn qui định, loại dùng cho tập luyện).</v>
      </c>
      <c r="Z794" s="202">
        <f t="shared" si="25"/>
        <v>12000</v>
      </c>
      <c r="AA794" s="202">
        <f t="shared" si="26"/>
        <v>107460000</v>
      </c>
      <c r="AB794" s="199"/>
    </row>
    <row r="795" spans="1:28" ht="126">
      <c r="A795" s="184">
        <f>IF(G795="","",SUBTOTAL(3,$G$6:G795))</f>
        <v>409</v>
      </c>
      <c r="B795" s="206">
        <f>IF(F795="","",SUBTOTAL(3,$F$6:F795))</f>
        <v>408</v>
      </c>
      <c r="C795" s="196"/>
      <c r="D795" s="207" t="s">
        <v>2004</v>
      </c>
      <c r="E795" s="198"/>
      <c r="F795" s="199">
        <v>3612</v>
      </c>
      <c r="G795" s="199" t="s">
        <v>43</v>
      </c>
      <c r="H795" s="200" t="s">
        <v>2005</v>
      </c>
      <c r="I795" s="200" t="str">
        <f>+'[7]Giáo dục 123'!F642</f>
        <v>Vợt cầu lông (Môn cầu lông)
Chất liệu thép chuyên dụng giảm tải trọng lượng vợt cùng các khớp nối nuột và bền tạo cảm giác chắc chắn và nhẹ nhàng. 
Hình elip có tay cầm và mặt vợt, kích thước  650 x 230 mm, mặt vợt dài 290mm (± 5%); trọng lượng 73 - 125g 
- Mã sản phẩm: X-Force
- Nhà sản xuất: Công ty CP Động Lực
- Xuất xứ: Việt Nam</v>
      </c>
      <c r="J795" s="202">
        <f>+'[7]Anh Em'!I648</f>
        <v>243200</v>
      </c>
      <c r="K795" s="201" t="str">
        <f>+'[7]Anh Em'!D648</f>
        <v>Hình elip có tay cầm, chất liệu bằng kim loại hoặc tương đương. Bao gồm phần tay cầm và mặt vợt, kích thước 650x230mm (DxR). Mặt vợt dài 290mm. Trọng lượng 73-125g (Theo tiêu chuẩn quy định, loại dùng cho tập luyện).</v>
      </c>
      <c r="L795" s="202">
        <f>+'[7]VN DTL'!I637</f>
        <v>238500</v>
      </c>
      <c r="M795" s="208"/>
      <c r="N795" s="202">
        <f>+[7]Pacific!I642</f>
        <v>244600</v>
      </c>
      <c r="O795" s="208"/>
      <c r="P795" s="202">
        <f>+'[7]Phương Nam'!H749</f>
        <v>368225</v>
      </c>
      <c r="Q795" s="203" t="str">
        <f>+'[7]Phương Nam'!C749</f>
        <v>Hình elip có tay cầm, chất liệu bằng kim loại hoặc tương đương. Bao gồm phần tay cầm và mặt vợt, kích thước 650x230mm (DxR). Mặt vợt dài 290mm. Trọng lượng 73-125g (Theo tiêu chuẩn quy định, loại dùng cho tập luyện).</v>
      </c>
      <c r="R795" s="202">
        <f>+'[7]Quang Anh'!H746</f>
        <v>368000</v>
      </c>
      <c r="S795" s="203"/>
      <c r="T795" s="202">
        <f>+'[7]Viễn Thông'!H747</f>
        <v>357500</v>
      </c>
      <c r="U795" s="203"/>
      <c r="V795" s="202">
        <f>+'[7]Giáo dục 123'!K642</f>
        <v>105000</v>
      </c>
      <c r="W795" s="209" t="str">
        <f>+'[7]Giáo dục 123'!F642</f>
        <v>Vợt cầu lông (Môn cầu lông)
Chất liệu thép chuyên dụng giảm tải trọng lượng vợt cùng các khớp nối nuột và bền tạo cảm giác chắc chắn và nhẹ nhàng. 
Hình elip có tay cầm và mặt vợt, kích thước  650 x 230 mm, mặt vợt dài 290mm (± 5%); trọng lượng 73 - 125g 
- Mã sản phẩm: X-Force
- Nhà sản xuất: Công ty CP Động Lực
- Xuất xứ: Việt Nam</v>
      </c>
      <c r="X795" s="202">
        <f>+'[7]Minh Hoàng'!G706</f>
        <v>200000</v>
      </c>
      <c r="Y795" s="205" t="str">
        <f>+'[7]Minh Hoàng'!F706</f>
        <v>Hình elip có tay cầm, chất liệu bằng kim loại . Bao gồm phần tay cầm và mặt vợt, kích thước 650x230mm (DxR). Mặt vợt dài 290mm. Trọng lượng 73-125g (Theo tiêu chuẩn qui định, loại dùng cho tập luyện).</v>
      </c>
      <c r="Z795" s="202">
        <f t="shared" si="25"/>
        <v>105000</v>
      </c>
      <c r="AA795" s="202">
        <f t="shared" si="26"/>
        <v>379260000</v>
      </c>
      <c r="AB795" s="199"/>
    </row>
    <row r="796" spans="1:28" ht="137.25" customHeight="1">
      <c r="A796" s="184">
        <f>IF(G796="","",SUBTOTAL(3,$G$6:G796))</f>
        <v>410</v>
      </c>
      <c r="B796" s="206">
        <f>IF(F796="","",SUBTOTAL(3,$F$6:F796))</f>
        <v>409</v>
      </c>
      <c r="C796" s="196"/>
      <c r="D796" s="207" t="s">
        <v>2009</v>
      </c>
      <c r="E796" s="198"/>
      <c r="F796" s="199">
        <v>288</v>
      </c>
      <c r="G796" s="199" t="s">
        <v>126</v>
      </c>
      <c r="H796" s="200" t="s">
        <v>2010</v>
      </c>
      <c r="I796" s="200" t="str">
        <f>+'[7]Minh Hoàng'!F707</f>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(6100x750)mm (DxC), viền lưới rộng 20mm, kích thước mắt lưới 20-23mm. (Theo tiêu chuẩn qui định, loại dùng cho tập luyện).</v>
      </c>
      <c r="J796" s="202">
        <f>+'[7]Anh Em'!I649</f>
        <v>4054500</v>
      </c>
      <c r="K796" s="201" t="str">
        <f>+'[7]Anh Em'!D649</f>
        <v>-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quy định, loại dùng cho tập luyện).</v>
      </c>
      <c r="L796" s="202">
        <f>+'[7]VN DTL'!I638</f>
        <v>3975000</v>
      </c>
      <c r="M796" s="208"/>
      <c r="N796" s="202">
        <f>+[7]Pacific!I643</f>
        <v>4078800</v>
      </c>
      <c r="O796" s="208"/>
      <c r="P796" s="202">
        <f>+'[7]Phương Nam'!H750</f>
        <v>3540625</v>
      </c>
      <c r="Q796" s="214" t="str">
        <f>+'[7]Phương Nam'!C750</f>
        <v>(1)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v>
      </c>
      <c r="R796" s="202">
        <f>+'[7]Quang Anh'!H747</f>
        <v>3540000</v>
      </c>
      <c r="S796" s="203"/>
      <c r="T796" s="202">
        <f>+'[7]Viễn Thông'!H748</f>
        <v>3437500</v>
      </c>
      <c r="U796" s="203"/>
      <c r="V796" s="202">
        <f>+'[7]Giáo dục 123'!K643</f>
        <v>2850000</v>
      </c>
      <c r="W796" s="209" t="str">
        <f>+'[7]Giáo dục 123'!F643</f>
        <v>(1)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v>
      </c>
      <c r="X796" s="202">
        <f>+'[7]Minh Hoàng'!G707</f>
        <v>1769000</v>
      </c>
      <c r="Y796" s="210" t="str">
        <f>+'[7]Minh Hoàng'!F707</f>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(6100x750)mm (DxC), viền lưới rộng 20mm, kích thước mắt lưới 20-23mm. (Theo tiêu chuẩn qui định, loại dùng cho tập luyện).</v>
      </c>
      <c r="Z796" s="202">
        <f t="shared" si="25"/>
        <v>1769000</v>
      </c>
      <c r="AA796" s="202">
        <f t="shared" si="26"/>
        <v>509472000</v>
      </c>
      <c r="AB796" s="199"/>
    </row>
    <row r="797" spans="1:28" s="218" customFormat="1" ht="31.5">
      <c r="A797" s="184" t="str">
        <f>IF(G797="","",SUBTOTAL(3,$G$6:G797))</f>
        <v/>
      </c>
      <c r="B797" s="206" t="str">
        <f>IF(F797="","",SUBTOTAL(3,$F$6:F797))</f>
        <v/>
      </c>
      <c r="C797" s="215">
        <v>6</v>
      </c>
      <c r="D797" s="216" t="s">
        <v>2780</v>
      </c>
      <c r="E797" s="198" t="s">
        <v>1559</v>
      </c>
      <c r="F797" s="199"/>
      <c r="G797" s="199"/>
      <c r="H797" s="217"/>
      <c r="I797" s="217"/>
      <c r="J797" s="202"/>
      <c r="K797" s="201">
        <f>+'[7]Anh Em'!D650</f>
        <v>0</v>
      </c>
      <c r="L797" s="202"/>
      <c r="M797" s="208"/>
      <c r="N797" s="202"/>
      <c r="O797" s="208"/>
      <c r="P797" s="202"/>
      <c r="Q797" s="203"/>
      <c r="R797" s="202"/>
      <c r="S797" s="203"/>
      <c r="T797" s="202"/>
      <c r="U797" s="203"/>
      <c r="V797" s="202"/>
      <c r="W797" s="204"/>
      <c r="X797" s="202"/>
      <c r="Y797" s="205"/>
      <c r="Z797" s="202"/>
      <c r="AA797" s="202"/>
      <c r="AB797" s="199"/>
    </row>
    <row r="798" spans="1:28" ht="157.5">
      <c r="A798" s="184">
        <f>IF(G798="","",SUBTOTAL(3,$G$6:G798))</f>
        <v>411</v>
      </c>
      <c r="B798" s="206">
        <f>IF(F798="","",SUBTOTAL(3,$F$6:F798))</f>
        <v>410</v>
      </c>
      <c r="C798" s="196"/>
      <c r="D798" s="207" t="s">
        <v>2014</v>
      </c>
      <c r="E798" s="198"/>
      <c r="F798" s="199">
        <v>6652</v>
      </c>
      <c r="G798" s="199" t="s">
        <v>533</v>
      </c>
      <c r="H798" s="200" t="s">
        <v>2015</v>
      </c>
      <c r="I798" s="200" t="str">
        <f>+'[7]Giáo dục 123'!F645</f>
        <v>Quả cầu đá ( Môn đá cầu)
Chất liệu cánh cầu : mút xốp PE
Chất liệu đế cầu: Cao su
Trọng lượng quả cầu (gram): 13 ± 5%
Chiều dài quả cầu (mm) : 130 - 150 ± 5%
Đường kính đế cầu (mm) : 37 ± 5%
Đạt tiêu chuẩn của Viện Khoa học TDTT (Đã được cấp chứng nhận)
- Mã sản phẩm: DL202008
- Nhà sản xuất: Công ty CP Động Lực
- Xuất xứ: Việt Nam</v>
      </c>
      <c r="J798" s="202">
        <f>+'[7]Anh Em'!I651</f>
        <v>19500</v>
      </c>
      <c r="K798" s="201" t="str">
        <f>+'[7]Anh Em'!D651</f>
        <v>Chất liệu cánh bằng xốp, chất liệu đế bằng cao su dày 13-15mm, đường kính 38-40mm. Chiều cao 130-150mm, trọng lượng 13g. (Theo tiêu chuẩn quy định, loại dùng cho tập luyện).</v>
      </c>
      <c r="L798" s="202">
        <f>+'[7]VN DTL'!I640</f>
        <v>19200</v>
      </c>
      <c r="M798" s="208"/>
      <c r="N798" s="202">
        <f>+[7]Pacific!I645</f>
        <v>19600</v>
      </c>
      <c r="O798" s="208"/>
      <c r="P798" s="202">
        <f>+'[7]Phương Nam'!H752</f>
        <v>18000</v>
      </c>
      <c r="Q798" s="203" t="str">
        <f>+'[7]Phương Nam'!C752</f>
        <v>Chất liệu cánh bằng xốp, chất liệu đế bằng cao su dày 13-15mm, đường kính 38-40mm. Chiều cao 130-150mm, trọng lượng 13g. (Theo tiêu chuẩn quy định, loại dùng cho tập luyện).</v>
      </c>
      <c r="R798" s="202">
        <f>+'[7]Quang Anh'!H749</f>
        <v>20000</v>
      </c>
      <c r="S798" s="203"/>
      <c r="T798" s="202">
        <f>+'[7]Viễn Thông'!H750</f>
        <v>19250</v>
      </c>
      <c r="U798" s="203"/>
      <c r="V798" s="202">
        <f>+'[7]Giáo dục 123'!K645</f>
        <v>12000</v>
      </c>
      <c r="W798" s="209" t="str">
        <f>+'[7]Giáo dục 123'!F645</f>
        <v>Quả cầu đá ( Môn đá cầu)
Chất liệu cánh cầu : mút xốp PE
Chất liệu đế cầu: Cao su
Trọng lượng quả cầu (gram): 13 ± 5%
Chiều dài quả cầu (mm) : 130 - 150 ± 5%
Đường kính đế cầu (mm) : 37 ± 5%
Đạt tiêu chuẩn của Viện Khoa học TDTT (Đã được cấp chứng nhận)
- Mã sản phẩm: DL202008
- Nhà sản xuất: Công ty CP Động Lực
- Xuất xứ: Việt Nam</v>
      </c>
      <c r="X798" s="202">
        <f>+'[7]Minh Hoàng'!G709</f>
        <v>20000</v>
      </c>
      <c r="Y798" s="205" t="str">
        <f>+'[7]Minh Hoàng'!F709</f>
        <v>Chất liệu cánh bằng xốp, chất liệu đế bằng cao su dày 13-15mm, đường kính 38-40mm. Chiều cao 130-150mm, trọng lượng 13g. (Theo tiêu chuẩn qui định, loại dùng cho tập luyện).</v>
      </c>
      <c r="Z798" s="202">
        <f t="shared" si="25"/>
        <v>12000</v>
      </c>
      <c r="AA798" s="202">
        <f t="shared" si="26"/>
        <v>79824000</v>
      </c>
      <c r="AB798" s="199"/>
    </row>
    <row r="799" spans="1:28" ht="139.5" customHeight="1">
      <c r="A799" s="184">
        <f>IF(G799="","",SUBTOTAL(3,$G$6:G799))</f>
        <v>412</v>
      </c>
      <c r="B799" s="206">
        <f>IF(F799="","",SUBTOTAL(3,$F$6:F799))</f>
        <v>411</v>
      </c>
      <c r="C799" s="196"/>
      <c r="D799" s="207" t="s">
        <v>2009</v>
      </c>
      <c r="E799" s="198"/>
      <c r="F799" s="199">
        <v>313</v>
      </c>
      <c r="G799" s="199" t="s">
        <v>126</v>
      </c>
      <c r="H799" s="200" t="s">
        <v>2019</v>
      </c>
      <c r="I799" s="200" t="str">
        <f>+'[7]Minh Hoàng'!F710</f>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(7100x750)mm (DxC), viền lưới rộng 20mm, kích thước mắt lưới 20-23mm. (Theo tiêu chuẩn qui định, loại dùng cho tập luyện).</v>
      </c>
      <c r="J799" s="202">
        <f>+'[7]Anh Em'!I652</f>
        <v>4054500</v>
      </c>
      <c r="K799" s="201" t="str">
        <f>+'[7]Anh Em'!D652</f>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
      <c r="L799" s="202">
        <f>+'[7]VN DTL'!I641</f>
        <v>3975000</v>
      </c>
      <c r="M799" s="208"/>
      <c r="N799" s="202">
        <f>+[7]Pacific!I646</f>
        <v>4078800</v>
      </c>
      <c r="O799" s="208"/>
      <c r="P799" s="202">
        <f>+'[7]Phương Nam'!H753</f>
        <v>3500000</v>
      </c>
      <c r="Q799" s="214" t="str">
        <f>+'[7]Phương Nam'!C753</f>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
      <c r="R799" s="202">
        <f>+'[7]Quang Anh'!H750</f>
        <v>3500000</v>
      </c>
      <c r="S799" s="203"/>
      <c r="T799" s="202">
        <f>+'[7]Viễn Thông'!H751</f>
        <v>3437500</v>
      </c>
      <c r="U799" s="203"/>
      <c r="V799" s="202">
        <f>+'[7]Giáo dục 123'!K646</f>
        <v>2550000</v>
      </c>
      <c r="W799" s="209" t="str">
        <f>+'[7]Giáo dục 123'!F646</f>
        <v>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v>
      </c>
      <c r="X799" s="202">
        <f>+'[7]Minh Hoàng'!G710</f>
        <v>1769000</v>
      </c>
      <c r="Y799" s="210" t="str">
        <f>+'[7]Minh Hoàng'!F710</f>
        <v>-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(7100x750)mm (DxC), viền lưới rộng 20mm, kích thước mắt lưới 20-23mm. (Theo tiêu chuẩn qui định, loại dùng cho tập luyện).</v>
      </c>
      <c r="Z799" s="202">
        <f t="shared" si="25"/>
        <v>1769000</v>
      </c>
      <c r="AA799" s="202">
        <f t="shared" si="26"/>
        <v>553697000</v>
      </c>
      <c r="AB799" s="199"/>
    </row>
    <row r="800" spans="1:28">
      <c r="A800" s="184" t="str">
        <f>IF(G800="","",SUBTOTAL(3,$G$6:G800))</f>
        <v/>
      </c>
      <c r="B800" s="206" t="str">
        <f>IF(F800="","",SUBTOTAL(3,$F$6:F800))</f>
        <v/>
      </c>
      <c r="C800" s="196"/>
      <c r="D800" s="197" t="s">
        <v>2782</v>
      </c>
      <c r="E800" s="198"/>
      <c r="F800" s="199"/>
      <c r="G800" s="199"/>
      <c r="H800" s="200"/>
      <c r="I800" s="200"/>
      <c r="J800" s="202"/>
      <c r="K800" s="201">
        <f>+'[7]Anh Em'!D653</f>
        <v>0</v>
      </c>
      <c r="L800" s="202"/>
      <c r="M800" s="208"/>
      <c r="N800" s="202"/>
      <c r="O800" s="208"/>
      <c r="P800" s="202"/>
      <c r="Q800" s="203"/>
      <c r="R800" s="202"/>
      <c r="S800" s="203"/>
      <c r="T800" s="202"/>
      <c r="U800" s="203"/>
      <c r="V800" s="202"/>
      <c r="W800" s="204"/>
      <c r="X800" s="202"/>
      <c r="Y800" s="205"/>
      <c r="Z800" s="202"/>
      <c r="AA800" s="202"/>
      <c r="AB800" s="199"/>
    </row>
    <row r="801" spans="1:28" s="218" customFormat="1">
      <c r="A801" s="184" t="str">
        <f>IF(G801="","",SUBTOTAL(3,$G$6:G801))</f>
        <v/>
      </c>
      <c r="B801" s="206" t="str">
        <f>IF(F801="","",SUBTOTAL(3,$F$6:F801))</f>
        <v/>
      </c>
      <c r="C801" s="215" t="s">
        <v>2295</v>
      </c>
      <c r="D801" s="216" t="s">
        <v>2783</v>
      </c>
      <c r="E801" s="197"/>
      <c r="F801" s="199"/>
      <c r="G801" s="199"/>
      <c r="H801" s="217"/>
      <c r="I801" s="217"/>
      <c r="J801" s="202"/>
      <c r="K801" s="201">
        <f>+'[7]Anh Em'!D654</f>
        <v>0</v>
      </c>
      <c r="L801" s="202"/>
      <c r="M801" s="208"/>
      <c r="N801" s="202"/>
      <c r="O801" s="208"/>
      <c r="P801" s="202"/>
      <c r="Q801" s="203"/>
      <c r="R801" s="202"/>
      <c r="S801" s="203"/>
      <c r="T801" s="202"/>
      <c r="U801" s="203"/>
      <c r="V801" s="202"/>
      <c r="W801" s="204"/>
      <c r="X801" s="202"/>
      <c r="Y801" s="205"/>
      <c r="Z801" s="202"/>
      <c r="AA801" s="202"/>
      <c r="AB801" s="186"/>
    </row>
    <row r="802" spans="1:28" ht="78.75">
      <c r="A802" s="184">
        <f>IF(G802="","",SUBTOTAL(3,$G$6:G802))</f>
        <v>413</v>
      </c>
      <c r="B802" s="206">
        <f>IF(F802="","",SUBTOTAL(3,$F$6:F802))</f>
        <v>412</v>
      </c>
      <c r="C802" s="196"/>
      <c r="D802" s="207" t="s">
        <v>2022</v>
      </c>
      <c r="E802" s="198" t="s">
        <v>2023</v>
      </c>
      <c r="F802" s="199">
        <v>866</v>
      </c>
      <c r="G802" s="199" t="s">
        <v>126</v>
      </c>
      <c r="H802" s="200" t="s">
        <v>2024</v>
      </c>
      <c r="I802" s="200" t="str">
        <f>+'[7]Giáo dục 123'!F649</f>
        <v>Theo mẫu của loại trống thông dụng, gồm trống và một dùi gõ. Trống có đường kính 180mm, chiều cao 75mm.
- Mã sản phẩm: VLAN0029
- Nhà sản xuất: Văn Lang
- Xuất xứ: Việt Nam</v>
      </c>
      <c r="J802" s="202">
        <f>+'[7]Anh Em'!I655</f>
        <v>105300</v>
      </c>
      <c r="K802" s="201" t="str">
        <f>+'[7]Anh Em'!D655</f>
        <v>Theo mẫu của loại trống thông dụng, gồm trống và một dùi gõ. Trống có đường kính 180mm, chiều cao 75mm.</v>
      </c>
      <c r="L802" s="202">
        <f>+'[7]VN DTL'!I644</f>
        <v>103300</v>
      </c>
      <c r="M802" s="208"/>
      <c r="N802" s="202">
        <f>+[7]Pacific!I649</f>
        <v>105900</v>
      </c>
      <c r="O802" s="208"/>
      <c r="P802" s="202">
        <f>+'[7]Phương Nam'!H756</f>
        <v>160000</v>
      </c>
      <c r="Q802" s="203" t="str">
        <f>+'[7]Phương Nam'!C756</f>
        <v>Theo mẫu của loại trống thông dụng, gồm trống và một dùi gõ. Trống có đường kính 180mm, chiều cao 75mm.</v>
      </c>
      <c r="R802" s="202">
        <f>+'[7]Quang Anh'!H753</f>
        <v>163000</v>
      </c>
      <c r="S802" s="203"/>
      <c r="T802" s="202">
        <f>+'[7]Viễn Thông'!H754</f>
        <v>159000</v>
      </c>
      <c r="U802" s="203"/>
      <c r="V802" s="202">
        <f>+'[7]Giáo dục 123'!K649</f>
        <v>90000</v>
      </c>
      <c r="W802" s="204" t="str">
        <f>+'[7]Giáo dục 123'!F649</f>
        <v>Theo mẫu của loại trống thông dụng, gồm trống và một dùi gõ. Trống có đường kính 180mm, chiều cao 75mm.
- Mã sản phẩm: VLAN0029
- Nhà sản xuất: Văn Lang
- Xuất xứ: Việt Nam</v>
      </c>
      <c r="X802" s="202">
        <f>+'[7]Minh Hoàng'!G713</f>
        <v>130000</v>
      </c>
      <c r="Y802" s="205" t="str">
        <f>+'[7]Minh Hoàng'!F713</f>
        <v>Theo mẫu của loại  trống, mặt trống bằng simili đàn hồi tốt có hoa văn, gồm trống và một dùi gõ. Trống có đường kính 180mm chiều cao 75mm, dùi gõ bằng nhựa chiều dài 170mm.</v>
      </c>
      <c r="Z802" s="202">
        <f t="shared" si="25"/>
        <v>90000</v>
      </c>
      <c r="AA802" s="202">
        <f t="shared" si="26"/>
        <v>77940000</v>
      </c>
      <c r="AB802" s="199"/>
    </row>
    <row r="803" spans="1:28" ht="78.75">
      <c r="A803" s="184">
        <f>IF(G803="","",SUBTOTAL(3,$G$6:G803))</f>
        <v>414</v>
      </c>
      <c r="B803" s="206">
        <f>IF(F803="","",SUBTOTAL(3,$F$6:F803))</f>
        <v>413</v>
      </c>
      <c r="C803" s="196"/>
      <c r="D803" s="207" t="s">
        <v>2027</v>
      </c>
      <c r="E803" s="198" t="s">
        <v>2028</v>
      </c>
      <c r="F803" s="199">
        <v>1799</v>
      </c>
      <c r="G803" s="199" t="s">
        <v>122</v>
      </c>
      <c r="H803" s="200" t="s">
        <v>2029</v>
      </c>
      <c r="I803" s="200" t="str">
        <f>+'[7]Giáo dục 123'!F650</f>
        <v>Theo mẫu của nhạc cụ dân tộc, gồm hai mảnh gỗ hình tròn (có kích thước khác nhau) được nối với nhau bằng một thanh mỏng.
- Mã sản phẩm: VLAN0029
- Nhà sản xuất: Văn Lang
- Xuất xứ: Việt Nam</v>
      </c>
      <c r="J803" s="202">
        <f>+'[7]Anh Em'!I656</f>
        <v>19500</v>
      </c>
      <c r="K803" s="201" t="str">
        <f>+'[7]Anh Em'!D656</f>
        <v>Theo mẫu của nhạc cụ dân tộc, gồm hai mảnh gỗ hình tròn (có kích thước khác nhau) được nối với nhau bằng một thanh mỏng.</v>
      </c>
      <c r="L803" s="202">
        <f>+'[7]VN DTL'!I645</f>
        <v>19200</v>
      </c>
      <c r="M803" s="208"/>
      <c r="N803" s="202">
        <f>+[7]Pacific!I650</f>
        <v>19600</v>
      </c>
      <c r="O803" s="208"/>
      <c r="P803" s="202">
        <f>+'[7]Phương Nam'!H757</f>
        <v>28000</v>
      </c>
      <c r="Q803" s="203" t="str">
        <f>+'[7]Phương Nam'!C757</f>
        <v>Theo mẫu của nhạc cụ dân tộc, gồm hai mảnh gỗ hình tròn (có kích thước khác nhau) được nối với nhau bằng một thanh mỏng.</v>
      </c>
      <c r="R803" s="202">
        <f>+'[7]Quang Anh'!H754</f>
        <v>28000</v>
      </c>
      <c r="S803" s="203"/>
      <c r="T803" s="202">
        <f>+'[7]Viễn Thông'!H755</f>
        <v>28125</v>
      </c>
      <c r="U803" s="203"/>
      <c r="V803" s="202">
        <f>+'[7]Giáo dục 123'!K650</f>
        <v>15000</v>
      </c>
      <c r="W803" s="204" t="str">
        <f>+'[7]Giáo dục 123'!F650</f>
        <v>Theo mẫu của nhạc cụ dân tộc, gồm hai mảnh gỗ hình tròn (có kích thước khác nhau) được nối với nhau bằng một thanh mỏng.
- Mã sản phẩm: VLAN0029
- Nhà sản xuất: Văn Lang
- Xuất xứ: Việt Nam</v>
      </c>
      <c r="X803" s="202">
        <f>+'[7]Minh Hoàng'!G714</f>
        <v>29000</v>
      </c>
      <c r="Y803" s="205" t="str">
        <f>+'[7]Minh Hoàng'!F714</f>
        <v>Theo mẫu của nhạc cụ dân tộc, gồm hai mảnh gỗ hình tròn bằng gỗ cao su qua tẩm sấy phủ PU 3 lớp, đường kính 60mm, cao 30mm, được liên kết bằng dây thép chính phẩm rộng 16mm.</v>
      </c>
      <c r="Z803" s="202">
        <f t="shared" si="25"/>
        <v>15000</v>
      </c>
      <c r="AA803" s="202">
        <f t="shared" si="26"/>
        <v>26985000</v>
      </c>
      <c r="AB803" s="199"/>
    </row>
    <row r="804" spans="1:28" ht="40.5" customHeight="1">
      <c r="A804" s="184">
        <f>IF(G804="","",SUBTOTAL(3,$G$6:G804))</f>
        <v>415</v>
      </c>
      <c r="B804" s="206">
        <f>IF(F804="","",SUBTOTAL(3,$F$6:F804))</f>
        <v>414</v>
      </c>
      <c r="C804" s="196"/>
      <c r="D804" s="207" t="s">
        <v>2032</v>
      </c>
      <c r="E804" s="198" t="s">
        <v>2023</v>
      </c>
      <c r="F804" s="199">
        <v>2973</v>
      </c>
      <c r="G804" s="199" t="s">
        <v>2033</v>
      </c>
      <c r="H804" s="200" t="s">
        <v>2034</v>
      </c>
      <c r="I804" s="200" t="str">
        <f>+'[7]Minh Hoàng'!F715</f>
        <v>Theo mẫu của nhạc cụ dân tộc, gồm hai thanh phách làm bằng gỗ qua tẩm sấy phủ PU màu 3 lớp, kích thước: (25x145)mm.</v>
      </c>
      <c r="J804" s="202">
        <f>+'[7]Anh Em'!I657</f>
        <v>19500</v>
      </c>
      <c r="K804" s="201" t="str">
        <f>+'[7]Anh Em'!D657</f>
        <v>Theo mẫu của nhạc cụ dân tộc, gồm hai thanh phách làm bằng tre hoặc gỗ.</v>
      </c>
      <c r="L804" s="202">
        <f>+'[7]VN DTL'!I646</f>
        <v>19200</v>
      </c>
      <c r="M804" s="208"/>
      <c r="N804" s="202">
        <f>+[7]Pacific!I651</f>
        <v>19600</v>
      </c>
      <c r="O804" s="208"/>
      <c r="P804" s="202">
        <f>+'[7]Phương Nam'!H758</f>
        <v>16000</v>
      </c>
      <c r="Q804" s="203" t="str">
        <f>+'[7]Phương Nam'!C758</f>
        <v>Theo mẫu của nhạc cụ dân tộc, gồm hai thanh phách làm bằng tre hoặc gỗ.</v>
      </c>
      <c r="R804" s="202">
        <f>+'[7]Quang Anh'!H755</f>
        <v>16000</v>
      </c>
      <c r="S804" s="203"/>
      <c r="T804" s="202">
        <f>+'[7]Viễn Thông'!H756</f>
        <v>15900</v>
      </c>
      <c r="U804" s="203"/>
      <c r="V804" s="202">
        <f>+'[7]Giáo dục 123'!K651</f>
        <v>18000</v>
      </c>
      <c r="W804" s="204" t="str">
        <f>+'[7]Giáo dục 123'!F651</f>
        <v>Theo mẫu của nhạc cụ dân tộc, gồm hai thanh phách làm bằng tre hoặc gỗ.</v>
      </c>
      <c r="X804" s="202">
        <f>+'[7]Minh Hoàng'!G715</f>
        <v>10000</v>
      </c>
      <c r="Y804" s="205" t="str">
        <f>+'[7]Minh Hoàng'!F715</f>
        <v>Theo mẫu của nhạc cụ dân tộc, gồm hai thanh phách làm bằng gỗ qua tẩm sấy phủ PU màu 3 lớp, kích thước: (25x145)mm.</v>
      </c>
      <c r="Z804" s="202">
        <f t="shared" si="25"/>
        <v>10000</v>
      </c>
      <c r="AA804" s="202">
        <f t="shared" si="26"/>
        <v>29730000</v>
      </c>
      <c r="AB804" s="199"/>
    </row>
    <row r="805" spans="1:28" ht="103.5" customHeight="1">
      <c r="A805" s="184">
        <f>IF(G805="","",SUBTOTAL(3,$G$6:G805))</f>
        <v>416</v>
      </c>
      <c r="B805" s="206">
        <f>IF(F805="","",SUBTOTAL(3,$F$6:F805))</f>
        <v>415</v>
      </c>
      <c r="C805" s="196"/>
      <c r="D805" s="207" t="s">
        <v>2036</v>
      </c>
      <c r="E805" s="198" t="s">
        <v>2028</v>
      </c>
      <c r="F805" s="199">
        <v>829</v>
      </c>
      <c r="G805" s="199" t="s">
        <v>126</v>
      </c>
      <c r="H805" s="200" t="s">
        <v>2037</v>
      </c>
      <c r="I805" s="200" t="str">
        <f>+'[7]Giáo dục 123'!F652</f>
        <v>Theo mẫu của nhạc cụ thông dụng, gồm triangle và thanh gõ đều bằng kim loại. Loại phổ biến có chiều dài mỗi cạnh của tam giác là 180mm.
- Mã sản phẩm: SN-TRG
- Nhà sản xuất: Công ty CP TM Xây dựng Sao Nam
- Xuất xứ: Việt Nam</v>
      </c>
      <c r="J805" s="202">
        <f>+'[7]Anh Em'!I658</f>
        <v>81000</v>
      </c>
      <c r="K805" s="201" t="str">
        <f>+'[7]Anh Em'!D658</f>
        <v>Theo mẫu của nhạc cụ thông dụng, gồm triangle và thanh gỗ đều bằng kim loại. Loại phổ biến có chiều dài mỗi cạnh của tam giác là 180mm.</v>
      </c>
      <c r="L805" s="202">
        <f>+'[7]VN DTL'!I647</f>
        <v>79500</v>
      </c>
      <c r="M805" s="208"/>
      <c r="N805" s="202">
        <f>+[7]Pacific!I652</f>
        <v>81400</v>
      </c>
      <c r="O805" s="208"/>
      <c r="P805" s="202">
        <f>+'[7]Phương Nam'!H759</f>
        <v>128000</v>
      </c>
      <c r="Q805" s="203" t="str">
        <f>+'[7]Phương Nam'!C759</f>
        <v>Theo mẫu của nhạc cụ thông dụng, gồm triangle và thanh gỗ đều bằng kim loại. Loại phổ biến có chiều dài mỗi cạnh của tam giác là 180mm.</v>
      </c>
      <c r="R805" s="202">
        <f>+'[7]Quang Anh'!H756</f>
        <v>128000</v>
      </c>
      <c r="S805" s="203"/>
      <c r="T805" s="202">
        <f>+'[7]Viễn Thông'!H757</f>
        <v>125000</v>
      </c>
      <c r="U805" s="203"/>
      <c r="V805" s="202">
        <f>+'[7]Giáo dục 123'!K652</f>
        <v>45000</v>
      </c>
      <c r="W805" s="204" t="str">
        <f>+'[7]Giáo dục 123'!F652</f>
        <v>Theo mẫu của nhạc cụ thông dụng, gồm triangle và thanh gõ đều bằng kim loại. Loại phổ biến có chiều dài mỗi cạnh của tam giác là 180mm.
- Mã sản phẩm: SN-TRG
- Nhà sản xuất: Công ty CP TM Xây dựng Sao Nam
- Xuất xứ: Việt Nam</v>
      </c>
      <c r="X805" s="202">
        <f>+'[7]Minh Hoàng'!G716</f>
        <v>64000</v>
      </c>
      <c r="Y805" s="205" t="str">
        <f>+'[7]Minh Hoàng'!F716</f>
        <v xml:space="preserve">Theo mẫu của nhạc cụ thông dụng, gồm triangle và thanh gõ đều bằng kim loai. Chiều dài mỗi cạnh của tam giác là 180mm làm bằng thép F8mm có khoan lỗ gắn dây treo và tay nắm nhựa, thanh gõ bằng thép F5mm, chiều dài 110mm có tay nắm bọc nhựa. </v>
      </c>
      <c r="Z805" s="202">
        <f t="shared" si="25"/>
        <v>45000</v>
      </c>
      <c r="AA805" s="202">
        <f t="shared" si="26"/>
        <v>37305000</v>
      </c>
      <c r="AB805" s="199"/>
    </row>
    <row r="806" spans="1:28" ht="47.25">
      <c r="A806" s="184">
        <f>IF(G806="","",SUBTOTAL(3,$G$6:G806))</f>
        <v>417</v>
      </c>
      <c r="B806" s="206">
        <f>IF(F806="","",SUBTOTAL(3,$F$6:F806))</f>
        <v>416</v>
      </c>
      <c r="C806" s="196"/>
      <c r="D806" s="207" t="s">
        <v>2041</v>
      </c>
      <c r="E806" s="198" t="s">
        <v>2028</v>
      </c>
      <c r="F806" s="199">
        <v>814</v>
      </c>
      <c r="G806" s="199" t="s">
        <v>122</v>
      </c>
      <c r="H806" s="200" t="s">
        <v>2042</v>
      </c>
      <c r="I806" s="200" t="str">
        <f>+'[7]Viễn Thông'!C758</f>
        <v>Theo mẫu của nhạc cụ thông dụng. Loại phổ biến, đường kính 270mm, chiều cao 50mm.
Xuất xứ: Việt Nam</v>
      </c>
      <c r="J806" s="202">
        <f>+'[7]Anh Em'!I659</f>
        <v>454100</v>
      </c>
      <c r="K806" s="201" t="str">
        <f>+'[7]Anh Em'!D659</f>
        <v>Theo mẫu của nhạc cụ thông dụng. Loại phổ biến, đường kính 270mm, chiều cao 50mm.</v>
      </c>
      <c r="L806" s="202">
        <f>+'[7]VN DTL'!I648</f>
        <v>445200</v>
      </c>
      <c r="M806" s="208"/>
      <c r="N806" s="202">
        <f>+[7]Pacific!I653</f>
        <v>456800</v>
      </c>
      <c r="O806" s="208"/>
      <c r="P806" s="202">
        <f>+'[7]Phương Nam'!H760</f>
        <v>250000</v>
      </c>
      <c r="Q806" s="203" t="str">
        <f>+'[7]Phương Nam'!C760</f>
        <v>Theo mẫu của nhạc cụ thông dụng. Loại phổ biến, đường kính 270mm, chiều cao 50mm.</v>
      </c>
      <c r="R806" s="202">
        <f>+'[7]Quang Anh'!H757</f>
        <v>255000</v>
      </c>
      <c r="S806" s="203"/>
      <c r="T806" s="202">
        <f>+'[7]Viễn Thông'!H758</f>
        <v>247500</v>
      </c>
      <c r="U806" s="203"/>
      <c r="V806" s="202">
        <f>+'[7]Giáo dục 123'!K653</f>
        <v>332000</v>
      </c>
      <c r="W806" s="204" t="str">
        <f>+'[7]Giáo dục 123'!F653</f>
        <v>Theo mẫu của nhạc cụ thông dụng. Loại phổ biến, đường kính 270mm, chiều cao 50mm.</v>
      </c>
      <c r="X806" s="202">
        <f>+'[7]Minh Hoàng'!G717</f>
        <v>352000</v>
      </c>
      <c r="Y806" s="205" t="str">
        <f>+'[7]Minh Hoàng'!F717</f>
        <v>Theo mẫu của nhạc cụ thông dụng. Đường kính 270mm, chiều cao 50mm, mặt trống meca có hoa văn, trống có 12 cặp lục lạc chia thành 2 tầng.</v>
      </c>
      <c r="Z806" s="202">
        <f t="shared" si="25"/>
        <v>247500</v>
      </c>
      <c r="AA806" s="202">
        <f t="shared" si="26"/>
        <v>201465000</v>
      </c>
      <c r="AB806" s="199"/>
    </row>
    <row r="807" spans="1:28" ht="94.5">
      <c r="A807" s="184">
        <f>IF(G807="","",SUBTOTAL(3,$G$6:G807))</f>
        <v>418</v>
      </c>
      <c r="B807" s="206">
        <f>IF(F807="","",SUBTOTAL(3,$F$6:F807))</f>
        <v>417</v>
      </c>
      <c r="C807" s="196"/>
      <c r="D807" s="207" t="s">
        <v>2045</v>
      </c>
      <c r="E807" s="198" t="s">
        <v>2046</v>
      </c>
      <c r="F807" s="199">
        <v>864</v>
      </c>
      <c r="G807" s="199" t="s">
        <v>122</v>
      </c>
      <c r="H807" s="200" t="s">
        <v>2047</v>
      </c>
      <c r="I807" s="200" t="str">
        <f>+'[7]Giáo dục 123'!F654</f>
        <v>Theo mẫu của nhạc cụ thông dụng (loại chuông không có cao độ), gồm tối thiểu 5 quả chuông nhỏ được làm từ kim loại, gắn với nhau bằng dây hoặc giá đỡ.
- Mã sản phẩm: VLAN0032
- Nhà sản xuất: Văn Lang
- Xuất xứ: Việt Nam</v>
      </c>
      <c r="J807" s="202">
        <f>+'[7]Anh Em'!I660</f>
        <v>73400</v>
      </c>
      <c r="K807" s="201" t="str">
        <f>+'[7]Anh Em'!D660</f>
        <v>Theo mẫu của nhạc cụ thông dụng (loại chuông không có cao độ), gồm tối thiểu 5 quả chuông nhỏ được làm từ kim loại, gắn với nhau bằng dây hoặc giá đỡ.</v>
      </c>
      <c r="L807" s="202">
        <f>+'[7]VN DTL'!I649</f>
        <v>72000</v>
      </c>
      <c r="M807" s="208"/>
      <c r="N807" s="202">
        <f>+[7]Pacific!I654</f>
        <v>73800</v>
      </c>
      <c r="O807" s="208"/>
      <c r="P807" s="202">
        <f>+'[7]Phương Nam'!H761</f>
        <v>75000</v>
      </c>
      <c r="Q807" s="203" t="str">
        <f>+'[7]Phương Nam'!C761</f>
        <v>Theo mẫu của nhạc cụ thông dụng (loại chuông không có cao độ), gồm tối thiểu 5 quả chuông nhỏ được làm từ kim loại, gắn với nhau bằng dây hoặc giá đỡ.</v>
      </c>
      <c r="R807" s="202">
        <f>+'[7]Quang Anh'!H758</f>
        <v>77000</v>
      </c>
      <c r="S807" s="203"/>
      <c r="T807" s="202">
        <f>+'[7]Viễn Thông'!H759</f>
        <v>75000</v>
      </c>
      <c r="U807" s="203"/>
      <c r="V807" s="202">
        <f>+'[7]Giáo dục 123'!K654</f>
        <v>45000</v>
      </c>
      <c r="W807" s="204" t="str">
        <f>+'[7]Giáo dục 123'!F654</f>
        <v>Theo mẫu của nhạc cụ thông dụng (loại chuông không có cao độ), gồm tối thiểu 5 quả chuông nhỏ được làm từ kim loại, gắn với nhau bằng dây hoặc giá đỡ.
- Mã sản phẩm: VLAN0032
- Nhà sản xuất: Văn Lang
- Xuất xứ: Việt Nam</v>
      </c>
      <c r="X807" s="202">
        <f>+'[7]Minh Hoàng'!G718</f>
        <v>124000</v>
      </c>
      <c r="Y807" s="205" t="str">
        <f>+'[7]Minh Hoàng'!F718</f>
        <v>Theo mẫu của nhạc cụ thông dụng (loại chuông không có cao độ), tay nắm bằng gỗ hoặc nhựa, gồm 5 quả chuông nhỏ được làm từ kim loại, gắn với nhau bằng giá đỡ thép.</v>
      </c>
      <c r="Z807" s="202">
        <f t="shared" si="25"/>
        <v>45000</v>
      </c>
      <c r="AA807" s="202">
        <f t="shared" si="26"/>
        <v>38880000</v>
      </c>
      <c r="AB807" s="199"/>
    </row>
    <row r="808" spans="1:28" ht="52.5" customHeight="1">
      <c r="A808" s="184">
        <f>IF(G808="","",SUBTOTAL(3,$G$6:G808))</f>
        <v>419</v>
      </c>
      <c r="B808" s="206">
        <f>IF(F808="","",SUBTOTAL(3,$F$6:F808))</f>
        <v>418</v>
      </c>
      <c r="C808" s="196"/>
      <c r="D808" s="207" t="s">
        <v>2050</v>
      </c>
      <c r="E808" s="198" t="s">
        <v>2046</v>
      </c>
      <c r="F808" s="199">
        <v>893</v>
      </c>
      <c r="G808" s="199" t="s">
        <v>2033</v>
      </c>
      <c r="H808" s="200" t="s">
        <v>2051</v>
      </c>
      <c r="I808" s="200" t="str">
        <f>+'[7]Minh Hoàng'!F719</f>
        <v>Theo mẫu của nhạc cụ thông dụng, gồm hai bầu rỗng bằng nhựa PS có nhiều màu, có tay cầm và dây treo, bên trong đựng những hạt nhựa màu tạo âm thanh, dài khoảng 20cm cân nặng 70gram.</v>
      </c>
      <c r="J808" s="202">
        <f>+'[7]Anh Em'!I661</f>
        <v>113500</v>
      </c>
      <c r="K808" s="201" t="str">
        <f>+'[7]Anh Em'!D661</f>
        <v>Theo mẫu của nhạc cụ thông dụng, gồm hai bầu rỗng bằng nhựa hoặc gỗ, có tay cầm, bên trong đựng những hạt đậu hoặc viên đá nhỏ.</v>
      </c>
      <c r="L808" s="202">
        <f>+'[7]VN DTL'!I650</f>
        <v>111300</v>
      </c>
      <c r="M808" s="208"/>
      <c r="N808" s="202">
        <f>+[7]Pacific!I655</f>
        <v>114100</v>
      </c>
      <c r="O808" s="208"/>
      <c r="P808" s="202">
        <f>+'[7]Phương Nam'!H762</f>
        <v>212000</v>
      </c>
      <c r="Q808" s="203" t="str">
        <f>+'[7]Phương Nam'!C762</f>
        <v>Theo mẫu của nhạc cụ thông dụng, gồm hai bầu rỗng bằng nhựa hoặc gỗ, có tay cầm, bên trong đựng những hạt đậu hoặc viên đá nhỏ.</v>
      </c>
      <c r="R808" s="202">
        <f>+'[7]Quang Anh'!H759</f>
        <v>212000</v>
      </c>
      <c r="S808" s="203"/>
      <c r="T808" s="202">
        <f>+'[7]Viễn Thông'!H760</f>
        <v>206250</v>
      </c>
      <c r="U808" s="203"/>
      <c r="V808" s="202">
        <f>+'[7]Giáo dục 123'!K655</f>
        <v>90000</v>
      </c>
      <c r="W808" s="204" t="str">
        <f>+'[7]Giáo dục 123'!F655</f>
        <v>Theo mẫu của nhạc cụ thông dụng, gồm hai bầu rỗng bằng nhựa hoặc gỗ, có tay cầm, bên trong đựng những hạt đậu hoặc viên đá nhỏ.</v>
      </c>
      <c r="X808" s="202">
        <f>+'[7]Minh Hoàng'!G719</f>
        <v>38000</v>
      </c>
      <c r="Y808" s="205" t="str">
        <f>+'[7]Minh Hoàng'!F719</f>
        <v>Theo mẫu của nhạc cụ thông dụng, gồm hai bầu rỗng bằng nhựa PS có nhiều màu, có tay cầm và dây treo, bên trong đựng những hạt nhựa màu tạo âm thanh, dài khoảng 20cm cân nặng 70gram.</v>
      </c>
      <c r="Z808" s="202">
        <f t="shared" si="25"/>
        <v>38000</v>
      </c>
      <c r="AA808" s="202">
        <f t="shared" si="26"/>
        <v>33934000</v>
      </c>
      <c r="AB808" s="199"/>
    </row>
    <row r="809" spans="1:28" ht="118.5" customHeight="1">
      <c r="A809" s="184">
        <f>IF(G809="","",SUBTOTAL(3,$G$6:G809))</f>
        <v>420</v>
      </c>
      <c r="B809" s="206">
        <f>IF(F809="","",SUBTOTAL(3,$F$6:F809))</f>
        <v>419</v>
      </c>
      <c r="C809" s="196"/>
      <c r="D809" s="207" t="s">
        <v>2053</v>
      </c>
      <c r="E809" s="198" t="s">
        <v>2046</v>
      </c>
      <c r="F809" s="199">
        <v>553</v>
      </c>
      <c r="G809" s="199" t="s">
        <v>122</v>
      </c>
      <c r="H809" s="200" t="s">
        <v>2054</v>
      </c>
      <c r="I809" s="200" t="str">
        <f>+'[7]Minh Hoàng'!F720</f>
        <v>Sản phẩm được làm từ gỗ cao su ghép tẩm sấy phủ PU 3 lớp.
+ Ống gỗ có hình ống tròn: 
     - 01 Ống Φ45x75mm tạo ra âm thanh thấp;
     - 01 Ống Φ45x115mm tạo ra âm thanh cao;
Được gắn trên đế gỗ kích thước (105x35x20)mm, có tay cầm Φ20x100mm.
+ Dùi gõ dài 185mm, đầu có khối gõ tròn Φ23mm.</v>
      </c>
      <c r="J809" s="202">
        <f>+'[7]Anh Em'!I662</f>
        <v>195000</v>
      </c>
      <c r="K809" s="201" t="str">
        <f>+'[7]Anh Em'!D662</f>
        <v>Theo mẫu của nhạc cụ thông dụng, gồm ống gỗ được gắn với tay cầm và dùi gõ. Ống gỗ có một phần tạo ra âm thanh thấp, một phần tạo ra âm thanh cao.</v>
      </c>
      <c r="L809" s="202">
        <f>+'[7]VN DTL'!I651</f>
        <v>191200</v>
      </c>
      <c r="M809" s="208"/>
      <c r="N809" s="202">
        <f>+[7]Pacific!I656</f>
        <v>196100</v>
      </c>
      <c r="O809" s="208"/>
      <c r="P809" s="202">
        <f>+'[7]Phương Nam'!H763</f>
        <v>212000</v>
      </c>
      <c r="Q809" s="203" t="str">
        <f>+'[7]Phương Nam'!C763</f>
        <v>Theo mẫu của nhạc cụ thông dụng, gồm ống gỗ được gắn với tay cầm và dùi gõ. Ống gỗ có một phần tạo ra âm thanh thấp, một phần tạo ra âm thanh cao.</v>
      </c>
      <c r="R809" s="202">
        <f>+'[7]Quang Anh'!H760</f>
        <v>212000</v>
      </c>
      <c r="S809" s="203"/>
      <c r="T809" s="202">
        <f>+'[7]Viễn Thông'!H761</f>
        <v>206250</v>
      </c>
      <c r="U809" s="203"/>
      <c r="V809" s="202">
        <f>+'[7]Giáo dục 123'!K656</f>
        <v>110000</v>
      </c>
      <c r="W809" s="204" t="str">
        <f>+'[7]Giáo dục 123'!F656</f>
        <v>Theo mẫu của nhạc cụ thông dụng, gồm ống gỗ được gắn với tay cầm và dùi gõ. Ống gỗ có một phần tạo ra âm thanh thấp, một phần tạo ra âm thanh cao.</v>
      </c>
      <c r="X809" s="202">
        <f>+'[7]Minh Hoàng'!G720</f>
        <v>82000</v>
      </c>
      <c r="Y809" s="210" t="str">
        <f>+'[7]Minh Hoàng'!F720</f>
        <v>Sản phẩm được làm từ gỗ cao su ghép tẩm sấy phủ PU 3 lớp.
+ Ống gỗ có hình ống tròn: 
     - 01 Ống Φ45x75mm tạo ra âm thanh thấp;
     - 01 Ống Φ45x115mm tạo ra âm thanh cao;
Được gắn trên đế gỗ kích thước (105x35x20)mm, có tay cầm Φ20x100mm.
+ Dùi gõ dài 185mm, đầu có khối gõ tròn Φ23mm.</v>
      </c>
      <c r="Z809" s="202">
        <f t="shared" si="25"/>
        <v>82000</v>
      </c>
      <c r="AA809" s="202">
        <f t="shared" si="26"/>
        <v>45346000</v>
      </c>
      <c r="AB809" s="199"/>
    </row>
    <row r="810" spans="1:28" s="218" customFormat="1" ht="31.5">
      <c r="A810" s="184" t="str">
        <f>IF(G810="","",SUBTOTAL(3,$G$6:G810))</f>
        <v/>
      </c>
      <c r="B810" s="206" t="str">
        <f>IF(F810="","",SUBTOTAL(3,$F$6:F810))</f>
        <v/>
      </c>
      <c r="C810" s="215" t="s">
        <v>2432</v>
      </c>
      <c r="D810" s="216" t="s">
        <v>2786</v>
      </c>
      <c r="E810" s="197"/>
      <c r="F810" s="199"/>
      <c r="G810" s="199"/>
      <c r="H810" s="217"/>
      <c r="I810" s="217"/>
      <c r="J810" s="202"/>
      <c r="K810" s="201">
        <f>+'[7]Anh Em'!D663</f>
        <v>0</v>
      </c>
      <c r="L810" s="202"/>
      <c r="M810" s="208"/>
      <c r="N810" s="202"/>
      <c r="O810" s="208"/>
      <c r="P810" s="202"/>
      <c r="Q810" s="203"/>
      <c r="R810" s="202"/>
      <c r="S810" s="203"/>
      <c r="T810" s="202"/>
      <c r="U810" s="203"/>
      <c r="V810" s="202"/>
      <c r="W810" s="204"/>
      <c r="X810" s="202"/>
      <c r="Y810" s="205"/>
      <c r="Z810" s="202"/>
      <c r="AA810" s="202"/>
      <c r="AB810" s="186"/>
    </row>
    <row r="811" spans="1:28" ht="78.75">
      <c r="A811" s="184">
        <f>IF(G811="","",SUBTOTAL(3,$G$6:G811))</f>
        <v>421</v>
      </c>
      <c r="B811" s="206">
        <f>IF(F811="","",SUBTOTAL(3,$F$6:F811))</f>
        <v>420</v>
      </c>
      <c r="C811" s="196"/>
      <c r="D811" s="207" t="s">
        <v>2056</v>
      </c>
      <c r="E811" s="198" t="s">
        <v>2028</v>
      </c>
      <c r="F811" s="199">
        <v>1798</v>
      </c>
      <c r="G811" s="199" t="s">
        <v>122</v>
      </c>
      <c r="H811" s="200" t="s">
        <v>2057</v>
      </c>
      <c r="I811" s="200" t="str">
        <f>+'[7]VN DTL'!F653</f>
        <v>Theo mẫu của nhạc cụ thông dụng, có 32 phím. Nhạc cụ này có nhiều tên gọi như: melodica, pianica, melodeon, blow-organ, key harmonica, free-reed clarinet, melodyhorn,…
- Mã sản phẩm: AN-II.1
- Xuất xứ: Việt Nam</v>
      </c>
      <c r="J811" s="202">
        <f>+'[7]Anh Em'!I664</f>
        <v>470300</v>
      </c>
      <c r="K811" s="201" t="str">
        <f>+'[7]Anh Em'!D664</f>
        <v>Theo mẫu của nhạc cụ thông dụng, có 32 phím. Nhạc cụ này có nhiều tên gọi như: melodica, pianica, melodeon, blow-organ, key harmonica, free-reed clarinet, melodyhorn,...</v>
      </c>
      <c r="L811" s="202">
        <f>+'[7]VN DTL'!I653</f>
        <v>461100</v>
      </c>
      <c r="M811" s="208"/>
      <c r="N811" s="202">
        <f>+[7]Pacific!I658</f>
        <v>473100</v>
      </c>
      <c r="O811" s="208"/>
      <c r="P811" s="202">
        <f>+'[7]Phương Nam'!H765</f>
        <v>721000</v>
      </c>
      <c r="Q811" s="203" t="str">
        <f>+'[7]Phương Nam'!C765</f>
        <v>Theo mẫu của nhạc cụ thông dụng, có 32 phím. Nhạc cụ này có nhiều tên gọi như: melodica, pianica, melodeon, blow-organ, key harmonica, free-reed clarinet, melodyhorn,...</v>
      </c>
      <c r="R811" s="202">
        <f>+'[7]Quang Anh'!H762</f>
        <v>721000</v>
      </c>
      <c r="S811" s="203"/>
      <c r="T811" s="202">
        <f>+'[7]Viễn Thông'!H763</f>
        <v>700000</v>
      </c>
      <c r="U811" s="203"/>
      <c r="V811" s="202">
        <f>+'[7]Giáo dục 123'!K658</f>
        <v>900000</v>
      </c>
      <c r="W811" s="204" t="str">
        <f>+'[7]Giáo dục 123'!F658</f>
        <v>Theo mẫu của nhạc cụ thông dụng, có 32 phím. Nhạc cụ này có nhiều tên gọi như: melodica, pianica, melodeon, blow-organ, key harmonica, free-reed clarinet, melodyhorn,...</v>
      </c>
      <c r="X811" s="202">
        <f>+'[7]Minh Hoàng'!G722</f>
        <v>782000</v>
      </c>
      <c r="Y811" s="205" t="str">
        <f>+'[7]Minh Hoàng'!F722</f>
        <v>Theo mẫu của nhạc cụ thông dụng, có 37 phím. Nhạc cụ này có nhiều tên gọi như: melodica, pianica, melodeon, blow-organ, key harmonica, free-reed clarinet, melodyhom,...</v>
      </c>
      <c r="Z811" s="202">
        <f t="shared" ref="Z811:Z880" si="27">MIN(J811:X811)</f>
        <v>461100</v>
      </c>
      <c r="AA811" s="202">
        <f t="shared" ref="AA811:AA880" si="28">+Z811*F811</f>
        <v>829057800</v>
      </c>
      <c r="AB811" s="199"/>
    </row>
    <row r="812" spans="1:28" ht="53.25" customHeight="1">
      <c r="A812" s="184">
        <f>IF(G812="","",SUBTOTAL(3,$G$6:G812))</f>
        <v>422</v>
      </c>
      <c r="B812" s="206">
        <f>IF(F812="","",SUBTOTAL(3,$F$6:F812))</f>
        <v>421</v>
      </c>
      <c r="C812" s="196"/>
      <c r="D812" s="207" t="s">
        <v>2062</v>
      </c>
      <c r="E812" s="198" t="s">
        <v>2028</v>
      </c>
      <c r="F812" s="199">
        <v>4094</v>
      </c>
      <c r="G812" s="199" t="s">
        <v>122</v>
      </c>
      <c r="H812" s="200" t="s">
        <v>2063</v>
      </c>
      <c r="I812" s="200" t="str">
        <f>+'[7]Minh Hoàng'!F723</f>
        <v>Theo mẫu của nhạc cụ thông dụng. Loại sáo dọc soprano recorder làm bằng nhựa, dài 330mm, phía trước có 7 lỗ bấm, phía sau có 1 lỗ bấm, dùng hệ thống bấm Baroque.</v>
      </c>
      <c r="J812" s="202">
        <f>+'[7]Anh Em'!I665</f>
        <v>243200</v>
      </c>
      <c r="K812" s="201" t="str">
        <f>+'[7]Anh Em'!D665</f>
        <v>Theo mẫu của nhạc cụ thông dụng. Loại sáo dọc soprano recorder làm bằng nhựa, dài 330mm, phía trước có 7 lỗ bấm, phía sau có 1 lỗ bấm, dùng hệ thống bấm Baroque.</v>
      </c>
      <c r="L812" s="202">
        <f>+'[7]VN DTL'!I654</f>
        <v>238500</v>
      </c>
      <c r="M812" s="208"/>
      <c r="N812" s="202">
        <f>+[7]Pacific!I659</f>
        <v>244600</v>
      </c>
      <c r="O812" s="208"/>
      <c r="P812" s="202">
        <f>+'[7]Phương Nam'!H766</f>
        <v>244000</v>
      </c>
      <c r="Q812" s="203" t="str">
        <f>+'[7]Phương Nam'!C766</f>
        <v>Theo mẫu của nhạc cụ thông dụng. Loại sáo dọc soprano recorder làm bằng nhựa, dài 330mm, phía trước có 7 lỗ bấm, phía sau có 1 lỗ bấm, dùng hệ thống bấm Baroque.</v>
      </c>
      <c r="R812" s="202">
        <f>+'[7]Quang Anh'!H763</f>
        <v>245000</v>
      </c>
      <c r="S812" s="203"/>
      <c r="T812" s="202">
        <f>+'[7]Viễn Thông'!H764</f>
        <v>237500</v>
      </c>
      <c r="U812" s="203"/>
      <c r="V812" s="202">
        <f>+'[7]Giáo dục 123'!K659</f>
        <v>165000</v>
      </c>
      <c r="W812" s="204" t="str">
        <f>+'[7]Giáo dục 123'!F659</f>
        <v>Theo mẫu của nhạc cụ thông dụng. Loại sáo dọc soprano recorder làm bằng nhựa, dài 330mm, phía trước có 7 lỗ bấm, phía sau có 1 lỗ bấm, dùng hệ thống bấm Baroque.</v>
      </c>
      <c r="X812" s="202">
        <f>+'[7]Minh Hoàng'!G723</f>
        <v>70000</v>
      </c>
      <c r="Y812" s="205" t="str">
        <f>+'[7]Minh Hoàng'!F723</f>
        <v>Theo mẫu của nhạc cụ thông dụng. Loại sáo dọc soprano recorder làm bằng nhựa, dài 330mm, phía trước có 7 lỗ bấm, phía sau có 1 lỗ bấm, dùng hệ thống bấm Baroque.</v>
      </c>
      <c r="Z812" s="202">
        <f t="shared" si="27"/>
        <v>70000</v>
      </c>
      <c r="AA812" s="202">
        <f t="shared" si="28"/>
        <v>286580000</v>
      </c>
      <c r="AB812" s="199"/>
    </row>
    <row r="813" spans="1:28" ht="98.25" customHeight="1">
      <c r="A813" s="184">
        <f>IF(G813="","",SUBTOTAL(3,$G$6:G813))</f>
        <v>423</v>
      </c>
      <c r="B813" s="206">
        <f>IF(F813="","",SUBTOTAL(3,$F$6:F813))</f>
        <v>422</v>
      </c>
      <c r="C813" s="196"/>
      <c r="D813" s="207" t="s">
        <v>2064</v>
      </c>
      <c r="E813" s="198" t="s">
        <v>2028</v>
      </c>
      <c r="F813" s="199">
        <v>164</v>
      </c>
      <c r="G813" s="199" t="s">
        <v>122</v>
      </c>
      <c r="H813" s="200" t="s">
        <v>2065</v>
      </c>
      <c r="I813" s="200" t="str">
        <f>+'[7]Giáo dục 123'!F660</f>
        <v>Theo mẫu của nhạc cụ thông dụng. Gồm những thanh kim loại hoặc gỗ (loại có 15 thanh) được gắn với nhau vào giá đỡ, có hai dùi gõ.
- Mã sản phẩm: VLAN0034
- Nhà sản xuất: Văn Lang
- Xuất xứ: Việt Nam</v>
      </c>
      <c r="J813" s="202">
        <f>+'[7]Anh Em'!I666</f>
        <v>737800</v>
      </c>
      <c r="K813" s="201" t="str">
        <f>+'[7]Anh Em'!D666</f>
        <v>Theo mẫu của nhạc cụ thông dụng. Gồm những thanh kim loại hoặc gỗ (loại có 15 thanh) được gắn với nhau vào giá đỡ, có hai dùi gõ.</v>
      </c>
      <c r="L813" s="202">
        <f>+'[7]VN DTL'!I655</f>
        <v>723400</v>
      </c>
      <c r="M813" s="208"/>
      <c r="N813" s="202">
        <f>+[7]Pacific!I660</f>
        <v>742200</v>
      </c>
      <c r="O813" s="208"/>
      <c r="P813" s="202">
        <f>+'[7]Phương Nam'!H767</f>
        <v>1133000</v>
      </c>
      <c r="Q813" s="203" t="str">
        <f>+'[7]Phương Nam'!C767</f>
        <v>Theo mẫu của nhạc cụ thông dụng. Gồm những thanh kim loại hoặc gỗ (loại có 15 thanh) được gắn với nhau vào giá đỡ, có hai dùi gõ.</v>
      </c>
      <c r="R813" s="202">
        <f>+'[7]Quang Anh'!H764</f>
        <v>1133000</v>
      </c>
      <c r="S813" s="203"/>
      <c r="T813" s="202">
        <f>+'[7]Viễn Thông'!H765</f>
        <v>1100000</v>
      </c>
      <c r="U813" s="203"/>
      <c r="V813" s="202">
        <f>+'[7]Giáo dục 123'!K660</f>
        <v>270000</v>
      </c>
      <c r="W813" s="204" t="str">
        <f>+'[7]Giáo dục 123'!F660</f>
        <v>Theo mẫu của nhạc cụ thông dụng. Gồm những thanh kim loại hoặc gỗ (loại có 15 thanh) được gắn với nhau vào giá đỡ, có hai dùi gõ.
- Mã sản phẩm: VLAN0034
- Nhà sản xuất: Văn Lang
- Xuất xứ: Việt Nam</v>
      </c>
      <c r="X813" s="202">
        <f>+'[7]Minh Hoàng'!G724</f>
        <v>1077000</v>
      </c>
      <c r="Y813" s="205" t="str">
        <f>+'[7]Minh Hoàng'!F724</f>
        <v>Theo mẫu của nhạc cụ thông dụng. Gồm 15 thanh kim loại được gắn với nhau vào giá đỡ ( thanh ngắn nhất 9 cm, thanh dài nhất 18 cm), có hai dùi gõ bằng nhựa dài 30 cm.</v>
      </c>
      <c r="Z813" s="202">
        <f t="shared" si="27"/>
        <v>270000</v>
      </c>
      <c r="AA813" s="202">
        <f t="shared" si="28"/>
        <v>44280000</v>
      </c>
      <c r="AB813" s="199"/>
    </row>
    <row r="814" spans="1:28" ht="110.25">
      <c r="A814" s="184">
        <f>IF(G814="","",SUBTOTAL(3,$G$6:G814))</f>
        <v>424</v>
      </c>
      <c r="B814" s="206">
        <f>IF(F814="","",SUBTOTAL(3,$F$6:F814))</f>
        <v>423</v>
      </c>
      <c r="C814" s="196"/>
      <c r="D814" s="207" t="s">
        <v>2068</v>
      </c>
      <c r="E814" s="198" t="s">
        <v>2046</v>
      </c>
      <c r="F814" s="199">
        <v>281</v>
      </c>
      <c r="G814" s="199" t="s">
        <v>2069</v>
      </c>
      <c r="H814" s="200" t="s">
        <v>2070</v>
      </c>
      <c r="I814" s="200" t="str">
        <f>+'[7]VN DTL'!F656</f>
        <v>Theo mẫu của nhạc cụ thông dụng, loại ukulele concert làm bằng gỗ, có 4 dây.
- Mã sản phẩm: AN-II.4
- Xuất xứ: Trung Quốc</v>
      </c>
      <c r="J814" s="202">
        <f>+'[7]Anh Em'!I667</f>
        <v>729800</v>
      </c>
      <c r="K814" s="201" t="str">
        <f>+'[7]Anh Em'!D667</f>
        <v>Theo mẫu của nhạc cụ thông dụng, loại ukulele concert làm bằng gỗ, có 4 dây.</v>
      </c>
      <c r="L814" s="202">
        <f>+'[7]VN DTL'!I656</f>
        <v>715500</v>
      </c>
      <c r="M814" s="208"/>
      <c r="N814" s="202">
        <f>+[7]Pacific!I661</f>
        <v>734100</v>
      </c>
      <c r="O814" s="208"/>
      <c r="P814" s="202">
        <f>+'[7]Phương Nam'!H768</f>
        <v>1133000</v>
      </c>
      <c r="Q814" s="203" t="str">
        <f>+'[7]Phương Nam'!C768</f>
        <v>Theo mẫu của nhạc cụ thông dụng, loại ukulele concert làm bằng gỗ, có 4 dây.</v>
      </c>
      <c r="R814" s="202">
        <f>+'[7]Quang Anh'!H765</f>
        <v>1133000</v>
      </c>
      <c r="S814" s="203"/>
      <c r="T814" s="202">
        <f>+'[7]Viễn Thông'!H766</f>
        <v>1100000</v>
      </c>
      <c r="U814" s="203"/>
      <c r="V814" s="202">
        <f>+'[7]Giáo dục 123'!K661</f>
        <v>850000</v>
      </c>
      <c r="W814" s="204" t="str">
        <f>+'[7]Giáo dục 123'!F661</f>
        <v>Theo mẫu của nhạc cụ thông dụng, loại ukulele concert làm bằng gỗ, có 4 dây.</v>
      </c>
      <c r="X814" s="202">
        <f>+'[7]Minh Hoàng'!G725</f>
        <v>782000</v>
      </c>
      <c r="Y814" s="205" t="str">
        <f>+'[7]Minh Hoàng'!F725</f>
        <v>Loại ukulele concert làm bằng gỗ, có 4 dây.
Dáng đàn: Soprano. Kích thước dài: 58cm.
Mặt Lưng bo tròn
Phần Bridge ngựa đàn theo từng rãnh
Mặt gỗ trên, hông, lưng: African Sapele
Gỗ cần đàn: Gabon Okume
Nước sơn phủ: Whisky Barrel Burst mờ.</v>
      </c>
      <c r="Z814" s="202">
        <f t="shared" si="27"/>
        <v>715500</v>
      </c>
      <c r="AA814" s="202">
        <f t="shared" si="28"/>
        <v>201055500</v>
      </c>
      <c r="AB814" s="199"/>
    </row>
    <row r="815" spans="1:28" ht="352.5" customHeight="1">
      <c r="A815" s="184">
        <f>IF(G815="","",SUBTOTAL(3,$G$6:G815))</f>
        <v>425</v>
      </c>
      <c r="B815" s="206">
        <f>IF(F815="","",SUBTOTAL(3,$F$6:F815))</f>
        <v>424</v>
      </c>
      <c r="C815" s="196"/>
      <c r="D815" s="207" t="s">
        <v>2075</v>
      </c>
      <c r="E815" s="198" t="s">
        <v>2028</v>
      </c>
      <c r="F815" s="199">
        <v>131</v>
      </c>
      <c r="G815" s="199" t="s">
        <v>2069</v>
      </c>
      <c r="H815" s="200" t="s">
        <v>2076</v>
      </c>
      <c r="I815" s="200" t="str">
        <f>+'[7]Minh Hoàng'!F726</f>
        <v>Đàn Organ Yamaha Psr E273 bao gồm chân đế
Thương hiệu  Yamaha
Model:  Psr E273
Phím:  61 phím 
Màn hình  LCD
Âm sắc:  400
Tính năng
    Chế độ Đố vui
    401 âm sắc chất lượng cao, kết hợp với 143 điệu nhạc đệm tự động
    Tích hợp sẵn 112 Bài nhạc, tải sách nhạc( Songbook) để tìm hiểu những sheet nhạc của các bài hát được cài sẵn trong đàn (có thể tải xuống từ web)
    Chức năng tự học
    Chức năng ghi âm
    Cổng kết nối thiết bị AUX IN giúp kết nối thiết bị nghe nhạc và chơi các bản nhạc theo ý thích
    EQ chính / Stereo cực rộng giúp điều chỉnh, mang lại âm thanh tuyệt vời hơn
    Chức năng "Duo Mode"
Xuất xứ: China</v>
      </c>
      <c r="J815" s="202">
        <f>+'[7]Anh Em'!I668</f>
        <v>8323200</v>
      </c>
      <c r="K815" s="220" t="str">
        <f>+'[7]Anh Em'!D668</f>
        <v>– BÀN PHÍM
+ Bàn phím: 61 phím (có vận tốc)
– NGUỒN ÂM THANH
+ Số chỉ đa âm tối đa: 128 voices
+ Parts: 16 parts
+ Bộ nhớ lưu trữ: 128 MB
+ Âm thanh: Âm thanh: 404 + 256 (GM2)
+ Bộ trống: 2 + 9 (GM2)
+ Hiệu ứng: Reverb: 10 loại
+ Chorus: 8 loại
+ Chuyển dịch: từ -12 đến + 12 (trong phạm vi nửa cung)
+ Quãng tám: -1 đến + 1
– ARRANGER
+ Nhịp độ: 30 đến280
+ Giai điệu: 289 kiểu
+ Cài đặt One Touch: 4 cài đặt/ kiểu
+ Điều khiển: START / STOP, SYNC START, INTRO / ENDING, FILL A, FILL B, FADE, CHORD
– METRONOME
+ Nhịp: 0,2-9
– BÀI HÁT
+ Bài hát nội bộ: 140 bài
+ Ghi âm: 10 bài
– KHÁC
+ Công suất đầu ra: 3 W + 3 W
+ Bộ loa: 10 cm x 2
+ Bộ điều khiển: Pitch bend wheel
+ Màn hình: Custom LCD
+ Kết nối: Giắc cắm ĐIỆN THOẠI: loại điện thoại 1/4 inch âm thanh nổi
Giắc cắm OUTPUT (L / MONO, R): loại điện thoại 1/4 inch
Giắc SUSTAIN: Loại điện thoại TRS 1/4 inch
Cổng máy tính USB: Loại USB B
Giắc cắm DC IN
+ Cung cấp nguồn điện: AC adaptor
+ Current Draw: 1A
+ Phụ kiện: Hướng dẫn sử dụng
+ Tờ rơi “SỬ DỤNG MỘT CÁCH AN TOÀN”
+ Bộ chuyển đổi AC
+ Giá nhạc
– KÍCH THƯỚC VÀ TRỌNG LƯỢNG
+ Chiều dài: 956 mm; 37-11 / 16 inch
+ Chiều sâu: 360 mm; 14-3 / 16 inch
+ Chiều cao: 133 mm; 5-1 / 4 inch
+ Trọng lượng (không bao gồm bộ chuyển đổi AC): 5,0 kg; 11 lbs 1 oz</v>
      </c>
      <c r="L815" s="202">
        <f>+'[7]VN DTL'!I657</f>
        <v>8160000</v>
      </c>
      <c r="M815" s="208"/>
      <c r="N815" s="202">
        <f>+[7]Pacific!I662</f>
        <v>8373100</v>
      </c>
      <c r="O815" s="208"/>
      <c r="P815" s="202">
        <f>+'[7]Phương Nam'!H769</f>
        <v>11000000</v>
      </c>
      <c r="Q815" s="203" t="str">
        <f>+'[7]Phương Nam'!C769</f>
        <v>Theo mẫu của nhạc cụ thông dụng; có tối thiểu 61 phím cỡ chuẩn; có tối thiểu 100 âm sắc và tối thiểu 100 tiết điệu. Đàn có bộ nhớ để thu âm, ghi âm; có đường kết nối với các thiết bị di động (smartphone, tablet,...).</v>
      </c>
      <c r="R815" s="202">
        <f>+'[7]Quang Anh'!H766</f>
        <v>11000000</v>
      </c>
      <c r="S815" s="203"/>
      <c r="T815" s="202">
        <f>+'[7]Viễn Thông'!H767</f>
        <v>10750000</v>
      </c>
      <c r="U815" s="203"/>
      <c r="V815" s="202">
        <f>+'[7]Giáo dục 123'!K662</f>
        <v>11500000</v>
      </c>
      <c r="W815" s="204" t="str">
        <f>+'[7]Giáo dục 123'!F662</f>
        <v>Theo mẫu của nhạc cụ thông dụng; có tối thiểu 61 phím cỡ chuẩn; có tối thiểu 100 âm sắc và tối thiểu 100 tiết điệu. Đàn có bộ nhớ để thu âm, ghi âm; có đường kết nối với các thiết bị di động (smartphone, tablet,...).</v>
      </c>
      <c r="X815" s="202">
        <f>+'[7]Minh Hoàng'!G726</f>
        <v>5130000</v>
      </c>
      <c r="Y815" s="210" t="str">
        <f>+'[7]Minh Hoàng'!F726</f>
        <v>Đàn Organ Yamaha Psr E273 bao gồm chân đế
Thương hiệu  Yamaha
Model:  Psr E273
Phím:  61 phím 
Màn hình  LCD
Âm sắc:  400
Tính năng
    Chế độ Đố vui
    401 âm sắc chất lượng cao, kết hợp với 143 điệu nhạc đệm tự động
    Tích hợp sẵn 112 Bài nhạc, tải sách nhạc( Songbook) để tìm hiểu những sheet nhạc của các bài hát được cài sẵn trong đàn (có thể tải xuống từ web)
    Chức năng tự học
    Chức năng ghi âm
    Cổng kết nối thiết bị AUX IN giúp kết nối thiết bị nghe nhạc và chơi các bản nhạc theo ý thích
    EQ chính / Stereo cực rộng giúp điều chỉnh, mang lại âm thanh tuyệt vời hơn
    Chức năng "Duo Mode"
Xuất xứ: China</v>
      </c>
      <c r="Z815" s="202">
        <f t="shared" si="27"/>
        <v>5130000</v>
      </c>
      <c r="AA815" s="202">
        <f t="shared" si="28"/>
        <v>672030000</v>
      </c>
      <c r="AB815" s="199"/>
    </row>
    <row r="816" spans="1:28" s="218" customFormat="1" ht="31.5">
      <c r="A816" s="184" t="str">
        <f>IF(G816="","",SUBTOTAL(3,$G$6:G816))</f>
        <v/>
      </c>
      <c r="B816" s="206" t="str">
        <f>IF(F816="","",SUBTOTAL(3,$F$6:F816))</f>
        <v/>
      </c>
      <c r="C816" s="215" t="s">
        <v>2436</v>
      </c>
      <c r="D816" s="216" t="s">
        <v>3185</v>
      </c>
      <c r="E816" s="197"/>
      <c r="F816" s="199"/>
      <c r="G816" s="199"/>
      <c r="H816" s="217"/>
      <c r="I816" s="217"/>
      <c r="J816" s="202"/>
      <c r="K816" s="208"/>
      <c r="L816" s="202"/>
      <c r="M816" s="208"/>
      <c r="N816" s="202"/>
      <c r="O816" s="208"/>
      <c r="P816" s="202"/>
      <c r="Q816" s="203"/>
      <c r="R816" s="202"/>
      <c r="S816" s="203"/>
      <c r="T816" s="202"/>
      <c r="U816" s="203"/>
      <c r="V816" s="202"/>
      <c r="W816" s="204"/>
      <c r="X816" s="202"/>
      <c r="Y816" s="205"/>
      <c r="Z816" s="202"/>
      <c r="AA816" s="202"/>
      <c r="AB816" s="186"/>
    </row>
    <row r="817" spans="1:28" ht="409.5">
      <c r="A817" s="184">
        <f>IF(G817="","",SUBTOTAL(3,$G$6:G817))</f>
        <v>426</v>
      </c>
      <c r="B817" s="206">
        <f>IF(F817="","",SUBTOTAL(3,$F$6:F817))</f>
        <v>425</v>
      </c>
      <c r="C817" s="196"/>
      <c r="D817" s="207" t="s">
        <v>2866</v>
      </c>
      <c r="E817" s="198" t="s">
        <v>3060</v>
      </c>
      <c r="F817" s="199">
        <v>91</v>
      </c>
      <c r="G817" s="199" t="s">
        <v>126</v>
      </c>
      <c r="H817" s="200" t="s">
        <v>3061</v>
      </c>
      <c r="I817" s="211" t="str">
        <f>+'[7]Giáo dục 123'!F664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J817" s="202">
        <f>+'[7]Anh Em'!I670</f>
        <v>12974400</v>
      </c>
      <c r="K817" s="220" t="str">
        <f>+'[7]Anh Em'!D670</f>
        <v>Bảo hành: 12 tháng
Công suất: 200W
Tín hiệu đầu vào: EVD player, USBsocket, AUX audio input, radir output, 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Chứng chỉ ISO: ISO 9001, ISO14001</v>
      </c>
      <c r="L817" s="202">
        <f>+'[7]VN DTL'!I659</f>
        <v>12720000</v>
      </c>
      <c r="M817" s="208"/>
      <c r="N817" s="202">
        <f>+[7]Pacific!I664</f>
        <v>13052200</v>
      </c>
      <c r="O817" s="208"/>
      <c r="P817" s="202">
        <f>+'[7]Phương Nam'!H771</f>
        <v>12360000</v>
      </c>
      <c r="Q817" s="212" t="str">
        <f>+'[7]Phương Nam'!C771</f>
        <v xml:space="preserve">Loa di động EVD-12
Công suất: 200W
Tín hiệu đầu vào: DVD player, USBsocket ,AUX audio input, radir output,two channel mic, wire/guitar connector, external battery jack, FM
Độ nhạy: 94 Db (1W/M)
Méo tuyến tính: 1%
Loa: 12" woofer × 1, tweeter horn × 1
Điện áp sử dụng:  AC 220V – 240 V 
Tích hợp một pin sạc: DC 12V / 4.5AH.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nguồn điện ac để nạp điện và Sử dụng
Kích thước: 370 * 250 * 580 mm
Trọng lượng: 11 kg
Phụ kiện:1x Điều khiển từ xa, 1x Mic không dây, 1 Mic cài áo, Cáp nguồn x1 , Sách hướng dẫn sử dụng x1
Các tính năng công nghệ:
  Khả năng di chuyển tiện dụng với bánh xe và tay kéo.
  Tích hợp Ắc quy bên trong chạy được từ 6 - 8 giờ.
  Sử dụng phù hợp với các ứng dụng như: Giáo dục, hội họp, hội thảo, tổ chức sự kiện.
</v>
      </c>
      <c r="R817" s="202">
        <f>+'[7]Quang Anh'!H768</f>
        <v>12360000</v>
      </c>
      <c r="S817" s="203"/>
      <c r="T817" s="202">
        <f>+'[7]Viễn Thông'!H769</f>
        <v>12000000</v>
      </c>
      <c r="U817" s="203"/>
      <c r="V817" s="202">
        <f>+'[7]Giáo dục 123'!K664</f>
        <v>7000000</v>
      </c>
      <c r="W817" s="213" t="str">
        <f>+'[7]Giáo dục 123'!F664</f>
        <v>Cấu hình Loa: PMPO: 350W; Cường độ âm thanh: 110dB;
- Tần số đáp ứng: Bass: 50Hz – 800Hz; Mid: 800Hz – 6000Hz; Tweeter: 6000Hz – 20000Hz
- Loa: Bass 15''; Middle 6.5''; Tweeter.
Nguồn điện: Nguồn AC 110-240V; Nguồn DC 12V / 7A (Pin); Thời gian sử dụng (PIN): 6 – 8 giờ
Vỏ loa: Vỏ loa: Gỗ/Nhựa cao cấp chống rung; Lưới bảo vệ loa: hợp kim sắt không gỉ
Kết nối:
- Cổng kết nối: RCA in; RCA out; Nguồn vào 12V; Khe cắm thẻ SD; Cổng USB; Micro x 2; Guitar; Nguồn 220V-50Hz; AUX
- Tùy chỉnh âm lượng: Master Volume; Bass; Treble; Echo; Micro Volume; Guitar Volume; Micro Bass; Micro Treble; Micro Del; Repeat; Mega Bass
- Nút tùy chỉnh: Mode; Rec; Priority; Play - Pause; Next; On - Off
Các thông số khác
- Phụ kiện đi kèm: Micro UHF không dây, remote, dây nguồn, hướng dẫn sử dụng, pin.
TÍNH NĂNG CHÍNH: Phát âm thanh trực tiếp từ thẻ nhớ / USB / RCA in…; Dễ dàng kết nối với Điện thoại, máy tính xách tay, máy tính bảng qua Bluetooth; 2 Micro không dây giải tần UHF cho phép kết nối với loa lên đến 50m; Kết nối mở rộng với Micro (có dây) / Guitar; Tích hợp chế độ Ưu tiên Micro, chế độ Mega Bass; Tùy chỉnh tiếng vang; Tính năng điều khiển từ xa; Sản phẩm dùng cho lớp học, trường học, hoạt động dã ngoại ngoài trời, du lịch…
CÁC CHỨNG NHẬN CỦA SẢN PHẨM: Sản phẩm có giấy chứng nhận đăng ký nhãn hiệu; Nhà sản xuất sản phẩm đạt chứng nhận về hệ thống quản lý chất lượng ISO 9001:2015; Nhà sản xuất sản phẩm đạt chứng nhận về hệ thống quản lý môi trường ISO 14001:2015; Nhà sản xuất sản phẩm đạt chứng nhận về hệ thống quản lý An toàn thông tin theo tiêu chuẩn ISO 27001:2013; Nhà Sản xuất của Sản phẩm đạt chứng nhận về hệ thống quản lý an toàn và sức khỏe nghề nghiệp ISO 45001:2018; 
- Mã sản phẩm: Hylex PA350E-1
- Nhà sản xuất: Hylex
- Xuất xứ: Việt Nam</v>
      </c>
      <c r="X817" s="202">
        <f>+'[7]Minh Hoàng'!G728</f>
        <v>8168000</v>
      </c>
      <c r="Y817" s="238" t="str">
        <f>+'[7]Minh Hoàng'!F728</f>
        <v>Hệ thống âm thanh di động hãng Inpro, Model: PL-06A 
- Hệ thống âm thanh di dộng với loa 6 inch tích hợp công suất 40W, 1 micro không dây sóng UHF
- Kích thước loa: 6" 100 magnetic 25-core low frequency, 3" large-high frequency speaker
- Công suất (Output Consumption): RMS 40W, công suất đỉnh Peak 80W
- Hỗ trợ: USB/ TF card/ recording (ghi âm), FM
- Kết nối Bluetooth
'- Màn hình LED lớn hiển thị, Menu, Mute và nhiều chức năng khác với điều khiển (Remote)
- Có thể dùng đồng thời: micro không dây, micro có dây, USB/SD và các nguồn vào khác (âm thanh sẽ tự động trộn)
- Thiết kế tay cầm tiện lợi (có thể xách tay) hoặc để trên cọc ba chân (tripod)
- Nguồn ngoài Adapter 12V-7Ah (dùng trực tiếp và sạc nhanh cho Ắc quy). Có thể vừa sạc vừa sử dụng
- Bảo vệ dòng (Protection Line)
- Tần số đáp ứng: 35Hz-18KHz
- Tỉ số tín hiệu cực đại trên nhiễu: &gt; 80dB
- Độ méo tiếng (Distortion Rate): &lt; 0.5%
- Micro không dây sóng UHF 32 kênh PLLSynthesized (mỗi micro không dây sử dụng 2 pin AA)
- Nguồn vào: Wired Mic*2, Audio / Line  Input*1 (có thể lựa chọn chế độ ưu tiên cho mic có dây Wire mic priority với đèn báo hiển thị)
- Nguồn ra (Output): Audio*1, Speaker*1
- Nút chỉnh Bass, Treble, Echo riêng biệt và Master Volume (âm lượng tổng)
- Hai đèn báo hiển thị tín hiệu của micro không dây (Wireless Microphone Power Indicator)
- Nút chỉnh âm lượng cho micro không dây riêng biệt (Volume controller)
- Stereo Volume Control: chỉnh âm lượng cho tín hiệu Audio vào
- Nguồn cấp (Power Supply): 110V-220V/50 Hz hoặc DC12V/7Ah (ắc quy sạc 12V-2.9A)
- Thời gian sạc: 5-6 giờ (thời gian sử dụng 4-8 giờ sử dụng liên tục)
- Đèn báo sạc pin đầy (Full charger light)
- Kích thước: 210*210*340(mm)
- Cân nặng: 5.5kg</v>
      </c>
      <c r="Z817" s="202">
        <f t="shared" si="27"/>
        <v>7000000</v>
      </c>
      <c r="AA817" s="202">
        <f t="shared" si="28"/>
        <v>637000000</v>
      </c>
      <c r="AB817" s="199"/>
    </row>
    <row r="818" spans="1:28">
      <c r="A818" s="184" t="str">
        <f>IF(G818="","",SUBTOTAL(3,$G$6:G818))</f>
        <v/>
      </c>
      <c r="B818" s="206" t="str">
        <f>IF(F818="","",SUBTOTAL(3,$F$6:F818))</f>
        <v/>
      </c>
      <c r="C818" s="196"/>
      <c r="D818" s="197" t="s">
        <v>2787</v>
      </c>
      <c r="E818" s="198"/>
      <c r="F818" s="199"/>
      <c r="G818" s="199"/>
      <c r="H818" s="200"/>
      <c r="I818" s="200"/>
      <c r="J818" s="202"/>
      <c r="K818" s="208"/>
      <c r="L818" s="202"/>
      <c r="M818" s="208"/>
      <c r="N818" s="202"/>
      <c r="O818" s="208"/>
      <c r="P818" s="202"/>
      <c r="Q818" s="203"/>
      <c r="R818" s="202"/>
      <c r="S818" s="203"/>
      <c r="T818" s="202"/>
      <c r="U818" s="203"/>
      <c r="V818" s="202"/>
      <c r="W818" s="204"/>
      <c r="X818" s="202"/>
      <c r="Y818" s="205"/>
      <c r="Z818" s="202"/>
      <c r="AA818" s="202"/>
      <c r="AB818" s="199"/>
    </row>
    <row r="819" spans="1:28" s="218" customFormat="1" ht="47.25">
      <c r="A819" s="184" t="str">
        <f>IF(G819="","",SUBTOTAL(3,$G$6:G819))</f>
        <v/>
      </c>
      <c r="B819" s="206" t="str">
        <f>IF(F819="","",SUBTOTAL(3,$F$6:F819))</f>
        <v/>
      </c>
      <c r="C819" s="215" t="s">
        <v>2295</v>
      </c>
      <c r="D819" s="216" t="s">
        <v>3186</v>
      </c>
      <c r="E819" s="197"/>
      <c r="F819" s="199"/>
      <c r="G819" s="199"/>
      <c r="H819" s="217"/>
      <c r="I819" s="217"/>
      <c r="J819" s="202"/>
      <c r="K819" s="208"/>
      <c r="L819" s="202"/>
      <c r="M819" s="208"/>
      <c r="N819" s="202"/>
      <c r="O819" s="208"/>
      <c r="P819" s="202"/>
      <c r="Q819" s="203"/>
      <c r="R819" s="202"/>
      <c r="S819" s="203"/>
      <c r="T819" s="202"/>
      <c r="U819" s="203"/>
      <c r="V819" s="202"/>
      <c r="W819" s="204"/>
      <c r="X819" s="202"/>
      <c r="Y819" s="205"/>
      <c r="Z819" s="202"/>
      <c r="AA819" s="202"/>
      <c r="AB819" s="186"/>
    </row>
    <row r="820" spans="1:28" ht="409.5">
      <c r="A820" s="184">
        <f>IF(G820="","",SUBTOTAL(3,$G$6:G820))</f>
        <v>427</v>
      </c>
      <c r="B820" s="206">
        <f>IF(F820="","",SUBTOTAL(3,$F$6:F820))</f>
        <v>426</v>
      </c>
      <c r="C820" s="196"/>
      <c r="D820" s="207" t="s">
        <v>3062</v>
      </c>
      <c r="E820" s="198" t="s">
        <v>2081</v>
      </c>
      <c r="F820" s="199">
        <v>96</v>
      </c>
      <c r="G820" s="199" t="s">
        <v>126</v>
      </c>
      <c r="H820" s="200" t="s">
        <v>3063</v>
      </c>
      <c r="I820" s="211" t="str">
        <f>+'[7]Giáo dục 123'!F667</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J820" s="202">
        <f>+'[7]Anh Em'!I673</f>
        <v>18360000</v>
      </c>
      <c r="K820" s="220" t="str">
        <f>+'[7]Anh Em'!D673</f>
        <v xml:space="preserve">Tiêu chuẩn chất lượng:
- Máy tính thương hiệu Việt Nam có mặt trên thị trường &gt; 10 năm
- Máy tính thương hiệu Việt Nam được sản xuất trên dây chuyền công nghiệp đạt chuẩn: 
 + Chứng nhận Hệ thống QLCL ISO 9001:2015
 + Chứng nhận Hệ thống QLMT ISO 14001:2015
 + Công bố Hợp Quy QCVN 54:2022/BTTTT/ QCVN 65:2013/BTTTT
 + Tiêu chuẩn chất lượng TCVN9508:2012
 + Công bố hợp quy ICT: A0900356
CPU Intel Core i5 (3.60GHz, 6M, 4 Cores 4 Threads)
Chipset Intel® Express chipset
- Supports Intel® Core™ i3, i5, i7 Processors (LGA1155)
- Front Side Bus (FSB)
Cổng kết nối phía sau: 1 x HDMI™, 1 x D-SUB, 6 x USB 2.0, 1 x LAN (RJ45), 1 x Line-out, 1 x Mic, Power DC Jack
Cổng kết nối bên trong: 2 x Sata 6Gb/s, 2 x USB 2.0, 1 x LVDS, 1 x F-AUDIO
1 x PCIe 4.0 x16 slot,  1 x PCIe 3.0 x1 slot ,M.2 slot (Key M), type (supports PCIe 3.0 x4 &amp; SATA modes) 4 x SATA 6Gb/s ports: 1, M.2 slot (for WLAN) 1
Intel® HD Graphic, 8GB DDR3, SSD 256GB sata, Camera 3.1M pixel (with Mic D01),Realtek ALC897, Loa 2.0 - công suất 6W (2x3W),  
- PCIE x1 Gigabit LAN 10/100/1000 Mb/s
- Wi-Fi 802.11 B/G/N/AC Agreement,
Bluetooth® 4.0
Loa 2.0 - công suất 6W (2x3W),
Cổng giao tiếp: VGA/ HDMI/ Audio In/Out
Nguồn: 100-240V AC/50-60Hz, Adapter 19V-5A/95W (đồng bộ với thương hiệu)
Màn hình MCC 23.8" Full HD: Độ sáng: 250 cd/m². Độ tương phản: 1000:1. Tỉ lệ màn hình: 16:9.
Góc nhìn: 178/178. Độ phân giải: Full HD (1920 x 1080@60Hz). 
Hỗ trợ màu: 16.7M.
Chất liệu vỏ và kiểu dáng: Nhựa và kim loại (Trắng) - Màn hình tràn viền (viền siêu mỏng)
- Bàn phím &amp; Chuột quang có dây USB (đen)
- Chuột: cảm biến 1000 Dpi (Đồng bộ thương hiệu)
Cáp nguồn/ Adapter/ Sách hướng dẫn Tiếng Việt
Hệ điều hành: Dos
Kích thước: (WxDxH)(cm): 49.0*16.5*38.0
Trọng lượng: 4.2 Kg
Bảo hành: 2 năm chính hãng.
An toàn thông tin. 
1. Brutefoce Deatection: Hiển thị các hành vi tấn công vét cạn mật khẩu và các IP nguồn thực hiện theo khoảng thời gian nhất định, phạm vi giảm sát và dịch vụ RDP và FTP trên Windows, unblock whitelist các nguồn tấn công.
2. Settings Password Stealer. Cấu hình các website, extension thực hiện cảnh báo khi phát sinh các đấu hiệu đánh cắp mật khẩu. | An toàn thông tin.
3. Setting Backup: Cấu hình các vị trí, các loại file, các hành vi giám sát giảm sát - mặc định là Foder Documents của mỗi user, Word excel powerPoint, sửa xóa, cho phép cấu hình File folder không thực hiện giảm sát.
4. Application control. Chủ động chặn các website, các ứng dụng bị cấm và thực hiện hành vi đó theo khoảng thời gian nhất định.
Flash Utilities 
5. Công cụ chính hãng hỗ trợ bảo vệ Bios qua xác thực với bản Bios lưu tại nhà sản xuất (tự cãi khi cần thiết) thể hiện đó là hàng chính hãng.
 Phần mềm hỗ trợ giáo viên  
 Hình thức:  Bản Quyền
 Ngôn ngữ sử dụng: Tiếng việt
 Chức năng chính 
 Đáp ứng nhu cầu quản lý và giảng dạy tại các trường học, phù hợp với kỹ năng máy tính của giáo viên các cấp học. Là công cụ hỗ trợ đắc lực giáo viên trong công tác Soạn bài giảng điện tử E-Learning theo chuẩn Elearning và tuân thủ quy định của Bộ giáo dục và Đào tạo.
 Hệ thống thư viện bài giảng và tư liệu giảng dạy được lưu trữ trên Internet giúp giáo viên dễ dàng tham khảo, sử dụng trong công tác soạn giáo án điện tử, nâng cao chất lượng giảng dạy.
 Hệ thống thư viện bài giảng được xây dựng theo chuẩn Elearning, đa dạng phong phú với hàng ngàn bài giảng được chia thành các khối lớp, các môn học, các chủ đề khác nhau phù hợp với khung phân phối chương trình của Bộ GD&amp;ĐT
 Kho dữ liệu đa dạng, phong phú với nguồn tư liệu giảng dạy gồm: hình ảnh, video, âm thanh được xây dựng bám sát nội dung kiến thức môn học cho từng khối cấp học.
 Kho thư viện bài giảng và tư liệu giảng dạy liên tục được bổ sung cả về số lượng và chất lượng, là nguồn tư liệu giảng dạy vô cùng phong phú và chất lượng hỗ trợ giáo viên.
 Phần mềm sử dụng công nghệ lưu trữ điện toán đám mây tạo ra nhiều ưu thế vượt trội đảm bảo các yêu cầu: 
 Cài đặt nhanh chóng, dễ dàng.
 Giáo viên dễ dàng sử dụng các bài giảng, tư liệu giảng dạy ở mọi lúc mọi nơi, chỉ cần có kết nối internet.
 Phần mềm giúp cho giáo viên dễ dàng khai thác nguồn tài nguyên giảng dạy từ Google và Youtube thông qua các tính năng được tích hợp sẵn.
 Phần mềm xây dựng các tính năng phù hợp với đặc thù từng môn học 
 Kho dữ liệu Bài giảng tương tác môn học Tiếng Anh theo chuẩn phân phối chương trình của Bộ GD&amp;ĐT
 Tính năng phát âm ngôn ngữ Tiếng Anh, hỗ trợ hiệu quả trong việc xây dựng và nâng cao chất lượng trong các giờ học Tiếng Anh.
 Dễ dàng tạo ra các đoạn hội thoại tương tác Tiếng Anh theo đúng nội dung Sách giáo khoa với giọng đọc chuẩn.
 Linh hoạt thay đổi tốc độ đọc Tiếng Anh, giúp học sinh nắm bắt nội dung bài học hiệu quả.
 Tính năng vẽ biểu đồ cho phép vẽ được 12 dạng biểu đồ cơ bản như: 
 - Biểu đồ đường nét, biểu đồ thanh 
 - Biểu đồ hình cột 
 - Biểu đồ miền 
 - Biểu đồ hình nến 
 - Biểu đồ phân tán 
 - Biểu đồ hình bánh 
 - Biểu đồ bong bóng 
 - Biểu đồ nhiệt 
 - Biểu đồ hình bánh 
 - Biểu đồ mạng nhện 
 - Biểu đồ vòng cung 
 - Biểu đồ vùng cực với trên 30 mẫu biểu đồ đơn và biểu đồ kết hợp 
 Cho phép vẽ được nhiều biểu đồ kết hợp trên một màn hình biểu đồ với giao diện nhập liệu đơn giản, tiện ích. 
 Tính năng vẽ đồ thị hàm số 
 Cho phép vẽ được hầu hết tất cả các dạng đồ thị hàm số, đồng thời có thể vẽ kết hợp các dạng đồ thị hàm số và hiển thị giao điểm giữa các đồ thị. Tính năng này cũng cho phép giáo viên vẽ hoặc thêm biểu đồ ngay cả khi trình chiếu giảng dạy.
 Tính năng chèn biểu tượng và các dạng hình học cơ bản 
 Cho phép giáo viên xây dựng các bài giảng môn toán học, vật lý, hóa học.
 Soạn bài giảng nhanh chóng và đơn giản  
 Tạo nhanh các đoạn hội thoại Tiếng anh với tính năng soạn thảo linh hoạt của phần mềm
 Hỗ trợ chèn các hình ảnh, video, âm thanh sinh động giúp cho việc tiếp thu bài của học sinh trở nên đơn giản.
 Tính năng chèn video cho phép chèn video từ máy tính, đường dẫn liên kết trên internet, ghi hình trực tiếp, tìm kiếm từ thư viện hoặc tìm kiếm trực tiếp từ Youtube.
 Tính năng chèn hình ảnh cho phép chèn hình ảnh từ máy tính, từ clipboard sau khi sao chép từ trang web, tìm kiếm từ internet hoặc từ thư viện.
 Tính năng chèn âm thanh cho phép chèn đoạn âm thanh từ máy tính hoặc ghi âm trực tiếp lời giáo viên.
 Soạn thảo công thức toán học, vật lý, hóa học nhanh chóng sử dụng bàn phím ảo hoặc bộ gõ Latex
 Hỗ trợ 14 dạng bài tập cơ bản của môn Tiếng anh:   
 - Trắc nghiệm 1 lựa chọn  
 - Trắc nghiệm nhiều lựa chọn  
 - Trắc nghiệm đúng sai   
 - Bài tập điền từ  
 - Bài tập ẩn hiện từ  
 - Bài tập chọn từ  
 - Bài tập ghép đôi  
 - Bài tập ô chữ  
 - Bài tập kéo thả 
 - Bài tập sắp xếp danh sách 
 - Bài tập nghe và chọn đáp án hình ảnh 
 - Bài tập nghe vào điền từ vào ảnh 
 - Bài tập nghe vào chọn/viết đáp án 
 - Bài tập nghe và kéo thả từ vào hình ảnh 
 Hỗ trợ các dạng nội dung bài tập sử dụng văn bản, hình ảnh, video, âm thanh hoặc âm thanh sử dụng phát âm tiếng Anh. Dễ dàng tùy chỉnh để xây dựng hầu hết tất cả các dạng bài tập.
 Cho phép thiết lập âm thanh, hình ảnh thông báo đáp án đúng/sai khi học sinh trả lời.
 Chèn tư liệu đa phương tiện (hình ảnh, âm thanh, video) ngay trong nội dung bài tập tăng tính tương tác trong các bài học.
 Chèn các tài liệu nhúng bao gồm văn bản (Word), bảng tính (Excel), trình chiếu (PowerPoint) trực tiếp vào trang bài giảng.
 Tạo ghi chú dưới dạng hội thoại cho mỗi đối tượng trong bài giảng, phát âm ghi chú và tự động hiển thị ghi chú, phát âm hội thoại khi trình chiếu.
 Hiệu ứng trình chiếu sinh động 
 Linh hoạt thay đổi giao diện và màu nền cho trang soạn thảo với hệ thống giao diện sẵn có đa dạng, đẹp mắt
 Hiệu ứng chuyển động cho đối tượng và trang soạn thảo đa dạng với nhiều kiểu hiệu ứng như: xuất hiện, biến mất cho trang soạn thảo hay phóng to, thu nhỏ, ẩn hiện… cho các đối tượng trên trang soạn thảo
 Tuỳ chỉnh thay đổi, sắp xếp thứ tự xuất hiện cho các hiệu ứng
 Hiệu ứng màu sắc và hiệu ứng 3D làm nổi bật các nội dung trong bài học
 Giao diện trình chiếu khoa học 
 Dễ dàng thiết lập thay đổi kích thước trang trình chiếu, độ phân giải trang trình chiếu phù hợp với các loại màn hình và thiết bị trình chiếu.
 Cho phép thiết lập khung nền màn hình khi trình chiếu.
 Tính năng bảng trắng trên từng trang trình chiếu giúp giáo viên và học sinh dễ dàng tương tác với nội dung bài học đồng thời lưu lại nội dung tương tác trên bảng trắng, hỗ trợ các thao tác viết tay, vẽ các dạng hình cơ bản trên bảng trắng, xóa từng nét và xóa toàn bộ bảng trắng.
 Hỗ trợ các thao tác sử dụng chuột, bút trình chiếu hoặc các thao tác chạm, vuốt chuyển trang trên thiết bị màn hình cảm ứng.
 Thư viện trang mẫu trên máy tính và đám mây 
 Cho phép giáo viên soạn và lưu lại trang mẫu vào thư viện trên máy tính để sử dụng lại
 Chia sẻ trang mẫu lên thư viện đám mây cho đồng nghiệp tái sử dụng để tiết kiệm thời gian và tập trung vào việc xây dựng nội dung giảng dạy.
 Thư viện bài tập 
 Cho phép giáo viên biên soạn các dạng bài tập và câu hỏi để chèn vào bài giảng, đồng thời có thể chia sẻ câu hỏi đã biên soạn lên thư viện trên đám mây.
 Giáo viên có thể sử dụng lại câu hỏi trên thư viện đám mây để chèn trực tiếp vào bài giảng.
 Ghi âm và ghi hình bài giảng 
 Cho phép ghi âm, ghi hình giáo viên hoặc ghi màn hình trong chế độ trình chiếu hỗ trợ học trực tuyến.
 Giấy phép bản quyền tài khoản 
 Phần mềm sử dụng giấy phép theo hình thức tài khoản, giáo viên chỉ cần có tài khoản có thể đăng nhập vào sử dụng ở trên mọi thiết bị đã cài đặt phần mềm.
 Phần mềm liên tục bổ sung tính năng mới và tự động cập nhật khi có phiên bản mới hơn 
 BẢN ĐỒ TƯ DUY MINDMAP 
 Chức năng chính 
 Là công cụ để ghi nhớ chi tiết, tổng hợp ý chính hoặc phân tích một vấn đề bằng việc sử dụng lược đồ phân nhánh, kết hợp sử dụng hình ảnh, biểu tượng, màu sắc, hiệu ứng giúp tăng cường khả năng ghi nhớ, phát triển lối tư duy con người
 Từ một ý tưởng gốc/vấn đề chính, sau đó phát triển ra các nhánh phụ bằng các nút nhánh theo lối tư duy mở rộng, không hạn chế sự phát triển
 Tăng cường khả năng phát triển tư duy bằng việc tùy biến nội dung từ khóa hiển thị tại các nút như phông chữ, kích thước, màu sắc...
 Kết hợp các hiệu ứng làm đẹp, đổ bóng, sáng rực, làm nổi...tạo nên 1 bản đồ tư duy trực quan và sinh động.
 Thư viện giao diện bản đồ mẫu cho phép người dùng khởi tạo nhanh bản đồ theo các chủ đề và áp dụng các thiết lập theo mẫu có sẵn, hoặc có thể tạo các mẫu bản đồ bổ sung và thư viện riêng.
 Thư viện biểu tượng có sẵn đa dạng, phong phú được sắp xếp theo các chủ đề con người, công việc, dự án...
 Mô phỏng mối quan hệ cha con giữa các nút bằng các dạng đường nối mũi tên, nhánh cây, gấp khúc...Ngoài ra cho phép mô phỏng các quan hệ khác như đường nối quan hệ liên quan, khoanh vùng các nhánh con...
 Hỗ trợ các giao diện sắp xếp thông minh (smart layout) cho phép tự động sắp xếp các nhánh theo mô hình dạng cây, dạng lược đồ, dạng tiến trình...
 Có thể thu gọn, mở rộng các nút con dễ dàng giúp quan sát toàn bộ sơ đồ tóm tắt hoặc một phần nhánh của bản đồ.
 Hỗ trợ sao chép, di chuyển 1 nhánh của bản đồ sang 1 vị trí mới bất kì hoặc tạo 1 bản đồ tư duy mới từ nhánh đó
 Dễ dàng sao chép, cắt, dán các thiết lập đường viền, thiết lập khối, liên kết, đính kèm, ghi chú... nhanh chóng từ nút này sang các nút khác.
 Hỗ trợ các thao tác kéo thả cho phép di chuyển vị trí, thứ tự, quan hệ cha con giữa các nút đơn giản và thuận tiện.
 Hỗ trợ ghi nhớ thao tác, cho phép quay lại các thao tác trước.
 Các nút được bao quanh bởi khung hình và nền, giữa các nút cha và các nút con được liên kết bằng các đường nối.
 Phần mềm tự động thiết lập thuộc tính khung nền, đường nối theo cấp bậc của nút, đồng thời cho phép thiết lập nhanh bằng cách chọn từ danh sách mẫu hoặc thiết lập thủ công các thuộc tính hình dạng, kích cỡ, màu, độ trong suốt… của khung hình, đường nét
 Cho phép tạo các liên kết giữa các nút không có quan hệ cha - con bằng các đường nối và dễ dàng thiết lập hiển thị các đường nối đó
 Dễ dàng tùy biến nội dung hiển thị tại các nút như phông chữ, kích cỡ, màu sắc, căn lề
 Dễ dàng co giãn kích thước, sắp xếp vị trí, thay đổi quan hệ cha - con giữa các nút bằng thao tác kéo chuột
 Hỗ trợ tự động sắp xếp vị trí các nút con cùng cấp bằng các cách sắp xếp (layout) dạng: bản đồ, hình cây, danh sách hàng ngang, danh sách hàng dọc… 
 Kết hợp các hiệu ứng làm đẹp, đổ bóng, sáng rực, làm nổi...tạo nên 1 bản đồ tư duy trực quan và sinh động
 Hỗ trợ các hiệu ứng xuất hiện, biến mất khi trình chiếu, thu gọn, mở rộng các nút
 Hỗ trợ tùy biến hiển thị của bản đồ trên trình chiều bằng hình nền, màu sắc…
 Thu gọn/mở rộng các nút để dễ dàng quan sát toàn bộ bản đồ hoặc 1 phần nhánh của bản đồ. Cho phép phóng to, thu nhỏ màn hình bản đồ, kéo thả thay đổi vị trí tâm màn hình, tự động chuyển tâm hiển thị bản đồ đến các vùng người dùng muốn quan sát dựa vào đánh giá thao tác người dùng 
 Hỗ trợ khởi tạo nhanh bản đồ từ các mẫu có sẵn trong thư viện phân theo các chủ đề: công việc, học tập. 
 Tích hợp với phần mềm E-Learning 
 Tạo bản đồ tư duy trực tiếp trên trang soạn giảng và chèn vào bài giảng
 Dữ liệu mô phỏng 
 Cho phép mô phỏng các ý tưởng bằng việc sử dụng hình ảnh, video,...thay vì chỉ đơn giản là các từ khóa
 Người dùng có thể bổ sung các mô tả chi tiết hơn cho các nút bằng các công cụ như tạo ghi chú, liên kết văn bản, tài liệu, website, email...hoặc liên kết đến nút khác hoặc bản đồ tư duy khác.
</v>
      </c>
      <c r="L820" s="202">
        <f>+'[7]VN DTL'!I662</f>
        <v>18000000</v>
      </c>
      <c r="M820" s="208"/>
      <c r="N820" s="202">
        <f>+[7]Pacific!I667</f>
        <v>18470100</v>
      </c>
      <c r="O820" s="208"/>
      <c r="P820" s="202">
        <f>+'[7]Phương Nam'!H774</f>
        <v>15347000</v>
      </c>
      <c r="Q820" s="214" t="str">
        <f>+'[7]Phương Nam'!C774</f>
        <v>Model : Máy tính thương hiệu Việt Nam áp dụng tiêu chuẩn ISO 14001 : 2015, ISO 9001:2015, ISO 17025:2017; ISO/IEC 27001: 2013; vào dây chuyền sản xuất công nghiệp với thời gian tối thiểu 03 năm trở lên; có tỉ lệ nội địa hóa &gt;25% do sở khoa học công nghệ cấp, có công suất dây truyền &gt;240.000 máy/năm
 Máy vi tính FPT ELEAD T318</v>
      </c>
      <c r="R820" s="202">
        <f>+'[7]Quang Anh'!H771</f>
        <v>15347000</v>
      </c>
      <c r="S820" s="203"/>
      <c r="T820" s="202">
        <f>+'[7]Viễn Thông'!H772</f>
        <v>14900000</v>
      </c>
      <c r="U820" s="203"/>
      <c r="V820" s="202">
        <f>+'[7]Giáo dục 123'!K667</f>
        <v>13200000</v>
      </c>
      <c r="W820" s="213" t="str">
        <f>+'[7]Giáo dục 123'!F667</f>
        <v>Máy tính sản xuất trên dây chuyền công nghiệp được chứng nhận quản lý chất lượng theo tiêu chuẩn: ISO 9001:2015; ISO 14001: 2015; ISO/IEC 17025:2017; ISO/IEC 27001:2013; Đáp ứng thông tư số 40/2020/TT-BTTTT ngày 30/11/2020 của Bộ Thông tin và Truyền thông.
Bộ vi xử lý: Intel® Core™ i3-12100 (bộ nhớ đệm 12M, 3,30 GHz)
"Bo mạch chủ: Chipset Intel® H610; 4 x DIMM max 128GB; Đồ họa Intel® UHD 730 Onboard; Gigabit LAN controller.1x PS/2 keyboard/ mouse combo port; 1x DisplayPort port; 1x HDMI port; 1x DVI-D port; 1x D-Sub port; 1x LAN (RJ45) ports; 1x Com port; 3x audio jacks; 4 x USB 3.2 Gen1 ports (2 cổng ra sau thân máy, 2 cổng chờ trên bo mạch chủ); 8 x USB 2.0 ports (4 cổng ra sau thân máy, 4 cổng chờ trên bo mạch chủ); 4x SATA 6Gb/s connectors; 1x LPT connector; 1x COM connector; 1x SPDIF Out connector; 1x Chassis Intrusion connector; IC 2.0 Onboard; 1x TPM module connector; 1 x M.2 2280/2260/2242 (Both SATA &amp; x 2 PCIE mode); 1x M.2 slot with E key for WiFi (PCIe) module only(M2_2); 3 x PCIe; 1 x PCI; 3x đèn LED (báo hỏng CPU, RAM, VGA sẵn trên bo mạch chủ);  
Bộ nhớ: 8GB DDR4 Bus 2600Mhz
Điều khiển Video: Intel® UHD Graphics 730
Ổ cứng: SSD 240GB 
Âm thanh:7.1-Channel High Definition Audio
Kết nối mạng: Gigabit LAN controller, M2 Wifi + Bluetooth 
Màn hình: CMS LED 21.5" Widescreen (kích thước màn hình: 21.5"; Độ phân giải: 1920 x 1080; Độ tương phản động: 180.000.000: 1; Cường độ sáng: 250 CD/m2; Cổng kết nối: VGA + HDMI; Thời gian đáp ứng 5ms; Góc nhìn (dọc/ ngang): 178/ 178)
Vỏ máy và nguồn: CMS Slim w/500W (1x Audio; 1x Mic, 2x USB 3.0, khe cắm thẻ nhớ (1x SD; 1x Micro SD)
Bàn phím: CMS standard  chuẩn USB
Chuột: CMS Optical chuẩn USB
Hệ điều hành: Microsoft Windows 11 Pro 
- Mã sản phẩm: X-Media XQ3K-F86
- Nhà sản xuất: CMS
- Xuất xứ: Việt Nam</v>
      </c>
      <c r="X820" s="202">
        <f>+'[7]Minh Hoàng'!G731</f>
        <v>13406000</v>
      </c>
      <c r="Y820" s="210" t="str">
        <f>+'[7]Minh Hoàng'!F731</f>
        <v>Bộ máy vi tính để bàn FPT ELEAD TK7400i
Bộ vi xử lý: Bộ xử lý Intel® Pentium® Gold G7400 bộ nhớ đệm 6M, 3,70 GHz
Bộ nhớ RAM: DDR4 4Gb bus 2666
Ổ cứng: SSD 256GB SATA3
Bảng mạch chủ: Chipset Intel H610 Express LGA1700 S/p Intel Core i7 + i5 + i3, 6 x DIMM DDR4 3200/3000/2933/2800/2666MHz support Intel(R) XMP
Cạc màn hình: Intel® Integrated graphics HD processor
Giao tiếp mạng: Realtek® 8111F, 1 x Gigabit LAN Controller(s)
Màn hình (Monitor): Kích thước: 21.5" LED (Kính thước: 21.5", Độ phân giải: 1920 x 1080,Thời gian đáp ứng: 2ms, Tỷ lệ tương phản động (DCR): 180.000.000:1, Góc nhìn: 170°/160°, Số màu hiển thị: 16.7M, Sử dụng công nghệ A/LBL (Anti/Low Blue Light) chống chói mắt và tránh hại mắt cho người sử dụng.
Chuột (Mouse): Chuột Optical Scroll (đồng bộ thương hiệu)
Bàn phím (Keyboard): Standard (đồng bộ thương hiệu)
Hệ điều hành: Windows 10 Home (bản quyền)
Năm sản xuất: 2023
Xuất xứ Việt Nam</v>
      </c>
      <c r="Z820" s="202">
        <f t="shared" si="27"/>
        <v>13200000</v>
      </c>
      <c r="AA820" s="202">
        <f t="shared" si="28"/>
        <v>1267200000</v>
      </c>
      <c r="AB820" s="199"/>
    </row>
    <row r="821" spans="1:28" ht="31.5">
      <c r="A821" s="184" t="str">
        <f>IF(G821="","",SUBTOTAL(3,$G$6:G821))</f>
        <v/>
      </c>
      <c r="B821" s="206" t="str">
        <f>IF(F821="","",SUBTOTAL(3,$F$6:F821))</f>
        <v/>
      </c>
      <c r="C821" s="196"/>
      <c r="D821" s="207"/>
      <c r="E821" s="198"/>
      <c r="F821" s="199"/>
      <c r="G821" s="199"/>
      <c r="H821" s="200"/>
      <c r="I821" s="211"/>
      <c r="J821" s="202"/>
      <c r="K821" s="220"/>
      <c r="L821" s="202"/>
      <c r="M821" s="208"/>
      <c r="N821" s="202"/>
      <c r="O821" s="208"/>
      <c r="P821" s="202"/>
      <c r="Q821" s="214" t="str">
        <f>+'[7]Phương Nam'!C775</f>
        <v>Bộ vi xử lý: Intel® Pentium® Gold G7400 Processor 6M Cache, 3.70 GHz</v>
      </c>
      <c r="R821" s="202"/>
      <c r="S821" s="203"/>
      <c r="T821" s="202"/>
      <c r="U821" s="203"/>
      <c r="V821" s="202"/>
      <c r="W821" s="204"/>
      <c r="X821" s="202"/>
      <c r="Y821" s="205"/>
      <c r="Z821" s="202"/>
      <c r="AA821" s="202"/>
      <c r="AB821" s="199"/>
    </row>
    <row r="822" spans="1:28">
      <c r="A822" s="184" t="str">
        <f>IF(G822="","",SUBTOTAL(3,$G$6:G822))</f>
        <v/>
      </c>
      <c r="B822" s="206" t="str">
        <f>IF(F822="","",SUBTOTAL(3,$F$6:F822))</f>
        <v/>
      </c>
      <c r="C822" s="196"/>
      <c r="D822" s="207"/>
      <c r="E822" s="198"/>
      <c r="F822" s="199"/>
      <c r="G822" s="199"/>
      <c r="H822" s="200"/>
      <c r="I822" s="211"/>
      <c r="J822" s="202"/>
      <c r="K822" s="220"/>
      <c r="L822" s="202"/>
      <c r="M822" s="208"/>
      <c r="N822" s="202"/>
      <c r="O822" s="208"/>
      <c r="P822" s="202"/>
      <c r="Q822" s="214" t="str">
        <f>+'[7]Phương Nam'!C776</f>
        <v>Bộ nhớ đệm: 6Mb</v>
      </c>
      <c r="R822" s="202"/>
      <c r="S822" s="203"/>
      <c r="T822" s="202"/>
      <c r="U822" s="203"/>
      <c r="V822" s="202"/>
      <c r="W822" s="204"/>
      <c r="X822" s="202"/>
      <c r="Y822" s="205"/>
      <c r="Z822" s="202"/>
      <c r="AA822" s="202"/>
      <c r="AB822" s="199"/>
    </row>
    <row r="823" spans="1:28">
      <c r="A823" s="184" t="str">
        <f>IF(G823="","",SUBTOTAL(3,$G$6:G823))</f>
        <v/>
      </c>
      <c r="B823" s="206" t="str">
        <f>IF(F823="","",SUBTOTAL(3,$F$6:F823))</f>
        <v/>
      </c>
      <c r="C823" s="196"/>
      <c r="D823" s="207"/>
      <c r="E823" s="198"/>
      <c r="F823" s="199"/>
      <c r="G823" s="199"/>
      <c r="H823" s="200"/>
      <c r="I823" s="211"/>
      <c r="J823" s="202"/>
      <c r="K823" s="220"/>
      <c r="L823" s="202"/>
      <c r="M823" s="208"/>
      <c r="N823" s="202"/>
      <c r="O823" s="208"/>
      <c r="P823" s="202"/>
      <c r="Q823" s="214" t="str">
        <f>+'[7]Phương Nam'!C777</f>
        <v>Bộ nhớ RAM 8GB bus 2666MHz DDR4</v>
      </c>
      <c r="R823" s="202"/>
      <c r="S823" s="203"/>
      <c r="T823" s="202"/>
      <c r="U823" s="203"/>
      <c r="V823" s="202"/>
      <c r="W823" s="204"/>
      <c r="X823" s="202"/>
      <c r="Y823" s="205"/>
      <c r="Z823" s="202"/>
      <c r="AA823" s="202"/>
      <c r="AB823" s="199"/>
    </row>
    <row r="824" spans="1:28">
      <c r="A824" s="184" t="str">
        <f>IF(G824="","",SUBTOTAL(3,$G$6:G824))</f>
        <v/>
      </c>
      <c r="B824" s="206" t="str">
        <f>IF(F824="","",SUBTOTAL(3,$F$6:F824))</f>
        <v/>
      </c>
      <c r="C824" s="196"/>
      <c r="D824" s="207"/>
      <c r="E824" s="198"/>
      <c r="F824" s="199"/>
      <c r="G824" s="199"/>
      <c r="H824" s="200"/>
      <c r="I824" s="211"/>
      <c r="J824" s="202"/>
      <c r="K824" s="220"/>
      <c r="L824" s="202"/>
      <c r="M824" s="208"/>
      <c r="N824" s="202"/>
      <c r="O824" s="208"/>
      <c r="P824" s="202"/>
      <c r="Q824" s="214" t="str">
        <f>+'[7]Phương Nam'!C778</f>
        <v>Ổ cứng 240GB SSD SATA3</v>
      </c>
      <c r="R824" s="202"/>
      <c r="S824" s="203"/>
      <c r="T824" s="202"/>
      <c r="U824" s="203"/>
      <c r="V824" s="202"/>
      <c r="W824" s="204"/>
      <c r="X824" s="202"/>
      <c r="Y824" s="205"/>
      <c r="Z824" s="202"/>
      <c r="AA824" s="202"/>
      <c r="AB824" s="199"/>
    </row>
    <row r="825" spans="1:28" ht="94.5">
      <c r="A825" s="184" t="str">
        <f>IF(G825="","",SUBTOTAL(3,$G$6:G825))</f>
        <v/>
      </c>
      <c r="B825" s="206" t="str">
        <f>IF(F825="","",SUBTOTAL(3,$F$6:F825))</f>
        <v/>
      </c>
      <c r="C825" s="196"/>
      <c r="D825" s="207"/>
      <c r="E825" s="198"/>
      <c r="F825" s="199"/>
      <c r="G825" s="199"/>
      <c r="H825" s="200"/>
      <c r="I825" s="211"/>
      <c r="J825" s="202"/>
      <c r="K825" s="220"/>
      <c r="L825" s="202"/>
      <c r="M825" s="208"/>
      <c r="N825" s="202"/>
      <c r="O825" s="208"/>
      <c r="P825" s="202"/>
      <c r="Q825" s="214" t="str">
        <f>+'[7]Phương Nam'!C779</f>
        <v>Tính năng tích hợp trong BIOS 
• Khôi phục nhanh hệ thống bằng 1 nút nhấn.
• Cho phép xoá sạch sẽ AN TOÀN tất cả dữ liệu ổ cứng.
• Không có chương trình khôi phục file, phân vùng hoặc phương pháp khôi phục dữ liệu nào khác có thể trích xuất dữ liệu từ ổ cứng nữa.</v>
      </c>
      <c r="R825" s="202"/>
      <c r="S825" s="203"/>
      <c r="T825" s="202"/>
      <c r="U825" s="203"/>
      <c r="V825" s="202"/>
      <c r="W825" s="204"/>
      <c r="X825" s="202"/>
      <c r="Y825" s="205"/>
      <c r="Z825" s="202"/>
      <c r="AA825" s="202"/>
      <c r="AB825" s="199"/>
    </row>
    <row r="826" spans="1:28" ht="94.5">
      <c r="A826" s="184" t="str">
        <f>IF(G826="","",SUBTOTAL(3,$G$6:G826))</f>
        <v/>
      </c>
      <c r="B826" s="206" t="str">
        <f>IF(F826="","",SUBTOTAL(3,$F$6:F826))</f>
        <v/>
      </c>
      <c r="C826" s="196"/>
      <c r="D826" s="207"/>
      <c r="E826" s="198"/>
      <c r="F826" s="199"/>
      <c r="G826" s="199"/>
      <c r="H826" s="200"/>
      <c r="I826" s="211"/>
      <c r="J826" s="202"/>
      <c r="K826" s="220"/>
      <c r="L826" s="202"/>
      <c r="M826" s="208"/>
      <c r="N826" s="202"/>
      <c r="O826" s="208"/>
      <c r="P826" s="202"/>
      <c r="Q826" s="214" t="str">
        <f>+'[7]Phương Nam'!C780</f>
        <v>Cảnh báo lỗi
 * Chế độ POWER LED hỗ trợ trên mainboard FPT Elead đèn báo hiệu lỗi tích hợp sẵn BÊN NGOÀI máy tính chỉ rõ nguồn gốc của sự cố hoạt động của CPU / VGA / BOOT / Memory mỗi lần khởi động hệ thống (không cần sử dụng bản tra cứu lỗi), qua đó tiết kiệm được thời gian xác định lỗi để khắc phục sự cố dễ dàng hơn.</v>
      </c>
      <c r="R826" s="202"/>
      <c r="S826" s="203"/>
      <c r="T826" s="202"/>
      <c r="U826" s="203"/>
      <c r="V826" s="202"/>
      <c r="W826" s="204"/>
      <c r="X826" s="202"/>
      <c r="Y826" s="205"/>
      <c r="Z826" s="202"/>
      <c r="AA826" s="202"/>
      <c r="AB826" s="199"/>
    </row>
    <row r="827" spans="1:28" ht="204.75">
      <c r="A827" s="184" t="str">
        <f>IF(G827="","",SUBTOTAL(3,$G$6:G827))</f>
        <v/>
      </c>
      <c r="B827" s="206" t="str">
        <f>IF(F827="","",SUBTOTAL(3,$F$6:F827))</f>
        <v/>
      </c>
      <c r="C827" s="196"/>
      <c r="D827" s="207"/>
      <c r="E827" s="198"/>
      <c r="F827" s="199"/>
      <c r="G827" s="199"/>
      <c r="H827" s="200"/>
      <c r="I827" s="211"/>
      <c r="J827" s="202"/>
      <c r="K827" s="220"/>
      <c r="L827" s="202"/>
      <c r="M827" s="208"/>
      <c r="N827" s="202"/>
      <c r="O827" s="208"/>
      <c r="P827" s="202"/>
      <c r="Q827" s="214" t="str">
        <f>+'[7]Phương Nam'!C781</f>
        <v>Bảng mạch chủ đồng bộ thương hiệu Chipset Intel H610 Express LGA1700 S/p Intel Core i7 + i5 + i3, 6 x DIMM DDR4 3200/3000/2933/2800/2666MHz support Intel(R) XMP, VGA &amp; Sound 08 Channel &amp; Intel®LANGUARDGigabit onboard, 3 x PCIe 4.0/3.0 x16 slot, 1 x PCI slot, 1 x Parallel connector, 1 x D-Sub Port, 1 x DVI-D port, 1 xHDMI port, 1 x Display port, 2 x COM (1 x COM port at back panel, 1 x COM connector ), 12 USB (4 x USB 3.1 port(s) (2 at back panel (included 1 Type C), 8 x USB 2.0 (6 at midboard, 2 x USB 2.0 port at rear panel), 1 x M.2 2280, 2260, 2242 (both SATA &amp; x2 PCIE mode); 4 x SATA 6.0 Gb/s Ports, 1 x SPDIF out connector, 1 x Chassis intrusion header, 1 x TPM header. integrated CSM_Coporate Stable Modelsoftware (đồng bộ thương hiệu)</v>
      </c>
      <c r="R827" s="202"/>
      <c r="S827" s="203"/>
      <c r="T827" s="202"/>
      <c r="U827" s="203"/>
      <c r="V827" s="202"/>
      <c r="W827" s="204"/>
      <c r="X827" s="202"/>
      <c r="Y827" s="205"/>
      <c r="Z827" s="202"/>
      <c r="AA827" s="202"/>
      <c r="AB827" s="199"/>
    </row>
    <row r="828" spans="1:28" ht="189">
      <c r="A828" s="184" t="str">
        <f>IF(G828="","",SUBTOTAL(3,$G$6:G828))</f>
        <v/>
      </c>
      <c r="B828" s="206" t="str">
        <f>IF(F828="","",SUBTOTAL(3,$F$6:F828))</f>
        <v/>
      </c>
      <c r="C828" s="196"/>
      <c r="D828" s="207"/>
      <c r="E828" s="198"/>
      <c r="F828" s="199"/>
      <c r="G828" s="199"/>
      <c r="H828" s="200"/>
      <c r="I828" s="211"/>
      <c r="J828" s="202"/>
      <c r="K828" s="220"/>
      <c r="L828" s="202"/>
      <c r="M828" s="208"/>
      <c r="N828" s="202"/>
      <c r="O828" s="208"/>
      <c r="P828" s="202"/>
      <c r="Q828" s="214" t="str">
        <f>+'[7]Phương Nam'!C782</f>
        <v>Các tính năng khác 
LANGuard: Bảo vệ chống đột biến điện mạng LAN, sét đánh và phóng tĩnh điện!
CSM_Coporate Stable Model software:
• Giám sát nhiệt độ hệ thống, quạt, điện áp và trạng thái phần cứng
• Quản lý từ xa: Quản lý màn hình từ xa, điều khiển nguồn điện, thiết lập và cập nhật BIOS
• Quản lý Tài sản: Phân phối phần mềm và quản lý siêu dữ liệu thiết bị
• Kiểm soát Thiết bị Di động: Luôn kiểm soát thông qua thiết bị di động
• Bảo mật: Kích hoạt/vô hiệu hóa cổng USB</v>
      </c>
      <c r="R828" s="202"/>
      <c r="S828" s="203"/>
      <c r="T828" s="202"/>
      <c r="U828" s="203"/>
      <c r="V828" s="202"/>
      <c r="W828" s="204"/>
      <c r="X828" s="202"/>
      <c r="Y828" s="205"/>
      <c r="Z828" s="202"/>
      <c r="AA828" s="202"/>
      <c r="AB828" s="199"/>
    </row>
    <row r="829" spans="1:28" ht="31.5">
      <c r="A829" s="184" t="str">
        <f>IF(G829="","",SUBTOTAL(3,$G$6:G829))</f>
        <v/>
      </c>
      <c r="B829" s="206" t="str">
        <f>IF(F829="","",SUBTOTAL(3,$F$6:F829))</f>
        <v/>
      </c>
      <c r="C829" s="196"/>
      <c r="D829" s="207"/>
      <c r="E829" s="198"/>
      <c r="F829" s="199"/>
      <c r="G829" s="199"/>
      <c r="H829" s="200"/>
      <c r="I829" s="211"/>
      <c r="J829" s="202"/>
      <c r="K829" s="220"/>
      <c r="L829" s="202"/>
      <c r="M829" s="208"/>
      <c r="N829" s="202"/>
      <c r="O829" s="208"/>
      <c r="P829" s="202"/>
      <c r="Q829" s="214" t="str">
        <f>+'[7]Phương Nam'!C783</f>
        <v>Vỏ máy và nguồn  ELEAD m-ATX Tower case 550w đồng bộ thương hiệu</v>
      </c>
      <c r="R829" s="202"/>
      <c r="S829" s="203"/>
      <c r="T829" s="202"/>
      <c r="U829" s="203"/>
      <c r="V829" s="202"/>
      <c r="W829" s="204"/>
      <c r="X829" s="202"/>
      <c r="Y829" s="205"/>
      <c r="Z829" s="202"/>
      <c r="AA829" s="202"/>
      <c r="AB829" s="199"/>
    </row>
    <row r="830" spans="1:28" ht="63">
      <c r="A830" s="184" t="str">
        <f>IF(G830="","",SUBTOTAL(3,$G$6:G830))</f>
        <v/>
      </c>
      <c r="B830" s="206" t="str">
        <f>IF(F830="","",SUBTOTAL(3,$F$6:F830))</f>
        <v/>
      </c>
      <c r="C830" s="196"/>
      <c r="D830" s="207"/>
      <c r="E830" s="198"/>
      <c r="F830" s="199"/>
      <c r="G830" s="199"/>
      <c r="H830" s="200"/>
      <c r="I830" s="211"/>
      <c r="J830" s="202"/>
      <c r="K830" s="220"/>
      <c r="L830" s="202"/>
      <c r="M830" s="208"/>
      <c r="N830" s="202"/>
      <c r="O830" s="208"/>
      <c r="P830" s="202"/>
      <c r="Q830" s="214" t="str">
        <f>+'[7]Phương Nam'!C784</f>
        <v>Màn hình: FPT Elead  21.5" LED (Kính thước: 21.5", Độ phân giải: 1920 x 1080, Tỷ lệ tương phản động (DCR): 180.000.000:1, Góc nhìn: 170°/160°, Số màu hiển thị: 16.7M Sản phẩm có sử dụng công nghệ LBL(Low Blue Light)"</v>
      </c>
      <c r="R830" s="202"/>
      <c r="S830" s="203"/>
      <c r="T830" s="202"/>
      <c r="U830" s="203"/>
      <c r="V830" s="202"/>
      <c r="W830" s="204"/>
      <c r="X830" s="202"/>
      <c r="Y830" s="205"/>
      <c r="Z830" s="202"/>
      <c r="AA830" s="202"/>
      <c r="AB830" s="199"/>
    </row>
    <row r="831" spans="1:28" ht="31.5">
      <c r="A831" s="184" t="str">
        <f>IF(G831="","",SUBTOTAL(3,$G$6:G831))</f>
        <v/>
      </c>
      <c r="B831" s="206" t="str">
        <f>IF(F831="","",SUBTOTAL(3,$F$6:F831))</f>
        <v/>
      </c>
      <c r="C831" s="196"/>
      <c r="D831" s="207"/>
      <c r="E831" s="198"/>
      <c r="F831" s="199"/>
      <c r="G831" s="199"/>
      <c r="H831" s="200"/>
      <c r="I831" s="211"/>
      <c r="J831" s="202"/>
      <c r="K831" s="220"/>
      <c r="L831" s="202"/>
      <c r="M831" s="208"/>
      <c r="N831" s="202"/>
      <c r="O831" s="208"/>
      <c r="P831" s="202"/>
      <c r="Q831" s="214" t="str">
        <f>+'[7]Phương Nam'!C785</f>
        <v>Bàn phím tiêu chuẩn FPT Elead USB (đồng bộ thương hiệu với thân máy)</v>
      </c>
      <c r="R831" s="202"/>
      <c r="S831" s="203"/>
      <c r="T831" s="202"/>
      <c r="U831" s="203"/>
      <c r="V831" s="202"/>
      <c r="W831" s="204"/>
      <c r="X831" s="202"/>
      <c r="Y831" s="205"/>
      <c r="Z831" s="202"/>
      <c r="AA831" s="202"/>
      <c r="AB831" s="199"/>
    </row>
    <row r="832" spans="1:28" ht="31.5">
      <c r="A832" s="184" t="str">
        <f>IF(G832="","",SUBTOTAL(3,$G$6:G832))</f>
        <v/>
      </c>
      <c r="B832" s="206" t="str">
        <f>IF(F832="","",SUBTOTAL(3,$F$6:F832))</f>
        <v/>
      </c>
      <c r="C832" s="196"/>
      <c r="D832" s="207"/>
      <c r="E832" s="198"/>
      <c r="F832" s="199"/>
      <c r="G832" s="199"/>
      <c r="H832" s="200"/>
      <c r="I832" s="211"/>
      <c r="J832" s="202"/>
      <c r="K832" s="220"/>
      <c r="L832" s="202"/>
      <c r="M832" s="208"/>
      <c r="N832" s="202"/>
      <c r="O832" s="208"/>
      <c r="P832" s="202"/>
      <c r="Q832" s="214" t="str">
        <f>+'[7]Phương Nam'!C786</f>
        <v>Chuột FPT ELEAD 2-button Mouse Optical (đồng bộ thương hiệu với thân máy)</v>
      </c>
      <c r="R832" s="202"/>
      <c r="S832" s="203"/>
      <c r="T832" s="202"/>
      <c r="U832" s="203"/>
      <c r="V832" s="202"/>
      <c r="W832" s="204"/>
      <c r="X832" s="202"/>
      <c r="Y832" s="205"/>
      <c r="Z832" s="202"/>
      <c r="AA832" s="202"/>
      <c r="AB832" s="199"/>
    </row>
    <row r="833" spans="1:28">
      <c r="A833" s="184" t="str">
        <f>IF(G833="","",SUBTOTAL(3,$G$6:G833))</f>
        <v/>
      </c>
      <c r="B833" s="206" t="str">
        <f>IF(F833="","",SUBTOTAL(3,$F$6:F833))</f>
        <v/>
      </c>
      <c r="C833" s="196"/>
      <c r="D833" s="207"/>
      <c r="E833" s="198"/>
      <c r="F833" s="199"/>
      <c r="G833" s="199"/>
      <c r="H833" s="200"/>
      <c r="I833" s="211"/>
      <c r="J833" s="202"/>
      <c r="K833" s="220"/>
      <c r="L833" s="202"/>
      <c r="M833" s="208"/>
      <c r="N833" s="202"/>
      <c r="O833" s="208"/>
      <c r="P833" s="202"/>
      <c r="Q833" s="214" t="str">
        <f>+'[7]Phương Nam'!C787</f>
        <v xml:space="preserve">Bảo hành 2-year warranty </v>
      </c>
      <c r="R833" s="202"/>
      <c r="S833" s="203"/>
      <c r="T833" s="202"/>
      <c r="U833" s="203"/>
      <c r="V833" s="202"/>
      <c r="W833" s="204"/>
      <c r="X833" s="202"/>
      <c r="Y833" s="205"/>
      <c r="Z833" s="202"/>
      <c r="AA833" s="202"/>
      <c r="AB833" s="199"/>
    </row>
    <row r="834" spans="1:28">
      <c r="A834" s="184" t="str">
        <f>IF(G834="","",SUBTOTAL(3,$G$6:G834))</f>
        <v/>
      </c>
      <c r="B834" s="206" t="str">
        <f>IF(F834="","",SUBTOTAL(3,$F$6:F834))</f>
        <v/>
      </c>
      <c r="C834" s="196"/>
      <c r="D834" s="207"/>
      <c r="E834" s="198"/>
      <c r="F834" s="199"/>
      <c r="G834" s="199"/>
      <c r="H834" s="200"/>
      <c r="I834" s="211"/>
      <c r="J834" s="202"/>
      <c r="K834" s="220"/>
      <c r="L834" s="202"/>
      <c r="M834" s="208"/>
      <c r="N834" s="202"/>
      <c r="O834" s="208"/>
      <c r="P834" s="202"/>
      <c r="Q834" s="214" t="str">
        <f>+'[7]Phương Nam'!C788</f>
        <v>Hệ điều hành FREE DOS</v>
      </c>
      <c r="R834" s="202"/>
      <c r="S834" s="203"/>
      <c r="T834" s="202"/>
      <c r="U834" s="203"/>
      <c r="V834" s="202"/>
      <c r="W834" s="204"/>
      <c r="X834" s="202"/>
      <c r="Y834" s="205"/>
      <c r="Z834" s="202"/>
      <c r="AA834" s="202"/>
      <c r="AB834" s="199"/>
    </row>
    <row r="835" spans="1:28" ht="409.6" customHeight="1">
      <c r="A835" s="184">
        <f>IF(G835="","",SUBTOTAL(3,$G$6:G835))</f>
        <v>428</v>
      </c>
      <c r="B835" s="206">
        <f>IF(F835="","",SUBTOTAL(3,$F$6:F835))</f>
        <v>427</v>
      </c>
      <c r="C835" s="196"/>
      <c r="D835" s="207" t="s">
        <v>3064</v>
      </c>
      <c r="E835" s="198" t="s">
        <v>2081</v>
      </c>
      <c r="F835" s="199">
        <v>84</v>
      </c>
      <c r="G835" s="199" t="s">
        <v>126</v>
      </c>
      <c r="H835" s="200" t="s">
        <v>3065</v>
      </c>
      <c r="I835" s="219" t="str">
        <f>+'[7]VN DTL'!F663</f>
        <v>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 Mã sản phẩm: Epson EB-X51B
- Xuất xứ: Phillipnes</v>
      </c>
      <c r="J835" s="202">
        <f>+'[7]Anh Em'!I674</f>
        <v>17503200</v>
      </c>
      <c r="K835" s="243" t="str">
        <f>+'[7]Anh Em'!D674</f>
        <v xml:space="preserve">Công nghệ chiếu: 3LCD 0.55”
Cường độ ánh sáng trắng: 3.800 Lumen
Cường độ ánh sáng màu: 3.800 Lumen
Độ phân giải gốc: XGA (1024 x 768)
Độ tương phản: 16.000:1
Tỷ lệ khung hình 4:3
Số màu sắc tái tạo: 1,07 tỷ màu 
Loại nguồn sáng: bóng đèn 210W UHE
Tuổi thọ nguồn sáng: 12.000 giờ
Tỷ lệ zoom: 1.2X
Kích thước khung hình hiển thị/ khoảng cách chiếu:
Góc hẹp: 30” đến 300” /1.07 – 10.95 m
Góc rộng: 30” đến 300” /0.89 – 9.12 m
Loa trong: 2W x 1 (Mono)
Cổng kết nối vào/ ra: D-sub 15 pin x1; Composite x1 (RCA); HDMI x1; Ngõ vào âm thanh 2RCA x1; USB Type A x1 (dùng cho mạng LAN không dây, cập nhật firmware, sao chép OSD); USB Type B x1 (dùng cho cập nhật firmware, sao chép cài đặt OSD).
Chức năng hiển thị từ USB: Cổng USB-B (2 trong 1).
Tốc độ hỗ trợ cho từng chế độ: IEEE 802.11b (2.4GHz): 11 Mbps/ IEEE 802.11g (2.4GHz): 54 Mbps/ IEEE 802.11n (2.4GHz): 72.2 Mbps/ IEEE 802.11a (5GHz): 54Mbps/ IEEE 802.11n (5GHz): 150 Mbps
Bảo mật mạng Lan không dây
Cơ bản: OPEN, WPA2/WPA3-PSK 
Điểm truy cập: OPEN, WPA2-PSK (AES)
Điện áp nguồn: 100 - 240V AC ±10%, 50/60 Hz
Thời gian bảo hành: 12 tháng hoặc 1000 giờ cho bóng đèn chiếu tuỳ điều kiện nào đến trước.
Phụ kiện theo kèm: Dây nguồn x 1, Cáp VGA 1,8m x1, Pin+ điều khiển
'Màn chiếu điện
Kích thước: 2m13x2m13
Vùng chiếu: 84"" x 84""
</v>
      </c>
      <c r="L835" s="202">
        <f>+'[7]VN DTL'!I663</f>
        <v>17160000</v>
      </c>
      <c r="M835" s="208"/>
      <c r="N835" s="202">
        <f>+[7]Pacific!I668</f>
        <v>17608200</v>
      </c>
      <c r="O835" s="208"/>
      <c r="P835" s="202">
        <f>+'[7]Phương Nam'!H789</f>
        <v>24720000</v>
      </c>
      <c r="Q835" s="214" t="str">
        <f>+'[7]Phương Nam'!C789</f>
        <v>MÁY CHIẾU VIEWSONIC LS500WHP</v>
      </c>
      <c r="R835" s="202">
        <f>+'[7]Quang Anh'!H786</f>
        <v>24720000</v>
      </c>
      <c r="S835" s="203"/>
      <c r="T835" s="202">
        <f>+'[7]Viễn Thông'!H787</f>
        <v>24000000</v>
      </c>
      <c r="U835" s="203"/>
      <c r="V835" s="202">
        <f>+'[7]Giáo dục 123'!K668</f>
        <v>17800000</v>
      </c>
      <c r="W835" s="245" t="str">
        <f>+'[7]Giáo dục 123'!F668</f>
        <v>1. Máy chiếu
Công nghệ: DLP 
Độ phân giải thực: 1024 x 768 pixels, hỗ trợ độ phân giải VGA(640 x 480) to WUXGA(1920 x 1200)
Cường độ sáng: 4000 ANSI Lumens
Tỷ số tương phản: 20000 : 1
Độ thu phóng: 1.1x
Tỷ lệ phóng: 1.96~2.15
Chỉnh vuông hình: Tự động theo chiều dọc +/- 40 độ
Tỷ lệ màn hình: 4:3 (5 tỷ lệ lựa chọn: Auto, Real, 4:3, 16:9,  16:10)
Kích thước hình chiếu: 30"~300"
Khoảng cách chiếu: 1,195 m - 13,106 m
Tuổi thọ bóng đèn: 6000 giờ (Thông thường)/10000 giờ (Chế độ Economic)/10000 giờ (chế độ SmartEco)/15000 giờ ở chế độ Lampsave
Độ bù chiếu chéo: theo chiều dọc: 110% 
Tần số quét: Ngang: 15-102 KHz, quét dọc: 23-120 Hz
Cổng kết nối: Computer in x 1; Monitor out x 1; S-Video x 1; HDMI x 2; USB Type Mini B x 1; Audio in x 1; Audio out x 1; RS232 in x 1, USB Type A x 1, Video x 1
Độ ồn: 34/29 dBA (chế độ bình thường/chế độ tiết kiệm)
Speaker: 10 W
Các chức năng:
-	Điều khiển từ xa tích hợp phím cài đặt nhanh chế độ treo trần hoặc để bàn (Quick install) thuận tiện cho việc sử dụng. Điều khiển từ xa tích hợp phím Smart Eco: Điều chỉnh công suất bóng đèn phù hợp với nhu cầu sử dụng nhằm tiết kiệm điện năng tiêu thụ
-	Tích hợp cảm biến được thiết kế chống bụi giúp loại bỏ lượng bụi tích tụ lớn nhằm tăng độ bền máy chiếu, giảm chi phí bảo trì
-	Ngôn ngữ của menu: 30 ngôn ngữ trong đó có Tiếng việt giúp người dùng sử dụng dễ dàng.
-	Lựa chọn các chế độ hình ảnh: Bright/Presentation/Infographic/Video/sRGB/ Spreadsheet/(3D)/User 1/User 2
-	Lựa chọn các chế độ trình chiếu 3D: Auto/Top Bottom/Frame Sequential/Frame Packing/Side by Side/Off
-	Closed Caption: Chức năng bật tắt chế độ phụ đề
-	Instant restart: giúp cho người thuyết trình quay trở lại màn hình trình chiếu chỉ khoảng 90s nếu máy chiếu bị tắt đột ngột bởi sự cố giúp hạn chế thời gian chờ đợi không cần thiết
Sản phẩm được sản xuất trên dây chuyền đạt tiêu chuẩn: ISO 9001:2015; ISO 14001:2015
2. Màn chiếu treo kéo tay 120 inch
- Kích thước dài x rộng: 84” x 84” tương đương 2m13 x 2m13
- Chất liệu: Matte White, giúp tăng độ sáng và độ đồng đều của hình ảnh.
- Cấu tạo hộp màn hình lục lăng bằng kim loại siêu bền.
- Chức năng: dùng làm màn chiếu treo cố định lên tường hoặc thả trần.
3. Cáp HDMI tối thiểu 15m
- Chuẩn tín hiệu HDMI 1.4
- Vỏ bọc nhưa PVC, chống nhiễu 2 đầu
4. Giá treo máy chiếu tôi thiểu 65cm
- Giá treo bằng sắt sơn tĩnh điện, màu trắng. 
- Độ dài từ 43-65cm.
- Dễ dàng điều chỉnh độ nghiêng, các góc quay, chiều dài.</v>
      </c>
      <c r="X835" s="202">
        <f>+'[7]Minh Hoàng'!G732</f>
        <v>18293000</v>
      </c>
      <c r="Y835" s="210" t="str">
        <f>+'[7]Minh Hoàng'!F732</f>
        <v>Máy chiếu đa năng EIKI EK – 122EX 
    Xuất xứ: Trung Quốc
- Công nghệ trình chiếu: 0.63” 3LCD
- Độ phân giải thực:   XGA (1024 x 768)
- Độ sáng:      3600 ANSI Lumen
- Độ Tương phản:    15,000:1
- Tỷ lệ khung hình thực: 4:3
- Công suất nguồn sáng: 225W x 1
- Khóa mã pin máy chiếu
Tuổi thọ nguồn sáng: 
- Bình thường: 10.000 giờ
- Tiết kiệm 20.000 giờ
Thông số Quang học:
- Tỷ lệ Cự ly đặt máy: 1.48 - 1.78 : 1
- Tỷ lệ thu phóng: Manual 1.2 x
- Ống kính: F = 2.1 - 2.25 f = 19.109 - 22.936 mm
- Hiệu chỉnh Keystone: Dọc: +/- 30 độ
- Độ lệch trình chiếu: 10 độ
- Kích thước hình ảnh: 30"~300"
- Tần số quét ngang: 15 - 100kHz
- Tần số quét dọc:     48 - 85 Hz</v>
      </c>
      <c r="Z835" s="202">
        <f t="shared" si="27"/>
        <v>17160000</v>
      </c>
      <c r="AA835" s="202">
        <f t="shared" si="28"/>
        <v>1441440000</v>
      </c>
      <c r="AB835" s="199"/>
    </row>
    <row r="836" spans="1:28" ht="189">
      <c r="A836" s="184" t="str">
        <f>IF(G836="","",SUBTOTAL(3,$G$6:G836))</f>
        <v/>
      </c>
      <c r="B836" s="206" t="str">
        <f>IF(F836="","",SUBTOTAL(3,$F$6:F836))</f>
        <v/>
      </c>
      <c r="C836" s="196"/>
      <c r="D836" s="207"/>
      <c r="E836" s="198"/>
      <c r="F836" s="199"/>
      <c r="G836" s="199"/>
      <c r="H836" s="200"/>
      <c r="I836" s="219"/>
      <c r="J836" s="202"/>
      <c r="K836" s="243"/>
      <c r="L836" s="202"/>
      <c r="M836" s="208"/>
      <c r="N836" s="202"/>
      <c r="O836" s="208"/>
      <c r="P836" s="202"/>
      <c r="Q836" s="214" t="str">
        <f>+'[7]Phương Nam'!C790</f>
        <v>Chíp xử lý hình ảnh DMD: DC3
Độ phân giải thực: WXGA (1280x800)
Độ sáng: 3.500 ANSI Lumens
Độ tương phản: 3.000.000:1
Tỉ lệ khung hình: Tự động/ 4:3/ 16:9/ 16:10/ Nguyên bản
Màu sắc hiển thị: 1.07 tỷ màu
Công nghệ màu sắc: Cinema SuperColor + ™, độ phủ màu 125% gam màu rộng Rec.709
Loại nguồn sáng: LED
Tuổi thọ nguồn sáng: Lên tới 30.000 giờ 
Ống kính: F=2.56-2.68, f=22-24.1mm
Tiêu cự: 1.55-1.70</v>
      </c>
      <c r="R836" s="202"/>
      <c r="S836" s="203"/>
      <c r="T836" s="202"/>
      <c r="U836" s="203"/>
      <c r="V836" s="202"/>
      <c r="W836" s="204"/>
      <c r="X836" s="202"/>
      <c r="Y836" s="210" t="str">
        <f>+'[7]Minh Hoàng'!F733</f>
        <v>Giao diện kết nối:  
- Cổng vào video: Video-in x1
- Cổng vào: VGA D-sub 15 chân x 1; HDMI x 1; USB-B x 1; RS232C x 1
Khả năng tương thích:
- Tương thích máy tính: WUXGA (1920 x 1200) - VGA (640 x 480)
- Tương thích video: 1080 i/p, 720p, 576i/p, 480i/p
- Phụ kiện (Tiêu chuẩn)
    Điều khiển từ xa (kèm 2pin aaa) x 1
                          Dây nguồn x 1
        Hướng dẫn Sử dụng nhanh  x 1
                            Cáp VGA x 1</v>
      </c>
      <c r="Z836" s="202"/>
      <c r="AA836" s="202"/>
      <c r="AB836" s="199"/>
    </row>
    <row r="837" spans="1:28" ht="220.5">
      <c r="A837" s="184" t="str">
        <f>IF(G837="","",SUBTOTAL(3,$G$6:G837))</f>
        <v/>
      </c>
      <c r="B837" s="206" t="str">
        <f>IF(F837="","",SUBTOTAL(3,$F$6:F837))</f>
        <v/>
      </c>
      <c r="C837" s="196"/>
      <c r="D837" s="207"/>
      <c r="E837" s="198"/>
      <c r="F837" s="199"/>
      <c r="G837" s="199"/>
      <c r="H837" s="200"/>
      <c r="I837" s="219"/>
      <c r="J837" s="202"/>
      <c r="K837" s="243"/>
      <c r="L837" s="202"/>
      <c r="M837" s="208"/>
      <c r="N837" s="202"/>
      <c r="O837" s="208"/>
      <c r="P837" s="202"/>
      <c r="Q837" s="214" t="str">
        <f>+'[7]Phương Nam'!C791</f>
        <v>Kích thước hiển thị: 30 - 300 inch (đường chéo)
Cổng kết nối: HDMI 1.4 vào x1 (HDMI 1.4/HDCP 1.4), Audio (3.5mm) vào x1, Audio (3.5mm) ra x1, USB-A (Cấp nguồn) x1 (5V/2A), RS232 x1.
Công suất tiêu thụ: 156W (chế độ thường)/ &lt;0.5W (chế độ chờ)
Ngôn ngữ: 24 ngôn ngữ, có Tiếng Việt và Tiếng Anh
Mã điều khiển từ xa: 8 mã riêng biệt
Chức năng CEC: Có
Máy chiếu được trang bị công nghệ LED thế hệ thứ 3, giúp người dùng không cần thay đèn thường xuyên, giảm thủy ngân độc hại, mang lại môi trường xanh và an toàn. 
Áp dụng công nghệ Ams OSRAM’s Ostar Projection Power LED, LS500WHP giúp tiết kiệm năng 
lượng gần 50% so với các máy chiếu khác.</v>
      </c>
      <c r="R837" s="202"/>
      <c r="S837" s="203"/>
      <c r="T837" s="202"/>
      <c r="U837" s="203"/>
      <c r="V837" s="202"/>
      <c r="W837" s="204"/>
      <c r="X837" s="202"/>
      <c r="Y837" s="210" t="str">
        <f>+'[7]Minh Hoàng'!F734</f>
        <v>Màn chiếu điện P70ES ( 100inh)
- Hãng: DALITE
- Model: P70ES
- Kích thước vùng chiếu (m)(W x H): 1m78 x 1m78
- Kích thước vùng chiếu (inch): 70" x 70"
- Đường chéo tương đương: 100 inch
- Tỷ lệ khung hình: 1:1
- Góc nhìn 160 độ, gain đạt 1.3
- Trọng lượng: 9kg
- Kích thước đóng hộp (DxRxC): ~ 1983 x 150 x 150mm
- Xuất xứ: Công nghệ Mỹ, Xuất xứ Trung Quốc
- Phụ kiện đi kèm: Remote điều khiển màn chiếu điện từ xa</v>
      </c>
      <c r="Z837" s="202"/>
      <c r="AA837" s="202"/>
      <c r="AB837" s="199"/>
    </row>
    <row r="838" spans="1:28" ht="78.75">
      <c r="A838" s="184" t="str">
        <f>IF(G838="","",SUBTOTAL(3,$G$6:G838))</f>
        <v/>
      </c>
      <c r="B838" s="206" t="str">
        <f>IF(F838="","",SUBTOTAL(3,$F$6:F838))</f>
        <v/>
      </c>
      <c r="C838" s="196"/>
      <c r="D838" s="207"/>
      <c r="E838" s="198"/>
      <c r="F838" s="199"/>
      <c r="G838" s="199"/>
      <c r="H838" s="200"/>
      <c r="I838" s="219"/>
      <c r="J838" s="202"/>
      <c r="K838" s="243"/>
      <c r="L838" s="202"/>
      <c r="M838" s="208"/>
      <c r="N838" s="202"/>
      <c r="O838" s="208"/>
      <c r="P838" s="202"/>
      <c r="Q838" s="214" t="str">
        <f>+'[7]Phương Nam'!C792</f>
        <v xml:space="preserve">Hỗ trợ trình chiếu 360° linh hoạt, giúp thiết lập linh hoạt trong các phòng họp/lớp học. 
Duy trì chất lượng hình ảnh rõ nét và tuổi thọ của sản phẩm bằng động cơ quang học kín tiên tiến (IP5X) giúp ngăn bụi xâm nhập và ảnh hưởng đến hệ thống nhiệt. 
</v>
      </c>
      <c r="R838" s="202"/>
      <c r="S838" s="203"/>
      <c r="T838" s="202"/>
      <c r="U838" s="203"/>
      <c r="V838" s="202"/>
      <c r="W838" s="204"/>
      <c r="X838" s="202"/>
      <c r="Y838" s="205"/>
      <c r="Z838" s="202"/>
      <c r="AA838" s="202"/>
      <c r="AB838" s="199"/>
    </row>
    <row r="839" spans="1:28" ht="47.25">
      <c r="A839" s="184" t="str">
        <f>IF(G839="","",SUBTOTAL(3,$G$6:G839))</f>
        <v/>
      </c>
      <c r="B839" s="206" t="str">
        <f>IF(F839="","",SUBTOTAL(3,$F$6:F839))</f>
        <v/>
      </c>
      <c r="C839" s="196"/>
      <c r="D839" s="207"/>
      <c r="E839" s="198"/>
      <c r="F839" s="199"/>
      <c r="G839" s="199"/>
      <c r="H839" s="200"/>
      <c r="I839" s="219"/>
      <c r="J839" s="202"/>
      <c r="K839" s="243"/>
      <c r="L839" s="202"/>
      <c r="M839" s="208"/>
      <c r="N839" s="202"/>
      <c r="O839" s="208"/>
      <c r="P839" s="202"/>
      <c r="Q839" s="214" t="str">
        <f>+'[7]Phương Nam'!C793</f>
        <v>Sản phẩm đạt chứng nhận về hệ thống quản lý chất lượng ISO 9001:2015, hệ thống quản lý môi trường ISO 14001:2015, hệ thống quản lý an toàn và sức khỏe nghề nghiệp ISO 45001:2018</v>
      </c>
      <c r="R839" s="202"/>
      <c r="S839" s="203"/>
      <c r="T839" s="202"/>
      <c r="U839" s="203"/>
      <c r="V839" s="202"/>
      <c r="W839" s="204"/>
      <c r="X839" s="202"/>
      <c r="Y839" s="205"/>
      <c r="Z839" s="202"/>
      <c r="AA839" s="202"/>
      <c r="AB839" s="199"/>
    </row>
    <row r="840" spans="1:28" ht="31.5">
      <c r="A840" s="184" t="str">
        <f>IF(G840="","",SUBTOTAL(3,$G$6:G840))</f>
        <v/>
      </c>
      <c r="B840" s="206" t="str">
        <f>IF(F840="","",SUBTOTAL(3,$F$6:F840))</f>
        <v/>
      </c>
      <c r="C840" s="196"/>
      <c r="D840" s="207"/>
      <c r="E840" s="198"/>
      <c r="F840" s="199"/>
      <c r="G840" s="199"/>
      <c r="H840" s="200"/>
      <c r="I840" s="219"/>
      <c r="J840" s="202"/>
      <c r="K840" s="243"/>
      <c r="L840" s="202"/>
      <c r="M840" s="208"/>
      <c r="N840" s="202"/>
      <c r="O840" s="208"/>
      <c r="P840" s="202"/>
      <c r="Q840" s="214" t="str">
        <f>+'[7]Phương Nam'!C794</f>
        <v>Màn chiếu 3 chân Prima 
P70TS</v>
      </c>
      <c r="R840" s="202"/>
      <c r="S840" s="203"/>
      <c r="T840" s="202"/>
      <c r="U840" s="203"/>
      <c r="V840" s="202"/>
      <c r="W840" s="204"/>
      <c r="X840" s="202"/>
      <c r="Y840" s="205"/>
      <c r="Z840" s="202"/>
      <c r="AA840" s="202"/>
      <c r="AB840" s="199"/>
    </row>
    <row r="841" spans="1:28" ht="271.5" customHeight="1">
      <c r="A841" s="184" t="str">
        <f>IF(G841="","",SUBTOTAL(3,$G$6:G841))</f>
        <v/>
      </c>
      <c r="B841" s="206" t="str">
        <f>IF(F841="","",SUBTOTAL(3,$F$6:F841))</f>
        <v/>
      </c>
      <c r="C841" s="196"/>
      <c r="D841" s="207"/>
      <c r="E841" s="198"/>
      <c r="F841" s="199"/>
      <c r="G841" s="199"/>
      <c r="H841" s="200"/>
      <c r="I841" s="219"/>
      <c r="J841" s="202"/>
      <c r="K841" s="243"/>
      <c r="L841" s="202"/>
      <c r="M841" s="208"/>
      <c r="N841" s="202"/>
      <c r="O841" s="208"/>
      <c r="P841" s="202"/>
      <c r="Q841" s="214" t="str">
        <f>+'[7]Phương Nam'!C795</f>
        <v>Kích thước: 1m78x1m78
Vùng chiếu: 70x70
Đường chéo tương đương: 100 INCH
Vải màn chất lượng cao Matte white
Màn chiếu 3 chân tiện lợi di chuyển cho nhiều địa điểm khác nhau, tiết kiệm chi phí lắp đặt
Góc nhìn +/- 55 độ, gain đạt 1.2
Khả năng chống mốc
Hộp màn thiết kế hình lục lăng chắc chắn, màn có viền đen bao quanh giúp tránh được việc phán tán ánh sáng, tăng độ tập trung tối đa cho người xem.
Chân màn bằng hợp kim cứng giúp màn đứng vững, chắc chắn, thăng bằng và chuyên nghiệp khi sử dụng.
Xếp gọn dễ dàng, nhanh chóng, thuận tiện cho việc vận chuyển.
Công nghệ: USA, Xuất xứ: Trung Quốc
Trọng lượng: ~8,0kg</v>
      </c>
      <c r="R841" s="202"/>
      <c r="S841" s="203"/>
      <c r="T841" s="202"/>
      <c r="U841" s="203"/>
      <c r="V841" s="202"/>
      <c r="W841" s="204"/>
      <c r="X841" s="202"/>
      <c r="Y841" s="205"/>
      <c r="Z841" s="202"/>
      <c r="AA841" s="202"/>
      <c r="AB841" s="199"/>
    </row>
    <row r="842" spans="1:28" ht="115.5" customHeight="1">
      <c r="A842" s="184">
        <f>IF(G842="","",SUBTOTAL(3,$G$6:G842))</f>
        <v>429</v>
      </c>
      <c r="B842" s="206">
        <f>IF(F842="","",SUBTOTAL(3,$F$6:F842))</f>
        <v>428</v>
      </c>
      <c r="C842" s="196"/>
      <c r="D842" s="207" t="s">
        <v>2080</v>
      </c>
      <c r="E842" s="198" t="s">
        <v>2081</v>
      </c>
      <c r="F842" s="199">
        <v>171</v>
      </c>
      <c r="G842" s="199" t="s">
        <v>126</v>
      </c>
      <c r="H842" s="200" t="s">
        <v>2082</v>
      </c>
      <c r="I842" s="200" t="str">
        <f>+'[7]Giáo dục 123'!F669</f>
        <v>Loại đèn thông dụng có chao; chân cao có điều chỉnh được các góc độ chiếu sáng khác nhau; dây điện dài; ánh sáng vàng; công suất bóng 200W.
- Mã sản phẩm: CNT-MT01
- Nhà sản xuất: Công ty TNHH Một thành viên đầu tư thương mại CNT
- Xuất xứ: Việt Nam</v>
      </c>
      <c r="J842" s="202">
        <f>+'[7]Anh Em'!I675</f>
        <v>5690300</v>
      </c>
      <c r="K842" s="208" t="str">
        <f>+'[7]Anh Em'!D675</f>
        <v>Công suất: 200W
Điện áp: 220V/50Hz
Nhiệt độ màu: 6500K/5000K/3000K
Quang thông: 20000 lm
Cấp bảo vệ: IP65
Kích thước (DxRxC): 406x377x97(mm)</v>
      </c>
      <c r="L842" s="202">
        <f>+'[7]VN DTL'!I664</f>
        <v>5578800</v>
      </c>
      <c r="M842" s="208"/>
      <c r="N842" s="202">
        <f>+[7]Pacific!I669</f>
        <v>5724400</v>
      </c>
      <c r="O842" s="208"/>
      <c r="P842" s="202">
        <f>+'[7]Phương Nam'!H796</f>
        <v>1313250</v>
      </c>
      <c r="Q842" s="214" t="str">
        <f>+'[7]Phương Nam'!C796</f>
        <v>Loại đèn thông dụng có chao; chân cao có điều chỉnh được các góc độ chiếu sáng khác nhau; dây điện dài; ánh sáng vàng; công suất khoảng 200W.</v>
      </c>
      <c r="R842" s="202">
        <f>+'[7]Quang Anh'!H793</f>
        <v>1300000</v>
      </c>
      <c r="S842" s="203"/>
      <c r="T842" s="202">
        <f>+'[7]Viễn Thông'!H794</f>
        <v>1275000</v>
      </c>
      <c r="U842" s="203"/>
      <c r="V842" s="202">
        <f>+'[7]Giáo dục 123'!K669</f>
        <v>850000</v>
      </c>
      <c r="W842" s="204" t="str">
        <f>+'[7]Giáo dục 123'!F669</f>
        <v>Loại đèn thông dụng có chao; chân cao có điều chỉnh được các góc độ chiếu sáng khác nhau; dây điện dài; ánh sáng vàng; công suất bóng 200W.
- Mã sản phẩm: CNT-MT01
- Nhà sản xuất: Công ty TNHH Một thành viên đầu tư thương mại CNT
- Xuất xứ: Việt Nam</v>
      </c>
      <c r="X842" s="202">
        <f>+'[7]Minh Hoàng'!G735</f>
        <v>1492000</v>
      </c>
      <c r="Y842" s="205" t="str">
        <f>+'[7]Minh Hoàng'!F735</f>
        <v>Loại đèn thông dụng có chao; chân cao có điều chỉnh được các góc độ chiếu sáng khác nhau; dây diện dài; ánh sáng vàng; công suất khoảng 200w.</v>
      </c>
      <c r="Z842" s="202">
        <f t="shared" si="27"/>
        <v>850000</v>
      </c>
      <c r="AA842" s="202">
        <f t="shared" si="28"/>
        <v>145350000</v>
      </c>
      <c r="AB842" s="199"/>
    </row>
    <row r="843" spans="1:28" ht="69.75" customHeight="1">
      <c r="A843" s="184">
        <f>IF(G843="","",SUBTOTAL(3,$G$6:G843))</f>
        <v>430</v>
      </c>
      <c r="B843" s="206">
        <f>IF(F843="","",SUBTOTAL(3,$F$6:F843))</f>
        <v>429</v>
      </c>
      <c r="C843" s="196"/>
      <c r="D843" s="207" t="s">
        <v>2086</v>
      </c>
      <c r="E843" s="198" t="s">
        <v>2081</v>
      </c>
      <c r="F843" s="199">
        <v>247</v>
      </c>
      <c r="G843" s="199" t="s">
        <v>122</v>
      </c>
      <c r="H843" s="200" t="s">
        <v>2087</v>
      </c>
      <c r="I843" s="200" t="s">
        <v>2087</v>
      </c>
      <c r="J843" s="202">
        <f>+'[7]Anh Em'!I676</f>
        <v>3567900</v>
      </c>
      <c r="K843" s="208" t="str">
        <f>+'[7]Anh Em'!D676</f>
        <v>- Giá có nhiều ngăn, bằng vật liệu cứng dễ tháo lắp và an toàn trong sử dụng; 
- Kích thước: Phù hợp với diện tích phòng học bộ môn và chiều cao trung bình của học sinh.</v>
      </c>
      <c r="L843" s="202">
        <f>+'[7]VN DTL'!I665</f>
        <v>3498000</v>
      </c>
      <c r="M843" s="208"/>
      <c r="N843" s="202">
        <f>+[7]Pacific!I670</f>
        <v>3589300</v>
      </c>
      <c r="O843" s="208"/>
      <c r="P843" s="202">
        <f>+'[7]Phương Nam'!H797</f>
        <v>1700000</v>
      </c>
      <c r="Q843" s="214" t="str">
        <f>+'[7]Phương Nam'!C797</f>
        <v>- Giá có nhiều ngăn, bằng vật liệu cứng dễ tháo lắp và an toàn trong sử dụng; 
- Kích thước: Phù hợp với diện tích phòng học bộ môn và chiều cao trung bình của học sinh.</v>
      </c>
      <c r="R843" s="202">
        <f>+'[7]Quang Anh'!H794</f>
        <v>1000000</v>
      </c>
      <c r="S843" s="203"/>
      <c r="T843" s="202">
        <f>+'[7]Viễn Thông'!H795</f>
        <v>1700000</v>
      </c>
      <c r="U843" s="203"/>
      <c r="V843" s="202">
        <f>+'[7]Giáo dục 123'!K670</f>
        <v>1550000</v>
      </c>
      <c r="W843" s="204" t="str">
        <f>+'[7]Giáo dục 123'!F670</f>
        <v>Giá có nhiều tầng, bằng sắt sơn tĩnh điện, dễ tháo lắp và an toàn trong sử dụng.
Kích thước: C1800xR1000xS400mm</v>
      </c>
      <c r="X843" s="202">
        <f>+'[7]Minh Hoàng'!G736</f>
        <v>3154000</v>
      </c>
      <c r="Y843" s="205" t="str">
        <f>+'[7]Minh Hoàng'!F736</f>
        <v>- Giá có nhiều ngăn, bằng gỗ cao su ghép dễ tháo lắp và an toàn trong sử dụng; 
- Kích thước: (1.2x0.4x0.9)m</v>
      </c>
      <c r="Z843" s="202">
        <f t="shared" si="27"/>
        <v>1000000</v>
      </c>
      <c r="AA843" s="202">
        <f t="shared" si="28"/>
        <v>247000000</v>
      </c>
      <c r="AB843" s="199"/>
    </row>
    <row r="844" spans="1:28" ht="110.25">
      <c r="A844" s="184">
        <f>IF(G844="","",SUBTOTAL(3,$G$6:G844))</f>
        <v>431</v>
      </c>
      <c r="B844" s="206">
        <f>IF(F844="","",SUBTOTAL(3,$F$6:F844))</f>
        <v>430</v>
      </c>
      <c r="C844" s="196"/>
      <c r="D844" s="207" t="s">
        <v>2091</v>
      </c>
      <c r="E844" s="198" t="s">
        <v>2081</v>
      </c>
      <c r="F844" s="199">
        <v>2181</v>
      </c>
      <c r="G844" s="199" t="s">
        <v>126</v>
      </c>
      <c r="H844" s="248" t="s">
        <v>2092</v>
      </c>
      <c r="I844" s="248" t="str">
        <f>+'[7]Giáo dục 123'!F671</f>
        <v>- Mặt bàn bằng gỗ cao su ghép thanh dày 17mm, chân bàn bằng inox có thể gấp lại gọn gàng khi không sử dụng; Kích thước (600x1200)mm cao 850mm; 
- Ghế đơn không có tựa, có thể điều chỉnh được cao/thấp.
- Mã sản phẩm: SN-MT01
- Nhà sản xuất: Công ty CP TM Xây dựng Sao Nam
- Xuất xứ: Việt Nam</v>
      </c>
      <c r="J844" s="202">
        <f>+'[7]Anh Em'!I677</f>
        <v>6058800</v>
      </c>
      <c r="K844" s="208" t="str">
        <f>+'[7]Anh Em'!D677</f>
        <v>- Mặt bàn phẳng và chân chịu lực, chịu nước, có thể gấp gọn; Kích thước (600x1200)mm cao 850mm; khung thép tĩnh điện, mặt bàn bằng gỗ tự nhiên hoặc công nghiệp
- Ghế đơn không có tựa, điều chỉnh được cao/thấp, chất liệu: gỗ tự nhiên hoặc gỗ công nghiệp</v>
      </c>
      <c r="L844" s="202">
        <f>+'[7]VN DTL'!I666</f>
        <v>5940000</v>
      </c>
      <c r="M844" s="208"/>
      <c r="N844" s="202">
        <f>+[7]Pacific!I671</f>
        <v>6095100</v>
      </c>
      <c r="O844" s="208"/>
      <c r="P844" s="202">
        <f>+'[7]Phương Nam'!H798</f>
        <v>3800000</v>
      </c>
      <c r="Q844" s="214" t="str">
        <f>+'[7]Phương Nam'!C798</f>
        <v>- Mặt bàn phẳng và chân chịu lực, chịu nước, có thể gấp gọn; Kích thước (600x1200)mm cao 850mm; 
- Ghế đơn không có tựa, điều chỉnh được cao/thấp.</v>
      </c>
      <c r="R844" s="202">
        <f>+'[7]Quang Anh'!H795</f>
        <v>4000000</v>
      </c>
      <c r="S844" s="203"/>
      <c r="T844" s="202">
        <f>+'[7]Viễn Thông'!H796</f>
        <v>4125000</v>
      </c>
      <c r="U844" s="203"/>
      <c r="V844" s="202">
        <f>+'[7]Giáo dục 123'!K671</f>
        <v>1700000</v>
      </c>
      <c r="W844" s="255" t="str">
        <f>+'[7]Giáo dục 123'!F671</f>
        <v>- Mặt bàn bằng gỗ cao su ghép thanh dày 17mm, chân bàn bằng inox có thể gấp lại gọn gàng khi không sử dụng; Kích thước (600x1200)mm cao 850mm; 
- Ghế đơn không có tựa, có thể điều chỉnh được cao/thấp.
- Mã sản phẩm: SN-MT01
- Nhà sản xuất: Công ty CP TM Xây dựng Sao Nam
- Xuất xứ: Việt Nam</v>
      </c>
      <c r="X844" s="202">
        <f>+'[7]Minh Hoàng'!G737</f>
        <v>2428000</v>
      </c>
      <c r="Y844" s="205" t="str">
        <f>+'[7]Minh Hoàng'!F737</f>
        <v>- Mặt bàn phẳng và chân chịu lực, chịu nước, có thể gấp gọn; Kích thước (600x1200)mm cao 850mm; 
- Ghế đơn không có tựa, điều chỉnh được cao/thấp.</v>
      </c>
      <c r="Z844" s="202">
        <f t="shared" si="27"/>
        <v>1700000</v>
      </c>
      <c r="AA844" s="202">
        <f t="shared" si="28"/>
        <v>3707700000</v>
      </c>
      <c r="AB844" s="199"/>
    </row>
    <row r="845" spans="1:28" ht="121.5" customHeight="1">
      <c r="A845" s="184">
        <f>IF(G845="","",SUBTOTAL(3,$G$6:G845))</f>
        <v>432</v>
      </c>
      <c r="B845" s="206">
        <f>IF(F845="","",SUBTOTAL(3,$F$6:F845))</f>
        <v>431</v>
      </c>
      <c r="C845" s="196"/>
      <c r="D845" s="207" t="s">
        <v>2097</v>
      </c>
      <c r="E845" s="198" t="s">
        <v>2081</v>
      </c>
      <c r="F845" s="199">
        <v>95</v>
      </c>
      <c r="G845" s="199" t="s">
        <v>126</v>
      </c>
      <c r="H845" s="200" t="s">
        <v>2098</v>
      </c>
      <c r="I845" s="200" t="str">
        <f>+'[7]Minh Hoàng'!F738</f>
        <v>- Bộ bục, bệ gồm 2 loại có kích thước như sau:
Loại (1) dài 800mm, rộng 800mm, cao 1000mm; mặt bục, bệ làm bằng gỗ dày 18mm được sơn màu trắng, có khung bằng sắt (25x25)mm sơn tĩnh điện
Loại (2) dài 200mm, rộng 300mm, cao 200mm; mặt bục, bệ làm bằng gỗ dày 18mm được sơn màu trắng, có khung bằng sắt (20x20)mm sơn tĩnh điện.</v>
      </c>
      <c r="J845" s="202">
        <f>+'[7]Anh Em'!I678</f>
        <v>3567900</v>
      </c>
      <c r="K845" s="201" t="str">
        <f>+'[7]Anh Em'!D678</f>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
      <c r="L845" s="202">
        <f>+'[7]VN DTL'!I667</f>
        <v>3498000</v>
      </c>
      <c r="M845" s="208"/>
      <c r="N845" s="202">
        <f>+[7]Pacific!I672</f>
        <v>3589300</v>
      </c>
      <c r="O845" s="208"/>
      <c r="P845" s="202">
        <f>+'[7]Phương Nam'!H799</f>
        <v>2700000</v>
      </c>
      <c r="Q845" s="214" t="str">
        <f>+'[7]Phương Nam'!C799</f>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
      <c r="R845" s="202">
        <f>+'[7]Quang Anh'!H796</f>
        <v>2781000</v>
      </c>
      <c r="S845" s="203"/>
      <c r="T845" s="202">
        <f>+'[7]Viễn Thông'!H797</f>
        <v>2700000</v>
      </c>
      <c r="U845" s="203"/>
      <c r="V845" s="202">
        <f>+'[7]Giáo dục 123'!K672</f>
        <v>2800000</v>
      </c>
      <c r="W845" s="255" t="str">
        <f>+'[7]Giáo dục 123'!F672</f>
        <v>-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v>
      </c>
      <c r="X845" s="202">
        <f>+'[7]Minh Hoàng'!G738</f>
        <v>1804000</v>
      </c>
      <c r="Y845" s="210" t="str">
        <f>+'[7]Minh Hoàng'!F738</f>
        <v>- Bộ bục, bệ gồm 2 loại có kích thước như sau:
Loại (1) dài 800mm, rộng 800mm, cao 1000mm; mặt bục, bệ làm bằng gỗ dày 18mm được sơn màu trắng, có khung bằng sắt (25x25)mm sơn tĩnh điện
Loại (2) dài 200mm, rộng 300mm, cao 200mm; mặt bục, bệ làm bằng gỗ dày 18mm được sơn màu trắng, có khung bằng sắt (20x20)mm sơn tĩnh điện.</v>
      </c>
      <c r="Z845" s="202">
        <f t="shared" si="27"/>
        <v>1804000</v>
      </c>
      <c r="AA845" s="202">
        <f t="shared" si="28"/>
        <v>171380000</v>
      </c>
      <c r="AB845" s="199"/>
    </row>
    <row r="846" spans="1:28" ht="195.75" customHeight="1">
      <c r="A846" s="184">
        <f>IF(G846="","",SUBTOTAL(3,$G$6:G846))</f>
        <v>433</v>
      </c>
      <c r="B846" s="206">
        <f>IF(F846="","",SUBTOTAL(3,$F$6:F846))</f>
        <v>432</v>
      </c>
      <c r="C846" s="196"/>
      <c r="D846" s="207" t="s">
        <v>2102</v>
      </c>
      <c r="E846" s="198" t="s">
        <v>2103</v>
      </c>
      <c r="F846" s="199">
        <v>310</v>
      </c>
      <c r="G846" s="199" t="s">
        <v>122</v>
      </c>
      <c r="H846" s="200" t="s">
        <v>2104</v>
      </c>
      <c r="I846" s="200" t="str">
        <f>+'[7]Giáo dục 123'!F673</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CP TM Xây dựng Sao Nam
- Xuất xứ: Việt Nam          </v>
      </c>
      <c r="J846" s="202">
        <f>+'[7]Anh Em'!I679</f>
        <v>5189700</v>
      </c>
      <c r="K846" s="201" t="str">
        <f>+'[7]Anh Em'!D679</f>
        <v>Kích thước: W1060 x D400 x H1760 mm
Chất liệu: Tủ sắt thép dày sơn tĩnh điện vân sần, kết hợp kiếng trong.
Kiểu dáng:
- Tủ đựng thiết bị 4 cánh:
   +  2 cánh trên khung sắt lồng kiếng bên trong, (kiếng có kẹp zoăng cao su). Có khóa và tay nắm mở cánh.
   +  2 cánh dưới là sắt liền tấm, có khóa và tay nắm mở cánh.
- Khoang cánh trên có 2 đợt, khoang cánh dưới có 1 đợt
Kết cấu:
- Tủ sắt có 04 chân bằng thép tại 4 góc kiểu dáng hình thang nâng tủ cao lên 6cm so với mặt nền</v>
      </c>
      <c r="L846" s="202">
        <f>+'[7]VN DTL'!I668</f>
        <v>5088000</v>
      </c>
      <c r="M846" s="208"/>
      <c r="N846" s="202">
        <f>+[7]Pacific!I673</f>
        <v>5220800</v>
      </c>
      <c r="O846" s="208"/>
      <c r="P846" s="202">
        <f>+'[7]Phương Nam'!H800</f>
        <v>3500000</v>
      </c>
      <c r="Q846" s="214" t="str">
        <f>+'[7]Phương Nam'!C800</f>
        <v>Chất liệu bằng sắt hoặc bằng gỗ; Kích thước (1760x1060x400)mm; ngăn đựng có thể thay đổi được chiều cao, cửa có khóa; chắc chắn, bền vững, đảm bảo an toàn khi sử dụng.</v>
      </c>
      <c r="R846" s="202">
        <f>+'[7]Quang Anh'!H797</f>
        <v>3824000</v>
      </c>
      <c r="S846" s="203"/>
      <c r="T846" s="202">
        <f>+'[7]Viễn Thông'!H798</f>
        <v>3712500</v>
      </c>
      <c r="U846" s="203"/>
      <c r="V846" s="202">
        <f>+'[7]Giáo dục 123'!K673</f>
        <v>3400000</v>
      </c>
      <c r="W846" s="255" t="str">
        <f>+'[7]Giáo dục 123'!F673</f>
        <v xml:space="preserve">Kích thước (1.760x1.060x400)mm; Tủ được làm bằng sắt sơn tĩnh điện. Được thiết kế 2 tầng, tầng dưới có 2 cánh kín, tầng trên có 2 cánh kính khung sắt, các ngăn đựng có thể thay đổi được chiều cao; cửa có khóa; chắc chắn, bền vững, đảm bảo an toàn khi sử dụng.
- Mã sản phẩm: SN-TG
- Nhà sản xuất: Công ty CP TM Xây dựng Sao Nam
- Xuất xứ: Việt Nam          </v>
      </c>
      <c r="X846" s="202">
        <f>+'[7]Minh Hoàng'!G739</f>
        <v>6697000</v>
      </c>
      <c r="Y846" s="210" t="str">
        <f>+'[7]Minh Hoàng'!F739</f>
        <v>- Kích thước: (1760x1060x400) mm
- Vật liệu: Gỗ cao su ghép chất lượng AB dày 18mm  (± 1mm) toàn bộ phủ PU 3 lớp, lưng tủ bằng ván MDF dày 5mm phủ 2 mặt
 - Có 4 cửa gỗ có khóa và tay nắm; chắc chắn, bền vững, đảm bảo an toàn khi sử dụng. 
- Bên trong có 6 đợt có thể điều chỉnh độ cao
- Gỗ đạt yêu cầu theo TCVN 8575:2010</v>
      </c>
      <c r="Z846" s="202">
        <f t="shared" si="27"/>
        <v>3400000</v>
      </c>
      <c r="AA846" s="202">
        <f t="shared" si="28"/>
        <v>1054000000</v>
      </c>
      <c r="AB846" s="199"/>
    </row>
    <row r="847" spans="1:28" ht="267.75" customHeight="1">
      <c r="A847" s="184">
        <f>IF(G847="","",SUBTOTAL(3,$G$6:G847))</f>
        <v>434</v>
      </c>
      <c r="B847" s="206">
        <f>IF(F847="","",SUBTOTAL(3,$F$6:F847))</f>
        <v>433</v>
      </c>
      <c r="C847" s="196"/>
      <c r="D847" s="207" t="s">
        <v>2106</v>
      </c>
      <c r="E847" s="198" t="s">
        <v>2081</v>
      </c>
      <c r="F847" s="199">
        <v>259</v>
      </c>
      <c r="G847" s="199" t="s">
        <v>126</v>
      </c>
      <c r="H847" s="200" t="s">
        <v>2107</v>
      </c>
      <c r="I847" s="200" t="str">
        <f>+'[7]Phương Nam'!C801</f>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
- Xuất xứ: Việt Nam</v>
      </c>
      <c r="J847" s="202">
        <f>+'[7]Anh Em'!I680</f>
        <v>1783900</v>
      </c>
      <c r="K847" s="201" t="str">
        <f>+'[7]Anh Em'!D680</f>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v>
      </c>
      <c r="L847" s="202">
        <f>+'[7]VN DTL'!I669</f>
        <v>1749000</v>
      </c>
      <c r="M847" s="208"/>
      <c r="N847" s="202">
        <f>+[7]Pacific!I674</f>
        <v>1794600</v>
      </c>
      <c r="O847" s="208"/>
      <c r="P847" s="202">
        <f>+'[7]Phương Nam'!H801</f>
        <v>200000</v>
      </c>
      <c r="Q847" s="214" t="str">
        <f>+'[7]Phương Nam'!C801</f>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
- Xuất xứ: Việt Nam</v>
      </c>
      <c r="R847" s="202">
        <f>+'[7]Quang Anh'!H798</f>
        <v>2163000</v>
      </c>
      <c r="S847" s="203"/>
      <c r="T847" s="202">
        <f>+'[7]Viễn Thông'!H799</f>
        <v>2100000</v>
      </c>
      <c r="U847" s="203"/>
      <c r="V847" s="202">
        <f>+'[7]Giáo dục 123'!K674</f>
        <v>1360000</v>
      </c>
      <c r="W847" s="255" t="str">
        <f>+'[7]Giáo dục 123'!F674</f>
        <v>-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v>
      </c>
      <c r="X847" s="202">
        <f>+'[7]Minh Hoàng'!G740</f>
        <v>531000</v>
      </c>
      <c r="Y847" s="210" t="str">
        <f>+'[7]Minh Hoàng'!F740</f>
        <v>- Bộ mẫu vẽ gồm có 6 khối: 
+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nhựa, không cong vênh, chịu được nước, an toàn trong sử dụng, mẫu vẽ  màu trắng.</v>
      </c>
      <c r="Z847" s="202">
        <f t="shared" si="27"/>
        <v>200000</v>
      </c>
      <c r="AA847" s="202">
        <f t="shared" si="28"/>
        <v>51800000</v>
      </c>
      <c r="AB847" s="199"/>
    </row>
    <row r="848" spans="1:28" ht="131.25" customHeight="1">
      <c r="A848" s="184">
        <f>IF(G848="","",SUBTOTAL(3,$G$6:G848))</f>
        <v>435</v>
      </c>
      <c r="B848" s="206">
        <f>IF(F848="","",SUBTOTAL(3,$F$6:F848))</f>
        <v>434</v>
      </c>
      <c r="C848" s="196"/>
      <c r="D848" s="207" t="s">
        <v>2111</v>
      </c>
      <c r="E848" s="198" t="s">
        <v>2081</v>
      </c>
      <c r="F848" s="199">
        <v>5043</v>
      </c>
      <c r="G848" s="199" t="s">
        <v>122</v>
      </c>
      <c r="H848" s="200" t="s">
        <v>2112</v>
      </c>
      <c r="I848" s="200" t="str">
        <f>+'[7]VN DTL'!F670</f>
        <v>-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
- Mã sản phẩm: INT-GIA3CHAN
- Xuất xứ: Việt Nam</v>
      </c>
      <c r="J848" s="202">
        <f>+'[7]Anh Em'!I681</f>
        <v>214200</v>
      </c>
      <c r="K848" s="201" t="str">
        <f>+'[7]Anh Em'!D681</f>
        <v>- Chiều cao phù hợp với học sinh THCS; 
- Có thể tăng giảm chiều cao phù hợp tầm mắt học sinh khi đứng hoặc ngồi vẽ; 
- Có thể di chuyển, xếp gọn trong lớp học; 
- Chất liệu: Bằng gỗ cứng không cong vênh, chịu được nước, an toàn trong sử dụng.</v>
      </c>
      <c r="L848" s="202">
        <f>+'[7]VN DTL'!I670</f>
        <v>210000</v>
      </c>
      <c r="M848" s="208"/>
      <c r="N848" s="202">
        <f>+[7]Pacific!I675</f>
        <v>215400</v>
      </c>
      <c r="O848" s="208"/>
      <c r="P848" s="202">
        <f>+'[7]Phương Nam'!H802</f>
        <v>400000</v>
      </c>
      <c r="Q848" s="214" t="str">
        <f>+'[7]Phương Nam'!C802</f>
        <v>-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v>
      </c>
      <c r="R848" s="202">
        <f>+'[7]Quang Anh'!H799</f>
        <v>476000</v>
      </c>
      <c r="S848" s="203"/>
      <c r="T848" s="202">
        <f>+'[7]Viễn Thông'!H800</f>
        <v>462500</v>
      </c>
      <c r="U848" s="203"/>
      <c r="V848" s="202">
        <f>+'[7]Giáo dục 123'!K675</f>
        <v>280000</v>
      </c>
      <c r="W848" s="255" t="str">
        <f>+'[7]Giáo dục 123'!F675</f>
        <v>Chất liệu: Bằng gỗ thông đã qua xử lý chống mối mọt, không cong vênh, chịu được nước, an toàn trong sử dụng. Sơn phủ PU trong suốt 3 lớp.
Kích thước tổng thể: Dài 600 mm x Cao 1500mm;
- Khay đỡ, có gờ chặn, có thể tăng giảm chiều cao phù hợp tầm mắt học sinh khi đứng hoặc ngồi vẽ,  dễ dàng di chuyển, xếp gọn trong lớp học.</v>
      </c>
      <c r="X848" s="202">
        <f>+'[7]Minh Hoàng'!G741</f>
        <v>560000</v>
      </c>
      <c r="Y848" s="210" t="str">
        <f>+'[7]Minh Hoàng'!F741</f>
        <v>- Tăng giảm chiều cao từ 1m đến 1.4m
- Có thể di chuyển, xếp gọn trong lớp học; 
- Chất liệu: Bằng sắt ống vuông 20, 25mm dày 1.2mm, đường kính 16 tole dày 0.8mm. Toàn bộ sơn tĩnh điện. Liên kết bằng mối hàn có khí CO2 bảo vệ. Tiếp xúc sàn bằng đế nhựa,  không cong vênh, chịu được nước, an toàn trong sử dụng.</v>
      </c>
      <c r="Z848" s="202">
        <f t="shared" si="27"/>
        <v>210000</v>
      </c>
      <c r="AA848" s="202">
        <f t="shared" si="28"/>
        <v>1059030000</v>
      </c>
      <c r="AB848" s="199"/>
    </row>
    <row r="849" spans="1:28" ht="63">
      <c r="A849" s="184">
        <f>IF(G849="","",SUBTOTAL(3,$G$6:G849))</f>
        <v>436</v>
      </c>
      <c r="B849" s="206">
        <f>IF(F849="","",SUBTOTAL(3,$F$6:F849))</f>
        <v>435</v>
      </c>
      <c r="C849" s="196"/>
      <c r="D849" s="207" t="s">
        <v>2119</v>
      </c>
      <c r="E849" s="198" t="s">
        <v>2081</v>
      </c>
      <c r="F849" s="199">
        <v>5244</v>
      </c>
      <c r="G849" s="199" t="s">
        <v>122</v>
      </c>
      <c r="H849" s="200" t="s">
        <v>2120</v>
      </c>
      <c r="I849" s="200" t="str">
        <f>+'[7]VN DTL'!F671</f>
        <v>- Chất liệu gỗ không cong vênh, chịu được nước, an toàn trong sử dụng; kích thước (850x650)mm; độ dày tối thiểu 50mm.
- Mã sản phẩm: INT-BANG8565
- Xuất xứ: Việt Nam</v>
      </c>
      <c r="J849" s="202">
        <f>+'[7]Anh Em'!I682</f>
        <v>178300</v>
      </c>
      <c r="K849" s="201" t="str">
        <f>+'[7]Anh Em'!D682</f>
        <v>- Chất liệu gỗ không cong vênh, chịu được nước, an toàn trong sử dụng; kích thước (850x650)mm; độ dày tối thiểu 50mm.</v>
      </c>
      <c r="L849" s="202">
        <f>+'[7]VN DTL'!I671</f>
        <v>174900.00000000003</v>
      </c>
      <c r="M849" s="208"/>
      <c r="N849" s="202">
        <f>+[7]Pacific!I676</f>
        <v>179300</v>
      </c>
      <c r="O849" s="208"/>
      <c r="P849" s="202">
        <f>+'[7]Phương Nam'!H803</f>
        <v>240000</v>
      </c>
      <c r="Q849" s="214" t="str">
        <f>+'[7]Phương Nam'!C803</f>
        <v>Chất liệu gỗ (hoặc vật liệu có độ cứng tương đương) không cong vênh, chịu được nước, an toàn trong sử dụng; kích thước (850x650)mm; độ dày tối thiểu 50mm.</v>
      </c>
      <c r="R849" s="202">
        <f>+'[7]Quang Anh'!H800</f>
        <v>244000</v>
      </c>
      <c r="S849" s="203"/>
      <c r="T849" s="202">
        <f>+'[7]Viễn Thông'!H801</f>
        <v>237500</v>
      </c>
      <c r="U849" s="203"/>
      <c r="V849" s="202">
        <f>+'[7]Giáo dục 123'!K676</f>
        <v>196000</v>
      </c>
      <c r="W849" s="255" t="str">
        <f>+'[7]Giáo dục 123'!F676</f>
        <v>Chất liệu gỗ (hoặc vật liệu có độ cứng tương đương) không cong vênh, chịu được nước, an toàn trong sử dụng; kích thước (850x650)mm; độ dày tối thiểu 50mm.</v>
      </c>
      <c r="X849" s="202">
        <f>+'[7]Minh Hoàng'!G742</f>
        <v>187000</v>
      </c>
      <c r="Y849" s="210" t="str">
        <f>+'[7]Minh Hoàng'!F742</f>
        <v>- Chất liệu gỗ, không cong vênh, chịu được nước, an toàn trong sử dụng; kích thước (850x650)mm; độ dày 50mm.</v>
      </c>
      <c r="Z849" s="202">
        <f t="shared" si="27"/>
        <v>174900.00000000003</v>
      </c>
      <c r="AA849" s="202">
        <f t="shared" si="28"/>
        <v>917175600.00000012</v>
      </c>
      <c r="AB849" s="199"/>
    </row>
    <row r="850" spans="1:28" ht="63">
      <c r="A850" s="184">
        <f>IF(G850="","",SUBTOTAL(3,$G$6:G850))</f>
        <v>437</v>
      </c>
      <c r="B850" s="206">
        <f>IF(F850="","",SUBTOTAL(3,$F$6:F850))</f>
        <v>436</v>
      </c>
      <c r="C850" s="196"/>
      <c r="D850" s="207" t="s">
        <v>2126</v>
      </c>
      <c r="E850" s="198" t="s">
        <v>2028</v>
      </c>
      <c r="F850" s="199">
        <v>6964</v>
      </c>
      <c r="G850" s="199" t="s">
        <v>126</v>
      </c>
      <c r="H850" s="200" t="s">
        <v>2127</v>
      </c>
      <c r="I850" s="200" t="str">
        <f>+'[7]Phương Nam'!C804</f>
        <v>Bộ bút lông loại tròn hoặc dẹt thông dụng, số lượng: 6 cái (từ 1 đến số 6 hoặc 2,4,6,8,10,12).
- Xuất xứ: Việt Nam</v>
      </c>
      <c r="J850" s="202">
        <f>+'[7]Anh Em'!I683</f>
        <v>81000</v>
      </c>
      <c r="K850" s="201" t="str">
        <f>+'[7]Anh Em'!D683</f>
        <v>Bộ bút lông loại tròn hoặc dẹt thông dụng, số lượng: 6 cái (từ 1 đến số 6 hoặc 2,4,6,8,10,12).</v>
      </c>
      <c r="L850" s="202">
        <f>+'[7]VN DTL'!I672</f>
        <v>79500</v>
      </c>
      <c r="M850" s="208"/>
      <c r="N850" s="202">
        <f>+[7]Pacific!I677</f>
        <v>81400</v>
      </c>
      <c r="O850" s="208"/>
      <c r="P850" s="202">
        <f>+'[7]Phương Nam'!H804</f>
        <v>35000</v>
      </c>
      <c r="Q850" s="214" t="str">
        <f>+'[7]Phương Nam'!C804</f>
        <v>Bộ bút lông loại tròn hoặc dẹt thông dụng, số lượng: 6 cái (từ 1 đến số 6 hoặc 2,4,6,8,10,12).
- Xuất xứ: Việt Nam</v>
      </c>
      <c r="R850" s="202">
        <f>+'[7]Quang Anh'!H801</f>
        <v>35000</v>
      </c>
      <c r="S850" s="203"/>
      <c r="T850" s="202">
        <f>+'[7]Viễn Thông'!H802</f>
        <v>37500</v>
      </c>
      <c r="U850" s="203"/>
      <c r="V850" s="202">
        <f>+'[7]Giáo dục 123'!K677</f>
        <v>56000</v>
      </c>
      <c r="W850" s="255" t="str">
        <f>+'[7]Giáo dục 123'!F677</f>
        <v>- Loại tròn, thông dụng. Số lượng: 6 cái (từ số 2 đến số 7 hoặc 2, 4, 6, 8, 10, 12).
 - Loại bẹt/dẹt, thông dụng. Số lượng 6 cái (từ số 1 đến số 6 hoặc 2,4,6,8,10,12).</v>
      </c>
      <c r="X850" s="202">
        <f>+'[7]Minh Hoàng'!G743</f>
        <v>84000</v>
      </c>
      <c r="Y850" s="210" t="str">
        <f>+'[7]Minh Hoàng'!F743</f>
        <v>Bộ bút lông loại tròn hoặc dẹt thông dụng, số lượng: 6 cái (từ 1 đến số 6 hoặc 2,4,6,8,10,12).</v>
      </c>
      <c r="Z850" s="202">
        <f t="shared" si="27"/>
        <v>35000</v>
      </c>
      <c r="AA850" s="202">
        <f t="shared" si="28"/>
        <v>243740000</v>
      </c>
      <c r="AB850" s="199"/>
    </row>
    <row r="851" spans="1:28" ht="94.5">
      <c r="A851" s="184">
        <f>IF(G851="","",SUBTOTAL(3,$G$6:G851))</f>
        <v>438</v>
      </c>
      <c r="B851" s="206">
        <f>IF(F851="","",SUBTOTAL(3,$F$6:F851))</f>
        <v>437</v>
      </c>
      <c r="C851" s="196"/>
      <c r="D851" s="207" t="s">
        <v>2131</v>
      </c>
      <c r="E851" s="198" t="s">
        <v>2081</v>
      </c>
      <c r="F851" s="199">
        <v>5482</v>
      </c>
      <c r="G851" s="199" t="s">
        <v>122</v>
      </c>
      <c r="H851" s="248" t="s">
        <v>2132</v>
      </c>
      <c r="I851" s="248" t="str">
        <f>+'[7]Minh Hoàng'!F744</f>
        <v>- Chất liệu: Bằng nhựa, bề mặt phẳng, không cong, vênh, không thấm nước, an toàn trong sử dụng;  
- Kích thước tối thiểu: (200x300x2.5)mm</v>
      </c>
      <c r="J851" s="202">
        <f>+'[7]Anh Em'!I684</f>
        <v>64200</v>
      </c>
      <c r="K851" s="201" t="str">
        <f>+'[7]Anh Em'!D684</f>
        <v>Chất liệu: Bằng nhựa PP, bề mặt phẳng, không cong vênh, không thấm nước, an toàn trong sử dụng, có 37 ngăn pha màu và 1 hộc đựng cọ. Sản phẩm thiết kế có khoét lỗ để cố định ngón ta và bàn tay, thuận tiện cho học sinh khi thao tác vẽ trong thời gian dài với bảng pha màu           
Kích thước tối thiểu; (200x300x2,5mm)</v>
      </c>
      <c r="L851" s="202">
        <f>+'[7]VN DTL'!I673</f>
        <v>63000</v>
      </c>
      <c r="M851" s="208"/>
      <c r="N851" s="202">
        <f>+[7]Pacific!I678</f>
        <v>64500</v>
      </c>
      <c r="O851" s="208"/>
      <c r="P851" s="202">
        <f>+'[7]Phương Nam'!H805</f>
        <v>70000</v>
      </c>
      <c r="Q851" s="214" t="str">
        <f>+'[7]Phương Nam'!C805</f>
        <v>- Chất liệu: Bằng nhựa màu trắng (hoặc vật liệu khác tương đương) không cong, vênh, an toàn trong sử dụng; 
- Kích thước tối thiểu: (200x300x2,5)mm.</v>
      </c>
      <c r="R851" s="202">
        <f>+'[7]Quang Anh'!H802</f>
        <v>70000</v>
      </c>
      <c r="S851" s="203"/>
      <c r="T851" s="202">
        <f>+'[7]Viễn Thông'!H803</f>
        <v>70000</v>
      </c>
      <c r="U851" s="203"/>
      <c r="V851" s="202">
        <f>+'[7]Giáo dục 123'!K678</f>
        <v>46000</v>
      </c>
      <c r="W851" s="255" t="str">
        <f>+'[7]Giáo dục 123'!F678</f>
        <v>Chất liệu: Bằng gỗ nhựa, màu trắng, không cong, vênh, an toàn trong sử dụng.
Kích thước: (200x400)mm, dày 5mm</v>
      </c>
      <c r="X851" s="202">
        <f>+'[7]Minh Hoàng'!G744</f>
        <v>42000</v>
      </c>
      <c r="Y851" s="210" t="str">
        <f>+'[7]Minh Hoàng'!F744</f>
        <v>- Chất liệu: Bằng nhựa, bề mặt phẳng, không cong, vênh, không thấm nước, an toàn trong sử dụng;  
- Kích thước tối thiểu: (200x300x2.5)mm</v>
      </c>
      <c r="Z851" s="202">
        <f t="shared" si="27"/>
        <v>42000</v>
      </c>
      <c r="AA851" s="202">
        <f t="shared" si="28"/>
        <v>230244000</v>
      </c>
      <c r="AB851" s="199"/>
    </row>
    <row r="852" spans="1:28" ht="78.75">
      <c r="A852" s="184">
        <f>IF(G852="","",SUBTOTAL(3,$G$6:G852))</f>
        <v>439</v>
      </c>
      <c r="B852" s="206">
        <f>IF(F852="","",SUBTOTAL(3,$F$6:F852))</f>
        <v>438</v>
      </c>
      <c r="C852" s="196"/>
      <c r="D852" s="207" t="s">
        <v>2137</v>
      </c>
      <c r="E852" s="198" t="s">
        <v>2081</v>
      </c>
      <c r="F852" s="199">
        <v>5519</v>
      </c>
      <c r="G852" s="199" t="s">
        <v>122</v>
      </c>
      <c r="H852" s="200" t="s">
        <v>2138</v>
      </c>
      <c r="I852" s="200" t="str">
        <f>+'[7]Giáo dục 123'!F679</f>
        <v>- Loại thông dụng bằng nhựa, có quai xách, an toàn trong sử dụng.
 - Dung tích tối thiểu khoảng 2 lít nước.
- Mã sản phẩm:  NM-XĐN
- Nhà sản xuất: Công ty TNHH thiết bị giáo dục Nhật minh
- Xuất xứ: Việt Nam</v>
      </c>
      <c r="J852" s="202">
        <f>+'[7]Anh Em'!I685</f>
        <v>78000</v>
      </c>
      <c r="K852" s="201" t="str">
        <f>+'[7]Anh Em'!D685</f>
        <v>Chất liệu: Bằng nhựa, có quai xách, 2 ngăn chứa nước, 1 ngăn có thể lấy được ra ngoài, quai xách có nơi cắm cọ sau khi rửa. Sản phẩm không cong vênh, an toàn trong sử dụng.
Kích thước: (200x150)mm, dung tích khoảng 2 lít nước</v>
      </c>
      <c r="L852" s="202">
        <f>+'[7]VN DTL'!I674</f>
        <v>76500</v>
      </c>
      <c r="M852" s="208"/>
      <c r="N852" s="202">
        <f>+[7]Pacific!I679</f>
        <v>78400</v>
      </c>
      <c r="O852" s="208"/>
      <c r="P852" s="202">
        <f>+'[7]Phương Nam'!H806</f>
        <v>130000</v>
      </c>
      <c r="Q852" s="214" t="str">
        <f>+'[7]Phương Nam'!C806</f>
        <v>Chất liệu: Bằng nhựa, không cong vênh, có quai xách, an toàn trong sử dụng; 
Kích thước: Dung tích khoảng 2 lít nước.</v>
      </c>
      <c r="R852" s="202">
        <f>+'[7]Quang Anh'!H803</f>
        <v>100000</v>
      </c>
      <c r="S852" s="203"/>
      <c r="T852" s="202">
        <f>+'[7]Viễn Thông'!H804</f>
        <v>130000</v>
      </c>
      <c r="U852" s="203"/>
      <c r="V852" s="202">
        <f>+'[7]Giáo dục 123'!K679</f>
        <v>50000</v>
      </c>
      <c r="W852" s="255" t="str">
        <f>+'[7]Giáo dục 123'!F679</f>
        <v>- Loại thông dụng bằng nhựa, có quai xách, an toàn trong sử dụng.
 - Dung tích tối thiểu khoảng 2 lít nước.
- Mã sản phẩm:  NM-XĐN
- Nhà sản xuất: Công ty TNHH thiết bị giáo dục Nhật minh
- Xuất xứ: Việt Nam</v>
      </c>
      <c r="X852" s="202">
        <f>+'[7]Minh Hoàng'!G745</f>
        <v>95000</v>
      </c>
      <c r="Y852" s="210" t="str">
        <f>+'[7]Minh Hoàng'!F745</f>
        <v>Chất liệu: Bằng nhựa có quai xách, 2 ngăn chứa nước có thể lấy được ra ngoài, quay xách có nơi cắm cọ sau khi rửa không cong vênh, an toàn trong sử dụng.
-  Kích thước: (200x150)mm, dung tích khoảng 2 lít nước</v>
      </c>
      <c r="Z852" s="202">
        <f t="shared" si="27"/>
        <v>50000</v>
      </c>
      <c r="AA852" s="202">
        <f t="shared" si="28"/>
        <v>275950000</v>
      </c>
      <c r="AB852" s="199"/>
    </row>
    <row r="853" spans="1:28" ht="63">
      <c r="A853" s="184">
        <f>IF(G853="","",SUBTOTAL(3,$G$6:G853))</f>
        <v>440</v>
      </c>
      <c r="B853" s="206">
        <f>IF(F853="","",SUBTOTAL(3,$F$6:F853))</f>
        <v>439</v>
      </c>
      <c r="C853" s="196"/>
      <c r="D853" s="207" t="s">
        <v>2144</v>
      </c>
      <c r="E853" s="198" t="s">
        <v>2081</v>
      </c>
      <c r="F853" s="199">
        <v>10890</v>
      </c>
      <c r="G853" s="199" t="s">
        <v>122</v>
      </c>
      <c r="H853" s="200" t="s">
        <v>2145</v>
      </c>
      <c r="I853" s="200" t="str">
        <f>+'[7]VN DTL'!F675</f>
        <v>Lô có tay cầm (cán gỗ), lõi thép (hoặc vật liệu có độ cứng tương đương) bọc cao su; kích thước bề mặt lô: 150mm, đường kính 30mm.
- Mã sản phẩm: INT-LĐH
- Xuất xứ: Việt Nam</v>
      </c>
      <c r="J853" s="202">
        <f>+'[7]Anh Em'!I686</f>
        <v>143000</v>
      </c>
      <c r="K853" s="201" t="str">
        <f>+'[7]Anh Em'!D686</f>
        <v>Lô có tay cầm (cán gỗ), lõi thép (hoặc vật liệu có độ cứng tương đương) bọc cao su; kích thước bề mặt lô: 150mm, đường kính 30mm.</v>
      </c>
      <c r="L853" s="202">
        <f>+'[7]VN DTL'!I675</f>
        <v>140200</v>
      </c>
      <c r="M853" s="208"/>
      <c r="N853" s="202">
        <f>+[7]Pacific!I680</f>
        <v>143800</v>
      </c>
      <c r="O853" s="208"/>
      <c r="P853" s="202">
        <f>+'[7]Phương Nam'!H807</f>
        <v>230000</v>
      </c>
      <c r="Q853" s="214" t="str">
        <f>+'[7]Phương Nam'!C807</f>
        <v>Lô có tay cầm (cán gỗ), lõi thép (hoặc vật liệu có độ cứng tương đương) bọc cao su; kích thước bề mặt lô: 150mm, đường kính 30mm.</v>
      </c>
      <c r="R853" s="202">
        <f>+'[7]Quang Anh'!H804</f>
        <v>200000</v>
      </c>
      <c r="S853" s="203"/>
      <c r="T853" s="202">
        <f>+'[7]Viễn Thông'!H805</f>
        <v>225000</v>
      </c>
      <c r="U853" s="203"/>
      <c r="V853" s="202">
        <f>+'[7]Giáo dục 123'!K680</f>
        <v>170000</v>
      </c>
      <c r="W853" s="255" t="str">
        <f>+'[7]Giáo dục 123'!F680</f>
        <v>Lô có tay cầm (cán gỗ), lõi thép bọc cao su; kích thước bề mặt lô: 150mm, đường kính 30mm.</v>
      </c>
      <c r="X853" s="202">
        <f>+'[7]Minh Hoàng'!G746</f>
        <v>166000</v>
      </c>
      <c r="Y853" s="210" t="str">
        <f>+'[7]Minh Hoàng'!F746</f>
        <v>Lô có tay cầm cán gỗ dài 120mm, khung bằng sắt được sơn tĩnh điện, lô bằng cao su kích thước dài 150mm, đường kính 30mm.</v>
      </c>
      <c r="Z853" s="202">
        <f t="shared" si="27"/>
        <v>140200</v>
      </c>
      <c r="AA853" s="202">
        <f t="shared" si="28"/>
        <v>1526778000</v>
      </c>
      <c r="AB853" s="199"/>
    </row>
    <row r="854" spans="1:28" ht="126">
      <c r="A854" s="184">
        <f>IF(G854="","",SUBTOTAL(3,$G$6:G854))</f>
        <v>441</v>
      </c>
      <c r="B854" s="206">
        <f>IF(F854="","",SUBTOTAL(3,$F$6:F854))</f>
        <v>440</v>
      </c>
      <c r="C854" s="196"/>
      <c r="D854" s="207" t="s">
        <v>2150</v>
      </c>
      <c r="E854" s="198" t="s">
        <v>2081</v>
      </c>
      <c r="F854" s="199">
        <v>7923</v>
      </c>
      <c r="G854" s="199" t="s">
        <v>550</v>
      </c>
      <c r="H854" s="200" t="s">
        <v>2151</v>
      </c>
      <c r="I854" s="200" t="str">
        <f>+'[7]Quang Anh'!C805</f>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
- Xuất xứ: Trung Quốc</v>
      </c>
      <c r="J854" s="202">
        <f>+'[7]Anh Em'!I687</f>
        <v>827700</v>
      </c>
      <c r="K854" s="201" t="str">
        <f>+'[7]Anh Em'!D687</f>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
      <c r="L854" s="202">
        <f>+'[7]VN DTL'!I676</f>
        <v>811500</v>
      </c>
      <c r="M854" s="208"/>
      <c r="N854" s="202">
        <f>+[7]Pacific!I681</f>
        <v>832600</v>
      </c>
      <c r="O854" s="208"/>
      <c r="P854" s="202">
        <f>+'[7]Phương Nam'!H808</f>
        <v>670000</v>
      </c>
      <c r="Q854" s="214" t="str">
        <f>+'[7]Phương Nam'!C808</f>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
      <c r="R854" s="202">
        <f>+'[7]Quang Anh'!H805</f>
        <v>600000</v>
      </c>
      <c r="S854" s="203"/>
      <c r="T854" s="202">
        <f>+'[7]Viễn Thông'!H806</f>
        <v>654000</v>
      </c>
      <c r="U854" s="203"/>
      <c r="V854" s="202">
        <f>+'[7]Giáo dục 123'!K681</f>
        <v>700000</v>
      </c>
      <c r="W854" s="255" t="str">
        <f>+'[7]Giáo dục 123'!F681</f>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200ml, các màu được đóng gói đảm bảo an toàn và thuận lợi trong sử dụng.
Sản phẩm được sản xuất đạt tiêu chuẩn EN71 part 3:2019 (an toàn, không độc hại cho trẻ)</v>
      </c>
      <c r="X854" s="202">
        <f>+'[7]Minh Hoàng'!G747</f>
        <v>765000</v>
      </c>
      <c r="Y854" s="210" t="str">
        <f>+'[7]Minh Hoàng'!F747</f>
        <v>-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v>
      </c>
      <c r="Z854" s="202">
        <f t="shared" si="27"/>
        <v>600000</v>
      </c>
      <c r="AA854" s="202">
        <f t="shared" si="28"/>
        <v>4753800000</v>
      </c>
      <c r="AB854" s="199"/>
    </row>
    <row r="855" spans="1:28" ht="150.75" customHeight="1">
      <c r="A855" s="184">
        <f>IF(G855="","",SUBTOTAL(3,$G$6:G855))</f>
        <v>442</v>
      </c>
      <c r="B855" s="206">
        <f>IF(F855="","",SUBTOTAL(3,$F$6:F855))</f>
        <v>441</v>
      </c>
      <c r="C855" s="196"/>
      <c r="D855" s="207" t="s">
        <v>2155</v>
      </c>
      <c r="E855" s="198" t="s">
        <v>2081</v>
      </c>
      <c r="F855" s="199">
        <v>8102</v>
      </c>
      <c r="G855" s="199" t="s">
        <v>550</v>
      </c>
      <c r="H855" s="200" t="s">
        <v>2156</v>
      </c>
      <c r="I855" s="200" t="str">
        <f>+'[7]Giáo dục 123'!F682</f>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
      <c r="J855" s="202">
        <f>+'[7]Anh Em'!I688</f>
        <v>3121900</v>
      </c>
      <c r="K855" s="201" t="str">
        <f>+'[7]Anh Em'!D688</f>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
      <c r="L855" s="202">
        <f>+'[7]VN DTL'!I677</f>
        <v>3060700</v>
      </c>
      <c r="M855" s="208"/>
      <c r="N855" s="202">
        <f>+[7]Pacific!I682</f>
        <v>3140600</v>
      </c>
      <c r="O855" s="208"/>
      <c r="P855" s="202">
        <f>+'[7]Phương Nam'!H809</f>
        <v>3450000</v>
      </c>
      <c r="Q855" s="214" t="str">
        <f>+'[7]Phương Nam'!C809</f>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
      <c r="R855" s="202">
        <f>+'[7]Quang Anh'!H806</f>
        <v>3000000</v>
      </c>
      <c r="S855" s="203"/>
      <c r="T855" s="202">
        <f>+'[7]Viễn Thông'!H807</f>
        <v>3360000</v>
      </c>
      <c r="U855" s="203"/>
      <c r="V855" s="202">
        <f>+'[7]Giáo dục 123'!K682</f>
        <v>1300000</v>
      </c>
      <c r="W855" s="255" t="str">
        <f>+'[7]Giáo dục 123'!F682</f>
        <v>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
- Mã sản phẩm:  ML-CN1247234
- Nhà sản xuất: JINHUA CHENGTUO STATIONERY CO.,LTD
- Xuất xứ: Trung quốc</v>
      </c>
      <c r="X855" s="202">
        <f>+'[7]Minh Hoàng'!G748</f>
        <v>2692000</v>
      </c>
      <c r="Y855" s="210" t="str">
        <f>+'[7]Minh Hoàng'!F748</f>
        <v>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v>
      </c>
      <c r="Z855" s="202">
        <f t="shared" si="27"/>
        <v>1300000</v>
      </c>
      <c r="AA855" s="202">
        <f t="shared" si="28"/>
        <v>10532600000</v>
      </c>
      <c r="AB855" s="199"/>
    </row>
    <row r="856" spans="1:28" s="218" customFormat="1" ht="31.5">
      <c r="A856" s="184" t="str">
        <f>IF(G856="","",SUBTOTAL(3,$G$6:G856))</f>
        <v/>
      </c>
      <c r="B856" s="206" t="str">
        <f>IF(F856="","",SUBTOTAL(3,$F$6:F856))</f>
        <v/>
      </c>
      <c r="C856" s="215" t="s">
        <v>2432</v>
      </c>
      <c r="D856" s="216" t="s">
        <v>3187</v>
      </c>
      <c r="E856" s="197"/>
      <c r="F856" s="199"/>
      <c r="G856" s="199"/>
      <c r="H856" s="217"/>
      <c r="I856" s="217"/>
      <c r="J856" s="202"/>
      <c r="K856" s="201">
        <f>+'[7]Anh Em'!D689</f>
        <v>0</v>
      </c>
      <c r="L856" s="202"/>
      <c r="M856" s="208"/>
      <c r="N856" s="202"/>
      <c r="O856" s="208"/>
      <c r="P856" s="202"/>
      <c r="Q856" s="203"/>
      <c r="R856" s="202"/>
      <c r="S856" s="203"/>
      <c r="T856" s="202"/>
      <c r="U856" s="203"/>
      <c r="V856" s="202"/>
      <c r="W856" s="204"/>
      <c r="X856" s="202">
        <f>+'[7]Minh Hoàng'!G749</f>
        <v>0</v>
      </c>
      <c r="Y856" s="205"/>
      <c r="Z856" s="202">
        <f t="shared" si="27"/>
        <v>0</v>
      </c>
      <c r="AA856" s="202">
        <f t="shared" si="28"/>
        <v>0</v>
      </c>
      <c r="AB856" s="186"/>
    </row>
    <row r="857" spans="1:28" ht="299.25">
      <c r="A857" s="184">
        <f>IF(G857="","",SUBTOTAL(3,$G$6:G857))</f>
        <v>443</v>
      </c>
      <c r="B857" s="206">
        <f>IF(F857="","",SUBTOTAL(3,$F$6:F857))</f>
        <v>442</v>
      </c>
      <c r="C857" s="196"/>
      <c r="D857" s="207" t="s">
        <v>2159</v>
      </c>
      <c r="E857" s="198" t="s">
        <v>2081</v>
      </c>
      <c r="F857" s="199">
        <v>3518</v>
      </c>
      <c r="G857" s="199" t="s">
        <v>229</v>
      </c>
      <c r="H857" s="200" t="s">
        <v>2160</v>
      </c>
      <c r="I857" s="200" t="str">
        <f>+'[7]Giáo dục 123'!F684</f>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123MT001
- Nhà sản xuất: Công ty CP Đầu tư phát triển Giáo dục 123
- Xuất xứ: Việt Nam</v>
      </c>
      <c r="J857" s="202">
        <f>+'[7]Anh Em'!I690</f>
        <v>26700</v>
      </c>
      <c r="K857" s="201" t="str">
        <f>+'[7]Anh Em'!D690</f>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(540x790)mm, dung sai 10mm, in trên giấy couché, định lượng 200g/m2, cán láng OPP mờ</v>
      </c>
      <c r="L857" s="202">
        <f>+'[7]VN DTL'!I679</f>
        <v>26200</v>
      </c>
      <c r="M857" s="208"/>
      <c r="N857" s="202">
        <f>+[7]Pacific!I684</f>
        <v>26800</v>
      </c>
      <c r="O857" s="208"/>
      <c r="P857" s="202">
        <f>+'[7]Phương Nam'!H811</f>
        <v>70000</v>
      </c>
      <c r="Q857" s="214" t="str">
        <f>+'[7]Phương Nam'!C811</f>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v>
      </c>
      <c r="R857" s="202">
        <f>+'[7]Quang Anh'!H808</f>
        <v>75000</v>
      </c>
      <c r="S857" s="203"/>
      <c r="T857" s="202">
        <f>+'[7]Viễn Thông'!H809</f>
        <v>73500</v>
      </c>
      <c r="U857" s="203"/>
      <c r="V857" s="202">
        <f>+'[7]Giáo dục 123'!K684</f>
        <v>23000</v>
      </c>
      <c r="W857" s="209" t="str">
        <f>+'[7]Giáo dục 123'!F684</f>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
- Mã sản phẩm: 123MT001
- Nhà sản xuất: Công ty CP Đầu tư phát triển Giáo dục 123
- Xuất xứ: Việt Nam</v>
      </c>
      <c r="X857" s="202">
        <f>+'[7]Minh Hoàng'!G750</f>
        <v>28000</v>
      </c>
      <c r="Y857" s="210" t="str">
        <f>+'[7]Minh Hoàng'!F750</f>
        <v>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57" s="202">
        <f t="shared" si="27"/>
        <v>23000</v>
      </c>
      <c r="AA857" s="202">
        <f t="shared" si="28"/>
        <v>80914000</v>
      </c>
      <c r="AB857" s="199"/>
    </row>
    <row r="858" spans="1:28" ht="261.75" customHeight="1">
      <c r="A858" s="184">
        <f>IF(G858="","",SUBTOTAL(3,$G$6:G858))</f>
        <v>444</v>
      </c>
      <c r="B858" s="206">
        <f>IF(F858="","",SUBTOTAL(3,$F$6:F858))</f>
        <v>443</v>
      </c>
      <c r="C858" s="196"/>
      <c r="D858" s="207" t="s">
        <v>2165</v>
      </c>
      <c r="E858" s="198" t="s">
        <v>125</v>
      </c>
      <c r="F858" s="199">
        <v>73</v>
      </c>
      <c r="G858" s="199" t="s">
        <v>126</v>
      </c>
      <c r="H858" s="200" t="s">
        <v>2166</v>
      </c>
      <c r="I858" s="200" t="str">
        <f>+'[7]VN DTL'!F680</f>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
- Mã sản phẩm: BL2-608A
- Xuất xứ: Việt Nam</v>
      </c>
      <c r="J858" s="202">
        <f>+'[7]Anh Em'!I691</f>
        <v>87900</v>
      </c>
      <c r="K858" s="201" t="str">
        <f>+'[7]Anh Em'!D691</f>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(540x790)mm, dung sai 10mm, in trên giấy couché, định lượng 200g/m2, cán láng OPP mờ</v>
      </c>
      <c r="L858" s="202">
        <f>+'[7]VN DTL'!I680</f>
        <v>86200</v>
      </c>
      <c r="M858" s="208"/>
      <c r="N858" s="202">
        <f>+[7]Pacific!I685</f>
        <v>88400</v>
      </c>
      <c r="O858" s="208"/>
      <c r="P858" s="202">
        <f>+'[7]Phương Nam'!H812</f>
        <v>300000</v>
      </c>
      <c r="Q858" s="214" t="str">
        <f>+'[7]Phương Nam'!C812</f>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v>
      </c>
      <c r="R858" s="202">
        <f>+'[7]Quang Anh'!H809</f>
        <v>300000</v>
      </c>
      <c r="S858" s="203"/>
      <c r="T858" s="202">
        <f>+'[7]Viễn Thông'!H810</f>
        <v>294000</v>
      </c>
      <c r="U858" s="203"/>
      <c r="V858" s="202">
        <f>+'[7]Giáo dục 123'!K685</f>
        <v>117000</v>
      </c>
      <c r="W858" s="209" t="str">
        <f>+'[7]Giáo dục 123'!F685</f>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58" s="202">
        <f>+'[7]Minh Hoàng'!G751</f>
        <v>111000</v>
      </c>
      <c r="Y858" s="210" t="str">
        <f>+'[7]Minh Hoàng'!F751</f>
        <v>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58" s="202">
        <f t="shared" si="27"/>
        <v>86200</v>
      </c>
      <c r="AA858" s="202">
        <f t="shared" si="28"/>
        <v>6292600</v>
      </c>
      <c r="AB858" s="199"/>
    </row>
    <row r="859" spans="1:28" ht="276" customHeight="1">
      <c r="A859" s="184">
        <f>IF(G859="","",SUBTOTAL(3,$G$6:G859))</f>
        <v>445</v>
      </c>
      <c r="B859" s="206">
        <f>IF(F859="","",SUBTOTAL(3,$F$6:F859))</f>
        <v>444</v>
      </c>
      <c r="C859" s="196"/>
      <c r="D859" s="207" t="s">
        <v>2173</v>
      </c>
      <c r="E859" s="198" t="s">
        <v>125</v>
      </c>
      <c r="F859" s="199">
        <v>72</v>
      </c>
      <c r="G859" s="199" t="s">
        <v>126</v>
      </c>
      <c r="H859" s="200" t="s">
        <v>2174</v>
      </c>
      <c r="I859" s="200" t="str">
        <f>+'[7]VN DTL'!F681</f>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
- Mã sản phẩm: BL2-609A
- Xuất xứ: Việt Nam</v>
      </c>
      <c r="J859" s="202">
        <f>+'[7]Anh Em'!I692</f>
        <v>113500</v>
      </c>
      <c r="K859" s="201" t="str">
        <f>+'[7]Anh Em'!D692</f>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Độ.Tranh có kích thước (540x790)mm, dung sai 10mm, in trên giấy couché, định lượng 200g/m2, cán láng OPP mờ</v>
      </c>
      <c r="L859" s="202">
        <f>+'[7]VN DTL'!I681</f>
        <v>111300</v>
      </c>
      <c r="M859" s="208"/>
      <c r="N859" s="202">
        <f>+[7]Pacific!I686</f>
        <v>114100</v>
      </c>
      <c r="O859" s="208"/>
      <c r="P859" s="202">
        <f>+'[7]Phương Nam'!H813</f>
        <v>300000</v>
      </c>
      <c r="Q859" s="214" t="str">
        <f>+'[7]Phương Nam'!C813</f>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v>
      </c>
      <c r="R859" s="202">
        <f>+'[7]Quang Anh'!H810</f>
        <v>300000</v>
      </c>
      <c r="S859" s="203"/>
      <c r="T859" s="202">
        <f>+'[7]Viễn Thông'!H811</f>
        <v>367500</v>
      </c>
      <c r="U859" s="203"/>
      <c r="V859" s="202">
        <f>+'[7]Giáo dục 123'!K686</f>
        <v>124000</v>
      </c>
      <c r="W859" s="209" t="str">
        <f>+'[7]Giáo dục 123'!F686</f>
        <v>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59" s="202">
        <f>+'[7]Minh Hoàng'!G752</f>
        <v>139000</v>
      </c>
      <c r="Y859" s="210" t="str">
        <f>+'[7]Minh Hoàng'!F752</f>
        <v>Bộ tranh/ảnh gồm có 05 tờ: 
- Tờ 1 phiên bản hình ảnh mô tà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59" s="202">
        <f t="shared" si="27"/>
        <v>111300</v>
      </c>
      <c r="AA859" s="202">
        <f t="shared" si="28"/>
        <v>8013600</v>
      </c>
      <c r="AB859" s="199"/>
    </row>
    <row r="860" spans="1:28" ht="220.5" customHeight="1">
      <c r="A860" s="184">
        <f>IF(G860="","",SUBTOTAL(3,$G$6:G860))</f>
        <v>446</v>
      </c>
      <c r="B860" s="206">
        <f>IF(F860="","",SUBTOTAL(3,$F$6:F860))</f>
        <v>445</v>
      </c>
      <c r="C860" s="196"/>
      <c r="D860" s="207" t="s">
        <v>2181</v>
      </c>
      <c r="E860" s="198" t="s">
        <v>228</v>
      </c>
      <c r="F860" s="199">
        <v>82</v>
      </c>
      <c r="G860" s="199" t="s">
        <v>126</v>
      </c>
      <c r="H860" s="200" t="s">
        <v>2182</v>
      </c>
      <c r="I860" s="200" t="str">
        <f>+'[7]VN DTL'!F682</f>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
- Mã sản phẩm: BL2-610A
- Xuất xứ: Việt Nam</v>
      </c>
      <c r="J860" s="202">
        <f>+'[7]Anh Em'!I693</f>
        <v>87900</v>
      </c>
      <c r="K860" s="201" t="str">
        <f>+'[7]Anh Em'!D693</f>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(540x790)mm, dung sai 10mm, in trên giấy couché, định lượng 200g/m2, cán láng OPP mờ</v>
      </c>
      <c r="L860" s="202">
        <f>+'[7]VN DTL'!I682</f>
        <v>86200</v>
      </c>
      <c r="M860" s="208"/>
      <c r="N860" s="202">
        <f>+[7]Pacific!I687</f>
        <v>88400</v>
      </c>
      <c r="O860" s="208"/>
      <c r="P860" s="202">
        <f>+'[7]Phương Nam'!H814</f>
        <v>300000</v>
      </c>
      <c r="Q860" s="214" t="str">
        <f>+'[7]Phương Nam'!C814</f>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v>
      </c>
      <c r="R860" s="202">
        <f>+'[7]Quang Anh'!H811</f>
        <v>300000</v>
      </c>
      <c r="S860" s="203"/>
      <c r="T860" s="202">
        <f>+'[7]Viễn Thông'!H812</f>
        <v>294000</v>
      </c>
      <c r="U860" s="203"/>
      <c r="V860" s="202">
        <f>+'[7]Giáo dục 123'!K687</f>
        <v>117000</v>
      </c>
      <c r="W860" s="209" t="str">
        <f>+'[7]Giáo dục 123'!F687</f>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60" s="202">
        <f>+'[7]Minh Hoàng'!G753</f>
        <v>111000</v>
      </c>
      <c r="Y860" s="210" t="str">
        <f>+'[7]Minh Hoàng'!F753</f>
        <v>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Vỉệt Nam thời Nguyễn.
Tranh kích thước (790x540)mm, dung sai  10mm, in offset 4 màu trên giấy couche có định lượng 200g/m2, cán láng OPP mờ (có thể thay thế bằng tranh/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60" s="202">
        <f t="shared" si="27"/>
        <v>86200</v>
      </c>
      <c r="AA860" s="202">
        <f t="shared" si="28"/>
        <v>7068400</v>
      </c>
      <c r="AB860" s="199"/>
    </row>
    <row r="861" spans="1:28" ht="315">
      <c r="A861" s="184">
        <f>IF(G861="","",SUBTOTAL(3,$G$6:G861))</f>
        <v>447</v>
      </c>
      <c r="B861" s="206">
        <f>IF(F861="","",SUBTOTAL(3,$F$6:F861))</f>
        <v>446</v>
      </c>
      <c r="C861" s="196"/>
      <c r="D861" s="207" t="s">
        <v>2189</v>
      </c>
      <c r="E861" s="198" t="s">
        <v>2190</v>
      </c>
      <c r="F861" s="199">
        <v>83</v>
      </c>
      <c r="G861" s="199" t="s">
        <v>126</v>
      </c>
      <c r="H861" s="200" t="s">
        <v>2191</v>
      </c>
      <c r="I861" s="200" t="str">
        <f>+'[7]VN DTL'!F683</f>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 Mã sản phẩm: BL2-611A
- Xuất xứ: Việt Nam</v>
      </c>
      <c r="J861" s="202">
        <f>+'[7]Anh Em'!I694</f>
        <v>107100</v>
      </c>
      <c r="K861" s="201" t="str">
        <f>+'[7]Anh Em'!D694</f>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v>
      </c>
      <c r="L861" s="202">
        <f>+'[7]VN DTL'!I683</f>
        <v>105000</v>
      </c>
      <c r="M861" s="208"/>
      <c r="N861" s="202">
        <f>+[7]Pacific!I688</f>
        <v>107700</v>
      </c>
      <c r="O861" s="208"/>
      <c r="P861" s="202">
        <f>+'[7]Phương Nam'!H815</f>
        <v>300000</v>
      </c>
      <c r="Q861" s="214" t="str">
        <f>+'[7]Phương Nam'!C815</f>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v>
      </c>
      <c r="R861" s="202">
        <f>+'[7]Quang Anh'!H812</f>
        <v>300000</v>
      </c>
      <c r="S861" s="203"/>
      <c r="T861" s="202">
        <f>+'[7]Viễn Thông'!H813</f>
        <v>294000</v>
      </c>
      <c r="U861" s="203"/>
      <c r="V861" s="202">
        <f>+'[7]Giáo dục 123'!K688</f>
        <v>117000</v>
      </c>
      <c r="W861" s="209" t="str">
        <f>+'[7]Giáo dục 123'!F688</f>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61" s="202">
        <f>+'[7]Minh Hoàng'!G754</f>
        <v>111000</v>
      </c>
      <c r="Y861" s="210" t="str">
        <f>+'[7]Minh Hoàng'!F754</f>
        <v>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61" s="202">
        <f t="shared" si="27"/>
        <v>105000</v>
      </c>
      <c r="AA861" s="202">
        <f t="shared" si="28"/>
        <v>8715000</v>
      </c>
      <c r="AB861" s="199"/>
    </row>
    <row r="862" spans="1:28" ht="283.5">
      <c r="A862" s="184">
        <f>IF(G862="","",SUBTOTAL(3,$G$6:G862))</f>
        <v>448</v>
      </c>
      <c r="B862" s="206">
        <f>IF(F862="","",SUBTOTAL(3,$F$6:F862))</f>
        <v>447</v>
      </c>
      <c r="C862" s="196"/>
      <c r="D862" s="207" t="s">
        <v>2198</v>
      </c>
      <c r="E862" s="198" t="s">
        <v>228</v>
      </c>
      <c r="F862" s="199">
        <v>81</v>
      </c>
      <c r="G862" s="199" t="s">
        <v>126</v>
      </c>
      <c r="H862" s="200" t="s">
        <v>2199</v>
      </c>
      <c r="I862" s="200" t="str">
        <f>+'[7]VN DTL'!F684</f>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
- Mã sản phẩm: BL2-612A
- Xuất xứ: Việt Nam</v>
      </c>
      <c r="J862" s="202">
        <f>+'[7]Anh Em'!I695</f>
        <v>87900</v>
      </c>
      <c r="K862" s="201" t="str">
        <f>+'[7]Anh Em'!D695</f>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(540x790)mm, dung sai 10mm, in trên giấy couché, định lượng 200g/m2, cán láng OPP mờ</v>
      </c>
      <c r="L862" s="202">
        <f>+'[7]VN DTL'!I684</f>
        <v>86200</v>
      </c>
      <c r="M862" s="208"/>
      <c r="N862" s="202">
        <f>+[7]Pacific!I689</f>
        <v>88400</v>
      </c>
      <c r="O862" s="208"/>
      <c r="P862" s="202">
        <f>+'[7]Phương Nam'!H816</f>
        <v>300000</v>
      </c>
      <c r="Q862" s="214" t="str">
        <f>+'[7]Phương Nam'!C816</f>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v>
      </c>
      <c r="R862" s="202">
        <f>+'[7]Quang Anh'!H813</f>
        <v>300000</v>
      </c>
      <c r="S862" s="203"/>
      <c r="T862" s="202">
        <f>+'[7]Viễn Thông'!H814</f>
        <v>294000</v>
      </c>
      <c r="U862" s="203"/>
      <c r="V862" s="202">
        <f>+'[7]Giáo dục 123'!K689</f>
        <v>117000</v>
      </c>
      <c r="W862" s="209" t="str">
        <f>+'[7]Giáo dục 123'!F689</f>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62" s="202">
        <f>+'[7]Minh Hoàng'!G755</f>
        <v>111000</v>
      </c>
      <c r="Y862" s="210" t="str">
        <f>+'[7]Minh Hoàng'!F755</f>
        <v>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kích thước (790x540)mm, dung sai  10mm, in offset 4 màu trên giấy couche có định lượng 200g/m2, cán láng OPP mờ (có thể thay thế bằng tranh / 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62" s="202">
        <f t="shared" si="27"/>
        <v>86200</v>
      </c>
      <c r="AA862" s="202">
        <f t="shared" si="28"/>
        <v>6982200</v>
      </c>
      <c r="AB862" s="199"/>
    </row>
    <row r="863" spans="1:28" ht="236.25">
      <c r="A863" s="184">
        <f>IF(G863="","",SUBTOTAL(3,$G$6:G863))</f>
        <v>449</v>
      </c>
      <c r="B863" s="206">
        <f>IF(F863="","",SUBTOTAL(3,$F$6:F863))</f>
        <v>448</v>
      </c>
      <c r="C863" s="196"/>
      <c r="D863" s="207" t="s">
        <v>2207</v>
      </c>
      <c r="E863" s="198" t="s">
        <v>238</v>
      </c>
      <c r="F863" s="199">
        <v>83</v>
      </c>
      <c r="G863" s="199" t="s">
        <v>126</v>
      </c>
      <c r="H863" s="200" t="s">
        <v>2208</v>
      </c>
      <c r="I863" s="200" t="str">
        <f>+'[7]VN DTL'!F685</f>
        <v>Bộ tranh/ảnh gồm 03 tờ: 
- Tờ 1 phiên bản hình ảnh về Trường phái nghệ thuật Ấn tượng; 
- Tờ 2 phiên bản hình ảnh Trường phái nghệ thuật Dã thú; 
- Tờ 3 phiên bản hình ảnh Trường phái nghệ thuật Lập thể.
- Mã sản phẩm: BL2-613A
- Xuất xứ: Việt Nam</v>
      </c>
      <c r="J863" s="202">
        <f>+'[7]Anh Em'!I696</f>
        <v>76500</v>
      </c>
      <c r="K863" s="201" t="str">
        <f>+'[7]Anh Em'!D696</f>
        <v>Bộ tranh/ảnh gồm 03 tờ: 
- Tờ 1 phiên bản hình ảnh về Trường phái nghệ thuật Ấn tượng; 
- Tờ 2 phiên bản hình ảnh Trường phái nghệ thuật Dã thú; 
- Tờ 3 phiên bản hình ảnh Trường phái nghệ thuật Lập thể.</v>
      </c>
      <c r="L863" s="202">
        <f>+'[7]VN DTL'!I685</f>
        <v>75000</v>
      </c>
      <c r="M863" s="208"/>
      <c r="N863" s="202">
        <f>+[7]Pacific!I690</f>
        <v>76900</v>
      </c>
      <c r="O863" s="208"/>
      <c r="P863" s="202">
        <f>+'[7]Phương Nam'!H817</f>
        <v>300000</v>
      </c>
      <c r="Q863" s="214" t="str">
        <f>+'[7]Phương Nam'!C817</f>
        <v>Bộ tranh/ảnh gồm 03 tờ: 
- Tờ 1 phiên bản hình ảnh về Trường phái nghệ thuật Ấn tượng; 
- Tờ 2 phiên bản hình ảnh Trường phái nghệ thuật Dã thú; 
- Tờ 3 phiên bản hình ảnh Trường phái nghệ thuật Lập thể.</v>
      </c>
      <c r="R863" s="202">
        <f>+'[7]Quang Anh'!H814</f>
        <v>300000</v>
      </c>
      <c r="S863" s="203"/>
      <c r="T863" s="202">
        <f>+'[7]Viễn Thông'!H815</f>
        <v>294000</v>
      </c>
      <c r="U863" s="203"/>
      <c r="V863" s="202">
        <f>+'[7]Giáo dục 123'!K690</f>
        <v>87000</v>
      </c>
      <c r="W863" s="209" t="str">
        <f>+'[7]Giáo dục 123'!F690</f>
        <v>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(79x54)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63" s="202">
        <f>+'[7]Minh Hoàng'!G756</f>
        <v>83000</v>
      </c>
      <c r="Y863" s="210" t="str">
        <f>+'[7]Minh Hoàng'!F756</f>
        <v>Bộ tranh/ảnh gồm 03 tờ: 
- Tờ 1 phiên bản hình ảnh về Trường phái nghệ thuật Ấn tượng; 
- Tờ 2 phiên bản hình ảnh Trường phái nghệ thuật Dã thú; 
- Tờ 3 phiên bản hình ảnh Trường phái nghệ thuật Lập thể.
Tranh kích thước (790x540)mm, dung sai  10mm, in offset 4 màu trên giấy couche có định lượng 200g/m2, cán láng OPP mờ (có thể thay thế bằng tranh/ảnh điện tử).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63" s="202">
        <f t="shared" si="27"/>
        <v>75000</v>
      </c>
      <c r="AA863" s="202">
        <f t="shared" si="28"/>
        <v>6225000</v>
      </c>
      <c r="AB863" s="199"/>
    </row>
    <row r="864" spans="1:28" ht="31.5">
      <c r="A864" s="184" t="str">
        <f>IF(G864="","",SUBTOTAL(3,$G$6:G864))</f>
        <v/>
      </c>
      <c r="B864" s="206" t="str">
        <f>IF(F864="","",SUBTOTAL(3,$F$6:F864))</f>
        <v/>
      </c>
      <c r="C864" s="196"/>
      <c r="D864" s="216" t="s">
        <v>2819</v>
      </c>
      <c r="E864" s="198"/>
      <c r="F864" s="199"/>
      <c r="G864" s="199"/>
      <c r="H864" s="200"/>
      <c r="I864" s="200"/>
      <c r="J864" s="202"/>
      <c r="K864" s="208"/>
      <c r="L864" s="202"/>
      <c r="M864" s="208"/>
      <c r="N864" s="202"/>
      <c r="O864" s="208"/>
      <c r="P864" s="202"/>
      <c r="Q864" s="203"/>
      <c r="R864" s="202"/>
      <c r="S864" s="203"/>
      <c r="T864" s="202"/>
      <c r="U864" s="203"/>
      <c r="V864" s="202"/>
      <c r="W864" s="204"/>
      <c r="X864" s="202"/>
      <c r="Y864" s="205"/>
      <c r="Z864" s="202"/>
      <c r="AA864" s="202"/>
      <c r="AB864" s="199"/>
    </row>
    <row r="865" spans="1:28" s="218" customFormat="1">
      <c r="A865" s="184" t="str">
        <f>IF(G865="","",SUBTOTAL(3,$G$6:G865))</f>
        <v/>
      </c>
      <c r="B865" s="206" t="str">
        <f>IF(F865="","",SUBTOTAL(3,$F$6:F865))</f>
        <v/>
      </c>
      <c r="C865" s="215" t="s">
        <v>2327</v>
      </c>
      <c r="D865" s="216" t="s">
        <v>2278</v>
      </c>
      <c r="E865" s="197"/>
      <c r="F865" s="199"/>
      <c r="G865" s="199"/>
      <c r="H865" s="217"/>
      <c r="I865" s="217"/>
      <c r="J865" s="202"/>
      <c r="K865" s="208"/>
      <c r="L865" s="202"/>
      <c r="M865" s="208"/>
      <c r="N865" s="202"/>
      <c r="O865" s="208"/>
      <c r="P865" s="202"/>
      <c r="Q865" s="203"/>
      <c r="R865" s="202"/>
      <c r="S865" s="203"/>
      <c r="T865" s="202"/>
      <c r="U865" s="203"/>
      <c r="V865" s="202"/>
      <c r="W865" s="204"/>
      <c r="X865" s="202"/>
      <c r="Y865" s="205"/>
      <c r="Z865" s="202"/>
      <c r="AA865" s="202"/>
      <c r="AB865" s="186"/>
    </row>
    <row r="866" spans="1:28" ht="322.5" customHeight="1">
      <c r="A866" s="184">
        <f>IF(G866="","",SUBTOTAL(3,$G$6:G866))</f>
        <v>450</v>
      </c>
      <c r="B866" s="206">
        <f>IF(F866="","",SUBTOTAL(3,$F$6:F866))</f>
        <v>449</v>
      </c>
      <c r="C866" s="196"/>
      <c r="D866" s="207" t="s">
        <v>3066</v>
      </c>
      <c r="E866" s="198" t="s">
        <v>1559</v>
      </c>
      <c r="F866" s="199">
        <v>355</v>
      </c>
      <c r="G866" s="199" t="s">
        <v>126</v>
      </c>
      <c r="H866" s="200" t="s">
        <v>3067</v>
      </c>
      <c r="I866" s="200" t="str">
        <f>+'[7]Minh Hoàng'!F759</f>
        <v xml:space="preserve">Bộ học liệu điện tử Hoạt động trải nghiệm </v>
      </c>
      <c r="J866" s="202">
        <f>+'[7]Anh Em'!I699</f>
        <v>10541700</v>
      </c>
      <c r="K866" s="243" t="str">
        <f>+'[7]Anh Em'!D699</f>
        <v>Bộ học liệu điện tử hỗ trợ giáo viên - LỚP 7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
      <c r="L866" s="202">
        <f>+'[7]VN DTL'!I688</f>
        <v>10335000</v>
      </c>
      <c r="M866" s="208"/>
      <c r="N866" s="202">
        <f>+[7]Pacific!I693</f>
        <v>10604900</v>
      </c>
      <c r="O866" s="208"/>
      <c r="P866" s="202">
        <f>+'[7]Phương Nam'!H820</f>
        <v>24900000</v>
      </c>
      <c r="Q866" s="214" t="str">
        <f>+'[7]Phương Nam'!C820</f>
        <v>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v>
      </c>
      <c r="R866" s="202">
        <f>+'[7]Quang Anh'!H817</f>
        <v>24000000</v>
      </c>
      <c r="S866" s="203"/>
      <c r="T866" s="202">
        <f>+'[7]Viễn Thông'!H818</f>
        <v>24200000</v>
      </c>
      <c r="U866" s="203"/>
      <c r="V866" s="202">
        <f>+'[7]Giáo dục 123'!K693</f>
        <v>16800000</v>
      </c>
      <c r="W866" s="213" t="str">
        <f>+'[7]Giáo dục 123'!F693</f>
        <v>Bộ học liệu điện tử Hoạt động trải nghiệm, hướng nghiệp cấp Trung học cơ sở (dùng cho lớp 6,7,8)
1. Mô tả chung
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2. Hình thức, mẫu mã
- Bộ sản phẩm bao gồm 1 USB 3.0 (màu trắng), vật liệu nhựa; kích thước 73 x 20 x 7,5mm ; 01 Sách hướng dẫn sử dụng được đựng trong hộp 
- Mỗi 01 USB chứa bộ cài bộ học liệu điện tử và mã key kích hoạt sử dụng bộ học liệu.
- USB được bảo mật dữ liệu, chống sao chép
3.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4.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5. Mô tả nội dung
Bộ học liệu bao gồm các khung bài giảng, tranh ảnh điện tử, video theo Danh mục thiết bị tối thiểu cấp Trung học cơ sở (Thông tư số 38/2021/TT-BGDĐT), chương trình GDPT 2018 và các bộ sách giáo khoa hiện hành, bao gồm:
* Lớp 6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 Lớp 7
- 12 Khung bài giảng minh họa theo 04 chủ đề 
- 88 Tranh ảnh điện tử theo từng chủ đề
- 72 Video độ phân giải HD 1280x720; âm thanh rõ, hình ảnh đẹp, thuyết minh bằng tiếng Việt, thời lượng dưới 3 phút) theo từng chủ đề
- 04 Bộ câu hỏi, bài tập theo từng chủ đề
- 02 bộ đề kiểm tra giữa kỳ
- 02 Bộ đề kiểm tra cuối kỳ
* Lớp 8
 - 12 Khung bài giảng minh họa 
 - 50 Tranh ảnh điện tử theo từng chủ đề
 - 41 Video độ phân giải HD 1280x720; âm thanh rõ, hình ảnh đẹp, thuyết minh bằng tiếng Việt, thời lượng dưới 3 phút) theo từng chủ đề
 - 04 Bộ câu hỏi, bài tập theo chủ đề
 - 02 bộ đề kiểm tra giữa kỳ
 - 02 Bộ đề kiểm tra cuối kỳ
6. Pháp lý của sản phẩm: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v>
      </c>
      <c r="X866" s="241">
        <f>+'[7]Minh Hoàng'!G759</f>
        <v>6284000</v>
      </c>
      <c r="Y866" s="205" t="str">
        <f>+'[7]Minh Hoàng'!F759</f>
        <v xml:space="preserve">Bộ học liệu điện tử Hoạt động trải nghiệm </v>
      </c>
      <c r="Z866" s="202">
        <f t="shared" si="27"/>
        <v>6284000</v>
      </c>
      <c r="AA866" s="202">
        <f t="shared" si="28"/>
        <v>2230820000</v>
      </c>
      <c r="AB866" s="199"/>
    </row>
    <row r="867" spans="1:28" ht="135.75" customHeight="1">
      <c r="A867" s="184" t="str">
        <f>IF(G867="","",SUBTOTAL(3,$G$6:G867))</f>
        <v/>
      </c>
      <c r="B867" s="206" t="str">
        <f>IF(F867="","",SUBTOTAL(3,$F$6:F867))</f>
        <v/>
      </c>
      <c r="C867" s="196"/>
      <c r="D867" s="207"/>
      <c r="E867" s="198"/>
      <c r="F867" s="199"/>
      <c r="G867" s="199"/>
      <c r="H867" s="200"/>
      <c r="I867" s="200" t="str">
        <f>+'[7]Minh Hoàng'!F760</f>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
      <c r="J867" s="202"/>
      <c r="K867" s="208"/>
      <c r="L867" s="202"/>
      <c r="M867" s="208"/>
      <c r="N867" s="202"/>
      <c r="O867" s="208"/>
      <c r="P867" s="202"/>
      <c r="Q867" s="203"/>
      <c r="R867" s="202"/>
      <c r="S867" s="203"/>
      <c r="T867" s="202"/>
      <c r="U867" s="203"/>
      <c r="V867" s="202"/>
      <c r="W867" s="204"/>
      <c r="X867" s="241"/>
      <c r="Y867" s="210" t="str">
        <f>+'[7]Minh Hoàng'!F760</f>
        <v>-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v>
      </c>
      <c r="Z867" s="202"/>
      <c r="AA867" s="202"/>
      <c r="AB867" s="199"/>
    </row>
    <row r="868" spans="1:28" ht="126">
      <c r="A868" s="184" t="str">
        <f>IF(G868="","",SUBTOTAL(3,$G$6:G868))</f>
        <v/>
      </c>
      <c r="B868" s="206" t="str">
        <f>IF(F868="","",SUBTOTAL(3,$F$6:F868))</f>
        <v/>
      </c>
      <c r="C868" s="196"/>
      <c r="D868" s="207"/>
      <c r="E868" s="198"/>
      <c r="F868" s="199"/>
      <c r="G868" s="199"/>
      <c r="H868" s="200"/>
      <c r="I868" s="200" t="str">
        <f>+'[7]Minh Hoàng'!F761</f>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
      <c r="J868" s="202"/>
      <c r="K868" s="208"/>
      <c r="L868" s="202"/>
      <c r="M868" s="208"/>
      <c r="N868" s="202"/>
      <c r="O868" s="208"/>
      <c r="P868" s="202"/>
      <c r="Q868" s="203"/>
      <c r="R868" s="202"/>
      <c r="S868" s="203"/>
      <c r="T868" s="202"/>
      <c r="U868" s="203"/>
      <c r="V868" s="202"/>
      <c r="W868" s="204"/>
      <c r="X868" s="241"/>
      <c r="Y868" s="210" t="str">
        <f>+'[7]Minh Hoàng'!F761</f>
        <v>-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v>
      </c>
      <c r="Z868" s="202"/>
      <c r="AA868" s="202"/>
      <c r="AB868" s="199"/>
    </row>
    <row r="869" spans="1:28" ht="94.5">
      <c r="A869" s="184" t="str">
        <f>IF(G869="","",SUBTOTAL(3,$G$6:G869))</f>
        <v/>
      </c>
      <c r="B869" s="206" t="str">
        <f>IF(F869="","",SUBTOTAL(3,$F$6:F869))</f>
        <v/>
      </c>
      <c r="C869" s="196"/>
      <c r="D869" s="207"/>
      <c r="E869" s="198"/>
      <c r="F869" s="199"/>
      <c r="G869" s="199"/>
      <c r="H869" s="200"/>
      <c r="I869" s="200" t="str">
        <f>+'[7]Minh Hoàng'!F762</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J869" s="202"/>
      <c r="K869" s="208"/>
      <c r="L869" s="202"/>
      <c r="M869" s="208"/>
      <c r="N869" s="202"/>
      <c r="O869" s="208"/>
      <c r="P869" s="202"/>
      <c r="Q869" s="203"/>
      <c r="R869" s="202"/>
      <c r="S869" s="203"/>
      <c r="T869" s="202"/>
      <c r="U869" s="203"/>
      <c r="V869" s="202"/>
      <c r="W869" s="204"/>
      <c r="X869" s="241"/>
      <c r="Y869" s="210" t="str">
        <f>+'[7]Minh Hoàng'!F762</f>
        <v>-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v>
      </c>
      <c r="Z869" s="202"/>
      <c r="AA869" s="202"/>
      <c r="AB869" s="199"/>
    </row>
    <row r="870" spans="1:28" ht="47.25">
      <c r="A870" s="184" t="str">
        <f>IF(G870="","",SUBTOTAL(3,$G$6:G870))</f>
        <v/>
      </c>
      <c r="B870" s="206" t="str">
        <f>IF(F870="","",SUBTOTAL(3,$F$6:F870))</f>
        <v/>
      </c>
      <c r="C870" s="196"/>
      <c r="D870" s="207"/>
      <c r="E870" s="198"/>
      <c r="F870" s="199"/>
      <c r="G870" s="199"/>
      <c r="H870" s="200"/>
      <c r="I870" s="200" t="str">
        <f>+'[7]Minh Hoàng'!F763</f>
        <v xml:space="preserve">Khung bài giảng, tranh ảnh điện tử, video theo Danh mục thiết bị tối thiểu cấp THCS (Thông tư số 38/2021/TT-BGDĐT), chương trình GDPT 2018 và các bộ sách giáo khoa hiện hành. </v>
      </c>
      <c r="J870" s="202"/>
      <c r="K870" s="208"/>
      <c r="L870" s="202"/>
      <c r="M870" s="208"/>
      <c r="N870" s="202"/>
      <c r="O870" s="208"/>
      <c r="P870" s="202"/>
      <c r="Q870" s="203"/>
      <c r="R870" s="202"/>
      <c r="S870" s="203"/>
      <c r="T870" s="202"/>
      <c r="U870" s="203"/>
      <c r="V870" s="202"/>
      <c r="W870" s="204"/>
      <c r="X870" s="241"/>
      <c r="Y870" s="210" t="str">
        <f>+'[7]Minh Hoàng'!F763</f>
        <v xml:space="preserve">Khung bài giảng, tranh ảnh điện tử, video theo Danh mục thiết bị tối thiểu cấp THCS (Thông tư số 38/2021/TT-BGDĐT), chương trình GDPT 2018 và các bộ sách giáo khoa hiện hành. </v>
      </c>
      <c r="Z870" s="202"/>
      <c r="AA870" s="202"/>
      <c r="AB870" s="199"/>
    </row>
    <row r="871" spans="1:28" ht="78.75">
      <c r="A871" s="184" t="str">
        <f>IF(G871="","",SUBTOTAL(3,$G$6:G871))</f>
        <v/>
      </c>
      <c r="B871" s="206" t="str">
        <f>IF(F871="","",SUBTOTAL(3,$F$6:F871))</f>
        <v/>
      </c>
      <c r="C871" s="196"/>
      <c r="D871" s="207"/>
      <c r="E871" s="198"/>
      <c r="F871" s="199"/>
      <c r="G871" s="199"/>
      <c r="H871" s="200"/>
      <c r="I871" s="200" t="str">
        <f>+'[7]Minh Hoàng'!F764</f>
        <v>- Phần cứng yêu cầu
 + CPU Core I3 hoặc cao hơn
 + RAM 4GB hoặc cao hơn
 + Ổ cứng máy tính cá nhân: Trống ít nhất 20 GB
 - Hệ điều hành hỗ trợ: Window 7, Window 10, Window 11</v>
      </c>
      <c r="J871" s="202"/>
      <c r="K871" s="208"/>
      <c r="L871" s="202"/>
      <c r="M871" s="208"/>
      <c r="N871" s="202"/>
      <c r="O871" s="208"/>
      <c r="P871" s="202"/>
      <c r="Q871" s="203"/>
      <c r="R871" s="202"/>
      <c r="S871" s="203"/>
      <c r="T871" s="202"/>
      <c r="U871" s="203"/>
      <c r="V871" s="202"/>
      <c r="W871" s="204"/>
      <c r="X871" s="241"/>
      <c r="Y871" s="210" t="str">
        <f>+'[7]Minh Hoàng'!F764</f>
        <v>- Phần cứng yêu cầu
 + CPU Core I3 hoặc cao hơn
 + RAM 4GB hoặc cao hơn
 + Ổ cứng máy tính cá nhân: Trống ít nhất 20 GB
 - Hệ điều hành hỗ trợ: Window 7, Window 10, Window 11</v>
      </c>
      <c r="Z871" s="202"/>
      <c r="AA871" s="202"/>
      <c r="AB871" s="199"/>
    </row>
    <row r="872" spans="1:28" s="218" customFormat="1">
      <c r="A872" s="184" t="str">
        <f>IF(G872="","",SUBTOTAL(3,$G$6:G872))</f>
        <v/>
      </c>
      <c r="B872" s="206" t="str">
        <f>IF(F872="","",SUBTOTAL(3,$F$6:F872))</f>
        <v/>
      </c>
      <c r="C872" s="215" t="s">
        <v>2361</v>
      </c>
      <c r="D872" s="227" t="s">
        <v>2362</v>
      </c>
      <c r="E872" s="197"/>
      <c r="F872" s="199"/>
      <c r="G872" s="199"/>
      <c r="H872" s="217"/>
      <c r="I872" s="217"/>
      <c r="J872" s="202"/>
      <c r="K872" s="208"/>
      <c r="L872" s="202"/>
      <c r="M872" s="208"/>
      <c r="N872" s="202"/>
      <c r="O872" s="208"/>
      <c r="P872" s="202"/>
      <c r="Q872" s="203"/>
      <c r="R872" s="202"/>
      <c r="S872" s="203"/>
      <c r="T872" s="202"/>
      <c r="U872" s="203"/>
      <c r="V872" s="202"/>
      <c r="W872" s="204"/>
      <c r="X872" s="202"/>
      <c r="Y872" s="205"/>
      <c r="Z872" s="202"/>
      <c r="AA872" s="202"/>
      <c r="AB872" s="186"/>
    </row>
    <row r="873" spans="1:28" s="218" customFormat="1">
      <c r="A873" s="184" t="str">
        <f>IF(G873="","",SUBTOTAL(3,$G$6:G873))</f>
        <v/>
      </c>
      <c r="B873" s="206" t="str">
        <f>IF(F873="","",SUBTOTAL(3,$F$6:F873))</f>
        <v/>
      </c>
      <c r="C873" s="215" t="s">
        <v>2295</v>
      </c>
      <c r="D873" s="216" t="s">
        <v>2371</v>
      </c>
      <c r="E873" s="197"/>
      <c r="F873" s="199"/>
      <c r="G873" s="199"/>
      <c r="H873" s="217"/>
      <c r="I873" s="217"/>
      <c r="J873" s="202"/>
      <c r="K873" s="208"/>
      <c r="L873" s="202"/>
      <c r="M873" s="208"/>
      <c r="N873" s="202"/>
      <c r="O873" s="208"/>
      <c r="P873" s="202"/>
      <c r="Q873" s="203"/>
      <c r="R873" s="202"/>
      <c r="S873" s="203"/>
      <c r="T873" s="202"/>
      <c r="U873" s="203"/>
      <c r="V873" s="202"/>
      <c r="W873" s="204"/>
      <c r="X873" s="202"/>
      <c r="Y873" s="205"/>
      <c r="Z873" s="202"/>
      <c r="AA873" s="202"/>
      <c r="AB873" s="186"/>
    </row>
    <row r="874" spans="1:28" ht="189">
      <c r="A874" s="184">
        <f>IF(G874="","",SUBTOTAL(3,$G$6:G874))</f>
        <v>451</v>
      </c>
      <c r="B874" s="206">
        <f>IF(F874="","",SUBTOTAL(3,$F$6:F874))</f>
        <v>450</v>
      </c>
      <c r="C874" s="196"/>
      <c r="D874" s="207" t="s">
        <v>2820</v>
      </c>
      <c r="E874" s="198" t="s">
        <v>1559</v>
      </c>
      <c r="F874" s="199">
        <v>1780</v>
      </c>
      <c r="G874" s="199" t="s">
        <v>126</v>
      </c>
      <c r="H874" s="200" t="s">
        <v>3188</v>
      </c>
      <c r="I874" s="200" t="str">
        <f>+'[7]VN DTL'!F691</f>
        <v>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 Mã sản phẩm: BL2-615A
- Xuất xứ: Việt Nam</v>
      </c>
      <c r="J874" s="202">
        <f>+'[7]Anh Em'!I702</f>
        <v>62700</v>
      </c>
      <c r="K874" s="201" t="str">
        <f>+'[7]Anh Em'!D702</f>
        <v xml:space="preserve">Gồm 16 tranh. Bộ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(148x105)mm, in trên giấy couché, định lượng 200g/m2, cán láng OPP mờ. </v>
      </c>
      <c r="L874" s="202">
        <f>+'[7]VN DTL'!I691</f>
        <v>61500</v>
      </c>
      <c r="M874" s="208"/>
      <c r="N874" s="202">
        <f>+[7]Pacific!I696</f>
        <v>63000</v>
      </c>
      <c r="O874" s="208"/>
      <c r="P874" s="202">
        <f>+'[7]Phương Nam'!H823</f>
        <v>510000</v>
      </c>
      <c r="Q874" s="214" t="str">
        <f>+'[7]Phương Nam'!C823</f>
        <v>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v>
      </c>
      <c r="R874" s="202">
        <f>+'[7]Quang Anh'!H820</f>
        <v>450000</v>
      </c>
      <c r="S874" s="203"/>
      <c r="T874" s="202">
        <f>+'[7]Viễn Thông'!H821</f>
        <v>496000</v>
      </c>
      <c r="U874" s="203"/>
      <c r="V874" s="202">
        <f>+'[7]Giáo dục 123'!K696</f>
        <v>72000</v>
      </c>
      <c r="W874" s="209" t="str">
        <f>+'[7]Giáo dục 123'!F696</f>
        <v xml:space="preserve">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v>
      </c>
      <c r="X874" s="202">
        <f>+'[7]Minh Hoàng'!G767</f>
        <v>187000</v>
      </c>
      <c r="Y874" s="210" t="str">
        <f>+'[7]Minh Hoàng'!F767</f>
        <v>Bộ 16 thẻ rời, kích thước (148x105)mm, in màu trên nhựa PP dày 0.5mm, không cong vênh, chịu được nước, có màu tươi sáng, an toàn trong sử dụng. Mỗi thẻ minh họa một nội dung  (có thể thay thế bằng tranh/ ảnh điện tử).: 
-Mưa bão; Mưa đá; Giông lốc, gió xoáy; Mây đen đằng Đông; Mây đen đằng Tây; Lũ lụt; Đất sạt lở ở vùng núi; Sạt lở ven sông; Băng tan; Tuyết lở; Động đất; Sóng thần; Vòi rồng; Núi lửa phun trào; Hạn hán; Ngập mặn.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74" s="202">
        <f t="shared" si="27"/>
        <v>61500</v>
      </c>
      <c r="AA874" s="202">
        <f t="shared" si="28"/>
        <v>109470000</v>
      </c>
      <c r="AB874" s="199"/>
    </row>
    <row r="875" spans="1:28" ht="213" customHeight="1">
      <c r="A875" s="184">
        <f>IF(G875="","",SUBTOTAL(3,$G$6:G875))</f>
        <v>452</v>
      </c>
      <c r="B875" s="206">
        <f>IF(F875="","",SUBTOTAL(3,$F$6:F875))</f>
        <v>451</v>
      </c>
      <c r="C875" s="196"/>
      <c r="D875" s="207" t="s">
        <v>2214</v>
      </c>
      <c r="E875" s="198" t="s">
        <v>2028</v>
      </c>
      <c r="F875" s="199">
        <v>1640</v>
      </c>
      <c r="G875" s="199" t="s">
        <v>126</v>
      </c>
      <c r="H875" s="200" t="s">
        <v>2215</v>
      </c>
      <c r="I875" s="200" t="str">
        <f>+'[7]Minh Hoàng'!F768</f>
        <v>Bộ 6 tranh rời kích thước (290x210)mm in offset 4 màu trên giấy couche có định lượng 200g/m2, cán láng OPP mờ. Bộ tranh minh họa các hình ảnh  (có thể thay thế bằng tranh/ ảnh điện tử).: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Tranh/ảnh đã đăng ký quyền tác giả và có quyết định xuất bản phù hợp với Luật Xuất bản. Nhà sản xuất tranh/ảnh đạt chứng nhận ISO 9001: 2015, ISO 14001: 2015, ISO 45001:2018;Tranh/ảnh đạt chứng nhận TCVN 6238-3:2011; QCVN 3:2019</v>
      </c>
      <c r="J875" s="202">
        <f>+'[7]Anh Em'!I703</f>
        <v>44300</v>
      </c>
      <c r="K875" s="201" t="str">
        <f>+'[7]Anh Em'!D703</f>
        <v xml:space="preserve">Bộ 6 tranh rời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Kích thước (290x210)mm, in trên giấy couché, định lượng 200g/m2, cán láng OPP mờ. </v>
      </c>
      <c r="L875" s="202">
        <f>+'[7]VN DTL'!I692</f>
        <v>43500</v>
      </c>
      <c r="M875" s="208"/>
      <c r="N875" s="202">
        <f>+[7]Pacific!I697</f>
        <v>44500</v>
      </c>
      <c r="O875" s="208"/>
      <c r="P875" s="202">
        <f>+'[7]Phương Nam'!H824</f>
        <v>600000</v>
      </c>
      <c r="Q875" s="214" t="str">
        <f>+'[7]Phương Nam'!C824</f>
        <v>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v>
      </c>
      <c r="R875" s="202">
        <f>+'[7]Quang Anh'!H821</f>
        <v>63000</v>
      </c>
      <c r="S875" s="203"/>
      <c r="T875" s="202">
        <f>+'[7]Viễn Thông'!H822</f>
        <v>61500</v>
      </c>
      <c r="U875" s="203"/>
      <c r="V875" s="202">
        <f>+'[7]Giáo dục 123'!K697</f>
        <v>24000</v>
      </c>
      <c r="W875" s="209" t="str">
        <f>+'[7]Giáo dục 123'!F697</f>
        <v>Bộ 6 tranh rời kích thước (290x210)mm (in offset 4 màu trên giấy couche, định lượng 200g/m2, cán giấy OPP mờ hoặc in màu trên nhựa).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
Tranh có kích thước (1020x720) mm,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75" s="202">
        <f>+'[7]Minh Hoàng'!G768</f>
        <v>23000</v>
      </c>
      <c r="Y875" s="210" t="str">
        <f>+'[7]Minh Hoàng'!F768</f>
        <v>Bộ 6 tranh rời kích thước (290x210)mm in offset 4 màu trên giấy couche có định lượng 200g/m2, cán láng OPP mờ. Bộ tranh minh họa các hình ảnh  (có thể thay thế bằng tranh/ ảnh điện tử).: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
Tranh/ảnh đã đăng ký quyền tác giả và có quyết định xuất bản phù hợp với Luật Xuất bản. Nhà sản xuất tranh/ảnh đạt chứng nhận ISO 9001: 2015, ISO 14001: 2015, ISO 45001:2018;Tranh/ảnh đạt chứng nhận TCVN 6238-3:2011; QCVN 3:2019</v>
      </c>
      <c r="Z875" s="202">
        <f t="shared" si="27"/>
        <v>23000</v>
      </c>
      <c r="AA875" s="202">
        <f t="shared" si="28"/>
        <v>37720000</v>
      </c>
      <c r="AB875" s="199"/>
    </row>
    <row r="876" spans="1:28" ht="409.6" customHeight="1">
      <c r="A876" s="184">
        <f>IF(G876="","",SUBTOTAL(3,$G$6:G876))</f>
        <v>453</v>
      </c>
      <c r="B876" s="206">
        <f>IF(F876="","",SUBTOTAL(3,$F$6:F876))</f>
        <v>452</v>
      </c>
      <c r="C876" s="196"/>
      <c r="D876" s="207" t="s">
        <v>2838</v>
      </c>
      <c r="E876" s="198" t="s">
        <v>2023</v>
      </c>
      <c r="F876" s="199">
        <v>1612</v>
      </c>
      <c r="G876" s="199" t="s">
        <v>126</v>
      </c>
      <c r="H876" s="200" t="s">
        <v>3189</v>
      </c>
      <c r="I876" s="200" t="str">
        <f>+'[7]VN DTL'!F693</f>
        <v>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 Mã sản phẩm: BL2-618A
- Xuất xứ: Việt Nam</v>
      </c>
      <c r="J876" s="202">
        <f>+'[7]Anh Em'!I704</f>
        <v>67300</v>
      </c>
      <c r="K876" s="201" t="str">
        <f>+'[7]Anh Em'!D704</f>
        <v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Kích thước (148x105)mm, in trên giấy couché, định lượng 200g/m2, cán láng OPP mờ. </v>
      </c>
      <c r="L876" s="202">
        <f>+'[7]VN DTL'!I693</f>
        <v>66000</v>
      </c>
      <c r="M876" s="208"/>
      <c r="N876" s="202">
        <f>+[7]Pacific!I698</f>
        <v>67700</v>
      </c>
      <c r="O876" s="208"/>
      <c r="P876" s="202">
        <f>+'[7]Phương Nam'!H825</f>
        <v>600000</v>
      </c>
      <c r="Q876" s="214" t="str">
        <f>+'[7]Phương Nam'!C825</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v>
      </c>
      <c r="R876" s="202">
        <f>+'[7]Quang Anh'!H822</f>
        <v>600000</v>
      </c>
      <c r="S876" s="203"/>
      <c r="T876" s="202">
        <f>+'[7]Viễn Thông'!H823</f>
        <v>620000</v>
      </c>
      <c r="U876" s="203"/>
      <c r="V876" s="202">
        <f>+'[7]Giáo dục 123'!K698</f>
        <v>85000</v>
      </c>
      <c r="W876" s="209" t="str">
        <f>+'[7]Giáo dục 123'!F698</f>
        <v>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
Tranh dung sai 10 mm, in offset 4 màu trên giấy couche có định lượng 200g/m2, cán láng OPP mờ
+ Nhà sản xuất hoặc đơn vị liên kết xuất bản có hệ thống quản lý chứng nhận ISO 9001: 2015, ISO 14001: 2015 và ISO 45001:2018.
+ Sản phẩm đã được cơ quan chức năng cấp giấy phép xuất bản theo quy định hiện hành.
+ Sản phẩm được cơ quan chức năng xác nhận phù hợp với Thông tư số 38/2021/TT-BGDĐT ngày 30/12/2021.
+ Nhà sản xuất hoặc đơn vị liên kết xuất bản phải đăng ký hoạt động phát hành xuất bản phẩm với cơ quan quản lý nhà nước.
+ Sản phẩm có giấy đăng ký chứng nhận quyền tác giả</v>
      </c>
      <c r="X876" s="202">
        <f>+'[7]Minh Hoàng'!G769</f>
        <v>234000</v>
      </c>
      <c r="Y876" s="210" t="str">
        <f>+'[7]Minh Hoàng'!F769</f>
        <v xml:space="preserve">Bộ 20 thẻ rời, kích thước (148x105)mm, in màu trên nhựa PP dày 0.5mm, không cong vênh, chịu được nước, có màu tươi sáng, an toàn trong sử dụng. Mỗi thẻ minh họa  ( có thể thay thế bằng tranh / ảnh điện tử):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v>
      </c>
      <c r="Z876" s="202">
        <f t="shared" si="27"/>
        <v>66000</v>
      </c>
      <c r="AA876" s="202">
        <f t="shared" si="28"/>
        <v>106392000</v>
      </c>
      <c r="AB876" s="199"/>
    </row>
    <row r="877" spans="1:28" s="218" customFormat="1">
      <c r="A877" s="184" t="str">
        <f>IF(G877="","",SUBTOTAL(3,$G$6:G877))</f>
        <v/>
      </c>
      <c r="B877" s="206" t="str">
        <f>IF(F877="","",SUBTOTAL(3,$F$6:F877))</f>
        <v/>
      </c>
      <c r="C877" s="215" t="s">
        <v>2436</v>
      </c>
      <c r="D877" s="216" t="s">
        <v>2408</v>
      </c>
      <c r="E877" s="197"/>
      <c r="F877" s="199"/>
      <c r="G877" s="199"/>
      <c r="H877" s="186"/>
      <c r="I877" s="186"/>
      <c r="J877" s="202"/>
      <c r="K877" s="208"/>
      <c r="L877" s="202"/>
      <c r="M877" s="208"/>
      <c r="N877" s="202"/>
      <c r="O877" s="208"/>
      <c r="P877" s="202"/>
      <c r="Q877" s="203"/>
      <c r="R877" s="202"/>
      <c r="S877" s="203"/>
      <c r="T877" s="202"/>
      <c r="U877" s="203"/>
      <c r="V877" s="202"/>
      <c r="W877" s="204"/>
      <c r="X877" s="202"/>
      <c r="Y877" s="205"/>
      <c r="Z877" s="202"/>
      <c r="AA877" s="202"/>
      <c r="AB877" s="186"/>
    </row>
    <row r="878" spans="1:28" ht="109.5" customHeight="1">
      <c r="A878" s="184">
        <f>IF(G878="","",SUBTOTAL(3,$G$6:G878))</f>
        <v>454</v>
      </c>
      <c r="B878" s="206">
        <f>IF(F878="","",SUBTOTAL(3,$F$6:F878))</f>
        <v>453</v>
      </c>
      <c r="C878" s="196"/>
      <c r="D878" s="207" t="s">
        <v>2222</v>
      </c>
      <c r="E878" s="198" t="s">
        <v>1559</v>
      </c>
      <c r="F878" s="199">
        <v>1783</v>
      </c>
      <c r="G878" s="199" t="s">
        <v>126</v>
      </c>
      <c r="H878" s="200" t="s">
        <v>2223</v>
      </c>
      <c r="I878" s="200" t="str">
        <f>+'[7]Giáo dục 123'!F700</f>
        <v>Bộ dụng cụ làm vệ sinh trường, lớp học bao gồm: Chổi, dụng cụ hốt rác có cán, găng tay lao động phù hợp với HS, khăn lau, khẩu trang y tế, giỏ đựng rác bằng nhựa có quai xách;
- Mã sản phẩm: 123HĐ002
- Nhà sản xuất: Công ty CP ĐTPT Giáo dục 123
- Xuất xứ: Việt Nam</v>
      </c>
      <c r="J878" s="202">
        <f>+'[7]Anh Em'!I706</f>
        <v>405400</v>
      </c>
      <c r="K878" s="208" t="str">
        <f>+'[7]Anh Em'!D706</f>
        <v>- Bộ dụng cụ làm vệ sinh trường, lớp học bao gồm: Chổi, dụng cụ hốt rác có cán, găng tay lao động phù hợp với HS, khăn lau, khẩu trang y tế, giỏ đựng rác bằng nhựa có quai xách;</v>
      </c>
      <c r="L878" s="202">
        <f>+'[7]VN DTL'!I695</f>
        <v>397500</v>
      </c>
      <c r="M878" s="208"/>
      <c r="N878" s="202">
        <f>+[7]Pacific!I700</f>
        <v>407800</v>
      </c>
      <c r="O878" s="208"/>
      <c r="P878" s="202">
        <f>+'[7]Phương Nam'!H827</f>
        <v>900000</v>
      </c>
      <c r="Q878" s="203" t="str">
        <f>+'[7]Phương Nam'!C827</f>
        <v>Bộ dụng cụ làm vệ sinh trường, lớp học bao gồm: Chổi, dụng cụ hốt rác có cán, găng tay lao động phù hợp với HS, khăn lau, khẩu trang y tế, giỏ đựng rác bằng nhựa có quai xách;</v>
      </c>
      <c r="R878" s="202">
        <f>+'[7]Quang Anh'!H824</f>
        <v>1000000</v>
      </c>
      <c r="S878" s="203"/>
      <c r="T878" s="202">
        <f>+'[7]Viễn Thông'!H825</f>
        <v>540000</v>
      </c>
      <c r="U878" s="203"/>
      <c r="V878" s="202">
        <f>+'[7]Giáo dục 123'!K700</f>
        <v>277000</v>
      </c>
      <c r="W878" s="209" t="str">
        <f>+'[7]Giáo dục 123'!F700</f>
        <v>Bộ dụng cụ làm vệ sinh trường, lớp học bao gồm: Chổi, dụng cụ hốt rác có cán, găng tay lao động phù hợp với HS, khăn lau, khẩu trang y tế, giỏ đựng rác bằng nhựa có quai xách;
- Mã sản phẩm: 123HĐ002
- Nhà sản xuất: Công ty CP ĐTPT Giáo dục 123
- Xuất xứ: Việt Nam</v>
      </c>
      <c r="X878" s="202">
        <f>+'[7]Minh Hoàng'!G772</f>
        <v>580000</v>
      </c>
      <c r="Y878" s="210" t="str">
        <f>+'[7]Minh Hoàng'!F772</f>
        <v xml:space="preserve">Bộ công cụ lao động:
- Bộ dụng cụ làm vệ sinh trường học, bao gồm: Chổi rễ loại nhỏ, ky hốt rác có cán bằng nhựa, găng tay lao động loại nhỏ phù hợp với học sinh, khẩu trang y tế loại nhỏ;
- Bộ công cụ làm vệ sinh lớp học, bao gồm: Chổi loại nhỏ, khăn lau, ky hốt rác có cán bằng nhựa, khẩu trang y tế loại nhỏ, giỏ đựng rác bằng nhựa có quai xách; </v>
      </c>
      <c r="Z878" s="202">
        <f t="shared" si="27"/>
        <v>277000</v>
      </c>
      <c r="AA878" s="202">
        <f t="shared" si="28"/>
        <v>493891000</v>
      </c>
      <c r="AB878" s="199"/>
    </row>
    <row r="879" spans="1:28" ht="86.25" customHeight="1">
      <c r="A879" s="184">
        <f>IF(G879="","",SUBTOTAL(3,$G$6:G879))</f>
        <v>455</v>
      </c>
      <c r="B879" s="206">
        <f>IF(F879="","",SUBTOTAL(3,$F$6:F879))</f>
        <v>454</v>
      </c>
      <c r="C879" s="196"/>
      <c r="D879" s="207" t="s">
        <v>2227</v>
      </c>
      <c r="E879" s="198" t="s">
        <v>1559</v>
      </c>
      <c r="F879" s="199">
        <v>709</v>
      </c>
      <c r="G879" s="199" t="s">
        <v>126</v>
      </c>
      <c r="H879" s="200" t="s">
        <v>2228</v>
      </c>
      <c r="I879" s="200" t="str">
        <f>+'[7]Giáo dục 123'!F701</f>
        <v>Bộ dụng cụ chăm sóc hoa, cây trồng thông thường, bao gồm: xẻng, chĩa 3 bằng nhựa, bình tưới cây 4 lít bằng nhựa, kéo cắt cành.
- Mã sản phẩm: 123HĐ003
- Nhà sản xuất: Công ty CP ĐTPT Giáo dục 123
- Xuất xứ: Việt Nam</v>
      </c>
      <c r="J879" s="202">
        <f>+'[7]Anh Em'!I707</f>
        <v>437800</v>
      </c>
      <c r="K879" s="208" t="str">
        <f>+'[7]Anh Em'!D707</f>
        <v>- Bộ dụng cụ chăm sóc hoa, cây trồng thông thường, bao gồm: xẻng, chĩa 3 bằng nhựa, bình tưới cây 4 lít bằng nhựa, kéo cắt cành.</v>
      </c>
      <c r="L879" s="202">
        <f>+'[7]VN DTL'!I696</f>
        <v>429300</v>
      </c>
      <c r="M879" s="208"/>
      <c r="N879" s="202">
        <f>+[7]Pacific!I701</f>
        <v>440400</v>
      </c>
      <c r="O879" s="208"/>
      <c r="P879" s="202">
        <f>+'[7]Phương Nam'!H828</f>
        <v>900000</v>
      </c>
      <c r="Q879" s="203" t="str">
        <f>+'[7]Phương Nam'!C828</f>
        <v>Bộ dụng cụ chăm sóc hoa, cây trồng thông thường, bao gồm: xẻng, chĩa 3 bằng nhựa, bình tưới cây 4 lít bằng nhựa, kéo cắt cành.</v>
      </c>
      <c r="R879" s="202">
        <f>+'[7]Quang Anh'!H825</f>
        <v>1000000</v>
      </c>
      <c r="S879" s="203"/>
      <c r="T879" s="202">
        <f>+'[7]Viễn Thông'!H826</f>
        <v>540000</v>
      </c>
      <c r="U879" s="203"/>
      <c r="V879" s="202">
        <f>+'[7]Giáo dục 123'!K701</f>
        <v>281000</v>
      </c>
      <c r="W879" s="209" t="str">
        <f>+'[7]Giáo dục 123'!F701</f>
        <v>Bộ dụng cụ chăm sóc hoa, cây trồng thông thường, bao gồm: xẻng, chĩa 3 bằng nhựa, bình tưới cây 4 lít bằng nhựa, kéo cắt cành.
- Mã sản phẩm: 123HĐ003
- Nhà sản xuất: Công ty CP ĐTPT Giáo dục 123
- Xuất xứ: Việt Nam</v>
      </c>
      <c r="X879" s="202">
        <f>+'[7]Minh Hoàng'!G773</f>
        <v>312000</v>
      </c>
      <c r="Y879" s="210" t="str">
        <f>+'[7]Minh Hoàng'!F773</f>
        <v>- Bộ dụng cụ chăm sóc hoa, cây trồng thông thường, bao gồm: xẻng, chĩa 3 bằng nhựa, bình tưới cây 4 lít bằng nhựa, kéo cắt cành</v>
      </c>
      <c r="Z879" s="202">
        <f t="shared" si="27"/>
        <v>281000</v>
      </c>
      <c r="AA879" s="202">
        <f t="shared" si="28"/>
        <v>199229000</v>
      </c>
      <c r="AB879" s="199"/>
    </row>
    <row r="880" spans="1:28" ht="126">
      <c r="A880" s="184">
        <f>IF(G880="","",SUBTOTAL(3,$G$6:G880))</f>
        <v>456</v>
      </c>
      <c r="B880" s="206">
        <f>IF(F880="","",SUBTOTAL(3,$F$6:F880))</f>
        <v>455</v>
      </c>
      <c r="C880" s="196"/>
      <c r="D880" s="207" t="s">
        <v>2232</v>
      </c>
      <c r="E880" s="198" t="s">
        <v>1559</v>
      </c>
      <c r="F880" s="199">
        <v>1742</v>
      </c>
      <c r="G880" s="199" t="s">
        <v>126</v>
      </c>
      <c r="H880" s="200" t="s">
        <v>2233</v>
      </c>
      <c r="I880" s="200" t="str">
        <f>+'[7]Giáo dục 123'!F702</f>
        <v>Bộ lều trại gấp gọn, kích thước đủ cho số lượng 20 - 25 HS/trại.
- Mã sản phẩm: SN - BLT25
- Nhà sản xuất: Công ty CP TM Xây dựng Sao Nam
- Xuất xứ: Việt Nam</v>
      </c>
      <c r="J880" s="202">
        <f>+'[7]Anh Em'!I708</f>
        <v>8415000</v>
      </c>
      <c r="K880" s="208" t="str">
        <f>+'[7]Anh Em'!D708</f>
        <v xml:space="preserve">Chất Liệu vải 190T PU cao cấp chống thấm nước
Khung lều được làm bằng khung Cabon 
Kích thước: D*R*C:  580 cm* 440cm * 210cm
</v>
      </c>
      <c r="L880" s="202">
        <f>+'[7]VN DTL'!I697</f>
        <v>8250000</v>
      </c>
      <c r="M880" s="208"/>
      <c r="N880" s="202">
        <f>+[7]Pacific!I702</f>
        <v>8465400</v>
      </c>
      <c r="O880" s="208"/>
      <c r="P880" s="202">
        <f>+'[7]Phương Nam'!H829</f>
        <v>12000000</v>
      </c>
      <c r="Q880" s="203" t="str">
        <f>+'[7]Phương Nam'!C829</f>
        <v>Bộ lều trại gấp gọn, kích thước đủ cho số lượng 20 - 25 HS/trại.</v>
      </c>
      <c r="R880" s="202">
        <f>+'[7]Quang Anh'!H826</f>
        <v>11000000</v>
      </c>
      <c r="S880" s="203"/>
      <c r="T880" s="202">
        <f>+'[7]Viễn Thông'!H827</f>
        <v>12000000</v>
      </c>
      <c r="U880" s="203"/>
      <c r="V880" s="202">
        <f>+'[7]Giáo dục 123'!K702</f>
        <v>7800000</v>
      </c>
      <c r="W880" s="209" t="str">
        <f>+'[7]Giáo dục 123'!F702</f>
        <v>Bộ lều trại gấp gọn, kích thước đủ cho số lượng 20 - 25 HS/trại.
- Mã sản phẩm: SN - BLT25
- Nhà sản xuất: Công ty CP TM Xây dựng Sao Nam
- Xuất xứ: Việt Nam</v>
      </c>
      <c r="X880" s="202">
        <f>+'[7]Minh Hoàng'!G774</f>
        <v>11340000</v>
      </c>
      <c r="Y880" s="210" t="str">
        <f>+'[7]Minh Hoàng'!F774</f>
        <v>Kích thước lều: 4.0x6,8x2,0m
Tổng trọng lượng: 17 kg 
Khung lều: Bằng inox 201
Vải lều: Chất vải sibu chống thấm
Lều có 2 phòng ngủ và 1 phòng sinh hoạt tập thể.
Lều được gấp gọn trọn trong 1 túi 50cm x 80 cm 
Lều có 4 cửa ra vào thuận tiện cho bạn sinh hoạt trong lều, đủ cho số lượng 20 - 25 HS/trại.</v>
      </c>
      <c r="Z880" s="202">
        <f t="shared" si="27"/>
        <v>7800000</v>
      </c>
      <c r="AA880" s="202">
        <f t="shared" si="28"/>
        <v>13587600000</v>
      </c>
      <c r="AB880" s="199"/>
    </row>
    <row r="881" spans="3:28" s="218" customFormat="1">
      <c r="C881" s="215"/>
      <c r="D881" s="256" t="s">
        <v>2238</v>
      </c>
      <c r="E881" s="215"/>
      <c r="F881" s="215"/>
      <c r="G881" s="215"/>
      <c r="H881" s="257"/>
      <c r="I881" s="257"/>
      <c r="J881" s="257"/>
      <c r="K881" s="258"/>
      <c r="L881" s="257"/>
      <c r="M881" s="258"/>
      <c r="N881" s="257"/>
      <c r="O881" s="258"/>
      <c r="P881" s="259"/>
      <c r="Q881" s="260"/>
      <c r="R881" s="259"/>
      <c r="S881" s="260"/>
      <c r="T881" s="259"/>
      <c r="U881" s="260"/>
      <c r="V881" s="259"/>
      <c r="W881" s="261"/>
      <c r="X881" s="259"/>
      <c r="Y881" s="262"/>
      <c r="Z881" s="259"/>
      <c r="AA881" s="259">
        <f>SUM(AA6:AA880)</f>
        <v>216277027067.76501</v>
      </c>
      <c r="AB881" s="215"/>
    </row>
    <row r="882" spans="3:28" ht="87" customHeight="1">
      <c r="D882" s="2007" t="s">
        <v>2239</v>
      </c>
      <c r="E882" s="2007"/>
      <c r="F882" s="2007"/>
      <c r="G882" s="2007"/>
      <c r="H882" s="2007"/>
      <c r="I882" s="2007"/>
      <c r="J882" s="2007"/>
      <c r="K882" s="2007"/>
      <c r="L882" s="2007"/>
      <c r="M882" s="2007"/>
      <c r="N882" s="2007"/>
      <c r="O882" s="2007"/>
      <c r="P882" s="2007"/>
      <c r="Q882" s="2007"/>
      <c r="R882" s="2007"/>
      <c r="S882" s="2007"/>
      <c r="T882" s="2007"/>
      <c r="U882" s="2007"/>
      <c r="V882" s="2007"/>
      <c r="W882" s="2007"/>
      <c r="X882" s="2007"/>
      <c r="Y882" s="2007"/>
      <c r="Z882" s="2007"/>
      <c r="AA882" s="2007"/>
      <c r="AB882" s="2007"/>
    </row>
    <row r="886" spans="3:28">
      <c r="Z886" s="267" t="s">
        <v>2240</v>
      </c>
      <c r="AA886" s="271">
        <f>+AA887+AA888</f>
        <v>344189725667.76501</v>
      </c>
    </row>
    <row r="887" spans="3:28">
      <c r="AA887" s="267">
        <f>+'[4]Tieu hoc (in)'!$P$323</f>
        <v>127912698600</v>
      </c>
    </row>
    <row r="888" spans="3:28">
      <c r="AA888" s="267">
        <f>+AA881</f>
        <v>216277027067.76501</v>
      </c>
    </row>
    <row r="889" spans="3:28">
      <c r="Z889" s="267" t="s">
        <v>2241</v>
      </c>
      <c r="AA889" s="267">
        <v>444746000000</v>
      </c>
    </row>
    <row r="890" spans="3:28">
      <c r="AA890" s="267">
        <f>+AA886-AA889</f>
        <v>-100556274332.23499</v>
      </c>
    </row>
  </sheetData>
  <autoFilter ref="A5:AB882"/>
  <mergeCells count="27">
    <mergeCell ref="K60:K62"/>
    <mergeCell ref="D882:AB882"/>
    <mergeCell ref="C67:C68"/>
    <mergeCell ref="D67:D68"/>
    <mergeCell ref="F67:F68"/>
    <mergeCell ref="AB67:AB68"/>
    <mergeCell ref="H411:H443"/>
    <mergeCell ref="C540:C541"/>
    <mergeCell ref="D540:D541"/>
    <mergeCell ref="E540:E541"/>
    <mergeCell ref="F540:F541"/>
    <mergeCell ref="C60:C62"/>
    <mergeCell ref="D60:D62"/>
    <mergeCell ref="E60:E62"/>
    <mergeCell ref="F60:F62"/>
    <mergeCell ref="I60:I62"/>
    <mergeCell ref="C1:AB1"/>
    <mergeCell ref="C3:C4"/>
    <mergeCell ref="D3:D4"/>
    <mergeCell ref="E3:E4"/>
    <mergeCell ref="F3:F4"/>
    <mergeCell ref="G3:G4"/>
    <mergeCell ref="H3:H4"/>
    <mergeCell ref="I3:I4"/>
    <mergeCell ref="Z3:Z4"/>
    <mergeCell ref="AA3:AA4"/>
    <mergeCell ref="AB3:AB4"/>
  </mergeCells>
  <printOptions horizontalCentered="1"/>
  <pageMargins left="0.11811023622047245" right="0.11811023622047245" top="0.39370078740157483" bottom="0.39370078740157483" header="0.31496062992125984" footer="0.31496062992125984"/>
  <pageSetup paperSize="9" scale="21" fitToHeight="0" orientation="landscape" r:id="rId1"/>
  <headerFooter>
    <oddFooter>&amp;C&amp;P/&amp;N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BA393"/>
  <sheetViews>
    <sheetView zoomScale="60" zoomScaleNormal="60" workbookViewId="0">
      <selection activeCell="A184" sqref="A184:XFD184"/>
    </sheetView>
  </sheetViews>
  <sheetFormatPr defaultColWidth="10.28515625" defaultRowHeight="15.75"/>
  <cols>
    <col min="1" max="1" width="7.28515625" style="132" customWidth="1"/>
    <col min="2" max="2" width="30.7109375" style="137" customWidth="1"/>
    <col min="3" max="3" width="10.5703125" style="132" customWidth="1"/>
    <col min="4" max="4" width="7.85546875" style="132" customWidth="1"/>
    <col min="5" max="5" width="7.7109375" style="132" customWidth="1"/>
    <col min="6" max="6" width="17.85546875" style="132" customWidth="1"/>
    <col min="7" max="7" width="23" style="132" customWidth="1"/>
    <col min="8" max="8" width="50.5703125" style="279" hidden="1" customWidth="1"/>
    <col min="9" max="9" width="56.7109375" style="138" customWidth="1"/>
    <col min="10" max="10" width="10.7109375" style="132" hidden="1" customWidth="1"/>
    <col min="11" max="11" width="13.5703125" style="132" hidden="1" customWidth="1"/>
    <col min="12" max="12" width="19.140625" style="279" hidden="1" customWidth="1"/>
    <col min="13" max="13" width="18" style="279" hidden="1" customWidth="1"/>
    <col min="14" max="14" width="17.140625" style="279" hidden="1" customWidth="1"/>
    <col min="15" max="15" width="3.85546875" style="279" hidden="1" customWidth="1"/>
    <col min="16" max="16" width="16.140625" style="279" hidden="1" customWidth="1"/>
    <col min="17" max="17" width="3.7109375" style="279" hidden="1" customWidth="1"/>
    <col min="18" max="18" width="114.28515625" style="138" hidden="1" customWidth="1"/>
    <col min="19" max="19" width="16.42578125" style="18" hidden="1" customWidth="1"/>
    <col min="20" max="20" width="16.7109375" style="18" hidden="1" customWidth="1"/>
    <col min="21" max="21" width="4.7109375" style="18" hidden="1" customWidth="1"/>
    <col min="22" max="22" width="16.140625" style="18" hidden="1" customWidth="1"/>
    <col min="23" max="23" width="4.5703125" style="18" hidden="1" customWidth="1"/>
    <col min="24" max="24" width="56.140625" style="286" hidden="1" customWidth="1"/>
    <col min="25" max="25" width="19" style="18" hidden="1" customWidth="1"/>
    <col min="26" max="26" width="56.140625" style="286" hidden="1" customWidth="1"/>
    <col min="27" max="27" width="17" style="18" hidden="1" customWidth="1"/>
    <col min="28" max="28" width="56.140625" style="286" hidden="1" customWidth="1"/>
    <col min="29" max="29" width="17.140625" style="18" hidden="1" customWidth="1"/>
    <col min="30" max="30" width="48" style="286" hidden="1" customWidth="1"/>
    <col min="31" max="31" width="39.85546875" style="286" hidden="1" customWidth="1"/>
    <col min="32" max="32" width="20" style="18" hidden="1" customWidth="1"/>
    <col min="33" max="34" width="18.5703125" style="18" hidden="1" customWidth="1"/>
    <col min="35" max="35" width="15.85546875" style="20" customWidth="1"/>
    <col min="36" max="36" width="24.140625" style="341" customWidth="1"/>
    <col min="37" max="37" width="22.140625" style="18" hidden="1" customWidth="1"/>
    <col min="38" max="38" width="20.42578125" style="18" hidden="1" customWidth="1"/>
    <col min="39" max="39" width="14.42578125" style="173" hidden="1" customWidth="1"/>
    <col min="40" max="40" width="18.28515625" style="322" customWidth="1"/>
    <col min="41" max="41" width="20.140625" style="323" customWidth="1"/>
    <col min="42" max="42" width="23.7109375" style="322" hidden="1" customWidth="1"/>
    <col min="43" max="43" width="18.42578125" style="322" customWidth="1"/>
    <col min="44" max="44" width="26.42578125" style="132" customWidth="1"/>
    <col min="45" max="45" width="24.5703125" style="322" customWidth="1"/>
    <col min="46" max="46" width="23.7109375" style="322" customWidth="1"/>
    <col min="47" max="47" width="18.85546875" style="110" customWidth="1"/>
    <col min="48" max="48" width="15.85546875" style="110" customWidth="1"/>
    <col min="49" max="49" width="18.85546875" style="110" customWidth="1"/>
    <col min="50" max="16384" width="10.28515625" style="110"/>
  </cols>
  <sheetData>
    <row r="1" spans="1:53" ht="62.25" customHeight="1">
      <c r="A1" s="1690" t="s">
        <v>2975</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row>
    <row r="2" spans="1:53">
      <c r="AR2" s="359" t="s">
        <v>3299</v>
      </c>
    </row>
    <row r="3" spans="1:53" s="111" customFormat="1" ht="34.9" customHeight="1">
      <c r="A3" s="283" t="s">
        <v>1</v>
      </c>
      <c r="B3" s="1691" t="s">
        <v>2</v>
      </c>
      <c r="C3" s="1691" t="s">
        <v>3</v>
      </c>
      <c r="D3" s="1691" t="s">
        <v>4</v>
      </c>
      <c r="E3" s="1691" t="s">
        <v>5</v>
      </c>
      <c r="F3" s="1693" t="s">
        <v>3281</v>
      </c>
      <c r="G3" s="1695"/>
      <c r="H3" s="1691" t="s">
        <v>6</v>
      </c>
      <c r="I3" s="1691" t="s">
        <v>7</v>
      </c>
      <c r="J3" s="1693" t="s">
        <v>8</v>
      </c>
      <c r="K3" s="1694"/>
      <c r="L3" s="1695"/>
      <c r="M3" s="1693" t="s">
        <v>2242</v>
      </c>
      <c r="N3" s="1694"/>
      <c r="O3" s="1694"/>
      <c r="P3" s="1694"/>
      <c r="Q3" s="1694"/>
      <c r="R3" s="1695"/>
      <c r="S3" s="1700" t="s">
        <v>2244</v>
      </c>
      <c r="T3" s="1701"/>
      <c r="U3" s="1701"/>
      <c r="V3" s="1701"/>
      <c r="W3" s="1701"/>
      <c r="X3" s="1702"/>
      <c r="Y3" s="1700" t="s">
        <v>2245</v>
      </c>
      <c r="Z3" s="1702"/>
      <c r="AA3" s="1700" t="s">
        <v>2246</v>
      </c>
      <c r="AB3" s="1702"/>
      <c r="AC3" s="1700" t="s">
        <v>2248</v>
      </c>
      <c r="AD3" s="1702"/>
      <c r="AE3" s="1703" t="s">
        <v>2249</v>
      </c>
      <c r="AF3" s="1704"/>
      <c r="AG3" s="1704"/>
      <c r="AH3" s="1705"/>
      <c r="AI3" s="1698" t="s">
        <v>3293</v>
      </c>
      <c r="AJ3" s="1696" t="s">
        <v>3295</v>
      </c>
      <c r="AK3" s="280" t="s">
        <v>23</v>
      </c>
      <c r="AL3" s="280" t="s">
        <v>24</v>
      </c>
      <c r="AM3" s="280"/>
      <c r="AN3" s="1689" t="s">
        <v>2251</v>
      </c>
      <c r="AO3" s="1688" t="s">
        <v>3294</v>
      </c>
      <c r="AP3" s="309"/>
      <c r="AQ3" s="1688" t="s">
        <v>23</v>
      </c>
      <c r="AR3" s="1688" t="s">
        <v>24</v>
      </c>
      <c r="AS3" s="1688" t="s">
        <v>3296</v>
      </c>
      <c r="AT3" s="1688" t="s">
        <v>25</v>
      </c>
    </row>
    <row r="4" spans="1:53" s="111" customFormat="1" ht="105.6" customHeight="1">
      <c r="A4" s="283"/>
      <c r="B4" s="1692"/>
      <c r="C4" s="1692"/>
      <c r="D4" s="1692"/>
      <c r="E4" s="1692"/>
      <c r="F4" s="284" t="s">
        <v>2265</v>
      </c>
      <c r="G4" s="284" t="s">
        <v>24</v>
      </c>
      <c r="H4" s="1692"/>
      <c r="I4" s="1692"/>
      <c r="J4" s="284" t="s">
        <v>26</v>
      </c>
      <c r="K4" s="284" t="s">
        <v>27</v>
      </c>
      <c r="L4" s="284" t="s">
        <v>28</v>
      </c>
      <c r="M4" s="284" t="s">
        <v>29</v>
      </c>
      <c r="N4" s="284" t="s">
        <v>30</v>
      </c>
      <c r="O4" s="284"/>
      <c r="P4" s="284" t="s">
        <v>31</v>
      </c>
      <c r="Q4" s="284"/>
      <c r="R4" s="285" t="s">
        <v>2243</v>
      </c>
      <c r="S4" s="280" t="s">
        <v>32</v>
      </c>
      <c r="T4" s="280" t="s">
        <v>33</v>
      </c>
      <c r="U4" s="280"/>
      <c r="V4" s="280" t="s">
        <v>34</v>
      </c>
      <c r="W4" s="280"/>
      <c r="X4" s="285" t="s">
        <v>2243</v>
      </c>
      <c r="Y4" s="280" t="s">
        <v>36</v>
      </c>
      <c r="Z4" s="330"/>
      <c r="AA4" s="280" t="s">
        <v>38</v>
      </c>
      <c r="AB4" s="330"/>
      <c r="AC4" s="280" t="s">
        <v>35</v>
      </c>
      <c r="AD4" s="330" t="s">
        <v>2247</v>
      </c>
      <c r="AE4" s="281" t="s">
        <v>2243</v>
      </c>
      <c r="AF4" s="112" t="s">
        <v>2250</v>
      </c>
      <c r="AG4" s="280" t="s">
        <v>37</v>
      </c>
      <c r="AH4" s="112" t="s">
        <v>3298</v>
      </c>
      <c r="AI4" s="1699"/>
      <c r="AJ4" s="1697"/>
      <c r="AK4" s="280"/>
      <c r="AL4" s="280"/>
      <c r="AM4" s="280"/>
      <c r="AN4" s="1689"/>
      <c r="AO4" s="1688"/>
      <c r="AP4" s="309"/>
      <c r="AQ4" s="1688"/>
      <c r="AR4" s="1688"/>
      <c r="AS4" s="1688"/>
      <c r="AT4" s="1688"/>
      <c r="AW4" s="276">
        <v>0</v>
      </c>
    </row>
    <row r="5" spans="1:53" ht="124.5" hidden="1" customHeight="1">
      <c r="A5" s="113">
        <v>1</v>
      </c>
      <c r="B5" s="114" t="s">
        <v>42</v>
      </c>
      <c r="C5" s="115"/>
      <c r="D5" s="116">
        <v>1285</v>
      </c>
      <c r="E5" s="116" t="s">
        <v>43</v>
      </c>
      <c r="F5" s="272">
        <f>VLOOKUP(B5,'THCS (gui HĐ)'!$D$6:$Z$880,23,0)</f>
        <v>33000</v>
      </c>
      <c r="G5" s="272">
        <f t="shared" ref="G5:G14" si="0">F5*D5</f>
        <v>42405000</v>
      </c>
      <c r="H5" s="278" t="s">
        <v>44</v>
      </c>
      <c r="I5" s="15" t="s">
        <v>45</v>
      </c>
      <c r="J5" s="116" t="s">
        <v>46</v>
      </c>
      <c r="K5" s="116"/>
      <c r="L5" s="116" t="s">
        <v>47</v>
      </c>
      <c r="M5" s="13">
        <v>73400</v>
      </c>
      <c r="N5" s="13">
        <v>72000</v>
      </c>
      <c r="O5" s="13"/>
      <c r="P5" s="13">
        <v>73800</v>
      </c>
      <c r="Q5" s="13"/>
      <c r="R5" s="15" t="s">
        <v>48</v>
      </c>
      <c r="S5" s="13">
        <v>150000</v>
      </c>
      <c r="T5" s="13">
        <v>160000</v>
      </c>
      <c r="U5" s="13"/>
      <c r="V5" s="13">
        <v>75000</v>
      </c>
      <c r="W5" s="13"/>
      <c r="X5" s="324" t="s">
        <v>44</v>
      </c>
      <c r="Y5" s="13">
        <v>33000</v>
      </c>
      <c r="Z5" s="324" t="s">
        <v>45</v>
      </c>
      <c r="AA5" s="13">
        <v>45000</v>
      </c>
      <c r="AB5" s="324" t="s">
        <v>44</v>
      </c>
      <c r="AC5" s="13">
        <v>48000</v>
      </c>
      <c r="AD5" s="324" t="s">
        <v>49</v>
      </c>
      <c r="AE5" s="117" t="s">
        <v>45</v>
      </c>
      <c r="AF5" s="13">
        <v>48000</v>
      </c>
      <c r="AG5" s="13">
        <v>73700</v>
      </c>
      <c r="AH5" s="13">
        <v>75000</v>
      </c>
      <c r="AI5" s="13">
        <f t="shared" ref="AI5:AI14" si="1">MIN(AH5,AG5,AF5,AC5,AA5,Y5,V5,T5,S5,P5,N5,M5)</f>
        <v>33000</v>
      </c>
      <c r="AJ5" s="119" t="s">
        <v>2976</v>
      </c>
      <c r="AK5" s="13">
        <f t="shared" ref="AK5:AK14" si="2">MIN(AI5,AN5)</f>
        <v>25988</v>
      </c>
      <c r="AL5" s="13">
        <f t="shared" ref="AL5:AL14" si="3">AK5*D5</f>
        <v>33394580</v>
      </c>
      <c r="AM5" s="13">
        <f t="shared" ref="AM5:AM68" si="4">AL5-G5</f>
        <v>-9010420</v>
      </c>
      <c r="AN5" s="310">
        <f>VLOOKUP(B5,'HĐ 2022L6'!$D$9:$V$821,19,0)</f>
        <v>25988</v>
      </c>
      <c r="AO5" s="272">
        <v>18525</v>
      </c>
      <c r="AP5" s="311">
        <f t="shared" ref="AP5:AP68" si="5">AO5-AK5</f>
        <v>-7463</v>
      </c>
      <c r="AQ5" s="272">
        <f t="shared" ref="AQ5:AQ68" si="6">MIN(AO5,AN5,AI5)</f>
        <v>18525</v>
      </c>
      <c r="AR5" s="272">
        <f t="shared" ref="AR5:AR68" si="7">AQ5*D5</f>
        <v>23804625</v>
      </c>
      <c r="AS5" s="312">
        <f t="shared" ref="AS5:AS68" si="8">AR5-G5</f>
        <v>-18600375</v>
      </c>
      <c r="AT5" s="272"/>
      <c r="AU5" s="174">
        <v>18525</v>
      </c>
    </row>
    <row r="6" spans="1:53" ht="102" hidden="1" customHeight="1">
      <c r="A6" s="113">
        <f t="shared" ref="A6:A14" si="9">+A5+1</f>
        <v>2</v>
      </c>
      <c r="B6" s="114" t="s">
        <v>51</v>
      </c>
      <c r="C6" s="115"/>
      <c r="D6" s="116">
        <v>322</v>
      </c>
      <c r="E6" s="116" t="s">
        <v>43</v>
      </c>
      <c r="F6" s="272">
        <f>VLOOKUP(B6,'THCS (gui HĐ)'!$D$6:$Z$880,23,0)</f>
        <v>3400000</v>
      </c>
      <c r="G6" s="272">
        <f t="shared" si="0"/>
        <v>1094800000</v>
      </c>
      <c r="H6" s="278" t="s">
        <v>52</v>
      </c>
      <c r="I6" s="15" t="s">
        <v>53</v>
      </c>
      <c r="J6" s="116" t="s">
        <v>46</v>
      </c>
      <c r="K6" s="116"/>
      <c r="L6" s="278" t="s">
        <v>54</v>
      </c>
      <c r="M6" s="13">
        <v>5189700</v>
      </c>
      <c r="N6" s="13">
        <v>5088000</v>
      </c>
      <c r="O6" s="13"/>
      <c r="P6" s="13">
        <v>5220800</v>
      </c>
      <c r="Q6" s="13"/>
      <c r="R6" s="15" t="s">
        <v>55</v>
      </c>
      <c r="S6" s="13">
        <v>5600000</v>
      </c>
      <c r="T6" s="13">
        <v>7600000</v>
      </c>
      <c r="U6" s="13"/>
      <c r="V6" s="13">
        <v>3500000</v>
      </c>
      <c r="W6" s="13"/>
      <c r="X6" s="324" t="s">
        <v>52</v>
      </c>
      <c r="Y6" s="13">
        <v>6697000</v>
      </c>
      <c r="Z6" s="15" t="s">
        <v>56</v>
      </c>
      <c r="AA6" s="13">
        <v>3950000</v>
      </c>
      <c r="AB6" s="15" t="s">
        <v>57</v>
      </c>
      <c r="AC6" s="13">
        <v>3400000</v>
      </c>
      <c r="AD6" s="15" t="s">
        <v>53</v>
      </c>
      <c r="AE6" s="117" t="s">
        <v>53</v>
      </c>
      <c r="AF6" s="13">
        <v>3400000</v>
      </c>
      <c r="AG6" s="13">
        <v>5215600</v>
      </c>
      <c r="AH6" s="13">
        <v>3500000</v>
      </c>
      <c r="AI6" s="13">
        <f t="shared" si="1"/>
        <v>3400000</v>
      </c>
      <c r="AJ6" s="119" t="s">
        <v>58</v>
      </c>
      <c r="AK6" s="13">
        <f t="shared" si="2"/>
        <v>3400000</v>
      </c>
      <c r="AL6" s="13">
        <f t="shared" si="3"/>
        <v>1094800000</v>
      </c>
      <c r="AM6" s="13">
        <f t="shared" si="4"/>
        <v>0</v>
      </c>
      <c r="AN6" s="13"/>
      <c r="AO6" s="272">
        <v>3400000</v>
      </c>
      <c r="AP6" s="311">
        <f t="shared" si="5"/>
        <v>0</v>
      </c>
      <c r="AQ6" s="272">
        <f t="shared" si="6"/>
        <v>3400000</v>
      </c>
      <c r="AR6" s="272">
        <f t="shared" si="7"/>
        <v>1094800000</v>
      </c>
      <c r="AS6" s="272">
        <f t="shared" si="8"/>
        <v>0</v>
      </c>
      <c r="AT6" s="272"/>
      <c r="AU6" s="174">
        <v>3400000</v>
      </c>
      <c r="AV6" s="110">
        <v>1</v>
      </c>
      <c r="BA6" s="110">
        <v>0</v>
      </c>
    </row>
    <row r="7" spans="1:53" ht="118.5" hidden="1" customHeight="1">
      <c r="A7" s="113">
        <f t="shared" si="9"/>
        <v>3</v>
      </c>
      <c r="B7" s="114" t="s">
        <v>59</v>
      </c>
      <c r="C7" s="115"/>
      <c r="D7" s="116">
        <v>287</v>
      </c>
      <c r="E7" s="116" t="s">
        <v>43</v>
      </c>
      <c r="F7" s="272">
        <f>VLOOKUP(B7,'THCS (gui HĐ)'!$D$6:$Z$880,23,0)</f>
        <v>1500000</v>
      </c>
      <c r="G7" s="272">
        <f t="shared" si="0"/>
        <v>430500000</v>
      </c>
      <c r="H7" s="278" t="s">
        <v>60</v>
      </c>
      <c r="I7" s="15" t="s">
        <v>61</v>
      </c>
      <c r="J7" s="116" t="s">
        <v>46</v>
      </c>
      <c r="K7" s="116"/>
      <c r="L7" s="278" t="s">
        <v>54</v>
      </c>
      <c r="M7" s="13">
        <v>3243600</v>
      </c>
      <c r="N7" s="13">
        <v>3180000</v>
      </c>
      <c r="O7" s="13"/>
      <c r="P7" s="13">
        <v>3263000</v>
      </c>
      <c r="Q7" s="13"/>
      <c r="R7" s="15" t="s">
        <v>62</v>
      </c>
      <c r="S7" s="13">
        <v>3000000</v>
      </c>
      <c r="T7" s="13">
        <v>3348000</v>
      </c>
      <c r="U7" s="13"/>
      <c r="V7" s="13">
        <v>1800000</v>
      </c>
      <c r="W7" s="13"/>
      <c r="X7" s="324" t="s">
        <v>60</v>
      </c>
      <c r="Y7" s="13">
        <v>7221000</v>
      </c>
      <c r="Z7" s="324" t="s">
        <v>63</v>
      </c>
      <c r="AA7" s="13">
        <v>3100000</v>
      </c>
      <c r="AB7" s="15" t="s">
        <v>64</v>
      </c>
      <c r="AC7" s="13">
        <v>1500000</v>
      </c>
      <c r="AD7" s="15" t="s">
        <v>61</v>
      </c>
      <c r="AE7" s="117" t="s">
        <v>65</v>
      </c>
      <c r="AF7" s="13">
        <v>1500000</v>
      </c>
      <c r="AG7" s="13">
        <v>3259800</v>
      </c>
      <c r="AH7" s="13">
        <v>1700000</v>
      </c>
      <c r="AI7" s="13">
        <f t="shared" si="1"/>
        <v>1500000</v>
      </c>
      <c r="AJ7" s="119" t="s">
        <v>58</v>
      </c>
      <c r="AK7" s="13">
        <f t="shared" si="2"/>
        <v>1500000</v>
      </c>
      <c r="AL7" s="13">
        <f t="shared" si="3"/>
        <v>430500000</v>
      </c>
      <c r="AM7" s="13">
        <f t="shared" si="4"/>
        <v>0</v>
      </c>
      <c r="AN7" s="13"/>
      <c r="AO7" s="272">
        <v>3560000</v>
      </c>
      <c r="AP7" s="311">
        <f t="shared" si="5"/>
        <v>2060000</v>
      </c>
      <c r="AQ7" s="272">
        <f t="shared" si="6"/>
        <v>1500000</v>
      </c>
      <c r="AR7" s="272">
        <f t="shared" si="7"/>
        <v>430500000</v>
      </c>
      <c r="AS7" s="272">
        <f t="shared" si="8"/>
        <v>0</v>
      </c>
      <c r="AT7" s="272"/>
      <c r="AU7" s="174">
        <v>3560000</v>
      </c>
      <c r="AV7" s="110">
        <v>1</v>
      </c>
    </row>
    <row r="8" spans="1:53" ht="39.75" hidden="1" customHeight="1">
      <c r="A8" s="113">
        <f t="shared" si="9"/>
        <v>4</v>
      </c>
      <c r="B8" s="114" t="s">
        <v>66</v>
      </c>
      <c r="C8" s="115"/>
      <c r="D8" s="116">
        <v>3610</v>
      </c>
      <c r="E8" s="116" t="s">
        <v>43</v>
      </c>
      <c r="F8" s="272">
        <f>VLOOKUP(B8,'THCS (gui HĐ)'!$D$6:$Z$880,23,0)</f>
        <v>4000</v>
      </c>
      <c r="G8" s="272">
        <f t="shared" si="0"/>
        <v>14440000</v>
      </c>
      <c r="H8" s="278" t="s">
        <v>67</v>
      </c>
      <c r="I8" s="15" t="s">
        <v>68</v>
      </c>
      <c r="J8" s="116" t="s">
        <v>46</v>
      </c>
      <c r="K8" s="116"/>
      <c r="L8" s="278"/>
      <c r="M8" s="13">
        <v>8000</v>
      </c>
      <c r="N8" s="13">
        <v>7900</v>
      </c>
      <c r="O8" s="13"/>
      <c r="P8" s="13">
        <v>8000</v>
      </c>
      <c r="Q8" s="13"/>
      <c r="R8" s="15" t="s">
        <v>69</v>
      </c>
      <c r="S8" s="13">
        <v>20600</v>
      </c>
      <c r="T8" s="13">
        <v>20000</v>
      </c>
      <c r="U8" s="13"/>
      <c r="V8" s="13">
        <v>10000</v>
      </c>
      <c r="W8" s="13"/>
      <c r="X8" s="324" t="s">
        <v>67</v>
      </c>
      <c r="Y8" s="13">
        <v>4000</v>
      </c>
      <c r="Z8" s="324" t="s">
        <v>68</v>
      </c>
      <c r="AA8" s="13">
        <v>7000</v>
      </c>
      <c r="AB8" s="324" t="s">
        <v>71</v>
      </c>
      <c r="AC8" s="13">
        <v>5000</v>
      </c>
      <c r="AD8" s="15" t="s">
        <v>70</v>
      </c>
      <c r="AE8" s="117" t="s">
        <v>68</v>
      </c>
      <c r="AF8" s="13">
        <v>5000</v>
      </c>
      <c r="AG8" s="13">
        <v>8200</v>
      </c>
      <c r="AH8" s="13">
        <v>9600</v>
      </c>
      <c r="AI8" s="13">
        <f t="shared" si="1"/>
        <v>4000</v>
      </c>
      <c r="AJ8" s="119" t="s">
        <v>50</v>
      </c>
      <c r="AK8" s="13">
        <f t="shared" si="2"/>
        <v>4000</v>
      </c>
      <c r="AL8" s="13">
        <f t="shared" si="3"/>
        <v>14440000</v>
      </c>
      <c r="AM8" s="13">
        <f t="shared" si="4"/>
        <v>0</v>
      </c>
      <c r="AN8" s="13">
        <f>VLOOKUP(B8,'HĐ 2022L6'!$D$9:$V$821,19,0)</f>
        <v>6400</v>
      </c>
      <c r="AO8" s="272">
        <v>3000</v>
      </c>
      <c r="AP8" s="311">
        <f t="shared" si="5"/>
        <v>-1000</v>
      </c>
      <c r="AQ8" s="272">
        <f t="shared" si="6"/>
        <v>3000</v>
      </c>
      <c r="AR8" s="272">
        <f t="shared" si="7"/>
        <v>10830000</v>
      </c>
      <c r="AS8" s="312">
        <f t="shared" si="8"/>
        <v>-3610000</v>
      </c>
      <c r="AT8" s="272"/>
      <c r="AU8" s="174">
        <v>3000</v>
      </c>
      <c r="AV8" s="110">
        <v>3000</v>
      </c>
      <c r="AW8" s="174">
        <f>AV8-F8</f>
        <v>-1000</v>
      </c>
      <c r="AX8" s="110">
        <f>AW8*D8</f>
        <v>-3610000</v>
      </c>
    </row>
    <row r="9" spans="1:53" ht="109.5" hidden="1" customHeight="1">
      <c r="A9" s="113">
        <f t="shared" si="9"/>
        <v>5</v>
      </c>
      <c r="B9" s="114" t="s">
        <v>72</v>
      </c>
      <c r="C9" s="115"/>
      <c r="D9" s="116">
        <v>1597</v>
      </c>
      <c r="E9" s="116" t="s">
        <v>43</v>
      </c>
      <c r="F9" s="272">
        <f>VLOOKUP(B9,'THCS (gui HĐ)'!$D$6:$Z$880,23,0)</f>
        <v>36000</v>
      </c>
      <c r="G9" s="272">
        <f t="shared" si="0"/>
        <v>57492000</v>
      </c>
      <c r="H9" s="278" t="s">
        <v>73</v>
      </c>
      <c r="I9" s="15" t="s">
        <v>74</v>
      </c>
      <c r="J9" s="116" t="s">
        <v>46</v>
      </c>
      <c r="K9" s="116"/>
      <c r="L9" s="278"/>
      <c r="M9" s="13">
        <v>73400</v>
      </c>
      <c r="N9" s="13">
        <v>72000</v>
      </c>
      <c r="O9" s="13"/>
      <c r="P9" s="13">
        <v>73800</v>
      </c>
      <c r="Q9" s="13"/>
      <c r="R9" s="15" t="s">
        <v>73</v>
      </c>
      <c r="S9" s="13">
        <v>300000</v>
      </c>
      <c r="T9" s="13">
        <v>310000</v>
      </c>
      <c r="U9" s="13"/>
      <c r="V9" s="13">
        <v>145000</v>
      </c>
      <c r="W9" s="13"/>
      <c r="X9" s="324" t="s">
        <v>73</v>
      </c>
      <c r="Y9" s="13">
        <v>45000</v>
      </c>
      <c r="Z9" s="324" t="s">
        <v>75</v>
      </c>
      <c r="AA9" s="13">
        <v>32400</v>
      </c>
      <c r="AB9" s="324" t="s">
        <v>76</v>
      </c>
      <c r="AC9" s="13">
        <v>36000</v>
      </c>
      <c r="AD9" s="15" t="s">
        <v>74</v>
      </c>
      <c r="AE9" s="117" t="s">
        <v>74</v>
      </c>
      <c r="AF9" s="13">
        <v>36000</v>
      </c>
      <c r="AG9" s="13">
        <v>73700</v>
      </c>
      <c r="AH9" s="13">
        <v>145000</v>
      </c>
      <c r="AI9" s="13">
        <f t="shared" si="1"/>
        <v>32400</v>
      </c>
      <c r="AJ9" s="119" t="s">
        <v>77</v>
      </c>
      <c r="AK9" s="13">
        <f t="shared" si="2"/>
        <v>32400</v>
      </c>
      <c r="AL9" s="13">
        <f t="shared" si="3"/>
        <v>51742800</v>
      </c>
      <c r="AM9" s="13">
        <f t="shared" si="4"/>
        <v>-5749200</v>
      </c>
      <c r="AN9" s="13">
        <f>VLOOKUP(B9,'HĐ 2022L6'!$D$9:$V$821,19,0)</f>
        <v>50000</v>
      </c>
      <c r="AO9" s="272">
        <v>31500</v>
      </c>
      <c r="AP9" s="311">
        <f t="shared" si="5"/>
        <v>-900</v>
      </c>
      <c r="AQ9" s="272">
        <f t="shared" si="6"/>
        <v>31500</v>
      </c>
      <c r="AR9" s="272">
        <f t="shared" si="7"/>
        <v>50305500</v>
      </c>
      <c r="AS9" s="312">
        <f t="shared" si="8"/>
        <v>-7186500</v>
      </c>
      <c r="AT9" s="272"/>
      <c r="AU9" s="174">
        <v>31500</v>
      </c>
      <c r="AV9" s="110">
        <v>31500</v>
      </c>
      <c r="AW9" s="174">
        <f>AV9-F9</f>
        <v>-4500</v>
      </c>
      <c r="AX9" s="110">
        <f>AW9*D9</f>
        <v>-7186500</v>
      </c>
    </row>
    <row r="10" spans="1:53" ht="139.5" customHeight="1">
      <c r="A10" s="113">
        <f t="shared" si="9"/>
        <v>6</v>
      </c>
      <c r="B10" s="114" t="s">
        <v>78</v>
      </c>
      <c r="C10" s="115"/>
      <c r="D10" s="116">
        <v>212</v>
      </c>
      <c r="E10" s="116" t="s">
        <v>43</v>
      </c>
      <c r="F10" s="272">
        <f>VLOOKUP(B10,'THCS (gui HĐ)'!$D$6:$Z$880,23,0)</f>
        <v>650000</v>
      </c>
      <c r="G10" s="272">
        <f t="shared" si="0"/>
        <v>137800000</v>
      </c>
      <c r="H10" s="278" t="s">
        <v>79</v>
      </c>
      <c r="I10" s="15" t="s">
        <v>80</v>
      </c>
      <c r="J10" s="116" t="s">
        <v>46</v>
      </c>
      <c r="K10" s="116"/>
      <c r="L10" s="278"/>
      <c r="M10" s="13">
        <v>1054100</v>
      </c>
      <c r="N10" s="13">
        <v>1033500</v>
      </c>
      <c r="O10" s="13"/>
      <c r="P10" s="13">
        <v>1060400</v>
      </c>
      <c r="Q10" s="13"/>
      <c r="R10" s="15" t="s">
        <v>81</v>
      </c>
      <c r="S10" s="13">
        <v>2000000</v>
      </c>
      <c r="T10" s="13">
        <v>2000000</v>
      </c>
      <c r="U10" s="13"/>
      <c r="V10" s="13">
        <v>1000000</v>
      </c>
      <c r="W10" s="13"/>
      <c r="X10" s="324" t="s">
        <v>79</v>
      </c>
      <c r="Y10" s="13">
        <v>699000</v>
      </c>
      <c r="Z10" s="15" t="s">
        <v>82</v>
      </c>
      <c r="AA10" s="13">
        <v>780000</v>
      </c>
      <c r="AB10" s="15" t="s">
        <v>83</v>
      </c>
      <c r="AC10" s="13">
        <v>650000</v>
      </c>
      <c r="AD10" s="15" t="s">
        <v>80</v>
      </c>
      <c r="AE10" s="117" t="s">
        <v>80</v>
      </c>
      <c r="AF10" s="13">
        <v>650000</v>
      </c>
      <c r="AG10" s="13">
        <v>1059300</v>
      </c>
      <c r="AH10" s="13">
        <v>1850000</v>
      </c>
      <c r="AI10" s="13">
        <f t="shared" si="1"/>
        <v>650000</v>
      </c>
      <c r="AJ10" s="119" t="s">
        <v>58</v>
      </c>
      <c r="AK10" s="13">
        <f t="shared" si="2"/>
        <v>650000</v>
      </c>
      <c r="AL10" s="13">
        <f t="shared" si="3"/>
        <v>137800000</v>
      </c>
      <c r="AM10" s="13">
        <f t="shared" si="4"/>
        <v>0</v>
      </c>
      <c r="AN10" s="13">
        <f>VLOOKUP(B10,'HĐ 2022L6'!$D$9:$V$821,19,0)</f>
        <v>750000</v>
      </c>
      <c r="AO10" s="272">
        <v>300000</v>
      </c>
      <c r="AP10" s="311">
        <f t="shared" si="5"/>
        <v>-350000</v>
      </c>
      <c r="AQ10" s="272">
        <f t="shared" si="6"/>
        <v>300000</v>
      </c>
      <c r="AR10" s="272">
        <f t="shared" si="7"/>
        <v>63600000</v>
      </c>
      <c r="AS10" s="312">
        <f t="shared" si="8"/>
        <v>-74200000</v>
      </c>
      <c r="AT10" s="272" t="s">
        <v>3286</v>
      </c>
      <c r="AU10" s="174">
        <v>300000</v>
      </c>
      <c r="AV10" s="110">
        <v>596000</v>
      </c>
      <c r="AW10" s="174">
        <f>AV10-F10</f>
        <v>-54000</v>
      </c>
      <c r="AX10" s="110">
        <f>AW10*D10</f>
        <v>-11448000</v>
      </c>
    </row>
    <row r="11" spans="1:53" ht="139.5" hidden="1" customHeight="1">
      <c r="A11" s="113">
        <f t="shared" si="9"/>
        <v>7</v>
      </c>
      <c r="B11" s="114" t="s">
        <v>84</v>
      </c>
      <c r="C11" s="115"/>
      <c r="D11" s="116">
        <v>132</v>
      </c>
      <c r="E11" s="116" t="s">
        <v>43</v>
      </c>
      <c r="F11" s="272">
        <f>VLOOKUP(B11,'THCS (gui HĐ)'!$D$6:$Z$880,23,0)</f>
        <v>2100000</v>
      </c>
      <c r="G11" s="272">
        <f t="shared" si="0"/>
        <v>277200000</v>
      </c>
      <c r="H11" s="278" t="s">
        <v>85</v>
      </c>
      <c r="I11" s="15" t="s">
        <v>86</v>
      </c>
      <c r="J11" s="116" t="s">
        <v>46</v>
      </c>
      <c r="K11" s="116"/>
      <c r="L11" s="278"/>
      <c r="M11" s="13">
        <v>3133400</v>
      </c>
      <c r="N11" s="13">
        <v>3072000</v>
      </c>
      <c r="O11" s="13"/>
      <c r="P11" s="13">
        <v>3152200</v>
      </c>
      <c r="Q11" s="13"/>
      <c r="R11" s="15" t="s">
        <v>87</v>
      </c>
      <c r="S11" s="13">
        <v>9500000</v>
      </c>
      <c r="T11" s="13">
        <v>9500000</v>
      </c>
      <c r="U11" s="13"/>
      <c r="V11" s="13">
        <v>4000000</v>
      </c>
      <c r="W11" s="13"/>
      <c r="X11" s="324" t="s">
        <v>85</v>
      </c>
      <c r="Y11" s="13">
        <v>2430000</v>
      </c>
      <c r="Z11" s="15" t="s">
        <v>88</v>
      </c>
      <c r="AA11" s="13">
        <v>2590000</v>
      </c>
      <c r="AB11" s="15" t="s">
        <v>89</v>
      </c>
      <c r="AC11" s="13">
        <v>2100000</v>
      </c>
      <c r="AD11" s="15" t="s">
        <v>86</v>
      </c>
      <c r="AE11" s="117" t="s">
        <v>86</v>
      </c>
      <c r="AF11" s="13">
        <v>2100000</v>
      </c>
      <c r="AG11" s="13">
        <v>3149000</v>
      </c>
      <c r="AH11" s="13">
        <v>2700000</v>
      </c>
      <c r="AI11" s="13">
        <f t="shared" si="1"/>
        <v>2100000</v>
      </c>
      <c r="AJ11" s="119" t="s">
        <v>90</v>
      </c>
      <c r="AK11" s="13">
        <f t="shared" si="2"/>
        <v>2100000</v>
      </c>
      <c r="AL11" s="13">
        <f t="shared" si="3"/>
        <v>277200000</v>
      </c>
      <c r="AM11" s="13">
        <f t="shared" si="4"/>
        <v>0</v>
      </c>
      <c r="AN11" s="13"/>
      <c r="AO11" s="272">
        <v>2250000</v>
      </c>
      <c r="AP11" s="311">
        <f t="shared" si="5"/>
        <v>150000</v>
      </c>
      <c r="AQ11" s="272">
        <f t="shared" si="6"/>
        <v>2100000</v>
      </c>
      <c r="AR11" s="272">
        <f t="shared" si="7"/>
        <v>277200000</v>
      </c>
      <c r="AS11" s="272">
        <f t="shared" si="8"/>
        <v>0</v>
      </c>
      <c r="AT11" s="272"/>
      <c r="AU11" s="174">
        <v>2250000</v>
      </c>
      <c r="AV11" s="110">
        <v>1</v>
      </c>
    </row>
    <row r="12" spans="1:53" ht="158.25" hidden="1" customHeight="1">
      <c r="A12" s="113">
        <f t="shared" si="9"/>
        <v>8</v>
      </c>
      <c r="B12" s="114" t="s">
        <v>94</v>
      </c>
      <c r="C12" s="115"/>
      <c r="D12" s="116">
        <v>35</v>
      </c>
      <c r="E12" s="116" t="s">
        <v>43</v>
      </c>
      <c r="F12" s="272">
        <f>VLOOKUP(B12,'THCS (gui HĐ)'!$D$6:$Z$880,23,0)</f>
        <v>1337000</v>
      </c>
      <c r="G12" s="272">
        <f t="shared" si="0"/>
        <v>46795000</v>
      </c>
      <c r="H12" s="278" t="s">
        <v>95</v>
      </c>
      <c r="I12" s="15" t="s">
        <v>96</v>
      </c>
      <c r="J12" s="116" t="s">
        <v>46</v>
      </c>
      <c r="K12" s="116"/>
      <c r="L12" s="278"/>
      <c r="M12" s="13">
        <v>1701300</v>
      </c>
      <c r="N12" s="13">
        <v>1668000</v>
      </c>
      <c r="O12" s="13"/>
      <c r="P12" s="13">
        <v>1711500</v>
      </c>
      <c r="Q12" s="13"/>
      <c r="R12" s="15" t="s">
        <v>97</v>
      </c>
      <c r="S12" s="13">
        <v>2060000</v>
      </c>
      <c r="T12" s="13">
        <v>2060000</v>
      </c>
      <c r="U12" s="13"/>
      <c r="V12" s="13">
        <v>2000000</v>
      </c>
      <c r="W12" s="13"/>
      <c r="X12" s="15" t="s">
        <v>95</v>
      </c>
      <c r="Y12" s="13">
        <v>1337000</v>
      </c>
      <c r="Z12" s="15" t="s">
        <v>96</v>
      </c>
      <c r="AA12" s="13">
        <v>2250000</v>
      </c>
      <c r="AB12" s="15" t="s">
        <v>99</v>
      </c>
      <c r="AC12" s="13">
        <v>1650000</v>
      </c>
      <c r="AD12" s="15" t="s">
        <v>98</v>
      </c>
      <c r="AE12" s="117" t="s">
        <v>96</v>
      </c>
      <c r="AF12" s="13">
        <v>1650000</v>
      </c>
      <c r="AG12" s="13">
        <v>1709800</v>
      </c>
      <c r="AH12" s="13">
        <v>1800000</v>
      </c>
      <c r="AI12" s="13">
        <f t="shared" si="1"/>
        <v>1337000</v>
      </c>
      <c r="AJ12" s="119" t="s">
        <v>100</v>
      </c>
      <c r="AK12" s="13">
        <f t="shared" si="2"/>
        <v>1337000</v>
      </c>
      <c r="AL12" s="13">
        <f t="shared" si="3"/>
        <v>46795000</v>
      </c>
      <c r="AM12" s="13">
        <f t="shared" si="4"/>
        <v>0</v>
      </c>
      <c r="AN12" s="13"/>
      <c r="AO12" s="272">
        <v>1605500</v>
      </c>
      <c r="AP12" s="311">
        <f t="shared" si="5"/>
        <v>268500</v>
      </c>
      <c r="AQ12" s="272">
        <f t="shared" si="6"/>
        <v>1337000</v>
      </c>
      <c r="AR12" s="272">
        <f t="shared" si="7"/>
        <v>46795000</v>
      </c>
      <c r="AS12" s="272">
        <f t="shared" si="8"/>
        <v>0</v>
      </c>
      <c r="AT12" s="313"/>
      <c r="AU12" s="174">
        <v>1605500</v>
      </c>
      <c r="AV12" s="110">
        <v>1</v>
      </c>
    </row>
    <row r="13" spans="1:53" ht="140.25">
      <c r="A13" s="113">
        <f t="shared" si="9"/>
        <v>9</v>
      </c>
      <c r="B13" s="114" t="s">
        <v>104</v>
      </c>
      <c r="C13" s="115"/>
      <c r="D13" s="116">
        <v>46</v>
      </c>
      <c r="E13" s="116" t="s">
        <v>43</v>
      </c>
      <c r="F13" s="272">
        <f>VLOOKUP(B13,'THCS (gui HĐ)'!$D$6:$Z$880,23,0)</f>
        <v>8775000</v>
      </c>
      <c r="G13" s="272">
        <f t="shared" si="0"/>
        <v>403650000</v>
      </c>
      <c r="H13" s="278" t="s">
        <v>105</v>
      </c>
      <c r="I13" s="15" t="s">
        <v>106</v>
      </c>
      <c r="J13" s="116" t="s">
        <v>46</v>
      </c>
      <c r="K13" s="116"/>
      <c r="L13" s="278"/>
      <c r="M13" s="13">
        <v>20795700</v>
      </c>
      <c r="N13" s="13">
        <v>20388000</v>
      </c>
      <c r="O13" s="13"/>
      <c r="P13" s="13">
        <v>20920400</v>
      </c>
      <c r="Q13" s="13"/>
      <c r="R13" s="15" t="s">
        <v>107</v>
      </c>
      <c r="S13" s="13">
        <v>13390000</v>
      </c>
      <c r="T13" s="13">
        <v>13390000</v>
      </c>
      <c r="U13" s="13"/>
      <c r="V13" s="13">
        <v>13000000</v>
      </c>
      <c r="W13" s="13"/>
      <c r="X13" s="15" t="s">
        <v>108</v>
      </c>
      <c r="Y13" s="13">
        <v>8775000</v>
      </c>
      <c r="Z13" s="15" t="s">
        <v>106</v>
      </c>
      <c r="AA13" s="13">
        <v>5120000</v>
      </c>
      <c r="AB13" s="324" t="s">
        <v>110</v>
      </c>
      <c r="AC13" s="13">
        <v>13500000</v>
      </c>
      <c r="AD13" s="15" t="s">
        <v>109</v>
      </c>
      <c r="AE13" s="118" t="s">
        <v>111</v>
      </c>
      <c r="AF13" s="13">
        <v>13500000</v>
      </c>
      <c r="AG13" s="13">
        <v>20899600</v>
      </c>
      <c r="AH13" s="13">
        <v>5000000</v>
      </c>
      <c r="AI13" s="13">
        <f t="shared" si="1"/>
        <v>5000000</v>
      </c>
      <c r="AJ13" s="119" t="s">
        <v>112</v>
      </c>
      <c r="AK13" s="13">
        <f t="shared" si="2"/>
        <v>5000000</v>
      </c>
      <c r="AL13" s="13">
        <f t="shared" si="3"/>
        <v>230000000</v>
      </c>
      <c r="AM13" s="13">
        <f t="shared" si="4"/>
        <v>-173650000</v>
      </c>
      <c r="AN13" s="13"/>
      <c r="AO13" s="272">
        <v>4150000</v>
      </c>
      <c r="AP13" s="311">
        <f t="shared" si="5"/>
        <v>-850000</v>
      </c>
      <c r="AQ13" s="272">
        <f t="shared" si="6"/>
        <v>4150000</v>
      </c>
      <c r="AR13" s="272">
        <f t="shared" si="7"/>
        <v>190900000</v>
      </c>
      <c r="AS13" s="312">
        <f t="shared" si="8"/>
        <v>-212750000</v>
      </c>
      <c r="AT13" s="272" t="s">
        <v>3287</v>
      </c>
      <c r="AU13" s="174">
        <v>4150000</v>
      </c>
    </row>
    <row r="14" spans="1:53" ht="226.5" customHeight="1">
      <c r="A14" s="113">
        <f t="shared" si="9"/>
        <v>10</v>
      </c>
      <c r="B14" s="114" t="s">
        <v>113</v>
      </c>
      <c r="C14" s="115"/>
      <c r="D14" s="116">
        <v>94</v>
      </c>
      <c r="E14" s="116" t="s">
        <v>43</v>
      </c>
      <c r="F14" s="272">
        <f>VLOOKUP(B14,'THCS (gui HĐ)'!$D$6:$Z$880,23,0)</f>
        <v>400000</v>
      </c>
      <c r="G14" s="272">
        <f t="shared" si="0"/>
        <v>37600000</v>
      </c>
      <c r="H14" s="278" t="s">
        <v>114</v>
      </c>
      <c r="I14" s="15" t="s">
        <v>115</v>
      </c>
      <c r="J14" s="116" t="s">
        <v>46</v>
      </c>
      <c r="K14" s="116"/>
      <c r="L14" s="278"/>
      <c r="M14" s="13">
        <v>973000</v>
      </c>
      <c r="N14" s="13">
        <v>954000</v>
      </c>
      <c r="O14" s="13"/>
      <c r="P14" s="13">
        <v>978800</v>
      </c>
      <c r="Q14" s="13"/>
      <c r="R14" s="15" t="s">
        <v>116</v>
      </c>
      <c r="S14" s="13">
        <v>824000</v>
      </c>
      <c r="T14" s="13">
        <v>824000</v>
      </c>
      <c r="U14" s="13"/>
      <c r="V14" s="13">
        <v>800000</v>
      </c>
      <c r="W14" s="13"/>
      <c r="X14" s="15" t="s">
        <v>114</v>
      </c>
      <c r="Y14" s="13">
        <v>1529000</v>
      </c>
      <c r="Z14" s="15" t="s">
        <v>117</v>
      </c>
      <c r="AA14" s="13">
        <v>720000</v>
      </c>
      <c r="AB14" s="15" t="s">
        <v>118</v>
      </c>
      <c r="AC14" s="13">
        <v>400000</v>
      </c>
      <c r="AD14" s="15" t="s">
        <v>115</v>
      </c>
      <c r="AE14" s="117" t="s">
        <v>119</v>
      </c>
      <c r="AF14" s="13">
        <v>400000</v>
      </c>
      <c r="AG14" s="13">
        <v>977800</v>
      </c>
      <c r="AH14" s="13">
        <v>650000</v>
      </c>
      <c r="AI14" s="13">
        <f t="shared" si="1"/>
        <v>400000</v>
      </c>
      <c r="AJ14" s="119" t="s">
        <v>120</v>
      </c>
      <c r="AK14" s="13">
        <f t="shared" si="2"/>
        <v>400000</v>
      </c>
      <c r="AL14" s="13">
        <f t="shared" si="3"/>
        <v>37600000</v>
      </c>
      <c r="AM14" s="13">
        <f t="shared" si="4"/>
        <v>0</v>
      </c>
      <c r="AN14" s="13"/>
      <c r="AO14" s="272">
        <v>167000</v>
      </c>
      <c r="AP14" s="311">
        <f t="shared" si="5"/>
        <v>-233000</v>
      </c>
      <c r="AQ14" s="272">
        <f t="shared" si="6"/>
        <v>167000</v>
      </c>
      <c r="AR14" s="272">
        <f t="shared" si="7"/>
        <v>15698000</v>
      </c>
      <c r="AS14" s="312">
        <f t="shared" si="8"/>
        <v>-21902000</v>
      </c>
      <c r="AT14" s="272" t="s">
        <v>3300</v>
      </c>
      <c r="AU14" s="174">
        <v>167000</v>
      </c>
      <c r="AV14" s="110" t="s">
        <v>2971</v>
      </c>
    </row>
    <row r="15" spans="1:53" s="149" customFormat="1" hidden="1">
      <c r="A15" s="282"/>
      <c r="B15" s="142" t="s">
        <v>2294</v>
      </c>
      <c r="C15" s="143"/>
      <c r="D15" s="144"/>
      <c r="E15" s="144"/>
      <c r="F15" s="300"/>
      <c r="G15" s="300"/>
      <c r="H15" s="145"/>
      <c r="I15" s="146"/>
      <c r="J15" s="144"/>
      <c r="K15" s="144"/>
      <c r="L15" s="145"/>
      <c r="M15" s="147"/>
      <c r="N15" s="147"/>
      <c r="O15" s="147"/>
      <c r="P15" s="147"/>
      <c r="Q15" s="147"/>
      <c r="R15" s="146"/>
      <c r="S15" s="147"/>
      <c r="T15" s="147"/>
      <c r="U15" s="147"/>
      <c r="V15" s="147"/>
      <c r="W15" s="147"/>
      <c r="X15" s="146"/>
      <c r="Y15" s="147"/>
      <c r="Z15" s="146"/>
      <c r="AA15" s="147"/>
      <c r="AB15" s="146"/>
      <c r="AC15" s="147"/>
      <c r="AD15" s="146"/>
      <c r="AE15" s="148"/>
      <c r="AF15" s="147"/>
      <c r="AG15" s="147"/>
      <c r="AH15" s="147"/>
      <c r="AI15" s="147"/>
      <c r="AJ15" s="150"/>
      <c r="AK15" s="147"/>
      <c r="AL15" s="147"/>
      <c r="AM15" s="13">
        <f t="shared" si="4"/>
        <v>0</v>
      </c>
      <c r="AN15" s="147"/>
      <c r="AO15" s="300"/>
      <c r="AP15" s="311">
        <f t="shared" si="5"/>
        <v>0</v>
      </c>
      <c r="AQ15" s="300">
        <f t="shared" si="6"/>
        <v>0</v>
      </c>
      <c r="AR15" s="300">
        <f t="shared" si="7"/>
        <v>0</v>
      </c>
      <c r="AS15" s="300">
        <f t="shared" si="8"/>
        <v>0</v>
      </c>
      <c r="AT15" s="1"/>
    </row>
    <row r="16" spans="1:53" ht="182.25" hidden="1" customHeight="1">
      <c r="A16" s="113">
        <f>+A14+1</f>
        <v>11</v>
      </c>
      <c r="B16" s="114" t="s">
        <v>124</v>
      </c>
      <c r="C16" s="115" t="s">
        <v>125</v>
      </c>
      <c r="D16" s="116">
        <v>59</v>
      </c>
      <c r="E16" s="116" t="s">
        <v>126</v>
      </c>
      <c r="F16" s="272">
        <f>VLOOKUP(B16,'THCS (gui HĐ)'!$D$6:$Z$880,23,0)</f>
        <v>51000</v>
      </c>
      <c r="G16" s="272">
        <f t="shared" ref="G16:G23" si="10">F16*D16</f>
        <v>3009000</v>
      </c>
      <c r="H16" s="278" t="s">
        <v>127</v>
      </c>
      <c r="I16" s="15" t="s">
        <v>128</v>
      </c>
      <c r="J16" s="116" t="s">
        <v>46</v>
      </c>
      <c r="K16" s="116"/>
      <c r="L16" s="278"/>
      <c r="M16" s="13">
        <v>52000</v>
      </c>
      <c r="N16" s="13">
        <v>51000</v>
      </c>
      <c r="O16" s="13"/>
      <c r="P16" s="13">
        <v>52300</v>
      </c>
      <c r="Q16" s="13"/>
      <c r="R16" s="15" t="s">
        <v>129</v>
      </c>
      <c r="S16" s="13">
        <v>150000</v>
      </c>
      <c r="T16" s="13">
        <v>151000</v>
      </c>
      <c r="U16" s="13"/>
      <c r="V16" s="13">
        <v>147000</v>
      </c>
      <c r="W16" s="13"/>
      <c r="X16" s="15" t="s">
        <v>127</v>
      </c>
      <c r="Y16" s="13">
        <v>56000</v>
      </c>
      <c r="Z16" s="15" t="s">
        <v>131</v>
      </c>
      <c r="AA16" s="13">
        <v>62208</v>
      </c>
      <c r="AB16" s="15" t="s">
        <v>132</v>
      </c>
      <c r="AC16" s="13">
        <v>58000</v>
      </c>
      <c r="AD16" s="15" t="s">
        <v>130</v>
      </c>
      <c r="AE16" s="117" t="s">
        <v>133</v>
      </c>
      <c r="AF16" s="13">
        <v>58000</v>
      </c>
      <c r="AG16" s="13">
        <v>52200</v>
      </c>
      <c r="AH16" s="13">
        <v>118000</v>
      </c>
      <c r="AI16" s="13">
        <f t="shared" ref="AI16:AI23" si="11">MIN(AH16,AG16,AF16,AC16,AA16,Y16,V16,T16,S16,P16,N16,M16)</f>
        <v>51000</v>
      </c>
      <c r="AJ16" s="119" t="s">
        <v>134</v>
      </c>
      <c r="AK16" s="13">
        <f t="shared" ref="AK16:AK23" si="12">MIN(AI16,AN16)</f>
        <v>48000</v>
      </c>
      <c r="AL16" s="13">
        <f t="shared" ref="AL16:AL23" si="13">AK16*D16</f>
        <v>2832000</v>
      </c>
      <c r="AM16" s="13">
        <f t="shared" si="4"/>
        <v>-177000</v>
      </c>
      <c r="AN16" s="13">
        <f>VLOOKUP(B16,'HĐ 2022L6'!$D$9:$V$821,19,0)</f>
        <v>48000</v>
      </c>
      <c r="AO16" s="272">
        <v>32500</v>
      </c>
      <c r="AP16" s="311">
        <f t="shared" si="5"/>
        <v>-15500</v>
      </c>
      <c r="AQ16" s="272">
        <f t="shared" si="6"/>
        <v>32500</v>
      </c>
      <c r="AR16" s="272">
        <f t="shared" si="7"/>
        <v>1917500</v>
      </c>
      <c r="AS16" s="312">
        <f t="shared" si="8"/>
        <v>-1091500</v>
      </c>
      <c r="AT16" s="272"/>
      <c r="AU16" s="174">
        <v>32500</v>
      </c>
      <c r="AV16" s="110">
        <v>32500</v>
      </c>
      <c r="AW16" s="174">
        <f>AV16-F16</f>
        <v>-18500</v>
      </c>
      <c r="AX16" s="110">
        <f>AW16*D16</f>
        <v>-1091500</v>
      </c>
    </row>
    <row r="17" spans="1:50" ht="187.5" hidden="1" customHeight="1">
      <c r="A17" s="113">
        <f t="shared" ref="A17:A23" si="14">+A16+1</f>
        <v>12</v>
      </c>
      <c r="B17" s="114" t="s">
        <v>135</v>
      </c>
      <c r="C17" s="115" t="s">
        <v>125</v>
      </c>
      <c r="D17" s="116">
        <v>64</v>
      </c>
      <c r="E17" s="116" t="s">
        <v>126</v>
      </c>
      <c r="F17" s="272">
        <f>VLOOKUP(B17,'THCS (gui HĐ)'!$D$6:$Z$880,23,0)</f>
        <v>69000</v>
      </c>
      <c r="G17" s="272">
        <f t="shared" si="10"/>
        <v>4416000</v>
      </c>
      <c r="H17" s="278" t="s">
        <v>136</v>
      </c>
      <c r="I17" s="15" t="s">
        <v>137</v>
      </c>
      <c r="J17" s="116" t="s">
        <v>46</v>
      </c>
      <c r="K17" s="116"/>
      <c r="L17" s="278"/>
      <c r="M17" s="13">
        <v>70300</v>
      </c>
      <c r="N17" s="13">
        <v>69000</v>
      </c>
      <c r="O17" s="13"/>
      <c r="P17" s="13">
        <v>70700</v>
      </c>
      <c r="Q17" s="13"/>
      <c r="R17" s="15" t="s">
        <v>138</v>
      </c>
      <c r="S17" s="13">
        <v>227000</v>
      </c>
      <c r="T17" s="13">
        <v>230000</v>
      </c>
      <c r="U17" s="13"/>
      <c r="V17" s="13">
        <v>220500</v>
      </c>
      <c r="W17" s="13"/>
      <c r="X17" s="15" t="s">
        <v>139</v>
      </c>
      <c r="Y17" s="13">
        <v>83000</v>
      </c>
      <c r="Z17" s="15" t="s">
        <v>141</v>
      </c>
      <c r="AA17" s="13">
        <v>93312</v>
      </c>
      <c r="AB17" s="15" t="s">
        <v>142</v>
      </c>
      <c r="AC17" s="13">
        <v>87000</v>
      </c>
      <c r="AD17" s="15" t="s">
        <v>140</v>
      </c>
      <c r="AE17" s="117" t="s">
        <v>143</v>
      </c>
      <c r="AF17" s="13">
        <v>87000</v>
      </c>
      <c r="AG17" s="13">
        <v>70500</v>
      </c>
      <c r="AH17" s="13">
        <v>177000</v>
      </c>
      <c r="AI17" s="13">
        <f t="shared" si="11"/>
        <v>69000</v>
      </c>
      <c r="AJ17" s="119" t="s">
        <v>134</v>
      </c>
      <c r="AK17" s="13">
        <f t="shared" si="12"/>
        <v>51000</v>
      </c>
      <c r="AL17" s="13">
        <f t="shared" si="13"/>
        <v>3264000</v>
      </c>
      <c r="AM17" s="13">
        <f t="shared" si="4"/>
        <v>-1152000</v>
      </c>
      <c r="AN17" s="13">
        <f>VLOOKUP(B17,'HĐ 2022L6'!$D$9:$V$821,19,0)</f>
        <v>51000</v>
      </c>
      <c r="AO17" s="272">
        <v>32500</v>
      </c>
      <c r="AP17" s="311">
        <f t="shared" si="5"/>
        <v>-18500</v>
      </c>
      <c r="AQ17" s="272">
        <f t="shared" si="6"/>
        <v>32500</v>
      </c>
      <c r="AR17" s="272">
        <f t="shared" si="7"/>
        <v>2080000</v>
      </c>
      <c r="AS17" s="312">
        <f t="shared" si="8"/>
        <v>-2336000</v>
      </c>
      <c r="AT17" s="313"/>
      <c r="AU17" s="174">
        <v>32500</v>
      </c>
      <c r="AV17" s="110">
        <f>AV16</f>
        <v>32500</v>
      </c>
      <c r="AW17" s="174">
        <f>AV17-F17</f>
        <v>-36500</v>
      </c>
      <c r="AX17" s="110">
        <f>AW17*D17</f>
        <v>-2336000</v>
      </c>
    </row>
    <row r="18" spans="1:50" ht="357" hidden="1">
      <c r="A18" s="113">
        <f t="shared" si="14"/>
        <v>13</v>
      </c>
      <c r="B18" s="114" t="s">
        <v>144</v>
      </c>
      <c r="C18" s="115" t="s">
        <v>125</v>
      </c>
      <c r="D18" s="116">
        <v>64</v>
      </c>
      <c r="E18" s="116" t="s">
        <v>126</v>
      </c>
      <c r="F18" s="272">
        <f>VLOOKUP(B18,'THCS (gui HĐ)'!$D$6:$Z$880,23,0)</f>
        <v>51000</v>
      </c>
      <c r="G18" s="272">
        <f t="shared" si="10"/>
        <v>3264000</v>
      </c>
      <c r="H18" s="278" t="s">
        <v>145</v>
      </c>
      <c r="I18" s="15" t="s">
        <v>146</v>
      </c>
      <c r="J18" s="116" t="s">
        <v>46</v>
      </c>
      <c r="K18" s="116"/>
      <c r="L18" s="278"/>
      <c r="M18" s="13">
        <v>52000</v>
      </c>
      <c r="N18" s="13">
        <v>51000</v>
      </c>
      <c r="O18" s="13"/>
      <c r="P18" s="13">
        <v>52300</v>
      </c>
      <c r="Q18" s="13"/>
      <c r="R18" s="15" t="s">
        <v>147</v>
      </c>
      <c r="S18" s="13">
        <v>150000</v>
      </c>
      <c r="T18" s="13">
        <v>151000</v>
      </c>
      <c r="U18" s="13"/>
      <c r="V18" s="13">
        <v>147000</v>
      </c>
      <c r="W18" s="13"/>
      <c r="X18" s="15" t="s">
        <v>145</v>
      </c>
      <c r="Y18" s="13">
        <v>56000</v>
      </c>
      <c r="Z18" s="15" t="s">
        <v>149</v>
      </c>
      <c r="AA18" s="13">
        <v>62208</v>
      </c>
      <c r="AB18" s="15" t="s">
        <v>150</v>
      </c>
      <c r="AC18" s="13">
        <v>58000</v>
      </c>
      <c r="AD18" s="15" t="s">
        <v>148</v>
      </c>
      <c r="AE18" s="117" t="s">
        <v>151</v>
      </c>
      <c r="AF18" s="13">
        <v>58000</v>
      </c>
      <c r="AG18" s="13">
        <v>52200</v>
      </c>
      <c r="AH18" s="13">
        <v>118000</v>
      </c>
      <c r="AI18" s="13">
        <f t="shared" si="11"/>
        <v>51000</v>
      </c>
      <c r="AJ18" s="119" t="s">
        <v>134</v>
      </c>
      <c r="AK18" s="13">
        <f t="shared" si="12"/>
        <v>51000</v>
      </c>
      <c r="AL18" s="13">
        <f t="shared" si="13"/>
        <v>3264000</v>
      </c>
      <c r="AM18" s="13">
        <f t="shared" si="4"/>
        <v>0</v>
      </c>
      <c r="AN18" s="13">
        <f>VLOOKUP(B18,'HĐ 2022L6'!$D$9:$V$821,19,0)</f>
        <v>51000</v>
      </c>
      <c r="AO18" s="272">
        <v>32500</v>
      </c>
      <c r="AP18" s="311">
        <f t="shared" si="5"/>
        <v>-18500</v>
      </c>
      <c r="AQ18" s="272">
        <f t="shared" si="6"/>
        <v>32500</v>
      </c>
      <c r="AR18" s="272">
        <f t="shared" si="7"/>
        <v>2080000</v>
      </c>
      <c r="AS18" s="312">
        <f t="shared" si="8"/>
        <v>-1184000</v>
      </c>
      <c r="AT18" s="313"/>
      <c r="AU18" s="110">
        <v>32500</v>
      </c>
      <c r="AV18" s="110">
        <f>AV16</f>
        <v>32500</v>
      </c>
      <c r="AW18" s="174">
        <f>AV18-F18</f>
        <v>-18500</v>
      </c>
      <c r="AX18" s="110">
        <f>AW18*D18</f>
        <v>-1184000</v>
      </c>
    </row>
    <row r="19" spans="1:50" ht="174.75" hidden="1" customHeight="1">
      <c r="A19" s="113">
        <f t="shared" si="14"/>
        <v>14</v>
      </c>
      <c r="B19" s="114" t="s">
        <v>152</v>
      </c>
      <c r="C19" s="115" t="s">
        <v>125</v>
      </c>
      <c r="D19" s="116">
        <v>64</v>
      </c>
      <c r="E19" s="116" t="s">
        <v>126</v>
      </c>
      <c r="F19" s="272">
        <f>VLOOKUP(B19,'THCS (gui HĐ)'!$D$6:$Z$880,23,0)</f>
        <v>51000</v>
      </c>
      <c r="G19" s="272">
        <f t="shared" si="10"/>
        <v>3264000</v>
      </c>
      <c r="H19" s="278" t="s">
        <v>153</v>
      </c>
      <c r="I19" s="15" t="s">
        <v>154</v>
      </c>
      <c r="J19" s="116" t="s">
        <v>46</v>
      </c>
      <c r="K19" s="116"/>
      <c r="L19" s="278"/>
      <c r="M19" s="13">
        <v>52000</v>
      </c>
      <c r="N19" s="13">
        <v>51000</v>
      </c>
      <c r="O19" s="13"/>
      <c r="P19" s="13">
        <v>52300</v>
      </c>
      <c r="Q19" s="13"/>
      <c r="R19" s="15" t="s">
        <v>155</v>
      </c>
      <c r="S19" s="13">
        <v>150000</v>
      </c>
      <c r="T19" s="13">
        <v>151000</v>
      </c>
      <c r="U19" s="13"/>
      <c r="V19" s="13">
        <v>147000</v>
      </c>
      <c r="W19" s="13"/>
      <c r="X19" s="15" t="s">
        <v>153</v>
      </c>
      <c r="Y19" s="13">
        <v>56000</v>
      </c>
      <c r="Z19" s="15" t="s">
        <v>157</v>
      </c>
      <c r="AA19" s="13">
        <v>62208</v>
      </c>
      <c r="AB19" s="15" t="s">
        <v>158</v>
      </c>
      <c r="AC19" s="13">
        <v>58000</v>
      </c>
      <c r="AD19" s="15" t="s">
        <v>156</v>
      </c>
      <c r="AE19" s="117" t="s">
        <v>159</v>
      </c>
      <c r="AF19" s="13">
        <v>58000</v>
      </c>
      <c r="AG19" s="13">
        <v>52200</v>
      </c>
      <c r="AH19" s="13">
        <v>118000</v>
      </c>
      <c r="AI19" s="13">
        <f t="shared" si="11"/>
        <v>51000</v>
      </c>
      <c r="AJ19" s="119" t="s">
        <v>134</v>
      </c>
      <c r="AK19" s="13">
        <f t="shared" si="12"/>
        <v>46000</v>
      </c>
      <c r="AL19" s="13">
        <f t="shared" si="13"/>
        <v>2944000</v>
      </c>
      <c r="AM19" s="13">
        <f t="shared" si="4"/>
        <v>-320000</v>
      </c>
      <c r="AN19" s="13">
        <f>VLOOKUP(B19,'HĐ 2022L6'!$D$9:$V$821,19,0)</f>
        <v>46000</v>
      </c>
      <c r="AO19" s="272">
        <v>42000</v>
      </c>
      <c r="AP19" s="311">
        <f t="shared" si="5"/>
        <v>-4000</v>
      </c>
      <c r="AQ19" s="272">
        <f t="shared" si="6"/>
        <v>42000</v>
      </c>
      <c r="AR19" s="272">
        <f t="shared" si="7"/>
        <v>2688000</v>
      </c>
      <c r="AS19" s="312">
        <f t="shared" si="8"/>
        <v>-576000</v>
      </c>
      <c r="AT19" s="313"/>
      <c r="AU19" s="174">
        <v>42000</v>
      </c>
      <c r="AV19" s="110">
        <v>42000</v>
      </c>
      <c r="AW19" s="174">
        <f>AV19-F19</f>
        <v>-9000</v>
      </c>
      <c r="AX19" s="110">
        <f>AW19*D19</f>
        <v>-576000</v>
      </c>
    </row>
    <row r="20" spans="1:50" ht="331.5" hidden="1">
      <c r="A20" s="113">
        <f t="shared" si="14"/>
        <v>15</v>
      </c>
      <c r="B20" s="114" t="s">
        <v>160</v>
      </c>
      <c r="C20" s="115" t="s">
        <v>125</v>
      </c>
      <c r="D20" s="116">
        <v>62</v>
      </c>
      <c r="E20" s="116" t="s">
        <v>126</v>
      </c>
      <c r="F20" s="272">
        <f>VLOOKUP(B20,'THCS (gui HĐ)'!$D$6:$Z$880,23,0)</f>
        <v>51000</v>
      </c>
      <c r="G20" s="272">
        <f t="shared" si="10"/>
        <v>3162000</v>
      </c>
      <c r="H20" s="278" t="s">
        <v>161</v>
      </c>
      <c r="I20" s="15" t="s">
        <v>162</v>
      </c>
      <c r="J20" s="116" t="s">
        <v>46</v>
      </c>
      <c r="K20" s="116"/>
      <c r="L20" s="278"/>
      <c r="M20" s="13">
        <v>52000</v>
      </c>
      <c r="N20" s="13">
        <v>51000</v>
      </c>
      <c r="O20" s="13"/>
      <c r="P20" s="13">
        <v>52300</v>
      </c>
      <c r="Q20" s="13"/>
      <c r="R20" s="15" t="s">
        <v>163</v>
      </c>
      <c r="S20" s="13">
        <v>150000</v>
      </c>
      <c r="T20" s="13">
        <v>151000</v>
      </c>
      <c r="U20" s="13"/>
      <c r="V20" s="13">
        <v>147000</v>
      </c>
      <c r="W20" s="13"/>
      <c r="X20" s="15" t="s">
        <v>161</v>
      </c>
      <c r="Y20" s="13">
        <v>56000</v>
      </c>
      <c r="Z20" s="15" t="s">
        <v>165</v>
      </c>
      <c r="AA20" s="13">
        <v>62208</v>
      </c>
      <c r="AB20" s="15" t="s">
        <v>166</v>
      </c>
      <c r="AC20" s="13">
        <v>58000</v>
      </c>
      <c r="AD20" s="15" t="s">
        <v>164</v>
      </c>
      <c r="AE20" s="117" t="s">
        <v>167</v>
      </c>
      <c r="AF20" s="13">
        <v>58000</v>
      </c>
      <c r="AG20" s="13">
        <v>52200</v>
      </c>
      <c r="AH20" s="13">
        <v>118000</v>
      </c>
      <c r="AI20" s="13">
        <f t="shared" si="11"/>
        <v>51000</v>
      </c>
      <c r="AJ20" s="119" t="s">
        <v>134</v>
      </c>
      <c r="AK20" s="13">
        <f t="shared" si="12"/>
        <v>51000</v>
      </c>
      <c r="AL20" s="13">
        <f t="shared" si="13"/>
        <v>3162000</v>
      </c>
      <c r="AM20" s="13">
        <f t="shared" si="4"/>
        <v>0</v>
      </c>
      <c r="AN20" s="13">
        <f>VLOOKUP(B20,'HĐ 2022L6'!$D$9:$V$821,19,0)</f>
        <v>51000</v>
      </c>
      <c r="AO20" s="272">
        <v>42000</v>
      </c>
      <c r="AP20" s="311">
        <f t="shared" si="5"/>
        <v>-9000</v>
      </c>
      <c r="AQ20" s="272">
        <f t="shared" si="6"/>
        <v>42000</v>
      </c>
      <c r="AR20" s="272">
        <f t="shared" si="7"/>
        <v>2604000</v>
      </c>
      <c r="AS20" s="312">
        <f t="shared" si="8"/>
        <v>-558000</v>
      </c>
      <c r="AT20" s="313"/>
      <c r="AU20" s="110">
        <v>42000</v>
      </c>
      <c r="AV20" s="110">
        <f>AV19</f>
        <v>42000</v>
      </c>
      <c r="AW20" s="174">
        <f>AV20-F20</f>
        <v>-9000</v>
      </c>
      <c r="AX20" s="110">
        <f>AW20*D20</f>
        <v>-558000</v>
      </c>
    </row>
    <row r="21" spans="1:50" ht="331.5" hidden="1">
      <c r="A21" s="113">
        <f t="shared" si="14"/>
        <v>16</v>
      </c>
      <c r="B21" s="114" t="s">
        <v>168</v>
      </c>
      <c r="C21" s="115" t="s">
        <v>125</v>
      </c>
      <c r="D21" s="116">
        <v>57</v>
      </c>
      <c r="E21" s="116" t="s">
        <v>126</v>
      </c>
      <c r="F21" s="272">
        <f>VLOOKUP(B21,'THCS (gui HĐ)'!$D$6:$Z$880,23,0)</f>
        <v>51000</v>
      </c>
      <c r="G21" s="272">
        <f t="shared" si="10"/>
        <v>2907000</v>
      </c>
      <c r="H21" s="278" t="s">
        <v>169</v>
      </c>
      <c r="I21" s="15" t="s">
        <v>170</v>
      </c>
      <c r="J21" s="116" t="s">
        <v>46</v>
      </c>
      <c r="K21" s="116"/>
      <c r="L21" s="278"/>
      <c r="M21" s="13">
        <v>52000</v>
      </c>
      <c r="N21" s="13">
        <v>51000</v>
      </c>
      <c r="O21" s="13"/>
      <c r="P21" s="13">
        <v>52300</v>
      </c>
      <c r="Q21" s="13"/>
      <c r="R21" s="15" t="s">
        <v>171</v>
      </c>
      <c r="S21" s="13">
        <v>150000</v>
      </c>
      <c r="T21" s="13">
        <v>151000</v>
      </c>
      <c r="U21" s="13"/>
      <c r="V21" s="13">
        <v>147000</v>
      </c>
      <c r="W21" s="13"/>
      <c r="X21" s="15" t="s">
        <v>169</v>
      </c>
      <c r="Y21" s="13">
        <v>56000</v>
      </c>
      <c r="Z21" s="15" t="s">
        <v>173</v>
      </c>
      <c r="AA21" s="13">
        <v>62208</v>
      </c>
      <c r="AB21" s="15" t="s">
        <v>174</v>
      </c>
      <c r="AC21" s="13">
        <v>58000</v>
      </c>
      <c r="AD21" s="15" t="s">
        <v>172</v>
      </c>
      <c r="AE21" s="117" t="s">
        <v>175</v>
      </c>
      <c r="AF21" s="13">
        <v>58000</v>
      </c>
      <c r="AG21" s="13">
        <v>52200</v>
      </c>
      <c r="AH21" s="13">
        <v>118000</v>
      </c>
      <c r="AI21" s="13">
        <f t="shared" si="11"/>
        <v>51000</v>
      </c>
      <c r="AJ21" s="119" t="s">
        <v>134</v>
      </c>
      <c r="AK21" s="13">
        <f t="shared" si="12"/>
        <v>51000</v>
      </c>
      <c r="AL21" s="13">
        <f t="shared" si="13"/>
        <v>2907000</v>
      </c>
      <c r="AM21" s="13">
        <f t="shared" si="4"/>
        <v>0</v>
      </c>
      <c r="AN21" s="13">
        <f>VLOOKUP(B21,'HĐ 2022L6'!$D$9:$V$821,19,0)</f>
        <v>51000</v>
      </c>
      <c r="AO21" s="272">
        <v>42000</v>
      </c>
      <c r="AP21" s="311">
        <f t="shared" si="5"/>
        <v>-9000</v>
      </c>
      <c r="AQ21" s="272">
        <f t="shared" si="6"/>
        <v>42000</v>
      </c>
      <c r="AR21" s="272">
        <f t="shared" si="7"/>
        <v>2394000</v>
      </c>
      <c r="AS21" s="312">
        <f t="shared" si="8"/>
        <v>-513000</v>
      </c>
      <c r="AT21" s="313"/>
      <c r="AU21" s="110">
        <v>42000</v>
      </c>
    </row>
    <row r="22" spans="1:50" ht="293.25" hidden="1">
      <c r="A22" s="113">
        <f t="shared" si="14"/>
        <v>17</v>
      </c>
      <c r="B22" s="114" t="s">
        <v>176</v>
      </c>
      <c r="C22" s="115" t="s">
        <v>125</v>
      </c>
      <c r="D22" s="116">
        <v>64</v>
      </c>
      <c r="E22" s="116" t="s">
        <v>126</v>
      </c>
      <c r="F22" s="272">
        <f>VLOOKUP(B22,'THCS (gui HĐ)'!$D$6:$Z$880,23,0)</f>
        <v>26200</v>
      </c>
      <c r="G22" s="272">
        <f t="shared" si="10"/>
        <v>1676800</v>
      </c>
      <c r="H22" s="278" t="s">
        <v>177</v>
      </c>
      <c r="I22" s="15" t="s">
        <v>178</v>
      </c>
      <c r="J22" s="116" t="s">
        <v>46</v>
      </c>
      <c r="K22" s="116"/>
      <c r="L22" s="278"/>
      <c r="M22" s="13">
        <v>26700</v>
      </c>
      <c r="N22" s="13">
        <v>26200</v>
      </c>
      <c r="O22" s="13"/>
      <c r="P22" s="13">
        <v>26800</v>
      </c>
      <c r="Q22" s="13"/>
      <c r="R22" s="15" t="s">
        <v>179</v>
      </c>
      <c r="S22" s="13">
        <v>75000</v>
      </c>
      <c r="T22" s="13">
        <v>75000</v>
      </c>
      <c r="U22" s="13"/>
      <c r="V22" s="13">
        <v>74000</v>
      </c>
      <c r="W22" s="13"/>
      <c r="X22" s="15" t="s">
        <v>177</v>
      </c>
      <c r="Y22" s="13">
        <v>28000</v>
      </c>
      <c r="Z22" s="15" t="s">
        <v>181</v>
      </c>
      <c r="AA22" s="13">
        <v>31104</v>
      </c>
      <c r="AB22" s="324" t="s">
        <v>182</v>
      </c>
      <c r="AC22" s="13">
        <v>29000</v>
      </c>
      <c r="AD22" s="15" t="s">
        <v>180</v>
      </c>
      <c r="AE22" s="117" t="s">
        <v>183</v>
      </c>
      <c r="AF22" s="13">
        <v>29000</v>
      </c>
      <c r="AG22" s="13">
        <v>26800</v>
      </c>
      <c r="AH22" s="13">
        <v>60000</v>
      </c>
      <c r="AI22" s="13">
        <f t="shared" si="11"/>
        <v>26200</v>
      </c>
      <c r="AJ22" s="119" t="s">
        <v>134</v>
      </c>
      <c r="AK22" s="13">
        <f t="shared" si="12"/>
        <v>26000</v>
      </c>
      <c r="AL22" s="13">
        <f t="shared" si="13"/>
        <v>1664000</v>
      </c>
      <c r="AM22" s="13">
        <f t="shared" si="4"/>
        <v>-12800</v>
      </c>
      <c r="AN22" s="13">
        <f>VLOOKUP(B22,'HĐ 2022L6'!$D$9:$V$821,19,0)</f>
        <v>26000</v>
      </c>
      <c r="AO22" s="272">
        <v>32500</v>
      </c>
      <c r="AP22" s="311">
        <f t="shared" si="5"/>
        <v>6500</v>
      </c>
      <c r="AQ22" s="272">
        <f t="shared" si="6"/>
        <v>26000</v>
      </c>
      <c r="AR22" s="272">
        <f t="shared" si="7"/>
        <v>1664000</v>
      </c>
      <c r="AS22" s="312">
        <f t="shared" si="8"/>
        <v>-12800</v>
      </c>
      <c r="AT22" s="272"/>
      <c r="AU22" s="174">
        <v>32500</v>
      </c>
    </row>
    <row r="23" spans="1:50" ht="409.5" hidden="1">
      <c r="A23" s="113">
        <f t="shared" si="14"/>
        <v>18</v>
      </c>
      <c r="B23" s="114" t="s">
        <v>184</v>
      </c>
      <c r="C23" s="115" t="s">
        <v>125</v>
      </c>
      <c r="D23" s="116">
        <v>64</v>
      </c>
      <c r="E23" s="116" t="s">
        <v>126</v>
      </c>
      <c r="F23" s="272">
        <f>VLOOKUP(B23,'THCS (gui HĐ)'!$D$6:$Z$880,23,0)</f>
        <v>124000</v>
      </c>
      <c r="G23" s="272">
        <f t="shared" si="10"/>
        <v>7936000</v>
      </c>
      <c r="H23" s="278" t="s">
        <v>185</v>
      </c>
      <c r="I23" s="15" t="s">
        <v>186</v>
      </c>
      <c r="J23" s="119" t="s">
        <v>46</v>
      </c>
      <c r="K23" s="119"/>
      <c r="L23" s="16"/>
      <c r="M23" s="13">
        <v>129700</v>
      </c>
      <c r="N23" s="13">
        <v>127200</v>
      </c>
      <c r="O23" s="13"/>
      <c r="P23" s="13">
        <v>130400</v>
      </c>
      <c r="Q23" s="13"/>
      <c r="R23" s="15" t="s">
        <v>187</v>
      </c>
      <c r="S23" s="13">
        <v>378000</v>
      </c>
      <c r="T23" s="13">
        <v>380000</v>
      </c>
      <c r="U23" s="13"/>
      <c r="V23" s="13">
        <v>367000</v>
      </c>
      <c r="W23" s="13"/>
      <c r="X23" s="15" t="s">
        <v>185</v>
      </c>
      <c r="Y23" s="13">
        <v>139000</v>
      </c>
      <c r="Z23" s="15" t="s">
        <v>188</v>
      </c>
      <c r="AA23" s="13">
        <v>155520</v>
      </c>
      <c r="AB23" s="15" t="s">
        <v>189</v>
      </c>
      <c r="AC23" s="13">
        <v>124000</v>
      </c>
      <c r="AD23" s="15" t="s">
        <v>186</v>
      </c>
      <c r="AE23" s="117" t="s">
        <v>186</v>
      </c>
      <c r="AF23" s="13">
        <v>124000</v>
      </c>
      <c r="AG23" s="13">
        <v>130200</v>
      </c>
      <c r="AH23" s="13">
        <v>290000</v>
      </c>
      <c r="AI23" s="13">
        <f t="shared" si="11"/>
        <v>124000</v>
      </c>
      <c r="AJ23" s="119" t="s">
        <v>190</v>
      </c>
      <c r="AK23" s="13">
        <f t="shared" si="12"/>
        <v>124000</v>
      </c>
      <c r="AL23" s="13">
        <f t="shared" si="13"/>
        <v>7936000</v>
      </c>
      <c r="AM23" s="13">
        <f t="shared" si="4"/>
        <v>0</v>
      </c>
      <c r="AN23" s="13">
        <f>VLOOKUP(B23,'HĐ 2022L6'!$D$9:$V$821,19,0)</f>
        <v>130000</v>
      </c>
      <c r="AO23" s="272">
        <v>118000</v>
      </c>
      <c r="AP23" s="311">
        <f t="shared" si="5"/>
        <v>-6000</v>
      </c>
      <c r="AQ23" s="272">
        <f t="shared" si="6"/>
        <v>118000</v>
      </c>
      <c r="AR23" s="272">
        <f t="shared" si="7"/>
        <v>7552000</v>
      </c>
      <c r="AS23" s="312">
        <f t="shared" si="8"/>
        <v>-384000</v>
      </c>
      <c r="AT23" s="272"/>
      <c r="AU23" s="174">
        <v>118000</v>
      </c>
    </row>
    <row r="24" spans="1:50" s="149" customFormat="1" hidden="1">
      <c r="A24" s="282"/>
      <c r="B24" s="142" t="s">
        <v>2326</v>
      </c>
      <c r="C24" s="143"/>
      <c r="D24" s="144"/>
      <c r="E24" s="144"/>
      <c r="F24" s="300"/>
      <c r="G24" s="300"/>
      <c r="H24" s="145"/>
      <c r="I24" s="146"/>
      <c r="J24" s="150"/>
      <c r="K24" s="150"/>
      <c r="L24" s="151"/>
      <c r="M24" s="147"/>
      <c r="N24" s="147"/>
      <c r="O24" s="147"/>
      <c r="P24" s="147"/>
      <c r="Q24" s="147"/>
      <c r="R24" s="146"/>
      <c r="S24" s="147"/>
      <c r="T24" s="147"/>
      <c r="U24" s="147"/>
      <c r="V24" s="147"/>
      <c r="W24" s="147"/>
      <c r="X24" s="146"/>
      <c r="Y24" s="147"/>
      <c r="Z24" s="146"/>
      <c r="AA24" s="147"/>
      <c r="AB24" s="146"/>
      <c r="AC24" s="147"/>
      <c r="AD24" s="146"/>
      <c r="AE24" s="148"/>
      <c r="AF24" s="147"/>
      <c r="AG24" s="147"/>
      <c r="AH24" s="147"/>
      <c r="AI24" s="147"/>
      <c r="AJ24" s="150"/>
      <c r="AK24" s="147"/>
      <c r="AL24" s="147"/>
      <c r="AM24" s="13">
        <f t="shared" si="4"/>
        <v>0</v>
      </c>
      <c r="AN24" s="147"/>
      <c r="AO24" s="300"/>
      <c r="AP24" s="311">
        <f t="shared" si="5"/>
        <v>0</v>
      </c>
      <c r="AQ24" s="300">
        <f t="shared" si="6"/>
        <v>0</v>
      </c>
      <c r="AR24" s="300">
        <f t="shared" si="7"/>
        <v>0</v>
      </c>
      <c r="AS24" s="300">
        <f t="shared" si="8"/>
        <v>0</v>
      </c>
      <c r="AT24" s="1"/>
    </row>
    <row r="25" spans="1:50" s="125" customFormat="1" ht="409.5">
      <c r="A25" s="113">
        <f>+A23+1</f>
        <v>19</v>
      </c>
      <c r="B25" s="120" t="s">
        <v>191</v>
      </c>
      <c r="C25" s="121"/>
      <c r="D25" s="122">
        <v>1953</v>
      </c>
      <c r="E25" s="122" t="s">
        <v>126</v>
      </c>
      <c r="F25" s="272">
        <f>VLOOKUP(B25,'THCS (gui HĐ)'!$D$6:$Z$880,23,0)</f>
        <v>1600000</v>
      </c>
      <c r="G25" s="272">
        <f>F25*D25</f>
        <v>3124800000</v>
      </c>
      <c r="H25" s="14" t="s">
        <v>192</v>
      </c>
      <c r="I25" s="14" t="s">
        <v>193</v>
      </c>
      <c r="J25" s="123"/>
      <c r="K25" s="123"/>
      <c r="L25" s="14"/>
      <c r="M25" s="124">
        <v>3162500</v>
      </c>
      <c r="N25" s="124">
        <v>3100500</v>
      </c>
      <c r="O25" s="124"/>
      <c r="P25" s="124">
        <v>3181400</v>
      </c>
      <c r="Q25" s="124"/>
      <c r="R25" s="14" t="s">
        <v>192</v>
      </c>
      <c r="S25" s="124">
        <v>4120000</v>
      </c>
      <c r="T25" s="124">
        <v>4120000</v>
      </c>
      <c r="U25" s="124"/>
      <c r="V25" s="124">
        <v>4000000</v>
      </c>
      <c r="W25" s="124"/>
      <c r="X25" s="14" t="s">
        <v>192</v>
      </c>
      <c r="Y25" s="124">
        <v>1816000</v>
      </c>
      <c r="Z25" s="14" t="s">
        <v>194</v>
      </c>
      <c r="AA25" s="124">
        <v>2930000</v>
      </c>
      <c r="AB25" s="14" t="s">
        <v>195</v>
      </c>
      <c r="AC25" s="124">
        <v>1600000</v>
      </c>
      <c r="AD25" s="14" t="s">
        <v>193</v>
      </c>
      <c r="AE25" s="118" t="s">
        <v>193</v>
      </c>
      <c r="AF25" s="124">
        <v>1600000</v>
      </c>
      <c r="AG25" s="124">
        <v>3171900</v>
      </c>
      <c r="AH25" s="124">
        <v>3200000</v>
      </c>
      <c r="AI25" s="13">
        <f>MIN(AH25,AG25,AF25,AC25,AA25,Y25,V25,T25,S25,P25,N25,M25)</f>
        <v>1600000</v>
      </c>
      <c r="AJ25" s="331" t="s">
        <v>196</v>
      </c>
      <c r="AK25" s="13">
        <f>MIN(AI25,AN25)</f>
        <v>1178400</v>
      </c>
      <c r="AL25" s="13">
        <f>AK25*D25</f>
        <v>2301415200</v>
      </c>
      <c r="AM25" s="13">
        <f t="shared" si="4"/>
        <v>-823384800</v>
      </c>
      <c r="AN25" s="13">
        <f>VLOOKUP(B25,'HĐ 2022L6'!$D$9:$V$821,19,0)</f>
        <v>1178400</v>
      </c>
      <c r="AO25" s="272">
        <v>1530000</v>
      </c>
      <c r="AP25" s="311">
        <f t="shared" si="5"/>
        <v>351600</v>
      </c>
      <c r="AQ25" s="272">
        <f t="shared" si="6"/>
        <v>1178400</v>
      </c>
      <c r="AR25" s="272">
        <f t="shared" si="7"/>
        <v>2301415200</v>
      </c>
      <c r="AS25" s="312">
        <f t="shared" si="8"/>
        <v>-823384800</v>
      </c>
      <c r="AT25" s="120" t="s">
        <v>3284</v>
      </c>
      <c r="AU25" s="175">
        <v>87900</v>
      </c>
      <c r="AV25" s="125" t="s">
        <v>197</v>
      </c>
    </row>
    <row r="26" spans="1:50" ht="229.5" hidden="1">
      <c r="A26" s="113">
        <f>+A25+1</f>
        <v>20</v>
      </c>
      <c r="B26" s="114" t="s">
        <v>198</v>
      </c>
      <c r="C26" s="115" t="s">
        <v>199</v>
      </c>
      <c r="D26" s="116">
        <v>3837</v>
      </c>
      <c r="E26" s="116" t="s">
        <v>126</v>
      </c>
      <c r="F26" s="272">
        <f>VLOOKUP(B26,'THCS (gui HĐ)'!$D$6:$Z$880,23,0)</f>
        <v>37000</v>
      </c>
      <c r="G26" s="272">
        <f>F26*D26</f>
        <v>141969000</v>
      </c>
      <c r="H26" s="278" t="s">
        <v>200</v>
      </c>
      <c r="I26" s="15" t="s">
        <v>201</v>
      </c>
      <c r="J26" s="116" t="s">
        <v>46</v>
      </c>
      <c r="K26" s="116"/>
      <c r="L26" s="278" t="s">
        <v>202</v>
      </c>
      <c r="M26" s="13">
        <v>89400</v>
      </c>
      <c r="N26" s="13">
        <v>87700</v>
      </c>
      <c r="O26" s="13"/>
      <c r="P26" s="13">
        <v>89900</v>
      </c>
      <c r="Q26" s="13"/>
      <c r="R26" s="15" t="s">
        <v>203</v>
      </c>
      <c r="S26" s="13">
        <v>180250</v>
      </c>
      <c r="T26" s="13">
        <v>180000</v>
      </c>
      <c r="U26" s="13"/>
      <c r="V26" s="13">
        <v>175000</v>
      </c>
      <c r="W26" s="13"/>
      <c r="X26" s="15" t="s">
        <v>200</v>
      </c>
      <c r="Y26" s="13">
        <v>37000</v>
      </c>
      <c r="Z26" s="15" t="s">
        <v>201</v>
      </c>
      <c r="AA26" s="13">
        <v>75000</v>
      </c>
      <c r="AB26" s="15" t="s">
        <v>200</v>
      </c>
      <c r="AC26" s="13">
        <v>45000</v>
      </c>
      <c r="AD26" s="15" t="s">
        <v>200</v>
      </c>
      <c r="AE26" s="117" t="s">
        <v>201</v>
      </c>
      <c r="AF26" s="13">
        <v>45000</v>
      </c>
      <c r="AG26" s="13">
        <v>89800</v>
      </c>
      <c r="AH26" s="13">
        <v>140000</v>
      </c>
      <c r="AI26" s="13">
        <f>MIN(AH26,AG26,AF26,AC26,AA26,Y26,V26,T26,S26,P26,N26,M26)</f>
        <v>37000</v>
      </c>
      <c r="AJ26" s="332" t="s">
        <v>50</v>
      </c>
      <c r="AK26" s="13">
        <f>MIN(AI26,AN26)</f>
        <v>37000</v>
      </c>
      <c r="AL26" s="13">
        <f>AK26*D26</f>
        <v>141969000</v>
      </c>
      <c r="AM26" s="13">
        <f t="shared" si="4"/>
        <v>0</v>
      </c>
      <c r="AN26" s="13">
        <f>VLOOKUP(B26,'HĐ 2022L6'!$D$9:$V$821,19,0)</f>
        <v>44000</v>
      </c>
      <c r="AO26" s="272">
        <v>77000</v>
      </c>
      <c r="AP26" s="311">
        <f t="shared" si="5"/>
        <v>40000</v>
      </c>
      <c r="AQ26" s="272">
        <f t="shared" si="6"/>
        <v>37000</v>
      </c>
      <c r="AR26" s="272">
        <f t="shared" si="7"/>
        <v>141969000</v>
      </c>
      <c r="AS26" s="272">
        <f t="shared" si="8"/>
        <v>0</v>
      </c>
      <c r="AT26" s="313"/>
      <c r="AU26" s="174">
        <v>77000</v>
      </c>
    </row>
    <row r="27" spans="1:50" s="149" customFormat="1" hidden="1">
      <c r="A27" s="282"/>
      <c r="B27" s="142" t="s">
        <v>2973</v>
      </c>
      <c r="C27" s="143"/>
      <c r="D27" s="144"/>
      <c r="E27" s="144"/>
      <c r="F27" s="300"/>
      <c r="G27" s="300"/>
      <c r="H27" s="145"/>
      <c r="I27" s="146"/>
      <c r="J27" s="144"/>
      <c r="K27" s="144"/>
      <c r="L27" s="145"/>
      <c r="M27" s="147"/>
      <c r="N27" s="147"/>
      <c r="O27" s="147"/>
      <c r="P27" s="147"/>
      <c r="Q27" s="147"/>
      <c r="R27" s="146"/>
      <c r="S27" s="147"/>
      <c r="T27" s="147"/>
      <c r="U27" s="147"/>
      <c r="V27" s="147"/>
      <c r="W27" s="147"/>
      <c r="X27" s="146"/>
      <c r="Y27" s="147"/>
      <c r="Z27" s="146"/>
      <c r="AA27" s="147"/>
      <c r="AB27" s="146"/>
      <c r="AC27" s="147"/>
      <c r="AD27" s="146"/>
      <c r="AE27" s="148"/>
      <c r="AF27" s="147"/>
      <c r="AG27" s="147"/>
      <c r="AH27" s="147"/>
      <c r="AI27" s="147"/>
      <c r="AJ27" s="333"/>
      <c r="AK27" s="147"/>
      <c r="AL27" s="147"/>
      <c r="AM27" s="13">
        <f t="shared" si="4"/>
        <v>0</v>
      </c>
      <c r="AN27" s="147"/>
      <c r="AO27" s="300"/>
      <c r="AP27" s="311">
        <f t="shared" si="5"/>
        <v>0</v>
      </c>
      <c r="AQ27" s="300">
        <f t="shared" si="6"/>
        <v>0</v>
      </c>
      <c r="AR27" s="300">
        <f t="shared" si="7"/>
        <v>0</v>
      </c>
      <c r="AS27" s="300">
        <f t="shared" si="8"/>
        <v>0</v>
      </c>
      <c r="AT27" s="303"/>
    </row>
    <row r="28" spans="1:50" ht="165.75" hidden="1">
      <c r="A28" s="113">
        <f>+A26+1</f>
        <v>21</v>
      </c>
      <c r="B28" s="114" t="s">
        <v>204</v>
      </c>
      <c r="C28" s="115" t="s">
        <v>205</v>
      </c>
      <c r="D28" s="116">
        <v>42</v>
      </c>
      <c r="E28" s="116" t="s">
        <v>43</v>
      </c>
      <c r="F28" s="272">
        <f>VLOOKUP(B28,'THCS (gui HĐ)'!$D$6:$Z$880,23,0)</f>
        <v>2100000</v>
      </c>
      <c r="G28" s="272">
        <f>F28*D28</f>
        <v>88200000</v>
      </c>
      <c r="H28" s="278" t="s">
        <v>206</v>
      </c>
      <c r="I28" s="15" t="s">
        <v>86</v>
      </c>
      <c r="J28" s="116" t="s">
        <v>46</v>
      </c>
      <c r="K28" s="116"/>
      <c r="L28" s="278" t="s">
        <v>207</v>
      </c>
      <c r="M28" s="13">
        <v>3133400</v>
      </c>
      <c r="N28" s="13">
        <v>3072000</v>
      </c>
      <c r="O28" s="13"/>
      <c r="P28" s="13">
        <v>3152200</v>
      </c>
      <c r="Q28" s="13"/>
      <c r="R28" s="324" t="s">
        <v>87</v>
      </c>
      <c r="S28" s="13">
        <v>4763750</v>
      </c>
      <c r="T28" s="13">
        <v>4763000</v>
      </c>
      <c r="U28" s="13"/>
      <c r="V28" s="13">
        <v>4625000</v>
      </c>
      <c r="W28" s="13"/>
      <c r="X28" s="15" t="s">
        <v>206</v>
      </c>
      <c r="Y28" s="13">
        <v>2430000</v>
      </c>
      <c r="Z28" s="15" t="s">
        <v>88</v>
      </c>
      <c r="AA28" s="13">
        <v>2590000</v>
      </c>
      <c r="AB28" s="15" t="s">
        <v>89</v>
      </c>
      <c r="AC28" s="13">
        <v>2100000</v>
      </c>
      <c r="AD28" s="324" t="s">
        <v>86</v>
      </c>
      <c r="AE28" s="117" t="s">
        <v>86</v>
      </c>
      <c r="AF28" s="13">
        <v>2100000</v>
      </c>
      <c r="AG28" s="13">
        <v>3149000</v>
      </c>
      <c r="AH28" s="13">
        <v>2700000</v>
      </c>
      <c r="AI28" s="13">
        <f>MIN(AH28,AG28,AF28,AC28,AA28,Y28,V28,T28,S28,P28,N28,M28)</f>
        <v>2100000</v>
      </c>
      <c r="AJ28" s="119" t="s">
        <v>208</v>
      </c>
      <c r="AK28" s="13">
        <f>MIN(AI28,AN28)</f>
        <v>2100000</v>
      </c>
      <c r="AL28" s="13">
        <f>AK28*D28</f>
        <v>88200000</v>
      </c>
      <c r="AM28" s="13">
        <f t="shared" si="4"/>
        <v>0</v>
      </c>
      <c r="AN28" s="13"/>
      <c r="AO28" s="272">
        <v>2430000</v>
      </c>
      <c r="AP28" s="311">
        <f t="shared" si="5"/>
        <v>330000</v>
      </c>
      <c r="AQ28" s="272">
        <f t="shared" si="6"/>
        <v>2100000</v>
      </c>
      <c r="AR28" s="272">
        <f t="shared" si="7"/>
        <v>88200000</v>
      </c>
      <c r="AS28" s="272">
        <f t="shared" si="8"/>
        <v>0</v>
      </c>
      <c r="AT28" s="313"/>
      <c r="AU28" s="110">
        <v>2430000</v>
      </c>
    </row>
    <row r="29" spans="1:50" ht="126" hidden="1">
      <c r="A29" s="113">
        <f>+A28+1</f>
        <v>22</v>
      </c>
      <c r="B29" s="114" t="s">
        <v>209</v>
      </c>
      <c r="C29" s="115" t="s">
        <v>205</v>
      </c>
      <c r="D29" s="116">
        <v>13</v>
      </c>
      <c r="E29" s="116" t="s">
        <v>43</v>
      </c>
      <c r="F29" s="272">
        <f>VLOOKUP(B29,'THCS (gui HĐ)'!$D$6:$Z$880,23,0)</f>
        <v>1337000</v>
      </c>
      <c r="G29" s="272">
        <f>F29*D29</f>
        <v>17381000</v>
      </c>
      <c r="H29" s="278" t="s">
        <v>210</v>
      </c>
      <c r="I29" s="15" t="s">
        <v>96</v>
      </c>
      <c r="J29" s="116" t="s">
        <v>46</v>
      </c>
      <c r="K29" s="116"/>
      <c r="L29" s="278" t="s">
        <v>211</v>
      </c>
      <c r="M29" s="13">
        <v>1701300</v>
      </c>
      <c r="N29" s="13">
        <v>1668000</v>
      </c>
      <c r="O29" s="13"/>
      <c r="P29" s="13">
        <v>1711500</v>
      </c>
      <c r="Q29" s="13"/>
      <c r="R29" s="324" t="s">
        <v>212</v>
      </c>
      <c r="S29" s="13">
        <v>1748425</v>
      </c>
      <c r="T29" s="13">
        <v>1748000</v>
      </c>
      <c r="U29" s="13"/>
      <c r="V29" s="13">
        <v>1697500</v>
      </c>
      <c r="W29" s="13"/>
      <c r="X29" s="15" t="s">
        <v>210</v>
      </c>
      <c r="Y29" s="13">
        <v>1337000</v>
      </c>
      <c r="Z29" s="15" t="s">
        <v>96</v>
      </c>
      <c r="AA29" s="13">
        <v>2250000</v>
      </c>
      <c r="AB29" s="15" t="s">
        <v>99</v>
      </c>
      <c r="AC29" s="13">
        <v>1650000</v>
      </c>
      <c r="AD29" s="15" t="s">
        <v>98</v>
      </c>
      <c r="AE29" s="117" t="s">
        <v>96</v>
      </c>
      <c r="AF29" s="13">
        <v>1650000</v>
      </c>
      <c r="AG29" s="13">
        <v>1709800</v>
      </c>
      <c r="AH29" s="13">
        <v>1800000</v>
      </c>
      <c r="AI29" s="13">
        <f>MIN(AH29,AG29,AF29,AC29,AA29,Y29,V29,T29,S29,P29,N29,M29)</f>
        <v>1337000</v>
      </c>
      <c r="AJ29" s="119" t="s">
        <v>100</v>
      </c>
      <c r="AK29" s="13">
        <f>MIN(AI29,AN29)</f>
        <v>1337000</v>
      </c>
      <c r="AL29" s="13">
        <f>AK29*D29</f>
        <v>17381000</v>
      </c>
      <c r="AM29" s="13">
        <f t="shared" si="4"/>
        <v>0</v>
      </c>
      <c r="AN29" s="13"/>
      <c r="AO29" s="272">
        <v>2500000</v>
      </c>
      <c r="AP29" s="311">
        <f t="shared" si="5"/>
        <v>1163000</v>
      </c>
      <c r="AQ29" s="272">
        <f t="shared" si="6"/>
        <v>1337000</v>
      </c>
      <c r="AR29" s="272">
        <f t="shared" si="7"/>
        <v>17381000</v>
      </c>
      <c r="AS29" s="272">
        <f t="shared" si="8"/>
        <v>0</v>
      </c>
      <c r="AT29" s="313"/>
      <c r="AU29" s="110">
        <v>2500000</v>
      </c>
    </row>
    <row r="30" spans="1:50" s="149" customFormat="1" hidden="1">
      <c r="A30" s="282"/>
      <c r="B30" s="152" t="s">
        <v>2370</v>
      </c>
      <c r="C30" s="143"/>
      <c r="D30" s="144"/>
      <c r="E30" s="144"/>
      <c r="F30" s="300"/>
      <c r="G30" s="300"/>
      <c r="H30" s="145"/>
      <c r="I30" s="146"/>
      <c r="J30" s="144"/>
      <c r="K30" s="144"/>
      <c r="L30" s="145"/>
      <c r="M30" s="147"/>
      <c r="N30" s="147"/>
      <c r="O30" s="147"/>
      <c r="P30" s="147"/>
      <c r="Q30" s="147"/>
      <c r="R30" s="325"/>
      <c r="S30" s="147"/>
      <c r="T30" s="147"/>
      <c r="U30" s="147"/>
      <c r="V30" s="147"/>
      <c r="W30" s="147"/>
      <c r="X30" s="146"/>
      <c r="Y30" s="147"/>
      <c r="Z30" s="146"/>
      <c r="AA30" s="147"/>
      <c r="AB30" s="146"/>
      <c r="AC30" s="147"/>
      <c r="AD30" s="146"/>
      <c r="AE30" s="148"/>
      <c r="AF30" s="147"/>
      <c r="AG30" s="147"/>
      <c r="AH30" s="147"/>
      <c r="AI30" s="147"/>
      <c r="AJ30" s="150"/>
      <c r="AK30" s="147"/>
      <c r="AL30" s="147"/>
      <c r="AM30" s="13">
        <f t="shared" si="4"/>
        <v>0</v>
      </c>
      <c r="AN30" s="147"/>
      <c r="AO30" s="300"/>
      <c r="AP30" s="311">
        <f t="shared" si="5"/>
        <v>0</v>
      </c>
      <c r="AQ30" s="300">
        <f t="shared" si="6"/>
        <v>0</v>
      </c>
      <c r="AR30" s="300">
        <f t="shared" si="7"/>
        <v>0</v>
      </c>
      <c r="AS30" s="300">
        <f t="shared" si="8"/>
        <v>0</v>
      </c>
      <c r="AT30" s="1"/>
    </row>
    <row r="31" spans="1:50" ht="331.5" hidden="1">
      <c r="A31" s="113">
        <f>+A29+1</f>
        <v>23</v>
      </c>
      <c r="B31" s="114" t="s">
        <v>219</v>
      </c>
      <c r="C31" s="115" t="s">
        <v>199</v>
      </c>
      <c r="D31" s="116">
        <v>119</v>
      </c>
      <c r="E31" s="116" t="s">
        <v>126</v>
      </c>
      <c r="F31" s="272">
        <f>VLOOKUP(B31,'THCS (gui HĐ)'!$D$6:$Z$880,23,0)</f>
        <v>114700</v>
      </c>
      <c r="G31" s="272">
        <f t="shared" ref="G31:G52" si="15">F31*D31</f>
        <v>13649300</v>
      </c>
      <c r="H31" s="278" t="s">
        <v>220</v>
      </c>
      <c r="I31" s="15" t="s">
        <v>221</v>
      </c>
      <c r="J31" s="116" t="s">
        <v>46</v>
      </c>
      <c r="K31" s="116"/>
      <c r="L31" s="278"/>
      <c r="M31" s="13">
        <v>116900</v>
      </c>
      <c r="N31" s="13">
        <v>114700</v>
      </c>
      <c r="O31" s="13"/>
      <c r="P31" s="13">
        <v>117600</v>
      </c>
      <c r="Q31" s="13"/>
      <c r="R31" s="15" t="s">
        <v>222</v>
      </c>
      <c r="S31" s="13">
        <v>427192.5</v>
      </c>
      <c r="T31" s="13">
        <v>427192.5</v>
      </c>
      <c r="U31" s="13"/>
      <c r="V31" s="13">
        <v>300000</v>
      </c>
      <c r="W31" s="13"/>
      <c r="X31" s="324" t="s">
        <v>220</v>
      </c>
      <c r="Y31" s="13">
        <v>157000</v>
      </c>
      <c r="Z31" s="15" t="s">
        <v>224</v>
      </c>
      <c r="AA31" s="13">
        <v>163296</v>
      </c>
      <c r="AB31" s="324" t="s">
        <v>225</v>
      </c>
      <c r="AC31" s="13">
        <v>154000</v>
      </c>
      <c r="AD31" s="15" t="s">
        <v>223</v>
      </c>
      <c r="AE31" s="117" t="s">
        <v>226</v>
      </c>
      <c r="AF31" s="13">
        <v>154000</v>
      </c>
      <c r="AG31" s="13">
        <v>117400</v>
      </c>
      <c r="AH31" s="13">
        <v>240000</v>
      </c>
      <c r="AI31" s="13">
        <f t="shared" ref="AI31:AI52" si="16">MIN(AH31,AG31,AF31,AC31,AA31,Y31,V31,T31,S31,P31,N31,M31)</f>
        <v>114700</v>
      </c>
      <c r="AJ31" s="119" t="s">
        <v>134</v>
      </c>
      <c r="AK31" s="13">
        <f t="shared" ref="AK31:AK52" si="17">MIN(AI31,AN31)</f>
        <v>114700</v>
      </c>
      <c r="AL31" s="13">
        <f t="shared" ref="AL31:AL52" si="18">AK31*D31</f>
        <v>13649300</v>
      </c>
      <c r="AM31" s="13">
        <f t="shared" si="4"/>
        <v>0</v>
      </c>
      <c r="AN31" s="13">
        <f>VLOOKUP(B31,'HĐ 2022L6'!$D$9:$V$821,19,0)</f>
        <v>123700</v>
      </c>
      <c r="AO31" s="272">
        <v>54000</v>
      </c>
      <c r="AP31" s="311">
        <f t="shared" si="5"/>
        <v>-60700</v>
      </c>
      <c r="AQ31" s="272">
        <f t="shared" si="6"/>
        <v>54000</v>
      </c>
      <c r="AR31" s="272">
        <f t="shared" si="7"/>
        <v>6426000</v>
      </c>
      <c r="AS31" s="312">
        <f t="shared" si="8"/>
        <v>-7223300</v>
      </c>
      <c r="AT31" s="313"/>
      <c r="AU31" s="174">
        <v>54000</v>
      </c>
    </row>
    <row r="32" spans="1:50" ht="280.5" hidden="1">
      <c r="A32" s="113">
        <f t="shared" ref="A32:A52" si="19">+A31+1</f>
        <v>24</v>
      </c>
      <c r="B32" s="114" t="s">
        <v>227</v>
      </c>
      <c r="C32" s="115" t="s">
        <v>228</v>
      </c>
      <c r="D32" s="116">
        <v>97</v>
      </c>
      <c r="E32" s="116" t="s">
        <v>229</v>
      </c>
      <c r="F32" s="272">
        <f>VLOOKUP(B32,'THCS (gui HĐ)'!$D$6:$Z$880,23,0)</f>
        <v>43500</v>
      </c>
      <c r="G32" s="272">
        <f t="shared" si="15"/>
        <v>4219500</v>
      </c>
      <c r="H32" s="278" t="s">
        <v>230</v>
      </c>
      <c r="I32" s="15" t="s">
        <v>231</v>
      </c>
      <c r="J32" s="116" t="s">
        <v>46</v>
      </c>
      <c r="K32" s="116"/>
      <c r="L32" s="278"/>
      <c r="M32" s="13">
        <v>44300</v>
      </c>
      <c r="N32" s="13">
        <v>43500</v>
      </c>
      <c r="O32" s="13"/>
      <c r="P32" s="13">
        <v>44500</v>
      </c>
      <c r="Q32" s="13"/>
      <c r="R32" s="15" t="s">
        <v>232</v>
      </c>
      <c r="S32" s="13">
        <v>142397.5</v>
      </c>
      <c r="T32" s="13">
        <v>142397.5</v>
      </c>
      <c r="U32" s="13"/>
      <c r="V32" s="13">
        <v>88000</v>
      </c>
      <c r="W32" s="13"/>
      <c r="X32" s="324" t="s">
        <v>230</v>
      </c>
      <c r="Y32" s="13">
        <v>52000</v>
      </c>
      <c r="Z32" s="15" t="s">
        <v>234</v>
      </c>
      <c r="AA32" s="13">
        <v>54432</v>
      </c>
      <c r="AB32" s="324" t="s">
        <v>235</v>
      </c>
      <c r="AC32" s="13">
        <v>51000</v>
      </c>
      <c r="AD32" s="15" t="s">
        <v>233</v>
      </c>
      <c r="AE32" s="117" t="s">
        <v>236</v>
      </c>
      <c r="AF32" s="13">
        <v>51000</v>
      </c>
      <c r="AG32" s="13">
        <v>44500</v>
      </c>
      <c r="AH32" s="13">
        <v>70000</v>
      </c>
      <c r="AI32" s="13">
        <f t="shared" si="16"/>
        <v>43500</v>
      </c>
      <c r="AJ32" s="119" t="s">
        <v>134</v>
      </c>
      <c r="AK32" s="13">
        <f t="shared" si="17"/>
        <v>43500</v>
      </c>
      <c r="AL32" s="13">
        <f t="shared" si="18"/>
        <v>4219500</v>
      </c>
      <c r="AM32" s="13">
        <f t="shared" si="4"/>
        <v>0</v>
      </c>
      <c r="AN32" s="13"/>
      <c r="AO32" s="272">
        <v>29000</v>
      </c>
      <c r="AP32" s="311">
        <f t="shared" si="5"/>
        <v>-14500</v>
      </c>
      <c r="AQ32" s="272">
        <f t="shared" si="6"/>
        <v>29000</v>
      </c>
      <c r="AR32" s="272">
        <f t="shared" si="7"/>
        <v>2813000</v>
      </c>
      <c r="AS32" s="312">
        <f t="shared" si="8"/>
        <v>-1406500</v>
      </c>
      <c r="AT32" s="313"/>
      <c r="AU32" s="110">
        <v>29000</v>
      </c>
    </row>
    <row r="33" spans="1:47" ht="331.5" hidden="1">
      <c r="A33" s="113">
        <f t="shared" si="19"/>
        <v>25</v>
      </c>
      <c r="B33" s="114" t="s">
        <v>237</v>
      </c>
      <c r="C33" s="115" t="s">
        <v>238</v>
      </c>
      <c r="D33" s="116">
        <v>96</v>
      </c>
      <c r="E33" s="116" t="s">
        <v>126</v>
      </c>
      <c r="F33" s="272">
        <f>VLOOKUP(B33,'THCS (gui HĐ)'!$D$6:$Z$880,23,0)</f>
        <v>112500</v>
      </c>
      <c r="G33" s="272">
        <f t="shared" si="15"/>
        <v>10800000</v>
      </c>
      <c r="H33" s="278" t="s">
        <v>239</v>
      </c>
      <c r="I33" s="15" t="s">
        <v>240</v>
      </c>
      <c r="J33" s="116" t="s">
        <v>46</v>
      </c>
      <c r="K33" s="116"/>
      <c r="L33" s="278"/>
      <c r="M33" s="13">
        <v>114700</v>
      </c>
      <c r="N33" s="13">
        <v>112500</v>
      </c>
      <c r="O33" s="13"/>
      <c r="P33" s="13">
        <v>115300</v>
      </c>
      <c r="Q33" s="13"/>
      <c r="R33" s="15" t="s">
        <v>241</v>
      </c>
      <c r="S33" s="13">
        <v>427192.5</v>
      </c>
      <c r="T33" s="13">
        <v>427192.5</v>
      </c>
      <c r="U33" s="13"/>
      <c r="V33" s="13">
        <v>300000</v>
      </c>
      <c r="W33" s="13"/>
      <c r="X33" s="324" t="s">
        <v>239</v>
      </c>
      <c r="Y33" s="13">
        <v>157000</v>
      </c>
      <c r="Z33" s="15" t="s">
        <v>243</v>
      </c>
      <c r="AA33" s="13">
        <v>163296</v>
      </c>
      <c r="AB33" s="324" t="s">
        <v>244</v>
      </c>
      <c r="AC33" s="13">
        <v>154000</v>
      </c>
      <c r="AD33" s="15" t="s">
        <v>242</v>
      </c>
      <c r="AE33" s="117" t="s">
        <v>245</v>
      </c>
      <c r="AF33" s="13">
        <v>154000</v>
      </c>
      <c r="AG33" s="13">
        <v>115100</v>
      </c>
      <c r="AH33" s="13">
        <v>240000</v>
      </c>
      <c r="AI33" s="13">
        <f t="shared" si="16"/>
        <v>112500</v>
      </c>
      <c r="AJ33" s="119" t="s">
        <v>134</v>
      </c>
      <c r="AK33" s="13">
        <f t="shared" si="17"/>
        <v>112500</v>
      </c>
      <c r="AL33" s="13">
        <f t="shared" si="18"/>
        <v>10800000</v>
      </c>
      <c r="AM33" s="13">
        <f t="shared" si="4"/>
        <v>0</v>
      </c>
      <c r="AN33" s="13"/>
      <c r="AO33" s="272"/>
      <c r="AP33" s="311">
        <f t="shared" si="5"/>
        <v>-112500</v>
      </c>
      <c r="AQ33" s="272">
        <f t="shared" si="6"/>
        <v>112500</v>
      </c>
      <c r="AR33" s="272">
        <f t="shared" si="7"/>
        <v>10800000</v>
      </c>
      <c r="AS33" s="272">
        <f t="shared" si="8"/>
        <v>0</v>
      </c>
      <c r="AT33" s="272"/>
      <c r="AU33" s="110">
        <v>0</v>
      </c>
    </row>
    <row r="34" spans="1:47" ht="136.5" hidden="1" customHeight="1">
      <c r="A34" s="113">
        <f t="shared" si="19"/>
        <v>26</v>
      </c>
      <c r="B34" s="114" t="s">
        <v>246</v>
      </c>
      <c r="C34" s="115" t="s">
        <v>199</v>
      </c>
      <c r="D34" s="116">
        <v>111</v>
      </c>
      <c r="E34" s="116" t="s">
        <v>126</v>
      </c>
      <c r="F34" s="272">
        <f>VLOOKUP(B34,'THCS (gui HĐ)'!$D$6:$Z$880,23,0)</f>
        <v>191200</v>
      </c>
      <c r="G34" s="272">
        <f t="shared" si="15"/>
        <v>21223200</v>
      </c>
      <c r="H34" s="278" t="s">
        <v>247</v>
      </c>
      <c r="I34" s="15" t="s">
        <v>248</v>
      </c>
      <c r="J34" s="116" t="s">
        <v>46</v>
      </c>
      <c r="K34" s="116"/>
      <c r="L34" s="278"/>
      <c r="M34" s="13">
        <v>195000</v>
      </c>
      <c r="N34" s="13">
        <v>191200</v>
      </c>
      <c r="O34" s="13"/>
      <c r="P34" s="13">
        <v>196100</v>
      </c>
      <c r="Q34" s="13"/>
      <c r="R34" s="15" t="s">
        <v>249</v>
      </c>
      <c r="S34" s="13">
        <v>711987.5</v>
      </c>
      <c r="T34" s="13">
        <v>711987.5</v>
      </c>
      <c r="U34" s="13"/>
      <c r="V34" s="13">
        <v>650000</v>
      </c>
      <c r="W34" s="13"/>
      <c r="X34" s="324" t="s">
        <v>247</v>
      </c>
      <c r="Y34" s="13">
        <v>261000</v>
      </c>
      <c r="Z34" s="15" t="s">
        <v>251</v>
      </c>
      <c r="AA34" s="13">
        <v>272160</v>
      </c>
      <c r="AB34" s="324" t="s">
        <v>247</v>
      </c>
      <c r="AC34" s="13">
        <v>257000</v>
      </c>
      <c r="AD34" s="15" t="s">
        <v>250</v>
      </c>
      <c r="AE34" s="117" t="s">
        <v>252</v>
      </c>
      <c r="AF34" s="13">
        <v>257000</v>
      </c>
      <c r="AG34" s="13">
        <v>195900</v>
      </c>
      <c r="AH34" s="13">
        <v>520000</v>
      </c>
      <c r="AI34" s="13">
        <f t="shared" si="16"/>
        <v>191200</v>
      </c>
      <c r="AJ34" s="119" t="s">
        <v>134</v>
      </c>
      <c r="AK34" s="13">
        <f t="shared" si="17"/>
        <v>191200</v>
      </c>
      <c r="AL34" s="13">
        <f t="shared" si="18"/>
        <v>21223200</v>
      </c>
      <c r="AM34" s="13">
        <f t="shared" si="4"/>
        <v>0</v>
      </c>
      <c r="AN34" s="13">
        <f>VLOOKUP(B34,'HĐ 2022L6'!$D$9:$V$821,19,0)</f>
        <v>206200</v>
      </c>
      <c r="AO34" s="272">
        <v>147000</v>
      </c>
      <c r="AP34" s="311">
        <f t="shared" si="5"/>
        <v>-44200</v>
      </c>
      <c r="AQ34" s="272">
        <f t="shared" si="6"/>
        <v>147000</v>
      </c>
      <c r="AR34" s="272">
        <f t="shared" si="7"/>
        <v>16317000</v>
      </c>
      <c r="AS34" s="312">
        <f t="shared" si="8"/>
        <v>-4906200</v>
      </c>
      <c r="AT34" s="313"/>
      <c r="AU34" s="174">
        <v>147000</v>
      </c>
    </row>
    <row r="35" spans="1:47" ht="141.75" hidden="1" customHeight="1">
      <c r="A35" s="113">
        <f t="shared" si="19"/>
        <v>27</v>
      </c>
      <c r="B35" s="114" t="s">
        <v>253</v>
      </c>
      <c r="C35" s="115" t="s">
        <v>125</v>
      </c>
      <c r="D35" s="116">
        <v>78</v>
      </c>
      <c r="E35" s="116" t="s">
        <v>126</v>
      </c>
      <c r="F35" s="272">
        <f>VLOOKUP(B35,'THCS (gui HĐ)'!$D$6:$Z$880,23,0)</f>
        <v>76500</v>
      </c>
      <c r="G35" s="272">
        <f t="shared" si="15"/>
        <v>5967000</v>
      </c>
      <c r="H35" s="278" t="s">
        <v>254</v>
      </c>
      <c r="I35" s="15" t="s">
        <v>255</v>
      </c>
      <c r="J35" s="116" t="s">
        <v>46</v>
      </c>
      <c r="K35" s="116"/>
      <c r="L35" s="278"/>
      <c r="M35" s="13">
        <v>78000</v>
      </c>
      <c r="N35" s="13">
        <v>76500</v>
      </c>
      <c r="O35" s="13"/>
      <c r="P35" s="13">
        <v>78400</v>
      </c>
      <c r="Q35" s="13"/>
      <c r="R35" s="15" t="s">
        <v>256</v>
      </c>
      <c r="S35" s="13">
        <v>284795</v>
      </c>
      <c r="T35" s="13">
        <v>284795</v>
      </c>
      <c r="U35" s="13"/>
      <c r="V35" s="13">
        <v>270000</v>
      </c>
      <c r="W35" s="13"/>
      <c r="X35" s="324" t="s">
        <v>254</v>
      </c>
      <c r="Y35" s="13">
        <v>105000</v>
      </c>
      <c r="Z35" s="15" t="s">
        <v>258</v>
      </c>
      <c r="AA35" s="13">
        <v>108864</v>
      </c>
      <c r="AB35" s="324" t="s">
        <v>259</v>
      </c>
      <c r="AC35" s="13">
        <v>103000</v>
      </c>
      <c r="AD35" s="15" t="s">
        <v>257</v>
      </c>
      <c r="AE35" s="117" t="s">
        <v>260</v>
      </c>
      <c r="AF35" s="13">
        <v>103000</v>
      </c>
      <c r="AG35" s="13">
        <v>78300</v>
      </c>
      <c r="AH35" s="13">
        <v>172000</v>
      </c>
      <c r="AI35" s="13">
        <f t="shared" si="16"/>
        <v>76500</v>
      </c>
      <c r="AJ35" s="119" t="s">
        <v>134</v>
      </c>
      <c r="AK35" s="13">
        <f t="shared" si="17"/>
        <v>76500</v>
      </c>
      <c r="AL35" s="13">
        <f t="shared" si="18"/>
        <v>5967000</v>
      </c>
      <c r="AM35" s="13">
        <f t="shared" si="4"/>
        <v>0</v>
      </c>
      <c r="AN35" s="13">
        <f>VLOOKUP(B35,'HĐ 2022L6'!$D$9:$V$821,19,0)</f>
        <v>105000</v>
      </c>
      <c r="AO35" s="272">
        <v>93000</v>
      </c>
      <c r="AP35" s="311">
        <f t="shared" si="5"/>
        <v>16500</v>
      </c>
      <c r="AQ35" s="272">
        <f t="shared" si="6"/>
        <v>76500</v>
      </c>
      <c r="AR35" s="272">
        <f t="shared" si="7"/>
        <v>5967000</v>
      </c>
      <c r="AS35" s="272">
        <f t="shared" si="8"/>
        <v>0</v>
      </c>
      <c r="AT35" s="313"/>
      <c r="AU35" s="174">
        <v>93000</v>
      </c>
    </row>
    <row r="36" spans="1:47" ht="117" hidden="1" customHeight="1">
      <c r="A36" s="113">
        <f t="shared" si="19"/>
        <v>28</v>
      </c>
      <c r="B36" s="114" t="s">
        <v>261</v>
      </c>
      <c r="C36" s="115" t="s">
        <v>228</v>
      </c>
      <c r="D36" s="116">
        <v>97</v>
      </c>
      <c r="E36" s="116" t="s">
        <v>229</v>
      </c>
      <c r="F36" s="272">
        <f>VLOOKUP(B36,'THCS (gui HĐ)'!$D$6:$Z$880,23,0)</f>
        <v>43500</v>
      </c>
      <c r="G36" s="272">
        <f t="shared" si="15"/>
        <v>4219500</v>
      </c>
      <c r="H36" s="278" t="s">
        <v>262</v>
      </c>
      <c r="I36" s="15" t="s">
        <v>263</v>
      </c>
      <c r="J36" s="116" t="s">
        <v>46</v>
      </c>
      <c r="K36" s="116"/>
      <c r="L36" s="278"/>
      <c r="M36" s="13">
        <v>44300</v>
      </c>
      <c r="N36" s="13">
        <v>43500</v>
      </c>
      <c r="O36" s="13"/>
      <c r="P36" s="13">
        <v>44500</v>
      </c>
      <c r="Q36" s="13"/>
      <c r="R36" s="15" t="s">
        <v>264</v>
      </c>
      <c r="S36" s="13">
        <v>142397.5</v>
      </c>
      <c r="T36" s="13">
        <v>142397.5</v>
      </c>
      <c r="U36" s="13"/>
      <c r="V36" s="13">
        <v>138000</v>
      </c>
      <c r="W36" s="13"/>
      <c r="X36" s="324" t="s">
        <v>262</v>
      </c>
      <c r="Y36" s="13">
        <v>52000</v>
      </c>
      <c r="Z36" s="15" t="s">
        <v>266</v>
      </c>
      <c r="AA36" s="13">
        <v>54432</v>
      </c>
      <c r="AB36" s="324" t="s">
        <v>267</v>
      </c>
      <c r="AC36" s="13">
        <v>51000</v>
      </c>
      <c r="AD36" s="15" t="s">
        <v>265</v>
      </c>
      <c r="AE36" s="117" t="s">
        <v>268</v>
      </c>
      <c r="AF36" s="13">
        <v>51000</v>
      </c>
      <c r="AG36" s="13">
        <v>44500</v>
      </c>
      <c r="AH36" s="13">
        <v>110000</v>
      </c>
      <c r="AI36" s="13">
        <f t="shared" si="16"/>
        <v>43500</v>
      </c>
      <c r="AJ36" s="119" t="s">
        <v>134</v>
      </c>
      <c r="AK36" s="13">
        <f t="shared" si="17"/>
        <v>43500</v>
      </c>
      <c r="AL36" s="13">
        <f t="shared" si="18"/>
        <v>4219500</v>
      </c>
      <c r="AM36" s="13">
        <f t="shared" si="4"/>
        <v>0</v>
      </c>
      <c r="AN36" s="13"/>
      <c r="AO36" s="272">
        <v>27300</v>
      </c>
      <c r="AP36" s="311">
        <f t="shared" si="5"/>
        <v>-16200</v>
      </c>
      <c r="AQ36" s="272">
        <f t="shared" si="6"/>
        <v>27300</v>
      </c>
      <c r="AR36" s="272">
        <f t="shared" si="7"/>
        <v>2648100</v>
      </c>
      <c r="AS36" s="312">
        <f t="shared" si="8"/>
        <v>-1571400</v>
      </c>
      <c r="AT36" s="313"/>
      <c r="AU36" s="110">
        <v>27300</v>
      </c>
    </row>
    <row r="37" spans="1:47" ht="96.75" hidden="1" customHeight="1">
      <c r="A37" s="113">
        <f t="shared" si="19"/>
        <v>29</v>
      </c>
      <c r="B37" s="114" t="s">
        <v>269</v>
      </c>
      <c r="C37" s="115" t="s">
        <v>238</v>
      </c>
      <c r="D37" s="116">
        <v>93</v>
      </c>
      <c r="E37" s="116" t="s">
        <v>229</v>
      </c>
      <c r="F37" s="272">
        <f>VLOOKUP(B37,'THCS (gui HĐ)'!$D$6:$Z$880,23,0)</f>
        <v>43500</v>
      </c>
      <c r="G37" s="272">
        <f t="shared" si="15"/>
        <v>4045500</v>
      </c>
      <c r="H37" s="278" t="s">
        <v>270</v>
      </c>
      <c r="I37" s="15" t="s">
        <v>271</v>
      </c>
      <c r="J37" s="116" t="s">
        <v>46</v>
      </c>
      <c r="K37" s="116"/>
      <c r="L37" s="278"/>
      <c r="M37" s="13">
        <v>44300</v>
      </c>
      <c r="N37" s="13">
        <v>43500</v>
      </c>
      <c r="O37" s="13"/>
      <c r="P37" s="13">
        <v>44500</v>
      </c>
      <c r="Q37" s="13"/>
      <c r="R37" s="15" t="s">
        <v>272</v>
      </c>
      <c r="S37" s="13">
        <v>142397.5</v>
      </c>
      <c r="T37" s="13">
        <v>142397.5</v>
      </c>
      <c r="U37" s="13"/>
      <c r="V37" s="13">
        <v>138000</v>
      </c>
      <c r="W37" s="13"/>
      <c r="X37" s="324" t="s">
        <v>270</v>
      </c>
      <c r="Y37" s="13">
        <v>52000</v>
      </c>
      <c r="Z37" s="15" t="s">
        <v>274</v>
      </c>
      <c r="AA37" s="13">
        <v>54432</v>
      </c>
      <c r="AB37" s="324" t="s">
        <v>275</v>
      </c>
      <c r="AC37" s="13">
        <v>51000</v>
      </c>
      <c r="AD37" s="15" t="s">
        <v>273</v>
      </c>
      <c r="AE37" s="117" t="s">
        <v>276</v>
      </c>
      <c r="AF37" s="13">
        <v>51000</v>
      </c>
      <c r="AG37" s="13">
        <v>44400</v>
      </c>
      <c r="AH37" s="13">
        <v>110000</v>
      </c>
      <c r="AI37" s="13">
        <f t="shared" si="16"/>
        <v>43500</v>
      </c>
      <c r="AJ37" s="119" t="s">
        <v>134</v>
      </c>
      <c r="AK37" s="13">
        <f t="shared" si="17"/>
        <v>43500</v>
      </c>
      <c r="AL37" s="13">
        <f t="shared" si="18"/>
        <v>4045500</v>
      </c>
      <c r="AM37" s="13">
        <f t="shared" si="4"/>
        <v>0</v>
      </c>
      <c r="AN37" s="13"/>
      <c r="AO37" s="272"/>
      <c r="AP37" s="311">
        <f t="shared" si="5"/>
        <v>-43500</v>
      </c>
      <c r="AQ37" s="272">
        <f t="shared" si="6"/>
        <v>43500</v>
      </c>
      <c r="AR37" s="272">
        <f t="shared" si="7"/>
        <v>4045500</v>
      </c>
      <c r="AS37" s="272">
        <f t="shared" si="8"/>
        <v>0</v>
      </c>
      <c r="AT37" s="272"/>
      <c r="AU37" s="110">
        <v>0</v>
      </c>
    </row>
    <row r="38" spans="1:47" ht="264.75" hidden="1" customHeight="1">
      <c r="A38" s="113">
        <f t="shared" si="19"/>
        <v>30</v>
      </c>
      <c r="B38" s="114" t="s">
        <v>277</v>
      </c>
      <c r="C38" s="115" t="s">
        <v>238</v>
      </c>
      <c r="D38" s="116">
        <v>88</v>
      </c>
      <c r="E38" s="116" t="s">
        <v>126</v>
      </c>
      <c r="F38" s="272">
        <f>VLOOKUP(B38,'THCS (gui HĐ)'!$D$6:$Z$880,23,0)</f>
        <v>103000</v>
      </c>
      <c r="G38" s="272">
        <f t="shared" si="15"/>
        <v>9064000</v>
      </c>
      <c r="H38" s="278" t="s">
        <v>278</v>
      </c>
      <c r="I38" s="15" t="s">
        <v>279</v>
      </c>
      <c r="J38" s="116" t="s">
        <v>46</v>
      </c>
      <c r="K38" s="116"/>
      <c r="L38" s="278"/>
      <c r="M38" s="13">
        <v>175900</v>
      </c>
      <c r="N38" s="13">
        <v>172500</v>
      </c>
      <c r="O38" s="13"/>
      <c r="P38" s="13">
        <v>176900</v>
      </c>
      <c r="Q38" s="13"/>
      <c r="R38" s="15" t="s">
        <v>280</v>
      </c>
      <c r="S38" s="13">
        <v>284795</v>
      </c>
      <c r="T38" s="13">
        <v>284795</v>
      </c>
      <c r="U38" s="13"/>
      <c r="V38" s="13">
        <v>276000</v>
      </c>
      <c r="W38" s="13"/>
      <c r="X38" s="324" t="s">
        <v>278</v>
      </c>
      <c r="Y38" s="13">
        <v>105000</v>
      </c>
      <c r="Z38" s="15" t="s">
        <v>281</v>
      </c>
      <c r="AA38" s="13">
        <v>108864</v>
      </c>
      <c r="AB38" s="324" t="s">
        <v>278</v>
      </c>
      <c r="AC38" s="13">
        <v>103000</v>
      </c>
      <c r="AD38" s="15" t="s">
        <v>279</v>
      </c>
      <c r="AE38" s="117" t="s">
        <v>279</v>
      </c>
      <c r="AF38" s="13">
        <v>103000</v>
      </c>
      <c r="AG38" s="13">
        <v>176700</v>
      </c>
      <c r="AH38" s="13">
        <v>216000</v>
      </c>
      <c r="AI38" s="13">
        <f t="shared" si="16"/>
        <v>103000</v>
      </c>
      <c r="AJ38" s="119" t="s">
        <v>190</v>
      </c>
      <c r="AK38" s="13">
        <f t="shared" si="17"/>
        <v>103000</v>
      </c>
      <c r="AL38" s="13">
        <f t="shared" si="18"/>
        <v>9064000</v>
      </c>
      <c r="AM38" s="13">
        <f t="shared" si="4"/>
        <v>0</v>
      </c>
      <c r="AN38" s="13"/>
      <c r="AO38" s="272"/>
      <c r="AP38" s="311">
        <f t="shared" si="5"/>
        <v>-103000</v>
      </c>
      <c r="AQ38" s="272">
        <f t="shared" si="6"/>
        <v>103000</v>
      </c>
      <c r="AR38" s="272">
        <f t="shared" si="7"/>
        <v>9064000</v>
      </c>
      <c r="AS38" s="272">
        <f t="shared" si="8"/>
        <v>0</v>
      </c>
      <c r="AT38" s="272"/>
      <c r="AU38" s="110">
        <v>0</v>
      </c>
    </row>
    <row r="39" spans="1:47" ht="224.25" hidden="1" customHeight="1">
      <c r="A39" s="113">
        <f t="shared" si="19"/>
        <v>31</v>
      </c>
      <c r="B39" s="114" t="s">
        <v>282</v>
      </c>
      <c r="C39" s="115" t="s">
        <v>228</v>
      </c>
      <c r="D39" s="116">
        <v>94</v>
      </c>
      <c r="E39" s="116" t="s">
        <v>229</v>
      </c>
      <c r="F39" s="272">
        <f>VLOOKUP(B39,'THCS (gui HĐ)'!$D$6:$Z$880,23,0)</f>
        <v>43500</v>
      </c>
      <c r="G39" s="272">
        <f t="shared" si="15"/>
        <v>4089000</v>
      </c>
      <c r="H39" s="278" t="s">
        <v>283</v>
      </c>
      <c r="I39" s="15" t="s">
        <v>284</v>
      </c>
      <c r="J39" s="116" t="s">
        <v>46</v>
      </c>
      <c r="K39" s="116"/>
      <c r="L39" s="278"/>
      <c r="M39" s="13">
        <v>44300</v>
      </c>
      <c r="N39" s="13">
        <v>43500</v>
      </c>
      <c r="O39" s="13"/>
      <c r="P39" s="13">
        <v>44500</v>
      </c>
      <c r="Q39" s="13"/>
      <c r="R39" s="15" t="s">
        <v>285</v>
      </c>
      <c r="S39" s="13">
        <v>142397.5</v>
      </c>
      <c r="T39" s="13">
        <v>142397.5</v>
      </c>
      <c r="U39" s="13"/>
      <c r="V39" s="13">
        <v>138000</v>
      </c>
      <c r="W39" s="13"/>
      <c r="X39" s="15" t="s">
        <v>283</v>
      </c>
      <c r="Y39" s="13">
        <v>52000</v>
      </c>
      <c r="Z39" s="15" t="s">
        <v>287</v>
      </c>
      <c r="AA39" s="13">
        <v>54432</v>
      </c>
      <c r="AB39" s="15" t="s">
        <v>288</v>
      </c>
      <c r="AC39" s="13">
        <v>51000</v>
      </c>
      <c r="AD39" s="15" t="s">
        <v>286</v>
      </c>
      <c r="AE39" s="117" t="s">
        <v>289</v>
      </c>
      <c r="AF39" s="13">
        <v>51000</v>
      </c>
      <c r="AG39" s="13">
        <v>44500</v>
      </c>
      <c r="AH39" s="13">
        <v>110000</v>
      </c>
      <c r="AI39" s="13">
        <f t="shared" si="16"/>
        <v>43500</v>
      </c>
      <c r="AJ39" s="119" t="s">
        <v>134</v>
      </c>
      <c r="AK39" s="13">
        <f t="shared" si="17"/>
        <v>43500</v>
      </c>
      <c r="AL39" s="13">
        <f t="shared" si="18"/>
        <v>4089000</v>
      </c>
      <c r="AM39" s="13">
        <f t="shared" si="4"/>
        <v>0</v>
      </c>
      <c r="AN39" s="13"/>
      <c r="AO39" s="272">
        <v>27300</v>
      </c>
      <c r="AP39" s="311">
        <f t="shared" si="5"/>
        <v>-16200</v>
      </c>
      <c r="AQ39" s="272">
        <f t="shared" si="6"/>
        <v>27300</v>
      </c>
      <c r="AR39" s="272">
        <f t="shared" si="7"/>
        <v>2566200</v>
      </c>
      <c r="AS39" s="312">
        <f t="shared" si="8"/>
        <v>-1522800</v>
      </c>
      <c r="AT39" s="313"/>
      <c r="AU39" s="110">
        <v>27300</v>
      </c>
    </row>
    <row r="40" spans="1:47" ht="264.75" hidden="1" customHeight="1">
      <c r="A40" s="113">
        <f t="shared" si="19"/>
        <v>32</v>
      </c>
      <c r="B40" s="114" t="s">
        <v>290</v>
      </c>
      <c r="C40" s="115" t="s">
        <v>238</v>
      </c>
      <c r="D40" s="116">
        <v>84</v>
      </c>
      <c r="E40" s="116" t="s">
        <v>126</v>
      </c>
      <c r="F40" s="272">
        <f>VLOOKUP(B40,'THCS (gui HĐ)'!$D$6:$Z$880,23,0)</f>
        <v>75000</v>
      </c>
      <c r="G40" s="272">
        <f t="shared" si="15"/>
        <v>6300000</v>
      </c>
      <c r="H40" s="278" t="s">
        <v>291</v>
      </c>
      <c r="I40" s="15" t="s">
        <v>292</v>
      </c>
      <c r="J40" s="116" t="s">
        <v>46</v>
      </c>
      <c r="K40" s="116"/>
      <c r="L40" s="278"/>
      <c r="M40" s="13">
        <v>76500</v>
      </c>
      <c r="N40" s="13">
        <v>75000</v>
      </c>
      <c r="O40" s="13"/>
      <c r="P40" s="13">
        <v>76900</v>
      </c>
      <c r="Q40" s="13"/>
      <c r="R40" s="15" t="s">
        <v>293</v>
      </c>
      <c r="S40" s="13">
        <v>284795</v>
      </c>
      <c r="T40" s="13">
        <v>284795</v>
      </c>
      <c r="U40" s="13"/>
      <c r="V40" s="13">
        <v>276000</v>
      </c>
      <c r="W40" s="13"/>
      <c r="X40" s="15" t="s">
        <v>291</v>
      </c>
      <c r="Y40" s="13">
        <v>105000</v>
      </c>
      <c r="Z40" s="15" t="s">
        <v>295</v>
      </c>
      <c r="AA40" s="13">
        <v>108864</v>
      </c>
      <c r="AB40" s="15" t="s">
        <v>296</v>
      </c>
      <c r="AC40" s="13">
        <v>103000</v>
      </c>
      <c r="AD40" s="15" t="s">
        <v>294</v>
      </c>
      <c r="AE40" s="117" t="s">
        <v>297</v>
      </c>
      <c r="AF40" s="13">
        <v>103000</v>
      </c>
      <c r="AG40" s="13">
        <v>76800</v>
      </c>
      <c r="AH40" s="13">
        <v>220000</v>
      </c>
      <c r="AI40" s="13">
        <f t="shared" si="16"/>
        <v>75000</v>
      </c>
      <c r="AJ40" s="119" t="s">
        <v>134</v>
      </c>
      <c r="AK40" s="13">
        <f t="shared" si="17"/>
        <v>75000</v>
      </c>
      <c r="AL40" s="13">
        <f t="shared" si="18"/>
        <v>6300000</v>
      </c>
      <c r="AM40" s="13">
        <f t="shared" si="4"/>
        <v>0</v>
      </c>
      <c r="AN40" s="13"/>
      <c r="AO40" s="272"/>
      <c r="AP40" s="311">
        <f t="shared" si="5"/>
        <v>-75000</v>
      </c>
      <c r="AQ40" s="272">
        <f t="shared" si="6"/>
        <v>75000</v>
      </c>
      <c r="AR40" s="272">
        <f t="shared" si="7"/>
        <v>6300000</v>
      </c>
      <c r="AS40" s="272">
        <f t="shared" si="8"/>
        <v>0</v>
      </c>
      <c r="AT40" s="272"/>
      <c r="AU40" s="110">
        <v>0</v>
      </c>
    </row>
    <row r="41" spans="1:47" ht="183" hidden="1" customHeight="1">
      <c r="A41" s="113">
        <f t="shared" si="19"/>
        <v>33</v>
      </c>
      <c r="B41" s="114" t="s">
        <v>298</v>
      </c>
      <c r="C41" s="115" t="s">
        <v>125</v>
      </c>
      <c r="D41" s="116">
        <v>77</v>
      </c>
      <c r="E41" s="116" t="s">
        <v>126</v>
      </c>
      <c r="F41" s="272">
        <f>VLOOKUP(B41,'THCS (gui HĐ)'!$D$6:$Z$880,23,0)</f>
        <v>114700</v>
      </c>
      <c r="G41" s="272">
        <f t="shared" si="15"/>
        <v>8831900</v>
      </c>
      <c r="H41" s="278" t="s">
        <v>299</v>
      </c>
      <c r="I41" s="15" t="s">
        <v>300</v>
      </c>
      <c r="J41" s="116" t="s">
        <v>46</v>
      </c>
      <c r="K41" s="116"/>
      <c r="L41" s="278"/>
      <c r="M41" s="13">
        <v>116900</v>
      </c>
      <c r="N41" s="13">
        <v>114700</v>
      </c>
      <c r="O41" s="13"/>
      <c r="P41" s="13">
        <v>117600</v>
      </c>
      <c r="Q41" s="13"/>
      <c r="R41" s="15" t="s">
        <v>301</v>
      </c>
      <c r="S41" s="13">
        <v>427192.5</v>
      </c>
      <c r="T41" s="13">
        <v>427192.5</v>
      </c>
      <c r="U41" s="13"/>
      <c r="V41" s="13">
        <v>400000</v>
      </c>
      <c r="W41" s="13"/>
      <c r="X41" s="15" t="s">
        <v>299</v>
      </c>
      <c r="Y41" s="13">
        <v>157000</v>
      </c>
      <c r="Z41" s="15" t="s">
        <v>303</v>
      </c>
      <c r="AA41" s="13">
        <v>163296</v>
      </c>
      <c r="AB41" s="15" t="s">
        <v>304</v>
      </c>
      <c r="AC41" s="13">
        <v>154000</v>
      </c>
      <c r="AD41" s="15" t="s">
        <v>302</v>
      </c>
      <c r="AE41" s="117" t="s">
        <v>305</v>
      </c>
      <c r="AF41" s="13">
        <v>154000</v>
      </c>
      <c r="AG41" s="13">
        <v>117300</v>
      </c>
      <c r="AH41" s="13">
        <v>320000</v>
      </c>
      <c r="AI41" s="13">
        <f t="shared" si="16"/>
        <v>114700</v>
      </c>
      <c r="AJ41" s="119" t="s">
        <v>134</v>
      </c>
      <c r="AK41" s="13">
        <f t="shared" si="17"/>
        <v>114700</v>
      </c>
      <c r="AL41" s="13">
        <f t="shared" si="18"/>
        <v>8831900</v>
      </c>
      <c r="AM41" s="13">
        <f t="shared" si="4"/>
        <v>0</v>
      </c>
      <c r="AN41" s="13">
        <f>VLOOKUP(B41,'HĐ 2022L6'!$D$9:$V$821,19,0)</f>
        <v>158000</v>
      </c>
      <c r="AO41" s="272">
        <v>95000</v>
      </c>
      <c r="AP41" s="311">
        <f t="shared" si="5"/>
        <v>-19700</v>
      </c>
      <c r="AQ41" s="272">
        <f t="shared" si="6"/>
        <v>95000</v>
      </c>
      <c r="AR41" s="272">
        <f t="shared" si="7"/>
        <v>7315000</v>
      </c>
      <c r="AS41" s="312">
        <f t="shared" si="8"/>
        <v>-1516900</v>
      </c>
      <c r="AT41" s="313"/>
      <c r="AU41" s="174">
        <v>95000</v>
      </c>
    </row>
    <row r="42" spans="1:47" ht="234" hidden="1" customHeight="1">
      <c r="A42" s="113">
        <f t="shared" si="19"/>
        <v>34</v>
      </c>
      <c r="B42" s="114" t="s">
        <v>306</v>
      </c>
      <c r="C42" s="115" t="s">
        <v>228</v>
      </c>
      <c r="D42" s="116">
        <v>96</v>
      </c>
      <c r="E42" s="116" t="s">
        <v>229</v>
      </c>
      <c r="F42" s="272">
        <f>VLOOKUP(B42,'THCS (gui HĐ)'!$D$6:$Z$880,23,0)</f>
        <v>43500</v>
      </c>
      <c r="G42" s="272">
        <f t="shared" si="15"/>
        <v>4176000</v>
      </c>
      <c r="H42" s="278" t="s">
        <v>307</v>
      </c>
      <c r="I42" s="15" t="s">
        <v>308</v>
      </c>
      <c r="J42" s="116" t="s">
        <v>46</v>
      </c>
      <c r="K42" s="116"/>
      <c r="L42" s="278"/>
      <c r="M42" s="13">
        <v>44300</v>
      </c>
      <c r="N42" s="13">
        <v>43500</v>
      </c>
      <c r="O42" s="13"/>
      <c r="P42" s="13">
        <v>44500</v>
      </c>
      <c r="Q42" s="13"/>
      <c r="R42" s="15" t="s">
        <v>309</v>
      </c>
      <c r="S42" s="13">
        <v>142397.5</v>
      </c>
      <c r="T42" s="13">
        <v>142397.5</v>
      </c>
      <c r="U42" s="13"/>
      <c r="V42" s="13">
        <v>138000</v>
      </c>
      <c r="W42" s="13"/>
      <c r="X42" s="15" t="s">
        <v>307</v>
      </c>
      <c r="Y42" s="13">
        <v>52000</v>
      </c>
      <c r="Z42" s="15" t="s">
        <v>311</v>
      </c>
      <c r="AA42" s="13">
        <v>54432</v>
      </c>
      <c r="AB42" s="15" t="s">
        <v>312</v>
      </c>
      <c r="AC42" s="13">
        <v>51000</v>
      </c>
      <c r="AD42" s="15" t="s">
        <v>310</v>
      </c>
      <c r="AE42" s="117" t="s">
        <v>313</v>
      </c>
      <c r="AF42" s="13">
        <v>51000</v>
      </c>
      <c r="AG42" s="13">
        <v>44500</v>
      </c>
      <c r="AH42" s="13">
        <v>110000</v>
      </c>
      <c r="AI42" s="13">
        <f t="shared" si="16"/>
        <v>43500</v>
      </c>
      <c r="AJ42" s="119" t="s">
        <v>134</v>
      </c>
      <c r="AK42" s="13">
        <f t="shared" si="17"/>
        <v>43500</v>
      </c>
      <c r="AL42" s="13">
        <f t="shared" si="18"/>
        <v>4176000</v>
      </c>
      <c r="AM42" s="13">
        <f t="shared" si="4"/>
        <v>0</v>
      </c>
      <c r="AN42" s="13"/>
      <c r="AO42" s="272">
        <v>30000</v>
      </c>
      <c r="AP42" s="311">
        <f t="shared" si="5"/>
        <v>-13500</v>
      </c>
      <c r="AQ42" s="272">
        <f t="shared" si="6"/>
        <v>30000</v>
      </c>
      <c r="AR42" s="272">
        <f t="shared" si="7"/>
        <v>2880000</v>
      </c>
      <c r="AS42" s="312">
        <f t="shared" si="8"/>
        <v>-1296000</v>
      </c>
      <c r="AT42" s="272"/>
      <c r="AU42" s="110">
        <v>30000</v>
      </c>
    </row>
    <row r="43" spans="1:47" ht="207" hidden="1" customHeight="1">
      <c r="A43" s="113">
        <f t="shared" si="19"/>
        <v>35</v>
      </c>
      <c r="B43" s="114" t="s">
        <v>314</v>
      </c>
      <c r="C43" s="115" t="s">
        <v>238</v>
      </c>
      <c r="D43" s="116">
        <v>83</v>
      </c>
      <c r="E43" s="116" t="s">
        <v>229</v>
      </c>
      <c r="F43" s="272">
        <f>VLOOKUP(B43,'THCS (gui HĐ)'!$D$6:$Z$880,23,0)</f>
        <v>43500</v>
      </c>
      <c r="G43" s="272">
        <f t="shared" si="15"/>
        <v>3610500</v>
      </c>
      <c r="H43" s="278" t="s">
        <v>315</v>
      </c>
      <c r="I43" s="15" t="s">
        <v>316</v>
      </c>
      <c r="J43" s="116" t="s">
        <v>46</v>
      </c>
      <c r="K43" s="116"/>
      <c r="L43" s="278"/>
      <c r="M43" s="13">
        <v>44300</v>
      </c>
      <c r="N43" s="13">
        <v>43500</v>
      </c>
      <c r="O43" s="13"/>
      <c r="P43" s="13">
        <v>44500</v>
      </c>
      <c r="Q43" s="13"/>
      <c r="R43" s="15" t="s">
        <v>317</v>
      </c>
      <c r="S43" s="13">
        <v>142397.5</v>
      </c>
      <c r="T43" s="13">
        <v>142397.5</v>
      </c>
      <c r="U43" s="13"/>
      <c r="V43" s="13">
        <v>138000</v>
      </c>
      <c r="W43" s="13"/>
      <c r="X43" s="15" t="s">
        <v>315</v>
      </c>
      <c r="Y43" s="13">
        <v>52000</v>
      </c>
      <c r="Z43" s="15" t="s">
        <v>319</v>
      </c>
      <c r="AA43" s="13">
        <v>54432</v>
      </c>
      <c r="AB43" s="15" t="s">
        <v>320</v>
      </c>
      <c r="AC43" s="13">
        <v>51000</v>
      </c>
      <c r="AD43" s="15" t="s">
        <v>318</v>
      </c>
      <c r="AE43" s="117" t="s">
        <v>321</v>
      </c>
      <c r="AF43" s="13">
        <v>51000</v>
      </c>
      <c r="AG43" s="13">
        <v>44500</v>
      </c>
      <c r="AH43" s="13">
        <v>110000</v>
      </c>
      <c r="AI43" s="13">
        <f t="shared" si="16"/>
        <v>43500</v>
      </c>
      <c r="AJ43" s="119" t="s">
        <v>134</v>
      </c>
      <c r="AK43" s="13">
        <f t="shared" si="17"/>
        <v>43500</v>
      </c>
      <c r="AL43" s="13">
        <f t="shared" si="18"/>
        <v>3610500</v>
      </c>
      <c r="AM43" s="13">
        <f t="shared" si="4"/>
        <v>0</v>
      </c>
      <c r="AN43" s="13"/>
      <c r="AO43" s="272"/>
      <c r="AP43" s="311">
        <f t="shared" si="5"/>
        <v>-43500</v>
      </c>
      <c r="AQ43" s="272">
        <f t="shared" si="6"/>
        <v>43500</v>
      </c>
      <c r="AR43" s="272">
        <f t="shared" si="7"/>
        <v>3610500</v>
      </c>
      <c r="AS43" s="272">
        <f t="shared" si="8"/>
        <v>0</v>
      </c>
      <c r="AT43" s="272"/>
      <c r="AU43" s="110">
        <v>0</v>
      </c>
    </row>
    <row r="44" spans="1:47" ht="140.25" hidden="1" customHeight="1">
      <c r="A44" s="113">
        <f t="shared" si="19"/>
        <v>36</v>
      </c>
      <c r="B44" s="114" t="s">
        <v>322</v>
      </c>
      <c r="C44" s="115" t="s">
        <v>125</v>
      </c>
      <c r="D44" s="116">
        <v>76</v>
      </c>
      <c r="E44" s="116" t="s">
        <v>126</v>
      </c>
      <c r="F44" s="272">
        <f>VLOOKUP(B44,'THCS (gui HĐ)'!$D$6:$Z$880,23,0)</f>
        <v>76500</v>
      </c>
      <c r="G44" s="272">
        <f t="shared" si="15"/>
        <v>5814000</v>
      </c>
      <c r="H44" s="278" t="s">
        <v>323</v>
      </c>
      <c r="I44" s="15" t="s">
        <v>324</v>
      </c>
      <c r="J44" s="116" t="s">
        <v>46</v>
      </c>
      <c r="K44" s="116"/>
      <c r="L44" s="278"/>
      <c r="M44" s="13">
        <v>78000</v>
      </c>
      <c r="N44" s="13">
        <v>76500</v>
      </c>
      <c r="O44" s="13"/>
      <c r="P44" s="13">
        <v>78400</v>
      </c>
      <c r="Q44" s="13"/>
      <c r="R44" s="324" t="s">
        <v>325</v>
      </c>
      <c r="S44" s="13">
        <v>284795</v>
      </c>
      <c r="T44" s="13">
        <v>284795</v>
      </c>
      <c r="U44" s="13"/>
      <c r="V44" s="13">
        <v>276500</v>
      </c>
      <c r="W44" s="13"/>
      <c r="X44" s="15" t="s">
        <v>323</v>
      </c>
      <c r="Y44" s="13">
        <v>105000</v>
      </c>
      <c r="Z44" s="15" t="s">
        <v>327</v>
      </c>
      <c r="AA44" s="13">
        <v>108864</v>
      </c>
      <c r="AB44" s="324" t="s">
        <v>328</v>
      </c>
      <c r="AC44" s="13">
        <v>103000</v>
      </c>
      <c r="AD44" s="15" t="s">
        <v>326</v>
      </c>
      <c r="AE44" s="117" t="s">
        <v>329</v>
      </c>
      <c r="AF44" s="13">
        <v>103000</v>
      </c>
      <c r="AG44" s="13">
        <v>78300</v>
      </c>
      <c r="AH44" s="13">
        <v>216000</v>
      </c>
      <c r="AI44" s="13">
        <f t="shared" si="16"/>
        <v>76500</v>
      </c>
      <c r="AJ44" s="119" t="s">
        <v>330</v>
      </c>
      <c r="AK44" s="13">
        <f t="shared" si="17"/>
        <v>76500</v>
      </c>
      <c r="AL44" s="13">
        <f t="shared" si="18"/>
        <v>5814000</v>
      </c>
      <c r="AM44" s="13">
        <f t="shared" si="4"/>
        <v>0</v>
      </c>
      <c r="AN44" s="13">
        <f>VLOOKUP(B44,'HĐ 2022L6'!$D$9:$V$821,19,0)</f>
        <v>82000</v>
      </c>
      <c r="AO44" s="272">
        <v>65000</v>
      </c>
      <c r="AP44" s="311">
        <f t="shared" si="5"/>
        <v>-11500</v>
      </c>
      <c r="AQ44" s="272">
        <f t="shared" si="6"/>
        <v>65000</v>
      </c>
      <c r="AR44" s="272">
        <f t="shared" si="7"/>
        <v>4940000</v>
      </c>
      <c r="AS44" s="312">
        <f t="shared" si="8"/>
        <v>-874000</v>
      </c>
      <c r="AT44" s="313"/>
      <c r="AU44" s="174">
        <v>65000</v>
      </c>
    </row>
    <row r="45" spans="1:47" ht="369.75" hidden="1">
      <c r="A45" s="113">
        <f t="shared" si="19"/>
        <v>37</v>
      </c>
      <c r="B45" s="114" t="s">
        <v>331</v>
      </c>
      <c r="C45" s="115" t="s">
        <v>228</v>
      </c>
      <c r="D45" s="116">
        <v>94</v>
      </c>
      <c r="E45" s="116" t="s">
        <v>229</v>
      </c>
      <c r="F45" s="272">
        <f>VLOOKUP(B45,'THCS (gui HĐ)'!$D$6:$Z$880,23,0)</f>
        <v>43500</v>
      </c>
      <c r="G45" s="272">
        <f t="shared" si="15"/>
        <v>4089000</v>
      </c>
      <c r="H45" s="278" t="s">
        <v>332</v>
      </c>
      <c r="I45" s="15" t="s">
        <v>333</v>
      </c>
      <c r="J45" s="116" t="s">
        <v>46</v>
      </c>
      <c r="K45" s="116"/>
      <c r="L45" s="278"/>
      <c r="M45" s="13">
        <v>44300</v>
      </c>
      <c r="N45" s="13">
        <v>43500</v>
      </c>
      <c r="O45" s="13"/>
      <c r="P45" s="13">
        <v>44500</v>
      </c>
      <c r="Q45" s="13"/>
      <c r="R45" s="15" t="s">
        <v>334</v>
      </c>
      <c r="S45" s="13">
        <v>142397.5</v>
      </c>
      <c r="T45" s="13">
        <v>142397.5</v>
      </c>
      <c r="U45" s="13"/>
      <c r="V45" s="13">
        <v>138000</v>
      </c>
      <c r="W45" s="13"/>
      <c r="X45" s="15" t="s">
        <v>332</v>
      </c>
      <c r="Y45" s="13">
        <v>52000</v>
      </c>
      <c r="Z45" s="15" t="s">
        <v>336</v>
      </c>
      <c r="AA45" s="13">
        <v>54432</v>
      </c>
      <c r="AB45" s="15" t="s">
        <v>337</v>
      </c>
      <c r="AC45" s="13">
        <v>51000</v>
      </c>
      <c r="AD45" s="15" t="s">
        <v>335</v>
      </c>
      <c r="AE45" s="117" t="s">
        <v>338</v>
      </c>
      <c r="AF45" s="13">
        <v>51000</v>
      </c>
      <c r="AG45" s="13">
        <v>44500</v>
      </c>
      <c r="AH45" s="13">
        <v>110000</v>
      </c>
      <c r="AI45" s="13">
        <f t="shared" si="16"/>
        <v>43500</v>
      </c>
      <c r="AJ45" s="119" t="s">
        <v>134</v>
      </c>
      <c r="AK45" s="13">
        <f t="shared" si="17"/>
        <v>43500</v>
      </c>
      <c r="AL45" s="13">
        <f t="shared" si="18"/>
        <v>4089000</v>
      </c>
      <c r="AM45" s="13">
        <f t="shared" si="4"/>
        <v>0</v>
      </c>
      <c r="AN45" s="13"/>
      <c r="AO45" s="272">
        <v>30000</v>
      </c>
      <c r="AP45" s="311">
        <f t="shared" si="5"/>
        <v>-13500</v>
      </c>
      <c r="AQ45" s="272">
        <f t="shared" si="6"/>
        <v>30000</v>
      </c>
      <c r="AR45" s="272">
        <f t="shared" si="7"/>
        <v>2820000</v>
      </c>
      <c r="AS45" s="312">
        <f t="shared" si="8"/>
        <v>-1269000</v>
      </c>
      <c r="AT45" s="313"/>
      <c r="AU45" s="110">
        <v>30000</v>
      </c>
    </row>
    <row r="46" spans="1:47" ht="129" hidden="1" customHeight="1">
      <c r="A46" s="113">
        <f t="shared" si="19"/>
        <v>38</v>
      </c>
      <c r="B46" s="114" t="s">
        <v>339</v>
      </c>
      <c r="C46" s="115" t="s">
        <v>125</v>
      </c>
      <c r="D46" s="116">
        <v>78</v>
      </c>
      <c r="E46" s="116" t="s">
        <v>229</v>
      </c>
      <c r="F46" s="272">
        <f>VLOOKUP(B46,'THCS (gui HĐ)'!$D$6:$Z$880,23,0)</f>
        <v>43500</v>
      </c>
      <c r="G46" s="272">
        <f t="shared" si="15"/>
        <v>3393000</v>
      </c>
      <c r="H46" s="278" t="s">
        <v>340</v>
      </c>
      <c r="I46" s="15" t="s">
        <v>341</v>
      </c>
      <c r="J46" s="116" t="s">
        <v>46</v>
      </c>
      <c r="K46" s="116"/>
      <c r="L46" s="278"/>
      <c r="M46" s="13">
        <v>44300</v>
      </c>
      <c r="N46" s="13">
        <v>43500</v>
      </c>
      <c r="O46" s="13"/>
      <c r="P46" s="13">
        <v>44500</v>
      </c>
      <c r="Q46" s="13"/>
      <c r="R46" s="324" t="s">
        <v>342</v>
      </c>
      <c r="S46" s="13">
        <v>142397.5</v>
      </c>
      <c r="T46" s="13">
        <v>142397.5</v>
      </c>
      <c r="U46" s="13"/>
      <c r="V46" s="13">
        <v>138000</v>
      </c>
      <c r="W46" s="13"/>
      <c r="X46" s="15" t="s">
        <v>340</v>
      </c>
      <c r="Y46" s="13">
        <v>52000</v>
      </c>
      <c r="Z46" s="15" t="s">
        <v>344</v>
      </c>
      <c r="AA46" s="13">
        <v>54432</v>
      </c>
      <c r="AB46" s="324" t="s">
        <v>345</v>
      </c>
      <c r="AC46" s="13">
        <v>51000</v>
      </c>
      <c r="AD46" s="15" t="s">
        <v>343</v>
      </c>
      <c r="AE46" s="117" t="s">
        <v>346</v>
      </c>
      <c r="AF46" s="13">
        <v>51000</v>
      </c>
      <c r="AG46" s="13">
        <v>44500</v>
      </c>
      <c r="AH46" s="13">
        <v>110000</v>
      </c>
      <c r="AI46" s="13">
        <f t="shared" si="16"/>
        <v>43500</v>
      </c>
      <c r="AJ46" s="119" t="s">
        <v>134</v>
      </c>
      <c r="AK46" s="13">
        <f t="shared" si="17"/>
        <v>40000</v>
      </c>
      <c r="AL46" s="13">
        <f t="shared" si="18"/>
        <v>3120000</v>
      </c>
      <c r="AM46" s="13">
        <f t="shared" si="4"/>
        <v>-273000</v>
      </c>
      <c r="AN46" s="13">
        <f>VLOOKUP(B46,'HĐ 2022L6'!$D$9:$V$821,19,0)</f>
        <v>40000</v>
      </c>
      <c r="AO46" s="272">
        <v>27300</v>
      </c>
      <c r="AP46" s="311">
        <f t="shared" si="5"/>
        <v>-12700</v>
      </c>
      <c r="AQ46" s="272">
        <f t="shared" si="6"/>
        <v>27300</v>
      </c>
      <c r="AR46" s="272">
        <f t="shared" si="7"/>
        <v>2129400</v>
      </c>
      <c r="AS46" s="312">
        <f t="shared" si="8"/>
        <v>-1263600</v>
      </c>
      <c r="AT46" s="315"/>
      <c r="AU46" s="174">
        <v>27300</v>
      </c>
    </row>
    <row r="47" spans="1:47" ht="155.25" hidden="1" customHeight="1">
      <c r="A47" s="113">
        <f t="shared" si="19"/>
        <v>39</v>
      </c>
      <c r="B47" s="114" t="s">
        <v>347</v>
      </c>
      <c r="C47" s="115" t="s">
        <v>125</v>
      </c>
      <c r="D47" s="116">
        <v>75</v>
      </c>
      <c r="E47" s="116" t="s">
        <v>126</v>
      </c>
      <c r="F47" s="272">
        <f>VLOOKUP(B47,'THCS (gui HĐ)'!$D$6:$Z$880,23,0)</f>
        <v>151000</v>
      </c>
      <c r="G47" s="272">
        <f t="shared" si="15"/>
        <v>11325000</v>
      </c>
      <c r="H47" s="278" t="s">
        <v>348</v>
      </c>
      <c r="I47" s="15" t="s">
        <v>349</v>
      </c>
      <c r="J47" s="116" t="s">
        <v>46</v>
      </c>
      <c r="K47" s="116"/>
      <c r="L47" s="278"/>
      <c r="M47" s="13">
        <v>154000</v>
      </c>
      <c r="N47" s="13">
        <v>151000</v>
      </c>
      <c r="O47" s="13"/>
      <c r="P47" s="13">
        <v>154900</v>
      </c>
      <c r="Q47" s="13"/>
      <c r="R47" s="15" t="s">
        <v>350</v>
      </c>
      <c r="S47" s="13">
        <v>569590</v>
      </c>
      <c r="T47" s="13">
        <v>569590</v>
      </c>
      <c r="U47" s="13"/>
      <c r="V47" s="13">
        <v>553000</v>
      </c>
      <c r="W47" s="13"/>
      <c r="X47" s="15" t="s">
        <v>348</v>
      </c>
      <c r="Y47" s="13">
        <v>209000</v>
      </c>
      <c r="Z47" s="15" t="s">
        <v>352</v>
      </c>
      <c r="AA47" s="13">
        <v>217728</v>
      </c>
      <c r="AB47" s="324" t="s">
        <v>353</v>
      </c>
      <c r="AC47" s="13">
        <v>206000</v>
      </c>
      <c r="AD47" s="15" t="s">
        <v>351</v>
      </c>
      <c r="AE47" s="117" t="s">
        <v>354</v>
      </c>
      <c r="AF47" s="13">
        <v>206000</v>
      </c>
      <c r="AG47" s="13">
        <v>154600</v>
      </c>
      <c r="AH47" s="13">
        <v>440000</v>
      </c>
      <c r="AI47" s="13">
        <f t="shared" si="16"/>
        <v>151000</v>
      </c>
      <c r="AJ47" s="119" t="s">
        <v>134</v>
      </c>
      <c r="AK47" s="13">
        <f t="shared" si="17"/>
        <v>151000</v>
      </c>
      <c r="AL47" s="13">
        <f t="shared" si="18"/>
        <v>11325000</v>
      </c>
      <c r="AM47" s="13">
        <f t="shared" si="4"/>
        <v>0</v>
      </c>
      <c r="AN47" s="13">
        <f>VLOOKUP(B47,'HĐ 2022L6'!$D$9:$V$821,19,0)</f>
        <v>165000</v>
      </c>
      <c r="AO47" s="272">
        <v>106600</v>
      </c>
      <c r="AP47" s="311">
        <f t="shared" si="5"/>
        <v>-44400</v>
      </c>
      <c r="AQ47" s="272">
        <f t="shared" si="6"/>
        <v>106600</v>
      </c>
      <c r="AR47" s="272">
        <f t="shared" si="7"/>
        <v>7995000</v>
      </c>
      <c r="AS47" s="312">
        <f t="shared" si="8"/>
        <v>-3330000</v>
      </c>
      <c r="AT47" s="315"/>
      <c r="AU47" s="174">
        <v>106600</v>
      </c>
    </row>
    <row r="48" spans="1:47" ht="186" hidden="1" customHeight="1">
      <c r="A48" s="113">
        <f t="shared" si="19"/>
        <v>40</v>
      </c>
      <c r="B48" s="114" t="s">
        <v>355</v>
      </c>
      <c r="C48" s="115" t="s">
        <v>228</v>
      </c>
      <c r="D48" s="116">
        <v>85</v>
      </c>
      <c r="E48" s="116" t="s">
        <v>229</v>
      </c>
      <c r="F48" s="272">
        <f>VLOOKUP(B48,'THCS (gui HĐ)'!$D$6:$Z$880,23,0)</f>
        <v>43500</v>
      </c>
      <c r="G48" s="272">
        <f t="shared" si="15"/>
        <v>3697500</v>
      </c>
      <c r="H48" s="278" t="s">
        <v>356</v>
      </c>
      <c r="I48" s="15" t="s">
        <v>357</v>
      </c>
      <c r="J48" s="116" t="s">
        <v>46</v>
      </c>
      <c r="K48" s="116"/>
      <c r="L48" s="278"/>
      <c r="M48" s="13">
        <v>44300</v>
      </c>
      <c r="N48" s="13">
        <v>43500</v>
      </c>
      <c r="O48" s="13"/>
      <c r="P48" s="13">
        <v>44500</v>
      </c>
      <c r="Q48" s="13"/>
      <c r="R48" s="15" t="s">
        <v>358</v>
      </c>
      <c r="S48" s="13">
        <v>142397.5</v>
      </c>
      <c r="T48" s="13">
        <v>142397.5</v>
      </c>
      <c r="U48" s="13"/>
      <c r="V48" s="13">
        <v>138000</v>
      </c>
      <c r="W48" s="13"/>
      <c r="X48" s="15" t="s">
        <v>356</v>
      </c>
      <c r="Y48" s="13">
        <v>52000</v>
      </c>
      <c r="Z48" s="15" t="s">
        <v>360</v>
      </c>
      <c r="AA48" s="13">
        <v>54432</v>
      </c>
      <c r="AB48" s="15" t="s">
        <v>361</v>
      </c>
      <c r="AC48" s="13">
        <v>51000</v>
      </c>
      <c r="AD48" s="15" t="s">
        <v>359</v>
      </c>
      <c r="AE48" s="117" t="s">
        <v>362</v>
      </c>
      <c r="AF48" s="13">
        <v>51000</v>
      </c>
      <c r="AG48" s="13">
        <v>44500</v>
      </c>
      <c r="AH48" s="13">
        <v>110000</v>
      </c>
      <c r="AI48" s="13">
        <f t="shared" si="16"/>
        <v>43500</v>
      </c>
      <c r="AJ48" s="119" t="s">
        <v>134</v>
      </c>
      <c r="AK48" s="13">
        <f t="shared" si="17"/>
        <v>43500</v>
      </c>
      <c r="AL48" s="13">
        <f t="shared" si="18"/>
        <v>3697500</v>
      </c>
      <c r="AM48" s="13">
        <f t="shared" si="4"/>
        <v>0</v>
      </c>
      <c r="AN48" s="13"/>
      <c r="AO48" s="272">
        <v>27300</v>
      </c>
      <c r="AP48" s="311">
        <f t="shared" si="5"/>
        <v>-16200</v>
      </c>
      <c r="AQ48" s="272">
        <f t="shared" si="6"/>
        <v>27300</v>
      </c>
      <c r="AR48" s="272">
        <f t="shared" si="7"/>
        <v>2320500</v>
      </c>
      <c r="AS48" s="312">
        <f t="shared" si="8"/>
        <v>-1377000</v>
      </c>
      <c r="AT48" s="315"/>
      <c r="AU48" s="110">
        <v>27300</v>
      </c>
    </row>
    <row r="49" spans="1:47" ht="182.25" hidden="1" customHeight="1">
      <c r="A49" s="113">
        <f t="shared" si="19"/>
        <v>41</v>
      </c>
      <c r="B49" s="114" t="s">
        <v>363</v>
      </c>
      <c r="C49" s="115" t="s">
        <v>238</v>
      </c>
      <c r="D49" s="116">
        <v>97</v>
      </c>
      <c r="E49" s="116" t="s">
        <v>229</v>
      </c>
      <c r="F49" s="272">
        <f>VLOOKUP(B49,'THCS (gui HĐ)'!$D$6:$Z$880,23,0)</f>
        <v>43500</v>
      </c>
      <c r="G49" s="272">
        <f t="shared" si="15"/>
        <v>4219500</v>
      </c>
      <c r="H49" s="278" t="s">
        <v>364</v>
      </c>
      <c r="I49" s="15" t="s">
        <v>365</v>
      </c>
      <c r="J49" s="116" t="s">
        <v>46</v>
      </c>
      <c r="K49" s="116"/>
      <c r="L49" s="278"/>
      <c r="M49" s="13">
        <v>44300</v>
      </c>
      <c r="N49" s="13">
        <v>43500</v>
      </c>
      <c r="O49" s="13"/>
      <c r="P49" s="13">
        <v>44500</v>
      </c>
      <c r="Q49" s="13"/>
      <c r="R49" s="15" t="s">
        <v>366</v>
      </c>
      <c r="S49" s="13">
        <v>142397.5</v>
      </c>
      <c r="T49" s="13">
        <v>142397.5</v>
      </c>
      <c r="U49" s="13"/>
      <c r="V49" s="13">
        <v>138000</v>
      </c>
      <c r="W49" s="13"/>
      <c r="X49" s="15" t="s">
        <v>364</v>
      </c>
      <c r="Y49" s="13">
        <v>52000</v>
      </c>
      <c r="Z49" s="15" t="s">
        <v>368</v>
      </c>
      <c r="AA49" s="13">
        <v>54432</v>
      </c>
      <c r="AB49" s="15" t="s">
        <v>369</v>
      </c>
      <c r="AC49" s="13">
        <v>51000</v>
      </c>
      <c r="AD49" s="15" t="s">
        <v>367</v>
      </c>
      <c r="AE49" s="117" t="s">
        <v>370</v>
      </c>
      <c r="AF49" s="13">
        <v>51000</v>
      </c>
      <c r="AG49" s="13">
        <v>44500</v>
      </c>
      <c r="AH49" s="13">
        <v>110000</v>
      </c>
      <c r="AI49" s="13">
        <f t="shared" si="16"/>
        <v>43500</v>
      </c>
      <c r="AJ49" s="119" t="s">
        <v>134</v>
      </c>
      <c r="AK49" s="13">
        <f t="shared" si="17"/>
        <v>43500</v>
      </c>
      <c r="AL49" s="13">
        <f t="shared" si="18"/>
        <v>4219500</v>
      </c>
      <c r="AM49" s="13">
        <f t="shared" si="4"/>
        <v>0</v>
      </c>
      <c r="AN49" s="13"/>
      <c r="AO49" s="272"/>
      <c r="AP49" s="311">
        <f t="shared" si="5"/>
        <v>-43500</v>
      </c>
      <c r="AQ49" s="272">
        <f t="shared" si="6"/>
        <v>43500</v>
      </c>
      <c r="AR49" s="272">
        <f t="shared" si="7"/>
        <v>4219500</v>
      </c>
      <c r="AS49" s="272">
        <f t="shared" si="8"/>
        <v>0</v>
      </c>
      <c r="AT49" s="272"/>
      <c r="AU49" s="110">
        <v>0</v>
      </c>
    </row>
    <row r="50" spans="1:47" ht="220.5" hidden="1">
      <c r="A50" s="113">
        <f t="shared" si="19"/>
        <v>42</v>
      </c>
      <c r="B50" s="114" t="s">
        <v>371</v>
      </c>
      <c r="C50" s="115" t="s">
        <v>125</v>
      </c>
      <c r="D50" s="116">
        <v>2007</v>
      </c>
      <c r="E50" s="116" t="s">
        <v>126</v>
      </c>
      <c r="F50" s="272">
        <f>VLOOKUP(B50,'THCS (gui HĐ)'!$D$6:$Z$880,23,0)</f>
        <v>420000</v>
      </c>
      <c r="G50" s="272">
        <f t="shared" si="15"/>
        <v>842940000</v>
      </c>
      <c r="H50" s="278" t="s">
        <v>372</v>
      </c>
      <c r="I50" s="15" t="s">
        <v>373</v>
      </c>
      <c r="J50" s="116" t="s">
        <v>46</v>
      </c>
      <c r="K50" s="116"/>
      <c r="L50" s="278"/>
      <c r="M50" s="13">
        <v>1621800</v>
      </c>
      <c r="N50" s="13">
        <v>1590000</v>
      </c>
      <c r="O50" s="13"/>
      <c r="P50" s="13">
        <v>1631500</v>
      </c>
      <c r="Q50" s="13"/>
      <c r="R50" s="15" t="s">
        <v>374</v>
      </c>
      <c r="S50" s="13">
        <v>432600</v>
      </c>
      <c r="T50" s="13">
        <v>432600</v>
      </c>
      <c r="U50" s="13"/>
      <c r="V50" s="13">
        <v>420000</v>
      </c>
      <c r="W50" s="13"/>
      <c r="X50" s="15" t="s">
        <v>372</v>
      </c>
      <c r="Y50" s="13">
        <v>994000</v>
      </c>
      <c r="Z50" s="15" t="s">
        <v>375</v>
      </c>
      <c r="AA50" s="13">
        <v>1982000</v>
      </c>
      <c r="AB50" s="15" t="s">
        <v>374</v>
      </c>
      <c r="AC50" s="13">
        <v>1050000</v>
      </c>
      <c r="AD50" s="15" t="s">
        <v>372</v>
      </c>
      <c r="AE50" s="117" t="s">
        <v>373</v>
      </c>
      <c r="AF50" s="13">
        <v>1050000</v>
      </c>
      <c r="AG50" s="13">
        <v>1629900</v>
      </c>
      <c r="AH50" s="13">
        <v>336000</v>
      </c>
      <c r="AI50" s="13">
        <f t="shared" si="16"/>
        <v>336000</v>
      </c>
      <c r="AJ50" s="119" t="s">
        <v>196</v>
      </c>
      <c r="AK50" s="13">
        <f t="shared" si="17"/>
        <v>336000</v>
      </c>
      <c r="AL50" s="13">
        <f t="shared" si="18"/>
        <v>674352000</v>
      </c>
      <c r="AM50" s="13">
        <f t="shared" si="4"/>
        <v>-168588000</v>
      </c>
      <c r="AN50" s="13">
        <f>VLOOKUP(B50,'HĐ 2022L6'!$D$9:$V$821,19,0)</f>
        <v>1648000</v>
      </c>
      <c r="AO50" s="272">
        <v>875000</v>
      </c>
      <c r="AP50" s="311">
        <f t="shared" si="5"/>
        <v>539000</v>
      </c>
      <c r="AQ50" s="272">
        <f t="shared" si="6"/>
        <v>336000</v>
      </c>
      <c r="AR50" s="272">
        <f t="shared" si="7"/>
        <v>674352000</v>
      </c>
      <c r="AS50" s="312">
        <f t="shared" si="8"/>
        <v>-168588000</v>
      </c>
      <c r="AT50" s="315"/>
      <c r="AU50" s="174">
        <v>875000</v>
      </c>
    </row>
    <row r="51" spans="1:47" ht="178.5" hidden="1">
      <c r="A51" s="113">
        <f t="shared" si="19"/>
        <v>43</v>
      </c>
      <c r="B51" s="114" t="s">
        <v>376</v>
      </c>
      <c r="C51" s="115" t="s">
        <v>125</v>
      </c>
      <c r="D51" s="116">
        <v>472</v>
      </c>
      <c r="E51" s="116" t="s">
        <v>126</v>
      </c>
      <c r="F51" s="272">
        <f>VLOOKUP(B51,'THCS (gui HĐ)'!$D$6:$Z$880,23,0)</f>
        <v>2100000</v>
      </c>
      <c r="G51" s="272">
        <f t="shared" si="15"/>
        <v>991200000</v>
      </c>
      <c r="H51" s="278" t="s">
        <v>377</v>
      </c>
      <c r="I51" s="15" t="s">
        <v>378</v>
      </c>
      <c r="J51" s="116" t="s">
        <v>46</v>
      </c>
      <c r="K51" s="116"/>
      <c r="L51" s="278"/>
      <c r="M51" s="13">
        <v>4054500</v>
      </c>
      <c r="N51" s="13">
        <v>3975000</v>
      </c>
      <c r="O51" s="13"/>
      <c r="P51" s="13">
        <v>4078800</v>
      </c>
      <c r="Q51" s="13"/>
      <c r="R51" s="15" t="s">
        <v>379</v>
      </c>
      <c r="S51" s="13">
        <v>3831600</v>
      </c>
      <c r="T51" s="13">
        <v>3831600</v>
      </c>
      <c r="U51" s="13"/>
      <c r="V51" s="13">
        <v>3720000</v>
      </c>
      <c r="W51" s="13"/>
      <c r="X51" s="15" t="s">
        <v>377</v>
      </c>
      <c r="Y51" s="13">
        <v>2856000</v>
      </c>
      <c r="Z51" s="15" t="s">
        <v>380</v>
      </c>
      <c r="AA51" s="13">
        <v>4320000</v>
      </c>
      <c r="AB51" s="15" t="s">
        <v>379</v>
      </c>
      <c r="AC51" s="13">
        <v>2100000</v>
      </c>
      <c r="AD51" s="15" t="s">
        <v>378</v>
      </c>
      <c r="AE51" s="117" t="s">
        <v>381</v>
      </c>
      <c r="AF51" s="13">
        <v>2100000</v>
      </c>
      <c r="AG51" s="13">
        <v>4074700</v>
      </c>
      <c r="AH51" s="13">
        <v>2550000</v>
      </c>
      <c r="AI51" s="13">
        <f t="shared" si="16"/>
        <v>2100000</v>
      </c>
      <c r="AJ51" s="119" t="s">
        <v>196</v>
      </c>
      <c r="AK51" s="13">
        <f t="shared" si="17"/>
        <v>2100000</v>
      </c>
      <c r="AL51" s="13">
        <f t="shared" si="18"/>
        <v>991200000</v>
      </c>
      <c r="AM51" s="13">
        <f t="shared" si="4"/>
        <v>0</v>
      </c>
      <c r="AN51" s="13">
        <f>VLOOKUP(B51,'HĐ 2022L6'!$D$9:$V$821,19,0)</f>
        <v>2946000</v>
      </c>
      <c r="AO51" s="272">
        <v>3850000</v>
      </c>
      <c r="AP51" s="311">
        <f t="shared" si="5"/>
        <v>1750000</v>
      </c>
      <c r="AQ51" s="272">
        <f t="shared" si="6"/>
        <v>2100000</v>
      </c>
      <c r="AR51" s="272">
        <f t="shared" si="7"/>
        <v>991200000</v>
      </c>
      <c r="AS51" s="272">
        <f t="shared" si="8"/>
        <v>0</v>
      </c>
      <c r="AT51" s="315"/>
      <c r="AU51" s="174">
        <v>3850000</v>
      </c>
    </row>
    <row r="52" spans="1:47" ht="94.5" hidden="1">
      <c r="A52" s="113">
        <f t="shared" si="19"/>
        <v>44</v>
      </c>
      <c r="B52" s="114" t="s">
        <v>382</v>
      </c>
      <c r="C52" s="115" t="s">
        <v>383</v>
      </c>
      <c r="D52" s="116">
        <v>4256</v>
      </c>
      <c r="E52" s="116" t="s">
        <v>126</v>
      </c>
      <c r="F52" s="272">
        <f>VLOOKUP(B52,'THCS (gui HĐ)'!$D$6:$Z$880,23,0)</f>
        <v>86000</v>
      </c>
      <c r="G52" s="272">
        <f t="shared" si="15"/>
        <v>366016000</v>
      </c>
      <c r="H52" s="278" t="s">
        <v>384</v>
      </c>
      <c r="I52" s="15" t="s">
        <v>385</v>
      </c>
      <c r="J52" s="116" t="s">
        <v>46</v>
      </c>
      <c r="K52" s="116"/>
      <c r="L52" s="278"/>
      <c r="M52" s="13">
        <v>162100</v>
      </c>
      <c r="N52" s="13">
        <v>159000</v>
      </c>
      <c r="O52" s="13"/>
      <c r="P52" s="13">
        <v>163000</v>
      </c>
      <c r="Q52" s="13"/>
      <c r="R52" s="15" t="s">
        <v>384</v>
      </c>
      <c r="S52" s="13">
        <v>432600</v>
      </c>
      <c r="T52" s="13">
        <v>432600</v>
      </c>
      <c r="U52" s="13"/>
      <c r="V52" s="13">
        <v>420000</v>
      </c>
      <c r="W52" s="13"/>
      <c r="X52" s="15" t="s">
        <v>384</v>
      </c>
      <c r="Y52" s="13">
        <v>86000</v>
      </c>
      <c r="Z52" s="15" t="s">
        <v>385</v>
      </c>
      <c r="AA52" s="13">
        <v>180000</v>
      </c>
      <c r="AB52" s="15" t="s">
        <v>384</v>
      </c>
      <c r="AC52" s="13">
        <v>95000</v>
      </c>
      <c r="AD52" s="15" t="s">
        <v>384</v>
      </c>
      <c r="AE52" s="117" t="s">
        <v>385</v>
      </c>
      <c r="AF52" s="13">
        <v>95000</v>
      </c>
      <c r="AG52" s="13">
        <v>162700</v>
      </c>
      <c r="AH52" s="13">
        <v>150000</v>
      </c>
      <c r="AI52" s="13">
        <f t="shared" si="16"/>
        <v>86000</v>
      </c>
      <c r="AJ52" s="119" t="s">
        <v>196</v>
      </c>
      <c r="AK52" s="13">
        <f t="shared" si="17"/>
        <v>86000</v>
      </c>
      <c r="AL52" s="13">
        <f t="shared" si="18"/>
        <v>366016000</v>
      </c>
      <c r="AM52" s="13">
        <f t="shared" si="4"/>
        <v>0</v>
      </c>
      <c r="AN52" s="13">
        <f>VLOOKUP(B52,'HĐ 2022L6'!$D$9:$V$821,19,0)</f>
        <v>235700</v>
      </c>
      <c r="AO52" s="272">
        <v>150000</v>
      </c>
      <c r="AP52" s="311">
        <f t="shared" si="5"/>
        <v>64000</v>
      </c>
      <c r="AQ52" s="272">
        <f t="shared" si="6"/>
        <v>86000</v>
      </c>
      <c r="AR52" s="272">
        <f t="shared" si="7"/>
        <v>366016000</v>
      </c>
      <c r="AS52" s="272">
        <f t="shared" si="8"/>
        <v>0</v>
      </c>
      <c r="AT52" s="315"/>
      <c r="AU52" s="174">
        <v>150000</v>
      </c>
    </row>
    <row r="53" spans="1:47" s="149" customFormat="1" hidden="1">
      <c r="A53" s="282"/>
      <c r="B53" s="142" t="s">
        <v>2425</v>
      </c>
      <c r="C53" s="143"/>
      <c r="D53" s="144"/>
      <c r="E53" s="144"/>
      <c r="F53" s="300"/>
      <c r="G53" s="300"/>
      <c r="H53" s="145"/>
      <c r="I53" s="146"/>
      <c r="J53" s="144"/>
      <c r="K53" s="144"/>
      <c r="L53" s="145"/>
      <c r="M53" s="147"/>
      <c r="N53" s="147"/>
      <c r="O53" s="147"/>
      <c r="P53" s="147"/>
      <c r="Q53" s="147"/>
      <c r="R53" s="146"/>
      <c r="S53" s="147"/>
      <c r="T53" s="147"/>
      <c r="U53" s="147"/>
      <c r="V53" s="147"/>
      <c r="W53" s="147"/>
      <c r="X53" s="146"/>
      <c r="Y53" s="147"/>
      <c r="Z53" s="146"/>
      <c r="AA53" s="147"/>
      <c r="AB53" s="146"/>
      <c r="AC53" s="147"/>
      <c r="AD53" s="146"/>
      <c r="AE53" s="148"/>
      <c r="AF53" s="147"/>
      <c r="AG53" s="147"/>
      <c r="AH53" s="147"/>
      <c r="AI53" s="147"/>
      <c r="AJ53" s="150"/>
      <c r="AK53" s="147"/>
      <c r="AL53" s="147"/>
      <c r="AM53" s="13">
        <f t="shared" si="4"/>
        <v>0</v>
      </c>
      <c r="AN53" s="147"/>
      <c r="AO53" s="300"/>
      <c r="AP53" s="311">
        <f t="shared" si="5"/>
        <v>0</v>
      </c>
      <c r="AQ53" s="300">
        <f t="shared" si="6"/>
        <v>0</v>
      </c>
      <c r="AR53" s="300">
        <f t="shared" si="7"/>
        <v>0</v>
      </c>
      <c r="AS53" s="300">
        <f t="shared" si="8"/>
        <v>0</v>
      </c>
      <c r="AT53" s="1"/>
    </row>
    <row r="54" spans="1:47" s="126" customFormat="1" ht="156.75" hidden="1" customHeight="1">
      <c r="A54" s="113">
        <f>+A52+1</f>
        <v>45</v>
      </c>
      <c r="B54" s="114" t="s">
        <v>386</v>
      </c>
      <c r="C54" s="115"/>
      <c r="D54" s="116">
        <v>99</v>
      </c>
      <c r="E54" s="116" t="s">
        <v>126</v>
      </c>
      <c r="F54" s="272">
        <f>VLOOKUP(B54,'THCS (gui HĐ)'!$D$6:$Z$880,23,0)</f>
        <v>76500</v>
      </c>
      <c r="G54" s="272">
        <f t="shared" ref="G54:G85" si="20">F54*D54</f>
        <v>7573500</v>
      </c>
      <c r="H54" s="278" t="s">
        <v>387</v>
      </c>
      <c r="I54" s="15" t="s">
        <v>388</v>
      </c>
      <c r="J54" s="116" t="s">
        <v>46</v>
      </c>
      <c r="K54" s="116"/>
      <c r="L54" s="278"/>
      <c r="M54" s="13">
        <v>78000</v>
      </c>
      <c r="N54" s="13">
        <v>76500</v>
      </c>
      <c r="O54" s="13"/>
      <c r="P54" s="13">
        <v>78400</v>
      </c>
      <c r="Q54" s="13"/>
      <c r="R54" s="15" t="s">
        <v>389</v>
      </c>
      <c r="S54" s="13">
        <v>284795</v>
      </c>
      <c r="T54" s="13">
        <v>284795</v>
      </c>
      <c r="U54" s="13"/>
      <c r="V54" s="13">
        <v>276000</v>
      </c>
      <c r="W54" s="13"/>
      <c r="X54" s="15" t="s">
        <v>387</v>
      </c>
      <c r="Y54" s="13">
        <v>105000</v>
      </c>
      <c r="Z54" s="15" t="s">
        <v>390</v>
      </c>
      <c r="AA54" s="13">
        <v>108864</v>
      </c>
      <c r="AB54" s="15" t="s">
        <v>391</v>
      </c>
      <c r="AC54" s="13">
        <v>108000</v>
      </c>
      <c r="AD54" s="15" t="s">
        <v>387</v>
      </c>
      <c r="AE54" s="117" t="s">
        <v>392</v>
      </c>
      <c r="AF54" s="13">
        <v>108000</v>
      </c>
      <c r="AG54" s="13">
        <v>78300</v>
      </c>
      <c r="AH54" s="13">
        <v>220000</v>
      </c>
      <c r="AI54" s="13">
        <f t="shared" ref="AI54:AI85" si="21">MIN(AH54,AG54,AF54,AC54,AA54,Y54,V54,T54,S54,P54,N54,M54)</f>
        <v>76500</v>
      </c>
      <c r="AJ54" s="119" t="s">
        <v>215</v>
      </c>
      <c r="AK54" s="13">
        <f t="shared" ref="AK54:AK85" si="22">MIN(AI54,AN54)</f>
        <v>76500</v>
      </c>
      <c r="AL54" s="13">
        <f t="shared" ref="AL54:AL85" si="23">AK54*D54</f>
        <v>7573500</v>
      </c>
      <c r="AM54" s="13">
        <f t="shared" si="4"/>
        <v>0</v>
      </c>
      <c r="AN54" s="13">
        <f>VLOOKUP(B54,'HĐ 2022L6'!$D$9:$V$821,19,0)</f>
        <v>101000</v>
      </c>
      <c r="AO54" s="272">
        <v>75000</v>
      </c>
      <c r="AP54" s="311">
        <f t="shared" si="5"/>
        <v>-1500</v>
      </c>
      <c r="AQ54" s="272">
        <f t="shared" si="6"/>
        <v>75000</v>
      </c>
      <c r="AR54" s="272">
        <f t="shared" si="7"/>
        <v>7425000</v>
      </c>
      <c r="AS54" s="312">
        <f t="shared" si="8"/>
        <v>-148500</v>
      </c>
      <c r="AT54" s="315"/>
      <c r="AU54" s="174">
        <v>75000</v>
      </c>
    </row>
    <row r="55" spans="1:47" s="126" customFormat="1" ht="127.5" hidden="1">
      <c r="A55" s="113">
        <f t="shared" ref="A55:A86" si="24">+A54+1</f>
        <v>46</v>
      </c>
      <c r="B55" s="114" t="s">
        <v>393</v>
      </c>
      <c r="C55" s="115"/>
      <c r="D55" s="116">
        <v>96</v>
      </c>
      <c r="E55" s="116" t="s">
        <v>126</v>
      </c>
      <c r="F55" s="272">
        <f>VLOOKUP(B55,'THCS (gui HĐ)'!$D$6:$Z$880,23,0)</f>
        <v>255000</v>
      </c>
      <c r="G55" s="272">
        <f t="shared" si="20"/>
        <v>24480000</v>
      </c>
      <c r="H55" s="278" t="s">
        <v>394</v>
      </c>
      <c r="I55" s="15" t="s">
        <v>395</v>
      </c>
      <c r="J55" s="116" t="s">
        <v>46</v>
      </c>
      <c r="K55" s="116"/>
      <c r="L55" s="278"/>
      <c r="M55" s="13">
        <v>260100</v>
      </c>
      <c r="N55" s="13">
        <v>255000</v>
      </c>
      <c r="O55" s="13"/>
      <c r="P55" s="13">
        <v>261600</v>
      </c>
      <c r="Q55" s="13"/>
      <c r="R55" s="15" t="s">
        <v>396</v>
      </c>
      <c r="S55" s="13">
        <v>854385</v>
      </c>
      <c r="T55" s="13">
        <v>854385</v>
      </c>
      <c r="U55" s="13"/>
      <c r="V55" s="13">
        <v>518000</v>
      </c>
      <c r="W55" s="13"/>
      <c r="X55" s="15" t="s">
        <v>394</v>
      </c>
      <c r="Y55" s="13">
        <v>314000</v>
      </c>
      <c r="Z55" s="15" t="s">
        <v>397</v>
      </c>
      <c r="AA55" s="13">
        <v>326592</v>
      </c>
      <c r="AB55" s="324" t="s">
        <v>398</v>
      </c>
      <c r="AC55" s="13">
        <v>324000</v>
      </c>
      <c r="AD55" s="324" t="s">
        <v>394</v>
      </c>
      <c r="AE55" s="117" t="s">
        <v>399</v>
      </c>
      <c r="AF55" s="13">
        <v>324000</v>
      </c>
      <c r="AG55" s="13">
        <v>261400</v>
      </c>
      <c r="AH55" s="13">
        <v>414000</v>
      </c>
      <c r="AI55" s="13">
        <f t="shared" si="21"/>
        <v>255000</v>
      </c>
      <c r="AJ55" s="119" t="s">
        <v>215</v>
      </c>
      <c r="AK55" s="13">
        <f t="shared" si="22"/>
        <v>255000</v>
      </c>
      <c r="AL55" s="13">
        <f t="shared" si="23"/>
        <v>24480000</v>
      </c>
      <c r="AM55" s="13">
        <f t="shared" si="4"/>
        <v>0</v>
      </c>
      <c r="AN55" s="13">
        <f>VLOOKUP(B55,'HĐ 2022L6'!$D$9:$V$821,19,0)</f>
        <v>305000</v>
      </c>
      <c r="AO55" s="272">
        <v>90000</v>
      </c>
      <c r="AP55" s="311">
        <f t="shared" si="5"/>
        <v>-165000</v>
      </c>
      <c r="AQ55" s="272">
        <f t="shared" si="6"/>
        <v>90000</v>
      </c>
      <c r="AR55" s="272">
        <f t="shared" si="7"/>
        <v>8640000</v>
      </c>
      <c r="AS55" s="312">
        <f t="shared" si="8"/>
        <v>-15840000</v>
      </c>
      <c r="AT55" s="315"/>
      <c r="AU55" s="174">
        <v>90000</v>
      </c>
    </row>
    <row r="56" spans="1:47" s="126" customFormat="1" ht="127.5" hidden="1">
      <c r="A56" s="113">
        <f t="shared" si="24"/>
        <v>47</v>
      </c>
      <c r="B56" s="114" t="s">
        <v>400</v>
      </c>
      <c r="C56" s="115"/>
      <c r="D56" s="116">
        <v>95</v>
      </c>
      <c r="E56" s="116" t="s">
        <v>229</v>
      </c>
      <c r="F56" s="272">
        <f>VLOOKUP(B56,'THCS (gui HĐ)'!$D$6:$Z$880,23,0)</f>
        <v>43500</v>
      </c>
      <c r="G56" s="272">
        <f t="shared" si="20"/>
        <v>4132500</v>
      </c>
      <c r="H56" s="278" t="s">
        <v>401</v>
      </c>
      <c r="I56" s="15" t="s">
        <v>402</v>
      </c>
      <c r="J56" s="116" t="s">
        <v>46</v>
      </c>
      <c r="K56" s="116"/>
      <c r="L56" s="278"/>
      <c r="M56" s="13">
        <v>44300</v>
      </c>
      <c r="N56" s="13">
        <v>43500</v>
      </c>
      <c r="O56" s="13"/>
      <c r="P56" s="13">
        <v>44500</v>
      </c>
      <c r="Q56" s="13"/>
      <c r="R56" s="15" t="s">
        <v>403</v>
      </c>
      <c r="S56" s="13">
        <v>142397.5</v>
      </c>
      <c r="T56" s="13">
        <v>142397.5</v>
      </c>
      <c r="U56" s="13"/>
      <c r="V56" s="13">
        <v>138000</v>
      </c>
      <c r="W56" s="13"/>
      <c r="X56" s="15" t="s">
        <v>401</v>
      </c>
      <c r="Y56" s="13">
        <v>52000</v>
      </c>
      <c r="Z56" s="15" t="s">
        <v>404</v>
      </c>
      <c r="AA56" s="13">
        <v>54432</v>
      </c>
      <c r="AB56" s="324" t="s">
        <v>401</v>
      </c>
      <c r="AC56" s="13">
        <v>54000</v>
      </c>
      <c r="AD56" s="324" t="s">
        <v>401</v>
      </c>
      <c r="AE56" s="117" t="s">
        <v>405</v>
      </c>
      <c r="AF56" s="13">
        <v>54000</v>
      </c>
      <c r="AG56" s="13">
        <v>44500</v>
      </c>
      <c r="AH56" s="13">
        <v>110000</v>
      </c>
      <c r="AI56" s="13">
        <f t="shared" si="21"/>
        <v>43500</v>
      </c>
      <c r="AJ56" s="119" t="s">
        <v>215</v>
      </c>
      <c r="AK56" s="13">
        <f t="shared" si="22"/>
        <v>43500</v>
      </c>
      <c r="AL56" s="13">
        <f t="shared" si="23"/>
        <v>4132500</v>
      </c>
      <c r="AM56" s="13">
        <f t="shared" si="4"/>
        <v>0</v>
      </c>
      <c r="AN56" s="13">
        <f>VLOOKUP(B56,'HĐ 2022L6'!$D$9:$V$821,19,0)</f>
        <v>53000</v>
      </c>
      <c r="AO56" s="272">
        <v>32000</v>
      </c>
      <c r="AP56" s="311">
        <f t="shared" si="5"/>
        <v>-11500</v>
      </c>
      <c r="AQ56" s="272">
        <f t="shared" si="6"/>
        <v>32000</v>
      </c>
      <c r="AR56" s="272">
        <f t="shared" si="7"/>
        <v>3040000</v>
      </c>
      <c r="AS56" s="312">
        <f t="shared" si="8"/>
        <v>-1092500</v>
      </c>
      <c r="AT56" s="315"/>
      <c r="AU56" s="174">
        <v>32000</v>
      </c>
    </row>
    <row r="57" spans="1:47" s="126" customFormat="1" ht="102" hidden="1">
      <c r="A57" s="113">
        <f t="shared" si="24"/>
        <v>48</v>
      </c>
      <c r="B57" s="114" t="s">
        <v>406</v>
      </c>
      <c r="C57" s="115"/>
      <c r="D57" s="116">
        <v>99</v>
      </c>
      <c r="E57" s="116" t="s">
        <v>229</v>
      </c>
      <c r="F57" s="272">
        <f>VLOOKUP(B57,'THCS (gui HĐ)'!$D$6:$Z$880,23,0)</f>
        <v>43500</v>
      </c>
      <c r="G57" s="272">
        <f t="shared" si="20"/>
        <v>4306500</v>
      </c>
      <c r="H57" s="278" t="s">
        <v>407</v>
      </c>
      <c r="I57" s="15" t="s">
        <v>408</v>
      </c>
      <c r="J57" s="116" t="s">
        <v>46</v>
      </c>
      <c r="K57" s="116"/>
      <c r="L57" s="278"/>
      <c r="M57" s="13">
        <v>44300</v>
      </c>
      <c r="N57" s="13">
        <v>43500</v>
      </c>
      <c r="O57" s="13"/>
      <c r="P57" s="13">
        <v>44500</v>
      </c>
      <c r="Q57" s="13"/>
      <c r="R57" s="15" t="s">
        <v>409</v>
      </c>
      <c r="S57" s="13">
        <v>142397.5</v>
      </c>
      <c r="T57" s="13">
        <v>142397.5</v>
      </c>
      <c r="U57" s="13"/>
      <c r="V57" s="13">
        <v>138000</v>
      </c>
      <c r="W57" s="13"/>
      <c r="X57" s="15" t="s">
        <v>407</v>
      </c>
      <c r="Y57" s="13">
        <v>52000</v>
      </c>
      <c r="Z57" s="15" t="s">
        <v>410</v>
      </c>
      <c r="AA57" s="13">
        <v>54432</v>
      </c>
      <c r="AB57" s="324" t="s">
        <v>407</v>
      </c>
      <c r="AC57" s="13">
        <v>54000</v>
      </c>
      <c r="AD57" s="324" t="s">
        <v>407</v>
      </c>
      <c r="AE57" s="117" t="s">
        <v>411</v>
      </c>
      <c r="AF57" s="13">
        <v>54000</v>
      </c>
      <c r="AG57" s="13">
        <v>44400</v>
      </c>
      <c r="AH57" s="13">
        <v>110000</v>
      </c>
      <c r="AI57" s="13">
        <f t="shared" si="21"/>
        <v>43500</v>
      </c>
      <c r="AJ57" s="119" t="s">
        <v>215</v>
      </c>
      <c r="AK57" s="13">
        <f t="shared" si="22"/>
        <v>43500</v>
      </c>
      <c r="AL57" s="13">
        <f t="shared" si="23"/>
        <v>4306500</v>
      </c>
      <c r="AM57" s="13">
        <f t="shared" si="4"/>
        <v>0</v>
      </c>
      <c r="AN57" s="13"/>
      <c r="AO57" s="272">
        <v>39000</v>
      </c>
      <c r="AP57" s="311">
        <f t="shared" si="5"/>
        <v>-4500</v>
      </c>
      <c r="AQ57" s="272">
        <f t="shared" si="6"/>
        <v>39000</v>
      </c>
      <c r="AR57" s="272">
        <f t="shared" si="7"/>
        <v>3861000</v>
      </c>
      <c r="AS57" s="312">
        <f t="shared" si="8"/>
        <v>-445500</v>
      </c>
      <c r="AT57" s="315"/>
      <c r="AU57" s="126">
        <v>39000</v>
      </c>
    </row>
    <row r="58" spans="1:47" s="126" customFormat="1" ht="201.75" hidden="1" customHeight="1">
      <c r="A58" s="113">
        <f t="shared" si="24"/>
        <v>49</v>
      </c>
      <c r="B58" s="114" t="s">
        <v>412</v>
      </c>
      <c r="C58" s="115"/>
      <c r="D58" s="116">
        <v>109</v>
      </c>
      <c r="E58" s="116" t="s">
        <v>229</v>
      </c>
      <c r="F58" s="272">
        <f>VLOOKUP(B58,'THCS (gui HĐ)'!$D$6:$Z$880,23,0)</f>
        <v>43500</v>
      </c>
      <c r="G58" s="272">
        <f t="shared" si="20"/>
        <v>4741500</v>
      </c>
      <c r="H58" s="278" t="s">
        <v>413</v>
      </c>
      <c r="I58" s="15" t="s">
        <v>414</v>
      </c>
      <c r="J58" s="116" t="s">
        <v>46</v>
      </c>
      <c r="K58" s="116"/>
      <c r="L58" s="278"/>
      <c r="M58" s="13">
        <v>44300</v>
      </c>
      <c r="N58" s="13">
        <v>43500</v>
      </c>
      <c r="O58" s="13"/>
      <c r="P58" s="13">
        <v>44500</v>
      </c>
      <c r="Q58" s="13"/>
      <c r="R58" s="15" t="s">
        <v>415</v>
      </c>
      <c r="S58" s="13">
        <v>142397.5</v>
      </c>
      <c r="T58" s="13">
        <v>142397.5</v>
      </c>
      <c r="U58" s="13"/>
      <c r="V58" s="13">
        <v>138000</v>
      </c>
      <c r="W58" s="13"/>
      <c r="X58" s="15" t="s">
        <v>413</v>
      </c>
      <c r="Y58" s="13">
        <v>52000</v>
      </c>
      <c r="Z58" s="15" t="s">
        <v>416</v>
      </c>
      <c r="AA58" s="13">
        <v>58320</v>
      </c>
      <c r="AB58" s="15" t="s">
        <v>413</v>
      </c>
      <c r="AC58" s="13">
        <v>54000</v>
      </c>
      <c r="AD58" s="15" t="s">
        <v>413</v>
      </c>
      <c r="AE58" s="117" t="s">
        <v>417</v>
      </c>
      <c r="AF58" s="13">
        <v>54000</v>
      </c>
      <c r="AG58" s="13">
        <v>44500</v>
      </c>
      <c r="AH58" s="13">
        <v>110000</v>
      </c>
      <c r="AI58" s="13">
        <f t="shared" si="21"/>
        <v>43500</v>
      </c>
      <c r="AJ58" s="119" t="s">
        <v>215</v>
      </c>
      <c r="AK58" s="13">
        <f t="shared" si="22"/>
        <v>43500</v>
      </c>
      <c r="AL58" s="13">
        <f t="shared" si="23"/>
        <v>4741500</v>
      </c>
      <c r="AM58" s="13">
        <f t="shared" si="4"/>
        <v>0</v>
      </c>
      <c r="AN58" s="13"/>
      <c r="AO58" s="272">
        <v>27300</v>
      </c>
      <c r="AP58" s="311">
        <f t="shared" si="5"/>
        <v>-16200</v>
      </c>
      <c r="AQ58" s="272">
        <f t="shared" si="6"/>
        <v>27300</v>
      </c>
      <c r="AR58" s="272">
        <f t="shared" si="7"/>
        <v>2975700</v>
      </c>
      <c r="AS58" s="312">
        <f t="shared" si="8"/>
        <v>-1765800</v>
      </c>
      <c r="AT58" s="315"/>
      <c r="AU58" s="126">
        <v>27300</v>
      </c>
    </row>
    <row r="59" spans="1:47" s="126" customFormat="1" ht="114.75" hidden="1">
      <c r="A59" s="113">
        <f t="shared" si="24"/>
        <v>50</v>
      </c>
      <c r="B59" s="114" t="s">
        <v>418</v>
      </c>
      <c r="C59" s="115"/>
      <c r="D59" s="116">
        <v>108</v>
      </c>
      <c r="E59" s="116" t="s">
        <v>229</v>
      </c>
      <c r="F59" s="272">
        <f>VLOOKUP(B59,'THCS (gui HĐ)'!$D$6:$Z$880,23,0)</f>
        <v>43500</v>
      </c>
      <c r="G59" s="272">
        <f t="shared" si="20"/>
        <v>4698000</v>
      </c>
      <c r="H59" s="278" t="s">
        <v>419</v>
      </c>
      <c r="I59" s="15" t="s">
        <v>420</v>
      </c>
      <c r="J59" s="116" t="s">
        <v>46</v>
      </c>
      <c r="K59" s="116"/>
      <c r="L59" s="278"/>
      <c r="M59" s="13">
        <v>44300</v>
      </c>
      <c r="N59" s="13">
        <v>43500</v>
      </c>
      <c r="O59" s="13"/>
      <c r="P59" s="13">
        <v>44500</v>
      </c>
      <c r="Q59" s="13"/>
      <c r="R59" s="15" t="s">
        <v>421</v>
      </c>
      <c r="S59" s="13">
        <v>142397.5</v>
      </c>
      <c r="T59" s="13">
        <v>142397.5</v>
      </c>
      <c r="U59" s="13"/>
      <c r="V59" s="13">
        <v>138000</v>
      </c>
      <c r="W59" s="13"/>
      <c r="X59" s="15" t="s">
        <v>419</v>
      </c>
      <c r="Y59" s="13">
        <v>52000</v>
      </c>
      <c r="Z59" s="15" t="s">
        <v>422</v>
      </c>
      <c r="AA59" s="13">
        <v>58320</v>
      </c>
      <c r="AB59" s="324" t="s">
        <v>423</v>
      </c>
      <c r="AC59" s="13">
        <v>54000</v>
      </c>
      <c r="AD59" s="324" t="s">
        <v>419</v>
      </c>
      <c r="AE59" s="117" t="s">
        <v>424</v>
      </c>
      <c r="AF59" s="13">
        <v>54000</v>
      </c>
      <c r="AG59" s="13">
        <v>44500</v>
      </c>
      <c r="AH59" s="13">
        <v>110000</v>
      </c>
      <c r="AI59" s="13">
        <f t="shared" si="21"/>
        <v>43500</v>
      </c>
      <c r="AJ59" s="119" t="s">
        <v>215</v>
      </c>
      <c r="AK59" s="13">
        <f t="shared" si="22"/>
        <v>43500</v>
      </c>
      <c r="AL59" s="13">
        <f t="shared" si="23"/>
        <v>4698000</v>
      </c>
      <c r="AM59" s="13">
        <f t="shared" si="4"/>
        <v>0</v>
      </c>
      <c r="AN59" s="13"/>
      <c r="AO59" s="272">
        <v>27300</v>
      </c>
      <c r="AP59" s="311">
        <f t="shared" si="5"/>
        <v>-16200</v>
      </c>
      <c r="AQ59" s="272">
        <f t="shared" si="6"/>
        <v>27300</v>
      </c>
      <c r="AR59" s="272">
        <f t="shared" si="7"/>
        <v>2948400</v>
      </c>
      <c r="AS59" s="312">
        <f t="shared" si="8"/>
        <v>-1749600</v>
      </c>
      <c r="AT59" s="315"/>
      <c r="AU59" s="126">
        <v>27300</v>
      </c>
    </row>
    <row r="60" spans="1:47" s="126" customFormat="1" ht="127.5" hidden="1">
      <c r="A60" s="113">
        <f t="shared" si="24"/>
        <v>51</v>
      </c>
      <c r="B60" s="114" t="s">
        <v>425</v>
      </c>
      <c r="C60" s="115"/>
      <c r="D60" s="116">
        <v>104</v>
      </c>
      <c r="E60" s="116" t="s">
        <v>229</v>
      </c>
      <c r="F60" s="272">
        <f>VLOOKUP(B60,'THCS (gui HĐ)'!$D$6:$Z$880,23,0)</f>
        <v>43500</v>
      </c>
      <c r="G60" s="272">
        <f t="shared" si="20"/>
        <v>4524000</v>
      </c>
      <c r="H60" s="127" t="s">
        <v>426</v>
      </c>
      <c r="I60" s="15" t="s">
        <v>427</v>
      </c>
      <c r="J60" s="116" t="s">
        <v>46</v>
      </c>
      <c r="K60" s="116"/>
      <c r="L60" s="278" t="s">
        <v>428</v>
      </c>
      <c r="M60" s="13">
        <v>44300</v>
      </c>
      <c r="N60" s="13">
        <v>43500</v>
      </c>
      <c r="O60" s="13"/>
      <c r="P60" s="13">
        <v>44500</v>
      </c>
      <c r="Q60" s="13"/>
      <c r="R60" s="15" t="s">
        <v>429</v>
      </c>
      <c r="S60" s="13">
        <v>158362.5</v>
      </c>
      <c r="T60" s="13">
        <v>158362.5</v>
      </c>
      <c r="U60" s="13"/>
      <c r="V60" s="13">
        <v>150000</v>
      </c>
      <c r="W60" s="13"/>
      <c r="X60" s="15" t="s">
        <v>430</v>
      </c>
      <c r="Y60" s="13">
        <v>58000</v>
      </c>
      <c r="Z60" s="15" t="s">
        <v>431</v>
      </c>
      <c r="AA60" s="13">
        <v>58320</v>
      </c>
      <c r="AB60" s="324" t="s">
        <v>432</v>
      </c>
      <c r="AC60" s="13">
        <v>54000</v>
      </c>
      <c r="AD60" s="324" t="s">
        <v>430</v>
      </c>
      <c r="AE60" s="118" t="s">
        <v>433</v>
      </c>
      <c r="AF60" s="13">
        <v>54000</v>
      </c>
      <c r="AG60" s="13">
        <v>44500</v>
      </c>
      <c r="AH60" s="13">
        <v>120000</v>
      </c>
      <c r="AI60" s="13">
        <f t="shared" si="21"/>
        <v>43500</v>
      </c>
      <c r="AJ60" s="119" t="s">
        <v>215</v>
      </c>
      <c r="AK60" s="13">
        <f t="shared" si="22"/>
        <v>43500</v>
      </c>
      <c r="AL60" s="13">
        <f t="shared" si="23"/>
        <v>4524000</v>
      </c>
      <c r="AM60" s="13">
        <f t="shared" si="4"/>
        <v>0</v>
      </c>
      <c r="AN60" s="13"/>
      <c r="AO60" s="272"/>
      <c r="AP60" s="311">
        <f t="shared" si="5"/>
        <v>-43500</v>
      </c>
      <c r="AQ60" s="272">
        <f t="shared" si="6"/>
        <v>43500</v>
      </c>
      <c r="AR60" s="272">
        <f t="shared" si="7"/>
        <v>4524000</v>
      </c>
      <c r="AS60" s="272">
        <f t="shared" si="8"/>
        <v>0</v>
      </c>
      <c r="AT60" s="272"/>
      <c r="AU60" s="126">
        <v>0</v>
      </c>
    </row>
    <row r="61" spans="1:47" s="126" customFormat="1" ht="114.75" hidden="1">
      <c r="A61" s="113">
        <f t="shared" si="24"/>
        <v>52</v>
      </c>
      <c r="B61" s="114" t="s">
        <v>434</v>
      </c>
      <c r="C61" s="115"/>
      <c r="D61" s="116">
        <v>97</v>
      </c>
      <c r="E61" s="116" t="s">
        <v>229</v>
      </c>
      <c r="F61" s="272">
        <f>VLOOKUP(B61,'THCS (gui HĐ)'!$D$6:$Z$880,23,0)</f>
        <v>43500</v>
      </c>
      <c r="G61" s="272">
        <f t="shared" si="20"/>
        <v>4219500</v>
      </c>
      <c r="H61" s="278" t="s">
        <v>435</v>
      </c>
      <c r="I61" s="15" t="s">
        <v>436</v>
      </c>
      <c r="J61" s="116" t="s">
        <v>46</v>
      </c>
      <c r="K61" s="116"/>
      <c r="L61" s="278"/>
      <c r="M61" s="13">
        <v>44300</v>
      </c>
      <c r="N61" s="13">
        <v>43500</v>
      </c>
      <c r="O61" s="13"/>
      <c r="P61" s="13">
        <v>44500</v>
      </c>
      <c r="Q61" s="13"/>
      <c r="R61" s="15" t="s">
        <v>437</v>
      </c>
      <c r="S61" s="13">
        <v>158362.5</v>
      </c>
      <c r="T61" s="13">
        <v>158362.5</v>
      </c>
      <c r="U61" s="13"/>
      <c r="V61" s="13">
        <v>150000</v>
      </c>
      <c r="W61" s="13"/>
      <c r="X61" s="15" t="s">
        <v>435</v>
      </c>
      <c r="Y61" s="13">
        <v>58000</v>
      </c>
      <c r="Z61" s="15" t="s">
        <v>438</v>
      </c>
      <c r="AA61" s="13">
        <v>58320</v>
      </c>
      <c r="AB61" s="324" t="s">
        <v>439</v>
      </c>
      <c r="AC61" s="13">
        <v>54000</v>
      </c>
      <c r="AD61" s="324" t="s">
        <v>435</v>
      </c>
      <c r="AE61" s="117" t="s">
        <v>440</v>
      </c>
      <c r="AF61" s="13">
        <v>54000</v>
      </c>
      <c r="AG61" s="13">
        <v>44500</v>
      </c>
      <c r="AH61" s="13">
        <v>120000</v>
      </c>
      <c r="AI61" s="13">
        <f t="shared" si="21"/>
        <v>43500</v>
      </c>
      <c r="AJ61" s="119" t="s">
        <v>215</v>
      </c>
      <c r="AK61" s="13">
        <f t="shared" si="22"/>
        <v>43500</v>
      </c>
      <c r="AL61" s="13">
        <f t="shared" si="23"/>
        <v>4219500</v>
      </c>
      <c r="AM61" s="13">
        <f t="shared" si="4"/>
        <v>0</v>
      </c>
      <c r="AN61" s="13"/>
      <c r="AO61" s="272"/>
      <c r="AP61" s="311">
        <f t="shared" si="5"/>
        <v>-43500</v>
      </c>
      <c r="AQ61" s="272">
        <f t="shared" si="6"/>
        <v>43500</v>
      </c>
      <c r="AR61" s="272">
        <f t="shared" si="7"/>
        <v>4219500</v>
      </c>
      <c r="AS61" s="272">
        <f t="shared" si="8"/>
        <v>0</v>
      </c>
      <c r="AT61" s="272"/>
      <c r="AU61" s="126">
        <v>0</v>
      </c>
    </row>
    <row r="62" spans="1:47" s="126" customFormat="1" ht="114.75" hidden="1">
      <c r="A62" s="113">
        <f t="shared" si="24"/>
        <v>53</v>
      </c>
      <c r="B62" s="114" t="s">
        <v>441</v>
      </c>
      <c r="C62" s="115"/>
      <c r="D62" s="116">
        <v>105</v>
      </c>
      <c r="E62" s="116" t="s">
        <v>229</v>
      </c>
      <c r="F62" s="272">
        <f>VLOOKUP(B62,'THCS (gui HĐ)'!$D$6:$Z$880,23,0)</f>
        <v>43500</v>
      </c>
      <c r="G62" s="272">
        <f t="shared" si="20"/>
        <v>4567500</v>
      </c>
      <c r="H62" s="278" t="s">
        <v>442</v>
      </c>
      <c r="I62" s="15" t="s">
        <v>443</v>
      </c>
      <c r="J62" s="116" t="s">
        <v>46</v>
      </c>
      <c r="K62" s="116"/>
      <c r="L62" s="278"/>
      <c r="M62" s="13">
        <v>44300</v>
      </c>
      <c r="N62" s="13">
        <v>43500</v>
      </c>
      <c r="O62" s="13"/>
      <c r="P62" s="13">
        <v>44500</v>
      </c>
      <c r="Q62" s="13"/>
      <c r="R62" s="15" t="s">
        <v>444</v>
      </c>
      <c r="S62" s="13">
        <v>158362.5</v>
      </c>
      <c r="T62" s="13">
        <v>158362.5</v>
      </c>
      <c r="U62" s="13"/>
      <c r="V62" s="13">
        <v>150000</v>
      </c>
      <c r="W62" s="13"/>
      <c r="X62" s="15" t="s">
        <v>442</v>
      </c>
      <c r="Y62" s="13">
        <v>58000</v>
      </c>
      <c r="Z62" s="15" t="s">
        <v>445</v>
      </c>
      <c r="AA62" s="13">
        <v>58320</v>
      </c>
      <c r="AB62" s="324" t="s">
        <v>446</v>
      </c>
      <c r="AC62" s="13">
        <v>54000</v>
      </c>
      <c r="AD62" s="324" t="s">
        <v>442</v>
      </c>
      <c r="AE62" s="117" t="s">
        <v>447</v>
      </c>
      <c r="AF62" s="13">
        <v>54000</v>
      </c>
      <c r="AG62" s="13">
        <v>44500</v>
      </c>
      <c r="AH62" s="13">
        <v>120000</v>
      </c>
      <c r="AI62" s="13">
        <f t="shared" si="21"/>
        <v>43500</v>
      </c>
      <c r="AJ62" s="119" t="s">
        <v>215</v>
      </c>
      <c r="AK62" s="13">
        <f t="shared" si="22"/>
        <v>43500</v>
      </c>
      <c r="AL62" s="13">
        <f t="shared" si="23"/>
        <v>4567500</v>
      </c>
      <c r="AM62" s="13">
        <f t="shared" si="4"/>
        <v>0</v>
      </c>
      <c r="AN62" s="13"/>
      <c r="AO62" s="272"/>
      <c r="AP62" s="311">
        <f t="shared" si="5"/>
        <v>-43500</v>
      </c>
      <c r="AQ62" s="272">
        <f t="shared" si="6"/>
        <v>43500</v>
      </c>
      <c r="AR62" s="272">
        <f t="shared" si="7"/>
        <v>4567500</v>
      </c>
      <c r="AS62" s="272">
        <f t="shared" si="8"/>
        <v>0</v>
      </c>
      <c r="AT62" s="272"/>
      <c r="AU62" s="126">
        <v>0</v>
      </c>
    </row>
    <row r="63" spans="1:47" s="126" customFormat="1" ht="113.25" hidden="1" customHeight="1">
      <c r="A63" s="113">
        <f t="shared" si="24"/>
        <v>54</v>
      </c>
      <c r="B63" s="114" t="s">
        <v>448</v>
      </c>
      <c r="C63" s="115"/>
      <c r="D63" s="116">
        <v>103</v>
      </c>
      <c r="E63" s="116" t="s">
        <v>229</v>
      </c>
      <c r="F63" s="272">
        <f>VLOOKUP(B63,'THCS (gui HĐ)'!$D$6:$Z$880,23,0)</f>
        <v>43500</v>
      </c>
      <c r="G63" s="272">
        <f t="shared" si="20"/>
        <v>4480500</v>
      </c>
      <c r="H63" s="278" t="s">
        <v>449</v>
      </c>
      <c r="I63" s="15" t="s">
        <v>450</v>
      </c>
      <c r="J63" s="116" t="s">
        <v>46</v>
      </c>
      <c r="K63" s="116"/>
      <c r="L63" s="278"/>
      <c r="M63" s="13">
        <v>44300</v>
      </c>
      <c r="N63" s="13">
        <v>43500</v>
      </c>
      <c r="O63" s="13"/>
      <c r="P63" s="13">
        <v>44500</v>
      </c>
      <c r="Q63" s="13"/>
      <c r="R63" s="15" t="s">
        <v>451</v>
      </c>
      <c r="S63" s="13">
        <v>158362.5</v>
      </c>
      <c r="T63" s="13">
        <v>158362.5</v>
      </c>
      <c r="U63" s="13"/>
      <c r="V63" s="13">
        <v>150000</v>
      </c>
      <c r="W63" s="13"/>
      <c r="X63" s="15" t="s">
        <v>449</v>
      </c>
      <c r="Y63" s="13">
        <v>58000</v>
      </c>
      <c r="Z63" s="15" t="s">
        <v>452</v>
      </c>
      <c r="AA63" s="13">
        <v>58320</v>
      </c>
      <c r="AB63" s="324" t="s">
        <v>453</v>
      </c>
      <c r="AC63" s="13">
        <v>54000</v>
      </c>
      <c r="AD63" s="324" t="s">
        <v>449</v>
      </c>
      <c r="AE63" s="117" t="s">
        <v>454</v>
      </c>
      <c r="AF63" s="13">
        <v>54000</v>
      </c>
      <c r="AG63" s="13">
        <v>44500</v>
      </c>
      <c r="AH63" s="13">
        <v>120000</v>
      </c>
      <c r="AI63" s="13">
        <f t="shared" si="21"/>
        <v>43500</v>
      </c>
      <c r="AJ63" s="119" t="s">
        <v>215</v>
      </c>
      <c r="AK63" s="13">
        <f t="shared" si="22"/>
        <v>43500</v>
      </c>
      <c r="AL63" s="13">
        <f t="shared" si="23"/>
        <v>4480500</v>
      </c>
      <c r="AM63" s="13">
        <f t="shared" si="4"/>
        <v>0</v>
      </c>
      <c r="AN63" s="13"/>
      <c r="AO63" s="272"/>
      <c r="AP63" s="311">
        <f t="shared" si="5"/>
        <v>-43500</v>
      </c>
      <c r="AQ63" s="272">
        <f t="shared" si="6"/>
        <v>43500</v>
      </c>
      <c r="AR63" s="272">
        <f t="shared" si="7"/>
        <v>4480500</v>
      </c>
      <c r="AS63" s="272">
        <f t="shared" si="8"/>
        <v>0</v>
      </c>
      <c r="AT63" s="272"/>
      <c r="AU63" s="126">
        <v>0</v>
      </c>
    </row>
    <row r="64" spans="1:47" s="126" customFormat="1" ht="113.25" hidden="1" customHeight="1">
      <c r="A64" s="113">
        <f t="shared" si="24"/>
        <v>55</v>
      </c>
      <c r="B64" s="114" t="s">
        <v>455</v>
      </c>
      <c r="C64" s="115"/>
      <c r="D64" s="116">
        <v>102</v>
      </c>
      <c r="E64" s="116" t="s">
        <v>229</v>
      </c>
      <c r="F64" s="272">
        <f>VLOOKUP(B64,'THCS (gui HĐ)'!$D$6:$Z$880,23,0)</f>
        <v>43500</v>
      </c>
      <c r="G64" s="272">
        <f t="shared" si="20"/>
        <v>4437000</v>
      </c>
      <c r="H64" s="278" t="s">
        <v>456</v>
      </c>
      <c r="I64" s="15" t="s">
        <v>457</v>
      </c>
      <c r="J64" s="116" t="s">
        <v>46</v>
      </c>
      <c r="K64" s="116"/>
      <c r="L64" s="278"/>
      <c r="M64" s="13">
        <v>44300</v>
      </c>
      <c r="N64" s="13">
        <v>43500</v>
      </c>
      <c r="O64" s="13"/>
      <c r="P64" s="13">
        <v>44500</v>
      </c>
      <c r="Q64" s="13"/>
      <c r="R64" s="15" t="s">
        <v>458</v>
      </c>
      <c r="S64" s="13">
        <v>158362.5</v>
      </c>
      <c r="T64" s="13">
        <v>158362.5</v>
      </c>
      <c r="U64" s="13"/>
      <c r="V64" s="13">
        <v>150000</v>
      </c>
      <c r="W64" s="13"/>
      <c r="X64" s="324" t="s">
        <v>456</v>
      </c>
      <c r="Y64" s="13">
        <v>58000</v>
      </c>
      <c r="Z64" s="15" t="s">
        <v>459</v>
      </c>
      <c r="AA64" s="13">
        <v>58320</v>
      </c>
      <c r="AB64" s="324" t="s">
        <v>460</v>
      </c>
      <c r="AC64" s="13">
        <v>54000</v>
      </c>
      <c r="AD64" s="324" t="s">
        <v>456</v>
      </c>
      <c r="AE64" s="117" t="s">
        <v>461</v>
      </c>
      <c r="AF64" s="13">
        <v>54000</v>
      </c>
      <c r="AG64" s="13">
        <v>44500</v>
      </c>
      <c r="AH64" s="13">
        <v>120000</v>
      </c>
      <c r="AI64" s="13">
        <f t="shared" si="21"/>
        <v>43500</v>
      </c>
      <c r="AJ64" s="119" t="s">
        <v>215</v>
      </c>
      <c r="AK64" s="13">
        <f t="shared" si="22"/>
        <v>43500</v>
      </c>
      <c r="AL64" s="13">
        <f t="shared" si="23"/>
        <v>4437000</v>
      </c>
      <c r="AM64" s="13">
        <f t="shared" si="4"/>
        <v>0</v>
      </c>
      <c r="AN64" s="13"/>
      <c r="AO64" s="272"/>
      <c r="AP64" s="311">
        <f t="shared" si="5"/>
        <v>-43500</v>
      </c>
      <c r="AQ64" s="272">
        <f t="shared" si="6"/>
        <v>43500</v>
      </c>
      <c r="AR64" s="272">
        <f t="shared" si="7"/>
        <v>4437000</v>
      </c>
      <c r="AS64" s="272">
        <f t="shared" si="8"/>
        <v>0</v>
      </c>
      <c r="AT64" s="272"/>
      <c r="AU64" s="126">
        <v>0</v>
      </c>
    </row>
    <row r="65" spans="1:47" s="126" customFormat="1" ht="113.25" hidden="1" customHeight="1">
      <c r="A65" s="113">
        <f t="shared" si="24"/>
        <v>56</v>
      </c>
      <c r="B65" s="114" t="s">
        <v>462</v>
      </c>
      <c r="C65" s="115"/>
      <c r="D65" s="116">
        <v>102</v>
      </c>
      <c r="E65" s="116" t="s">
        <v>229</v>
      </c>
      <c r="F65" s="272">
        <f>VLOOKUP(B65,'THCS (gui HĐ)'!$D$6:$Z$880,23,0)</f>
        <v>43500</v>
      </c>
      <c r="G65" s="272">
        <f t="shared" si="20"/>
        <v>4437000</v>
      </c>
      <c r="H65" s="278" t="s">
        <v>463</v>
      </c>
      <c r="I65" s="15" t="s">
        <v>464</v>
      </c>
      <c r="J65" s="116" t="s">
        <v>46</v>
      </c>
      <c r="K65" s="116"/>
      <c r="L65" s="278"/>
      <c r="M65" s="13">
        <v>44300</v>
      </c>
      <c r="N65" s="13">
        <v>43500</v>
      </c>
      <c r="O65" s="13"/>
      <c r="P65" s="13">
        <v>44500</v>
      </c>
      <c r="Q65" s="13"/>
      <c r="R65" s="15" t="s">
        <v>465</v>
      </c>
      <c r="S65" s="13">
        <v>158362.5</v>
      </c>
      <c r="T65" s="13">
        <v>158362.5</v>
      </c>
      <c r="U65" s="13"/>
      <c r="V65" s="13">
        <v>150000</v>
      </c>
      <c r="W65" s="13"/>
      <c r="X65" s="324" t="s">
        <v>463</v>
      </c>
      <c r="Y65" s="13">
        <v>58000</v>
      </c>
      <c r="Z65" s="15" t="s">
        <v>466</v>
      </c>
      <c r="AA65" s="13">
        <v>58320</v>
      </c>
      <c r="AB65" s="324" t="s">
        <v>463</v>
      </c>
      <c r="AC65" s="13">
        <v>54000</v>
      </c>
      <c r="AD65" s="324" t="s">
        <v>463</v>
      </c>
      <c r="AE65" s="117" t="s">
        <v>467</v>
      </c>
      <c r="AF65" s="13">
        <v>54000</v>
      </c>
      <c r="AG65" s="13">
        <v>44500</v>
      </c>
      <c r="AH65" s="13">
        <v>120000</v>
      </c>
      <c r="AI65" s="13">
        <f t="shared" si="21"/>
        <v>43500</v>
      </c>
      <c r="AJ65" s="119" t="s">
        <v>215</v>
      </c>
      <c r="AK65" s="13">
        <f t="shared" si="22"/>
        <v>43500</v>
      </c>
      <c r="AL65" s="13">
        <f t="shared" si="23"/>
        <v>4437000</v>
      </c>
      <c r="AM65" s="13">
        <f t="shared" si="4"/>
        <v>0</v>
      </c>
      <c r="AN65" s="13"/>
      <c r="AO65" s="272"/>
      <c r="AP65" s="311">
        <f t="shared" si="5"/>
        <v>-43500</v>
      </c>
      <c r="AQ65" s="272">
        <f t="shared" si="6"/>
        <v>43500</v>
      </c>
      <c r="AR65" s="272">
        <f t="shared" si="7"/>
        <v>4437000</v>
      </c>
      <c r="AS65" s="272">
        <f t="shared" si="8"/>
        <v>0</v>
      </c>
      <c r="AT65" s="272"/>
      <c r="AU65" s="126">
        <v>0</v>
      </c>
    </row>
    <row r="66" spans="1:47" s="126" customFormat="1" ht="107.25" hidden="1" customHeight="1">
      <c r="A66" s="113">
        <f t="shared" si="24"/>
        <v>57</v>
      </c>
      <c r="B66" s="114" t="s">
        <v>468</v>
      </c>
      <c r="C66" s="115"/>
      <c r="D66" s="116">
        <v>104</v>
      </c>
      <c r="E66" s="116" t="s">
        <v>229</v>
      </c>
      <c r="F66" s="272">
        <f>VLOOKUP(B66,'THCS (gui HĐ)'!$D$6:$Z$880,23,0)</f>
        <v>43500</v>
      </c>
      <c r="G66" s="272">
        <f t="shared" si="20"/>
        <v>4524000</v>
      </c>
      <c r="H66" s="278" t="s">
        <v>469</v>
      </c>
      <c r="I66" s="15" t="s">
        <v>470</v>
      </c>
      <c r="J66" s="116" t="s">
        <v>46</v>
      </c>
      <c r="K66" s="116"/>
      <c r="L66" s="278"/>
      <c r="M66" s="13">
        <v>44300</v>
      </c>
      <c r="N66" s="13">
        <v>43500</v>
      </c>
      <c r="O66" s="13"/>
      <c r="P66" s="13">
        <v>44500</v>
      </c>
      <c r="Q66" s="13"/>
      <c r="R66" s="15" t="s">
        <v>471</v>
      </c>
      <c r="S66" s="13">
        <v>158362.5</v>
      </c>
      <c r="T66" s="13">
        <v>158362.5</v>
      </c>
      <c r="U66" s="13"/>
      <c r="V66" s="13">
        <v>150000</v>
      </c>
      <c r="W66" s="13"/>
      <c r="X66" s="324" t="s">
        <v>469</v>
      </c>
      <c r="Y66" s="13">
        <v>58000</v>
      </c>
      <c r="Z66" s="15" t="s">
        <v>472</v>
      </c>
      <c r="AA66" s="13">
        <v>58320</v>
      </c>
      <c r="AB66" s="324" t="s">
        <v>469</v>
      </c>
      <c r="AC66" s="13">
        <v>54000</v>
      </c>
      <c r="AD66" s="324" t="s">
        <v>469</v>
      </c>
      <c r="AE66" s="117" t="s">
        <v>473</v>
      </c>
      <c r="AF66" s="13">
        <v>54000</v>
      </c>
      <c r="AG66" s="13">
        <v>44500</v>
      </c>
      <c r="AH66" s="13">
        <v>120000</v>
      </c>
      <c r="AI66" s="13">
        <f t="shared" si="21"/>
        <v>43500</v>
      </c>
      <c r="AJ66" s="119" t="s">
        <v>215</v>
      </c>
      <c r="AK66" s="13">
        <f t="shared" si="22"/>
        <v>43500</v>
      </c>
      <c r="AL66" s="13">
        <f t="shared" si="23"/>
        <v>4524000</v>
      </c>
      <c r="AM66" s="13">
        <f t="shared" si="4"/>
        <v>0</v>
      </c>
      <c r="AN66" s="13"/>
      <c r="AO66" s="272"/>
      <c r="AP66" s="311">
        <f t="shared" si="5"/>
        <v>-43500</v>
      </c>
      <c r="AQ66" s="272">
        <f t="shared" si="6"/>
        <v>43500</v>
      </c>
      <c r="AR66" s="272">
        <f t="shared" si="7"/>
        <v>4524000</v>
      </c>
      <c r="AS66" s="272">
        <f t="shared" si="8"/>
        <v>0</v>
      </c>
      <c r="AT66" s="272"/>
      <c r="AU66" s="126">
        <v>0</v>
      </c>
    </row>
    <row r="67" spans="1:47" s="126" customFormat="1" ht="107.25" hidden="1" customHeight="1">
      <c r="A67" s="113">
        <f t="shared" si="24"/>
        <v>58</v>
      </c>
      <c r="B67" s="114" t="s">
        <v>474</v>
      </c>
      <c r="C67" s="115"/>
      <c r="D67" s="116">
        <v>103</v>
      </c>
      <c r="E67" s="116" t="s">
        <v>229</v>
      </c>
      <c r="F67" s="272">
        <f>VLOOKUP(B67,'THCS (gui HĐ)'!$D$6:$Z$880,23,0)</f>
        <v>43500</v>
      </c>
      <c r="G67" s="272">
        <f t="shared" si="20"/>
        <v>4480500</v>
      </c>
      <c r="H67" s="278" t="s">
        <v>475</v>
      </c>
      <c r="I67" s="15" t="s">
        <v>476</v>
      </c>
      <c r="J67" s="116" t="s">
        <v>46</v>
      </c>
      <c r="K67" s="116"/>
      <c r="L67" s="278"/>
      <c r="M67" s="13">
        <v>44300</v>
      </c>
      <c r="N67" s="13">
        <v>43500</v>
      </c>
      <c r="O67" s="13"/>
      <c r="P67" s="13">
        <v>44500</v>
      </c>
      <c r="Q67" s="13"/>
      <c r="R67" s="15" t="s">
        <v>477</v>
      </c>
      <c r="S67" s="13">
        <v>158362.5</v>
      </c>
      <c r="T67" s="13">
        <v>158362.5</v>
      </c>
      <c r="U67" s="13"/>
      <c r="V67" s="13">
        <v>150000</v>
      </c>
      <c r="W67" s="13"/>
      <c r="X67" s="324" t="s">
        <v>475</v>
      </c>
      <c r="Y67" s="13">
        <v>58000</v>
      </c>
      <c r="Z67" s="15" t="s">
        <v>478</v>
      </c>
      <c r="AA67" s="13">
        <v>58320</v>
      </c>
      <c r="AB67" s="324" t="s">
        <v>475</v>
      </c>
      <c r="AC67" s="13">
        <v>54000</v>
      </c>
      <c r="AD67" s="324" t="s">
        <v>475</v>
      </c>
      <c r="AE67" s="117" t="s">
        <v>479</v>
      </c>
      <c r="AF67" s="13">
        <v>54000</v>
      </c>
      <c r="AG67" s="13">
        <v>44500</v>
      </c>
      <c r="AH67" s="13">
        <v>120000</v>
      </c>
      <c r="AI67" s="13">
        <f t="shared" si="21"/>
        <v>43500</v>
      </c>
      <c r="AJ67" s="119" t="s">
        <v>215</v>
      </c>
      <c r="AK67" s="13">
        <f t="shared" si="22"/>
        <v>43500</v>
      </c>
      <c r="AL67" s="13">
        <f t="shared" si="23"/>
        <v>4480500</v>
      </c>
      <c r="AM67" s="13">
        <f t="shared" si="4"/>
        <v>0</v>
      </c>
      <c r="AN67" s="13"/>
      <c r="AO67" s="272"/>
      <c r="AP67" s="311">
        <f t="shared" si="5"/>
        <v>-43500</v>
      </c>
      <c r="AQ67" s="272">
        <f t="shared" si="6"/>
        <v>43500</v>
      </c>
      <c r="AR67" s="272">
        <f t="shared" si="7"/>
        <v>4480500</v>
      </c>
      <c r="AS67" s="272">
        <f t="shared" si="8"/>
        <v>0</v>
      </c>
      <c r="AT67" s="272"/>
      <c r="AU67" s="126">
        <v>0</v>
      </c>
    </row>
    <row r="68" spans="1:47" s="126" customFormat="1" ht="107.25" hidden="1" customHeight="1">
      <c r="A68" s="113">
        <f t="shared" si="24"/>
        <v>59</v>
      </c>
      <c r="B68" s="114" t="s">
        <v>480</v>
      </c>
      <c r="C68" s="115"/>
      <c r="D68" s="116">
        <v>100</v>
      </c>
      <c r="E68" s="116" t="s">
        <v>229</v>
      </c>
      <c r="F68" s="272">
        <f>VLOOKUP(B68,'THCS (gui HĐ)'!$D$6:$Z$880,23,0)</f>
        <v>43500</v>
      </c>
      <c r="G68" s="272">
        <f t="shared" si="20"/>
        <v>4350000</v>
      </c>
      <c r="H68" s="278" t="s">
        <v>481</v>
      </c>
      <c r="I68" s="15" t="s">
        <v>482</v>
      </c>
      <c r="J68" s="116" t="s">
        <v>46</v>
      </c>
      <c r="K68" s="116"/>
      <c r="L68" s="278"/>
      <c r="M68" s="13">
        <v>44300</v>
      </c>
      <c r="N68" s="13">
        <v>43500</v>
      </c>
      <c r="O68" s="13"/>
      <c r="P68" s="13">
        <v>44500</v>
      </c>
      <c r="Q68" s="13"/>
      <c r="R68" s="15" t="s">
        <v>483</v>
      </c>
      <c r="S68" s="13">
        <v>158362.5</v>
      </c>
      <c r="T68" s="13">
        <v>158362.5</v>
      </c>
      <c r="U68" s="13"/>
      <c r="V68" s="13">
        <v>150000</v>
      </c>
      <c r="W68" s="13"/>
      <c r="X68" s="324" t="s">
        <v>481</v>
      </c>
      <c r="Y68" s="13">
        <v>58000</v>
      </c>
      <c r="Z68" s="15" t="s">
        <v>484</v>
      </c>
      <c r="AA68" s="13">
        <v>58320</v>
      </c>
      <c r="AB68" s="324" t="s">
        <v>481</v>
      </c>
      <c r="AC68" s="13">
        <v>54000</v>
      </c>
      <c r="AD68" s="324" t="s">
        <v>481</v>
      </c>
      <c r="AE68" s="117" t="s">
        <v>485</v>
      </c>
      <c r="AF68" s="13">
        <v>54000</v>
      </c>
      <c r="AG68" s="13">
        <v>44500</v>
      </c>
      <c r="AH68" s="13">
        <v>120000</v>
      </c>
      <c r="AI68" s="13">
        <f t="shared" si="21"/>
        <v>43500</v>
      </c>
      <c r="AJ68" s="119" t="s">
        <v>215</v>
      </c>
      <c r="AK68" s="13">
        <f t="shared" si="22"/>
        <v>43500</v>
      </c>
      <c r="AL68" s="13">
        <f t="shared" si="23"/>
        <v>4350000</v>
      </c>
      <c r="AM68" s="13">
        <f t="shared" si="4"/>
        <v>0</v>
      </c>
      <c r="AN68" s="13"/>
      <c r="AO68" s="272"/>
      <c r="AP68" s="311">
        <f t="shared" si="5"/>
        <v>-43500</v>
      </c>
      <c r="AQ68" s="272">
        <f t="shared" si="6"/>
        <v>43500</v>
      </c>
      <c r="AR68" s="272">
        <f t="shared" si="7"/>
        <v>4350000</v>
      </c>
      <c r="AS68" s="272">
        <f t="shared" si="8"/>
        <v>0</v>
      </c>
      <c r="AT68" s="272"/>
      <c r="AU68" s="126">
        <v>0</v>
      </c>
    </row>
    <row r="69" spans="1:47" s="126" customFormat="1" ht="107.25" hidden="1" customHeight="1">
      <c r="A69" s="113">
        <f t="shared" si="24"/>
        <v>60</v>
      </c>
      <c r="B69" s="114" t="s">
        <v>486</v>
      </c>
      <c r="C69" s="115"/>
      <c r="D69" s="116">
        <v>100</v>
      </c>
      <c r="E69" s="116" t="s">
        <v>229</v>
      </c>
      <c r="F69" s="272">
        <f>VLOOKUP(B69,'THCS (gui HĐ)'!$D$6:$Z$880,23,0)</f>
        <v>43500</v>
      </c>
      <c r="G69" s="272">
        <f t="shared" si="20"/>
        <v>4350000</v>
      </c>
      <c r="H69" s="278" t="s">
        <v>487</v>
      </c>
      <c r="I69" s="15" t="s">
        <v>488</v>
      </c>
      <c r="J69" s="116" t="s">
        <v>46</v>
      </c>
      <c r="K69" s="116"/>
      <c r="L69" s="278"/>
      <c r="M69" s="13">
        <v>44300</v>
      </c>
      <c r="N69" s="13">
        <v>43500</v>
      </c>
      <c r="O69" s="13"/>
      <c r="P69" s="13">
        <v>44500</v>
      </c>
      <c r="Q69" s="13"/>
      <c r="R69" s="15" t="s">
        <v>489</v>
      </c>
      <c r="S69" s="13">
        <v>158362.5</v>
      </c>
      <c r="T69" s="13">
        <v>158362.5</v>
      </c>
      <c r="U69" s="13"/>
      <c r="V69" s="13">
        <v>150000</v>
      </c>
      <c r="W69" s="13"/>
      <c r="X69" s="324" t="s">
        <v>487</v>
      </c>
      <c r="Y69" s="13">
        <v>58000</v>
      </c>
      <c r="Z69" s="15" t="s">
        <v>490</v>
      </c>
      <c r="AA69" s="13">
        <v>58320</v>
      </c>
      <c r="AB69" s="324" t="s">
        <v>491</v>
      </c>
      <c r="AC69" s="13">
        <v>54000</v>
      </c>
      <c r="AD69" s="324" t="s">
        <v>487</v>
      </c>
      <c r="AE69" s="117" t="s">
        <v>492</v>
      </c>
      <c r="AF69" s="13">
        <v>54000</v>
      </c>
      <c r="AG69" s="13">
        <v>44500</v>
      </c>
      <c r="AH69" s="13">
        <v>120000</v>
      </c>
      <c r="AI69" s="13">
        <f t="shared" si="21"/>
        <v>43500</v>
      </c>
      <c r="AJ69" s="119" t="s">
        <v>215</v>
      </c>
      <c r="AK69" s="13">
        <f t="shared" si="22"/>
        <v>43500</v>
      </c>
      <c r="AL69" s="13">
        <f t="shared" si="23"/>
        <v>4350000</v>
      </c>
      <c r="AM69" s="13">
        <f t="shared" ref="AM69:AM132" si="25">AL69-G69</f>
        <v>0</v>
      </c>
      <c r="AN69" s="13"/>
      <c r="AO69" s="272"/>
      <c r="AP69" s="311">
        <f t="shared" ref="AP69:AP132" si="26">AO69-AK69</f>
        <v>-43500</v>
      </c>
      <c r="AQ69" s="272">
        <f t="shared" ref="AQ69:AQ132" si="27">MIN(AO69,AN69,AI69)</f>
        <v>43500</v>
      </c>
      <c r="AR69" s="272">
        <f t="shared" ref="AR69:AR132" si="28">AQ69*D69</f>
        <v>4350000</v>
      </c>
      <c r="AS69" s="272">
        <f t="shared" ref="AS69:AS132" si="29">AR69-G69</f>
        <v>0</v>
      </c>
      <c r="AT69" s="272"/>
      <c r="AU69" s="126">
        <v>0</v>
      </c>
    </row>
    <row r="70" spans="1:47" s="126" customFormat="1" ht="107.25" hidden="1" customHeight="1">
      <c r="A70" s="113">
        <f t="shared" si="24"/>
        <v>61</v>
      </c>
      <c r="B70" s="114" t="s">
        <v>493</v>
      </c>
      <c r="C70" s="115"/>
      <c r="D70" s="116">
        <v>99</v>
      </c>
      <c r="E70" s="116" t="s">
        <v>229</v>
      </c>
      <c r="F70" s="272">
        <f>VLOOKUP(B70,'THCS (gui HĐ)'!$D$6:$Z$880,23,0)</f>
        <v>43500</v>
      </c>
      <c r="G70" s="272">
        <f t="shared" si="20"/>
        <v>4306500</v>
      </c>
      <c r="H70" s="278" t="s">
        <v>494</v>
      </c>
      <c r="I70" s="15" t="s">
        <v>495</v>
      </c>
      <c r="J70" s="116" t="s">
        <v>46</v>
      </c>
      <c r="K70" s="116"/>
      <c r="L70" s="278"/>
      <c r="M70" s="13">
        <v>44300</v>
      </c>
      <c r="N70" s="13">
        <v>43500</v>
      </c>
      <c r="O70" s="13"/>
      <c r="P70" s="13">
        <v>44500</v>
      </c>
      <c r="Q70" s="13"/>
      <c r="R70" s="15" t="s">
        <v>496</v>
      </c>
      <c r="S70" s="13">
        <v>158362.5</v>
      </c>
      <c r="T70" s="13">
        <v>158362.5</v>
      </c>
      <c r="U70" s="13"/>
      <c r="V70" s="13">
        <v>150000</v>
      </c>
      <c r="W70" s="13"/>
      <c r="X70" s="324" t="s">
        <v>494</v>
      </c>
      <c r="Y70" s="13">
        <v>58000</v>
      </c>
      <c r="Z70" s="15" t="s">
        <v>497</v>
      </c>
      <c r="AA70" s="13">
        <v>58320</v>
      </c>
      <c r="AB70" s="324" t="s">
        <v>498</v>
      </c>
      <c r="AC70" s="13">
        <v>54000</v>
      </c>
      <c r="AD70" s="324" t="s">
        <v>494</v>
      </c>
      <c r="AE70" s="117" t="s">
        <v>499</v>
      </c>
      <c r="AF70" s="13">
        <v>54000</v>
      </c>
      <c r="AG70" s="13">
        <v>44500</v>
      </c>
      <c r="AH70" s="13">
        <v>120000</v>
      </c>
      <c r="AI70" s="13">
        <f t="shared" si="21"/>
        <v>43500</v>
      </c>
      <c r="AJ70" s="119" t="s">
        <v>215</v>
      </c>
      <c r="AK70" s="13">
        <f t="shared" si="22"/>
        <v>43500</v>
      </c>
      <c r="AL70" s="13">
        <f t="shared" si="23"/>
        <v>4306500</v>
      </c>
      <c r="AM70" s="13">
        <f t="shared" si="25"/>
        <v>0</v>
      </c>
      <c r="AN70" s="13"/>
      <c r="AO70" s="272"/>
      <c r="AP70" s="311">
        <f t="shared" si="26"/>
        <v>-43500</v>
      </c>
      <c r="AQ70" s="272">
        <f t="shared" si="27"/>
        <v>43500</v>
      </c>
      <c r="AR70" s="272">
        <f t="shared" si="28"/>
        <v>4306500</v>
      </c>
      <c r="AS70" s="272">
        <f t="shared" si="29"/>
        <v>0</v>
      </c>
      <c r="AT70" s="272"/>
      <c r="AU70" s="126">
        <v>0</v>
      </c>
    </row>
    <row r="71" spans="1:47" s="126" customFormat="1" ht="107.25" hidden="1" customHeight="1">
      <c r="A71" s="113">
        <f t="shared" si="24"/>
        <v>62</v>
      </c>
      <c r="B71" s="114" t="s">
        <v>500</v>
      </c>
      <c r="C71" s="115"/>
      <c r="D71" s="116">
        <v>98</v>
      </c>
      <c r="E71" s="116" t="s">
        <v>229</v>
      </c>
      <c r="F71" s="272">
        <f>VLOOKUP(B71,'THCS (gui HĐ)'!$D$6:$Z$880,23,0)</f>
        <v>43500</v>
      </c>
      <c r="G71" s="272">
        <f t="shared" si="20"/>
        <v>4263000</v>
      </c>
      <c r="H71" s="278" t="s">
        <v>501</v>
      </c>
      <c r="I71" s="15" t="s">
        <v>502</v>
      </c>
      <c r="J71" s="116" t="s">
        <v>46</v>
      </c>
      <c r="K71" s="116"/>
      <c r="L71" s="278"/>
      <c r="M71" s="13">
        <v>44300</v>
      </c>
      <c r="N71" s="13">
        <v>43500</v>
      </c>
      <c r="O71" s="13"/>
      <c r="P71" s="13">
        <v>44500</v>
      </c>
      <c r="Q71" s="13"/>
      <c r="R71" s="15" t="s">
        <v>503</v>
      </c>
      <c r="S71" s="13">
        <v>158362.5</v>
      </c>
      <c r="T71" s="13">
        <v>158362.5</v>
      </c>
      <c r="U71" s="13"/>
      <c r="V71" s="13">
        <v>150000</v>
      </c>
      <c r="W71" s="13"/>
      <c r="X71" s="324" t="s">
        <v>501</v>
      </c>
      <c r="Y71" s="13">
        <v>58000</v>
      </c>
      <c r="Z71" s="15" t="s">
        <v>504</v>
      </c>
      <c r="AA71" s="13">
        <v>58320</v>
      </c>
      <c r="AB71" s="324" t="s">
        <v>501</v>
      </c>
      <c r="AC71" s="13">
        <v>54000</v>
      </c>
      <c r="AD71" s="324" t="s">
        <v>501</v>
      </c>
      <c r="AE71" s="117" t="s">
        <v>505</v>
      </c>
      <c r="AF71" s="13">
        <v>54000</v>
      </c>
      <c r="AG71" s="13">
        <v>44500</v>
      </c>
      <c r="AH71" s="13">
        <v>120000</v>
      </c>
      <c r="AI71" s="13">
        <f t="shared" si="21"/>
        <v>43500</v>
      </c>
      <c r="AJ71" s="119" t="s">
        <v>215</v>
      </c>
      <c r="AK71" s="13">
        <f t="shared" si="22"/>
        <v>43500</v>
      </c>
      <c r="AL71" s="13">
        <f t="shared" si="23"/>
        <v>4263000</v>
      </c>
      <c r="AM71" s="13">
        <f t="shared" si="25"/>
        <v>0</v>
      </c>
      <c r="AN71" s="13"/>
      <c r="AO71" s="272"/>
      <c r="AP71" s="311">
        <f t="shared" si="26"/>
        <v>-43500</v>
      </c>
      <c r="AQ71" s="272">
        <f t="shared" si="27"/>
        <v>43500</v>
      </c>
      <c r="AR71" s="272">
        <f t="shared" si="28"/>
        <v>4263000</v>
      </c>
      <c r="AS71" s="272">
        <f t="shared" si="29"/>
        <v>0</v>
      </c>
      <c r="AT71" s="272"/>
      <c r="AU71" s="126">
        <v>0</v>
      </c>
    </row>
    <row r="72" spans="1:47" s="126" customFormat="1" ht="123.75" hidden="1" customHeight="1">
      <c r="A72" s="113">
        <f t="shared" si="24"/>
        <v>63</v>
      </c>
      <c r="B72" s="114" t="s">
        <v>506</v>
      </c>
      <c r="C72" s="115"/>
      <c r="D72" s="116">
        <v>101</v>
      </c>
      <c r="E72" s="116" t="s">
        <v>229</v>
      </c>
      <c r="F72" s="272">
        <f>VLOOKUP(B72,'THCS (gui HĐ)'!$D$6:$Z$880,23,0)</f>
        <v>43500</v>
      </c>
      <c r="G72" s="272">
        <f t="shared" si="20"/>
        <v>4393500</v>
      </c>
      <c r="H72" s="278" t="s">
        <v>507</v>
      </c>
      <c r="I72" s="15" t="s">
        <v>508</v>
      </c>
      <c r="J72" s="116" t="s">
        <v>46</v>
      </c>
      <c r="K72" s="116"/>
      <c r="L72" s="278"/>
      <c r="M72" s="13">
        <v>44300</v>
      </c>
      <c r="N72" s="13">
        <v>43500</v>
      </c>
      <c r="O72" s="13"/>
      <c r="P72" s="13">
        <v>44500</v>
      </c>
      <c r="Q72" s="13"/>
      <c r="R72" s="15" t="s">
        <v>509</v>
      </c>
      <c r="S72" s="13">
        <v>158362.5</v>
      </c>
      <c r="T72" s="13">
        <v>158362.5</v>
      </c>
      <c r="U72" s="13"/>
      <c r="V72" s="13">
        <v>150000</v>
      </c>
      <c r="W72" s="13"/>
      <c r="X72" s="324" t="s">
        <v>507</v>
      </c>
      <c r="Y72" s="13">
        <v>58000</v>
      </c>
      <c r="Z72" s="15" t="s">
        <v>510</v>
      </c>
      <c r="AA72" s="13">
        <v>58320</v>
      </c>
      <c r="AB72" s="324" t="s">
        <v>507</v>
      </c>
      <c r="AC72" s="13">
        <v>54000</v>
      </c>
      <c r="AD72" s="324" t="s">
        <v>507</v>
      </c>
      <c r="AE72" s="117" t="s">
        <v>511</v>
      </c>
      <c r="AF72" s="13">
        <v>54000</v>
      </c>
      <c r="AG72" s="13">
        <v>44500</v>
      </c>
      <c r="AH72" s="13">
        <v>120000</v>
      </c>
      <c r="AI72" s="13">
        <f t="shared" si="21"/>
        <v>43500</v>
      </c>
      <c r="AJ72" s="119" t="s">
        <v>215</v>
      </c>
      <c r="AK72" s="13">
        <f t="shared" si="22"/>
        <v>43500</v>
      </c>
      <c r="AL72" s="13">
        <f t="shared" si="23"/>
        <v>4393500</v>
      </c>
      <c r="AM72" s="13">
        <f t="shared" si="25"/>
        <v>0</v>
      </c>
      <c r="AN72" s="13"/>
      <c r="AO72" s="272"/>
      <c r="AP72" s="311">
        <f t="shared" si="26"/>
        <v>-43500</v>
      </c>
      <c r="AQ72" s="272">
        <f t="shared" si="27"/>
        <v>43500</v>
      </c>
      <c r="AR72" s="272">
        <f t="shared" si="28"/>
        <v>4393500</v>
      </c>
      <c r="AS72" s="272">
        <f t="shared" si="29"/>
        <v>0</v>
      </c>
      <c r="AT72" s="272"/>
      <c r="AU72" s="126">
        <v>0</v>
      </c>
    </row>
    <row r="73" spans="1:47" s="126" customFormat="1" ht="132.75" hidden="1" customHeight="1">
      <c r="A73" s="113">
        <f t="shared" si="24"/>
        <v>64</v>
      </c>
      <c r="B73" s="114" t="s">
        <v>512</v>
      </c>
      <c r="C73" s="115"/>
      <c r="D73" s="116">
        <v>99</v>
      </c>
      <c r="E73" s="116" t="s">
        <v>126</v>
      </c>
      <c r="F73" s="272">
        <f>VLOOKUP(B73,'THCS (gui HĐ)'!$D$6:$Z$880,23,0)</f>
        <v>100000</v>
      </c>
      <c r="G73" s="272">
        <f t="shared" si="20"/>
        <v>9900000</v>
      </c>
      <c r="H73" s="278" t="s">
        <v>513</v>
      </c>
      <c r="I73" s="15" t="s">
        <v>514</v>
      </c>
      <c r="J73" s="116" t="s">
        <v>46</v>
      </c>
      <c r="K73" s="116"/>
      <c r="L73" s="278"/>
      <c r="M73" s="13">
        <v>102000</v>
      </c>
      <c r="N73" s="13">
        <v>100000</v>
      </c>
      <c r="O73" s="13"/>
      <c r="P73" s="13">
        <v>102600</v>
      </c>
      <c r="Q73" s="13"/>
      <c r="R73" s="15" t="s">
        <v>515</v>
      </c>
      <c r="S73" s="13">
        <v>316725</v>
      </c>
      <c r="T73" s="13">
        <v>316725</v>
      </c>
      <c r="U73" s="13"/>
      <c r="V73" s="13">
        <v>300000</v>
      </c>
      <c r="W73" s="13"/>
      <c r="X73" s="324" t="s">
        <v>513</v>
      </c>
      <c r="Y73" s="13">
        <v>116000</v>
      </c>
      <c r="Z73" s="15" t="s">
        <v>516</v>
      </c>
      <c r="AA73" s="13">
        <v>116640</v>
      </c>
      <c r="AB73" s="324" t="s">
        <v>517</v>
      </c>
      <c r="AC73" s="13">
        <v>108000</v>
      </c>
      <c r="AD73" s="324" t="s">
        <v>513</v>
      </c>
      <c r="AE73" s="117" t="s">
        <v>518</v>
      </c>
      <c r="AF73" s="13">
        <v>108000</v>
      </c>
      <c r="AG73" s="13">
        <v>102500</v>
      </c>
      <c r="AH73" s="13">
        <v>240000</v>
      </c>
      <c r="AI73" s="13">
        <f t="shared" si="21"/>
        <v>100000</v>
      </c>
      <c r="AJ73" s="119" t="s">
        <v>215</v>
      </c>
      <c r="AK73" s="13">
        <f t="shared" si="22"/>
        <v>100000</v>
      </c>
      <c r="AL73" s="13">
        <f t="shared" si="23"/>
        <v>9900000</v>
      </c>
      <c r="AM73" s="13">
        <f t="shared" si="25"/>
        <v>0</v>
      </c>
      <c r="AN73" s="13"/>
      <c r="AO73" s="272"/>
      <c r="AP73" s="311">
        <f t="shared" si="26"/>
        <v>-100000</v>
      </c>
      <c r="AQ73" s="272">
        <f t="shared" si="27"/>
        <v>100000</v>
      </c>
      <c r="AR73" s="272">
        <f t="shared" si="28"/>
        <v>9900000</v>
      </c>
      <c r="AS73" s="272">
        <f t="shared" si="29"/>
        <v>0</v>
      </c>
      <c r="AT73" s="272"/>
      <c r="AU73" s="126">
        <v>0</v>
      </c>
    </row>
    <row r="74" spans="1:47" s="126" customFormat="1" ht="102.75" hidden="1" customHeight="1">
      <c r="A74" s="113">
        <f t="shared" si="24"/>
        <v>65</v>
      </c>
      <c r="B74" s="114" t="s">
        <v>519</v>
      </c>
      <c r="C74" s="115"/>
      <c r="D74" s="116">
        <v>108</v>
      </c>
      <c r="E74" s="116" t="s">
        <v>229</v>
      </c>
      <c r="F74" s="272">
        <f>VLOOKUP(B74,'THCS (gui HĐ)'!$D$6:$Z$880,23,0)</f>
        <v>43500</v>
      </c>
      <c r="G74" s="272">
        <f t="shared" si="20"/>
        <v>4698000</v>
      </c>
      <c r="H74" s="278" t="s">
        <v>520</v>
      </c>
      <c r="I74" s="15" t="s">
        <v>521</v>
      </c>
      <c r="J74" s="116" t="s">
        <v>46</v>
      </c>
      <c r="K74" s="116"/>
      <c r="L74" s="278"/>
      <c r="M74" s="13">
        <v>44300</v>
      </c>
      <c r="N74" s="13">
        <v>43500</v>
      </c>
      <c r="O74" s="13"/>
      <c r="P74" s="13">
        <v>44500</v>
      </c>
      <c r="Q74" s="13"/>
      <c r="R74" s="324" t="s">
        <v>522</v>
      </c>
      <c r="S74" s="13">
        <v>158362.5</v>
      </c>
      <c r="T74" s="13">
        <v>158362.5</v>
      </c>
      <c r="U74" s="13"/>
      <c r="V74" s="13">
        <v>150000</v>
      </c>
      <c r="W74" s="13"/>
      <c r="X74" s="324" t="s">
        <v>520</v>
      </c>
      <c r="Y74" s="13">
        <v>58000</v>
      </c>
      <c r="Z74" s="15" t="s">
        <v>523</v>
      </c>
      <c r="AA74" s="13">
        <v>58320</v>
      </c>
      <c r="AB74" s="324" t="s">
        <v>520</v>
      </c>
      <c r="AC74" s="13">
        <v>108000</v>
      </c>
      <c r="AD74" s="324" t="s">
        <v>520</v>
      </c>
      <c r="AE74" s="117" t="s">
        <v>524</v>
      </c>
      <c r="AF74" s="13">
        <v>108000</v>
      </c>
      <c r="AG74" s="13">
        <v>44500</v>
      </c>
      <c r="AH74" s="13">
        <v>120000</v>
      </c>
      <c r="AI74" s="13">
        <f t="shared" si="21"/>
        <v>43500</v>
      </c>
      <c r="AJ74" s="119" t="s">
        <v>215</v>
      </c>
      <c r="AK74" s="13">
        <f t="shared" si="22"/>
        <v>43500</v>
      </c>
      <c r="AL74" s="13">
        <f t="shared" si="23"/>
        <v>4698000</v>
      </c>
      <c r="AM74" s="13">
        <f t="shared" si="25"/>
        <v>0</v>
      </c>
      <c r="AN74" s="13"/>
      <c r="AO74" s="272"/>
      <c r="AP74" s="311">
        <f t="shared" si="26"/>
        <v>-43500</v>
      </c>
      <c r="AQ74" s="272">
        <f t="shared" si="27"/>
        <v>43500</v>
      </c>
      <c r="AR74" s="272">
        <f t="shared" si="28"/>
        <v>4698000</v>
      </c>
      <c r="AS74" s="272">
        <f t="shared" si="29"/>
        <v>0</v>
      </c>
      <c r="AT74" s="272"/>
      <c r="AU74" s="126">
        <v>0</v>
      </c>
    </row>
    <row r="75" spans="1:47" s="126" customFormat="1" ht="102.75" hidden="1" customHeight="1">
      <c r="A75" s="113">
        <f t="shared" si="24"/>
        <v>66</v>
      </c>
      <c r="B75" s="114" t="s">
        <v>525</v>
      </c>
      <c r="C75" s="115"/>
      <c r="D75" s="116">
        <v>107</v>
      </c>
      <c r="E75" s="116" t="s">
        <v>229</v>
      </c>
      <c r="F75" s="272">
        <f>VLOOKUP(B75,'THCS (gui HĐ)'!$D$6:$Z$880,23,0)</f>
        <v>43500</v>
      </c>
      <c r="G75" s="272">
        <f t="shared" si="20"/>
        <v>4654500</v>
      </c>
      <c r="H75" s="278" t="s">
        <v>526</v>
      </c>
      <c r="I75" s="15" t="s">
        <v>527</v>
      </c>
      <c r="J75" s="116" t="s">
        <v>46</v>
      </c>
      <c r="K75" s="116"/>
      <c r="L75" s="278"/>
      <c r="M75" s="13">
        <v>44300</v>
      </c>
      <c r="N75" s="13">
        <v>43500</v>
      </c>
      <c r="O75" s="13"/>
      <c r="P75" s="13">
        <v>44500</v>
      </c>
      <c r="Q75" s="13"/>
      <c r="R75" s="324" t="s">
        <v>528</v>
      </c>
      <c r="S75" s="13">
        <v>158362.5</v>
      </c>
      <c r="T75" s="13">
        <v>158362.5</v>
      </c>
      <c r="U75" s="13"/>
      <c r="V75" s="13">
        <v>150000</v>
      </c>
      <c r="W75" s="13"/>
      <c r="X75" s="324" t="s">
        <v>526</v>
      </c>
      <c r="Y75" s="13">
        <v>58000</v>
      </c>
      <c r="Z75" s="15" t="s">
        <v>529</v>
      </c>
      <c r="AA75" s="13">
        <v>58320</v>
      </c>
      <c r="AB75" s="324" t="s">
        <v>530</v>
      </c>
      <c r="AC75" s="13">
        <v>54000</v>
      </c>
      <c r="AD75" s="324" t="s">
        <v>526</v>
      </c>
      <c r="AE75" s="117" t="s">
        <v>531</v>
      </c>
      <c r="AF75" s="13">
        <v>54000</v>
      </c>
      <c r="AG75" s="13">
        <v>44500</v>
      </c>
      <c r="AH75" s="13">
        <v>120000</v>
      </c>
      <c r="AI75" s="13">
        <f t="shared" si="21"/>
        <v>43500</v>
      </c>
      <c r="AJ75" s="119" t="s">
        <v>215</v>
      </c>
      <c r="AK75" s="13">
        <f t="shared" si="22"/>
        <v>43500</v>
      </c>
      <c r="AL75" s="13">
        <f t="shared" si="23"/>
        <v>4654500</v>
      </c>
      <c r="AM75" s="13">
        <f t="shared" si="25"/>
        <v>0</v>
      </c>
      <c r="AN75" s="13"/>
      <c r="AO75" s="272"/>
      <c r="AP75" s="311">
        <f t="shared" si="26"/>
        <v>-43500</v>
      </c>
      <c r="AQ75" s="272">
        <f t="shared" si="27"/>
        <v>43500</v>
      </c>
      <c r="AR75" s="272">
        <f t="shared" si="28"/>
        <v>4654500</v>
      </c>
      <c r="AS75" s="272">
        <f t="shared" si="29"/>
        <v>0</v>
      </c>
      <c r="AT75" s="272"/>
      <c r="AU75" s="126">
        <v>0</v>
      </c>
    </row>
    <row r="76" spans="1:47" s="126" customFormat="1" ht="68.25" hidden="1" customHeight="1">
      <c r="A76" s="113">
        <f t="shared" si="24"/>
        <v>67</v>
      </c>
      <c r="B76" s="114" t="s">
        <v>532</v>
      </c>
      <c r="C76" s="115"/>
      <c r="D76" s="116">
        <v>414</v>
      </c>
      <c r="E76" s="116" t="s">
        <v>533</v>
      </c>
      <c r="F76" s="272">
        <f>VLOOKUP(B76,'THCS (gui HĐ)'!$D$6:$Z$880,23,0)</f>
        <v>280000</v>
      </c>
      <c r="G76" s="272">
        <f t="shared" si="20"/>
        <v>115920000</v>
      </c>
      <c r="H76" s="278" t="s">
        <v>534</v>
      </c>
      <c r="I76" s="15" t="s">
        <v>535</v>
      </c>
      <c r="J76" s="116" t="s">
        <v>46</v>
      </c>
      <c r="K76" s="116"/>
      <c r="L76" s="278"/>
      <c r="M76" s="13">
        <v>486500</v>
      </c>
      <c r="N76" s="13">
        <v>477000</v>
      </c>
      <c r="O76" s="13"/>
      <c r="P76" s="13">
        <v>489400</v>
      </c>
      <c r="Q76" s="13"/>
      <c r="R76" s="324" t="s">
        <v>536</v>
      </c>
      <c r="S76" s="13">
        <v>579375</v>
      </c>
      <c r="T76" s="13">
        <v>579375</v>
      </c>
      <c r="U76" s="13"/>
      <c r="V76" s="13">
        <v>560000</v>
      </c>
      <c r="W76" s="13"/>
      <c r="X76" s="324" t="s">
        <v>534</v>
      </c>
      <c r="Y76" s="13">
        <v>330000</v>
      </c>
      <c r="Z76" s="15" t="s">
        <v>537</v>
      </c>
      <c r="AA76" s="13">
        <v>351000</v>
      </c>
      <c r="AB76" s="324" t="s">
        <v>538</v>
      </c>
      <c r="AC76" s="13">
        <v>280000</v>
      </c>
      <c r="AD76" s="324" t="s">
        <v>535</v>
      </c>
      <c r="AE76" s="117" t="s">
        <v>535</v>
      </c>
      <c r="AF76" s="13">
        <v>280000</v>
      </c>
      <c r="AG76" s="13">
        <v>488900</v>
      </c>
      <c r="AH76" s="13">
        <v>370000</v>
      </c>
      <c r="AI76" s="13">
        <f t="shared" si="21"/>
        <v>280000</v>
      </c>
      <c r="AJ76" s="119" t="s">
        <v>539</v>
      </c>
      <c r="AK76" s="13">
        <f t="shared" si="22"/>
        <v>182000</v>
      </c>
      <c r="AL76" s="13">
        <f t="shared" si="23"/>
        <v>75348000</v>
      </c>
      <c r="AM76" s="13">
        <f t="shared" si="25"/>
        <v>-40572000</v>
      </c>
      <c r="AN76" s="13">
        <f>VLOOKUP(B76,'HĐ 2022L6'!$D$9:$V$821,19,0)</f>
        <v>182000</v>
      </c>
      <c r="AO76" s="272">
        <v>280000</v>
      </c>
      <c r="AP76" s="311">
        <f t="shared" si="26"/>
        <v>98000</v>
      </c>
      <c r="AQ76" s="272">
        <f t="shared" si="27"/>
        <v>182000</v>
      </c>
      <c r="AR76" s="272">
        <f t="shared" si="28"/>
        <v>75348000</v>
      </c>
      <c r="AS76" s="312">
        <f t="shared" si="29"/>
        <v>-40572000</v>
      </c>
      <c r="AT76" s="315"/>
      <c r="AU76" s="175">
        <v>280000</v>
      </c>
    </row>
    <row r="77" spans="1:47" s="126" customFormat="1" ht="68.25" hidden="1" customHeight="1">
      <c r="A77" s="113">
        <f t="shared" si="24"/>
        <v>68</v>
      </c>
      <c r="B77" s="114" t="s">
        <v>540</v>
      </c>
      <c r="C77" s="115"/>
      <c r="D77" s="116">
        <v>395</v>
      </c>
      <c r="E77" s="116" t="s">
        <v>533</v>
      </c>
      <c r="F77" s="272">
        <f>VLOOKUP(B77,'THCS (gui HĐ)'!$D$6:$Z$880,23,0)</f>
        <v>280000</v>
      </c>
      <c r="G77" s="272">
        <f t="shared" si="20"/>
        <v>110600000</v>
      </c>
      <c r="H77" s="278" t="s">
        <v>534</v>
      </c>
      <c r="I77" s="15" t="s">
        <v>541</v>
      </c>
      <c r="J77" s="116" t="s">
        <v>46</v>
      </c>
      <c r="K77" s="116"/>
      <c r="L77" s="278"/>
      <c r="M77" s="13">
        <v>486500</v>
      </c>
      <c r="N77" s="13">
        <v>477000</v>
      </c>
      <c r="O77" s="13"/>
      <c r="P77" s="13">
        <v>489400</v>
      </c>
      <c r="Q77" s="13"/>
      <c r="R77" s="324" t="s">
        <v>536</v>
      </c>
      <c r="S77" s="13">
        <v>579375</v>
      </c>
      <c r="T77" s="13">
        <v>579375</v>
      </c>
      <c r="U77" s="13"/>
      <c r="V77" s="13">
        <v>560000</v>
      </c>
      <c r="W77" s="13"/>
      <c r="X77" s="324" t="s">
        <v>534</v>
      </c>
      <c r="Y77" s="13">
        <v>330000</v>
      </c>
      <c r="Z77" s="15" t="s">
        <v>542</v>
      </c>
      <c r="AA77" s="13">
        <v>351000</v>
      </c>
      <c r="AB77" s="324" t="s">
        <v>538</v>
      </c>
      <c r="AC77" s="13">
        <v>280000</v>
      </c>
      <c r="AD77" s="324" t="s">
        <v>541</v>
      </c>
      <c r="AE77" s="117" t="s">
        <v>541</v>
      </c>
      <c r="AF77" s="13">
        <v>280000</v>
      </c>
      <c r="AG77" s="13">
        <v>488900</v>
      </c>
      <c r="AH77" s="13">
        <v>370000</v>
      </c>
      <c r="AI77" s="13">
        <f t="shared" si="21"/>
        <v>280000</v>
      </c>
      <c r="AJ77" s="119" t="s">
        <v>539</v>
      </c>
      <c r="AK77" s="13">
        <f t="shared" si="22"/>
        <v>182000</v>
      </c>
      <c r="AL77" s="13">
        <f t="shared" si="23"/>
        <v>71890000</v>
      </c>
      <c r="AM77" s="13">
        <f t="shared" si="25"/>
        <v>-38710000</v>
      </c>
      <c r="AN77" s="13">
        <f>VLOOKUP(B77,'HĐ 2022L6'!$D$9:$V$821,19,0)</f>
        <v>182000</v>
      </c>
      <c r="AO77" s="272">
        <v>280000</v>
      </c>
      <c r="AP77" s="311">
        <f t="shared" si="26"/>
        <v>98000</v>
      </c>
      <c r="AQ77" s="272">
        <f t="shared" si="27"/>
        <v>182000</v>
      </c>
      <c r="AR77" s="272">
        <f t="shared" si="28"/>
        <v>71890000</v>
      </c>
      <c r="AS77" s="312">
        <f t="shared" si="29"/>
        <v>-38710000</v>
      </c>
      <c r="AT77" s="315"/>
      <c r="AU77" s="175">
        <v>280000</v>
      </c>
    </row>
    <row r="78" spans="1:47" s="126" customFormat="1" ht="75" hidden="1">
      <c r="A78" s="113">
        <f t="shared" si="24"/>
        <v>69</v>
      </c>
      <c r="B78" s="114" t="s">
        <v>543</v>
      </c>
      <c r="C78" s="115"/>
      <c r="D78" s="116">
        <v>277</v>
      </c>
      <c r="E78" s="116" t="s">
        <v>43</v>
      </c>
      <c r="F78" s="272">
        <f>VLOOKUP(B78,'THCS (gui HĐ)'!$D$6:$Z$880,23,0)</f>
        <v>70000</v>
      </c>
      <c r="G78" s="272">
        <f t="shared" si="20"/>
        <v>19390000</v>
      </c>
      <c r="H78" s="278" t="s">
        <v>544</v>
      </c>
      <c r="I78" s="15" t="s">
        <v>545</v>
      </c>
      <c r="J78" s="116" t="s">
        <v>46</v>
      </c>
      <c r="K78" s="116"/>
      <c r="L78" s="278"/>
      <c r="M78" s="13">
        <v>81000</v>
      </c>
      <c r="N78" s="13">
        <v>79500</v>
      </c>
      <c r="O78" s="13"/>
      <c r="P78" s="13">
        <v>81400</v>
      </c>
      <c r="Q78" s="13"/>
      <c r="R78" s="324" t="s">
        <v>546</v>
      </c>
      <c r="S78" s="13">
        <v>167375</v>
      </c>
      <c r="T78" s="13">
        <v>167375</v>
      </c>
      <c r="U78" s="13"/>
      <c r="V78" s="13">
        <v>160000</v>
      </c>
      <c r="W78" s="13"/>
      <c r="X78" s="324" t="s">
        <v>544</v>
      </c>
      <c r="Y78" s="13">
        <v>70000</v>
      </c>
      <c r="Z78" s="15" t="s">
        <v>545</v>
      </c>
      <c r="AA78" s="13">
        <v>110000</v>
      </c>
      <c r="AB78" s="324" t="s">
        <v>544</v>
      </c>
      <c r="AC78" s="13">
        <v>75000</v>
      </c>
      <c r="AD78" s="324" t="s">
        <v>547</v>
      </c>
      <c r="AE78" s="117" t="s">
        <v>545</v>
      </c>
      <c r="AF78" s="13">
        <v>75000</v>
      </c>
      <c r="AG78" s="13">
        <v>81400</v>
      </c>
      <c r="AH78" s="13">
        <v>130000</v>
      </c>
      <c r="AI78" s="13">
        <f t="shared" si="21"/>
        <v>70000</v>
      </c>
      <c r="AJ78" s="119" t="s">
        <v>548</v>
      </c>
      <c r="AK78" s="13">
        <f t="shared" si="22"/>
        <v>27000</v>
      </c>
      <c r="AL78" s="13">
        <f t="shared" si="23"/>
        <v>7479000</v>
      </c>
      <c r="AM78" s="13">
        <f t="shared" si="25"/>
        <v>-11911000</v>
      </c>
      <c r="AN78" s="13">
        <f>VLOOKUP(B78,'HĐ 2022L6'!$D$9:$V$821,19,0)</f>
        <v>27000</v>
      </c>
      <c r="AO78" s="272">
        <v>30000</v>
      </c>
      <c r="AP78" s="311">
        <f t="shared" si="26"/>
        <v>3000</v>
      </c>
      <c r="AQ78" s="272">
        <f t="shared" si="27"/>
        <v>27000</v>
      </c>
      <c r="AR78" s="272">
        <f t="shared" si="28"/>
        <v>7479000</v>
      </c>
      <c r="AS78" s="312">
        <f t="shared" si="29"/>
        <v>-11911000</v>
      </c>
      <c r="AT78" s="315"/>
      <c r="AU78" s="174">
        <v>30000</v>
      </c>
    </row>
    <row r="79" spans="1:47" s="126" customFormat="1" ht="46.5" hidden="1" customHeight="1">
      <c r="A79" s="113">
        <f t="shared" si="24"/>
        <v>70</v>
      </c>
      <c r="B79" s="114" t="s">
        <v>549</v>
      </c>
      <c r="C79" s="115"/>
      <c r="D79" s="116">
        <v>229</v>
      </c>
      <c r="E79" s="116" t="s">
        <v>550</v>
      </c>
      <c r="F79" s="272">
        <f>VLOOKUP(B79,'THCS (gui HĐ)'!$D$6:$Z$880,23,0)</f>
        <v>118000</v>
      </c>
      <c r="G79" s="272">
        <f t="shared" si="20"/>
        <v>27022000</v>
      </c>
      <c r="H79" s="278" t="s">
        <v>551</v>
      </c>
      <c r="I79" s="15" t="s">
        <v>552</v>
      </c>
      <c r="J79" s="116" t="s">
        <v>46</v>
      </c>
      <c r="K79" s="116"/>
      <c r="L79" s="278"/>
      <c r="M79" s="13">
        <v>195000</v>
      </c>
      <c r="N79" s="13">
        <v>191200</v>
      </c>
      <c r="O79" s="13"/>
      <c r="P79" s="13">
        <v>196100</v>
      </c>
      <c r="Q79" s="13"/>
      <c r="R79" s="324" t="s">
        <v>553</v>
      </c>
      <c r="S79" s="13">
        <v>463500</v>
      </c>
      <c r="T79" s="13">
        <v>463500</v>
      </c>
      <c r="U79" s="13"/>
      <c r="V79" s="13">
        <v>450000</v>
      </c>
      <c r="W79" s="13"/>
      <c r="X79" s="324" t="s">
        <v>551</v>
      </c>
      <c r="Y79" s="13">
        <v>118000</v>
      </c>
      <c r="Z79" s="15" t="s">
        <v>552</v>
      </c>
      <c r="AA79" s="13">
        <v>484000</v>
      </c>
      <c r="AB79" s="324" t="s">
        <v>554</v>
      </c>
      <c r="AC79" s="13">
        <v>195000</v>
      </c>
      <c r="AD79" s="324" t="s">
        <v>551</v>
      </c>
      <c r="AE79" s="117" t="s">
        <v>552</v>
      </c>
      <c r="AF79" s="13">
        <v>195000</v>
      </c>
      <c r="AG79" s="13">
        <v>195900</v>
      </c>
      <c r="AH79" s="13">
        <v>250000</v>
      </c>
      <c r="AI79" s="13">
        <f t="shared" si="21"/>
        <v>118000</v>
      </c>
      <c r="AJ79" s="119"/>
      <c r="AK79" s="13">
        <f t="shared" si="22"/>
        <v>118000</v>
      </c>
      <c r="AL79" s="13">
        <f t="shared" si="23"/>
        <v>27022000</v>
      </c>
      <c r="AM79" s="13">
        <f t="shared" si="25"/>
        <v>0</v>
      </c>
      <c r="AN79" s="13">
        <f>VLOOKUP(B79,'HĐ 2022L6'!$D$9:$V$821,19,0)</f>
        <v>123000</v>
      </c>
      <c r="AO79" s="272">
        <v>136000</v>
      </c>
      <c r="AP79" s="311">
        <f t="shared" si="26"/>
        <v>18000</v>
      </c>
      <c r="AQ79" s="272">
        <f t="shared" si="27"/>
        <v>118000</v>
      </c>
      <c r="AR79" s="272">
        <f t="shared" si="28"/>
        <v>27022000</v>
      </c>
      <c r="AS79" s="272">
        <f t="shared" si="29"/>
        <v>0</v>
      </c>
      <c r="AT79" s="315"/>
      <c r="AU79" s="174">
        <v>136000</v>
      </c>
    </row>
    <row r="80" spans="1:47" s="126" customFormat="1" ht="117.75" hidden="1" customHeight="1">
      <c r="A80" s="113">
        <f t="shared" si="24"/>
        <v>71</v>
      </c>
      <c r="B80" s="114" t="s">
        <v>557</v>
      </c>
      <c r="C80" s="115"/>
      <c r="D80" s="116">
        <v>308</v>
      </c>
      <c r="E80" s="116" t="s">
        <v>229</v>
      </c>
      <c r="F80" s="272">
        <f>VLOOKUP(B80,'THCS (gui HĐ)'!$D$6:$Z$880,23,0)</f>
        <v>18000</v>
      </c>
      <c r="G80" s="272">
        <f t="shared" si="20"/>
        <v>5544000</v>
      </c>
      <c r="H80" s="278" t="s">
        <v>558</v>
      </c>
      <c r="I80" s="15" t="s">
        <v>559</v>
      </c>
      <c r="J80" s="116" t="s">
        <v>46</v>
      </c>
      <c r="K80" s="116"/>
      <c r="L80" s="278"/>
      <c r="M80" s="13">
        <v>19500</v>
      </c>
      <c r="N80" s="13">
        <v>19200</v>
      </c>
      <c r="O80" s="13"/>
      <c r="P80" s="13">
        <v>19600</v>
      </c>
      <c r="Q80" s="13"/>
      <c r="R80" s="15" t="s">
        <v>560</v>
      </c>
      <c r="S80" s="13">
        <v>54590</v>
      </c>
      <c r="T80" s="13">
        <v>54590</v>
      </c>
      <c r="U80" s="13"/>
      <c r="V80" s="13">
        <v>53000</v>
      </c>
      <c r="W80" s="13"/>
      <c r="X80" s="324" t="s">
        <v>558</v>
      </c>
      <c r="Y80" s="13">
        <v>20000</v>
      </c>
      <c r="Z80" s="15" t="s">
        <v>561</v>
      </c>
      <c r="AA80" s="13">
        <v>27216</v>
      </c>
      <c r="AB80" s="324" t="s">
        <v>562</v>
      </c>
      <c r="AC80" s="13">
        <v>18000</v>
      </c>
      <c r="AD80" s="15" t="s">
        <v>559</v>
      </c>
      <c r="AE80" s="117" t="s">
        <v>559</v>
      </c>
      <c r="AF80" s="13">
        <v>18000</v>
      </c>
      <c r="AG80" s="13">
        <v>19700</v>
      </c>
      <c r="AH80" s="13">
        <v>42000</v>
      </c>
      <c r="AI80" s="13">
        <f t="shared" si="21"/>
        <v>18000</v>
      </c>
      <c r="AJ80" s="119" t="s">
        <v>563</v>
      </c>
      <c r="AK80" s="13">
        <f t="shared" si="22"/>
        <v>18000</v>
      </c>
      <c r="AL80" s="13">
        <f t="shared" si="23"/>
        <v>5544000</v>
      </c>
      <c r="AM80" s="13">
        <f t="shared" si="25"/>
        <v>0</v>
      </c>
      <c r="AN80" s="13">
        <f>VLOOKUP(B80,'HĐ 2022L6'!$D$9:$V$821,19,0)</f>
        <v>18000</v>
      </c>
      <c r="AO80" s="272">
        <v>21000</v>
      </c>
      <c r="AP80" s="311">
        <f t="shared" si="26"/>
        <v>3000</v>
      </c>
      <c r="AQ80" s="272">
        <f t="shared" si="27"/>
        <v>18000</v>
      </c>
      <c r="AR80" s="272">
        <f t="shared" si="28"/>
        <v>5544000</v>
      </c>
      <c r="AS80" s="272">
        <f t="shared" si="29"/>
        <v>0</v>
      </c>
      <c r="AT80" s="315"/>
      <c r="AU80" s="126">
        <v>21000</v>
      </c>
    </row>
    <row r="81" spans="1:47" s="126" customFormat="1" ht="117.75" hidden="1" customHeight="1">
      <c r="A81" s="113">
        <f t="shared" si="24"/>
        <v>72</v>
      </c>
      <c r="B81" s="114" t="s">
        <v>564</v>
      </c>
      <c r="C81" s="115"/>
      <c r="D81" s="116">
        <v>280</v>
      </c>
      <c r="E81" s="116" t="s">
        <v>229</v>
      </c>
      <c r="F81" s="272">
        <f>VLOOKUP(B81,'THCS (gui HĐ)'!$D$6:$Z$880,23,0)</f>
        <v>18000</v>
      </c>
      <c r="G81" s="272">
        <f t="shared" si="20"/>
        <v>5040000</v>
      </c>
      <c r="H81" s="278" t="s">
        <v>565</v>
      </c>
      <c r="I81" s="15" t="s">
        <v>566</v>
      </c>
      <c r="J81" s="116" t="s">
        <v>46</v>
      </c>
      <c r="K81" s="116"/>
      <c r="L81" s="278"/>
      <c r="M81" s="13">
        <v>19500</v>
      </c>
      <c r="N81" s="13">
        <v>19200</v>
      </c>
      <c r="O81" s="13"/>
      <c r="P81" s="13">
        <v>19600</v>
      </c>
      <c r="Q81" s="13"/>
      <c r="R81" s="324" t="s">
        <v>567</v>
      </c>
      <c r="S81" s="13">
        <v>54590</v>
      </c>
      <c r="T81" s="13">
        <v>54590</v>
      </c>
      <c r="U81" s="13"/>
      <c r="V81" s="13">
        <v>53000</v>
      </c>
      <c r="W81" s="13"/>
      <c r="X81" s="324" t="s">
        <v>565</v>
      </c>
      <c r="Y81" s="13">
        <v>20000</v>
      </c>
      <c r="Z81" s="15" t="s">
        <v>568</v>
      </c>
      <c r="AA81" s="13">
        <v>27216</v>
      </c>
      <c r="AB81" s="324" t="s">
        <v>565</v>
      </c>
      <c r="AC81" s="13">
        <v>18000</v>
      </c>
      <c r="AD81" s="324" t="s">
        <v>566</v>
      </c>
      <c r="AE81" s="117" t="s">
        <v>566</v>
      </c>
      <c r="AF81" s="13">
        <v>18000</v>
      </c>
      <c r="AG81" s="13">
        <v>19700</v>
      </c>
      <c r="AH81" s="13">
        <v>42000</v>
      </c>
      <c r="AI81" s="13">
        <f t="shared" si="21"/>
        <v>18000</v>
      </c>
      <c r="AJ81" s="119" t="s">
        <v>563</v>
      </c>
      <c r="AK81" s="13">
        <f t="shared" si="22"/>
        <v>18000</v>
      </c>
      <c r="AL81" s="13">
        <f t="shared" si="23"/>
        <v>5040000</v>
      </c>
      <c r="AM81" s="13">
        <f t="shared" si="25"/>
        <v>0</v>
      </c>
      <c r="AN81" s="13">
        <f>VLOOKUP(B81,'HĐ 2022L6'!$D$9:$V$821,19,0)</f>
        <v>18000</v>
      </c>
      <c r="AO81" s="272">
        <v>21000</v>
      </c>
      <c r="AP81" s="311">
        <f t="shared" si="26"/>
        <v>3000</v>
      </c>
      <c r="AQ81" s="272">
        <f t="shared" si="27"/>
        <v>18000</v>
      </c>
      <c r="AR81" s="272">
        <f t="shared" si="28"/>
        <v>5040000</v>
      </c>
      <c r="AS81" s="272">
        <f t="shared" si="29"/>
        <v>0</v>
      </c>
      <c r="AT81" s="315"/>
      <c r="AU81" s="126">
        <v>21000</v>
      </c>
    </row>
    <row r="82" spans="1:47" s="126" customFormat="1" ht="161.25" hidden="1" customHeight="1">
      <c r="A82" s="113">
        <f t="shared" si="24"/>
        <v>73</v>
      </c>
      <c r="B82" s="114" t="s">
        <v>569</v>
      </c>
      <c r="C82" s="115"/>
      <c r="D82" s="116">
        <v>77</v>
      </c>
      <c r="E82" s="116" t="s">
        <v>229</v>
      </c>
      <c r="F82" s="272">
        <f>VLOOKUP(B82,'THCS (gui HĐ)'!$D$6:$Z$880,23,0)</f>
        <v>43500</v>
      </c>
      <c r="G82" s="272">
        <f t="shared" si="20"/>
        <v>3349500</v>
      </c>
      <c r="H82" s="278" t="s">
        <v>570</v>
      </c>
      <c r="I82" s="15" t="s">
        <v>571</v>
      </c>
      <c r="J82" s="116" t="s">
        <v>46</v>
      </c>
      <c r="K82" s="116"/>
      <c r="L82" s="278"/>
      <c r="M82" s="13">
        <v>44300</v>
      </c>
      <c r="N82" s="13">
        <v>43500</v>
      </c>
      <c r="O82" s="13"/>
      <c r="P82" s="13">
        <v>44500</v>
      </c>
      <c r="Q82" s="13"/>
      <c r="R82" s="15" t="s">
        <v>572</v>
      </c>
      <c r="S82" s="13">
        <v>142397.5</v>
      </c>
      <c r="T82" s="13">
        <v>142397.5</v>
      </c>
      <c r="U82" s="13"/>
      <c r="V82" s="13">
        <v>138250</v>
      </c>
      <c r="W82" s="13"/>
      <c r="X82" s="15" t="s">
        <v>570</v>
      </c>
      <c r="Y82" s="13">
        <v>52000</v>
      </c>
      <c r="Z82" s="15" t="s">
        <v>573</v>
      </c>
      <c r="AA82" s="13">
        <v>54432</v>
      </c>
      <c r="AB82" s="15" t="s">
        <v>570</v>
      </c>
      <c r="AC82" s="13">
        <v>54000</v>
      </c>
      <c r="AD82" s="15" t="s">
        <v>570</v>
      </c>
      <c r="AE82" s="117" t="s">
        <v>574</v>
      </c>
      <c r="AF82" s="13">
        <v>54000</v>
      </c>
      <c r="AG82" s="13">
        <v>44500</v>
      </c>
      <c r="AH82" s="13">
        <v>110000</v>
      </c>
      <c r="AI82" s="13">
        <f t="shared" si="21"/>
        <v>43500</v>
      </c>
      <c r="AJ82" s="119" t="s">
        <v>215</v>
      </c>
      <c r="AK82" s="13">
        <f t="shared" si="22"/>
        <v>40000</v>
      </c>
      <c r="AL82" s="13">
        <f t="shared" si="23"/>
        <v>3080000</v>
      </c>
      <c r="AM82" s="13">
        <f t="shared" si="25"/>
        <v>-269500</v>
      </c>
      <c r="AN82" s="13">
        <f>VLOOKUP(B82,'HĐ 2022L6'!$D$9:$V$821,19,0)</f>
        <v>40000</v>
      </c>
      <c r="AO82" s="272">
        <v>45000</v>
      </c>
      <c r="AP82" s="311">
        <f t="shared" si="26"/>
        <v>5000</v>
      </c>
      <c r="AQ82" s="272">
        <f t="shared" si="27"/>
        <v>40000</v>
      </c>
      <c r="AR82" s="272">
        <f t="shared" si="28"/>
        <v>3080000</v>
      </c>
      <c r="AS82" s="312">
        <f t="shared" si="29"/>
        <v>-269500</v>
      </c>
      <c r="AT82" s="315"/>
      <c r="AU82" s="174">
        <v>45000</v>
      </c>
    </row>
    <row r="83" spans="1:47" s="126" customFormat="1" ht="88.5" hidden="1" customHeight="1">
      <c r="A83" s="113">
        <f t="shared" si="24"/>
        <v>74</v>
      </c>
      <c r="B83" s="114" t="s">
        <v>575</v>
      </c>
      <c r="C83" s="115"/>
      <c r="D83" s="116">
        <v>84</v>
      </c>
      <c r="E83" s="116" t="s">
        <v>229</v>
      </c>
      <c r="F83" s="272">
        <f>VLOOKUP(B83,'THCS (gui HĐ)'!$D$6:$Z$880,23,0)</f>
        <v>43500</v>
      </c>
      <c r="G83" s="272">
        <f t="shared" si="20"/>
        <v>3654000</v>
      </c>
      <c r="H83" s="278" t="s">
        <v>576</v>
      </c>
      <c r="I83" s="15" t="s">
        <v>577</v>
      </c>
      <c r="J83" s="116" t="s">
        <v>46</v>
      </c>
      <c r="K83" s="116"/>
      <c r="L83" s="278"/>
      <c r="M83" s="13">
        <v>44300</v>
      </c>
      <c r="N83" s="13">
        <v>43500</v>
      </c>
      <c r="O83" s="13"/>
      <c r="P83" s="13">
        <v>44500</v>
      </c>
      <c r="Q83" s="13"/>
      <c r="R83" s="15" t="s">
        <v>578</v>
      </c>
      <c r="S83" s="13">
        <v>142397.5</v>
      </c>
      <c r="T83" s="13">
        <v>142397.5</v>
      </c>
      <c r="U83" s="13"/>
      <c r="V83" s="13">
        <v>138250</v>
      </c>
      <c r="W83" s="13"/>
      <c r="X83" s="15" t="s">
        <v>576</v>
      </c>
      <c r="Y83" s="13">
        <v>52000</v>
      </c>
      <c r="Z83" s="15" t="s">
        <v>579</v>
      </c>
      <c r="AA83" s="13">
        <v>54432</v>
      </c>
      <c r="AB83" s="324" t="s">
        <v>580</v>
      </c>
      <c r="AC83" s="13">
        <v>54000</v>
      </c>
      <c r="AD83" s="15" t="s">
        <v>576</v>
      </c>
      <c r="AE83" s="117" t="s">
        <v>581</v>
      </c>
      <c r="AF83" s="13">
        <v>54000</v>
      </c>
      <c r="AG83" s="13">
        <v>44500</v>
      </c>
      <c r="AH83" s="13">
        <v>110000</v>
      </c>
      <c r="AI83" s="13">
        <f t="shared" si="21"/>
        <v>43500</v>
      </c>
      <c r="AJ83" s="119" t="s">
        <v>215</v>
      </c>
      <c r="AK83" s="13">
        <f t="shared" si="22"/>
        <v>40000</v>
      </c>
      <c r="AL83" s="13">
        <f t="shared" si="23"/>
        <v>3360000</v>
      </c>
      <c r="AM83" s="13">
        <f t="shared" si="25"/>
        <v>-294000</v>
      </c>
      <c r="AN83" s="13">
        <f>VLOOKUP(B83,'HĐ 2022L6'!$D$9:$V$821,19,0)</f>
        <v>40000</v>
      </c>
      <c r="AO83" s="272">
        <v>35000</v>
      </c>
      <c r="AP83" s="311">
        <f t="shared" si="26"/>
        <v>-5000</v>
      </c>
      <c r="AQ83" s="272">
        <f t="shared" si="27"/>
        <v>35000</v>
      </c>
      <c r="AR83" s="272">
        <f t="shared" si="28"/>
        <v>2940000</v>
      </c>
      <c r="AS83" s="312">
        <f t="shared" si="29"/>
        <v>-714000</v>
      </c>
      <c r="AT83" s="315"/>
      <c r="AU83" s="174">
        <v>35000</v>
      </c>
    </row>
    <row r="84" spans="1:47" s="126" customFormat="1" ht="120.75" hidden="1" customHeight="1">
      <c r="A84" s="113">
        <f t="shared" si="24"/>
        <v>75</v>
      </c>
      <c r="B84" s="114" t="s">
        <v>582</v>
      </c>
      <c r="C84" s="115"/>
      <c r="D84" s="116">
        <v>322</v>
      </c>
      <c r="E84" s="116" t="s">
        <v>229</v>
      </c>
      <c r="F84" s="272">
        <f>VLOOKUP(B84,'THCS (gui HĐ)'!$D$6:$Z$880,23,0)</f>
        <v>18000</v>
      </c>
      <c r="G84" s="272">
        <f t="shared" si="20"/>
        <v>5796000</v>
      </c>
      <c r="H84" s="278" t="s">
        <v>583</v>
      </c>
      <c r="I84" s="15" t="s">
        <v>584</v>
      </c>
      <c r="J84" s="116" t="s">
        <v>46</v>
      </c>
      <c r="K84" s="116"/>
      <c r="L84" s="278"/>
      <c r="M84" s="13">
        <v>19500</v>
      </c>
      <c r="N84" s="13">
        <v>19200</v>
      </c>
      <c r="O84" s="13"/>
      <c r="P84" s="13">
        <v>19600</v>
      </c>
      <c r="Q84" s="13"/>
      <c r="R84" s="15" t="s">
        <v>585</v>
      </c>
      <c r="S84" s="13">
        <v>54590</v>
      </c>
      <c r="T84" s="13">
        <v>54590</v>
      </c>
      <c r="U84" s="13"/>
      <c r="V84" s="13">
        <v>53000</v>
      </c>
      <c r="W84" s="13"/>
      <c r="X84" s="15" t="s">
        <v>583</v>
      </c>
      <c r="Y84" s="13">
        <v>20000</v>
      </c>
      <c r="Z84" s="15" t="s">
        <v>586</v>
      </c>
      <c r="AA84" s="13">
        <v>27216</v>
      </c>
      <c r="AB84" s="324" t="s">
        <v>583</v>
      </c>
      <c r="AC84" s="13">
        <v>18000</v>
      </c>
      <c r="AD84" s="15" t="s">
        <v>584</v>
      </c>
      <c r="AE84" s="117" t="s">
        <v>584</v>
      </c>
      <c r="AF84" s="13">
        <v>18000</v>
      </c>
      <c r="AG84" s="13">
        <v>19700</v>
      </c>
      <c r="AH84" s="13">
        <v>42000</v>
      </c>
      <c r="AI84" s="13">
        <f t="shared" si="21"/>
        <v>18000</v>
      </c>
      <c r="AJ84" s="119" t="s">
        <v>587</v>
      </c>
      <c r="AK84" s="13">
        <f t="shared" si="22"/>
        <v>18000</v>
      </c>
      <c r="AL84" s="13">
        <f t="shared" si="23"/>
        <v>5796000</v>
      </c>
      <c r="AM84" s="13">
        <f t="shared" si="25"/>
        <v>0</v>
      </c>
      <c r="AN84" s="13"/>
      <c r="AO84" s="272">
        <v>24200</v>
      </c>
      <c r="AP84" s="311">
        <f t="shared" si="26"/>
        <v>6200</v>
      </c>
      <c r="AQ84" s="272">
        <f t="shared" si="27"/>
        <v>18000</v>
      </c>
      <c r="AR84" s="272">
        <f t="shared" si="28"/>
        <v>5796000</v>
      </c>
      <c r="AS84" s="272">
        <f t="shared" si="29"/>
        <v>0</v>
      </c>
      <c r="AT84" s="315"/>
      <c r="AU84" s="126">
        <v>24200</v>
      </c>
    </row>
    <row r="85" spans="1:47" s="126" customFormat="1" ht="120.75" hidden="1" customHeight="1">
      <c r="A85" s="113">
        <f t="shared" si="24"/>
        <v>76</v>
      </c>
      <c r="B85" s="114" t="s">
        <v>588</v>
      </c>
      <c r="C85" s="115"/>
      <c r="D85" s="116">
        <v>283</v>
      </c>
      <c r="E85" s="116" t="s">
        <v>229</v>
      </c>
      <c r="F85" s="272">
        <f>VLOOKUP(B85,'THCS (gui HĐ)'!$D$6:$Z$880,23,0)</f>
        <v>18000</v>
      </c>
      <c r="G85" s="272">
        <f t="shared" si="20"/>
        <v>5094000</v>
      </c>
      <c r="H85" s="278" t="s">
        <v>589</v>
      </c>
      <c r="I85" s="15" t="s">
        <v>590</v>
      </c>
      <c r="J85" s="116" t="s">
        <v>46</v>
      </c>
      <c r="K85" s="116"/>
      <c r="L85" s="278"/>
      <c r="M85" s="13">
        <v>19500</v>
      </c>
      <c r="N85" s="13">
        <v>19200</v>
      </c>
      <c r="O85" s="13"/>
      <c r="P85" s="13">
        <v>19600</v>
      </c>
      <c r="Q85" s="13"/>
      <c r="R85" s="15" t="s">
        <v>591</v>
      </c>
      <c r="S85" s="13">
        <v>54590</v>
      </c>
      <c r="T85" s="13">
        <v>54590</v>
      </c>
      <c r="U85" s="13"/>
      <c r="V85" s="13">
        <v>53000</v>
      </c>
      <c r="W85" s="13"/>
      <c r="X85" s="15" t="s">
        <v>589</v>
      </c>
      <c r="Y85" s="13">
        <v>20000</v>
      </c>
      <c r="Z85" s="15" t="s">
        <v>592</v>
      </c>
      <c r="AA85" s="13">
        <v>27216</v>
      </c>
      <c r="AB85" s="324" t="s">
        <v>593</v>
      </c>
      <c r="AC85" s="13">
        <v>18000</v>
      </c>
      <c r="AD85" s="15" t="s">
        <v>590</v>
      </c>
      <c r="AE85" s="117" t="s">
        <v>590</v>
      </c>
      <c r="AF85" s="13">
        <v>18000</v>
      </c>
      <c r="AG85" s="13">
        <v>19700</v>
      </c>
      <c r="AH85" s="13">
        <v>42000</v>
      </c>
      <c r="AI85" s="13">
        <f t="shared" si="21"/>
        <v>18000</v>
      </c>
      <c r="AJ85" s="119" t="s">
        <v>587</v>
      </c>
      <c r="AK85" s="13">
        <f t="shared" si="22"/>
        <v>18000</v>
      </c>
      <c r="AL85" s="13">
        <f t="shared" si="23"/>
        <v>5094000</v>
      </c>
      <c r="AM85" s="13">
        <f t="shared" si="25"/>
        <v>0</v>
      </c>
      <c r="AN85" s="13">
        <f>VLOOKUP(B85,'HĐ 2022L6'!$D$9:$V$821,19,0)</f>
        <v>18000</v>
      </c>
      <c r="AO85" s="272">
        <v>21000</v>
      </c>
      <c r="AP85" s="311">
        <f t="shared" si="26"/>
        <v>3000</v>
      </c>
      <c r="AQ85" s="272">
        <f t="shared" si="27"/>
        <v>18000</v>
      </c>
      <c r="AR85" s="272">
        <f t="shared" si="28"/>
        <v>5094000</v>
      </c>
      <c r="AS85" s="272">
        <f t="shared" si="29"/>
        <v>0</v>
      </c>
      <c r="AT85" s="315"/>
      <c r="AU85" s="126">
        <v>21000</v>
      </c>
    </row>
    <row r="86" spans="1:47" s="126" customFormat="1" ht="120.75" hidden="1" customHeight="1">
      <c r="A86" s="113">
        <f t="shared" si="24"/>
        <v>77</v>
      </c>
      <c r="B86" s="114" t="s">
        <v>594</v>
      </c>
      <c r="C86" s="115"/>
      <c r="D86" s="116">
        <v>81</v>
      </c>
      <c r="E86" s="116" t="s">
        <v>229</v>
      </c>
      <c r="F86" s="272">
        <f>VLOOKUP(B86,'THCS (gui HĐ)'!$D$6:$Z$880,23,0)</f>
        <v>18000</v>
      </c>
      <c r="G86" s="272">
        <f t="shared" ref="G86:G116" si="30">F86*D86</f>
        <v>1458000</v>
      </c>
      <c r="H86" s="278" t="s">
        <v>595</v>
      </c>
      <c r="I86" s="15" t="s">
        <v>596</v>
      </c>
      <c r="J86" s="116" t="s">
        <v>46</v>
      </c>
      <c r="K86" s="116"/>
      <c r="L86" s="278"/>
      <c r="M86" s="13">
        <v>19500</v>
      </c>
      <c r="N86" s="13">
        <v>19200</v>
      </c>
      <c r="O86" s="13"/>
      <c r="P86" s="13">
        <v>19600</v>
      </c>
      <c r="Q86" s="13"/>
      <c r="R86" s="15" t="s">
        <v>597</v>
      </c>
      <c r="S86" s="13">
        <v>54590</v>
      </c>
      <c r="T86" s="13">
        <v>54590</v>
      </c>
      <c r="U86" s="13"/>
      <c r="V86" s="13">
        <v>53000</v>
      </c>
      <c r="W86" s="13"/>
      <c r="X86" s="15" t="s">
        <v>595</v>
      </c>
      <c r="Y86" s="13">
        <v>20000</v>
      </c>
      <c r="Z86" s="15" t="s">
        <v>598</v>
      </c>
      <c r="AA86" s="13">
        <v>27216</v>
      </c>
      <c r="AB86" s="324" t="s">
        <v>599</v>
      </c>
      <c r="AC86" s="13">
        <v>18000</v>
      </c>
      <c r="AD86" s="15" t="s">
        <v>596</v>
      </c>
      <c r="AE86" s="117" t="s">
        <v>596</v>
      </c>
      <c r="AF86" s="13">
        <v>18000</v>
      </c>
      <c r="AG86" s="13">
        <v>19700</v>
      </c>
      <c r="AH86" s="13">
        <v>42000</v>
      </c>
      <c r="AI86" s="13">
        <f t="shared" ref="AI86:AI116" si="31">MIN(AH86,AG86,AF86,AC86,AA86,Y86,V86,T86,S86,P86,N86,M86)</f>
        <v>18000</v>
      </c>
      <c r="AJ86" s="119" t="s">
        <v>587</v>
      </c>
      <c r="AK86" s="13">
        <f t="shared" ref="AK86:AK116" si="32">MIN(AI86,AN86)</f>
        <v>18000</v>
      </c>
      <c r="AL86" s="13">
        <f t="shared" ref="AL86:AL116" si="33">AK86*D86</f>
        <v>1458000</v>
      </c>
      <c r="AM86" s="13">
        <f t="shared" si="25"/>
        <v>0</v>
      </c>
      <c r="AN86" s="13">
        <f>VLOOKUP(B86,'HĐ 2022L6'!$D$9:$V$821,19,0)</f>
        <v>20000</v>
      </c>
      <c r="AO86" s="272">
        <v>31000</v>
      </c>
      <c r="AP86" s="311">
        <f t="shared" si="26"/>
        <v>13000</v>
      </c>
      <c r="AQ86" s="272">
        <f t="shared" si="27"/>
        <v>18000</v>
      </c>
      <c r="AR86" s="272">
        <f t="shared" si="28"/>
        <v>1458000</v>
      </c>
      <c r="AS86" s="272">
        <f t="shared" si="29"/>
        <v>0</v>
      </c>
      <c r="AT86" s="315"/>
      <c r="AU86" s="174">
        <v>31000</v>
      </c>
    </row>
    <row r="87" spans="1:47" s="126" customFormat="1" ht="120.75" hidden="1" customHeight="1">
      <c r="A87" s="113">
        <f t="shared" ref="A87:A116" si="34">+A86+1</f>
        <v>78</v>
      </c>
      <c r="B87" s="114" t="s">
        <v>600</v>
      </c>
      <c r="C87" s="115"/>
      <c r="D87" s="116">
        <v>85</v>
      </c>
      <c r="E87" s="116" t="s">
        <v>229</v>
      </c>
      <c r="F87" s="272">
        <f>VLOOKUP(B87,'THCS (gui HĐ)'!$D$6:$Z$880,23,0)</f>
        <v>43500</v>
      </c>
      <c r="G87" s="272">
        <f t="shared" si="30"/>
        <v>3697500</v>
      </c>
      <c r="H87" s="278" t="s">
        <v>601</v>
      </c>
      <c r="I87" s="15" t="s">
        <v>602</v>
      </c>
      <c r="J87" s="116" t="s">
        <v>46</v>
      </c>
      <c r="K87" s="116"/>
      <c r="L87" s="278"/>
      <c r="M87" s="13">
        <v>44300</v>
      </c>
      <c r="N87" s="13">
        <v>43500</v>
      </c>
      <c r="O87" s="13"/>
      <c r="P87" s="13">
        <v>44500</v>
      </c>
      <c r="Q87" s="13"/>
      <c r="R87" s="15" t="s">
        <v>603</v>
      </c>
      <c r="S87" s="13">
        <v>142397.5</v>
      </c>
      <c r="T87" s="13">
        <v>142397.5</v>
      </c>
      <c r="U87" s="13"/>
      <c r="V87" s="13">
        <v>138250</v>
      </c>
      <c r="W87" s="13"/>
      <c r="X87" s="15" t="s">
        <v>601</v>
      </c>
      <c r="Y87" s="13">
        <v>52000</v>
      </c>
      <c r="Z87" s="15" t="s">
        <v>604</v>
      </c>
      <c r="AA87" s="13">
        <v>54432</v>
      </c>
      <c r="AB87" s="15" t="s">
        <v>601</v>
      </c>
      <c r="AC87" s="13">
        <v>54000</v>
      </c>
      <c r="AD87" s="15" t="s">
        <v>601</v>
      </c>
      <c r="AE87" s="117" t="s">
        <v>605</v>
      </c>
      <c r="AF87" s="13">
        <v>54000</v>
      </c>
      <c r="AG87" s="13">
        <v>44400</v>
      </c>
      <c r="AH87" s="13">
        <v>110000</v>
      </c>
      <c r="AI87" s="13">
        <f t="shared" si="31"/>
        <v>43500</v>
      </c>
      <c r="AJ87" s="119" t="s">
        <v>215</v>
      </c>
      <c r="AK87" s="13">
        <f t="shared" si="32"/>
        <v>43500</v>
      </c>
      <c r="AL87" s="13">
        <f t="shared" si="33"/>
        <v>3697500</v>
      </c>
      <c r="AM87" s="13">
        <f t="shared" si="25"/>
        <v>0</v>
      </c>
      <c r="AN87" s="13">
        <f>VLOOKUP(B87,'HĐ 2022L6'!$D$9:$V$821,19,0)</f>
        <v>53000</v>
      </c>
      <c r="AO87" s="272">
        <v>50900</v>
      </c>
      <c r="AP87" s="311">
        <f t="shared" si="26"/>
        <v>7400</v>
      </c>
      <c r="AQ87" s="272">
        <f t="shared" si="27"/>
        <v>43500</v>
      </c>
      <c r="AR87" s="272">
        <f t="shared" si="28"/>
        <v>3697500</v>
      </c>
      <c r="AS87" s="272">
        <f t="shared" si="29"/>
        <v>0</v>
      </c>
      <c r="AT87" s="315"/>
      <c r="AU87" s="174">
        <v>50900</v>
      </c>
    </row>
    <row r="88" spans="1:47" s="126" customFormat="1" ht="120.75" hidden="1" customHeight="1">
      <c r="A88" s="113">
        <f t="shared" si="34"/>
        <v>79</v>
      </c>
      <c r="B88" s="114" t="s">
        <v>606</v>
      </c>
      <c r="C88" s="115"/>
      <c r="D88" s="116">
        <v>286</v>
      </c>
      <c r="E88" s="116" t="s">
        <v>229</v>
      </c>
      <c r="F88" s="272">
        <f>VLOOKUP(B88,'THCS (gui HĐ)'!$D$6:$Z$880,23,0)</f>
        <v>18000</v>
      </c>
      <c r="G88" s="272">
        <f t="shared" si="30"/>
        <v>5148000</v>
      </c>
      <c r="H88" s="278" t="s">
        <v>607</v>
      </c>
      <c r="I88" s="15" t="s">
        <v>608</v>
      </c>
      <c r="J88" s="116" t="s">
        <v>46</v>
      </c>
      <c r="K88" s="116"/>
      <c r="L88" s="278"/>
      <c r="M88" s="13">
        <v>19500</v>
      </c>
      <c r="N88" s="13">
        <v>19200</v>
      </c>
      <c r="O88" s="13"/>
      <c r="P88" s="13">
        <v>19600</v>
      </c>
      <c r="Q88" s="13"/>
      <c r="R88" s="15" t="s">
        <v>609</v>
      </c>
      <c r="S88" s="13">
        <v>54590</v>
      </c>
      <c r="T88" s="13">
        <v>54590</v>
      </c>
      <c r="U88" s="13"/>
      <c r="V88" s="13">
        <v>53000</v>
      </c>
      <c r="W88" s="13"/>
      <c r="X88" s="324" t="s">
        <v>607</v>
      </c>
      <c r="Y88" s="13">
        <v>20000</v>
      </c>
      <c r="Z88" s="15" t="s">
        <v>610</v>
      </c>
      <c r="AA88" s="13">
        <v>27216</v>
      </c>
      <c r="AB88" s="324" t="s">
        <v>611</v>
      </c>
      <c r="AC88" s="13">
        <v>18000</v>
      </c>
      <c r="AD88" s="324" t="s">
        <v>608</v>
      </c>
      <c r="AE88" s="117" t="s">
        <v>608</v>
      </c>
      <c r="AF88" s="13">
        <v>18000</v>
      </c>
      <c r="AG88" s="13">
        <v>19700</v>
      </c>
      <c r="AH88" s="13">
        <v>42000</v>
      </c>
      <c r="AI88" s="13">
        <f t="shared" si="31"/>
        <v>18000</v>
      </c>
      <c r="AJ88" s="119" t="s">
        <v>587</v>
      </c>
      <c r="AK88" s="13">
        <f t="shared" si="32"/>
        <v>18000</v>
      </c>
      <c r="AL88" s="13">
        <f t="shared" si="33"/>
        <v>5148000</v>
      </c>
      <c r="AM88" s="13">
        <f t="shared" si="25"/>
        <v>0</v>
      </c>
      <c r="AN88" s="13">
        <f>VLOOKUP(B88,'HĐ 2022L6'!$D$9:$V$821,19,0)</f>
        <v>18000</v>
      </c>
      <c r="AO88" s="272">
        <v>21000</v>
      </c>
      <c r="AP88" s="311">
        <f t="shared" si="26"/>
        <v>3000</v>
      </c>
      <c r="AQ88" s="272">
        <f t="shared" si="27"/>
        <v>18000</v>
      </c>
      <c r="AR88" s="272">
        <f t="shared" si="28"/>
        <v>5148000</v>
      </c>
      <c r="AS88" s="272">
        <f t="shared" si="29"/>
        <v>0</v>
      </c>
      <c r="AT88" s="315"/>
      <c r="AU88" s="126">
        <v>21000</v>
      </c>
    </row>
    <row r="89" spans="1:47" s="126" customFormat="1" ht="120.75" hidden="1" customHeight="1">
      <c r="A89" s="113">
        <f t="shared" si="34"/>
        <v>80</v>
      </c>
      <c r="B89" s="114" t="s">
        <v>612</v>
      </c>
      <c r="C89" s="115"/>
      <c r="D89" s="116">
        <v>275</v>
      </c>
      <c r="E89" s="116" t="s">
        <v>229</v>
      </c>
      <c r="F89" s="272">
        <f>VLOOKUP(B89,'THCS (gui HĐ)'!$D$6:$Z$880,23,0)</f>
        <v>18000</v>
      </c>
      <c r="G89" s="272">
        <f t="shared" si="30"/>
        <v>4950000</v>
      </c>
      <c r="H89" s="278" t="s">
        <v>613</v>
      </c>
      <c r="I89" s="15" t="s">
        <v>614</v>
      </c>
      <c r="J89" s="116" t="s">
        <v>46</v>
      </c>
      <c r="K89" s="116"/>
      <c r="L89" s="278"/>
      <c r="M89" s="13">
        <v>19500</v>
      </c>
      <c r="N89" s="13">
        <v>19200</v>
      </c>
      <c r="O89" s="13"/>
      <c r="P89" s="13">
        <v>19600</v>
      </c>
      <c r="Q89" s="13"/>
      <c r="R89" s="15" t="s">
        <v>615</v>
      </c>
      <c r="S89" s="13">
        <v>54590</v>
      </c>
      <c r="T89" s="13">
        <v>54590</v>
      </c>
      <c r="U89" s="13"/>
      <c r="V89" s="13">
        <v>53000</v>
      </c>
      <c r="W89" s="13"/>
      <c r="X89" s="324" t="s">
        <v>613</v>
      </c>
      <c r="Y89" s="13">
        <v>20000</v>
      </c>
      <c r="Z89" s="15" t="s">
        <v>616</v>
      </c>
      <c r="AA89" s="13">
        <v>27216</v>
      </c>
      <c r="AB89" s="324" t="s">
        <v>613</v>
      </c>
      <c r="AC89" s="13">
        <v>18000</v>
      </c>
      <c r="AD89" s="324" t="s">
        <v>614</v>
      </c>
      <c r="AE89" s="117" t="s">
        <v>614</v>
      </c>
      <c r="AF89" s="13">
        <v>18000</v>
      </c>
      <c r="AG89" s="13">
        <v>19700</v>
      </c>
      <c r="AH89" s="13">
        <v>42000</v>
      </c>
      <c r="AI89" s="13">
        <f t="shared" si="31"/>
        <v>18000</v>
      </c>
      <c r="AJ89" s="119" t="s">
        <v>587</v>
      </c>
      <c r="AK89" s="13">
        <f t="shared" si="32"/>
        <v>18000</v>
      </c>
      <c r="AL89" s="13">
        <f t="shared" si="33"/>
        <v>4950000</v>
      </c>
      <c r="AM89" s="13">
        <f t="shared" si="25"/>
        <v>0</v>
      </c>
      <c r="AN89" s="13">
        <f>VLOOKUP(B89,'HĐ 2022L6'!$D$9:$V$821,19,0)</f>
        <v>18000</v>
      </c>
      <c r="AO89" s="272">
        <v>21000</v>
      </c>
      <c r="AP89" s="311">
        <f t="shared" si="26"/>
        <v>3000</v>
      </c>
      <c r="AQ89" s="272">
        <f t="shared" si="27"/>
        <v>18000</v>
      </c>
      <c r="AR89" s="272">
        <f t="shared" si="28"/>
        <v>4950000</v>
      </c>
      <c r="AS89" s="272">
        <f t="shared" si="29"/>
        <v>0</v>
      </c>
      <c r="AT89" s="315"/>
      <c r="AU89" s="126">
        <v>21000</v>
      </c>
    </row>
    <row r="90" spans="1:47" s="126" customFormat="1" ht="120.75" hidden="1" customHeight="1">
      <c r="A90" s="113">
        <f t="shared" si="34"/>
        <v>81</v>
      </c>
      <c r="B90" s="114" t="s">
        <v>617</v>
      </c>
      <c r="C90" s="115"/>
      <c r="D90" s="116">
        <v>320</v>
      </c>
      <c r="E90" s="116" t="s">
        <v>229</v>
      </c>
      <c r="F90" s="272">
        <f>VLOOKUP(B90,'THCS (gui HĐ)'!$D$6:$Z$880,23,0)</f>
        <v>18000</v>
      </c>
      <c r="G90" s="272">
        <f t="shared" si="30"/>
        <v>5760000</v>
      </c>
      <c r="H90" s="278" t="s">
        <v>618</v>
      </c>
      <c r="I90" s="15" t="s">
        <v>619</v>
      </c>
      <c r="J90" s="116" t="s">
        <v>46</v>
      </c>
      <c r="K90" s="116"/>
      <c r="L90" s="278"/>
      <c r="M90" s="13">
        <v>19500</v>
      </c>
      <c r="N90" s="13">
        <v>19200</v>
      </c>
      <c r="O90" s="13"/>
      <c r="P90" s="13">
        <v>19600</v>
      </c>
      <c r="Q90" s="13"/>
      <c r="R90" s="15" t="s">
        <v>620</v>
      </c>
      <c r="S90" s="13">
        <v>54590</v>
      </c>
      <c r="T90" s="13">
        <v>54590</v>
      </c>
      <c r="U90" s="13"/>
      <c r="V90" s="13">
        <v>53000</v>
      </c>
      <c r="W90" s="13"/>
      <c r="X90" s="324" t="s">
        <v>618</v>
      </c>
      <c r="Y90" s="13">
        <v>20000</v>
      </c>
      <c r="Z90" s="15" t="s">
        <v>621</v>
      </c>
      <c r="AA90" s="13">
        <v>27216</v>
      </c>
      <c r="AB90" s="324" t="s">
        <v>618</v>
      </c>
      <c r="AC90" s="13">
        <v>18000</v>
      </c>
      <c r="AD90" s="324" t="s">
        <v>619</v>
      </c>
      <c r="AE90" s="117" t="s">
        <v>619</v>
      </c>
      <c r="AF90" s="13">
        <v>18000</v>
      </c>
      <c r="AG90" s="13">
        <v>19700</v>
      </c>
      <c r="AH90" s="13">
        <v>42000</v>
      </c>
      <c r="AI90" s="13">
        <f t="shared" si="31"/>
        <v>18000</v>
      </c>
      <c r="AJ90" s="119" t="s">
        <v>587</v>
      </c>
      <c r="AK90" s="13">
        <f t="shared" si="32"/>
        <v>18000</v>
      </c>
      <c r="AL90" s="13">
        <f t="shared" si="33"/>
        <v>5760000</v>
      </c>
      <c r="AM90" s="13">
        <f t="shared" si="25"/>
        <v>0</v>
      </c>
      <c r="AN90" s="13"/>
      <c r="AO90" s="272">
        <v>24000</v>
      </c>
      <c r="AP90" s="311">
        <f t="shared" si="26"/>
        <v>6000</v>
      </c>
      <c r="AQ90" s="272">
        <f t="shared" si="27"/>
        <v>18000</v>
      </c>
      <c r="AR90" s="272">
        <f t="shared" si="28"/>
        <v>5760000</v>
      </c>
      <c r="AS90" s="272">
        <f t="shared" si="29"/>
        <v>0</v>
      </c>
      <c r="AT90" s="315"/>
      <c r="AU90" s="126">
        <v>24000</v>
      </c>
    </row>
    <row r="91" spans="1:47" s="126" customFormat="1" ht="89.25" hidden="1" customHeight="1">
      <c r="A91" s="113">
        <f t="shared" si="34"/>
        <v>82</v>
      </c>
      <c r="B91" s="114" t="s">
        <v>622</v>
      </c>
      <c r="C91" s="115"/>
      <c r="D91" s="116">
        <v>91</v>
      </c>
      <c r="E91" s="116" t="s">
        <v>229</v>
      </c>
      <c r="F91" s="272">
        <f>VLOOKUP(B91,'THCS (gui HĐ)'!$D$6:$Z$880,23,0)</f>
        <v>43500</v>
      </c>
      <c r="G91" s="272">
        <f t="shared" si="30"/>
        <v>3958500</v>
      </c>
      <c r="H91" s="278" t="s">
        <v>623</v>
      </c>
      <c r="I91" s="15" t="s">
        <v>624</v>
      </c>
      <c r="J91" s="116" t="s">
        <v>46</v>
      </c>
      <c r="K91" s="116"/>
      <c r="L91" s="278"/>
      <c r="M91" s="13">
        <v>44300</v>
      </c>
      <c r="N91" s="13">
        <v>43500</v>
      </c>
      <c r="O91" s="13"/>
      <c r="P91" s="13">
        <v>44500</v>
      </c>
      <c r="Q91" s="13"/>
      <c r="R91" s="15" t="s">
        <v>625</v>
      </c>
      <c r="S91" s="13">
        <v>142397.5</v>
      </c>
      <c r="T91" s="13">
        <v>142397.5</v>
      </c>
      <c r="U91" s="13"/>
      <c r="V91" s="13">
        <v>138000</v>
      </c>
      <c r="W91" s="13"/>
      <c r="X91" s="324" t="s">
        <v>623</v>
      </c>
      <c r="Y91" s="13">
        <v>52000</v>
      </c>
      <c r="Z91" s="15" t="s">
        <v>626</v>
      </c>
      <c r="AA91" s="13">
        <v>64800</v>
      </c>
      <c r="AB91" s="324" t="s">
        <v>623</v>
      </c>
      <c r="AC91" s="13">
        <v>54000</v>
      </c>
      <c r="AD91" s="324" t="s">
        <v>623</v>
      </c>
      <c r="AE91" s="117" t="s">
        <v>627</v>
      </c>
      <c r="AF91" s="13">
        <v>54000</v>
      </c>
      <c r="AG91" s="13">
        <v>44500</v>
      </c>
      <c r="AH91" s="13">
        <v>110000</v>
      </c>
      <c r="AI91" s="13">
        <f t="shared" si="31"/>
        <v>43500</v>
      </c>
      <c r="AJ91" s="119" t="s">
        <v>215</v>
      </c>
      <c r="AK91" s="13">
        <f t="shared" si="32"/>
        <v>42000</v>
      </c>
      <c r="AL91" s="13">
        <f t="shared" si="33"/>
        <v>3822000</v>
      </c>
      <c r="AM91" s="13">
        <f t="shared" si="25"/>
        <v>-136500</v>
      </c>
      <c r="AN91" s="13">
        <f>VLOOKUP(B91,'HĐ 2022L6'!$D$9:$V$821,19,0)</f>
        <v>42000</v>
      </c>
      <c r="AO91" s="272">
        <v>50900</v>
      </c>
      <c r="AP91" s="311">
        <f t="shared" si="26"/>
        <v>8900</v>
      </c>
      <c r="AQ91" s="272">
        <f t="shared" si="27"/>
        <v>42000</v>
      </c>
      <c r="AR91" s="272">
        <f t="shared" si="28"/>
        <v>3822000</v>
      </c>
      <c r="AS91" s="312">
        <f t="shared" si="29"/>
        <v>-136500</v>
      </c>
      <c r="AT91" s="315"/>
      <c r="AU91" s="174">
        <v>50900</v>
      </c>
    </row>
    <row r="92" spans="1:47" s="126" customFormat="1" ht="120.75" hidden="1" customHeight="1">
      <c r="A92" s="113">
        <f t="shared" si="34"/>
        <v>83</v>
      </c>
      <c r="B92" s="114" t="s">
        <v>628</v>
      </c>
      <c r="C92" s="115"/>
      <c r="D92" s="116">
        <v>89</v>
      </c>
      <c r="E92" s="116" t="s">
        <v>229</v>
      </c>
      <c r="F92" s="272">
        <f>VLOOKUP(B92,'THCS (gui HĐ)'!$D$6:$Z$880,23,0)</f>
        <v>43500</v>
      </c>
      <c r="G92" s="272">
        <f t="shared" si="30"/>
        <v>3871500</v>
      </c>
      <c r="H92" s="278" t="s">
        <v>629</v>
      </c>
      <c r="I92" s="15" t="s">
        <v>630</v>
      </c>
      <c r="J92" s="116" t="s">
        <v>46</v>
      </c>
      <c r="K92" s="116"/>
      <c r="L92" s="278"/>
      <c r="M92" s="13">
        <v>44300</v>
      </c>
      <c r="N92" s="13">
        <v>43500</v>
      </c>
      <c r="O92" s="13"/>
      <c r="P92" s="13">
        <v>44500</v>
      </c>
      <c r="Q92" s="13"/>
      <c r="R92" s="15" t="s">
        <v>631</v>
      </c>
      <c r="S92" s="13">
        <v>142397.5</v>
      </c>
      <c r="T92" s="13">
        <v>142397.5</v>
      </c>
      <c r="U92" s="13"/>
      <c r="V92" s="13">
        <v>138000</v>
      </c>
      <c r="W92" s="13"/>
      <c r="X92" s="15" t="s">
        <v>629</v>
      </c>
      <c r="Y92" s="13">
        <v>52000</v>
      </c>
      <c r="Z92" s="15" t="s">
        <v>632</v>
      </c>
      <c r="AA92" s="13">
        <v>64800</v>
      </c>
      <c r="AB92" s="15" t="s">
        <v>633</v>
      </c>
      <c r="AC92" s="13">
        <v>54000</v>
      </c>
      <c r="AD92" s="15" t="s">
        <v>629</v>
      </c>
      <c r="AE92" s="117" t="s">
        <v>634</v>
      </c>
      <c r="AF92" s="13">
        <v>54000</v>
      </c>
      <c r="AG92" s="13">
        <v>44500</v>
      </c>
      <c r="AH92" s="13">
        <v>110000</v>
      </c>
      <c r="AI92" s="13">
        <f t="shared" si="31"/>
        <v>43500</v>
      </c>
      <c r="AJ92" s="119" t="s">
        <v>215</v>
      </c>
      <c r="AK92" s="13">
        <f t="shared" si="32"/>
        <v>43500</v>
      </c>
      <c r="AL92" s="13">
        <f t="shared" si="33"/>
        <v>3871500</v>
      </c>
      <c r="AM92" s="13">
        <f t="shared" si="25"/>
        <v>0</v>
      </c>
      <c r="AN92" s="13">
        <f>VLOOKUP(B92,'HĐ 2022L6'!$D$9:$V$821,19,0)</f>
        <v>50900</v>
      </c>
      <c r="AO92" s="272">
        <v>45000</v>
      </c>
      <c r="AP92" s="311">
        <f t="shared" si="26"/>
        <v>1500</v>
      </c>
      <c r="AQ92" s="272">
        <f t="shared" si="27"/>
        <v>43500</v>
      </c>
      <c r="AR92" s="272">
        <f t="shared" si="28"/>
        <v>3871500</v>
      </c>
      <c r="AS92" s="272">
        <f t="shared" si="29"/>
        <v>0</v>
      </c>
      <c r="AT92" s="315"/>
      <c r="AU92" s="174">
        <v>45000</v>
      </c>
    </row>
    <row r="93" spans="1:47" s="126" customFormat="1" ht="120.75" hidden="1" customHeight="1">
      <c r="A93" s="113">
        <f t="shared" si="34"/>
        <v>84</v>
      </c>
      <c r="B93" s="114" t="s">
        <v>635</v>
      </c>
      <c r="C93" s="115"/>
      <c r="D93" s="116">
        <v>89</v>
      </c>
      <c r="E93" s="116" t="s">
        <v>229</v>
      </c>
      <c r="F93" s="272">
        <f>VLOOKUP(B93,'THCS (gui HĐ)'!$D$6:$Z$880,23,0)</f>
        <v>43500</v>
      </c>
      <c r="G93" s="272">
        <f t="shared" si="30"/>
        <v>3871500</v>
      </c>
      <c r="H93" s="278" t="s">
        <v>636</v>
      </c>
      <c r="I93" s="15" t="s">
        <v>637</v>
      </c>
      <c r="J93" s="116" t="s">
        <v>46</v>
      </c>
      <c r="K93" s="116"/>
      <c r="L93" s="278"/>
      <c r="M93" s="13">
        <v>44300</v>
      </c>
      <c r="N93" s="13">
        <v>43500</v>
      </c>
      <c r="O93" s="13"/>
      <c r="P93" s="13">
        <v>44500</v>
      </c>
      <c r="Q93" s="13"/>
      <c r="R93" s="15" t="s">
        <v>638</v>
      </c>
      <c r="S93" s="13">
        <v>142397.5</v>
      </c>
      <c r="T93" s="13">
        <v>142397.5</v>
      </c>
      <c r="U93" s="13"/>
      <c r="V93" s="13">
        <v>138000</v>
      </c>
      <c r="W93" s="13"/>
      <c r="X93" s="324" t="s">
        <v>636</v>
      </c>
      <c r="Y93" s="13">
        <v>52000</v>
      </c>
      <c r="Z93" s="15" t="s">
        <v>639</v>
      </c>
      <c r="AA93" s="13">
        <v>64800</v>
      </c>
      <c r="AB93" s="324" t="s">
        <v>640</v>
      </c>
      <c r="AC93" s="13">
        <v>54000</v>
      </c>
      <c r="AD93" s="324" t="s">
        <v>636</v>
      </c>
      <c r="AE93" s="117" t="s">
        <v>641</v>
      </c>
      <c r="AF93" s="13">
        <v>54000</v>
      </c>
      <c r="AG93" s="13">
        <v>44500</v>
      </c>
      <c r="AH93" s="13">
        <v>110000</v>
      </c>
      <c r="AI93" s="13">
        <f t="shared" si="31"/>
        <v>43500</v>
      </c>
      <c r="AJ93" s="119" t="s">
        <v>215</v>
      </c>
      <c r="AK93" s="13">
        <f t="shared" si="32"/>
        <v>43500</v>
      </c>
      <c r="AL93" s="13">
        <f t="shared" si="33"/>
        <v>3871500</v>
      </c>
      <c r="AM93" s="13">
        <f t="shared" si="25"/>
        <v>0</v>
      </c>
      <c r="AN93" s="13">
        <f>VLOOKUP(B93,'HĐ 2022L6'!$D$9:$V$821,19,0)</f>
        <v>50900</v>
      </c>
      <c r="AO93" s="272"/>
      <c r="AP93" s="311">
        <f t="shared" si="26"/>
        <v>-43500</v>
      </c>
      <c r="AQ93" s="272">
        <f t="shared" si="27"/>
        <v>43500</v>
      </c>
      <c r="AR93" s="272">
        <f t="shared" si="28"/>
        <v>3871500</v>
      </c>
      <c r="AS93" s="272">
        <f t="shared" si="29"/>
        <v>0</v>
      </c>
      <c r="AT93" s="272"/>
      <c r="AU93" s="174">
        <v>0</v>
      </c>
    </row>
    <row r="94" spans="1:47" s="126" customFormat="1" ht="89.25" hidden="1" customHeight="1">
      <c r="A94" s="113">
        <f t="shared" si="34"/>
        <v>85</v>
      </c>
      <c r="B94" s="114" t="s">
        <v>642</v>
      </c>
      <c r="C94" s="115"/>
      <c r="D94" s="116">
        <v>97</v>
      </c>
      <c r="E94" s="116" t="s">
        <v>229</v>
      </c>
      <c r="F94" s="272">
        <f>VLOOKUP(B94,'THCS (gui HĐ)'!$D$6:$Z$880,23,0)</f>
        <v>43500</v>
      </c>
      <c r="G94" s="272">
        <f t="shared" si="30"/>
        <v>4219500</v>
      </c>
      <c r="H94" s="278" t="s">
        <v>643</v>
      </c>
      <c r="I94" s="15" t="s">
        <v>644</v>
      </c>
      <c r="J94" s="116" t="s">
        <v>46</v>
      </c>
      <c r="K94" s="116"/>
      <c r="L94" s="278"/>
      <c r="M94" s="13">
        <v>44300</v>
      </c>
      <c r="N94" s="13">
        <v>43500</v>
      </c>
      <c r="O94" s="13"/>
      <c r="P94" s="13">
        <v>44500</v>
      </c>
      <c r="Q94" s="13"/>
      <c r="R94" s="15" t="s">
        <v>645</v>
      </c>
      <c r="S94" s="13">
        <v>142397.5</v>
      </c>
      <c r="T94" s="13">
        <v>142397.5</v>
      </c>
      <c r="U94" s="13"/>
      <c r="V94" s="13">
        <v>138000</v>
      </c>
      <c r="W94" s="13"/>
      <c r="X94" s="324" t="s">
        <v>643</v>
      </c>
      <c r="Y94" s="13">
        <v>52000</v>
      </c>
      <c r="Z94" s="15" t="s">
        <v>646</v>
      </c>
      <c r="AA94" s="13">
        <v>64800</v>
      </c>
      <c r="AB94" s="324" t="s">
        <v>647</v>
      </c>
      <c r="AC94" s="13">
        <v>54000</v>
      </c>
      <c r="AD94" s="324" t="s">
        <v>643</v>
      </c>
      <c r="AE94" s="117" t="s">
        <v>648</v>
      </c>
      <c r="AF94" s="13">
        <v>54000</v>
      </c>
      <c r="AG94" s="13">
        <v>44500</v>
      </c>
      <c r="AH94" s="13">
        <v>110000</v>
      </c>
      <c r="AI94" s="13">
        <f t="shared" si="31"/>
        <v>43500</v>
      </c>
      <c r="AJ94" s="119" t="s">
        <v>215</v>
      </c>
      <c r="AK94" s="13">
        <f t="shared" si="32"/>
        <v>43500</v>
      </c>
      <c r="AL94" s="13">
        <f t="shared" si="33"/>
        <v>4219500</v>
      </c>
      <c r="AM94" s="13">
        <f t="shared" si="25"/>
        <v>0</v>
      </c>
      <c r="AN94" s="13"/>
      <c r="AO94" s="272"/>
      <c r="AP94" s="311">
        <f t="shared" si="26"/>
        <v>-43500</v>
      </c>
      <c r="AQ94" s="272">
        <f t="shared" si="27"/>
        <v>43500</v>
      </c>
      <c r="AR94" s="272">
        <f t="shared" si="28"/>
        <v>4219500</v>
      </c>
      <c r="AS94" s="272">
        <f t="shared" si="29"/>
        <v>0</v>
      </c>
      <c r="AT94" s="272"/>
      <c r="AU94" s="126">
        <v>0</v>
      </c>
    </row>
    <row r="95" spans="1:47" s="126" customFormat="1" ht="159" hidden="1" customHeight="1">
      <c r="A95" s="113">
        <f t="shared" si="34"/>
        <v>86</v>
      </c>
      <c r="B95" s="114" t="s">
        <v>649</v>
      </c>
      <c r="C95" s="115"/>
      <c r="D95" s="116">
        <v>84</v>
      </c>
      <c r="E95" s="116" t="s">
        <v>229</v>
      </c>
      <c r="F95" s="272">
        <f>VLOOKUP(B95,'THCS (gui HĐ)'!$D$6:$Z$880,23,0)</f>
        <v>43500</v>
      </c>
      <c r="G95" s="272">
        <f t="shared" si="30"/>
        <v>3654000</v>
      </c>
      <c r="H95" s="278" t="s">
        <v>650</v>
      </c>
      <c r="I95" s="15" t="s">
        <v>651</v>
      </c>
      <c r="J95" s="116" t="s">
        <v>46</v>
      </c>
      <c r="K95" s="116"/>
      <c r="L95" s="278"/>
      <c r="M95" s="13">
        <v>44300</v>
      </c>
      <c r="N95" s="13">
        <v>43500</v>
      </c>
      <c r="O95" s="13"/>
      <c r="P95" s="13">
        <v>44500</v>
      </c>
      <c r="Q95" s="13"/>
      <c r="R95" s="15" t="s">
        <v>652</v>
      </c>
      <c r="S95" s="13">
        <v>142397.5</v>
      </c>
      <c r="T95" s="13">
        <v>142397.5</v>
      </c>
      <c r="U95" s="13"/>
      <c r="V95" s="13">
        <v>138000</v>
      </c>
      <c r="W95" s="13"/>
      <c r="X95" s="15" t="s">
        <v>650</v>
      </c>
      <c r="Y95" s="13">
        <v>52000</v>
      </c>
      <c r="Z95" s="15" t="s">
        <v>653</v>
      </c>
      <c r="AA95" s="13">
        <v>64800</v>
      </c>
      <c r="AB95" s="15" t="s">
        <v>650</v>
      </c>
      <c r="AC95" s="13">
        <v>54000</v>
      </c>
      <c r="AD95" s="15" t="s">
        <v>650</v>
      </c>
      <c r="AE95" s="117" t="s">
        <v>654</v>
      </c>
      <c r="AF95" s="13">
        <v>54000</v>
      </c>
      <c r="AG95" s="13">
        <v>44500</v>
      </c>
      <c r="AH95" s="13">
        <v>110000</v>
      </c>
      <c r="AI95" s="13">
        <f t="shared" si="31"/>
        <v>43500</v>
      </c>
      <c r="AJ95" s="119" t="s">
        <v>215</v>
      </c>
      <c r="AK95" s="13">
        <f t="shared" si="32"/>
        <v>43500</v>
      </c>
      <c r="AL95" s="13">
        <f t="shared" si="33"/>
        <v>3654000</v>
      </c>
      <c r="AM95" s="13">
        <f t="shared" si="25"/>
        <v>0</v>
      </c>
      <c r="AN95" s="13">
        <f>VLOOKUP(B95,'HĐ 2022L6'!$D$9:$V$821,19,0)</f>
        <v>50000</v>
      </c>
      <c r="AO95" s="272">
        <v>45000</v>
      </c>
      <c r="AP95" s="311">
        <f t="shared" si="26"/>
        <v>1500</v>
      </c>
      <c r="AQ95" s="272">
        <f t="shared" si="27"/>
        <v>43500</v>
      </c>
      <c r="AR95" s="272">
        <f t="shared" si="28"/>
        <v>3654000</v>
      </c>
      <c r="AS95" s="272">
        <f t="shared" si="29"/>
        <v>0</v>
      </c>
      <c r="AT95" s="272"/>
      <c r="AU95" s="174">
        <v>45000</v>
      </c>
    </row>
    <row r="96" spans="1:47" s="126" customFormat="1" ht="165.75" hidden="1">
      <c r="A96" s="113">
        <f t="shared" si="34"/>
        <v>87</v>
      </c>
      <c r="B96" s="114" t="s">
        <v>655</v>
      </c>
      <c r="C96" s="115"/>
      <c r="D96" s="116">
        <v>91</v>
      </c>
      <c r="E96" s="116" t="s">
        <v>229</v>
      </c>
      <c r="F96" s="272">
        <f>VLOOKUP(B96,'THCS (gui HĐ)'!$D$6:$Z$880,23,0)</f>
        <v>43500</v>
      </c>
      <c r="G96" s="272">
        <f t="shared" si="30"/>
        <v>3958500</v>
      </c>
      <c r="H96" s="278" t="s">
        <v>656</v>
      </c>
      <c r="I96" s="15" t="s">
        <v>657</v>
      </c>
      <c r="J96" s="116" t="s">
        <v>46</v>
      </c>
      <c r="K96" s="116"/>
      <c r="L96" s="278"/>
      <c r="M96" s="13">
        <v>44300</v>
      </c>
      <c r="N96" s="13">
        <v>43500</v>
      </c>
      <c r="O96" s="13"/>
      <c r="P96" s="13">
        <v>44500</v>
      </c>
      <c r="Q96" s="13"/>
      <c r="R96" s="15" t="s">
        <v>658</v>
      </c>
      <c r="S96" s="13">
        <v>142397.5</v>
      </c>
      <c r="T96" s="13">
        <v>142397.5</v>
      </c>
      <c r="U96" s="13"/>
      <c r="V96" s="13">
        <v>138000</v>
      </c>
      <c r="W96" s="13"/>
      <c r="X96" s="15" t="s">
        <v>656</v>
      </c>
      <c r="Y96" s="13">
        <v>52000</v>
      </c>
      <c r="Z96" s="15" t="s">
        <v>659</v>
      </c>
      <c r="AA96" s="13">
        <v>64800</v>
      </c>
      <c r="AB96" s="15" t="s">
        <v>660</v>
      </c>
      <c r="AC96" s="13">
        <v>54000</v>
      </c>
      <c r="AD96" s="15" t="s">
        <v>656</v>
      </c>
      <c r="AE96" s="117" t="s">
        <v>661</v>
      </c>
      <c r="AF96" s="13">
        <v>54000</v>
      </c>
      <c r="AG96" s="13">
        <v>44500</v>
      </c>
      <c r="AH96" s="13">
        <v>110000</v>
      </c>
      <c r="AI96" s="13">
        <f t="shared" si="31"/>
        <v>43500</v>
      </c>
      <c r="AJ96" s="119" t="s">
        <v>215</v>
      </c>
      <c r="AK96" s="13">
        <f t="shared" si="32"/>
        <v>43500</v>
      </c>
      <c r="AL96" s="13">
        <f t="shared" si="33"/>
        <v>3958500</v>
      </c>
      <c r="AM96" s="13">
        <f t="shared" si="25"/>
        <v>0</v>
      </c>
      <c r="AN96" s="13">
        <f>VLOOKUP(B96,'HĐ 2022L6'!$D$9:$V$821,19,0)</f>
        <v>50000</v>
      </c>
      <c r="AO96" s="272">
        <v>45000</v>
      </c>
      <c r="AP96" s="311">
        <f t="shared" si="26"/>
        <v>1500</v>
      </c>
      <c r="AQ96" s="272">
        <f t="shared" si="27"/>
        <v>43500</v>
      </c>
      <c r="AR96" s="272">
        <f t="shared" si="28"/>
        <v>3958500</v>
      </c>
      <c r="AS96" s="272">
        <f t="shared" si="29"/>
        <v>0</v>
      </c>
      <c r="AT96" s="272"/>
      <c r="AU96" s="174">
        <v>45000</v>
      </c>
    </row>
    <row r="97" spans="1:47" s="126" customFormat="1" ht="102" hidden="1" customHeight="1">
      <c r="A97" s="113">
        <f t="shared" si="34"/>
        <v>88</v>
      </c>
      <c r="B97" s="114" t="s">
        <v>662</v>
      </c>
      <c r="C97" s="115"/>
      <c r="D97" s="116">
        <v>85</v>
      </c>
      <c r="E97" s="116" t="s">
        <v>229</v>
      </c>
      <c r="F97" s="272">
        <f>VLOOKUP(B97,'THCS (gui HĐ)'!$D$6:$Z$880,23,0)</f>
        <v>43500</v>
      </c>
      <c r="G97" s="272">
        <f t="shared" si="30"/>
        <v>3697500</v>
      </c>
      <c r="H97" s="278" t="s">
        <v>663</v>
      </c>
      <c r="I97" s="15" t="s">
        <v>664</v>
      </c>
      <c r="J97" s="116" t="s">
        <v>46</v>
      </c>
      <c r="K97" s="116"/>
      <c r="L97" s="278"/>
      <c r="M97" s="13">
        <v>44300</v>
      </c>
      <c r="N97" s="13">
        <v>43500</v>
      </c>
      <c r="O97" s="13"/>
      <c r="P97" s="13">
        <v>44500</v>
      </c>
      <c r="Q97" s="13"/>
      <c r="R97" s="324" t="s">
        <v>665</v>
      </c>
      <c r="S97" s="13">
        <v>142397.5</v>
      </c>
      <c r="T97" s="13">
        <v>142397.5</v>
      </c>
      <c r="U97" s="13"/>
      <c r="V97" s="13">
        <v>138000</v>
      </c>
      <c r="W97" s="13"/>
      <c r="X97" s="324" t="s">
        <v>663</v>
      </c>
      <c r="Y97" s="13">
        <v>52000</v>
      </c>
      <c r="Z97" s="15" t="s">
        <v>666</v>
      </c>
      <c r="AA97" s="13">
        <v>64800</v>
      </c>
      <c r="AB97" s="324" t="s">
        <v>667</v>
      </c>
      <c r="AC97" s="13">
        <v>54000</v>
      </c>
      <c r="AD97" s="324" t="s">
        <v>663</v>
      </c>
      <c r="AE97" s="117" t="s">
        <v>668</v>
      </c>
      <c r="AF97" s="13">
        <v>54000</v>
      </c>
      <c r="AG97" s="13">
        <v>44500</v>
      </c>
      <c r="AH97" s="13">
        <v>110000</v>
      </c>
      <c r="AI97" s="13">
        <f t="shared" si="31"/>
        <v>43500</v>
      </c>
      <c r="AJ97" s="119" t="s">
        <v>215</v>
      </c>
      <c r="AK97" s="13">
        <f t="shared" si="32"/>
        <v>43500</v>
      </c>
      <c r="AL97" s="13">
        <f t="shared" si="33"/>
        <v>3697500</v>
      </c>
      <c r="AM97" s="13">
        <f t="shared" si="25"/>
        <v>0</v>
      </c>
      <c r="AN97" s="13">
        <f>VLOOKUP(B97,'HĐ 2022L6'!$D$9:$V$821,19,0)</f>
        <v>50000</v>
      </c>
      <c r="AO97" s="272">
        <v>45000</v>
      </c>
      <c r="AP97" s="311">
        <f t="shared" si="26"/>
        <v>1500</v>
      </c>
      <c r="AQ97" s="272">
        <f t="shared" si="27"/>
        <v>43500</v>
      </c>
      <c r="AR97" s="272">
        <f t="shared" si="28"/>
        <v>3697500</v>
      </c>
      <c r="AS97" s="272">
        <f t="shared" si="29"/>
        <v>0</v>
      </c>
      <c r="AT97" s="272"/>
      <c r="AU97" s="174">
        <v>45000</v>
      </c>
    </row>
    <row r="98" spans="1:47" s="126" customFormat="1" ht="102" hidden="1" customHeight="1">
      <c r="A98" s="113">
        <f t="shared" si="34"/>
        <v>89</v>
      </c>
      <c r="B98" s="114" t="s">
        <v>669</v>
      </c>
      <c r="C98" s="115"/>
      <c r="D98" s="116">
        <v>87</v>
      </c>
      <c r="E98" s="116" t="s">
        <v>229</v>
      </c>
      <c r="F98" s="272">
        <f>VLOOKUP(B98,'THCS (gui HĐ)'!$D$6:$Z$880,23,0)</f>
        <v>43500</v>
      </c>
      <c r="G98" s="272">
        <f t="shared" si="30"/>
        <v>3784500</v>
      </c>
      <c r="H98" s="278" t="s">
        <v>670</v>
      </c>
      <c r="I98" s="15" t="s">
        <v>671</v>
      </c>
      <c r="J98" s="116" t="s">
        <v>46</v>
      </c>
      <c r="K98" s="116"/>
      <c r="L98" s="278"/>
      <c r="M98" s="13">
        <v>44300</v>
      </c>
      <c r="N98" s="13">
        <v>43500</v>
      </c>
      <c r="O98" s="13"/>
      <c r="P98" s="13">
        <v>44500</v>
      </c>
      <c r="Q98" s="13"/>
      <c r="R98" s="324" t="s">
        <v>672</v>
      </c>
      <c r="S98" s="13">
        <v>142397.5</v>
      </c>
      <c r="T98" s="13">
        <v>142397.5</v>
      </c>
      <c r="U98" s="13"/>
      <c r="V98" s="13">
        <v>138000</v>
      </c>
      <c r="W98" s="13"/>
      <c r="X98" s="324" t="s">
        <v>670</v>
      </c>
      <c r="Y98" s="13">
        <v>52000</v>
      </c>
      <c r="Z98" s="15" t="s">
        <v>673</v>
      </c>
      <c r="AA98" s="13">
        <v>64800</v>
      </c>
      <c r="AB98" s="324" t="s">
        <v>670</v>
      </c>
      <c r="AC98" s="13">
        <v>54000</v>
      </c>
      <c r="AD98" s="324" t="s">
        <v>670</v>
      </c>
      <c r="AE98" s="117" t="s">
        <v>674</v>
      </c>
      <c r="AF98" s="13">
        <v>54000</v>
      </c>
      <c r="AG98" s="13">
        <v>44500</v>
      </c>
      <c r="AH98" s="13">
        <v>110000</v>
      </c>
      <c r="AI98" s="13">
        <f t="shared" si="31"/>
        <v>43500</v>
      </c>
      <c r="AJ98" s="119" t="s">
        <v>215</v>
      </c>
      <c r="AK98" s="13">
        <f t="shared" si="32"/>
        <v>43500</v>
      </c>
      <c r="AL98" s="13">
        <f t="shared" si="33"/>
        <v>3784500</v>
      </c>
      <c r="AM98" s="13">
        <f t="shared" si="25"/>
        <v>0</v>
      </c>
      <c r="AN98" s="13">
        <f>VLOOKUP(B98,'HĐ 2022L6'!$D$9:$V$821,19,0)</f>
        <v>50000</v>
      </c>
      <c r="AO98" s="272">
        <v>45000</v>
      </c>
      <c r="AP98" s="311">
        <f t="shared" si="26"/>
        <v>1500</v>
      </c>
      <c r="AQ98" s="272">
        <f t="shared" si="27"/>
        <v>43500</v>
      </c>
      <c r="AR98" s="272">
        <f t="shared" si="28"/>
        <v>3784500</v>
      </c>
      <c r="AS98" s="272">
        <f t="shared" si="29"/>
        <v>0</v>
      </c>
      <c r="AT98" s="272"/>
      <c r="AU98" s="174">
        <v>45000</v>
      </c>
    </row>
    <row r="99" spans="1:47" s="126" customFormat="1" ht="102" hidden="1" customHeight="1">
      <c r="A99" s="113">
        <f t="shared" si="34"/>
        <v>90</v>
      </c>
      <c r="B99" s="114" t="s">
        <v>675</v>
      </c>
      <c r="C99" s="115"/>
      <c r="D99" s="116">
        <v>79</v>
      </c>
      <c r="E99" s="116" t="s">
        <v>229</v>
      </c>
      <c r="F99" s="272">
        <f>VLOOKUP(B99,'THCS (gui HĐ)'!$D$6:$Z$880,23,0)</f>
        <v>43500</v>
      </c>
      <c r="G99" s="272">
        <f t="shared" si="30"/>
        <v>3436500</v>
      </c>
      <c r="H99" s="278" t="s">
        <v>676</v>
      </c>
      <c r="I99" s="15" t="s">
        <v>677</v>
      </c>
      <c r="J99" s="116" t="s">
        <v>46</v>
      </c>
      <c r="K99" s="116"/>
      <c r="L99" s="278"/>
      <c r="M99" s="13">
        <v>44300</v>
      </c>
      <c r="N99" s="13">
        <v>43500</v>
      </c>
      <c r="O99" s="13"/>
      <c r="P99" s="13">
        <v>44500</v>
      </c>
      <c r="Q99" s="13"/>
      <c r="R99" s="324" t="s">
        <v>678</v>
      </c>
      <c r="S99" s="13">
        <v>142397.5</v>
      </c>
      <c r="T99" s="13">
        <v>142397.5</v>
      </c>
      <c r="U99" s="13"/>
      <c r="V99" s="13">
        <v>138000</v>
      </c>
      <c r="W99" s="13"/>
      <c r="X99" s="324" t="s">
        <v>676</v>
      </c>
      <c r="Y99" s="13">
        <v>52000</v>
      </c>
      <c r="Z99" s="15" t="s">
        <v>679</v>
      </c>
      <c r="AA99" s="13">
        <v>64800</v>
      </c>
      <c r="AB99" s="324" t="s">
        <v>676</v>
      </c>
      <c r="AC99" s="13">
        <v>54000</v>
      </c>
      <c r="AD99" s="324" t="s">
        <v>676</v>
      </c>
      <c r="AE99" s="117" t="s">
        <v>680</v>
      </c>
      <c r="AF99" s="13">
        <v>54000</v>
      </c>
      <c r="AG99" s="13">
        <v>44500</v>
      </c>
      <c r="AH99" s="13">
        <v>110000</v>
      </c>
      <c r="AI99" s="13">
        <f t="shared" si="31"/>
        <v>43500</v>
      </c>
      <c r="AJ99" s="119" t="s">
        <v>215</v>
      </c>
      <c r="AK99" s="13">
        <f t="shared" si="32"/>
        <v>43500</v>
      </c>
      <c r="AL99" s="13">
        <f t="shared" si="33"/>
        <v>3436500</v>
      </c>
      <c r="AM99" s="13">
        <f t="shared" si="25"/>
        <v>0</v>
      </c>
      <c r="AN99" s="13">
        <f>VLOOKUP(B99,'HĐ 2022L6'!$D$9:$V$821,19,0)</f>
        <v>50900</v>
      </c>
      <c r="AO99" s="272">
        <v>45000</v>
      </c>
      <c r="AP99" s="311">
        <f t="shared" si="26"/>
        <v>1500</v>
      </c>
      <c r="AQ99" s="272">
        <f t="shared" si="27"/>
        <v>43500</v>
      </c>
      <c r="AR99" s="272">
        <f t="shared" si="28"/>
        <v>3436500</v>
      </c>
      <c r="AS99" s="272">
        <f t="shared" si="29"/>
        <v>0</v>
      </c>
      <c r="AT99" s="272"/>
      <c r="AU99" s="174">
        <v>45000</v>
      </c>
    </row>
    <row r="100" spans="1:47" s="126" customFormat="1" ht="102" hidden="1" customHeight="1">
      <c r="A100" s="113">
        <f t="shared" si="34"/>
        <v>91</v>
      </c>
      <c r="B100" s="114" t="s">
        <v>681</v>
      </c>
      <c r="C100" s="115"/>
      <c r="D100" s="116">
        <v>89</v>
      </c>
      <c r="E100" s="116" t="s">
        <v>229</v>
      </c>
      <c r="F100" s="272">
        <f>VLOOKUP(B100,'THCS (gui HĐ)'!$D$6:$Z$880,23,0)</f>
        <v>43500</v>
      </c>
      <c r="G100" s="272">
        <f t="shared" si="30"/>
        <v>3871500</v>
      </c>
      <c r="H100" s="278" t="s">
        <v>682</v>
      </c>
      <c r="I100" s="15" t="s">
        <v>683</v>
      </c>
      <c r="J100" s="116" t="s">
        <v>46</v>
      </c>
      <c r="K100" s="116"/>
      <c r="L100" s="278"/>
      <c r="M100" s="13">
        <v>44300</v>
      </c>
      <c r="N100" s="13">
        <v>43500</v>
      </c>
      <c r="O100" s="13"/>
      <c r="P100" s="13">
        <v>44500</v>
      </c>
      <c r="Q100" s="13"/>
      <c r="R100" s="15" t="s">
        <v>684</v>
      </c>
      <c r="S100" s="13">
        <v>142397.5</v>
      </c>
      <c r="T100" s="13">
        <v>142397.5</v>
      </c>
      <c r="U100" s="13"/>
      <c r="V100" s="13">
        <v>138000</v>
      </c>
      <c r="W100" s="13"/>
      <c r="X100" s="324" t="s">
        <v>682</v>
      </c>
      <c r="Y100" s="13">
        <v>52000</v>
      </c>
      <c r="Z100" s="15" t="s">
        <v>685</v>
      </c>
      <c r="AA100" s="13">
        <v>64800</v>
      </c>
      <c r="AB100" s="324" t="s">
        <v>682</v>
      </c>
      <c r="AC100" s="13">
        <v>54000</v>
      </c>
      <c r="AD100" s="324" t="s">
        <v>682</v>
      </c>
      <c r="AE100" s="117" t="s">
        <v>686</v>
      </c>
      <c r="AF100" s="13">
        <v>54000</v>
      </c>
      <c r="AG100" s="13">
        <v>44500</v>
      </c>
      <c r="AH100" s="13">
        <v>110000</v>
      </c>
      <c r="AI100" s="13">
        <f t="shared" si="31"/>
        <v>43500</v>
      </c>
      <c r="AJ100" s="119" t="s">
        <v>215</v>
      </c>
      <c r="AK100" s="13">
        <f t="shared" si="32"/>
        <v>43500</v>
      </c>
      <c r="AL100" s="13">
        <f t="shared" si="33"/>
        <v>3871500</v>
      </c>
      <c r="AM100" s="13">
        <f t="shared" si="25"/>
        <v>0</v>
      </c>
      <c r="AN100" s="13"/>
      <c r="AO100" s="272">
        <v>49400</v>
      </c>
      <c r="AP100" s="311">
        <f t="shared" si="26"/>
        <v>5900</v>
      </c>
      <c r="AQ100" s="272">
        <f t="shared" si="27"/>
        <v>43500</v>
      </c>
      <c r="AR100" s="272">
        <f t="shared" si="28"/>
        <v>3871500</v>
      </c>
      <c r="AS100" s="272">
        <f t="shared" si="29"/>
        <v>0</v>
      </c>
      <c r="AT100" s="315"/>
      <c r="AU100" s="126">
        <v>49400</v>
      </c>
    </row>
    <row r="101" spans="1:47" s="126" customFormat="1" ht="114.75" hidden="1">
      <c r="A101" s="113">
        <f t="shared" si="34"/>
        <v>92</v>
      </c>
      <c r="B101" s="114" t="s">
        <v>687</v>
      </c>
      <c r="C101" s="115"/>
      <c r="D101" s="116">
        <v>90</v>
      </c>
      <c r="E101" s="116" t="s">
        <v>229</v>
      </c>
      <c r="F101" s="272">
        <f>VLOOKUP(B101,'THCS (gui HĐ)'!$D$6:$Z$880,23,0)</f>
        <v>43500</v>
      </c>
      <c r="G101" s="272">
        <f t="shared" si="30"/>
        <v>3915000</v>
      </c>
      <c r="H101" s="278" t="s">
        <v>688</v>
      </c>
      <c r="I101" s="15" t="s">
        <v>689</v>
      </c>
      <c r="J101" s="116" t="s">
        <v>46</v>
      </c>
      <c r="K101" s="116"/>
      <c r="L101" s="278"/>
      <c r="M101" s="13">
        <v>44300</v>
      </c>
      <c r="N101" s="13">
        <v>43500</v>
      </c>
      <c r="O101" s="13"/>
      <c r="P101" s="13">
        <v>44500</v>
      </c>
      <c r="Q101" s="13"/>
      <c r="R101" s="15" t="s">
        <v>690</v>
      </c>
      <c r="S101" s="13">
        <v>142397.5</v>
      </c>
      <c r="T101" s="13">
        <v>142397.5</v>
      </c>
      <c r="U101" s="13"/>
      <c r="V101" s="13">
        <v>138000</v>
      </c>
      <c r="W101" s="13"/>
      <c r="X101" s="324" t="s">
        <v>688</v>
      </c>
      <c r="Y101" s="13">
        <v>52000</v>
      </c>
      <c r="Z101" s="15" t="s">
        <v>691</v>
      </c>
      <c r="AA101" s="13">
        <v>64800</v>
      </c>
      <c r="AB101" s="324" t="s">
        <v>692</v>
      </c>
      <c r="AC101" s="13">
        <v>54000</v>
      </c>
      <c r="AD101" s="324" t="s">
        <v>688</v>
      </c>
      <c r="AE101" s="117" t="s">
        <v>693</v>
      </c>
      <c r="AF101" s="13">
        <v>54000</v>
      </c>
      <c r="AG101" s="13">
        <v>44500</v>
      </c>
      <c r="AH101" s="13">
        <v>110000</v>
      </c>
      <c r="AI101" s="13">
        <f t="shared" si="31"/>
        <v>43500</v>
      </c>
      <c r="AJ101" s="119" t="s">
        <v>215</v>
      </c>
      <c r="AK101" s="13">
        <f t="shared" si="32"/>
        <v>43500</v>
      </c>
      <c r="AL101" s="13">
        <f t="shared" si="33"/>
        <v>3915000</v>
      </c>
      <c r="AM101" s="13">
        <f t="shared" si="25"/>
        <v>0</v>
      </c>
      <c r="AN101" s="13"/>
      <c r="AO101" s="272">
        <v>50900</v>
      </c>
      <c r="AP101" s="311">
        <f t="shared" si="26"/>
        <v>7400</v>
      </c>
      <c r="AQ101" s="272">
        <f t="shared" si="27"/>
        <v>43500</v>
      </c>
      <c r="AR101" s="272">
        <f t="shared" si="28"/>
        <v>3915000</v>
      </c>
      <c r="AS101" s="272">
        <f t="shared" si="29"/>
        <v>0</v>
      </c>
      <c r="AT101" s="315"/>
      <c r="AU101" s="126">
        <v>50900</v>
      </c>
    </row>
    <row r="102" spans="1:47" s="126" customFormat="1" ht="127.5" hidden="1">
      <c r="A102" s="113">
        <f t="shared" si="34"/>
        <v>93</v>
      </c>
      <c r="B102" s="114" t="s">
        <v>694</v>
      </c>
      <c r="C102" s="115"/>
      <c r="D102" s="116">
        <v>90</v>
      </c>
      <c r="E102" s="116" t="s">
        <v>229</v>
      </c>
      <c r="F102" s="272">
        <f>VLOOKUP(B102,'THCS (gui HĐ)'!$D$6:$Z$880,23,0)</f>
        <v>43500</v>
      </c>
      <c r="G102" s="272">
        <f t="shared" si="30"/>
        <v>3915000</v>
      </c>
      <c r="H102" s="278" t="s">
        <v>695</v>
      </c>
      <c r="I102" s="15" t="s">
        <v>696</v>
      </c>
      <c r="J102" s="116" t="s">
        <v>46</v>
      </c>
      <c r="K102" s="116"/>
      <c r="L102" s="278"/>
      <c r="M102" s="13">
        <v>44300</v>
      </c>
      <c r="N102" s="13">
        <v>43500</v>
      </c>
      <c r="O102" s="13"/>
      <c r="P102" s="13">
        <v>44500</v>
      </c>
      <c r="Q102" s="13"/>
      <c r="R102" s="15" t="s">
        <v>697</v>
      </c>
      <c r="S102" s="13">
        <v>142397.5</v>
      </c>
      <c r="T102" s="13">
        <v>142397.5</v>
      </c>
      <c r="U102" s="13"/>
      <c r="V102" s="13">
        <v>138000</v>
      </c>
      <c r="W102" s="13"/>
      <c r="X102" s="324" t="s">
        <v>695</v>
      </c>
      <c r="Y102" s="13">
        <v>52000</v>
      </c>
      <c r="Z102" s="15" t="s">
        <v>698</v>
      </c>
      <c r="AA102" s="13">
        <v>64800</v>
      </c>
      <c r="AB102" s="324" t="s">
        <v>695</v>
      </c>
      <c r="AC102" s="13">
        <v>54000</v>
      </c>
      <c r="AD102" s="324" t="s">
        <v>695</v>
      </c>
      <c r="AE102" s="117" t="s">
        <v>699</v>
      </c>
      <c r="AF102" s="13">
        <v>54000</v>
      </c>
      <c r="AG102" s="13">
        <v>44500</v>
      </c>
      <c r="AH102" s="13">
        <v>110000</v>
      </c>
      <c r="AI102" s="13">
        <f t="shared" si="31"/>
        <v>43500</v>
      </c>
      <c r="AJ102" s="119" t="s">
        <v>215</v>
      </c>
      <c r="AK102" s="13">
        <f t="shared" si="32"/>
        <v>43500</v>
      </c>
      <c r="AL102" s="13">
        <f t="shared" si="33"/>
        <v>3915000</v>
      </c>
      <c r="AM102" s="13">
        <f t="shared" si="25"/>
        <v>0</v>
      </c>
      <c r="AN102" s="13"/>
      <c r="AO102" s="272">
        <v>48500</v>
      </c>
      <c r="AP102" s="311">
        <f t="shared" si="26"/>
        <v>5000</v>
      </c>
      <c r="AQ102" s="272">
        <f t="shared" si="27"/>
        <v>43500</v>
      </c>
      <c r="AR102" s="272">
        <f t="shared" si="28"/>
        <v>3915000</v>
      </c>
      <c r="AS102" s="272">
        <f t="shared" si="29"/>
        <v>0</v>
      </c>
      <c r="AT102" s="315"/>
      <c r="AU102" s="126">
        <v>48500</v>
      </c>
    </row>
    <row r="103" spans="1:47" s="126" customFormat="1" ht="114.75" hidden="1">
      <c r="A103" s="113">
        <f t="shared" si="34"/>
        <v>94</v>
      </c>
      <c r="B103" s="114" t="s">
        <v>700</v>
      </c>
      <c r="C103" s="115"/>
      <c r="D103" s="116">
        <v>96</v>
      </c>
      <c r="E103" s="116" t="s">
        <v>229</v>
      </c>
      <c r="F103" s="272">
        <f>VLOOKUP(B103,'THCS (gui HĐ)'!$D$6:$Z$880,23,0)</f>
        <v>43500</v>
      </c>
      <c r="G103" s="272">
        <f t="shared" si="30"/>
        <v>4176000</v>
      </c>
      <c r="H103" s="278" t="s">
        <v>701</v>
      </c>
      <c r="I103" s="15" t="s">
        <v>702</v>
      </c>
      <c r="J103" s="116" t="s">
        <v>46</v>
      </c>
      <c r="K103" s="116"/>
      <c r="L103" s="278"/>
      <c r="M103" s="13">
        <v>44300</v>
      </c>
      <c r="N103" s="13">
        <v>43500</v>
      </c>
      <c r="O103" s="13"/>
      <c r="P103" s="13">
        <v>44500</v>
      </c>
      <c r="Q103" s="13"/>
      <c r="R103" s="15" t="s">
        <v>703</v>
      </c>
      <c r="S103" s="13">
        <v>142397.5</v>
      </c>
      <c r="T103" s="13">
        <v>142397.5</v>
      </c>
      <c r="U103" s="13"/>
      <c r="V103" s="13">
        <v>138000</v>
      </c>
      <c r="W103" s="13"/>
      <c r="X103" s="324" t="s">
        <v>701</v>
      </c>
      <c r="Y103" s="13">
        <v>52000</v>
      </c>
      <c r="Z103" s="15" t="s">
        <v>704</v>
      </c>
      <c r="AA103" s="13">
        <v>64800</v>
      </c>
      <c r="AB103" s="324" t="s">
        <v>701</v>
      </c>
      <c r="AC103" s="13">
        <v>54000</v>
      </c>
      <c r="AD103" s="324" t="s">
        <v>701</v>
      </c>
      <c r="AE103" s="117" t="s">
        <v>705</v>
      </c>
      <c r="AF103" s="13">
        <v>54000</v>
      </c>
      <c r="AG103" s="13">
        <v>44500</v>
      </c>
      <c r="AH103" s="13">
        <v>110000</v>
      </c>
      <c r="AI103" s="13">
        <f t="shared" si="31"/>
        <v>43500</v>
      </c>
      <c r="AJ103" s="119" t="s">
        <v>215</v>
      </c>
      <c r="AK103" s="13">
        <f t="shared" si="32"/>
        <v>43500</v>
      </c>
      <c r="AL103" s="13">
        <f t="shared" si="33"/>
        <v>4176000</v>
      </c>
      <c r="AM103" s="13">
        <f t="shared" si="25"/>
        <v>0</v>
      </c>
      <c r="AN103" s="13"/>
      <c r="AO103" s="272">
        <v>50900</v>
      </c>
      <c r="AP103" s="311">
        <f t="shared" si="26"/>
        <v>7400</v>
      </c>
      <c r="AQ103" s="272">
        <f t="shared" si="27"/>
        <v>43500</v>
      </c>
      <c r="AR103" s="272">
        <f t="shared" si="28"/>
        <v>4176000</v>
      </c>
      <c r="AS103" s="272">
        <f t="shared" si="29"/>
        <v>0</v>
      </c>
      <c r="AT103" s="315"/>
      <c r="AU103" s="126">
        <v>50900</v>
      </c>
    </row>
    <row r="104" spans="1:47" s="126" customFormat="1" ht="127.5" hidden="1">
      <c r="A104" s="113">
        <f t="shared" si="34"/>
        <v>95</v>
      </c>
      <c r="B104" s="114" t="s">
        <v>706</v>
      </c>
      <c r="C104" s="115"/>
      <c r="D104" s="116">
        <v>87</v>
      </c>
      <c r="E104" s="116" t="s">
        <v>229</v>
      </c>
      <c r="F104" s="272">
        <f>VLOOKUP(B104,'THCS (gui HĐ)'!$D$6:$Z$880,23,0)</f>
        <v>43500</v>
      </c>
      <c r="G104" s="272">
        <f t="shared" si="30"/>
        <v>3784500</v>
      </c>
      <c r="H104" s="278" t="s">
        <v>707</v>
      </c>
      <c r="I104" s="15" t="s">
        <v>708</v>
      </c>
      <c r="J104" s="116" t="s">
        <v>46</v>
      </c>
      <c r="K104" s="116"/>
      <c r="L104" s="278"/>
      <c r="M104" s="13">
        <v>44300</v>
      </c>
      <c r="N104" s="13">
        <v>43500</v>
      </c>
      <c r="O104" s="13"/>
      <c r="P104" s="13">
        <v>44500</v>
      </c>
      <c r="Q104" s="13"/>
      <c r="R104" s="15" t="s">
        <v>709</v>
      </c>
      <c r="S104" s="13">
        <v>142397.5</v>
      </c>
      <c r="T104" s="13">
        <v>142397.5</v>
      </c>
      <c r="U104" s="13"/>
      <c r="V104" s="13">
        <v>138000</v>
      </c>
      <c r="W104" s="13"/>
      <c r="X104" s="324" t="s">
        <v>707</v>
      </c>
      <c r="Y104" s="13">
        <v>52000</v>
      </c>
      <c r="Z104" s="15" t="s">
        <v>710</v>
      </c>
      <c r="AA104" s="13">
        <v>64800</v>
      </c>
      <c r="AB104" s="324" t="s">
        <v>711</v>
      </c>
      <c r="AC104" s="13">
        <v>54000</v>
      </c>
      <c r="AD104" s="324" t="s">
        <v>707</v>
      </c>
      <c r="AE104" s="117" t="s">
        <v>712</v>
      </c>
      <c r="AF104" s="13">
        <v>54000</v>
      </c>
      <c r="AG104" s="13">
        <v>44500</v>
      </c>
      <c r="AH104" s="13">
        <v>110000</v>
      </c>
      <c r="AI104" s="13">
        <f t="shared" si="31"/>
        <v>43500</v>
      </c>
      <c r="AJ104" s="119" t="s">
        <v>215</v>
      </c>
      <c r="AK104" s="13">
        <f t="shared" si="32"/>
        <v>43500</v>
      </c>
      <c r="AL104" s="13">
        <f t="shared" si="33"/>
        <v>3784500</v>
      </c>
      <c r="AM104" s="13">
        <f t="shared" si="25"/>
        <v>0</v>
      </c>
      <c r="AN104" s="13"/>
      <c r="AO104" s="272">
        <v>48500</v>
      </c>
      <c r="AP104" s="311">
        <f t="shared" si="26"/>
        <v>5000</v>
      </c>
      <c r="AQ104" s="272">
        <f t="shared" si="27"/>
        <v>43500</v>
      </c>
      <c r="AR104" s="272">
        <f t="shared" si="28"/>
        <v>3784500</v>
      </c>
      <c r="AS104" s="272">
        <f t="shared" si="29"/>
        <v>0</v>
      </c>
      <c r="AT104" s="315"/>
      <c r="AU104" s="126">
        <v>48500</v>
      </c>
    </row>
    <row r="105" spans="1:47" s="126" customFormat="1" ht="114.75" hidden="1">
      <c r="A105" s="113">
        <f t="shared" si="34"/>
        <v>96</v>
      </c>
      <c r="B105" s="114" t="s">
        <v>713</v>
      </c>
      <c r="C105" s="115"/>
      <c r="D105" s="116">
        <v>92</v>
      </c>
      <c r="E105" s="116" t="s">
        <v>229</v>
      </c>
      <c r="F105" s="272">
        <f>VLOOKUP(B105,'THCS (gui HĐ)'!$D$6:$Z$880,23,0)</f>
        <v>43500</v>
      </c>
      <c r="G105" s="272">
        <f t="shared" si="30"/>
        <v>4002000</v>
      </c>
      <c r="H105" s="278" t="s">
        <v>714</v>
      </c>
      <c r="I105" s="15" t="s">
        <v>715</v>
      </c>
      <c r="J105" s="116" t="s">
        <v>46</v>
      </c>
      <c r="K105" s="116"/>
      <c r="L105" s="278"/>
      <c r="M105" s="13">
        <v>44300</v>
      </c>
      <c r="N105" s="13">
        <v>43500</v>
      </c>
      <c r="O105" s="13"/>
      <c r="P105" s="13">
        <v>44500</v>
      </c>
      <c r="Q105" s="13"/>
      <c r="R105" s="15" t="s">
        <v>716</v>
      </c>
      <c r="S105" s="13">
        <v>142397.5</v>
      </c>
      <c r="T105" s="13">
        <v>142397.5</v>
      </c>
      <c r="U105" s="13"/>
      <c r="V105" s="13">
        <v>138000</v>
      </c>
      <c r="W105" s="13"/>
      <c r="X105" s="324" t="s">
        <v>714</v>
      </c>
      <c r="Y105" s="13">
        <v>52000</v>
      </c>
      <c r="Z105" s="15" t="s">
        <v>717</v>
      </c>
      <c r="AA105" s="13">
        <v>64800</v>
      </c>
      <c r="AB105" s="324" t="s">
        <v>714</v>
      </c>
      <c r="AC105" s="13">
        <v>54000</v>
      </c>
      <c r="AD105" s="324" t="s">
        <v>714</v>
      </c>
      <c r="AE105" s="117" t="s">
        <v>718</v>
      </c>
      <c r="AF105" s="13">
        <v>54000</v>
      </c>
      <c r="AG105" s="13">
        <v>44500</v>
      </c>
      <c r="AH105" s="13">
        <v>110000</v>
      </c>
      <c r="AI105" s="13">
        <f t="shared" si="31"/>
        <v>43500</v>
      </c>
      <c r="AJ105" s="119" t="s">
        <v>215</v>
      </c>
      <c r="AK105" s="13">
        <f t="shared" si="32"/>
        <v>43500</v>
      </c>
      <c r="AL105" s="13">
        <f t="shared" si="33"/>
        <v>4002000</v>
      </c>
      <c r="AM105" s="13">
        <f t="shared" si="25"/>
        <v>0</v>
      </c>
      <c r="AN105" s="13"/>
      <c r="AO105" s="272">
        <v>50900</v>
      </c>
      <c r="AP105" s="311">
        <f t="shared" si="26"/>
        <v>7400</v>
      </c>
      <c r="AQ105" s="272">
        <f t="shared" si="27"/>
        <v>43500</v>
      </c>
      <c r="AR105" s="272">
        <f t="shared" si="28"/>
        <v>4002000</v>
      </c>
      <c r="AS105" s="272">
        <f t="shared" si="29"/>
        <v>0</v>
      </c>
      <c r="AT105" s="315"/>
      <c r="AU105" s="126">
        <v>50900</v>
      </c>
    </row>
    <row r="106" spans="1:47" s="126" customFormat="1" ht="127.5" hidden="1">
      <c r="A106" s="113">
        <f t="shared" si="34"/>
        <v>97</v>
      </c>
      <c r="B106" s="114" t="s">
        <v>719</v>
      </c>
      <c r="C106" s="115"/>
      <c r="D106" s="116">
        <v>88</v>
      </c>
      <c r="E106" s="116" t="s">
        <v>229</v>
      </c>
      <c r="F106" s="272">
        <f>VLOOKUP(B106,'THCS (gui HĐ)'!$D$6:$Z$880,23,0)</f>
        <v>43500</v>
      </c>
      <c r="G106" s="272">
        <f t="shared" si="30"/>
        <v>3828000</v>
      </c>
      <c r="H106" s="278" t="s">
        <v>720</v>
      </c>
      <c r="I106" s="15" t="s">
        <v>721</v>
      </c>
      <c r="J106" s="116" t="s">
        <v>46</v>
      </c>
      <c r="K106" s="116"/>
      <c r="L106" s="278"/>
      <c r="M106" s="13">
        <v>44300</v>
      </c>
      <c r="N106" s="13">
        <v>43500</v>
      </c>
      <c r="O106" s="13"/>
      <c r="P106" s="13">
        <v>44500</v>
      </c>
      <c r="Q106" s="13"/>
      <c r="R106" s="15" t="s">
        <v>722</v>
      </c>
      <c r="S106" s="13">
        <v>142397.5</v>
      </c>
      <c r="T106" s="13">
        <v>142397.5</v>
      </c>
      <c r="U106" s="13"/>
      <c r="V106" s="13">
        <v>138000</v>
      </c>
      <c r="W106" s="13"/>
      <c r="X106" s="324" t="s">
        <v>720</v>
      </c>
      <c r="Y106" s="13">
        <v>52000</v>
      </c>
      <c r="Z106" s="15" t="s">
        <v>723</v>
      </c>
      <c r="AA106" s="13">
        <v>64800</v>
      </c>
      <c r="AB106" s="324" t="s">
        <v>724</v>
      </c>
      <c r="AC106" s="13">
        <v>54000</v>
      </c>
      <c r="AD106" s="324" t="s">
        <v>720</v>
      </c>
      <c r="AE106" s="117" t="s">
        <v>725</v>
      </c>
      <c r="AF106" s="13">
        <v>54000</v>
      </c>
      <c r="AG106" s="13">
        <v>44500</v>
      </c>
      <c r="AH106" s="13">
        <v>110000</v>
      </c>
      <c r="AI106" s="13">
        <f t="shared" si="31"/>
        <v>43500</v>
      </c>
      <c r="AJ106" s="119" t="s">
        <v>215</v>
      </c>
      <c r="AK106" s="13">
        <f t="shared" si="32"/>
        <v>43500</v>
      </c>
      <c r="AL106" s="13">
        <f t="shared" si="33"/>
        <v>3828000</v>
      </c>
      <c r="AM106" s="13">
        <f t="shared" si="25"/>
        <v>0</v>
      </c>
      <c r="AN106" s="13"/>
      <c r="AO106" s="272">
        <v>48500</v>
      </c>
      <c r="AP106" s="311">
        <f t="shared" si="26"/>
        <v>5000</v>
      </c>
      <c r="AQ106" s="272">
        <f t="shared" si="27"/>
        <v>43500</v>
      </c>
      <c r="AR106" s="272">
        <f t="shared" si="28"/>
        <v>3828000</v>
      </c>
      <c r="AS106" s="272">
        <f t="shared" si="29"/>
        <v>0</v>
      </c>
      <c r="AT106" s="315"/>
      <c r="AU106" s="126">
        <v>48500</v>
      </c>
    </row>
    <row r="107" spans="1:47" s="126" customFormat="1" ht="102" hidden="1">
      <c r="A107" s="113">
        <f t="shared" si="34"/>
        <v>98</v>
      </c>
      <c r="B107" s="114" t="s">
        <v>726</v>
      </c>
      <c r="C107" s="115"/>
      <c r="D107" s="116">
        <v>89</v>
      </c>
      <c r="E107" s="116" t="s">
        <v>229</v>
      </c>
      <c r="F107" s="272">
        <f>VLOOKUP(B107,'THCS (gui HĐ)'!$D$6:$Z$880,23,0)</f>
        <v>43500</v>
      </c>
      <c r="G107" s="272">
        <f t="shared" si="30"/>
        <v>3871500</v>
      </c>
      <c r="H107" s="278" t="s">
        <v>727</v>
      </c>
      <c r="I107" s="15" t="s">
        <v>728</v>
      </c>
      <c r="J107" s="116" t="s">
        <v>46</v>
      </c>
      <c r="K107" s="116"/>
      <c r="L107" s="278"/>
      <c r="M107" s="13">
        <v>44300</v>
      </c>
      <c r="N107" s="13">
        <v>43500</v>
      </c>
      <c r="O107" s="13"/>
      <c r="P107" s="13">
        <v>44500</v>
      </c>
      <c r="Q107" s="13"/>
      <c r="R107" s="15" t="s">
        <v>729</v>
      </c>
      <c r="S107" s="13">
        <v>142397.5</v>
      </c>
      <c r="T107" s="13">
        <v>142397.5</v>
      </c>
      <c r="U107" s="13"/>
      <c r="V107" s="13">
        <v>138000</v>
      </c>
      <c r="W107" s="13"/>
      <c r="X107" s="324" t="s">
        <v>727</v>
      </c>
      <c r="Y107" s="13">
        <v>52000</v>
      </c>
      <c r="Z107" s="15" t="s">
        <v>730</v>
      </c>
      <c r="AA107" s="13">
        <v>64800</v>
      </c>
      <c r="AB107" s="324" t="s">
        <v>731</v>
      </c>
      <c r="AC107" s="13">
        <v>54000</v>
      </c>
      <c r="AD107" s="324" t="s">
        <v>727</v>
      </c>
      <c r="AE107" s="117" t="s">
        <v>732</v>
      </c>
      <c r="AF107" s="13">
        <v>54000</v>
      </c>
      <c r="AG107" s="13">
        <v>44500</v>
      </c>
      <c r="AH107" s="13">
        <v>110000</v>
      </c>
      <c r="AI107" s="13">
        <f t="shared" si="31"/>
        <v>43500</v>
      </c>
      <c r="AJ107" s="119" t="s">
        <v>215</v>
      </c>
      <c r="AK107" s="13">
        <f t="shared" si="32"/>
        <v>43500</v>
      </c>
      <c r="AL107" s="13">
        <f t="shared" si="33"/>
        <v>3871500</v>
      </c>
      <c r="AM107" s="13">
        <f t="shared" si="25"/>
        <v>0</v>
      </c>
      <c r="AN107" s="13"/>
      <c r="AO107" s="272">
        <v>50900</v>
      </c>
      <c r="AP107" s="311">
        <f t="shared" si="26"/>
        <v>7400</v>
      </c>
      <c r="AQ107" s="272">
        <f t="shared" si="27"/>
        <v>43500</v>
      </c>
      <c r="AR107" s="272">
        <f t="shared" si="28"/>
        <v>3871500</v>
      </c>
      <c r="AS107" s="272">
        <f t="shared" si="29"/>
        <v>0</v>
      </c>
      <c r="AT107" s="315"/>
      <c r="AU107" s="126">
        <v>50900</v>
      </c>
    </row>
    <row r="108" spans="1:47" s="126" customFormat="1" ht="127.5" hidden="1">
      <c r="A108" s="113">
        <f t="shared" si="34"/>
        <v>99</v>
      </c>
      <c r="B108" s="114" t="s">
        <v>733</v>
      </c>
      <c r="C108" s="115"/>
      <c r="D108" s="116">
        <v>91</v>
      </c>
      <c r="E108" s="116" t="s">
        <v>229</v>
      </c>
      <c r="F108" s="272">
        <f>VLOOKUP(B108,'THCS (gui HĐ)'!$D$6:$Z$880,23,0)</f>
        <v>43500</v>
      </c>
      <c r="G108" s="272">
        <f t="shared" si="30"/>
        <v>3958500</v>
      </c>
      <c r="H108" s="278" t="s">
        <v>734</v>
      </c>
      <c r="I108" s="15" t="s">
        <v>735</v>
      </c>
      <c r="J108" s="116" t="s">
        <v>46</v>
      </c>
      <c r="K108" s="116"/>
      <c r="L108" s="278"/>
      <c r="M108" s="13">
        <v>44300</v>
      </c>
      <c r="N108" s="13">
        <v>43500</v>
      </c>
      <c r="O108" s="13"/>
      <c r="P108" s="13">
        <v>44500</v>
      </c>
      <c r="Q108" s="13"/>
      <c r="R108" s="15" t="s">
        <v>736</v>
      </c>
      <c r="S108" s="13">
        <v>142397.5</v>
      </c>
      <c r="T108" s="13">
        <v>142397.5</v>
      </c>
      <c r="U108" s="13"/>
      <c r="V108" s="13">
        <v>138000</v>
      </c>
      <c r="W108" s="13"/>
      <c r="X108" s="324" t="s">
        <v>734</v>
      </c>
      <c r="Y108" s="13">
        <v>52000</v>
      </c>
      <c r="Z108" s="15" t="s">
        <v>737</v>
      </c>
      <c r="AA108" s="13">
        <v>64800</v>
      </c>
      <c r="AB108" s="324" t="s">
        <v>734</v>
      </c>
      <c r="AC108" s="13">
        <v>54000</v>
      </c>
      <c r="AD108" s="324" t="s">
        <v>734</v>
      </c>
      <c r="AE108" s="117" t="s">
        <v>738</v>
      </c>
      <c r="AF108" s="13">
        <v>54000</v>
      </c>
      <c r="AG108" s="13">
        <v>44500</v>
      </c>
      <c r="AH108" s="13">
        <v>110000</v>
      </c>
      <c r="AI108" s="13">
        <f t="shared" si="31"/>
        <v>43500</v>
      </c>
      <c r="AJ108" s="119" t="s">
        <v>215</v>
      </c>
      <c r="AK108" s="13">
        <f t="shared" si="32"/>
        <v>43500</v>
      </c>
      <c r="AL108" s="13">
        <f t="shared" si="33"/>
        <v>3958500</v>
      </c>
      <c r="AM108" s="13">
        <f t="shared" si="25"/>
        <v>0</v>
      </c>
      <c r="AN108" s="13"/>
      <c r="AO108" s="272">
        <v>48500</v>
      </c>
      <c r="AP108" s="311">
        <f t="shared" si="26"/>
        <v>5000</v>
      </c>
      <c r="AQ108" s="272">
        <f t="shared" si="27"/>
        <v>43500</v>
      </c>
      <c r="AR108" s="272">
        <f t="shared" si="28"/>
        <v>3958500</v>
      </c>
      <c r="AS108" s="272">
        <f t="shared" si="29"/>
        <v>0</v>
      </c>
      <c r="AT108" s="315"/>
      <c r="AU108" s="126">
        <v>48500</v>
      </c>
    </row>
    <row r="109" spans="1:47" s="126" customFormat="1" ht="102" hidden="1">
      <c r="A109" s="113">
        <f t="shared" si="34"/>
        <v>100</v>
      </c>
      <c r="B109" s="114" t="s">
        <v>739</v>
      </c>
      <c r="C109" s="115"/>
      <c r="D109" s="116">
        <v>92</v>
      </c>
      <c r="E109" s="116" t="s">
        <v>229</v>
      </c>
      <c r="F109" s="272">
        <f>VLOOKUP(B109,'THCS (gui HĐ)'!$D$6:$Z$880,23,0)</f>
        <v>43500</v>
      </c>
      <c r="G109" s="272">
        <f t="shared" si="30"/>
        <v>4002000</v>
      </c>
      <c r="H109" s="278" t="s">
        <v>740</v>
      </c>
      <c r="I109" s="15" t="s">
        <v>741</v>
      </c>
      <c r="J109" s="116" t="s">
        <v>46</v>
      </c>
      <c r="K109" s="116"/>
      <c r="L109" s="278"/>
      <c r="M109" s="13">
        <v>44300</v>
      </c>
      <c r="N109" s="13">
        <v>43500</v>
      </c>
      <c r="O109" s="13"/>
      <c r="P109" s="13">
        <v>44500</v>
      </c>
      <c r="Q109" s="13"/>
      <c r="R109" s="15" t="s">
        <v>742</v>
      </c>
      <c r="S109" s="13">
        <v>142397.5</v>
      </c>
      <c r="T109" s="13">
        <v>142397.5</v>
      </c>
      <c r="U109" s="13"/>
      <c r="V109" s="13">
        <v>138000</v>
      </c>
      <c r="W109" s="13"/>
      <c r="X109" s="324" t="s">
        <v>740</v>
      </c>
      <c r="Y109" s="13">
        <v>52000</v>
      </c>
      <c r="Z109" s="15" t="s">
        <v>743</v>
      </c>
      <c r="AA109" s="13">
        <v>64800</v>
      </c>
      <c r="AB109" s="324" t="s">
        <v>744</v>
      </c>
      <c r="AC109" s="13">
        <v>54000</v>
      </c>
      <c r="AD109" s="324" t="s">
        <v>740</v>
      </c>
      <c r="AE109" s="117" t="s">
        <v>745</v>
      </c>
      <c r="AF109" s="13">
        <v>54000</v>
      </c>
      <c r="AG109" s="13">
        <v>44500</v>
      </c>
      <c r="AH109" s="13">
        <v>110000</v>
      </c>
      <c r="AI109" s="13">
        <f t="shared" si="31"/>
        <v>43500</v>
      </c>
      <c r="AJ109" s="119" t="s">
        <v>215</v>
      </c>
      <c r="AK109" s="13">
        <f t="shared" si="32"/>
        <v>43500</v>
      </c>
      <c r="AL109" s="13">
        <f t="shared" si="33"/>
        <v>4002000</v>
      </c>
      <c r="AM109" s="13">
        <f t="shared" si="25"/>
        <v>0</v>
      </c>
      <c r="AN109" s="13"/>
      <c r="AO109" s="272">
        <v>48500</v>
      </c>
      <c r="AP109" s="311">
        <f t="shared" si="26"/>
        <v>5000</v>
      </c>
      <c r="AQ109" s="272">
        <f t="shared" si="27"/>
        <v>43500</v>
      </c>
      <c r="AR109" s="272">
        <f t="shared" si="28"/>
        <v>4002000</v>
      </c>
      <c r="AS109" s="272">
        <f t="shared" si="29"/>
        <v>0</v>
      </c>
      <c r="AT109" s="315"/>
      <c r="AU109" s="126">
        <v>48500</v>
      </c>
    </row>
    <row r="110" spans="1:47" s="126" customFormat="1" ht="178.5" hidden="1">
      <c r="A110" s="113">
        <f t="shared" si="34"/>
        <v>101</v>
      </c>
      <c r="B110" s="114" t="s">
        <v>746</v>
      </c>
      <c r="C110" s="115"/>
      <c r="D110" s="116">
        <v>86</v>
      </c>
      <c r="E110" s="116" t="s">
        <v>229</v>
      </c>
      <c r="F110" s="272">
        <f>VLOOKUP(B110,'THCS (gui HĐ)'!$D$6:$Z$880,23,0)</f>
        <v>43500</v>
      </c>
      <c r="G110" s="272">
        <f t="shared" si="30"/>
        <v>3741000</v>
      </c>
      <c r="H110" s="278" t="s">
        <v>747</v>
      </c>
      <c r="I110" s="15" t="s">
        <v>748</v>
      </c>
      <c r="J110" s="116" t="s">
        <v>46</v>
      </c>
      <c r="K110" s="116"/>
      <c r="L110" s="278"/>
      <c r="M110" s="13">
        <v>44300</v>
      </c>
      <c r="N110" s="13">
        <v>43500</v>
      </c>
      <c r="O110" s="13"/>
      <c r="P110" s="13">
        <v>44500</v>
      </c>
      <c r="Q110" s="13"/>
      <c r="R110" s="15" t="s">
        <v>749</v>
      </c>
      <c r="S110" s="13">
        <v>142397.5</v>
      </c>
      <c r="T110" s="13">
        <v>142397.5</v>
      </c>
      <c r="U110" s="13"/>
      <c r="V110" s="13">
        <v>138000</v>
      </c>
      <c r="W110" s="13"/>
      <c r="X110" s="15" t="s">
        <v>747</v>
      </c>
      <c r="Y110" s="13">
        <v>52000</v>
      </c>
      <c r="Z110" s="15" t="s">
        <v>750</v>
      </c>
      <c r="AA110" s="13">
        <v>64800</v>
      </c>
      <c r="AB110" s="15" t="s">
        <v>747</v>
      </c>
      <c r="AC110" s="13">
        <v>54000</v>
      </c>
      <c r="AD110" s="15" t="s">
        <v>747</v>
      </c>
      <c r="AE110" s="117" t="s">
        <v>751</v>
      </c>
      <c r="AF110" s="13">
        <v>54000</v>
      </c>
      <c r="AG110" s="13">
        <v>44500</v>
      </c>
      <c r="AH110" s="13">
        <v>110000</v>
      </c>
      <c r="AI110" s="13">
        <f t="shared" si="31"/>
        <v>43500</v>
      </c>
      <c r="AJ110" s="119" t="s">
        <v>215</v>
      </c>
      <c r="AK110" s="13">
        <f t="shared" si="32"/>
        <v>43500</v>
      </c>
      <c r="AL110" s="13">
        <f t="shared" si="33"/>
        <v>3741000</v>
      </c>
      <c r="AM110" s="13">
        <f t="shared" si="25"/>
        <v>0</v>
      </c>
      <c r="AN110" s="13"/>
      <c r="AO110" s="272">
        <v>48500</v>
      </c>
      <c r="AP110" s="311">
        <f t="shared" si="26"/>
        <v>5000</v>
      </c>
      <c r="AQ110" s="272">
        <f t="shared" si="27"/>
        <v>43500</v>
      </c>
      <c r="AR110" s="272">
        <f t="shared" si="28"/>
        <v>3741000</v>
      </c>
      <c r="AS110" s="272">
        <f t="shared" si="29"/>
        <v>0</v>
      </c>
      <c r="AT110" s="315"/>
      <c r="AU110" s="126">
        <v>48500</v>
      </c>
    </row>
    <row r="111" spans="1:47" s="126" customFormat="1" ht="114.75" hidden="1">
      <c r="A111" s="113">
        <f t="shared" si="34"/>
        <v>102</v>
      </c>
      <c r="B111" s="114" t="s">
        <v>752</v>
      </c>
      <c r="C111" s="115"/>
      <c r="D111" s="116">
        <v>100</v>
      </c>
      <c r="E111" s="116" t="s">
        <v>229</v>
      </c>
      <c r="F111" s="272">
        <f>VLOOKUP(B111,'THCS (gui HĐ)'!$D$6:$Z$880,23,0)</f>
        <v>54000</v>
      </c>
      <c r="G111" s="272">
        <f t="shared" si="30"/>
        <v>5400000</v>
      </c>
      <c r="H111" s="278" t="s">
        <v>753</v>
      </c>
      <c r="I111" s="15" t="s">
        <v>754</v>
      </c>
      <c r="J111" s="116" t="s">
        <v>46</v>
      </c>
      <c r="K111" s="116"/>
      <c r="L111" s="278"/>
      <c r="M111" s="13">
        <v>136100</v>
      </c>
      <c r="N111" s="13">
        <v>133500</v>
      </c>
      <c r="O111" s="13"/>
      <c r="P111" s="13">
        <v>136900</v>
      </c>
      <c r="Q111" s="13"/>
      <c r="R111" s="15" t="s">
        <v>755</v>
      </c>
      <c r="S111" s="13">
        <v>158362.5</v>
      </c>
      <c r="T111" s="13">
        <v>158362.5</v>
      </c>
      <c r="U111" s="13"/>
      <c r="V111" s="13">
        <v>150000</v>
      </c>
      <c r="W111" s="13"/>
      <c r="X111" s="324" t="s">
        <v>753</v>
      </c>
      <c r="Y111" s="13">
        <v>58000</v>
      </c>
      <c r="Z111" s="15" t="s">
        <v>756</v>
      </c>
      <c r="AA111" s="13">
        <v>64800</v>
      </c>
      <c r="AB111" s="324">
        <v>0</v>
      </c>
      <c r="AC111" s="13">
        <v>54000</v>
      </c>
      <c r="AD111" s="324" t="s">
        <v>754</v>
      </c>
      <c r="AE111" s="117" t="s">
        <v>754</v>
      </c>
      <c r="AF111" s="13">
        <v>54000</v>
      </c>
      <c r="AG111" s="13">
        <v>136700</v>
      </c>
      <c r="AH111" s="13">
        <v>120000</v>
      </c>
      <c r="AI111" s="13">
        <f t="shared" si="31"/>
        <v>54000</v>
      </c>
      <c r="AJ111" s="119" t="s">
        <v>539</v>
      </c>
      <c r="AK111" s="13">
        <f t="shared" si="32"/>
        <v>54000</v>
      </c>
      <c r="AL111" s="13">
        <f t="shared" si="33"/>
        <v>5400000</v>
      </c>
      <c r="AM111" s="13">
        <f t="shared" si="25"/>
        <v>0</v>
      </c>
      <c r="AN111" s="13"/>
      <c r="AO111" s="272">
        <v>25000</v>
      </c>
      <c r="AP111" s="311">
        <f t="shared" si="26"/>
        <v>-29000</v>
      </c>
      <c r="AQ111" s="272">
        <f t="shared" si="27"/>
        <v>25000</v>
      </c>
      <c r="AR111" s="272">
        <f t="shared" si="28"/>
        <v>2500000</v>
      </c>
      <c r="AS111" s="312">
        <f t="shared" si="29"/>
        <v>-2900000</v>
      </c>
      <c r="AT111" s="315"/>
      <c r="AU111" s="126">
        <v>25000</v>
      </c>
    </row>
    <row r="112" spans="1:47" s="126" customFormat="1" ht="191.25" hidden="1">
      <c r="A112" s="113">
        <f t="shared" si="34"/>
        <v>103</v>
      </c>
      <c r="B112" s="114" t="s">
        <v>757</v>
      </c>
      <c r="C112" s="115"/>
      <c r="D112" s="116">
        <v>94</v>
      </c>
      <c r="E112" s="116" t="s">
        <v>229</v>
      </c>
      <c r="F112" s="272">
        <f>VLOOKUP(B112,'THCS (gui HĐ)'!$D$6:$Z$880,23,0)</f>
        <v>54000</v>
      </c>
      <c r="G112" s="272">
        <f t="shared" si="30"/>
        <v>5076000</v>
      </c>
      <c r="H112" s="278" t="s">
        <v>758</v>
      </c>
      <c r="I112" s="15" t="s">
        <v>759</v>
      </c>
      <c r="J112" s="116" t="s">
        <v>46</v>
      </c>
      <c r="K112" s="116"/>
      <c r="L112" s="278"/>
      <c r="M112" s="13">
        <v>136100</v>
      </c>
      <c r="N112" s="13">
        <v>133500</v>
      </c>
      <c r="O112" s="13"/>
      <c r="P112" s="13">
        <v>136900</v>
      </c>
      <c r="Q112" s="13"/>
      <c r="R112" s="15" t="s">
        <v>760</v>
      </c>
      <c r="S112" s="13">
        <v>158362.5</v>
      </c>
      <c r="T112" s="13">
        <v>158362.5</v>
      </c>
      <c r="U112" s="13"/>
      <c r="V112" s="13">
        <v>150000</v>
      </c>
      <c r="W112" s="13"/>
      <c r="X112" s="15" t="s">
        <v>758</v>
      </c>
      <c r="Y112" s="13">
        <v>58000</v>
      </c>
      <c r="Z112" s="15" t="s">
        <v>761</v>
      </c>
      <c r="AA112" s="13">
        <v>64800</v>
      </c>
      <c r="AB112" s="15" t="s">
        <v>758</v>
      </c>
      <c r="AC112" s="13">
        <v>54000</v>
      </c>
      <c r="AD112" s="15" t="s">
        <v>759</v>
      </c>
      <c r="AE112" s="117" t="s">
        <v>759</v>
      </c>
      <c r="AF112" s="13">
        <v>54000</v>
      </c>
      <c r="AG112" s="13">
        <v>136700</v>
      </c>
      <c r="AH112" s="13">
        <v>120000</v>
      </c>
      <c r="AI112" s="13">
        <f t="shared" si="31"/>
        <v>54000</v>
      </c>
      <c r="AJ112" s="119" t="s">
        <v>587</v>
      </c>
      <c r="AK112" s="13">
        <f t="shared" si="32"/>
        <v>54000</v>
      </c>
      <c r="AL112" s="13">
        <f t="shared" si="33"/>
        <v>5076000</v>
      </c>
      <c r="AM112" s="13">
        <f t="shared" si="25"/>
        <v>0</v>
      </c>
      <c r="AN112" s="13"/>
      <c r="AO112" s="272"/>
      <c r="AP112" s="311">
        <f t="shared" si="26"/>
        <v>-54000</v>
      </c>
      <c r="AQ112" s="272">
        <f t="shared" si="27"/>
        <v>54000</v>
      </c>
      <c r="AR112" s="272">
        <f t="shared" si="28"/>
        <v>5076000</v>
      </c>
      <c r="AS112" s="272">
        <f t="shared" si="29"/>
        <v>0</v>
      </c>
      <c r="AT112" s="272"/>
      <c r="AU112" s="126">
        <v>0</v>
      </c>
    </row>
    <row r="113" spans="1:50" s="126" customFormat="1" ht="174" hidden="1" customHeight="1">
      <c r="A113" s="113">
        <f t="shared" si="34"/>
        <v>104</v>
      </c>
      <c r="B113" s="114" t="s">
        <v>762</v>
      </c>
      <c r="C113" s="115"/>
      <c r="D113" s="116">
        <v>94</v>
      </c>
      <c r="E113" s="116" t="s">
        <v>229</v>
      </c>
      <c r="F113" s="272">
        <f>VLOOKUP(B113,'THCS (gui HĐ)'!$D$6:$Z$880,23,0)</f>
        <v>54000</v>
      </c>
      <c r="G113" s="272">
        <f t="shared" si="30"/>
        <v>5076000</v>
      </c>
      <c r="H113" s="278" t="s">
        <v>763</v>
      </c>
      <c r="I113" s="15" t="s">
        <v>764</v>
      </c>
      <c r="J113" s="116" t="s">
        <v>46</v>
      </c>
      <c r="K113" s="116"/>
      <c r="L113" s="278"/>
      <c r="M113" s="13">
        <v>136100</v>
      </c>
      <c r="N113" s="13">
        <v>133500</v>
      </c>
      <c r="O113" s="13"/>
      <c r="P113" s="13">
        <v>136900</v>
      </c>
      <c r="Q113" s="13"/>
      <c r="R113" s="15" t="s">
        <v>765</v>
      </c>
      <c r="S113" s="13">
        <v>158362.5</v>
      </c>
      <c r="T113" s="13">
        <v>158362.5</v>
      </c>
      <c r="U113" s="13"/>
      <c r="V113" s="13">
        <v>150000</v>
      </c>
      <c r="W113" s="13"/>
      <c r="X113" s="324" t="s">
        <v>763</v>
      </c>
      <c r="Y113" s="13">
        <v>58000</v>
      </c>
      <c r="Z113" s="15" t="s">
        <v>766</v>
      </c>
      <c r="AA113" s="13">
        <v>64800</v>
      </c>
      <c r="AB113" s="324" t="s">
        <v>763</v>
      </c>
      <c r="AC113" s="13">
        <v>54000</v>
      </c>
      <c r="AD113" s="15" t="s">
        <v>764</v>
      </c>
      <c r="AE113" s="117" t="s">
        <v>764</v>
      </c>
      <c r="AF113" s="13">
        <v>54000</v>
      </c>
      <c r="AG113" s="13">
        <v>136700</v>
      </c>
      <c r="AH113" s="13">
        <v>120000</v>
      </c>
      <c r="AI113" s="13">
        <f t="shared" si="31"/>
        <v>54000</v>
      </c>
      <c r="AJ113" s="119" t="s">
        <v>587</v>
      </c>
      <c r="AK113" s="13">
        <f t="shared" si="32"/>
        <v>54000</v>
      </c>
      <c r="AL113" s="13">
        <f t="shared" si="33"/>
        <v>5076000</v>
      </c>
      <c r="AM113" s="13">
        <f t="shared" si="25"/>
        <v>0</v>
      </c>
      <c r="AN113" s="13"/>
      <c r="AO113" s="272">
        <v>25000</v>
      </c>
      <c r="AP113" s="311">
        <f t="shared" si="26"/>
        <v>-29000</v>
      </c>
      <c r="AQ113" s="272">
        <f t="shared" si="27"/>
        <v>25000</v>
      </c>
      <c r="AR113" s="272">
        <f t="shared" si="28"/>
        <v>2350000</v>
      </c>
      <c r="AS113" s="312">
        <f t="shared" si="29"/>
        <v>-2726000</v>
      </c>
      <c r="AT113" s="272"/>
      <c r="AU113" s="126">
        <v>25000</v>
      </c>
    </row>
    <row r="114" spans="1:50" s="126" customFormat="1" ht="174" hidden="1" customHeight="1">
      <c r="A114" s="113">
        <f t="shared" si="34"/>
        <v>105</v>
      </c>
      <c r="B114" s="114" t="s">
        <v>767</v>
      </c>
      <c r="C114" s="115"/>
      <c r="D114" s="116">
        <v>94</v>
      </c>
      <c r="E114" s="116" t="s">
        <v>229</v>
      </c>
      <c r="F114" s="272">
        <f>VLOOKUP(B114,'THCS (gui HĐ)'!$D$6:$Z$880,23,0)</f>
        <v>54000</v>
      </c>
      <c r="G114" s="272">
        <f t="shared" si="30"/>
        <v>5076000</v>
      </c>
      <c r="H114" s="278" t="s">
        <v>768</v>
      </c>
      <c r="I114" s="15" t="s">
        <v>769</v>
      </c>
      <c r="J114" s="116" t="s">
        <v>46</v>
      </c>
      <c r="K114" s="116"/>
      <c r="L114" s="278"/>
      <c r="M114" s="13">
        <v>136100</v>
      </c>
      <c r="N114" s="13">
        <v>133500</v>
      </c>
      <c r="O114" s="13"/>
      <c r="P114" s="13">
        <v>136900</v>
      </c>
      <c r="Q114" s="13"/>
      <c r="R114" s="15" t="s">
        <v>770</v>
      </c>
      <c r="S114" s="13">
        <v>158362.5</v>
      </c>
      <c r="T114" s="13">
        <v>158362.5</v>
      </c>
      <c r="U114" s="13"/>
      <c r="V114" s="13">
        <v>150000</v>
      </c>
      <c r="W114" s="13"/>
      <c r="X114" s="15" t="s">
        <v>768</v>
      </c>
      <c r="Y114" s="13">
        <v>58000</v>
      </c>
      <c r="Z114" s="15" t="s">
        <v>771</v>
      </c>
      <c r="AA114" s="13">
        <v>64800</v>
      </c>
      <c r="AB114" s="15" t="s">
        <v>772</v>
      </c>
      <c r="AC114" s="13">
        <v>54000</v>
      </c>
      <c r="AD114" s="15" t="s">
        <v>769</v>
      </c>
      <c r="AE114" s="117" t="s">
        <v>769</v>
      </c>
      <c r="AF114" s="13">
        <v>54000</v>
      </c>
      <c r="AG114" s="13">
        <v>136700</v>
      </c>
      <c r="AH114" s="13">
        <v>120000</v>
      </c>
      <c r="AI114" s="13">
        <f t="shared" si="31"/>
        <v>54000</v>
      </c>
      <c r="AJ114" s="119" t="s">
        <v>587</v>
      </c>
      <c r="AK114" s="13">
        <f t="shared" si="32"/>
        <v>54000</v>
      </c>
      <c r="AL114" s="13">
        <f t="shared" si="33"/>
        <v>5076000</v>
      </c>
      <c r="AM114" s="13">
        <f t="shared" si="25"/>
        <v>0</v>
      </c>
      <c r="AN114" s="13"/>
      <c r="AO114" s="272"/>
      <c r="AP114" s="311">
        <f t="shared" si="26"/>
        <v>-54000</v>
      </c>
      <c r="AQ114" s="272">
        <f t="shared" si="27"/>
        <v>54000</v>
      </c>
      <c r="AR114" s="272">
        <f t="shared" si="28"/>
        <v>5076000</v>
      </c>
      <c r="AS114" s="272">
        <f t="shared" si="29"/>
        <v>0</v>
      </c>
      <c r="AT114" s="272"/>
      <c r="AU114" s="126">
        <v>0</v>
      </c>
    </row>
    <row r="115" spans="1:50" s="126" customFormat="1" ht="166.5" hidden="1" customHeight="1">
      <c r="A115" s="113">
        <f t="shared" si="34"/>
        <v>106</v>
      </c>
      <c r="B115" s="114" t="s">
        <v>773</v>
      </c>
      <c r="C115" s="115"/>
      <c r="D115" s="116">
        <v>95</v>
      </c>
      <c r="E115" s="116" t="s">
        <v>229</v>
      </c>
      <c r="F115" s="272">
        <f>VLOOKUP(B115,'THCS (gui HĐ)'!$D$6:$Z$880,23,0)</f>
        <v>54000</v>
      </c>
      <c r="G115" s="272">
        <f t="shared" si="30"/>
        <v>5130000</v>
      </c>
      <c r="H115" s="278" t="s">
        <v>774</v>
      </c>
      <c r="I115" s="15" t="s">
        <v>775</v>
      </c>
      <c r="J115" s="116" t="s">
        <v>46</v>
      </c>
      <c r="K115" s="116"/>
      <c r="L115" s="278"/>
      <c r="M115" s="13">
        <v>136100</v>
      </c>
      <c r="N115" s="13">
        <v>133500</v>
      </c>
      <c r="O115" s="13"/>
      <c r="P115" s="13">
        <v>136900</v>
      </c>
      <c r="Q115" s="13"/>
      <c r="R115" s="15" t="s">
        <v>776</v>
      </c>
      <c r="S115" s="13">
        <v>158362.5</v>
      </c>
      <c r="T115" s="13">
        <v>158362.5</v>
      </c>
      <c r="U115" s="13"/>
      <c r="V115" s="13">
        <v>150000</v>
      </c>
      <c r="W115" s="13"/>
      <c r="X115" s="324" t="s">
        <v>774</v>
      </c>
      <c r="Y115" s="13">
        <v>58000</v>
      </c>
      <c r="Z115" s="15" t="s">
        <v>777</v>
      </c>
      <c r="AA115" s="13">
        <v>64800</v>
      </c>
      <c r="AB115" s="324" t="s">
        <v>774</v>
      </c>
      <c r="AC115" s="13">
        <v>54000</v>
      </c>
      <c r="AD115" s="324" t="s">
        <v>775</v>
      </c>
      <c r="AE115" s="117" t="s">
        <v>775</v>
      </c>
      <c r="AF115" s="13">
        <v>54000</v>
      </c>
      <c r="AG115" s="13">
        <v>136700</v>
      </c>
      <c r="AH115" s="13">
        <v>120000</v>
      </c>
      <c r="AI115" s="13">
        <f t="shared" si="31"/>
        <v>54000</v>
      </c>
      <c r="AJ115" s="119" t="s">
        <v>587</v>
      </c>
      <c r="AK115" s="13">
        <f t="shared" si="32"/>
        <v>54000</v>
      </c>
      <c r="AL115" s="13">
        <f t="shared" si="33"/>
        <v>5130000</v>
      </c>
      <c r="AM115" s="13">
        <f t="shared" si="25"/>
        <v>0</v>
      </c>
      <c r="AN115" s="13"/>
      <c r="AO115" s="272"/>
      <c r="AP115" s="311">
        <f t="shared" si="26"/>
        <v>-54000</v>
      </c>
      <c r="AQ115" s="272">
        <f t="shared" si="27"/>
        <v>54000</v>
      </c>
      <c r="AR115" s="272">
        <f t="shared" si="28"/>
        <v>5130000</v>
      </c>
      <c r="AS115" s="272">
        <f t="shared" si="29"/>
        <v>0</v>
      </c>
      <c r="AT115" s="272"/>
      <c r="AU115" s="126">
        <v>0</v>
      </c>
    </row>
    <row r="116" spans="1:50" s="126" customFormat="1" ht="178.5" hidden="1">
      <c r="A116" s="113">
        <f t="shared" si="34"/>
        <v>107</v>
      </c>
      <c r="B116" s="114" t="s">
        <v>778</v>
      </c>
      <c r="C116" s="115"/>
      <c r="D116" s="116">
        <v>97</v>
      </c>
      <c r="E116" s="116" t="s">
        <v>229</v>
      </c>
      <c r="F116" s="272">
        <f>VLOOKUP(B116,'THCS (gui HĐ)'!$D$6:$Z$880,23,0)</f>
        <v>54000</v>
      </c>
      <c r="G116" s="272">
        <f t="shared" si="30"/>
        <v>5238000</v>
      </c>
      <c r="H116" s="278" t="s">
        <v>779</v>
      </c>
      <c r="I116" s="15" t="s">
        <v>780</v>
      </c>
      <c r="J116" s="116" t="s">
        <v>46</v>
      </c>
      <c r="K116" s="116"/>
      <c r="L116" s="278"/>
      <c r="M116" s="13">
        <v>136100</v>
      </c>
      <c r="N116" s="13">
        <v>133500</v>
      </c>
      <c r="O116" s="13"/>
      <c r="P116" s="13">
        <v>136900</v>
      </c>
      <c r="Q116" s="13"/>
      <c r="R116" s="15" t="s">
        <v>781</v>
      </c>
      <c r="S116" s="13">
        <v>158362.5</v>
      </c>
      <c r="T116" s="13">
        <v>158362.5</v>
      </c>
      <c r="U116" s="13"/>
      <c r="V116" s="13">
        <v>150000</v>
      </c>
      <c r="W116" s="13"/>
      <c r="X116" s="15" t="s">
        <v>779</v>
      </c>
      <c r="Y116" s="13">
        <v>58000</v>
      </c>
      <c r="Z116" s="15" t="s">
        <v>782</v>
      </c>
      <c r="AA116" s="13">
        <v>64800</v>
      </c>
      <c r="AB116" s="15" t="s">
        <v>783</v>
      </c>
      <c r="AC116" s="13">
        <v>54000</v>
      </c>
      <c r="AD116" s="15" t="s">
        <v>780</v>
      </c>
      <c r="AE116" s="117" t="s">
        <v>780</v>
      </c>
      <c r="AF116" s="13">
        <v>54000</v>
      </c>
      <c r="AG116" s="13">
        <v>136700</v>
      </c>
      <c r="AH116" s="13">
        <v>120000</v>
      </c>
      <c r="AI116" s="13">
        <f t="shared" si="31"/>
        <v>54000</v>
      </c>
      <c r="AJ116" s="119" t="s">
        <v>587</v>
      </c>
      <c r="AK116" s="13">
        <f t="shared" si="32"/>
        <v>54000</v>
      </c>
      <c r="AL116" s="13">
        <f t="shared" si="33"/>
        <v>5238000</v>
      </c>
      <c r="AM116" s="13">
        <f t="shared" si="25"/>
        <v>0</v>
      </c>
      <c r="AN116" s="13"/>
      <c r="AO116" s="272"/>
      <c r="AP116" s="311">
        <f t="shared" si="26"/>
        <v>-54000</v>
      </c>
      <c r="AQ116" s="272">
        <f t="shared" si="27"/>
        <v>54000</v>
      </c>
      <c r="AR116" s="272">
        <f t="shared" si="28"/>
        <v>5238000</v>
      </c>
      <c r="AS116" s="272">
        <f t="shared" si="29"/>
        <v>0</v>
      </c>
      <c r="AT116" s="272"/>
      <c r="AU116" s="126">
        <v>0</v>
      </c>
    </row>
    <row r="117" spans="1:50" s="153" customFormat="1" hidden="1">
      <c r="A117" s="154"/>
      <c r="B117" s="152" t="s">
        <v>2518</v>
      </c>
      <c r="C117" s="155"/>
      <c r="D117" s="156"/>
      <c r="E117" s="156"/>
      <c r="F117" s="300"/>
      <c r="G117" s="300"/>
      <c r="H117" s="157"/>
      <c r="I117" s="158"/>
      <c r="J117" s="156"/>
      <c r="K117" s="156"/>
      <c r="L117" s="157"/>
      <c r="M117" s="159"/>
      <c r="N117" s="159"/>
      <c r="O117" s="159"/>
      <c r="P117" s="159"/>
      <c r="Q117" s="159"/>
      <c r="R117" s="158"/>
      <c r="S117" s="159"/>
      <c r="T117" s="159"/>
      <c r="U117" s="159"/>
      <c r="V117" s="159"/>
      <c r="W117" s="159"/>
      <c r="X117" s="158"/>
      <c r="Y117" s="159"/>
      <c r="Z117" s="158"/>
      <c r="AA117" s="159"/>
      <c r="AB117" s="158"/>
      <c r="AC117" s="159"/>
      <c r="AD117" s="158"/>
      <c r="AE117" s="160"/>
      <c r="AF117" s="159"/>
      <c r="AG117" s="159"/>
      <c r="AH117" s="159"/>
      <c r="AI117" s="159"/>
      <c r="AJ117" s="334"/>
      <c r="AK117" s="159"/>
      <c r="AL117" s="159"/>
      <c r="AM117" s="13">
        <f t="shared" si="25"/>
        <v>0</v>
      </c>
      <c r="AN117" s="159"/>
      <c r="AO117" s="300"/>
      <c r="AP117" s="311">
        <f t="shared" si="26"/>
        <v>0</v>
      </c>
      <c r="AQ117" s="300">
        <f t="shared" si="27"/>
        <v>0</v>
      </c>
      <c r="AR117" s="300">
        <f t="shared" si="28"/>
        <v>0</v>
      </c>
      <c r="AS117" s="300">
        <f t="shared" si="29"/>
        <v>0</v>
      </c>
      <c r="AT117" s="304"/>
    </row>
    <row r="118" spans="1:50" ht="279.75" hidden="1" customHeight="1">
      <c r="A118" s="113">
        <f>+A116+1</f>
        <v>108</v>
      </c>
      <c r="B118" s="114" t="s">
        <v>787</v>
      </c>
      <c r="C118" s="115"/>
      <c r="D118" s="116">
        <v>837</v>
      </c>
      <c r="E118" s="116" t="s">
        <v>122</v>
      </c>
      <c r="F118" s="272">
        <f>VLOOKUP(B118,'THCS (gui HĐ)'!$D$6:$Z$880,23,0)</f>
        <v>1050000</v>
      </c>
      <c r="G118" s="272">
        <f t="shared" ref="G118:G149" si="35">F118*D118</f>
        <v>878850000</v>
      </c>
      <c r="H118" s="278" t="s">
        <v>788</v>
      </c>
      <c r="I118" s="15" t="s">
        <v>789</v>
      </c>
      <c r="J118" s="116" t="s">
        <v>46</v>
      </c>
      <c r="K118" s="116"/>
      <c r="L118" s="278" t="s">
        <v>786</v>
      </c>
      <c r="M118" s="13">
        <v>1240000</v>
      </c>
      <c r="N118" s="13">
        <v>1215700</v>
      </c>
      <c r="O118" s="13"/>
      <c r="P118" s="13">
        <v>1247400</v>
      </c>
      <c r="Q118" s="13"/>
      <c r="R118" s="15" t="s">
        <v>790</v>
      </c>
      <c r="S118" s="13">
        <v>1931250</v>
      </c>
      <c r="T118" s="13">
        <v>1931250</v>
      </c>
      <c r="U118" s="13"/>
      <c r="V118" s="13">
        <v>1875000</v>
      </c>
      <c r="W118" s="13"/>
      <c r="X118" s="15" t="s">
        <v>788</v>
      </c>
      <c r="Y118" s="13">
        <v>1143000</v>
      </c>
      <c r="Z118" s="15" t="s">
        <v>791</v>
      </c>
      <c r="AA118" s="13">
        <v>1560000</v>
      </c>
      <c r="AB118" s="15" t="s">
        <v>792</v>
      </c>
      <c r="AC118" s="13">
        <v>1050000</v>
      </c>
      <c r="AD118" s="15" t="s">
        <v>789</v>
      </c>
      <c r="AE118" s="117" t="s">
        <v>789</v>
      </c>
      <c r="AF118" s="13">
        <v>1050000</v>
      </c>
      <c r="AG118" s="13">
        <v>1246200</v>
      </c>
      <c r="AH118" s="13">
        <v>1500000</v>
      </c>
      <c r="AI118" s="13">
        <f t="shared" ref="AI118:AI149" si="36">MIN(AH118,AG118,AF118,AC118,AA118,Y118,V118,T118,S118,P118,N118,M118)</f>
        <v>1050000</v>
      </c>
      <c r="AJ118" s="119" t="s">
        <v>793</v>
      </c>
      <c r="AK118" s="13">
        <f t="shared" ref="AK118:AK149" si="37">MIN(AI118,AN118)</f>
        <v>1050000</v>
      </c>
      <c r="AL118" s="13">
        <f t="shared" ref="AL118:AL149" si="38">AK118*D118</f>
        <v>878850000</v>
      </c>
      <c r="AM118" s="13">
        <f t="shared" si="25"/>
        <v>0</v>
      </c>
      <c r="AN118" s="13">
        <f>VLOOKUP(B118,'HĐ 2022L6'!$D$9:$V$821,19,0)</f>
        <v>1415000</v>
      </c>
      <c r="AO118" s="272">
        <v>915000</v>
      </c>
      <c r="AP118" s="311">
        <f t="shared" si="26"/>
        <v>-135000</v>
      </c>
      <c r="AQ118" s="272">
        <f t="shared" si="27"/>
        <v>915000</v>
      </c>
      <c r="AR118" s="272">
        <f t="shared" si="28"/>
        <v>765855000</v>
      </c>
      <c r="AS118" s="312">
        <f t="shared" si="29"/>
        <v>-112995000</v>
      </c>
      <c r="AT118" s="315"/>
      <c r="AU118" s="174">
        <v>915000</v>
      </c>
      <c r="AV118" s="110">
        <v>915000</v>
      </c>
      <c r="AW118" s="174">
        <f>AV118-F118</f>
        <v>-135000</v>
      </c>
      <c r="AX118" s="110">
        <f>AW118*D118</f>
        <v>-112995000</v>
      </c>
    </row>
    <row r="119" spans="1:50" s="126" customFormat="1" ht="397.5" hidden="1" customHeight="1">
      <c r="A119" s="113">
        <f t="shared" ref="A119:A150" si="39">+A118+1</f>
        <v>109</v>
      </c>
      <c r="B119" s="114" t="s">
        <v>794</v>
      </c>
      <c r="C119" s="115"/>
      <c r="D119" s="116">
        <v>405</v>
      </c>
      <c r="E119" s="116" t="s">
        <v>122</v>
      </c>
      <c r="F119" s="272">
        <f>VLOOKUP(B119,'THCS (gui HĐ)'!$D$6:$Z$880,23,0)</f>
        <v>1250000</v>
      </c>
      <c r="G119" s="272">
        <f t="shared" si="35"/>
        <v>506250000</v>
      </c>
      <c r="H119" s="278" t="s">
        <v>795</v>
      </c>
      <c r="I119" s="15" t="s">
        <v>796</v>
      </c>
      <c r="J119" s="116" t="s">
        <v>46</v>
      </c>
      <c r="K119" s="116"/>
      <c r="L119" s="278" t="s">
        <v>786</v>
      </c>
      <c r="M119" s="13">
        <v>1545300</v>
      </c>
      <c r="N119" s="13">
        <v>1515000</v>
      </c>
      <c r="O119" s="13"/>
      <c r="P119" s="13">
        <v>1554500</v>
      </c>
      <c r="Q119" s="13"/>
      <c r="R119" s="15" t="s">
        <v>797</v>
      </c>
      <c r="S119" s="13">
        <v>2626500</v>
      </c>
      <c r="T119" s="13">
        <v>2626500</v>
      </c>
      <c r="U119" s="13"/>
      <c r="V119" s="13">
        <v>2550000</v>
      </c>
      <c r="W119" s="13"/>
      <c r="X119" s="15" t="s">
        <v>795</v>
      </c>
      <c r="Y119" s="13">
        <v>1292000</v>
      </c>
      <c r="Z119" s="15" t="s">
        <v>798</v>
      </c>
      <c r="AA119" s="13">
        <v>1920000</v>
      </c>
      <c r="AB119" s="15" t="s">
        <v>797</v>
      </c>
      <c r="AC119" s="13">
        <v>1250000</v>
      </c>
      <c r="AD119" s="15" t="s">
        <v>796</v>
      </c>
      <c r="AE119" s="117" t="s">
        <v>796</v>
      </c>
      <c r="AF119" s="13">
        <v>1250000</v>
      </c>
      <c r="AG119" s="13">
        <v>1553000</v>
      </c>
      <c r="AH119" s="13">
        <v>2050000</v>
      </c>
      <c r="AI119" s="13">
        <f t="shared" si="36"/>
        <v>1250000</v>
      </c>
      <c r="AJ119" s="119" t="s">
        <v>120</v>
      </c>
      <c r="AK119" s="13">
        <f t="shared" si="37"/>
        <v>1188000</v>
      </c>
      <c r="AL119" s="13">
        <f t="shared" si="38"/>
        <v>481140000</v>
      </c>
      <c r="AM119" s="13">
        <f t="shared" si="25"/>
        <v>-25110000</v>
      </c>
      <c r="AN119" s="13">
        <f>VLOOKUP(B119,'HĐ 2022L6'!$D$9:$V$821,19,0)</f>
        <v>1188000</v>
      </c>
      <c r="AO119" s="272">
        <v>1250000</v>
      </c>
      <c r="AP119" s="311">
        <f t="shared" si="26"/>
        <v>62000</v>
      </c>
      <c r="AQ119" s="272">
        <f t="shared" si="27"/>
        <v>1188000</v>
      </c>
      <c r="AR119" s="272">
        <f t="shared" si="28"/>
        <v>481140000</v>
      </c>
      <c r="AS119" s="312">
        <f t="shared" si="29"/>
        <v>-25110000</v>
      </c>
      <c r="AT119" s="315"/>
      <c r="AU119" s="174">
        <v>1250000</v>
      </c>
    </row>
    <row r="120" spans="1:50" s="126" customFormat="1" ht="60" hidden="1">
      <c r="A120" s="113">
        <f t="shared" si="39"/>
        <v>110</v>
      </c>
      <c r="B120" s="114" t="s">
        <v>799</v>
      </c>
      <c r="C120" s="115"/>
      <c r="D120" s="116">
        <v>798</v>
      </c>
      <c r="E120" s="116" t="s">
        <v>122</v>
      </c>
      <c r="F120" s="272">
        <f>VLOOKUP(B120,'THCS (gui HĐ)'!$D$6:$Z$880,23,0)</f>
        <v>88000</v>
      </c>
      <c r="G120" s="272">
        <f t="shared" si="35"/>
        <v>70224000</v>
      </c>
      <c r="H120" s="278" t="s">
        <v>800</v>
      </c>
      <c r="I120" s="15" t="s">
        <v>801</v>
      </c>
      <c r="J120" s="116" t="s">
        <v>46</v>
      </c>
      <c r="K120" s="116"/>
      <c r="L120" s="278"/>
      <c r="M120" s="13">
        <v>107100</v>
      </c>
      <c r="N120" s="13">
        <v>105000</v>
      </c>
      <c r="O120" s="13"/>
      <c r="P120" s="13">
        <v>107700</v>
      </c>
      <c r="Q120" s="13"/>
      <c r="R120" s="15" t="s">
        <v>802</v>
      </c>
      <c r="S120" s="13">
        <v>193125</v>
      </c>
      <c r="T120" s="13">
        <v>193125</v>
      </c>
      <c r="U120" s="13"/>
      <c r="V120" s="13">
        <v>187500</v>
      </c>
      <c r="W120" s="13"/>
      <c r="X120" s="15" t="s">
        <v>800</v>
      </c>
      <c r="Y120" s="13">
        <v>88000</v>
      </c>
      <c r="Z120" s="15" t="s">
        <v>801</v>
      </c>
      <c r="AA120" s="13">
        <v>220000</v>
      </c>
      <c r="AB120" s="324" t="s">
        <v>800</v>
      </c>
      <c r="AC120" s="13">
        <v>105000</v>
      </c>
      <c r="AD120" s="15" t="s">
        <v>800</v>
      </c>
      <c r="AE120" s="117" t="s">
        <v>801</v>
      </c>
      <c r="AF120" s="13">
        <v>105000</v>
      </c>
      <c r="AG120" s="13">
        <v>107600</v>
      </c>
      <c r="AH120" s="13">
        <v>150000</v>
      </c>
      <c r="AI120" s="13">
        <f t="shared" si="36"/>
        <v>88000</v>
      </c>
      <c r="AJ120" s="119" t="s">
        <v>50</v>
      </c>
      <c r="AK120" s="13">
        <f t="shared" si="37"/>
        <v>39300</v>
      </c>
      <c r="AL120" s="13">
        <f t="shared" si="38"/>
        <v>31361400</v>
      </c>
      <c r="AM120" s="13">
        <f t="shared" si="25"/>
        <v>-38862600</v>
      </c>
      <c r="AN120" s="13">
        <f>VLOOKUP(B120,'HĐ 2022L6'!$D$9:$V$821,19,0)</f>
        <v>39300</v>
      </c>
      <c r="AO120" s="272">
        <v>55000</v>
      </c>
      <c r="AP120" s="311">
        <f t="shared" si="26"/>
        <v>15700</v>
      </c>
      <c r="AQ120" s="272">
        <f t="shared" si="27"/>
        <v>39300</v>
      </c>
      <c r="AR120" s="272">
        <f t="shared" si="28"/>
        <v>31361400</v>
      </c>
      <c r="AS120" s="312">
        <f t="shared" si="29"/>
        <v>-38862600</v>
      </c>
      <c r="AT120" s="315"/>
      <c r="AU120" s="175">
        <v>55000</v>
      </c>
    </row>
    <row r="121" spans="1:50" s="126" customFormat="1" ht="102" hidden="1">
      <c r="A121" s="113">
        <f t="shared" si="39"/>
        <v>111</v>
      </c>
      <c r="B121" s="114" t="s">
        <v>803</v>
      </c>
      <c r="C121" s="115"/>
      <c r="D121" s="116">
        <v>1095</v>
      </c>
      <c r="E121" s="116" t="s">
        <v>550</v>
      </c>
      <c r="F121" s="272">
        <f>VLOOKUP(B121,'THCS (gui HĐ)'!$D$6:$Z$880,23,0)</f>
        <v>158000</v>
      </c>
      <c r="G121" s="272">
        <f t="shared" si="35"/>
        <v>173010000</v>
      </c>
      <c r="H121" s="278" t="s">
        <v>804</v>
      </c>
      <c r="I121" s="15" t="s">
        <v>805</v>
      </c>
      <c r="J121" s="116" t="s">
        <v>46</v>
      </c>
      <c r="K121" s="116"/>
      <c r="L121" s="278" t="s">
        <v>786</v>
      </c>
      <c r="M121" s="13">
        <v>293700</v>
      </c>
      <c r="N121" s="13">
        <v>288000</v>
      </c>
      <c r="O121" s="13"/>
      <c r="P121" s="13">
        <v>295400</v>
      </c>
      <c r="Q121" s="13"/>
      <c r="R121" s="15" t="s">
        <v>806</v>
      </c>
      <c r="S121" s="13">
        <v>515000</v>
      </c>
      <c r="T121" s="13">
        <v>515000</v>
      </c>
      <c r="U121" s="13"/>
      <c r="V121" s="13">
        <v>500000</v>
      </c>
      <c r="W121" s="13"/>
      <c r="X121" s="15" t="s">
        <v>804</v>
      </c>
      <c r="Y121" s="13">
        <v>158000</v>
      </c>
      <c r="Z121" s="15" t="s">
        <v>805</v>
      </c>
      <c r="AA121" s="13">
        <v>554400</v>
      </c>
      <c r="AB121" s="324" t="s">
        <v>804</v>
      </c>
      <c r="AC121" s="13">
        <v>180000</v>
      </c>
      <c r="AD121" s="15" t="s">
        <v>807</v>
      </c>
      <c r="AE121" s="117" t="s">
        <v>805</v>
      </c>
      <c r="AF121" s="13">
        <v>180000</v>
      </c>
      <c r="AG121" s="13">
        <v>294800</v>
      </c>
      <c r="AH121" s="13">
        <v>400000</v>
      </c>
      <c r="AI121" s="13">
        <f t="shared" si="36"/>
        <v>158000</v>
      </c>
      <c r="AJ121" s="119" t="s">
        <v>50</v>
      </c>
      <c r="AK121" s="13">
        <f t="shared" si="37"/>
        <v>158000</v>
      </c>
      <c r="AL121" s="13">
        <f t="shared" si="38"/>
        <v>173010000</v>
      </c>
      <c r="AM121" s="13">
        <f t="shared" si="25"/>
        <v>0</v>
      </c>
      <c r="AN121" s="13">
        <f>VLOOKUP(B121,'HĐ 2022L6'!$D$9:$V$821,19,0)</f>
        <v>256000</v>
      </c>
      <c r="AO121" s="272">
        <v>291600</v>
      </c>
      <c r="AP121" s="311">
        <f t="shared" si="26"/>
        <v>133600</v>
      </c>
      <c r="AQ121" s="272">
        <f t="shared" si="27"/>
        <v>158000</v>
      </c>
      <c r="AR121" s="272">
        <f t="shared" si="28"/>
        <v>173010000</v>
      </c>
      <c r="AS121" s="272">
        <f t="shared" si="29"/>
        <v>0</v>
      </c>
      <c r="AT121" s="315"/>
      <c r="AU121" s="174">
        <v>291600</v>
      </c>
    </row>
    <row r="122" spans="1:50" s="126" customFormat="1" ht="229.5" hidden="1">
      <c r="A122" s="113">
        <f t="shared" si="39"/>
        <v>112</v>
      </c>
      <c r="B122" s="114" t="s">
        <v>817</v>
      </c>
      <c r="C122" s="115"/>
      <c r="D122" s="116">
        <v>298</v>
      </c>
      <c r="E122" s="116" t="s">
        <v>122</v>
      </c>
      <c r="F122" s="272">
        <f>VLOOKUP(B122,'THCS (gui HĐ)'!$D$6:$Z$880,23,0)</f>
        <v>344000</v>
      </c>
      <c r="G122" s="272">
        <f t="shared" si="35"/>
        <v>102512000</v>
      </c>
      <c r="H122" s="278" t="s">
        <v>818</v>
      </c>
      <c r="I122" s="15" t="s">
        <v>819</v>
      </c>
      <c r="J122" s="116" t="s">
        <v>46</v>
      </c>
      <c r="K122" s="116"/>
      <c r="L122" s="278" t="s">
        <v>786</v>
      </c>
      <c r="M122" s="13">
        <v>732800</v>
      </c>
      <c r="N122" s="13">
        <v>718500</v>
      </c>
      <c r="O122" s="13"/>
      <c r="P122" s="13">
        <v>737100</v>
      </c>
      <c r="Q122" s="13"/>
      <c r="R122" s="15" t="s">
        <v>818</v>
      </c>
      <c r="S122" s="13">
        <v>1042875</v>
      </c>
      <c r="T122" s="13">
        <v>1042875</v>
      </c>
      <c r="U122" s="13"/>
      <c r="V122" s="13">
        <v>1012500</v>
      </c>
      <c r="W122" s="13"/>
      <c r="X122" s="15" t="s">
        <v>818</v>
      </c>
      <c r="Y122" s="13">
        <v>344000</v>
      </c>
      <c r="Z122" s="15" t="s">
        <v>819</v>
      </c>
      <c r="AA122" s="13">
        <v>851400</v>
      </c>
      <c r="AB122" s="324" t="s">
        <v>818</v>
      </c>
      <c r="AC122" s="13">
        <v>595000</v>
      </c>
      <c r="AD122" s="15" t="s">
        <v>820</v>
      </c>
      <c r="AE122" s="118" t="s">
        <v>821</v>
      </c>
      <c r="AF122" s="13">
        <v>595000</v>
      </c>
      <c r="AG122" s="13">
        <v>735700</v>
      </c>
      <c r="AH122" s="13">
        <v>812000</v>
      </c>
      <c r="AI122" s="13">
        <f t="shared" si="36"/>
        <v>344000</v>
      </c>
      <c r="AJ122" s="119" t="s">
        <v>103</v>
      </c>
      <c r="AK122" s="13">
        <f t="shared" si="37"/>
        <v>344000</v>
      </c>
      <c r="AL122" s="13">
        <f t="shared" si="38"/>
        <v>102512000</v>
      </c>
      <c r="AM122" s="13">
        <f t="shared" si="25"/>
        <v>0</v>
      </c>
      <c r="AN122" s="13">
        <f>VLOOKUP(B122,'HĐ 2022L6'!$D$9:$V$821,19,0)</f>
        <v>428000</v>
      </c>
      <c r="AO122" s="272">
        <v>450000</v>
      </c>
      <c r="AP122" s="311">
        <f t="shared" si="26"/>
        <v>106000</v>
      </c>
      <c r="AQ122" s="272">
        <f t="shared" si="27"/>
        <v>344000</v>
      </c>
      <c r="AR122" s="272">
        <f t="shared" si="28"/>
        <v>102512000</v>
      </c>
      <c r="AS122" s="272">
        <f t="shared" si="29"/>
        <v>0</v>
      </c>
      <c r="AT122" s="315"/>
      <c r="AU122" s="174">
        <v>450000</v>
      </c>
    </row>
    <row r="123" spans="1:50" s="126" customFormat="1" ht="191.25" hidden="1">
      <c r="A123" s="113">
        <f t="shared" si="39"/>
        <v>113</v>
      </c>
      <c r="B123" s="114" t="s">
        <v>825</v>
      </c>
      <c r="C123" s="115"/>
      <c r="D123" s="116">
        <v>731</v>
      </c>
      <c r="E123" s="116" t="s">
        <v>122</v>
      </c>
      <c r="F123" s="272">
        <f>VLOOKUP(B123,'THCS (gui HĐ)'!$D$6:$Z$880,23,0)</f>
        <v>112000</v>
      </c>
      <c r="G123" s="272">
        <f t="shared" si="35"/>
        <v>81872000</v>
      </c>
      <c r="H123" s="278" t="s">
        <v>826</v>
      </c>
      <c r="I123" s="15" t="s">
        <v>827</v>
      </c>
      <c r="J123" s="116" t="s">
        <v>46</v>
      </c>
      <c r="K123" s="116"/>
      <c r="L123" s="278"/>
      <c r="M123" s="13">
        <v>195800</v>
      </c>
      <c r="N123" s="13">
        <v>192000</v>
      </c>
      <c r="O123" s="13"/>
      <c r="P123" s="13">
        <v>196900</v>
      </c>
      <c r="Q123" s="13"/>
      <c r="R123" s="15" t="s">
        <v>828</v>
      </c>
      <c r="S123" s="13">
        <v>437750</v>
      </c>
      <c r="T123" s="13">
        <v>437750</v>
      </c>
      <c r="U123" s="13"/>
      <c r="V123" s="13">
        <v>425000</v>
      </c>
      <c r="W123" s="13"/>
      <c r="X123" s="15" t="s">
        <v>826</v>
      </c>
      <c r="Y123" s="13">
        <v>112000</v>
      </c>
      <c r="Z123" s="15" t="s">
        <v>827</v>
      </c>
      <c r="AA123" s="13">
        <v>295000</v>
      </c>
      <c r="AB123" s="324" t="s">
        <v>830</v>
      </c>
      <c r="AC123" s="13">
        <v>220000</v>
      </c>
      <c r="AD123" s="15" t="s">
        <v>829</v>
      </c>
      <c r="AE123" s="118" t="s">
        <v>831</v>
      </c>
      <c r="AF123" s="13">
        <v>220000</v>
      </c>
      <c r="AG123" s="13">
        <v>196700</v>
      </c>
      <c r="AH123" s="13">
        <v>340000</v>
      </c>
      <c r="AI123" s="13">
        <f t="shared" si="36"/>
        <v>112000</v>
      </c>
      <c r="AJ123" s="119" t="s">
        <v>810</v>
      </c>
      <c r="AK123" s="13">
        <f t="shared" si="37"/>
        <v>105000</v>
      </c>
      <c r="AL123" s="13">
        <f t="shared" si="38"/>
        <v>76755000</v>
      </c>
      <c r="AM123" s="13">
        <f t="shared" si="25"/>
        <v>-5117000</v>
      </c>
      <c r="AN123" s="13">
        <f>VLOOKUP(B123,'HĐ 2022L6'!$D$9:$V$821,19,0)</f>
        <v>105000</v>
      </c>
      <c r="AO123" s="272">
        <v>110000</v>
      </c>
      <c r="AP123" s="311">
        <f t="shared" si="26"/>
        <v>5000</v>
      </c>
      <c r="AQ123" s="272">
        <f t="shared" si="27"/>
        <v>105000</v>
      </c>
      <c r="AR123" s="272">
        <f t="shared" si="28"/>
        <v>76755000</v>
      </c>
      <c r="AS123" s="312">
        <f t="shared" si="29"/>
        <v>-5117000</v>
      </c>
      <c r="AT123" s="272"/>
      <c r="AU123" s="174">
        <v>110000</v>
      </c>
    </row>
    <row r="124" spans="1:50" s="126" customFormat="1" ht="138" hidden="1" customHeight="1">
      <c r="A124" s="113">
        <f t="shared" si="39"/>
        <v>114</v>
      </c>
      <c r="B124" s="114" t="s">
        <v>843</v>
      </c>
      <c r="C124" s="115"/>
      <c r="D124" s="116">
        <v>1030</v>
      </c>
      <c r="E124" s="116" t="s">
        <v>126</v>
      </c>
      <c r="F124" s="272">
        <f>VLOOKUP(B124,'THCS (gui HĐ)'!$D$6:$Z$880,23,0)</f>
        <v>76000</v>
      </c>
      <c r="G124" s="272">
        <f t="shared" si="35"/>
        <v>78280000</v>
      </c>
      <c r="H124" s="128" t="s">
        <v>844</v>
      </c>
      <c r="I124" s="129" t="s">
        <v>845</v>
      </c>
      <c r="J124" s="116" t="s">
        <v>46</v>
      </c>
      <c r="K124" s="130"/>
      <c r="L124" s="128"/>
      <c r="M124" s="13">
        <v>141400</v>
      </c>
      <c r="N124" s="13">
        <v>138700</v>
      </c>
      <c r="O124" s="13"/>
      <c r="P124" s="13">
        <v>142200</v>
      </c>
      <c r="Q124" s="13"/>
      <c r="R124" s="15" t="s">
        <v>846</v>
      </c>
      <c r="S124" s="13">
        <v>309000</v>
      </c>
      <c r="T124" s="13">
        <v>309000</v>
      </c>
      <c r="U124" s="13"/>
      <c r="V124" s="13">
        <v>300000</v>
      </c>
      <c r="W124" s="13"/>
      <c r="X124" s="15" t="s">
        <v>844</v>
      </c>
      <c r="Y124" s="13">
        <v>76000</v>
      </c>
      <c r="Z124" s="15" t="s">
        <v>845</v>
      </c>
      <c r="AA124" s="13">
        <v>154000</v>
      </c>
      <c r="AB124" s="324" t="s">
        <v>848</v>
      </c>
      <c r="AC124" s="13">
        <v>105000</v>
      </c>
      <c r="AD124" s="15" t="s">
        <v>847</v>
      </c>
      <c r="AE124" s="117" t="s">
        <v>845</v>
      </c>
      <c r="AF124" s="13">
        <v>105000</v>
      </c>
      <c r="AG124" s="13">
        <v>142100</v>
      </c>
      <c r="AH124" s="13">
        <v>240000</v>
      </c>
      <c r="AI124" s="13">
        <f t="shared" si="36"/>
        <v>76000</v>
      </c>
      <c r="AJ124" s="119" t="s">
        <v>50</v>
      </c>
      <c r="AK124" s="13">
        <f t="shared" si="37"/>
        <v>76000</v>
      </c>
      <c r="AL124" s="13">
        <f t="shared" si="38"/>
        <v>78280000</v>
      </c>
      <c r="AM124" s="13">
        <f t="shared" si="25"/>
        <v>0</v>
      </c>
      <c r="AN124" s="13">
        <f>VLOOKUP(B124,'HĐ 2022L6'!$D$9:$V$821,19,0)</f>
        <v>83000</v>
      </c>
      <c r="AO124" s="272">
        <v>91000</v>
      </c>
      <c r="AP124" s="311">
        <f t="shared" si="26"/>
        <v>15000</v>
      </c>
      <c r="AQ124" s="272">
        <f t="shared" si="27"/>
        <v>76000</v>
      </c>
      <c r="AR124" s="272">
        <f t="shared" si="28"/>
        <v>78280000</v>
      </c>
      <c r="AS124" s="272">
        <f t="shared" si="29"/>
        <v>0</v>
      </c>
      <c r="AT124" s="315"/>
      <c r="AU124" s="174">
        <v>91000</v>
      </c>
    </row>
    <row r="125" spans="1:50" s="126" customFormat="1" ht="75">
      <c r="A125" s="113">
        <f t="shared" si="39"/>
        <v>115</v>
      </c>
      <c r="B125" s="114" t="s">
        <v>849</v>
      </c>
      <c r="C125" s="115"/>
      <c r="D125" s="116">
        <v>1035</v>
      </c>
      <c r="E125" s="116" t="s">
        <v>122</v>
      </c>
      <c r="F125" s="272">
        <f>VLOOKUP(B125,'THCS (gui HĐ)'!$D$6:$Z$880,23,0)</f>
        <v>102000</v>
      </c>
      <c r="G125" s="272">
        <f t="shared" si="35"/>
        <v>105570000</v>
      </c>
      <c r="H125" s="278" t="s">
        <v>850</v>
      </c>
      <c r="I125" s="15" t="s">
        <v>851</v>
      </c>
      <c r="J125" s="116" t="s">
        <v>46</v>
      </c>
      <c r="K125" s="116"/>
      <c r="L125" s="278"/>
      <c r="M125" s="13">
        <v>105500</v>
      </c>
      <c r="N125" s="13">
        <v>103500</v>
      </c>
      <c r="O125" s="13"/>
      <c r="P125" s="13">
        <v>106100</v>
      </c>
      <c r="Q125" s="13"/>
      <c r="R125" s="15" t="s">
        <v>852</v>
      </c>
      <c r="S125" s="13">
        <v>154500</v>
      </c>
      <c r="T125" s="13">
        <v>154500</v>
      </c>
      <c r="U125" s="13"/>
      <c r="V125" s="13">
        <v>150000</v>
      </c>
      <c r="W125" s="13"/>
      <c r="X125" s="15" t="s">
        <v>850</v>
      </c>
      <c r="Y125" s="13">
        <v>102000</v>
      </c>
      <c r="Z125" s="15" t="s">
        <v>851</v>
      </c>
      <c r="AA125" s="13">
        <v>143000</v>
      </c>
      <c r="AB125" s="324" t="s">
        <v>851</v>
      </c>
      <c r="AC125" s="13">
        <v>112000</v>
      </c>
      <c r="AD125" s="15" t="s">
        <v>850</v>
      </c>
      <c r="AE125" s="117" t="s">
        <v>851</v>
      </c>
      <c r="AF125" s="13">
        <v>112000</v>
      </c>
      <c r="AG125" s="13">
        <v>106000</v>
      </c>
      <c r="AH125" s="13">
        <v>120000</v>
      </c>
      <c r="AI125" s="13">
        <f t="shared" si="36"/>
        <v>102000</v>
      </c>
      <c r="AJ125" s="119" t="s">
        <v>853</v>
      </c>
      <c r="AK125" s="13">
        <f t="shared" si="37"/>
        <v>100000</v>
      </c>
      <c r="AL125" s="13">
        <f t="shared" si="38"/>
        <v>103500000</v>
      </c>
      <c r="AM125" s="13">
        <f t="shared" si="25"/>
        <v>-2070000</v>
      </c>
      <c r="AN125" s="13">
        <f>VLOOKUP(B125,'HĐ 2022L6'!$D$9:$V$821,19,0)</f>
        <v>100000</v>
      </c>
      <c r="AO125" s="272">
        <v>24000</v>
      </c>
      <c r="AP125" s="311">
        <f t="shared" si="26"/>
        <v>-76000</v>
      </c>
      <c r="AQ125" s="272">
        <f t="shared" si="27"/>
        <v>24000</v>
      </c>
      <c r="AR125" s="272">
        <f t="shared" si="28"/>
        <v>24840000</v>
      </c>
      <c r="AS125" s="312">
        <f t="shared" si="29"/>
        <v>-80730000</v>
      </c>
      <c r="AT125" s="116" t="s">
        <v>3285</v>
      </c>
      <c r="AU125" s="174">
        <v>24000</v>
      </c>
    </row>
    <row r="126" spans="1:50" s="126" customFormat="1" ht="51" hidden="1">
      <c r="A126" s="113">
        <f t="shared" si="39"/>
        <v>116</v>
      </c>
      <c r="B126" s="114" t="s">
        <v>854</v>
      </c>
      <c r="C126" s="115"/>
      <c r="D126" s="116">
        <v>909</v>
      </c>
      <c r="E126" s="116" t="s">
        <v>122</v>
      </c>
      <c r="F126" s="272">
        <f>VLOOKUP(B126,'THCS (gui HĐ)'!$D$6:$Z$880,23,0)</f>
        <v>112500</v>
      </c>
      <c r="G126" s="272">
        <f t="shared" si="35"/>
        <v>102262500</v>
      </c>
      <c r="H126" s="278" t="s">
        <v>855</v>
      </c>
      <c r="I126" s="15" t="s">
        <v>856</v>
      </c>
      <c r="J126" s="116" t="s">
        <v>46</v>
      </c>
      <c r="K126" s="116"/>
      <c r="L126" s="278"/>
      <c r="M126" s="13">
        <v>114700</v>
      </c>
      <c r="N126" s="13">
        <v>112500</v>
      </c>
      <c r="O126" s="13"/>
      <c r="P126" s="13">
        <v>115300</v>
      </c>
      <c r="Q126" s="13"/>
      <c r="R126" s="15" t="s">
        <v>855</v>
      </c>
      <c r="S126" s="13">
        <v>257500</v>
      </c>
      <c r="T126" s="13">
        <v>257500</v>
      </c>
      <c r="U126" s="13"/>
      <c r="V126" s="13">
        <v>250000</v>
      </c>
      <c r="W126" s="13"/>
      <c r="X126" s="15" t="s">
        <v>855</v>
      </c>
      <c r="Y126" s="13">
        <v>115000</v>
      </c>
      <c r="Z126" s="15" t="s">
        <v>857</v>
      </c>
      <c r="AA126" s="13">
        <v>242000</v>
      </c>
      <c r="AB126" s="324" t="s">
        <v>858</v>
      </c>
      <c r="AC126" s="13">
        <v>115000</v>
      </c>
      <c r="AD126" s="15" t="s">
        <v>855</v>
      </c>
      <c r="AE126" s="117" t="s">
        <v>856</v>
      </c>
      <c r="AF126" s="13">
        <v>115000</v>
      </c>
      <c r="AG126" s="13">
        <v>115100</v>
      </c>
      <c r="AH126" s="13">
        <v>200000</v>
      </c>
      <c r="AI126" s="13">
        <f t="shared" si="36"/>
        <v>112500</v>
      </c>
      <c r="AJ126" s="119" t="s">
        <v>810</v>
      </c>
      <c r="AK126" s="13">
        <f t="shared" si="37"/>
        <v>105000</v>
      </c>
      <c r="AL126" s="13">
        <f t="shared" si="38"/>
        <v>95445000</v>
      </c>
      <c r="AM126" s="13">
        <f t="shared" si="25"/>
        <v>-6817500</v>
      </c>
      <c r="AN126" s="13">
        <f>VLOOKUP(B126,'HĐ 2022L6'!$D$9:$V$821,19,0)</f>
        <v>105000</v>
      </c>
      <c r="AO126" s="272">
        <v>88000</v>
      </c>
      <c r="AP126" s="311">
        <f t="shared" si="26"/>
        <v>-17000</v>
      </c>
      <c r="AQ126" s="272">
        <f t="shared" si="27"/>
        <v>88000</v>
      </c>
      <c r="AR126" s="272">
        <f t="shared" si="28"/>
        <v>79992000</v>
      </c>
      <c r="AS126" s="312">
        <f t="shared" si="29"/>
        <v>-22270500</v>
      </c>
      <c r="AT126" s="315"/>
      <c r="AU126" s="174">
        <v>88000</v>
      </c>
    </row>
    <row r="127" spans="1:50" s="126" customFormat="1" ht="76.5" hidden="1">
      <c r="A127" s="113">
        <f t="shared" si="39"/>
        <v>117</v>
      </c>
      <c r="B127" s="114" t="s">
        <v>859</v>
      </c>
      <c r="C127" s="115"/>
      <c r="D127" s="116">
        <v>1053</v>
      </c>
      <c r="E127" s="116" t="s">
        <v>122</v>
      </c>
      <c r="F127" s="272">
        <f>VLOOKUP(B127,'THCS (gui HĐ)'!$D$6:$Z$880,23,0)</f>
        <v>295000</v>
      </c>
      <c r="G127" s="272">
        <f t="shared" si="35"/>
        <v>310635000</v>
      </c>
      <c r="H127" s="278" t="s">
        <v>860</v>
      </c>
      <c r="I127" s="15" t="s">
        <v>861</v>
      </c>
      <c r="J127" s="116" t="s">
        <v>46</v>
      </c>
      <c r="K127" s="116"/>
      <c r="L127" s="278"/>
      <c r="M127" s="13">
        <v>422200</v>
      </c>
      <c r="N127" s="13">
        <v>414000</v>
      </c>
      <c r="O127" s="13"/>
      <c r="P127" s="13">
        <v>424700</v>
      </c>
      <c r="Q127" s="13"/>
      <c r="R127" s="15" t="s">
        <v>862</v>
      </c>
      <c r="S127" s="13">
        <v>602550</v>
      </c>
      <c r="T127" s="13">
        <v>602550</v>
      </c>
      <c r="U127" s="13"/>
      <c r="V127" s="13">
        <v>585000</v>
      </c>
      <c r="W127" s="13"/>
      <c r="X127" s="15" t="s">
        <v>860</v>
      </c>
      <c r="Y127" s="13">
        <v>295000</v>
      </c>
      <c r="Z127" s="15" t="s">
        <v>861</v>
      </c>
      <c r="AA127" s="13">
        <v>440000</v>
      </c>
      <c r="AB127" s="324" t="s">
        <v>863</v>
      </c>
      <c r="AC127" s="13">
        <v>397000</v>
      </c>
      <c r="AD127" s="15" t="s">
        <v>862</v>
      </c>
      <c r="AE127" s="117" t="s">
        <v>861</v>
      </c>
      <c r="AF127" s="13">
        <v>397000</v>
      </c>
      <c r="AG127" s="13">
        <v>423800</v>
      </c>
      <c r="AH127" s="13">
        <v>470000</v>
      </c>
      <c r="AI127" s="13">
        <f t="shared" si="36"/>
        <v>295000</v>
      </c>
      <c r="AJ127" s="119" t="s">
        <v>50</v>
      </c>
      <c r="AK127" s="13">
        <f t="shared" si="37"/>
        <v>247000</v>
      </c>
      <c r="AL127" s="13">
        <f t="shared" si="38"/>
        <v>260091000</v>
      </c>
      <c r="AM127" s="13">
        <f t="shared" si="25"/>
        <v>-50544000</v>
      </c>
      <c r="AN127" s="13">
        <f>VLOOKUP(B127,'HĐ 2022L6'!$D$9:$V$821,19,0)</f>
        <v>247000</v>
      </c>
      <c r="AO127" s="272">
        <v>260000</v>
      </c>
      <c r="AP127" s="311">
        <f t="shared" si="26"/>
        <v>13000</v>
      </c>
      <c r="AQ127" s="272">
        <f t="shared" si="27"/>
        <v>247000</v>
      </c>
      <c r="AR127" s="272">
        <f t="shared" si="28"/>
        <v>260091000</v>
      </c>
      <c r="AS127" s="312">
        <f t="shared" si="29"/>
        <v>-50544000</v>
      </c>
      <c r="AT127" s="315"/>
      <c r="AU127" s="174">
        <v>260000</v>
      </c>
    </row>
    <row r="128" spans="1:50" s="126" customFormat="1" ht="63" hidden="1">
      <c r="A128" s="113">
        <f t="shared" si="39"/>
        <v>118</v>
      </c>
      <c r="B128" s="114" t="s">
        <v>871</v>
      </c>
      <c r="C128" s="115"/>
      <c r="D128" s="116">
        <v>893</v>
      </c>
      <c r="E128" s="116" t="s">
        <v>122</v>
      </c>
      <c r="F128" s="272">
        <f>VLOOKUP(B128,'THCS (gui HĐ)'!$D$6:$Z$880,23,0)</f>
        <v>17000</v>
      </c>
      <c r="G128" s="272">
        <f t="shared" si="35"/>
        <v>15181000</v>
      </c>
      <c r="H128" s="278" t="s">
        <v>872</v>
      </c>
      <c r="I128" s="15" t="s">
        <v>873</v>
      </c>
      <c r="J128" s="116" t="s">
        <v>46</v>
      </c>
      <c r="K128" s="116"/>
      <c r="L128" s="278" t="s">
        <v>786</v>
      </c>
      <c r="M128" s="13">
        <v>25100</v>
      </c>
      <c r="N128" s="13">
        <v>24700</v>
      </c>
      <c r="O128" s="13"/>
      <c r="P128" s="13">
        <v>25200</v>
      </c>
      <c r="Q128" s="13"/>
      <c r="R128" s="15" t="s">
        <v>874</v>
      </c>
      <c r="S128" s="13">
        <v>46350</v>
      </c>
      <c r="T128" s="13">
        <v>46350</v>
      </c>
      <c r="U128" s="13"/>
      <c r="V128" s="13">
        <v>45000</v>
      </c>
      <c r="W128" s="13"/>
      <c r="X128" s="15" t="s">
        <v>872</v>
      </c>
      <c r="Y128" s="13">
        <v>17000</v>
      </c>
      <c r="Z128" s="15" t="s">
        <v>873</v>
      </c>
      <c r="AA128" s="13">
        <v>52000</v>
      </c>
      <c r="AB128" s="324" t="s">
        <v>874</v>
      </c>
      <c r="AC128" s="13">
        <v>24000</v>
      </c>
      <c r="AD128" s="15" t="s">
        <v>875</v>
      </c>
      <c r="AE128" s="117" t="s">
        <v>873</v>
      </c>
      <c r="AF128" s="13">
        <v>24000</v>
      </c>
      <c r="AG128" s="13">
        <v>25200</v>
      </c>
      <c r="AH128" s="13">
        <v>36000</v>
      </c>
      <c r="AI128" s="13">
        <f t="shared" si="36"/>
        <v>17000</v>
      </c>
      <c r="AJ128" s="119" t="s">
        <v>810</v>
      </c>
      <c r="AK128" s="13">
        <f t="shared" si="37"/>
        <v>17000</v>
      </c>
      <c r="AL128" s="13">
        <f t="shared" si="38"/>
        <v>15181000</v>
      </c>
      <c r="AM128" s="13">
        <f t="shared" si="25"/>
        <v>0</v>
      </c>
      <c r="AN128" s="13">
        <f>VLOOKUP(B128,'HĐ 2022L6'!$D$9:$V$821,19,0)</f>
        <v>38000</v>
      </c>
      <c r="AO128" s="272">
        <v>25000</v>
      </c>
      <c r="AP128" s="311">
        <f t="shared" si="26"/>
        <v>8000</v>
      </c>
      <c r="AQ128" s="272">
        <f t="shared" si="27"/>
        <v>17000</v>
      </c>
      <c r="AR128" s="272">
        <f t="shared" si="28"/>
        <v>15181000</v>
      </c>
      <c r="AS128" s="272">
        <f t="shared" si="29"/>
        <v>0</v>
      </c>
      <c r="AT128" s="315"/>
      <c r="AU128" s="174">
        <v>25000</v>
      </c>
    </row>
    <row r="129" spans="1:47" s="126" customFormat="1" ht="84" hidden="1" customHeight="1">
      <c r="A129" s="113">
        <f t="shared" si="39"/>
        <v>119</v>
      </c>
      <c r="B129" s="114" t="s">
        <v>876</v>
      </c>
      <c r="C129" s="115"/>
      <c r="D129" s="116">
        <v>633</v>
      </c>
      <c r="E129" s="116" t="s">
        <v>122</v>
      </c>
      <c r="F129" s="272">
        <f>VLOOKUP(B129,'THCS (gui HĐ)'!$D$6:$Z$880,23,0)</f>
        <v>25000</v>
      </c>
      <c r="G129" s="272">
        <f t="shared" si="35"/>
        <v>15825000</v>
      </c>
      <c r="H129" s="278" t="s">
        <v>877</v>
      </c>
      <c r="I129" s="15" t="s">
        <v>878</v>
      </c>
      <c r="J129" s="116" t="s">
        <v>46</v>
      </c>
      <c r="K129" s="116"/>
      <c r="L129" s="278"/>
      <c r="M129" s="13">
        <v>34300</v>
      </c>
      <c r="N129" s="13">
        <v>33700</v>
      </c>
      <c r="O129" s="13"/>
      <c r="P129" s="13">
        <v>34500</v>
      </c>
      <c r="Q129" s="13"/>
      <c r="R129" s="15" t="s">
        <v>879</v>
      </c>
      <c r="S129" s="13">
        <v>84975</v>
      </c>
      <c r="T129" s="13">
        <v>84975</v>
      </c>
      <c r="U129" s="13"/>
      <c r="V129" s="13">
        <v>82500</v>
      </c>
      <c r="W129" s="13"/>
      <c r="X129" s="15" t="s">
        <v>877</v>
      </c>
      <c r="Y129" s="13">
        <v>25000</v>
      </c>
      <c r="Z129" s="15" t="s">
        <v>878</v>
      </c>
      <c r="AA129" s="13">
        <v>68000</v>
      </c>
      <c r="AB129" s="324" t="s">
        <v>881</v>
      </c>
      <c r="AC129" s="13">
        <v>34000</v>
      </c>
      <c r="AD129" s="15" t="s">
        <v>880</v>
      </c>
      <c r="AE129" s="117" t="s">
        <v>878</v>
      </c>
      <c r="AF129" s="13">
        <v>34000</v>
      </c>
      <c r="AG129" s="13">
        <v>34400</v>
      </c>
      <c r="AH129" s="13">
        <v>66000</v>
      </c>
      <c r="AI129" s="13">
        <f t="shared" si="36"/>
        <v>25000</v>
      </c>
      <c r="AJ129" s="119" t="s">
        <v>853</v>
      </c>
      <c r="AK129" s="13">
        <f t="shared" si="37"/>
        <v>24600</v>
      </c>
      <c r="AL129" s="13">
        <f t="shared" si="38"/>
        <v>15571800</v>
      </c>
      <c r="AM129" s="13">
        <f t="shared" si="25"/>
        <v>-253200</v>
      </c>
      <c r="AN129" s="13">
        <f>VLOOKUP(B129,'HĐ 2022L6'!$D$9:$V$821,19,0)</f>
        <v>24600</v>
      </c>
      <c r="AO129" s="272">
        <v>27000</v>
      </c>
      <c r="AP129" s="311">
        <f t="shared" si="26"/>
        <v>2400</v>
      </c>
      <c r="AQ129" s="272">
        <f t="shared" si="27"/>
        <v>24600</v>
      </c>
      <c r="AR129" s="272">
        <f t="shared" si="28"/>
        <v>15571800</v>
      </c>
      <c r="AS129" s="312">
        <f t="shared" si="29"/>
        <v>-253200</v>
      </c>
      <c r="AT129" s="315"/>
      <c r="AU129" s="174">
        <v>27000</v>
      </c>
    </row>
    <row r="130" spans="1:47" s="126" customFormat="1" ht="84.75" hidden="1" customHeight="1">
      <c r="A130" s="113">
        <f t="shared" si="39"/>
        <v>120</v>
      </c>
      <c r="B130" s="114" t="s">
        <v>882</v>
      </c>
      <c r="C130" s="115"/>
      <c r="D130" s="116">
        <v>617</v>
      </c>
      <c r="E130" s="116" t="s">
        <v>122</v>
      </c>
      <c r="F130" s="272">
        <f>VLOOKUP(B130,'THCS (gui HĐ)'!$D$6:$Z$880,23,0)</f>
        <v>39000</v>
      </c>
      <c r="G130" s="272">
        <f t="shared" si="35"/>
        <v>24063000</v>
      </c>
      <c r="H130" s="278" t="s">
        <v>883</v>
      </c>
      <c r="I130" s="15" t="s">
        <v>884</v>
      </c>
      <c r="J130" s="116" t="s">
        <v>46</v>
      </c>
      <c r="K130" s="116"/>
      <c r="L130" s="278"/>
      <c r="M130" s="13">
        <v>41300</v>
      </c>
      <c r="N130" s="13">
        <v>40500</v>
      </c>
      <c r="O130" s="13"/>
      <c r="P130" s="13">
        <v>41500</v>
      </c>
      <c r="Q130" s="13"/>
      <c r="R130" s="15" t="s">
        <v>885</v>
      </c>
      <c r="S130" s="13">
        <v>77250</v>
      </c>
      <c r="T130" s="13">
        <v>77250</v>
      </c>
      <c r="U130" s="13"/>
      <c r="V130" s="13">
        <v>75000</v>
      </c>
      <c r="W130" s="13"/>
      <c r="X130" s="15" t="s">
        <v>883</v>
      </c>
      <c r="Y130" s="13">
        <v>53000</v>
      </c>
      <c r="Z130" s="15" t="s">
        <v>886</v>
      </c>
      <c r="AA130" s="13">
        <v>42000</v>
      </c>
      <c r="AB130" s="324" t="s">
        <v>887</v>
      </c>
      <c r="AC130" s="13">
        <v>39000</v>
      </c>
      <c r="AD130" s="15" t="s">
        <v>884</v>
      </c>
      <c r="AE130" s="117" t="s">
        <v>884</v>
      </c>
      <c r="AF130" s="13">
        <v>39000</v>
      </c>
      <c r="AG130" s="13">
        <v>41400</v>
      </c>
      <c r="AH130" s="13">
        <v>60000</v>
      </c>
      <c r="AI130" s="13">
        <f t="shared" si="36"/>
        <v>39000</v>
      </c>
      <c r="AJ130" s="119" t="s">
        <v>810</v>
      </c>
      <c r="AK130" s="13">
        <f t="shared" si="37"/>
        <v>39000</v>
      </c>
      <c r="AL130" s="13">
        <f t="shared" si="38"/>
        <v>24063000</v>
      </c>
      <c r="AM130" s="13">
        <f t="shared" si="25"/>
        <v>0</v>
      </c>
      <c r="AN130" s="13">
        <f>VLOOKUP(B130,'HĐ 2022L6'!$D$9:$V$821,19,0)</f>
        <v>39300</v>
      </c>
      <c r="AO130" s="272">
        <v>30000</v>
      </c>
      <c r="AP130" s="311">
        <f t="shared" si="26"/>
        <v>-9000</v>
      </c>
      <c r="AQ130" s="272">
        <f t="shared" si="27"/>
        <v>30000</v>
      </c>
      <c r="AR130" s="272">
        <f t="shared" si="28"/>
        <v>18510000</v>
      </c>
      <c r="AS130" s="312">
        <f t="shared" si="29"/>
        <v>-5553000</v>
      </c>
      <c r="AT130" s="315"/>
      <c r="AU130" s="174">
        <v>30000</v>
      </c>
    </row>
    <row r="131" spans="1:47" s="126" customFormat="1" ht="75" hidden="1">
      <c r="A131" s="113">
        <f t="shared" si="39"/>
        <v>121</v>
      </c>
      <c r="B131" s="114" t="s">
        <v>888</v>
      </c>
      <c r="C131" s="115"/>
      <c r="D131" s="116">
        <v>693</v>
      </c>
      <c r="E131" s="116" t="s">
        <v>122</v>
      </c>
      <c r="F131" s="272">
        <f>VLOOKUP(B131,'THCS (gui HĐ)'!$D$6:$Z$880,23,0)</f>
        <v>15000</v>
      </c>
      <c r="G131" s="272">
        <f t="shared" si="35"/>
        <v>10395000</v>
      </c>
      <c r="H131" s="278" t="s">
        <v>889</v>
      </c>
      <c r="I131" s="15" t="s">
        <v>889</v>
      </c>
      <c r="J131" s="116" t="s">
        <v>46</v>
      </c>
      <c r="K131" s="116"/>
      <c r="L131" s="278"/>
      <c r="M131" s="13">
        <v>19500</v>
      </c>
      <c r="N131" s="13">
        <v>19200</v>
      </c>
      <c r="O131" s="13"/>
      <c r="P131" s="13">
        <v>19600</v>
      </c>
      <c r="Q131" s="13"/>
      <c r="R131" s="15" t="s">
        <v>890</v>
      </c>
      <c r="S131" s="13">
        <v>38625</v>
      </c>
      <c r="T131" s="13">
        <v>38625</v>
      </c>
      <c r="U131" s="13"/>
      <c r="V131" s="13">
        <v>37500</v>
      </c>
      <c r="W131" s="13"/>
      <c r="X131" s="15" t="s">
        <v>889</v>
      </c>
      <c r="Y131" s="13">
        <v>15000</v>
      </c>
      <c r="Z131" s="15" t="s">
        <v>889</v>
      </c>
      <c r="AA131" s="13">
        <v>25000</v>
      </c>
      <c r="AB131" s="324" t="s">
        <v>889</v>
      </c>
      <c r="AC131" s="13">
        <v>20000</v>
      </c>
      <c r="AD131" s="15" t="s">
        <v>889</v>
      </c>
      <c r="AE131" s="117" t="s">
        <v>889</v>
      </c>
      <c r="AF131" s="13">
        <v>20000</v>
      </c>
      <c r="AG131" s="13">
        <v>19700</v>
      </c>
      <c r="AH131" s="13">
        <v>30000</v>
      </c>
      <c r="AI131" s="13">
        <f t="shared" si="36"/>
        <v>15000</v>
      </c>
      <c r="AJ131" s="119" t="s">
        <v>853</v>
      </c>
      <c r="AK131" s="13">
        <f t="shared" si="37"/>
        <v>14700</v>
      </c>
      <c r="AL131" s="13">
        <f t="shared" si="38"/>
        <v>10187100</v>
      </c>
      <c r="AM131" s="13">
        <f t="shared" si="25"/>
        <v>-207900</v>
      </c>
      <c r="AN131" s="13">
        <f>VLOOKUP(B131,'HĐ 2022L6'!$D$9:$V$821,19,0)</f>
        <v>14700</v>
      </c>
      <c r="AO131" s="272">
        <v>20000</v>
      </c>
      <c r="AP131" s="311">
        <f t="shared" si="26"/>
        <v>5300</v>
      </c>
      <c r="AQ131" s="272">
        <f t="shared" si="27"/>
        <v>14700</v>
      </c>
      <c r="AR131" s="272">
        <f t="shared" si="28"/>
        <v>10187100</v>
      </c>
      <c r="AS131" s="312">
        <f t="shared" si="29"/>
        <v>-207900</v>
      </c>
      <c r="AT131" s="315"/>
      <c r="AU131" s="174">
        <v>20000</v>
      </c>
    </row>
    <row r="132" spans="1:47" s="126" customFormat="1" ht="39.75" hidden="1" customHeight="1">
      <c r="A132" s="113">
        <f t="shared" si="39"/>
        <v>122</v>
      </c>
      <c r="B132" s="114" t="s">
        <v>891</v>
      </c>
      <c r="C132" s="115"/>
      <c r="D132" s="116">
        <v>7091</v>
      </c>
      <c r="E132" s="116" t="s">
        <v>892</v>
      </c>
      <c r="F132" s="272">
        <f>VLOOKUP(B132,'THCS (gui HĐ)'!$D$6:$Z$880,23,0)</f>
        <v>7500</v>
      </c>
      <c r="G132" s="272">
        <f t="shared" si="35"/>
        <v>53182500</v>
      </c>
      <c r="H132" s="278" t="s">
        <v>893</v>
      </c>
      <c r="I132" s="15" t="s">
        <v>894</v>
      </c>
      <c r="J132" s="116" t="s">
        <v>46</v>
      </c>
      <c r="K132" s="116"/>
      <c r="L132" s="278"/>
      <c r="M132" s="13">
        <v>57300</v>
      </c>
      <c r="N132" s="13">
        <v>56200</v>
      </c>
      <c r="O132" s="13"/>
      <c r="P132" s="13">
        <v>57600</v>
      </c>
      <c r="Q132" s="13"/>
      <c r="R132" s="15" t="s">
        <v>893</v>
      </c>
      <c r="S132" s="13">
        <v>7725</v>
      </c>
      <c r="T132" s="13">
        <v>7725</v>
      </c>
      <c r="U132" s="13"/>
      <c r="V132" s="13">
        <v>7500</v>
      </c>
      <c r="W132" s="13"/>
      <c r="X132" s="15" t="s">
        <v>893</v>
      </c>
      <c r="Y132" s="13">
        <v>23000</v>
      </c>
      <c r="Z132" s="15" t="s">
        <v>895</v>
      </c>
      <c r="AA132" s="13">
        <v>32400</v>
      </c>
      <c r="AB132" s="324" t="s">
        <v>895</v>
      </c>
      <c r="AC132" s="13">
        <v>54000</v>
      </c>
      <c r="AD132" s="15" t="s">
        <v>893</v>
      </c>
      <c r="AE132" s="117" t="s">
        <v>894</v>
      </c>
      <c r="AF132" s="13">
        <v>54000</v>
      </c>
      <c r="AG132" s="13">
        <v>57500</v>
      </c>
      <c r="AH132" s="13">
        <v>7500</v>
      </c>
      <c r="AI132" s="13">
        <f t="shared" si="36"/>
        <v>7500</v>
      </c>
      <c r="AJ132" s="119" t="s">
        <v>810</v>
      </c>
      <c r="AK132" s="13">
        <f t="shared" si="37"/>
        <v>7500</v>
      </c>
      <c r="AL132" s="13">
        <f t="shared" si="38"/>
        <v>53182500</v>
      </c>
      <c r="AM132" s="13">
        <f t="shared" si="25"/>
        <v>0</v>
      </c>
      <c r="AN132" s="13">
        <f>VLOOKUP(B132,'HĐ 2022L6'!$D$9:$V$821,19,0)</f>
        <v>23600</v>
      </c>
      <c r="AO132" s="272">
        <v>15000</v>
      </c>
      <c r="AP132" s="311">
        <f t="shared" si="26"/>
        <v>7500</v>
      </c>
      <c r="AQ132" s="272">
        <f t="shared" si="27"/>
        <v>7500</v>
      </c>
      <c r="AR132" s="272">
        <f t="shared" si="28"/>
        <v>53182500</v>
      </c>
      <c r="AS132" s="272">
        <f t="shared" si="29"/>
        <v>0</v>
      </c>
      <c r="AT132" s="315"/>
      <c r="AU132" s="174">
        <v>15000</v>
      </c>
    </row>
    <row r="133" spans="1:47" s="126" customFormat="1" ht="67.5" hidden="1" customHeight="1">
      <c r="A133" s="113">
        <f t="shared" si="39"/>
        <v>123</v>
      </c>
      <c r="B133" s="114" t="s">
        <v>896</v>
      </c>
      <c r="C133" s="115"/>
      <c r="D133" s="116">
        <v>6885</v>
      </c>
      <c r="E133" s="116" t="s">
        <v>122</v>
      </c>
      <c r="F133" s="272">
        <f>VLOOKUP(B133,'THCS (gui HĐ)'!$D$6:$Z$880,23,0)</f>
        <v>110000</v>
      </c>
      <c r="G133" s="272">
        <f t="shared" si="35"/>
        <v>757350000</v>
      </c>
      <c r="H133" s="278" t="s">
        <v>897</v>
      </c>
      <c r="I133" s="15" t="s">
        <v>898</v>
      </c>
      <c r="J133" s="116" t="s">
        <v>46</v>
      </c>
      <c r="K133" s="116"/>
      <c r="L133" s="278"/>
      <c r="M133" s="13">
        <v>146000</v>
      </c>
      <c r="N133" s="13">
        <v>143200</v>
      </c>
      <c r="O133" s="13"/>
      <c r="P133" s="13">
        <v>146800</v>
      </c>
      <c r="Q133" s="13"/>
      <c r="R133" s="15" t="s">
        <v>897</v>
      </c>
      <c r="S133" s="13">
        <v>290975</v>
      </c>
      <c r="T133" s="13">
        <v>290975</v>
      </c>
      <c r="U133" s="13"/>
      <c r="V133" s="13">
        <v>282500</v>
      </c>
      <c r="W133" s="13"/>
      <c r="X133" s="15" t="s">
        <v>897</v>
      </c>
      <c r="Y133" s="13">
        <v>138000</v>
      </c>
      <c r="Z133" s="15" t="s">
        <v>897</v>
      </c>
      <c r="AA133" s="13">
        <v>171000</v>
      </c>
      <c r="AB133" s="324" t="s">
        <v>897</v>
      </c>
      <c r="AC133" s="13">
        <v>110000</v>
      </c>
      <c r="AD133" s="15" t="s">
        <v>898</v>
      </c>
      <c r="AE133" s="117" t="s">
        <v>898</v>
      </c>
      <c r="AF133" s="13">
        <v>110000</v>
      </c>
      <c r="AG133" s="13">
        <v>146500</v>
      </c>
      <c r="AH133" s="13">
        <v>230000</v>
      </c>
      <c r="AI133" s="13">
        <f t="shared" si="36"/>
        <v>110000</v>
      </c>
      <c r="AJ133" s="119" t="s">
        <v>810</v>
      </c>
      <c r="AK133" s="13">
        <f t="shared" si="37"/>
        <v>110000</v>
      </c>
      <c r="AL133" s="13">
        <f t="shared" si="38"/>
        <v>757350000</v>
      </c>
      <c r="AM133" s="13">
        <f t="shared" ref="AM133:AM196" si="40">AL133-G133</f>
        <v>0</v>
      </c>
      <c r="AN133" s="13">
        <f>VLOOKUP(B133,'HĐ 2022L6'!$D$9:$V$821,19,0)</f>
        <v>151200</v>
      </c>
      <c r="AO133" s="272">
        <v>126000</v>
      </c>
      <c r="AP133" s="311">
        <f t="shared" ref="AP133:AP196" si="41">AO133-AK133</f>
        <v>16000</v>
      </c>
      <c r="AQ133" s="272">
        <f t="shared" ref="AQ133:AQ196" si="42">MIN(AO133,AN133,AI133)</f>
        <v>110000</v>
      </c>
      <c r="AR133" s="272">
        <f t="shared" ref="AR133:AR196" si="43">AQ133*D133</f>
        <v>757350000</v>
      </c>
      <c r="AS133" s="272">
        <f t="shared" ref="AS133:AS196" si="44">AR133-G133</f>
        <v>0</v>
      </c>
      <c r="AT133" s="315"/>
      <c r="AU133" s="174">
        <v>126000</v>
      </c>
    </row>
    <row r="134" spans="1:47" s="126" customFormat="1" ht="67.5" customHeight="1">
      <c r="A134" s="113">
        <f t="shared" si="39"/>
        <v>124</v>
      </c>
      <c r="B134" s="114" t="s">
        <v>899</v>
      </c>
      <c r="C134" s="115"/>
      <c r="D134" s="116">
        <v>6816</v>
      </c>
      <c r="E134" s="116" t="s">
        <v>122</v>
      </c>
      <c r="F134" s="272">
        <f>VLOOKUP(B134,'THCS (gui HĐ)'!$D$6:$Z$880,23,0)</f>
        <v>32200</v>
      </c>
      <c r="G134" s="272">
        <f t="shared" si="35"/>
        <v>219475200</v>
      </c>
      <c r="H134" s="278" t="s">
        <v>900</v>
      </c>
      <c r="I134" s="15" t="s">
        <v>901</v>
      </c>
      <c r="J134" s="116" t="s">
        <v>46</v>
      </c>
      <c r="K134" s="116"/>
      <c r="L134" s="278"/>
      <c r="M134" s="13">
        <v>32800</v>
      </c>
      <c r="N134" s="13">
        <v>32200</v>
      </c>
      <c r="O134" s="13"/>
      <c r="P134" s="13">
        <v>32900</v>
      </c>
      <c r="Q134" s="13"/>
      <c r="R134" s="15" t="s">
        <v>900</v>
      </c>
      <c r="S134" s="13">
        <v>97850</v>
      </c>
      <c r="T134" s="13">
        <v>97850</v>
      </c>
      <c r="U134" s="13"/>
      <c r="V134" s="13">
        <v>95000</v>
      </c>
      <c r="W134" s="13"/>
      <c r="X134" s="15" t="s">
        <v>900</v>
      </c>
      <c r="Y134" s="13">
        <v>44000</v>
      </c>
      <c r="Z134" s="15" t="s">
        <v>902</v>
      </c>
      <c r="AA134" s="13">
        <v>75000</v>
      </c>
      <c r="AB134" s="324" t="s">
        <v>902</v>
      </c>
      <c r="AC134" s="13">
        <v>37000</v>
      </c>
      <c r="AD134" s="15" t="s">
        <v>900</v>
      </c>
      <c r="AE134" s="117" t="s">
        <v>901</v>
      </c>
      <c r="AF134" s="13">
        <v>37000</v>
      </c>
      <c r="AG134" s="13">
        <v>32900</v>
      </c>
      <c r="AH134" s="13">
        <v>76000</v>
      </c>
      <c r="AI134" s="13">
        <f t="shared" si="36"/>
        <v>32200</v>
      </c>
      <c r="AJ134" s="119" t="s">
        <v>810</v>
      </c>
      <c r="AK134" s="13">
        <f t="shared" si="37"/>
        <v>32200</v>
      </c>
      <c r="AL134" s="13">
        <f t="shared" si="38"/>
        <v>219475200</v>
      </c>
      <c r="AM134" s="13">
        <f t="shared" si="40"/>
        <v>0</v>
      </c>
      <c r="AN134" s="13">
        <f>VLOOKUP(B134,'HĐ 2022L6'!$D$9:$V$821,19,0)</f>
        <v>88400</v>
      </c>
      <c r="AO134" s="272">
        <v>9900</v>
      </c>
      <c r="AP134" s="311">
        <f t="shared" si="41"/>
        <v>-22300</v>
      </c>
      <c r="AQ134" s="272">
        <f t="shared" si="42"/>
        <v>9900</v>
      </c>
      <c r="AR134" s="272">
        <f t="shared" si="43"/>
        <v>67478400</v>
      </c>
      <c r="AS134" s="312">
        <f t="shared" si="44"/>
        <v>-151996800</v>
      </c>
      <c r="AT134" s="116" t="s">
        <v>3297</v>
      </c>
      <c r="AU134" s="174">
        <v>9900</v>
      </c>
    </row>
    <row r="135" spans="1:47" s="126" customFormat="1" ht="39.75" hidden="1" customHeight="1">
      <c r="A135" s="113">
        <f t="shared" si="39"/>
        <v>125</v>
      </c>
      <c r="B135" s="114" t="s">
        <v>903</v>
      </c>
      <c r="C135" s="115"/>
      <c r="D135" s="116">
        <v>795</v>
      </c>
      <c r="E135" s="116" t="s">
        <v>122</v>
      </c>
      <c r="F135" s="272">
        <f>VLOOKUP(B135,'THCS (gui HĐ)'!$D$6:$Z$880,23,0)</f>
        <v>13000</v>
      </c>
      <c r="G135" s="272">
        <f t="shared" si="35"/>
        <v>10335000</v>
      </c>
      <c r="H135" s="278" t="s">
        <v>904</v>
      </c>
      <c r="I135" s="15" t="s">
        <v>904</v>
      </c>
      <c r="J135" s="116" t="s">
        <v>46</v>
      </c>
      <c r="K135" s="116"/>
      <c r="L135" s="278"/>
      <c r="M135" s="13">
        <v>19500</v>
      </c>
      <c r="N135" s="13">
        <v>19200</v>
      </c>
      <c r="O135" s="13"/>
      <c r="P135" s="13">
        <v>19600</v>
      </c>
      <c r="Q135" s="13"/>
      <c r="R135" s="15" t="s">
        <v>904</v>
      </c>
      <c r="S135" s="13">
        <v>23175</v>
      </c>
      <c r="T135" s="13">
        <v>23175</v>
      </c>
      <c r="U135" s="13"/>
      <c r="V135" s="13">
        <v>22500</v>
      </c>
      <c r="W135" s="13"/>
      <c r="X135" s="15" t="s">
        <v>904</v>
      </c>
      <c r="Y135" s="13">
        <v>13000</v>
      </c>
      <c r="Z135" s="15" t="s">
        <v>904</v>
      </c>
      <c r="AA135" s="13">
        <v>35000</v>
      </c>
      <c r="AB135" s="324" t="s">
        <v>904</v>
      </c>
      <c r="AC135" s="13">
        <v>19000</v>
      </c>
      <c r="AD135" s="15" t="s">
        <v>904</v>
      </c>
      <c r="AE135" s="117" t="s">
        <v>904</v>
      </c>
      <c r="AF135" s="13">
        <v>19000</v>
      </c>
      <c r="AG135" s="13">
        <v>19700</v>
      </c>
      <c r="AH135" s="13">
        <v>18000</v>
      </c>
      <c r="AI135" s="13">
        <f t="shared" si="36"/>
        <v>13000</v>
      </c>
      <c r="AJ135" s="119" t="s">
        <v>810</v>
      </c>
      <c r="AK135" s="13">
        <f t="shared" si="37"/>
        <v>13000</v>
      </c>
      <c r="AL135" s="13">
        <f t="shared" si="38"/>
        <v>10335000</v>
      </c>
      <c r="AM135" s="13">
        <f t="shared" si="40"/>
        <v>0</v>
      </c>
      <c r="AN135" s="13">
        <f>VLOOKUP(B135,'HĐ 2022L6'!$D$9:$V$821,19,0)</f>
        <v>20000</v>
      </c>
      <c r="AO135" s="272">
        <v>9300</v>
      </c>
      <c r="AP135" s="311">
        <f t="shared" si="41"/>
        <v>-3700</v>
      </c>
      <c r="AQ135" s="272">
        <f t="shared" si="42"/>
        <v>9300</v>
      </c>
      <c r="AR135" s="272">
        <f t="shared" si="43"/>
        <v>7393500</v>
      </c>
      <c r="AS135" s="312">
        <f t="shared" si="44"/>
        <v>-2941500</v>
      </c>
      <c r="AT135" s="315"/>
      <c r="AU135" s="174">
        <v>9300</v>
      </c>
    </row>
    <row r="136" spans="1:47" s="126" customFormat="1" ht="151.5" hidden="1" customHeight="1">
      <c r="A136" s="113">
        <f t="shared" si="39"/>
        <v>126</v>
      </c>
      <c r="B136" s="114" t="s">
        <v>905</v>
      </c>
      <c r="C136" s="115"/>
      <c r="D136" s="116">
        <v>821</v>
      </c>
      <c r="E136" s="116" t="s">
        <v>122</v>
      </c>
      <c r="F136" s="272">
        <f>VLOOKUP(B136,'THCS (gui HĐ)'!$D$6:$Z$880,23,0)</f>
        <v>200000</v>
      </c>
      <c r="G136" s="272">
        <f t="shared" si="35"/>
        <v>164200000</v>
      </c>
      <c r="H136" s="278" t="s">
        <v>906</v>
      </c>
      <c r="I136" s="15" t="s">
        <v>907</v>
      </c>
      <c r="J136" s="116" t="s">
        <v>46</v>
      </c>
      <c r="K136" s="116"/>
      <c r="L136" s="278"/>
      <c r="M136" s="13">
        <v>238600</v>
      </c>
      <c r="N136" s="13">
        <v>234000</v>
      </c>
      <c r="O136" s="13"/>
      <c r="P136" s="13">
        <v>240000</v>
      </c>
      <c r="Q136" s="13"/>
      <c r="R136" s="15" t="s">
        <v>908</v>
      </c>
      <c r="S136" s="13">
        <v>450625</v>
      </c>
      <c r="T136" s="13">
        <v>450625</v>
      </c>
      <c r="U136" s="13"/>
      <c r="V136" s="13">
        <v>437500</v>
      </c>
      <c r="W136" s="13"/>
      <c r="X136" s="15" t="s">
        <v>906</v>
      </c>
      <c r="Y136" s="13">
        <v>225000</v>
      </c>
      <c r="Z136" s="15" t="s">
        <v>909</v>
      </c>
      <c r="AA136" s="13">
        <v>333000</v>
      </c>
      <c r="AB136" s="324" t="s">
        <v>910</v>
      </c>
      <c r="AC136" s="13">
        <v>200000</v>
      </c>
      <c r="AD136" s="15" t="s">
        <v>907</v>
      </c>
      <c r="AE136" s="117" t="s">
        <v>907</v>
      </c>
      <c r="AF136" s="13">
        <v>200000</v>
      </c>
      <c r="AG136" s="13">
        <v>239500</v>
      </c>
      <c r="AH136" s="13">
        <v>350000</v>
      </c>
      <c r="AI136" s="13">
        <f t="shared" si="36"/>
        <v>200000</v>
      </c>
      <c r="AJ136" s="119" t="s">
        <v>190</v>
      </c>
      <c r="AK136" s="13">
        <f t="shared" si="37"/>
        <v>200000</v>
      </c>
      <c r="AL136" s="13">
        <f t="shared" si="38"/>
        <v>164200000</v>
      </c>
      <c r="AM136" s="13">
        <f t="shared" si="40"/>
        <v>0</v>
      </c>
      <c r="AN136" s="13">
        <f>VLOOKUP(B136,'HĐ 2022L6'!$D$9:$V$821,19,0)</f>
        <v>294600</v>
      </c>
      <c r="AO136" s="272">
        <v>170000</v>
      </c>
      <c r="AP136" s="311">
        <f t="shared" si="41"/>
        <v>-30000</v>
      </c>
      <c r="AQ136" s="272">
        <f t="shared" si="42"/>
        <v>170000</v>
      </c>
      <c r="AR136" s="272">
        <f t="shared" si="43"/>
        <v>139570000</v>
      </c>
      <c r="AS136" s="312">
        <f t="shared" si="44"/>
        <v>-24630000</v>
      </c>
      <c r="AT136" s="315"/>
      <c r="AU136" s="174">
        <v>170000</v>
      </c>
    </row>
    <row r="137" spans="1:47" s="126" customFormat="1" ht="74.25" hidden="1" customHeight="1">
      <c r="A137" s="113">
        <f t="shared" si="39"/>
        <v>127</v>
      </c>
      <c r="B137" s="114" t="s">
        <v>911</v>
      </c>
      <c r="C137" s="115"/>
      <c r="D137" s="116">
        <v>675</v>
      </c>
      <c r="E137" s="116" t="s">
        <v>122</v>
      </c>
      <c r="F137" s="272">
        <f>VLOOKUP(B137,'THCS (gui HĐ)'!$D$6:$Z$880,23,0)</f>
        <v>35200</v>
      </c>
      <c r="G137" s="272">
        <f t="shared" si="35"/>
        <v>23760000</v>
      </c>
      <c r="H137" s="278" t="s">
        <v>912</v>
      </c>
      <c r="I137" s="15" t="s">
        <v>913</v>
      </c>
      <c r="J137" s="116" t="s">
        <v>46</v>
      </c>
      <c r="K137" s="116"/>
      <c r="L137" s="278"/>
      <c r="M137" s="13">
        <v>35900</v>
      </c>
      <c r="N137" s="13">
        <v>35200</v>
      </c>
      <c r="O137" s="13"/>
      <c r="P137" s="13">
        <v>36100</v>
      </c>
      <c r="Q137" s="13"/>
      <c r="R137" s="15" t="s">
        <v>912</v>
      </c>
      <c r="S137" s="13">
        <v>64375</v>
      </c>
      <c r="T137" s="13">
        <v>64375</v>
      </c>
      <c r="U137" s="13"/>
      <c r="V137" s="13">
        <v>62500</v>
      </c>
      <c r="W137" s="13"/>
      <c r="X137" s="15" t="s">
        <v>912</v>
      </c>
      <c r="Y137" s="13">
        <v>48000</v>
      </c>
      <c r="Z137" s="15" t="s">
        <v>915</v>
      </c>
      <c r="AA137" s="13">
        <v>86200</v>
      </c>
      <c r="AB137" s="324" t="s">
        <v>914</v>
      </c>
      <c r="AC137" s="13">
        <v>36000</v>
      </c>
      <c r="AD137" s="15" t="s">
        <v>914</v>
      </c>
      <c r="AE137" s="117" t="s">
        <v>913</v>
      </c>
      <c r="AF137" s="13">
        <v>36000</v>
      </c>
      <c r="AG137" s="13">
        <v>36000</v>
      </c>
      <c r="AH137" s="13">
        <v>50000</v>
      </c>
      <c r="AI137" s="13">
        <f t="shared" si="36"/>
        <v>35200</v>
      </c>
      <c r="AJ137" s="119" t="s">
        <v>810</v>
      </c>
      <c r="AK137" s="13">
        <f t="shared" si="37"/>
        <v>35200</v>
      </c>
      <c r="AL137" s="13">
        <f t="shared" si="38"/>
        <v>23760000</v>
      </c>
      <c r="AM137" s="13">
        <f t="shared" si="40"/>
        <v>0</v>
      </c>
      <c r="AN137" s="13">
        <f>VLOOKUP(B137,'HĐ 2022L6'!$D$9:$V$821,19,0)</f>
        <v>65000</v>
      </c>
      <c r="AO137" s="272">
        <v>20000</v>
      </c>
      <c r="AP137" s="311">
        <f t="shared" si="41"/>
        <v>-15200</v>
      </c>
      <c r="AQ137" s="272">
        <f t="shared" si="42"/>
        <v>20000</v>
      </c>
      <c r="AR137" s="272">
        <f t="shared" si="43"/>
        <v>13500000</v>
      </c>
      <c r="AS137" s="312">
        <f t="shared" si="44"/>
        <v>-10260000</v>
      </c>
      <c r="AT137" s="315"/>
      <c r="AU137" s="174">
        <v>20000</v>
      </c>
    </row>
    <row r="138" spans="1:47" s="126" customFormat="1" ht="71.25" hidden="1" customHeight="1">
      <c r="A138" s="113">
        <f t="shared" si="39"/>
        <v>128</v>
      </c>
      <c r="B138" s="114" t="s">
        <v>916</v>
      </c>
      <c r="C138" s="115"/>
      <c r="D138" s="116">
        <v>716</v>
      </c>
      <c r="E138" s="116" t="s">
        <v>122</v>
      </c>
      <c r="F138" s="272">
        <f>VLOOKUP(B138,'THCS (gui HĐ)'!$D$6:$Z$880,23,0)</f>
        <v>27000</v>
      </c>
      <c r="G138" s="272">
        <f t="shared" si="35"/>
        <v>19332000</v>
      </c>
      <c r="H138" s="278" t="s">
        <v>917</v>
      </c>
      <c r="I138" s="15" t="s">
        <v>918</v>
      </c>
      <c r="J138" s="116" t="s">
        <v>46</v>
      </c>
      <c r="K138" s="116"/>
      <c r="L138" s="278"/>
      <c r="M138" s="13">
        <v>27500</v>
      </c>
      <c r="N138" s="13">
        <v>27000</v>
      </c>
      <c r="O138" s="13"/>
      <c r="P138" s="13">
        <v>27600</v>
      </c>
      <c r="Q138" s="13"/>
      <c r="R138" s="15" t="s">
        <v>917</v>
      </c>
      <c r="S138" s="13">
        <v>59225</v>
      </c>
      <c r="T138" s="13">
        <v>59225</v>
      </c>
      <c r="U138" s="13"/>
      <c r="V138" s="13">
        <v>57500</v>
      </c>
      <c r="W138" s="13"/>
      <c r="X138" s="15" t="s">
        <v>917</v>
      </c>
      <c r="Y138" s="13">
        <v>33000</v>
      </c>
      <c r="Z138" s="15" t="s">
        <v>920</v>
      </c>
      <c r="AA138" s="13">
        <v>64000</v>
      </c>
      <c r="AB138" s="324" t="s">
        <v>919</v>
      </c>
      <c r="AC138" s="13">
        <v>28000</v>
      </c>
      <c r="AD138" s="15" t="s">
        <v>919</v>
      </c>
      <c r="AE138" s="117" t="s">
        <v>918</v>
      </c>
      <c r="AF138" s="13">
        <v>28000</v>
      </c>
      <c r="AG138" s="13">
        <v>27600</v>
      </c>
      <c r="AH138" s="13">
        <v>45000</v>
      </c>
      <c r="AI138" s="13">
        <f t="shared" si="36"/>
        <v>27000</v>
      </c>
      <c r="AJ138" s="119" t="s">
        <v>810</v>
      </c>
      <c r="AK138" s="13">
        <f t="shared" si="37"/>
        <v>27000</v>
      </c>
      <c r="AL138" s="13">
        <f t="shared" si="38"/>
        <v>19332000</v>
      </c>
      <c r="AM138" s="13">
        <f t="shared" si="40"/>
        <v>0</v>
      </c>
      <c r="AN138" s="13"/>
      <c r="AO138" s="272">
        <v>14000</v>
      </c>
      <c r="AP138" s="311">
        <f t="shared" si="41"/>
        <v>-13000</v>
      </c>
      <c r="AQ138" s="272">
        <f t="shared" si="42"/>
        <v>14000</v>
      </c>
      <c r="AR138" s="272">
        <f t="shared" si="43"/>
        <v>10024000</v>
      </c>
      <c r="AS138" s="312">
        <f t="shared" si="44"/>
        <v>-9308000</v>
      </c>
      <c r="AT138" s="315"/>
      <c r="AU138" s="126">
        <v>14000</v>
      </c>
    </row>
    <row r="139" spans="1:47" s="126" customFormat="1" ht="95.25" hidden="1" customHeight="1">
      <c r="A139" s="113">
        <f t="shared" si="39"/>
        <v>129</v>
      </c>
      <c r="B139" s="114" t="s">
        <v>921</v>
      </c>
      <c r="C139" s="115"/>
      <c r="D139" s="116">
        <v>645</v>
      </c>
      <c r="E139" s="116" t="s">
        <v>122</v>
      </c>
      <c r="F139" s="272">
        <f>VLOOKUP(B139,'THCS (gui HĐ)'!$D$6:$Z$880,23,0)</f>
        <v>94000</v>
      </c>
      <c r="G139" s="272">
        <f t="shared" si="35"/>
        <v>60630000</v>
      </c>
      <c r="H139" s="278" t="s">
        <v>922</v>
      </c>
      <c r="I139" s="15" t="s">
        <v>923</v>
      </c>
      <c r="J139" s="116" t="s">
        <v>46</v>
      </c>
      <c r="K139" s="116"/>
      <c r="L139" s="278"/>
      <c r="M139" s="13">
        <v>105500</v>
      </c>
      <c r="N139" s="13">
        <v>103500</v>
      </c>
      <c r="O139" s="13"/>
      <c r="P139" s="13">
        <v>106100</v>
      </c>
      <c r="Q139" s="13"/>
      <c r="R139" s="15" t="s">
        <v>922</v>
      </c>
      <c r="S139" s="13">
        <v>141625</v>
      </c>
      <c r="T139" s="13">
        <v>141625</v>
      </c>
      <c r="U139" s="13"/>
      <c r="V139" s="13">
        <v>137500</v>
      </c>
      <c r="W139" s="13"/>
      <c r="X139" s="15" t="s">
        <v>922</v>
      </c>
      <c r="Y139" s="13">
        <v>109000</v>
      </c>
      <c r="Z139" s="15" t="s">
        <v>924</v>
      </c>
      <c r="AA139" s="13">
        <v>162000</v>
      </c>
      <c r="AB139" s="324" t="s">
        <v>925</v>
      </c>
      <c r="AC139" s="13">
        <v>94000</v>
      </c>
      <c r="AD139" s="15" t="s">
        <v>923</v>
      </c>
      <c r="AE139" s="117" t="s">
        <v>923</v>
      </c>
      <c r="AF139" s="13">
        <v>94000</v>
      </c>
      <c r="AG139" s="13">
        <v>105900</v>
      </c>
      <c r="AH139" s="13">
        <v>110000</v>
      </c>
      <c r="AI139" s="13">
        <f t="shared" si="36"/>
        <v>94000</v>
      </c>
      <c r="AJ139" s="119" t="s">
        <v>816</v>
      </c>
      <c r="AK139" s="13">
        <f t="shared" si="37"/>
        <v>94000</v>
      </c>
      <c r="AL139" s="13">
        <f t="shared" si="38"/>
        <v>60630000</v>
      </c>
      <c r="AM139" s="13">
        <f t="shared" si="40"/>
        <v>0</v>
      </c>
      <c r="AN139" s="13">
        <f>VLOOKUP(B139,'HĐ 2022L6'!$D$9:$V$821,19,0)</f>
        <v>108000</v>
      </c>
      <c r="AO139" s="272">
        <v>147600</v>
      </c>
      <c r="AP139" s="311">
        <f t="shared" si="41"/>
        <v>53600</v>
      </c>
      <c r="AQ139" s="272">
        <f t="shared" si="42"/>
        <v>94000</v>
      </c>
      <c r="AR139" s="272">
        <f t="shared" si="43"/>
        <v>60630000</v>
      </c>
      <c r="AS139" s="272">
        <f t="shared" si="44"/>
        <v>0</v>
      </c>
      <c r="AT139" s="315"/>
      <c r="AU139" s="174">
        <v>147600</v>
      </c>
    </row>
    <row r="140" spans="1:47" s="126" customFormat="1" ht="35.25" hidden="1" customHeight="1">
      <c r="A140" s="113">
        <f t="shared" si="39"/>
        <v>130</v>
      </c>
      <c r="B140" s="114" t="s">
        <v>926</v>
      </c>
      <c r="C140" s="115"/>
      <c r="D140" s="116">
        <v>5876</v>
      </c>
      <c r="E140" s="116" t="s">
        <v>122</v>
      </c>
      <c r="F140" s="272">
        <f>VLOOKUP(B140,'THCS (gui HĐ)'!$D$6:$Z$880,23,0)</f>
        <v>4000</v>
      </c>
      <c r="G140" s="272">
        <f t="shared" si="35"/>
        <v>23504000</v>
      </c>
      <c r="H140" s="278" t="s">
        <v>927</v>
      </c>
      <c r="I140" s="15" t="s">
        <v>928</v>
      </c>
      <c r="J140" s="116" t="s">
        <v>46</v>
      </c>
      <c r="K140" s="116"/>
      <c r="L140" s="278"/>
      <c r="M140" s="13">
        <v>5300</v>
      </c>
      <c r="N140" s="13">
        <v>5200</v>
      </c>
      <c r="O140" s="13"/>
      <c r="P140" s="13">
        <v>5300</v>
      </c>
      <c r="Q140" s="13"/>
      <c r="R140" s="15" t="s">
        <v>927</v>
      </c>
      <c r="S140" s="13">
        <v>5665</v>
      </c>
      <c r="T140" s="13">
        <v>5665</v>
      </c>
      <c r="U140" s="13"/>
      <c r="V140" s="13">
        <v>5500</v>
      </c>
      <c r="W140" s="13"/>
      <c r="X140" s="15" t="s">
        <v>927</v>
      </c>
      <c r="Y140" s="13">
        <v>4000</v>
      </c>
      <c r="Z140" s="15" t="s">
        <v>928</v>
      </c>
      <c r="AA140" s="13">
        <v>6300</v>
      </c>
      <c r="AB140" s="324" t="s">
        <v>930</v>
      </c>
      <c r="AC140" s="13">
        <v>6000</v>
      </c>
      <c r="AD140" s="15" t="s">
        <v>929</v>
      </c>
      <c r="AE140" s="117" t="s">
        <v>928</v>
      </c>
      <c r="AF140" s="13">
        <v>6000</v>
      </c>
      <c r="AG140" s="13">
        <v>5500</v>
      </c>
      <c r="AH140" s="13">
        <v>4400</v>
      </c>
      <c r="AI140" s="13">
        <f t="shared" si="36"/>
        <v>4000</v>
      </c>
      <c r="AJ140" s="119" t="s">
        <v>810</v>
      </c>
      <c r="AK140" s="13">
        <f t="shared" si="37"/>
        <v>4000</v>
      </c>
      <c r="AL140" s="13">
        <f t="shared" si="38"/>
        <v>23504000</v>
      </c>
      <c r="AM140" s="13">
        <f t="shared" si="40"/>
        <v>0</v>
      </c>
      <c r="AN140" s="13">
        <f>VLOOKUP(B140,'HĐ 2022L6'!$D$9:$V$821,19,0)</f>
        <v>5900</v>
      </c>
      <c r="AO140" s="272">
        <v>3200</v>
      </c>
      <c r="AP140" s="311">
        <f t="shared" si="41"/>
        <v>-800</v>
      </c>
      <c r="AQ140" s="272">
        <f t="shared" si="42"/>
        <v>3200</v>
      </c>
      <c r="AR140" s="272">
        <f t="shared" si="43"/>
        <v>18803200</v>
      </c>
      <c r="AS140" s="312">
        <f t="shared" si="44"/>
        <v>-4700800</v>
      </c>
      <c r="AT140" s="315"/>
      <c r="AU140" s="174">
        <v>3200</v>
      </c>
    </row>
    <row r="141" spans="1:47" s="126" customFormat="1" ht="84" hidden="1" customHeight="1">
      <c r="A141" s="113">
        <f t="shared" si="39"/>
        <v>131</v>
      </c>
      <c r="B141" s="114" t="s">
        <v>931</v>
      </c>
      <c r="C141" s="115"/>
      <c r="D141" s="116">
        <v>1025</v>
      </c>
      <c r="E141" s="116" t="s">
        <v>122</v>
      </c>
      <c r="F141" s="272">
        <f>VLOOKUP(B141,'THCS (gui HĐ)'!$D$6:$Z$880,23,0)</f>
        <v>36000</v>
      </c>
      <c r="G141" s="272">
        <f t="shared" si="35"/>
        <v>36900000</v>
      </c>
      <c r="H141" s="278" t="s">
        <v>932</v>
      </c>
      <c r="I141" s="15" t="s">
        <v>933</v>
      </c>
      <c r="J141" s="116" t="s">
        <v>46</v>
      </c>
      <c r="K141" s="116"/>
      <c r="L141" s="278"/>
      <c r="M141" s="13">
        <v>39700</v>
      </c>
      <c r="N141" s="13">
        <v>39000</v>
      </c>
      <c r="O141" s="13"/>
      <c r="P141" s="13">
        <v>39900</v>
      </c>
      <c r="Q141" s="13"/>
      <c r="R141" s="15" t="s">
        <v>932</v>
      </c>
      <c r="S141" s="13">
        <v>77250</v>
      </c>
      <c r="T141" s="13">
        <v>77250</v>
      </c>
      <c r="U141" s="13"/>
      <c r="V141" s="13">
        <v>75000</v>
      </c>
      <c r="W141" s="13"/>
      <c r="X141" s="15" t="s">
        <v>932</v>
      </c>
      <c r="Y141" s="13">
        <v>52000</v>
      </c>
      <c r="Z141" s="15" t="s">
        <v>934</v>
      </c>
      <c r="AA141" s="13">
        <v>94600</v>
      </c>
      <c r="AB141" s="324" t="s">
        <v>934</v>
      </c>
      <c r="AC141" s="13">
        <v>36000</v>
      </c>
      <c r="AD141" s="15" t="s">
        <v>933</v>
      </c>
      <c r="AE141" s="117" t="s">
        <v>933</v>
      </c>
      <c r="AF141" s="13">
        <v>36000</v>
      </c>
      <c r="AG141" s="13">
        <v>39800</v>
      </c>
      <c r="AH141" s="13">
        <v>60000</v>
      </c>
      <c r="AI141" s="13">
        <f t="shared" si="36"/>
        <v>36000</v>
      </c>
      <c r="AJ141" s="119" t="s">
        <v>810</v>
      </c>
      <c r="AK141" s="13">
        <f t="shared" si="37"/>
        <v>36000</v>
      </c>
      <c r="AL141" s="13">
        <f t="shared" si="38"/>
        <v>36900000</v>
      </c>
      <c r="AM141" s="13">
        <f t="shared" si="40"/>
        <v>0</v>
      </c>
      <c r="AN141" s="13">
        <f>VLOOKUP(B141,'HĐ 2022L6'!$D$9:$V$821,19,0)</f>
        <v>68700</v>
      </c>
      <c r="AO141" s="272">
        <v>4200</v>
      </c>
      <c r="AP141" s="311">
        <f t="shared" si="41"/>
        <v>-31800</v>
      </c>
      <c r="AQ141" s="272">
        <f t="shared" si="42"/>
        <v>4200</v>
      </c>
      <c r="AR141" s="272">
        <f t="shared" si="43"/>
        <v>4305000</v>
      </c>
      <c r="AS141" s="312">
        <f t="shared" si="44"/>
        <v>-32595000</v>
      </c>
      <c r="AT141" s="315"/>
      <c r="AU141" s="174">
        <v>4200</v>
      </c>
    </row>
    <row r="142" spans="1:47" s="126" customFormat="1" ht="93.75" hidden="1" customHeight="1">
      <c r="A142" s="113">
        <f t="shared" si="39"/>
        <v>132</v>
      </c>
      <c r="B142" s="114" t="s">
        <v>935</v>
      </c>
      <c r="C142" s="115"/>
      <c r="D142" s="116">
        <v>730</v>
      </c>
      <c r="E142" s="116" t="s">
        <v>122</v>
      </c>
      <c r="F142" s="272">
        <f>VLOOKUP(B142,'THCS (gui HĐ)'!$D$6:$Z$880,23,0)</f>
        <v>39000</v>
      </c>
      <c r="G142" s="272">
        <f t="shared" si="35"/>
        <v>28470000</v>
      </c>
      <c r="H142" s="278" t="s">
        <v>936</v>
      </c>
      <c r="I142" s="15" t="s">
        <v>937</v>
      </c>
      <c r="J142" s="116" t="s">
        <v>46</v>
      </c>
      <c r="K142" s="116"/>
      <c r="L142" s="278"/>
      <c r="M142" s="13">
        <v>39700</v>
      </c>
      <c r="N142" s="13">
        <v>39000</v>
      </c>
      <c r="O142" s="13"/>
      <c r="P142" s="13">
        <v>39900</v>
      </c>
      <c r="Q142" s="13"/>
      <c r="R142" s="15" t="s">
        <v>936</v>
      </c>
      <c r="S142" s="13">
        <v>95275</v>
      </c>
      <c r="T142" s="13">
        <v>95275</v>
      </c>
      <c r="U142" s="13"/>
      <c r="V142" s="13">
        <v>92500</v>
      </c>
      <c r="W142" s="13"/>
      <c r="X142" s="15" t="s">
        <v>936</v>
      </c>
      <c r="Y142" s="13">
        <v>52000</v>
      </c>
      <c r="Z142" s="15" t="s">
        <v>938</v>
      </c>
      <c r="AA142" s="13">
        <v>82000</v>
      </c>
      <c r="AB142" s="324" t="s">
        <v>939</v>
      </c>
      <c r="AC142" s="13">
        <v>39000</v>
      </c>
      <c r="AD142" s="15" t="s">
        <v>937</v>
      </c>
      <c r="AE142" s="117" t="s">
        <v>937</v>
      </c>
      <c r="AF142" s="13">
        <v>39000</v>
      </c>
      <c r="AG142" s="13">
        <v>39800</v>
      </c>
      <c r="AH142" s="13">
        <v>74000</v>
      </c>
      <c r="AI142" s="13">
        <f t="shared" si="36"/>
        <v>39000</v>
      </c>
      <c r="AJ142" s="119" t="s">
        <v>810</v>
      </c>
      <c r="AK142" s="13">
        <f t="shared" si="37"/>
        <v>39000</v>
      </c>
      <c r="AL142" s="13">
        <f t="shared" si="38"/>
        <v>28470000</v>
      </c>
      <c r="AM142" s="13">
        <f t="shared" si="40"/>
        <v>0</v>
      </c>
      <c r="AN142" s="13"/>
      <c r="AO142" s="272">
        <v>40000</v>
      </c>
      <c r="AP142" s="311">
        <f t="shared" si="41"/>
        <v>1000</v>
      </c>
      <c r="AQ142" s="272">
        <f t="shared" si="42"/>
        <v>39000</v>
      </c>
      <c r="AR142" s="272">
        <f t="shared" si="43"/>
        <v>28470000</v>
      </c>
      <c r="AS142" s="272">
        <f t="shared" si="44"/>
        <v>0</v>
      </c>
      <c r="AT142" s="315"/>
      <c r="AU142" s="126">
        <v>40000</v>
      </c>
    </row>
    <row r="143" spans="1:47" s="126" customFormat="1" ht="76.5" hidden="1">
      <c r="A143" s="113">
        <f t="shared" si="39"/>
        <v>133</v>
      </c>
      <c r="B143" s="114" t="s">
        <v>940</v>
      </c>
      <c r="C143" s="115"/>
      <c r="D143" s="116">
        <v>747</v>
      </c>
      <c r="E143" s="116" t="s">
        <v>122</v>
      </c>
      <c r="F143" s="272">
        <f>VLOOKUP(B143,'THCS (gui HĐ)'!$D$6:$Z$880,23,0)</f>
        <v>29200</v>
      </c>
      <c r="G143" s="272">
        <f t="shared" si="35"/>
        <v>21812400</v>
      </c>
      <c r="H143" s="278" t="s">
        <v>941</v>
      </c>
      <c r="I143" s="15" t="s">
        <v>942</v>
      </c>
      <c r="J143" s="116" t="s">
        <v>46</v>
      </c>
      <c r="K143" s="116"/>
      <c r="L143" s="278"/>
      <c r="M143" s="13">
        <v>29700</v>
      </c>
      <c r="N143" s="13">
        <v>29200</v>
      </c>
      <c r="O143" s="13"/>
      <c r="P143" s="13">
        <v>29800</v>
      </c>
      <c r="Q143" s="13"/>
      <c r="R143" s="15" t="s">
        <v>941</v>
      </c>
      <c r="S143" s="13">
        <v>77250</v>
      </c>
      <c r="T143" s="13">
        <v>77250</v>
      </c>
      <c r="U143" s="13"/>
      <c r="V143" s="13">
        <v>75000</v>
      </c>
      <c r="W143" s="13"/>
      <c r="X143" s="15" t="s">
        <v>941</v>
      </c>
      <c r="Y143" s="13">
        <v>39000</v>
      </c>
      <c r="Z143" s="15" t="s">
        <v>944</v>
      </c>
      <c r="AA143" s="13">
        <v>54000</v>
      </c>
      <c r="AB143" s="324" t="s">
        <v>945</v>
      </c>
      <c r="AC143" s="13">
        <v>30000</v>
      </c>
      <c r="AD143" s="15" t="s">
        <v>943</v>
      </c>
      <c r="AE143" s="117" t="s">
        <v>942</v>
      </c>
      <c r="AF143" s="13">
        <v>30000</v>
      </c>
      <c r="AG143" s="13">
        <v>29800</v>
      </c>
      <c r="AH143" s="13">
        <v>60000</v>
      </c>
      <c r="AI143" s="13">
        <f t="shared" si="36"/>
        <v>29200</v>
      </c>
      <c r="AJ143" s="119" t="s">
        <v>810</v>
      </c>
      <c r="AK143" s="13">
        <f t="shared" si="37"/>
        <v>29200</v>
      </c>
      <c r="AL143" s="13">
        <f t="shared" si="38"/>
        <v>21812400</v>
      </c>
      <c r="AM143" s="13">
        <f t="shared" si="40"/>
        <v>0</v>
      </c>
      <c r="AN143" s="13"/>
      <c r="AO143" s="272">
        <v>29000</v>
      </c>
      <c r="AP143" s="311">
        <f t="shared" si="41"/>
        <v>-200</v>
      </c>
      <c r="AQ143" s="272">
        <f t="shared" si="42"/>
        <v>29000</v>
      </c>
      <c r="AR143" s="272">
        <f t="shared" si="43"/>
        <v>21663000</v>
      </c>
      <c r="AS143" s="312">
        <f t="shared" si="44"/>
        <v>-149400</v>
      </c>
      <c r="AT143" s="315"/>
      <c r="AU143" s="126">
        <v>29000</v>
      </c>
    </row>
    <row r="144" spans="1:47" s="126" customFormat="1" ht="202.5" hidden="1" customHeight="1">
      <c r="A144" s="113">
        <f t="shared" si="39"/>
        <v>134</v>
      </c>
      <c r="B144" s="114" t="s">
        <v>946</v>
      </c>
      <c r="C144" s="115"/>
      <c r="D144" s="116">
        <v>794</v>
      </c>
      <c r="E144" s="116" t="s">
        <v>126</v>
      </c>
      <c r="F144" s="272">
        <f>VLOOKUP(B144,'THCS (gui HĐ)'!$D$6:$Z$880,23,0)</f>
        <v>29000</v>
      </c>
      <c r="G144" s="272">
        <f t="shared" si="35"/>
        <v>23026000</v>
      </c>
      <c r="H144" s="278" t="s">
        <v>947</v>
      </c>
      <c r="I144" s="15" t="s">
        <v>948</v>
      </c>
      <c r="J144" s="116" t="s">
        <v>46</v>
      </c>
      <c r="K144" s="116"/>
      <c r="L144" s="278"/>
      <c r="M144" s="13">
        <v>41300</v>
      </c>
      <c r="N144" s="13">
        <v>40500</v>
      </c>
      <c r="O144" s="13"/>
      <c r="P144" s="13">
        <v>41500</v>
      </c>
      <c r="Q144" s="13"/>
      <c r="R144" s="15" t="s">
        <v>947</v>
      </c>
      <c r="S144" s="13">
        <v>77250</v>
      </c>
      <c r="T144" s="13">
        <v>77250</v>
      </c>
      <c r="U144" s="13"/>
      <c r="V144" s="13">
        <v>75000</v>
      </c>
      <c r="W144" s="13"/>
      <c r="X144" s="15" t="s">
        <v>947</v>
      </c>
      <c r="Y144" s="13">
        <v>29000</v>
      </c>
      <c r="Z144" s="15" t="s">
        <v>948</v>
      </c>
      <c r="AA144" s="13">
        <v>54000</v>
      </c>
      <c r="AB144" s="15" t="s">
        <v>949</v>
      </c>
      <c r="AC144" s="13">
        <v>41000</v>
      </c>
      <c r="AD144" s="15" t="s">
        <v>947</v>
      </c>
      <c r="AE144" s="117" t="s">
        <v>948</v>
      </c>
      <c r="AF144" s="13">
        <v>41000</v>
      </c>
      <c r="AG144" s="13">
        <v>41500</v>
      </c>
      <c r="AH144" s="13">
        <v>60000</v>
      </c>
      <c r="AI144" s="13">
        <f t="shared" si="36"/>
        <v>29000</v>
      </c>
      <c r="AJ144" s="119" t="s">
        <v>810</v>
      </c>
      <c r="AK144" s="13">
        <f t="shared" si="37"/>
        <v>27000</v>
      </c>
      <c r="AL144" s="13">
        <f t="shared" si="38"/>
        <v>21438000</v>
      </c>
      <c r="AM144" s="13">
        <f t="shared" si="40"/>
        <v>-1588000</v>
      </c>
      <c r="AN144" s="13">
        <f>VLOOKUP(B144,'HĐ 2022L6'!$D$9:$V$821,19,0)</f>
        <v>27000</v>
      </c>
      <c r="AO144" s="272">
        <v>42000</v>
      </c>
      <c r="AP144" s="311">
        <f t="shared" si="41"/>
        <v>15000</v>
      </c>
      <c r="AQ144" s="272">
        <f t="shared" si="42"/>
        <v>27000</v>
      </c>
      <c r="AR144" s="272">
        <f t="shared" si="43"/>
        <v>21438000</v>
      </c>
      <c r="AS144" s="312">
        <f t="shared" si="44"/>
        <v>-1588000</v>
      </c>
      <c r="AT144" s="315"/>
      <c r="AU144" s="174">
        <v>42000</v>
      </c>
    </row>
    <row r="145" spans="1:47" s="126" customFormat="1" ht="105.75" hidden="1" customHeight="1">
      <c r="A145" s="113">
        <f t="shared" si="39"/>
        <v>135</v>
      </c>
      <c r="B145" s="114" t="s">
        <v>950</v>
      </c>
      <c r="C145" s="115"/>
      <c r="D145" s="116">
        <v>837</v>
      </c>
      <c r="E145" s="116" t="s">
        <v>126</v>
      </c>
      <c r="F145" s="272">
        <f>VLOOKUP(B145,'THCS (gui HĐ)'!$D$6:$Z$880,23,0)</f>
        <v>97000</v>
      </c>
      <c r="G145" s="272">
        <f t="shared" si="35"/>
        <v>81189000</v>
      </c>
      <c r="H145" s="278" t="s">
        <v>951</v>
      </c>
      <c r="I145" s="15" t="s">
        <v>952</v>
      </c>
      <c r="J145" s="116" t="s">
        <v>46</v>
      </c>
      <c r="K145" s="116"/>
      <c r="L145" s="278"/>
      <c r="M145" s="13">
        <v>107100</v>
      </c>
      <c r="N145" s="13">
        <v>105000</v>
      </c>
      <c r="O145" s="13"/>
      <c r="P145" s="13">
        <v>107700</v>
      </c>
      <c r="Q145" s="13"/>
      <c r="R145" s="15" t="s">
        <v>951</v>
      </c>
      <c r="S145" s="13">
        <v>154500</v>
      </c>
      <c r="T145" s="13">
        <v>154500</v>
      </c>
      <c r="U145" s="13"/>
      <c r="V145" s="13">
        <v>150000</v>
      </c>
      <c r="W145" s="13"/>
      <c r="X145" s="15" t="s">
        <v>951</v>
      </c>
      <c r="Y145" s="13">
        <v>97000</v>
      </c>
      <c r="Z145" s="15" t="s">
        <v>952</v>
      </c>
      <c r="AA145" s="13">
        <v>126000</v>
      </c>
      <c r="AB145" s="15" t="s">
        <v>954</v>
      </c>
      <c r="AC145" s="13">
        <v>102000</v>
      </c>
      <c r="AD145" s="15" t="s">
        <v>953</v>
      </c>
      <c r="AE145" s="117" t="s">
        <v>952</v>
      </c>
      <c r="AF145" s="13">
        <v>102000</v>
      </c>
      <c r="AG145" s="13">
        <v>107500</v>
      </c>
      <c r="AH145" s="13">
        <v>120000</v>
      </c>
      <c r="AI145" s="13">
        <f t="shared" si="36"/>
        <v>97000</v>
      </c>
      <c r="AJ145" s="119" t="s">
        <v>810</v>
      </c>
      <c r="AK145" s="13">
        <f t="shared" si="37"/>
        <v>97000</v>
      </c>
      <c r="AL145" s="13">
        <f t="shared" si="38"/>
        <v>81189000</v>
      </c>
      <c r="AM145" s="13">
        <f t="shared" si="40"/>
        <v>0</v>
      </c>
      <c r="AN145" s="13"/>
      <c r="AO145" s="272">
        <v>38000</v>
      </c>
      <c r="AP145" s="311">
        <f t="shared" si="41"/>
        <v>-59000</v>
      </c>
      <c r="AQ145" s="272">
        <f t="shared" si="42"/>
        <v>38000</v>
      </c>
      <c r="AR145" s="272">
        <f t="shared" si="43"/>
        <v>31806000</v>
      </c>
      <c r="AS145" s="312">
        <f t="shared" si="44"/>
        <v>-49383000</v>
      </c>
      <c r="AT145" s="315"/>
      <c r="AU145" s="126">
        <v>38000</v>
      </c>
    </row>
    <row r="146" spans="1:47" s="126" customFormat="1" hidden="1">
      <c r="A146" s="113">
        <f t="shared" si="39"/>
        <v>136</v>
      </c>
      <c r="B146" s="114" t="s">
        <v>955</v>
      </c>
      <c r="C146" s="115"/>
      <c r="D146" s="116">
        <v>667</v>
      </c>
      <c r="E146" s="116" t="s">
        <v>122</v>
      </c>
      <c r="F146" s="272">
        <f>VLOOKUP(B146,'THCS (gui HĐ)'!$D$6:$Z$880,23,0)</f>
        <v>25000</v>
      </c>
      <c r="G146" s="272">
        <f t="shared" si="35"/>
        <v>16675000</v>
      </c>
      <c r="H146" s="278" t="s">
        <v>956</v>
      </c>
      <c r="I146" s="15" t="s">
        <v>957</v>
      </c>
      <c r="J146" s="116" t="s">
        <v>46</v>
      </c>
      <c r="K146" s="116"/>
      <c r="L146" s="278"/>
      <c r="M146" s="13">
        <v>29000</v>
      </c>
      <c r="N146" s="13">
        <v>28500</v>
      </c>
      <c r="O146" s="13"/>
      <c r="P146" s="13">
        <v>29100</v>
      </c>
      <c r="Q146" s="13"/>
      <c r="R146" s="15" t="s">
        <v>958</v>
      </c>
      <c r="S146" s="13">
        <v>46350</v>
      </c>
      <c r="T146" s="13">
        <v>46350</v>
      </c>
      <c r="U146" s="13"/>
      <c r="V146" s="13">
        <v>45000</v>
      </c>
      <c r="W146" s="13"/>
      <c r="X146" s="15" t="s">
        <v>956</v>
      </c>
      <c r="Y146" s="13">
        <v>25000</v>
      </c>
      <c r="Z146" s="15" t="s">
        <v>957</v>
      </c>
      <c r="AA146" s="13">
        <v>35000</v>
      </c>
      <c r="AB146" s="324" t="s">
        <v>959</v>
      </c>
      <c r="AC146" s="13">
        <v>30000</v>
      </c>
      <c r="AD146" s="15" t="s">
        <v>956</v>
      </c>
      <c r="AE146" s="117" t="s">
        <v>957</v>
      </c>
      <c r="AF146" s="13">
        <v>30000</v>
      </c>
      <c r="AG146" s="13">
        <v>29100</v>
      </c>
      <c r="AH146" s="13">
        <v>36000</v>
      </c>
      <c r="AI146" s="13">
        <f t="shared" si="36"/>
        <v>25000</v>
      </c>
      <c r="AJ146" s="119" t="s">
        <v>810</v>
      </c>
      <c r="AK146" s="13">
        <f t="shared" si="37"/>
        <v>25000</v>
      </c>
      <c r="AL146" s="13">
        <f t="shared" si="38"/>
        <v>16675000</v>
      </c>
      <c r="AM146" s="13">
        <f t="shared" si="40"/>
        <v>0</v>
      </c>
      <c r="AN146" s="13"/>
      <c r="AO146" s="272">
        <v>18800</v>
      </c>
      <c r="AP146" s="311">
        <f t="shared" si="41"/>
        <v>-6200</v>
      </c>
      <c r="AQ146" s="272">
        <f t="shared" si="42"/>
        <v>18800</v>
      </c>
      <c r="AR146" s="272">
        <f t="shared" si="43"/>
        <v>12539600</v>
      </c>
      <c r="AS146" s="312">
        <f t="shared" si="44"/>
        <v>-4135400</v>
      </c>
      <c r="AT146" s="315"/>
      <c r="AU146" s="126">
        <v>18800</v>
      </c>
    </row>
    <row r="147" spans="1:47" s="126" customFormat="1" ht="171" customHeight="1">
      <c r="A147" s="113">
        <f t="shared" si="39"/>
        <v>137</v>
      </c>
      <c r="B147" s="114" t="s">
        <v>960</v>
      </c>
      <c r="C147" s="115"/>
      <c r="D147" s="116">
        <v>917</v>
      </c>
      <c r="E147" s="116" t="s">
        <v>126</v>
      </c>
      <c r="F147" s="272">
        <f>VLOOKUP(B147,'THCS (gui HĐ)'!$D$6:$Z$880,23,0)</f>
        <v>132000</v>
      </c>
      <c r="G147" s="272">
        <f t="shared" si="35"/>
        <v>121044000</v>
      </c>
      <c r="H147" s="278" t="s">
        <v>961</v>
      </c>
      <c r="I147" s="15" t="s">
        <v>962</v>
      </c>
      <c r="J147" s="116" t="s">
        <v>46</v>
      </c>
      <c r="K147" s="116"/>
      <c r="L147" s="278"/>
      <c r="M147" s="13">
        <v>134600</v>
      </c>
      <c r="N147" s="13">
        <v>132000</v>
      </c>
      <c r="O147" s="13"/>
      <c r="P147" s="13">
        <v>135400</v>
      </c>
      <c r="Q147" s="13"/>
      <c r="R147" s="15" t="s">
        <v>961</v>
      </c>
      <c r="S147" s="13">
        <v>309000</v>
      </c>
      <c r="T147" s="13">
        <v>309000</v>
      </c>
      <c r="U147" s="13"/>
      <c r="V147" s="13">
        <v>300000</v>
      </c>
      <c r="W147" s="13"/>
      <c r="X147" s="15" t="s">
        <v>961</v>
      </c>
      <c r="Y147" s="13">
        <v>169000</v>
      </c>
      <c r="Z147" s="15" t="s">
        <v>963</v>
      </c>
      <c r="AA147" s="13">
        <v>288000</v>
      </c>
      <c r="AB147" s="15" t="s">
        <v>964</v>
      </c>
      <c r="AC147" s="13">
        <v>134000</v>
      </c>
      <c r="AD147" s="15" t="s">
        <v>961</v>
      </c>
      <c r="AE147" s="117" t="s">
        <v>962</v>
      </c>
      <c r="AF147" s="13">
        <v>134000</v>
      </c>
      <c r="AG147" s="13">
        <v>135200</v>
      </c>
      <c r="AH147" s="13">
        <v>240000</v>
      </c>
      <c r="AI147" s="13">
        <f t="shared" si="36"/>
        <v>132000</v>
      </c>
      <c r="AJ147" s="119" t="s">
        <v>810</v>
      </c>
      <c r="AK147" s="13">
        <f t="shared" si="37"/>
        <v>80000</v>
      </c>
      <c r="AL147" s="13">
        <f t="shared" si="38"/>
        <v>73360000</v>
      </c>
      <c r="AM147" s="13">
        <f t="shared" si="40"/>
        <v>-47684000</v>
      </c>
      <c r="AN147" s="13">
        <f>VLOOKUP(B147,'HĐ 2022L6'!$D$9:$V$821,19,0)</f>
        <v>80000</v>
      </c>
      <c r="AO147" s="272">
        <v>46000</v>
      </c>
      <c r="AP147" s="311">
        <f t="shared" si="41"/>
        <v>-34000</v>
      </c>
      <c r="AQ147" s="272">
        <f t="shared" si="42"/>
        <v>46000</v>
      </c>
      <c r="AR147" s="272">
        <f t="shared" si="43"/>
        <v>42182000</v>
      </c>
      <c r="AS147" s="312">
        <f t="shared" si="44"/>
        <v>-78862000</v>
      </c>
      <c r="AT147" s="116" t="s">
        <v>3288</v>
      </c>
      <c r="AU147" s="175">
        <v>46000</v>
      </c>
    </row>
    <row r="148" spans="1:47" s="126" customFormat="1" hidden="1">
      <c r="A148" s="113">
        <f t="shared" si="39"/>
        <v>138</v>
      </c>
      <c r="B148" s="114" t="s">
        <v>965</v>
      </c>
      <c r="C148" s="115"/>
      <c r="D148" s="116">
        <v>798</v>
      </c>
      <c r="E148" s="116" t="s">
        <v>122</v>
      </c>
      <c r="F148" s="272">
        <f>VLOOKUP(B148,'THCS (gui HĐ)'!$D$6:$Z$880,23,0)</f>
        <v>9000</v>
      </c>
      <c r="G148" s="272">
        <f t="shared" si="35"/>
        <v>7182000</v>
      </c>
      <c r="H148" s="278" t="s">
        <v>966</v>
      </c>
      <c r="I148" s="15" t="s">
        <v>967</v>
      </c>
      <c r="J148" s="116" t="s">
        <v>46</v>
      </c>
      <c r="K148" s="116"/>
      <c r="L148" s="278"/>
      <c r="M148" s="13">
        <v>12900</v>
      </c>
      <c r="N148" s="13">
        <v>12700</v>
      </c>
      <c r="O148" s="13"/>
      <c r="P148" s="13">
        <v>12900</v>
      </c>
      <c r="Q148" s="13"/>
      <c r="R148" s="15" t="s">
        <v>966</v>
      </c>
      <c r="S148" s="13">
        <v>20600</v>
      </c>
      <c r="T148" s="13">
        <v>20600</v>
      </c>
      <c r="U148" s="13"/>
      <c r="V148" s="13">
        <v>20000</v>
      </c>
      <c r="W148" s="13"/>
      <c r="X148" s="15" t="s">
        <v>966</v>
      </c>
      <c r="Y148" s="13">
        <v>9000</v>
      </c>
      <c r="Z148" s="15" t="s">
        <v>967</v>
      </c>
      <c r="AA148" s="13">
        <v>16000</v>
      </c>
      <c r="AB148" s="324" t="s">
        <v>968</v>
      </c>
      <c r="AC148" s="13">
        <v>13000</v>
      </c>
      <c r="AD148" s="15" t="s">
        <v>966</v>
      </c>
      <c r="AE148" s="117" t="s">
        <v>967</v>
      </c>
      <c r="AF148" s="13">
        <v>13000</v>
      </c>
      <c r="AG148" s="13">
        <v>13100</v>
      </c>
      <c r="AH148" s="13">
        <v>15000</v>
      </c>
      <c r="AI148" s="13">
        <f t="shared" si="36"/>
        <v>9000</v>
      </c>
      <c r="AJ148" s="119" t="s">
        <v>810</v>
      </c>
      <c r="AK148" s="13">
        <f t="shared" si="37"/>
        <v>2700</v>
      </c>
      <c r="AL148" s="13">
        <f t="shared" si="38"/>
        <v>2154600</v>
      </c>
      <c r="AM148" s="13">
        <f t="shared" si="40"/>
        <v>-5027400</v>
      </c>
      <c r="AN148" s="13">
        <f>VLOOKUP(B148,'HĐ 2022L6'!$D$9:$V$821,19,0)</f>
        <v>2700</v>
      </c>
      <c r="AO148" s="272">
        <v>11000</v>
      </c>
      <c r="AP148" s="311">
        <f t="shared" si="41"/>
        <v>8300</v>
      </c>
      <c r="AQ148" s="272">
        <f t="shared" si="42"/>
        <v>2700</v>
      </c>
      <c r="AR148" s="272">
        <f t="shared" si="43"/>
        <v>2154600</v>
      </c>
      <c r="AS148" s="312">
        <f t="shared" si="44"/>
        <v>-5027400</v>
      </c>
      <c r="AT148" s="315"/>
      <c r="AU148" s="174">
        <v>11000</v>
      </c>
    </row>
    <row r="149" spans="1:47" s="126" customFormat="1" ht="31.5" hidden="1">
      <c r="A149" s="113">
        <f t="shared" si="39"/>
        <v>139</v>
      </c>
      <c r="B149" s="114" t="s">
        <v>969</v>
      </c>
      <c r="C149" s="115"/>
      <c r="D149" s="116">
        <v>673</v>
      </c>
      <c r="E149" s="116" t="s">
        <v>122</v>
      </c>
      <c r="F149" s="272">
        <f>VLOOKUP(B149,'THCS (gui HĐ)'!$D$6:$Z$880,23,0)</f>
        <v>9000</v>
      </c>
      <c r="G149" s="272">
        <f t="shared" si="35"/>
        <v>6057000</v>
      </c>
      <c r="H149" s="278" t="s">
        <v>970</v>
      </c>
      <c r="I149" s="15" t="s">
        <v>971</v>
      </c>
      <c r="J149" s="116" t="s">
        <v>46</v>
      </c>
      <c r="K149" s="116"/>
      <c r="L149" s="278"/>
      <c r="M149" s="13">
        <v>11400</v>
      </c>
      <c r="N149" s="13">
        <v>11200</v>
      </c>
      <c r="O149" s="13"/>
      <c r="P149" s="13">
        <v>11400</v>
      </c>
      <c r="Q149" s="13"/>
      <c r="R149" s="15" t="s">
        <v>970</v>
      </c>
      <c r="S149" s="13">
        <v>20600</v>
      </c>
      <c r="T149" s="13">
        <v>20600</v>
      </c>
      <c r="U149" s="13"/>
      <c r="V149" s="13">
        <v>20000</v>
      </c>
      <c r="W149" s="13"/>
      <c r="X149" s="15" t="s">
        <v>970</v>
      </c>
      <c r="Y149" s="13">
        <v>9000</v>
      </c>
      <c r="Z149" s="15" t="s">
        <v>971</v>
      </c>
      <c r="AA149" s="13">
        <v>18000</v>
      </c>
      <c r="AB149" s="324" t="s">
        <v>972</v>
      </c>
      <c r="AC149" s="13">
        <v>11000</v>
      </c>
      <c r="AD149" s="15" t="s">
        <v>970</v>
      </c>
      <c r="AE149" s="117" t="s">
        <v>971</v>
      </c>
      <c r="AF149" s="13">
        <v>11000</v>
      </c>
      <c r="AG149" s="13">
        <v>11600</v>
      </c>
      <c r="AH149" s="13">
        <v>15000</v>
      </c>
      <c r="AI149" s="13">
        <f t="shared" si="36"/>
        <v>9000</v>
      </c>
      <c r="AJ149" s="119"/>
      <c r="AK149" s="13">
        <f t="shared" si="37"/>
        <v>9000</v>
      </c>
      <c r="AL149" s="13">
        <f t="shared" si="38"/>
        <v>6057000</v>
      </c>
      <c r="AM149" s="13">
        <f t="shared" si="40"/>
        <v>0</v>
      </c>
      <c r="AN149" s="13">
        <f>VLOOKUP(B149,'HĐ 2022L6'!$D$9:$V$821,19,0)</f>
        <v>19000</v>
      </c>
      <c r="AO149" s="272">
        <v>7300</v>
      </c>
      <c r="AP149" s="311">
        <f t="shared" si="41"/>
        <v>-1700</v>
      </c>
      <c r="AQ149" s="272">
        <f t="shared" si="42"/>
        <v>7300</v>
      </c>
      <c r="AR149" s="272">
        <f t="shared" si="43"/>
        <v>4912900</v>
      </c>
      <c r="AS149" s="312">
        <f t="shared" si="44"/>
        <v>-1144100</v>
      </c>
      <c r="AT149" s="315"/>
      <c r="AU149" s="174">
        <v>7300</v>
      </c>
    </row>
    <row r="150" spans="1:47" s="126" customFormat="1" ht="60" hidden="1">
      <c r="A150" s="113">
        <f t="shared" si="39"/>
        <v>140</v>
      </c>
      <c r="B150" s="114" t="s">
        <v>973</v>
      </c>
      <c r="C150" s="115"/>
      <c r="D150" s="116">
        <v>967</v>
      </c>
      <c r="E150" s="116" t="s">
        <v>122</v>
      </c>
      <c r="F150" s="272">
        <f>VLOOKUP(B150,'THCS (gui HĐ)'!$D$6:$Z$880,23,0)</f>
        <v>26000</v>
      </c>
      <c r="G150" s="272">
        <f t="shared" ref="G150:G181" si="45">F150*D150</f>
        <v>25142000</v>
      </c>
      <c r="H150" s="278" t="s">
        <v>974</v>
      </c>
      <c r="I150" s="15" t="s">
        <v>975</v>
      </c>
      <c r="J150" s="116" t="s">
        <v>46</v>
      </c>
      <c r="K150" s="116"/>
      <c r="L150" s="278"/>
      <c r="M150" s="13">
        <v>34300</v>
      </c>
      <c r="N150" s="13">
        <v>33700</v>
      </c>
      <c r="O150" s="13"/>
      <c r="P150" s="13">
        <v>34500</v>
      </c>
      <c r="Q150" s="13"/>
      <c r="R150" s="15" t="s">
        <v>976</v>
      </c>
      <c r="S150" s="13">
        <v>36050</v>
      </c>
      <c r="T150" s="13">
        <v>36050</v>
      </c>
      <c r="U150" s="13"/>
      <c r="V150" s="13">
        <v>35000</v>
      </c>
      <c r="W150" s="13"/>
      <c r="X150" s="15" t="s">
        <v>974</v>
      </c>
      <c r="Y150" s="13">
        <v>41000</v>
      </c>
      <c r="Z150" s="15" t="s">
        <v>977</v>
      </c>
      <c r="AA150" s="13">
        <v>108000</v>
      </c>
      <c r="AB150" s="324" t="s">
        <v>978</v>
      </c>
      <c r="AC150" s="13">
        <v>26000</v>
      </c>
      <c r="AD150" s="15" t="s">
        <v>975</v>
      </c>
      <c r="AE150" s="117" t="s">
        <v>975</v>
      </c>
      <c r="AF150" s="13">
        <v>26000</v>
      </c>
      <c r="AG150" s="13">
        <v>34400</v>
      </c>
      <c r="AH150" s="13">
        <v>28000</v>
      </c>
      <c r="AI150" s="13">
        <f t="shared" ref="AI150:AI181" si="46">MIN(AH150,AG150,AF150,AC150,AA150,Y150,V150,T150,S150,P150,N150,M150)</f>
        <v>26000</v>
      </c>
      <c r="AJ150" s="119" t="s">
        <v>587</v>
      </c>
      <c r="AK150" s="13">
        <f t="shared" ref="AK150:AK181" si="47">MIN(AI150,AN150)</f>
        <v>26000</v>
      </c>
      <c r="AL150" s="13">
        <f t="shared" ref="AL150:AL181" si="48">AK150*D150</f>
        <v>25142000</v>
      </c>
      <c r="AM150" s="13">
        <f t="shared" si="40"/>
        <v>0</v>
      </c>
      <c r="AN150" s="13">
        <f>VLOOKUP(B150,'HĐ 2022L6'!$D$9:$V$821,19,0)</f>
        <v>41200</v>
      </c>
      <c r="AO150" s="272">
        <v>10000</v>
      </c>
      <c r="AP150" s="311">
        <f t="shared" si="41"/>
        <v>-16000</v>
      </c>
      <c r="AQ150" s="272">
        <f t="shared" si="42"/>
        <v>10000</v>
      </c>
      <c r="AR150" s="272">
        <f t="shared" si="43"/>
        <v>9670000</v>
      </c>
      <c r="AS150" s="312">
        <f t="shared" si="44"/>
        <v>-15472000</v>
      </c>
      <c r="AT150" s="315"/>
      <c r="AU150" s="174">
        <v>10000</v>
      </c>
    </row>
    <row r="151" spans="1:47" s="126" customFormat="1" hidden="1">
      <c r="A151" s="113">
        <f t="shared" ref="A151:A182" si="49">+A150+1</f>
        <v>141</v>
      </c>
      <c r="B151" s="114" t="s">
        <v>981</v>
      </c>
      <c r="C151" s="115"/>
      <c r="D151" s="116">
        <v>1046</v>
      </c>
      <c r="E151" s="116" t="s">
        <v>550</v>
      </c>
      <c r="F151" s="272">
        <f>VLOOKUP(B151,'THCS (gui HĐ)'!$D$6:$Z$880,23,0)</f>
        <v>60000</v>
      </c>
      <c r="G151" s="272">
        <f t="shared" si="45"/>
        <v>62760000</v>
      </c>
      <c r="H151" s="278" t="s">
        <v>982</v>
      </c>
      <c r="I151" s="15" t="s">
        <v>983</v>
      </c>
      <c r="J151" s="116" t="s">
        <v>46</v>
      </c>
      <c r="K151" s="116"/>
      <c r="L151" s="278"/>
      <c r="M151" s="13">
        <v>105500</v>
      </c>
      <c r="N151" s="13">
        <v>103500</v>
      </c>
      <c r="O151" s="13"/>
      <c r="P151" s="13">
        <v>106100</v>
      </c>
      <c r="Q151" s="13"/>
      <c r="R151" s="15" t="s">
        <v>982</v>
      </c>
      <c r="S151" s="13">
        <v>154500</v>
      </c>
      <c r="T151" s="13">
        <v>154500</v>
      </c>
      <c r="U151" s="13"/>
      <c r="V151" s="13">
        <v>150000</v>
      </c>
      <c r="W151" s="13"/>
      <c r="X151" s="15" t="s">
        <v>982</v>
      </c>
      <c r="Y151" s="13">
        <v>60000</v>
      </c>
      <c r="Z151" s="15" t="s">
        <v>983</v>
      </c>
      <c r="AA151" s="13">
        <v>94500</v>
      </c>
      <c r="AB151" s="324" t="s">
        <v>983</v>
      </c>
      <c r="AC151" s="13">
        <v>85000</v>
      </c>
      <c r="AD151" s="15" t="s">
        <v>982</v>
      </c>
      <c r="AE151" s="117" t="s">
        <v>983</v>
      </c>
      <c r="AF151" s="13">
        <v>85000</v>
      </c>
      <c r="AG151" s="13">
        <v>106000</v>
      </c>
      <c r="AH151" s="13">
        <v>120000</v>
      </c>
      <c r="AI151" s="13">
        <f t="shared" si="46"/>
        <v>60000</v>
      </c>
      <c r="AJ151" s="119" t="s">
        <v>810</v>
      </c>
      <c r="AK151" s="13">
        <f t="shared" si="47"/>
        <v>60000</v>
      </c>
      <c r="AL151" s="13">
        <f t="shared" si="48"/>
        <v>62760000</v>
      </c>
      <c r="AM151" s="13">
        <f t="shared" si="40"/>
        <v>0</v>
      </c>
      <c r="AN151" s="13">
        <f>VLOOKUP(B151,'HĐ 2022L6'!$D$9:$V$821,19,0)</f>
        <v>67000</v>
      </c>
      <c r="AO151" s="272">
        <v>45000</v>
      </c>
      <c r="AP151" s="311">
        <f t="shared" si="41"/>
        <v>-15000</v>
      </c>
      <c r="AQ151" s="272">
        <f t="shared" si="42"/>
        <v>45000</v>
      </c>
      <c r="AR151" s="272">
        <f t="shared" si="43"/>
        <v>47070000</v>
      </c>
      <c r="AS151" s="312">
        <f t="shared" si="44"/>
        <v>-15690000</v>
      </c>
      <c r="AT151" s="315"/>
      <c r="AU151" s="174">
        <v>45000</v>
      </c>
    </row>
    <row r="152" spans="1:47" s="126" customFormat="1" ht="63.75" hidden="1">
      <c r="A152" s="113">
        <f t="shared" si="49"/>
        <v>142</v>
      </c>
      <c r="B152" s="114" t="s">
        <v>988</v>
      </c>
      <c r="C152" s="115"/>
      <c r="D152" s="116">
        <v>1728</v>
      </c>
      <c r="E152" s="116" t="s">
        <v>122</v>
      </c>
      <c r="F152" s="272">
        <f>VLOOKUP(B152,'THCS (gui HĐ)'!$D$6:$Z$880,23,0)</f>
        <v>16000</v>
      </c>
      <c r="G152" s="272">
        <f t="shared" si="45"/>
        <v>27648000</v>
      </c>
      <c r="H152" s="278" t="s">
        <v>989</v>
      </c>
      <c r="I152" s="15" t="s">
        <v>990</v>
      </c>
      <c r="J152" s="116" t="s">
        <v>46</v>
      </c>
      <c r="K152" s="116"/>
      <c r="L152" s="278"/>
      <c r="M152" s="13">
        <v>16800</v>
      </c>
      <c r="N152" s="13">
        <v>16500</v>
      </c>
      <c r="O152" s="13"/>
      <c r="P152" s="13">
        <v>16900</v>
      </c>
      <c r="Q152" s="13"/>
      <c r="R152" s="15" t="s">
        <v>991</v>
      </c>
      <c r="S152" s="13">
        <v>46350</v>
      </c>
      <c r="T152" s="13">
        <v>46350</v>
      </c>
      <c r="U152" s="13"/>
      <c r="V152" s="13">
        <v>45000</v>
      </c>
      <c r="W152" s="13"/>
      <c r="X152" s="15" t="s">
        <v>989</v>
      </c>
      <c r="Y152" s="13">
        <v>18000</v>
      </c>
      <c r="Z152" s="15" t="s">
        <v>992</v>
      </c>
      <c r="AA152" s="13">
        <v>28000</v>
      </c>
      <c r="AB152" s="324">
        <v>0</v>
      </c>
      <c r="AC152" s="13">
        <v>16000</v>
      </c>
      <c r="AD152" s="15" t="s">
        <v>990</v>
      </c>
      <c r="AE152" s="117" t="s">
        <v>990</v>
      </c>
      <c r="AF152" s="13">
        <v>16000</v>
      </c>
      <c r="AG152" s="13">
        <v>17000</v>
      </c>
      <c r="AH152" s="13">
        <v>36000</v>
      </c>
      <c r="AI152" s="13">
        <f t="shared" si="46"/>
        <v>16000</v>
      </c>
      <c r="AJ152" s="119" t="s">
        <v>539</v>
      </c>
      <c r="AK152" s="13">
        <f t="shared" si="47"/>
        <v>16000</v>
      </c>
      <c r="AL152" s="13">
        <f t="shared" si="48"/>
        <v>27648000</v>
      </c>
      <c r="AM152" s="13">
        <f t="shared" si="40"/>
        <v>0</v>
      </c>
      <c r="AN152" s="13"/>
      <c r="AO152" s="272">
        <v>9200</v>
      </c>
      <c r="AP152" s="311">
        <f t="shared" si="41"/>
        <v>-6800</v>
      </c>
      <c r="AQ152" s="272">
        <f t="shared" si="42"/>
        <v>9200</v>
      </c>
      <c r="AR152" s="272">
        <f t="shared" si="43"/>
        <v>15897600</v>
      </c>
      <c r="AS152" s="312">
        <f t="shared" si="44"/>
        <v>-11750400</v>
      </c>
      <c r="AT152" s="315"/>
      <c r="AU152" s="126">
        <v>9200</v>
      </c>
    </row>
    <row r="153" spans="1:47" s="126" customFormat="1" ht="236.25" hidden="1">
      <c r="A153" s="113">
        <f t="shared" si="49"/>
        <v>143</v>
      </c>
      <c r="B153" s="131" t="s">
        <v>993</v>
      </c>
      <c r="C153" s="115"/>
      <c r="D153" s="116">
        <v>14682</v>
      </c>
      <c r="E153" s="116" t="s">
        <v>994</v>
      </c>
      <c r="F153" s="272">
        <f>VLOOKUP(B153,'THCS (gui HĐ)'!$D$6:$Z$880,23,0)</f>
        <v>300</v>
      </c>
      <c r="G153" s="272">
        <f t="shared" si="45"/>
        <v>4404600</v>
      </c>
      <c r="H153" s="278" t="s">
        <v>995</v>
      </c>
      <c r="I153" s="15" t="s">
        <v>996</v>
      </c>
      <c r="J153" s="116" t="s">
        <v>46</v>
      </c>
      <c r="K153" s="116"/>
      <c r="L153" s="278" t="s">
        <v>997</v>
      </c>
      <c r="M153" s="13">
        <v>322</v>
      </c>
      <c r="N153" s="13">
        <v>316</v>
      </c>
      <c r="O153" s="13"/>
      <c r="P153" s="13">
        <v>300</v>
      </c>
      <c r="Q153" s="13"/>
      <c r="R153" s="324" t="s">
        <v>998</v>
      </c>
      <c r="S153" s="13">
        <v>412</v>
      </c>
      <c r="T153" s="13">
        <v>412</v>
      </c>
      <c r="U153" s="13"/>
      <c r="V153" s="13">
        <v>400</v>
      </c>
      <c r="W153" s="13"/>
      <c r="X153" s="15" t="s">
        <v>995</v>
      </c>
      <c r="Y153" s="13">
        <v>460</v>
      </c>
      <c r="Z153" s="324" t="s">
        <v>993</v>
      </c>
      <c r="AA153" s="13">
        <v>306</v>
      </c>
      <c r="AB153" s="324" t="s">
        <v>996</v>
      </c>
      <c r="AC153" s="13">
        <v>396</v>
      </c>
      <c r="AD153" s="324" t="s">
        <v>999</v>
      </c>
      <c r="AE153" s="117" t="s">
        <v>996</v>
      </c>
      <c r="AF153" s="13">
        <v>396</v>
      </c>
      <c r="AG153" s="13">
        <v>323</v>
      </c>
      <c r="AH153" s="13">
        <v>400</v>
      </c>
      <c r="AI153" s="13">
        <f t="shared" si="46"/>
        <v>300</v>
      </c>
      <c r="AJ153" s="119" t="s">
        <v>1000</v>
      </c>
      <c r="AK153" s="13">
        <f t="shared" si="47"/>
        <v>300</v>
      </c>
      <c r="AL153" s="13">
        <f t="shared" si="48"/>
        <v>4404600</v>
      </c>
      <c r="AM153" s="13">
        <f t="shared" si="40"/>
        <v>0</v>
      </c>
      <c r="AN153" s="13">
        <f>VLOOKUP(B153,'HĐ 2022L6'!$D$9:$V$821,19,0)</f>
        <v>1460</v>
      </c>
      <c r="AO153" s="272">
        <v>5200</v>
      </c>
      <c r="AP153" s="311">
        <f t="shared" si="41"/>
        <v>4900</v>
      </c>
      <c r="AQ153" s="272">
        <f t="shared" si="42"/>
        <v>300</v>
      </c>
      <c r="AR153" s="272">
        <f t="shared" si="43"/>
        <v>4404600</v>
      </c>
      <c r="AS153" s="272">
        <f t="shared" si="44"/>
        <v>0</v>
      </c>
      <c r="AT153" s="315"/>
      <c r="AU153" s="174">
        <v>5200</v>
      </c>
    </row>
    <row r="154" spans="1:47" s="126" customFormat="1" ht="78.75" hidden="1" customHeight="1">
      <c r="A154" s="113">
        <f t="shared" si="49"/>
        <v>144</v>
      </c>
      <c r="B154" s="131" t="s">
        <v>1001</v>
      </c>
      <c r="C154" s="115"/>
      <c r="D154" s="116">
        <v>778</v>
      </c>
      <c r="E154" s="116" t="s">
        <v>994</v>
      </c>
      <c r="F154" s="272">
        <f>VLOOKUP(B154,'THCS (gui HĐ)'!$D$6:$Z$880,23,0)</f>
        <v>8723</v>
      </c>
      <c r="G154" s="272">
        <f t="shared" si="45"/>
        <v>6786494</v>
      </c>
      <c r="H154" s="278" t="s">
        <v>995</v>
      </c>
      <c r="I154" s="15" t="s">
        <v>1002</v>
      </c>
      <c r="J154" s="116" t="s">
        <v>46</v>
      </c>
      <c r="K154" s="116"/>
      <c r="L154" s="278" t="s">
        <v>997</v>
      </c>
      <c r="M154" s="13">
        <v>8897</v>
      </c>
      <c r="N154" s="13">
        <v>8723</v>
      </c>
      <c r="O154" s="13"/>
      <c r="P154" s="13">
        <v>8853</v>
      </c>
      <c r="Q154" s="13"/>
      <c r="R154" s="324" t="s">
        <v>1003</v>
      </c>
      <c r="S154" s="13">
        <v>15965</v>
      </c>
      <c r="T154" s="13">
        <v>15965</v>
      </c>
      <c r="U154" s="13"/>
      <c r="V154" s="13">
        <v>15500</v>
      </c>
      <c r="W154" s="13"/>
      <c r="X154" s="324"/>
      <c r="Y154" s="13">
        <v>18400</v>
      </c>
      <c r="Z154" s="324" t="s">
        <v>1005</v>
      </c>
      <c r="AA154" s="13">
        <v>10400</v>
      </c>
      <c r="AB154" s="324" t="s">
        <v>1002</v>
      </c>
      <c r="AC154" s="13">
        <v>11000</v>
      </c>
      <c r="AD154" s="324" t="s">
        <v>1004</v>
      </c>
      <c r="AE154" s="117" t="s">
        <v>1002</v>
      </c>
      <c r="AF154" s="13">
        <v>11000</v>
      </c>
      <c r="AG154" s="13">
        <v>8941</v>
      </c>
      <c r="AH154" s="13">
        <v>15500</v>
      </c>
      <c r="AI154" s="13">
        <f t="shared" si="46"/>
        <v>8723</v>
      </c>
      <c r="AJ154" s="119" t="s">
        <v>1000</v>
      </c>
      <c r="AK154" s="13">
        <f t="shared" si="47"/>
        <v>8723</v>
      </c>
      <c r="AL154" s="13">
        <f t="shared" si="48"/>
        <v>6786494</v>
      </c>
      <c r="AM154" s="13">
        <f t="shared" si="40"/>
        <v>0</v>
      </c>
      <c r="AN154" s="13">
        <f>VLOOKUP(B154,'HĐ 2022L6'!$D$9:$V$821,19,0)</f>
        <v>21800</v>
      </c>
      <c r="AO154" s="272">
        <v>36000</v>
      </c>
      <c r="AP154" s="311">
        <f t="shared" si="41"/>
        <v>27277</v>
      </c>
      <c r="AQ154" s="272">
        <f t="shared" si="42"/>
        <v>8723</v>
      </c>
      <c r="AR154" s="272">
        <f t="shared" si="43"/>
        <v>6786494</v>
      </c>
      <c r="AS154" s="272">
        <f t="shared" si="44"/>
        <v>0</v>
      </c>
      <c r="AT154" s="315"/>
      <c r="AU154" s="174">
        <v>36000</v>
      </c>
    </row>
    <row r="155" spans="1:47" s="126" customFormat="1" ht="78.75" hidden="1">
      <c r="A155" s="113">
        <f t="shared" si="49"/>
        <v>145</v>
      </c>
      <c r="B155" s="131" t="s">
        <v>1006</v>
      </c>
      <c r="C155" s="115"/>
      <c r="D155" s="116">
        <v>7501</v>
      </c>
      <c r="E155" s="116" t="s">
        <v>1007</v>
      </c>
      <c r="F155" s="272">
        <f>VLOOKUP(B155,'THCS (gui HĐ)'!$D$6:$Z$880,23,0)</f>
        <v>1006</v>
      </c>
      <c r="G155" s="272">
        <f t="shared" si="45"/>
        <v>7546006</v>
      </c>
      <c r="H155" s="278"/>
      <c r="I155" s="15" t="s">
        <v>1008</v>
      </c>
      <c r="J155" s="116" t="s">
        <v>46</v>
      </c>
      <c r="K155" s="116"/>
      <c r="L155" s="278" t="s">
        <v>997</v>
      </c>
      <c r="M155" s="13">
        <v>1078</v>
      </c>
      <c r="N155" s="13">
        <v>1057</v>
      </c>
      <c r="O155" s="13"/>
      <c r="P155" s="13">
        <v>1006</v>
      </c>
      <c r="Q155" s="13"/>
      <c r="R155" s="324" t="s">
        <v>1009</v>
      </c>
      <c r="S155" s="13">
        <v>1802.5</v>
      </c>
      <c r="T155" s="13">
        <v>1802.5</v>
      </c>
      <c r="U155" s="13"/>
      <c r="V155" s="13">
        <v>1750</v>
      </c>
      <c r="W155" s="13"/>
      <c r="X155" s="324"/>
      <c r="Y155" s="13">
        <v>2580</v>
      </c>
      <c r="Z155" s="324" t="s">
        <v>1011</v>
      </c>
      <c r="AA155" s="13">
        <v>920</v>
      </c>
      <c r="AB155" s="324" t="s">
        <v>1008</v>
      </c>
      <c r="AC155" s="13">
        <v>1320</v>
      </c>
      <c r="AD155" s="324" t="s">
        <v>1010</v>
      </c>
      <c r="AE155" s="117" t="s">
        <v>1008</v>
      </c>
      <c r="AF155" s="13">
        <v>1320</v>
      </c>
      <c r="AG155" s="13">
        <v>1083</v>
      </c>
      <c r="AH155" s="13">
        <v>1750</v>
      </c>
      <c r="AI155" s="13">
        <f t="shared" si="46"/>
        <v>920</v>
      </c>
      <c r="AJ155" s="119" t="s">
        <v>1000</v>
      </c>
      <c r="AK155" s="13">
        <f t="shared" si="47"/>
        <v>920</v>
      </c>
      <c r="AL155" s="13">
        <f t="shared" si="48"/>
        <v>6900920</v>
      </c>
      <c r="AM155" s="13">
        <f t="shared" si="40"/>
        <v>-645086</v>
      </c>
      <c r="AN155" s="13">
        <f>VLOOKUP(B155,'HĐ 2022L6'!$D$9:$V$821,19,0)</f>
        <v>2680</v>
      </c>
      <c r="AO155" s="272">
        <v>10500</v>
      </c>
      <c r="AP155" s="311">
        <f t="shared" si="41"/>
        <v>9580</v>
      </c>
      <c r="AQ155" s="272">
        <f t="shared" si="42"/>
        <v>920</v>
      </c>
      <c r="AR155" s="272">
        <f t="shared" si="43"/>
        <v>6900920</v>
      </c>
      <c r="AS155" s="312">
        <f t="shared" si="44"/>
        <v>-645086</v>
      </c>
      <c r="AT155" s="315"/>
      <c r="AU155" s="174">
        <v>10500</v>
      </c>
    </row>
    <row r="156" spans="1:47" s="126" customFormat="1" ht="78.75" hidden="1">
      <c r="A156" s="113">
        <f t="shared" si="49"/>
        <v>146</v>
      </c>
      <c r="B156" s="131" t="s">
        <v>1012</v>
      </c>
      <c r="C156" s="115"/>
      <c r="D156" s="116">
        <v>14715</v>
      </c>
      <c r="E156" s="116" t="s">
        <v>994</v>
      </c>
      <c r="F156" s="272">
        <f>VLOOKUP(B156,'THCS (gui HĐ)'!$D$6:$Z$880,23,0)</f>
        <v>883</v>
      </c>
      <c r="G156" s="272">
        <f t="shared" si="45"/>
        <v>12993345</v>
      </c>
      <c r="H156" s="278"/>
      <c r="I156" s="15" t="s">
        <v>1013</v>
      </c>
      <c r="J156" s="116" t="s">
        <v>46</v>
      </c>
      <c r="K156" s="116"/>
      <c r="L156" s="278" t="s">
        <v>997</v>
      </c>
      <c r="M156" s="13">
        <v>901</v>
      </c>
      <c r="N156" s="13">
        <v>883</v>
      </c>
      <c r="O156" s="13"/>
      <c r="P156" s="13">
        <v>905</v>
      </c>
      <c r="Q156" s="13"/>
      <c r="R156" s="324" t="s">
        <v>998</v>
      </c>
      <c r="S156" s="13">
        <v>1158.75</v>
      </c>
      <c r="T156" s="13">
        <v>1158.75</v>
      </c>
      <c r="U156" s="13"/>
      <c r="V156" s="13">
        <v>1125</v>
      </c>
      <c r="W156" s="13"/>
      <c r="X156" s="324"/>
      <c r="Y156" s="13">
        <v>1100</v>
      </c>
      <c r="Z156" s="324" t="s">
        <v>1015</v>
      </c>
      <c r="AA156" s="13">
        <v>900</v>
      </c>
      <c r="AB156" s="324" t="s">
        <v>1013</v>
      </c>
      <c r="AC156" s="13">
        <v>1100</v>
      </c>
      <c r="AD156" s="324" t="s">
        <v>1014</v>
      </c>
      <c r="AE156" s="117" t="s">
        <v>1013</v>
      </c>
      <c r="AF156" s="13">
        <v>1100</v>
      </c>
      <c r="AG156" s="13">
        <v>906</v>
      </c>
      <c r="AH156" s="13">
        <v>1125</v>
      </c>
      <c r="AI156" s="13">
        <f t="shared" si="46"/>
        <v>883</v>
      </c>
      <c r="AJ156" s="119" t="s">
        <v>1000</v>
      </c>
      <c r="AK156" s="13">
        <f t="shared" si="47"/>
        <v>883</v>
      </c>
      <c r="AL156" s="13">
        <f t="shared" si="48"/>
        <v>12993345</v>
      </c>
      <c r="AM156" s="13">
        <f t="shared" si="40"/>
        <v>0</v>
      </c>
      <c r="AN156" s="13">
        <f>VLOOKUP(B156,'HĐ 2022L6'!$D$9:$V$821,19,0)</f>
        <v>1470</v>
      </c>
      <c r="AO156" s="272">
        <v>6000</v>
      </c>
      <c r="AP156" s="311">
        <f t="shared" si="41"/>
        <v>5117</v>
      </c>
      <c r="AQ156" s="272">
        <f t="shared" si="42"/>
        <v>883</v>
      </c>
      <c r="AR156" s="272">
        <f t="shared" si="43"/>
        <v>12993345</v>
      </c>
      <c r="AS156" s="272">
        <f t="shared" si="44"/>
        <v>0</v>
      </c>
      <c r="AT156" s="315"/>
      <c r="AU156" s="174">
        <v>6000</v>
      </c>
    </row>
    <row r="157" spans="1:47" s="126" customFormat="1" ht="78.75" hidden="1">
      <c r="A157" s="113">
        <f t="shared" si="49"/>
        <v>147</v>
      </c>
      <c r="B157" s="131" t="s">
        <v>1016</v>
      </c>
      <c r="C157" s="115"/>
      <c r="D157" s="116">
        <v>14536</v>
      </c>
      <c r="E157" s="116" t="s">
        <v>994</v>
      </c>
      <c r="F157" s="272">
        <f>VLOOKUP(B157,'THCS (gui HĐ)'!$D$6:$Z$880,23,0)</f>
        <v>302</v>
      </c>
      <c r="G157" s="272">
        <f t="shared" si="45"/>
        <v>4389872</v>
      </c>
      <c r="H157" s="278"/>
      <c r="I157" s="15" t="s">
        <v>1017</v>
      </c>
      <c r="J157" s="116" t="s">
        <v>46</v>
      </c>
      <c r="K157" s="116"/>
      <c r="L157" s="278" t="s">
        <v>997</v>
      </c>
      <c r="M157" s="13">
        <v>361</v>
      </c>
      <c r="N157" s="13">
        <v>354</v>
      </c>
      <c r="O157" s="13"/>
      <c r="P157" s="13">
        <v>302</v>
      </c>
      <c r="Q157" s="13"/>
      <c r="R157" s="324" t="s">
        <v>998</v>
      </c>
      <c r="S157" s="13">
        <v>566.5</v>
      </c>
      <c r="T157" s="13">
        <v>566.5</v>
      </c>
      <c r="U157" s="13"/>
      <c r="V157" s="13">
        <v>550</v>
      </c>
      <c r="W157" s="13"/>
      <c r="X157" s="324"/>
      <c r="Y157" s="13">
        <v>760</v>
      </c>
      <c r="Z157" s="324" t="s">
        <v>1016</v>
      </c>
      <c r="AA157" s="13">
        <v>426</v>
      </c>
      <c r="AB157" s="324" t="s">
        <v>1017</v>
      </c>
      <c r="AC157" s="13">
        <v>440</v>
      </c>
      <c r="AD157" s="324" t="s">
        <v>1018</v>
      </c>
      <c r="AE157" s="117" t="s">
        <v>1017</v>
      </c>
      <c r="AF157" s="13">
        <v>440</v>
      </c>
      <c r="AG157" s="13">
        <v>363</v>
      </c>
      <c r="AH157" s="13">
        <v>550</v>
      </c>
      <c r="AI157" s="13">
        <f t="shared" si="46"/>
        <v>302</v>
      </c>
      <c r="AJ157" s="119" t="s">
        <v>1000</v>
      </c>
      <c r="AK157" s="13">
        <f t="shared" si="47"/>
        <v>302</v>
      </c>
      <c r="AL157" s="13">
        <f t="shared" si="48"/>
        <v>4389872</v>
      </c>
      <c r="AM157" s="13">
        <f t="shared" si="40"/>
        <v>0</v>
      </c>
      <c r="AN157" s="13">
        <f>VLOOKUP(B157,'HĐ 2022L6'!$D$9:$V$821,19,0)</f>
        <v>1390</v>
      </c>
      <c r="AO157" s="272">
        <v>410</v>
      </c>
      <c r="AP157" s="311">
        <f t="shared" si="41"/>
        <v>108</v>
      </c>
      <c r="AQ157" s="272">
        <f t="shared" si="42"/>
        <v>302</v>
      </c>
      <c r="AR157" s="272">
        <f t="shared" si="43"/>
        <v>4389872</v>
      </c>
      <c r="AS157" s="272">
        <f t="shared" si="44"/>
        <v>0</v>
      </c>
      <c r="AT157" s="316"/>
      <c r="AU157" s="174">
        <v>410</v>
      </c>
    </row>
    <row r="158" spans="1:47" s="126" customFormat="1" ht="78.75" hidden="1">
      <c r="A158" s="113">
        <f t="shared" si="49"/>
        <v>148</v>
      </c>
      <c r="B158" s="131" t="s">
        <v>1019</v>
      </c>
      <c r="C158" s="115"/>
      <c r="D158" s="116">
        <v>14283</v>
      </c>
      <c r="E158" s="116" t="s">
        <v>994</v>
      </c>
      <c r="F158" s="272">
        <f>VLOOKUP(B158,'THCS (gui HĐ)'!$D$6:$Z$880,23,0)</f>
        <v>201</v>
      </c>
      <c r="G158" s="272">
        <f t="shared" si="45"/>
        <v>2870883</v>
      </c>
      <c r="H158" s="278"/>
      <c r="I158" s="15" t="s">
        <v>1017</v>
      </c>
      <c r="J158" s="116" t="s">
        <v>46</v>
      </c>
      <c r="K158" s="116"/>
      <c r="L158" s="278" t="s">
        <v>997</v>
      </c>
      <c r="M158" s="13">
        <v>268</v>
      </c>
      <c r="N158" s="13">
        <v>263</v>
      </c>
      <c r="O158" s="13"/>
      <c r="P158" s="13">
        <v>201</v>
      </c>
      <c r="Q158" s="13"/>
      <c r="R158" s="324" t="s">
        <v>998</v>
      </c>
      <c r="S158" s="13">
        <v>463.5</v>
      </c>
      <c r="T158" s="13">
        <v>463.5</v>
      </c>
      <c r="U158" s="13"/>
      <c r="V158" s="13">
        <v>450</v>
      </c>
      <c r="W158" s="13"/>
      <c r="X158" s="324"/>
      <c r="Y158" s="13">
        <v>240</v>
      </c>
      <c r="Z158" s="324" t="s">
        <v>1019</v>
      </c>
      <c r="AA158" s="13">
        <v>320</v>
      </c>
      <c r="AB158" s="324" t="s">
        <v>1017</v>
      </c>
      <c r="AC158" s="13">
        <v>330</v>
      </c>
      <c r="AD158" s="324" t="s">
        <v>1020</v>
      </c>
      <c r="AE158" s="117" t="s">
        <v>1017</v>
      </c>
      <c r="AF158" s="13">
        <v>330</v>
      </c>
      <c r="AG158" s="13">
        <v>269</v>
      </c>
      <c r="AH158" s="13">
        <v>450</v>
      </c>
      <c r="AI158" s="13">
        <f t="shared" si="46"/>
        <v>201</v>
      </c>
      <c r="AJ158" s="119" t="s">
        <v>1000</v>
      </c>
      <c r="AK158" s="13">
        <f t="shared" si="47"/>
        <v>201</v>
      </c>
      <c r="AL158" s="13">
        <f t="shared" si="48"/>
        <v>2870883</v>
      </c>
      <c r="AM158" s="13">
        <f t="shared" si="40"/>
        <v>0</v>
      </c>
      <c r="AN158" s="13">
        <f>VLOOKUP(B158,'HĐ 2022L6'!$D$9:$V$821,19,0)</f>
        <v>270</v>
      </c>
      <c r="AO158" s="272">
        <v>1400</v>
      </c>
      <c r="AP158" s="311">
        <f t="shared" si="41"/>
        <v>1199</v>
      </c>
      <c r="AQ158" s="272">
        <f t="shared" si="42"/>
        <v>201</v>
      </c>
      <c r="AR158" s="272">
        <f t="shared" si="43"/>
        <v>2870883</v>
      </c>
      <c r="AS158" s="272">
        <f t="shared" si="44"/>
        <v>0</v>
      </c>
      <c r="AT158" s="315"/>
      <c r="AU158" s="174">
        <v>1400</v>
      </c>
    </row>
    <row r="159" spans="1:47" s="126" customFormat="1" ht="78.75" hidden="1">
      <c r="A159" s="113">
        <f t="shared" si="49"/>
        <v>149</v>
      </c>
      <c r="B159" s="131" t="s">
        <v>1021</v>
      </c>
      <c r="C159" s="115"/>
      <c r="D159" s="116">
        <v>14205</v>
      </c>
      <c r="E159" s="116" t="s">
        <v>994</v>
      </c>
      <c r="F159" s="272">
        <f>VLOOKUP(B159,'THCS (gui HĐ)'!$D$6:$Z$880,23,0)</f>
        <v>801</v>
      </c>
      <c r="G159" s="272">
        <f t="shared" si="45"/>
        <v>11378205</v>
      </c>
      <c r="H159" s="278"/>
      <c r="I159" s="15" t="s">
        <v>1022</v>
      </c>
      <c r="J159" s="116" t="s">
        <v>46</v>
      </c>
      <c r="K159" s="116"/>
      <c r="L159" s="278" t="s">
        <v>997</v>
      </c>
      <c r="M159" s="13">
        <v>817</v>
      </c>
      <c r="N159" s="13">
        <v>801</v>
      </c>
      <c r="O159" s="13"/>
      <c r="P159" s="13">
        <v>805</v>
      </c>
      <c r="Q159" s="13"/>
      <c r="R159" s="324" t="s">
        <v>998</v>
      </c>
      <c r="S159" s="13">
        <v>901.25</v>
      </c>
      <c r="T159" s="13">
        <v>901.25</v>
      </c>
      <c r="U159" s="13"/>
      <c r="V159" s="13">
        <v>875</v>
      </c>
      <c r="W159" s="13"/>
      <c r="X159" s="324"/>
      <c r="Y159" s="13">
        <v>1470</v>
      </c>
      <c r="Z159" s="324" t="s">
        <v>1021</v>
      </c>
      <c r="AA159" s="13">
        <v>614</v>
      </c>
      <c r="AB159" s="324" t="s">
        <v>1022</v>
      </c>
      <c r="AC159" s="13">
        <v>1000</v>
      </c>
      <c r="AD159" s="324" t="s">
        <v>1023</v>
      </c>
      <c r="AE159" s="117" t="s">
        <v>1022</v>
      </c>
      <c r="AF159" s="13">
        <v>1000</v>
      </c>
      <c r="AG159" s="13">
        <v>820</v>
      </c>
      <c r="AH159" s="13">
        <v>875</v>
      </c>
      <c r="AI159" s="13">
        <f t="shared" si="46"/>
        <v>614</v>
      </c>
      <c r="AJ159" s="119" t="s">
        <v>1000</v>
      </c>
      <c r="AK159" s="13">
        <f t="shared" si="47"/>
        <v>614</v>
      </c>
      <c r="AL159" s="13">
        <f t="shared" si="48"/>
        <v>8721870</v>
      </c>
      <c r="AM159" s="13">
        <f t="shared" si="40"/>
        <v>-2656335</v>
      </c>
      <c r="AN159" s="13">
        <f>VLOOKUP(B159,'HĐ 2022L6'!$D$9:$V$821,19,0)</f>
        <v>1250</v>
      </c>
      <c r="AO159" s="272">
        <v>34000</v>
      </c>
      <c r="AP159" s="311">
        <f t="shared" si="41"/>
        <v>33386</v>
      </c>
      <c r="AQ159" s="272">
        <f t="shared" si="42"/>
        <v>614</v>
      </c>
      <c r="AR159" s="272">
        <f t="shared" si="43"/>
        <v>8721870</v>
      </c>
      <c r="AS159" s="312">
        <f t="shared" si="44"/>
        <v>-2656335</v>
      </c>
      <c r="AT159" s="315"/>
      <c r="AU159" s="174">
        <v>34000</v>
      </c>
    </row>
    <row r="160" spans="1:47" s="126" customFormat="1" ht="54.75" hidden="1" customHeight="1">
      <c r="A160" s="113">
        <f t="shared" si="49"/>
        <v>150</v>
      </c>
      <c r="B160" s="131" t="s">
        <v>1024</v>
      </c>
      <c r="C160" s="115"/>
      <c r="D160" s="116">
        <v>7273</v>
      </c>
      <c r="E160" s="116" t="s">
        <v>994</v>
      </c>
      <c r="F160" s="272">
        <f>VLOOKUP(B160,'THCS (gui HĐ)'!$D$6:$Z$880,23,0)</f>
        <v>812.5</v>
      </c>
      <c r="G160" s="272">
        <f t="shared" si="45"/>
        <v>5909312.5</v>
      </c>
      <c r="H160" s="278"/>
      <c r="I160" s="15" t="s">
        <v>1025</v>
      </c>
      <c r="J160" s="116" t="s">
        <v>46</v>
      </c>
      <c r="K160" s="116"/>
      <c r="L160" s="278" t="s">
        <v>997</v>
      </c>
      <c r="M160" s="13">
        <v>3581</v>
      </c>
      <c r="N160" s="13">
        <v>3511</v>
      </c>
      <c r="O160" s="13"/>
      <c r="P160" s="13">
        <v>3521</v>
      </c>
      <c r="Q160" s="13"/>
      <c r="R160" s="324" t="s">
        <v>1026</v>
      </c>
      <c r="S160" s="13">
        <v>836.875</v>
      </c>
      <c r="T160" s="13">
        <v>836.875</v>
      </c>
      <c r="U160" s="13"/>
      <c r="V160" s="13">
        <v>812.5</v>
      </c>
      <c r="W160" s="13"/>
      <c r="X160" s="324"/>
      <c r="Y160" s="13">
        <v>6780</v>
      </c>
      <c r="Z160" s="324" t="s">
        <v>1024</v>
      </c>
      <c r="AA160" s="13">
        <v>6400</v>
      </c>
      <c r="AB160" s="324" t="s">
        <v>1025</v>
      </c>
      <c r="AC160" s="13">
        <v>4400</v>
      </c>
      <c r="AD160" s="324" t="s">
        <v>1027</v>
      </c>
      <c r="AE160" s="117" t="s">
        <v>1025</v>
      </c>
      <c r="AF160" s="13">
        <v>4400</v>
      </c>
      <c r="AG160" s="13">
        <v>3599</v>
      </c>
      <c r="AH160" s="13">
        <v>812.5</v>
      </c>
      <c r="AI160" s="13">
        <f t="shared" si="46"/>
        <v>812.5</v>
      </c>
      <c r="AJ160" s="119" t="s">
        <v>1000</v>
      </c>
      <c r="AK160" s="13">
        <f t="shared" si="47"/>
        <v>812.5</v>
      </c>
      <c r="AL160" s="13">
        <f t="shared" si="48"/>
        <v>5909312.5</v>
      </c>
      <c r="AM160" s="13">
        <f t="shared" si="40"/>
        <v>0</v>
      </c>
      <c r="AN160" s="13">
        <f>VLOOKUP(B160,'HĐ 2022L6'!$D$9:$V$821,19,0)</f>
        <v>5480</v>
      </c>
      <c r="AO160" s="272">
        <v>5000</v>
      </c>
      <c r="AP160" s="311">
        <f t="shared" si="41"/>
        <v>4187.5</v>
      </c>
      <c r="AQ160" s="272">
        <f t="shared" si="42"/>
        <v>812.5</v>
      </c>
      <c r="AR160" s="272">
        <f t="shared" si="43"/>
        <v>5909312.5</v>
      </c>
      <c r="AS160" s="272">
        <f t="shared" si="44"/>
        <v>0</v>
      </c>
      <c r="AT160" s="315"/>
      <c r="AU160" s="174">
        <v>5000</v>
      </c>
    </row>
    <row r="161" spans="1:47" s="126" customFormat="1" ht="78.75" hidden="1">
      <c r="A161" s="113">
        <f t="shared" si="49"/>
        <v>151</v>
      </c>
      <c r="B161" s="131" t="s">
        <v>1028</v>
      </c>
      <c r="C161" s="115"/>
      <c r="D161" s="116">
        <v>7527</v>
      </c>
      <c r="E161" s="116" t="s">
        <v>994</v>
      </c>
      <c r="F161" s="272">
        <f>VLOOKUP(B161,'THCS (gui HĐ)'!$D$6:$Z$880,23,0)</f>
        <v>1408</v>
      </c>
      <c r="G161" s="272">
        <f t="shared" si="45"/>
        <v>10598016</v>
      </c>
      <c r="H161" s="278"/>
      <c r="I161" s="15" t="s">
        <v>1029</v>
      </c>
      <c r="J161" s="116" t="s">
        <v>46</v>
      </c>
      <c r="K161" s="116"/>
      <c r="L161" s="278" t="s">
        <v>997</v>
      </c>
      <c r="M161" s="13">
        <v>1443</v>
      </c>
      <c r="N161" s="13">
        <v>1415</v>
      </c>
      <c r="O161" s="13"/>
      <c r="P161" s="13">
        <v>1408</v>
      </c>
      <c r="Q161" s="13"/>
      <c r="R161" s="324" t="s">
        <v>1030</v>
      </c>
      <c r="S161" s="13">
        <v>1802.5</v>
      </c>
      <c r="T161" s="13">
        <v>1802.5</v>
      </c>
      <c r="U161" s="13"/>
      <c r="V161" s="13">
        <v>1750</v>
      </c>
      <c r="W161" s="13"/>
      <c r="X161" s="324"/>
      <c r="Y161" s="13">
        <v>14140</v>
      </c>
      <c r="Z161" s="324" t="s">
        <v>1028</v>
      </c>
      <c r="AA161" s="13">
        <v>1200</v>
      </c>
      <c r="AB161" s="324" t="s">
        <v>1029</v>
      </c>
      <c r="AC161" s="13">
        <v>1760</v>
      </c>
      <c r="AD161" s="324" t="s">
        <v>1031</v>
      </c>
      <c r="AE161" s="117" t="s">
        <v>1029</v>
      </c>
      <c r="AF161" s="13">
        <v>1760</v>
      </c>
      <c r="AG161" s="13">
        <v>1449</v>
      </c>
      <c r="AH161" s="13">
        <v>1750</v>
      </c>
      <c r="AI161" s="13">
        <f t="shared" si="46"/>
        <v>1200</v>
      </c>
      <c r="AJ161" s="119" t="s">
        <v>1000</v>
      </c>
      <c r="AK161" s="13">
        <f t="shared" si="47"/>
        <v>1200</v>
      </c>
      <c r="AL161" s="13">
        <f t="shared" si="48"/>
        <v>9032400</v>
      </c>
      <c r="AM161" s="13">
        <f t="shared" si="40"/>
        <v>-1565616</v>
      </c>
      <c r="AN161" s="13">
        <f>VLOOKUP(B161,'HĐ 2022L6'!$D$9:$V$821,19,0)</f>
        <v>11200</v>
      </c>
      <c r="AO161" s="272">
        <v>24000</v>
      </c>
      <c r="AP161" s="311">
        <f t="shared" si="41"/>
        <v>22800</v>
      </c>
      <c r="AQ161" s="272">
        <f t="shared" si="42"/>
        <v>1200</v>
      </c>
      <c r="AR161" s="272">
        <f t="shared" si="43"/>
        <v>9032400</v>
      </c>
      <c r="AS161" s="312">
        <f t="shared" si="44"/>
        <v>-1565616</v>
      </c>
      <c r="AT161" s="315"/>
      <c r="AU161" s="174">
        <v>24000</v>
      </c>
    </row>
    <row r="162" spans="1:47" s="126" customFormat="1" ht="78.75" hidden="1">
      <c r="A162" s="113">
        <f t="shared" si="49"/>
        <v>152</v>
      </c>
      <c r="B162" s="131" t="s">
        <v>1032</v>
      </c>
      <c r="C162" s="115"/>
      <c r="D162" s="116">
        <v>7478</v>
      </c>
      <c r="E162" s="116" t="s">
        <v>994</v>
      </c>
      <c r="F162" s="272">
        <f>VLOOKUP(B162,'THCS (gui HĐ)'!$D$6:$Z$880,23,0)</f>
        <v>1207</v>
      </c>
      <c r="G162" s="272">
        <f t="shared" si="45"/>
        <v>9025946</v>
      </c>
      <c r="H162" s="278"/>
      <c r="I162" s="15" t="s">
        <v>1033</v>
      </c>
      <c r="J162" s="116" t="s">
        <v>46</v>
      </c>
      <c r="K162" s="116"/>
      <c r="L162" s="278" t="s">
        <v>997</v>
      </c>
      <c r="M162" s="13">
        <v>1259</v>
      </c>
      <c r="N162" s="13">
        <v>1234</v>
      </c>
      <c r="O162" s="13"/>
      <c r="P162" s="13">
        <v>1207</v>
      </c>
      <c r="Q162" s="13"/>
      <c r="R162" s="324" t="s">
        <v>1030</v>
      </c>
      <c r="S162" s="13">
        <v>2369</v>
      </c>
      <c r="T162" s="13">
        <v>2369</v>
      </c>
      <c r="U162" s="13"/>
      <c r="V162" s="13">
        <v>2300</v>
      </c>
      <c r="W162" s="13"/>
      <c r="X162" s="324"/>
      <c r="Y162" s="13">
        <v>2500</v>
      </c>
      <c r="Z162" s="324" t="s">
        <v>1032</v>
      </c>
      <c r="AA162" s="13">
        <v>1400</v>
      </c>
      <c r="AB162" s="324" t="s">
        <v>1033</v>
      </c>
      <c r="AC162" s="13">
        <v>1540</v>
      </c>
      <c r="AD162" s="324" t="s">
        <v>1034</v>
      </c>
      <c r="AE162" s="117" t="s">
        <v>1033</v>
      </c>
      <c r="AF162" s="13">
        <v>1540</v>
      </c>
      <c r="AG162" s="13">
        <v>1265</v>
      </c>
      <c r="AH162" s="13">
        <v>2300</v>
      </c>
      <c r="AI162" s="13">
        <f t="shared" si="46"/>
        <v>1207</v>
      </c>
      <c r="AJ162" s="119" t="s">
        <v>1000</v>
      </c>
      <c r="AK162" s="13">
        <f t="shared" si="47"/>
        <v>1207</v>
      </c>
      <c r="AL162" s="13">
        <f t="shared" si="48"/>
        <v>9025946</v>
      </c>
      <c r="AM162" s="13">
        <f t="shared" si="40"/>
        <v>0</v>
      </c>
      <c r="AN162" s="13">
        <f>VLOOKUP(B162,'HĐ 2022L6'!$D$9:$V$821,19,0)</f>
        <v>4360</v>
      </c>
      <c r="AO162" s="272">
        <v>10000</v>
      </c>
      <c r="AP162" s="311">
        <f t="shared" si="41"/>
        <v>8793</v>
      </c>
      <c r="AQ162" s="272">
        <f t="shared" si="42"/>
        <v>1207</v>
      </c>
      <c r="AR162" s="272">
        <f t="shared" si="43"/>
        <v>9025946</v>
      </c>
      <c r="AS162" s="272">
        <f t="shared" si="44"/>
        <v>0</v>
      </c>
      <c r="AT162" s="315"/>
      <c r="AU162" s="174">
        <v>10000</v>
      </c>
    </row>
    <row r="163" spans="1:47" s="126" customFormat="1" ht="78.75" hidden="1">
      <c r="A163" s="113">
        <f t="shared" si="49"/>
        <v>153</v>
      </c>
      <c r="B163" s="131" t="s">
        <v>1035</v>
      </c>
      <c r="C163" s="115"/>
      <c r="D163" s="116">
        <v>7641</v>
      </c>
      <c r="E163" s="116" t="s">
        <v>994</v>
      </c>
      <c r="F163" s="272">
        <f>VLOOKUP(B163,'THCS (gui HĐ)'!$D$6:$Z$880,23,0)</f>
        <v>503</v>
      </c>
      <c r="G163" s="272">
        <f t="shared" si="45"/>
        <v>3843423</v>
      </c>
      <c r="H163" s="278"/>
      <c r="I163" s="15" t="s">
        <v>1036</v>
      </c>
      <c r="J163" s="116" t="s">
        <v>46</v>
      </c>
      <c r="K163" s="116"/>
      <c r="L163" s="278" t="s">
        <v>997</v>
      </c>
      <c r="M163" s="13">
        <v>536</v>
      </c>
      <c r="N163" s="13">
        <v>525</v>
      </c>
      <c r="O163" s="13"/>
      <c r="P163" s="13">
        <v>503</v>
      </c>
      <c r="Q163" s="13"/>
      <c r="R163" s="324" t="s">
        <v>1030</v>
      </c>
      <c r="S163" s="13">
        <v>669.5</v>
      </c>
      <c r="T163" s="13">
        <v>669.5</v>
      </c>
      <c r="U163" s="13"/>
      <c r="V163" s="13">
        <v>650</v>
      </c>
      <c r="W163" s="13"/>
      <c r="X163" s="324"/>
      <c r="Y163" s="13">
        <v>920</v>
      </c>
      <c r="Z163" s="324" t="s">
        <v>1038</v>
      </c>
      <c r="AA163" s="13">
        <v>440</v>
      </c>
      <c r="AB163" s="324" t="s">
        <v>1036</v>
      </c>
      <c r="AC163" s="13">
        <v>660</v>
      </c>
      <c r="AD163" s="324" t="s">
        <v>1037</v>
      </c>
      <c r="AE163" s="117" t="s">
        <v>1036</v>
      </c>
      <c r="AF163" s="13">
        <v>660</v>
      </c>
      <c r="AG163" s="13">
        <v>539</v>
      </c>
      <c r="AH163" s="13">
        <v>650</v>
      </c>
      <c r="AI163" s="13">
        <f t="shared" si="46"/>
        <v>440</v>
      </c>
      <c r="AJ163" s="119" t="s">
        <v>1000</v>
      </c>
      <c r="AK163" s="13">
        <f t="shared" si="47"/>
        <v>440</v>
      </c>
      <c r="AL163" s="13">
        <f t="shared" si="48"/>
        <v>3362040</v>
      </c>
      <c r="AM163" s="13">
        <f t="shared" si="40"/>
        <v>-481383</v>
      </c>
      <c r="AN163" s="13">
        <f>VLOOKUP(B163,'HĐ 2022L6'!$D$9:$V$821,19,0)</f>
        <v>960</v>
      </c>
      <c r="AO163" s="272">
        <v>4400</v>
      </c>
      <c r="AP163" s="311">
        <f t="shared" si="41"/>
        <v>3960</v>
      </c>
      <c r="AQ163" s="272">
        <f t="shared" si="42"/>
        <v>440</v>
      </c>
      <c r="AR163" s="272">
        <f t="shared" si="43"/>
        <v>3362040</v>
      </c>
      <c r="AS163" s="312">
        <f t="shared" si="44"/>
        <v>-481383</v>
      </c>
      <c r="AT163" s="315"/>
      <c r="AU163" s="174">
        <v>4400</v>
      </c>
    </row>
    <row r="164" spans="1:47" s="126" customFormat="1" ht="78.75" hidden="1">
      <c r="A164" s="113">
        <f t="shared" si="49"/>
        <v>154</v>
      </c>
      <c r="B164" s="131" t="s">
        <v>1039</v>
      </c>
      <c r="C164" s="115"/>
      <c r="D164" s="116">
        <v>1549</v>
      </c>
      <c r="E164" s="116" t="s">
        <v>994</v>
      </c>
      <c r="F164" s="272">
        <f>VLOOKUP(B164,'THCS (gui HĐ)'!$D$6:$Z$880,23,0)</f>
        <v>2472</v>
      </c>
      <c r="G164" s="272">
        <f t="shared" si="45"/>
        <v>3829128</v>
      </c>
      <c r="H164" s="278"/>
      <c r="I164" s="15" t="s">
        <v>1040</v>
      </c>
      <c r="J164" s="116" t="s">
        <v>46</v>
      </c>
      <c r="K164" s="116"/>
      <c r="L164" s="278" t="s">
        <v>997</v>
      </c>
      <c r="M164" s="13">
        <v>2521</v>
      </c>
      <c r="N164" s="13">
        <v>2472</v>
      </c>
      <c r="O164" s="13"/>
      <c r="P164" s="13">
        <v>2515</v>
      </c>
      <c r="Q164" s="13"/>
      <c r="R164" s="324" t="s">
        <v>1041</v>
      </c>
      <c r="S164" s="13">
        <v>3347.5</v>
      </c>
      <c r="T164" s="13">
        <v>3347.5</v>
      </c>
      <c r="U164" s="13"/>
      <c r="V164" s="13">
        <v>3250</v>
      </c>
      <c r="W164" s="13"/>
      <c r="X164" s="324"/>
      <c r="Y164" s="13">
        <v>4100</v>
      </c>
      <c r="Z164" s="324" t="s">
        <v>1043</v>
      </c>
      <c r="AA164" s="13">
        <v>1600</v>
      </c>
      <c r="AB164" s="324" t="s">
        <v>1040</v>
      </c>
      <c r="AC164" s="13">
        <v>3080</v>
      </c>
      <c r="AD164" s="324" t="s">
        <v>1042</v>
      </c>
      <c r="AE164" s="117" t="s">
        <v>1040</v>
      </c>
      <c r="AF164" s="13">
        <v>3080</v>
      </c>
      <c r="AG164" s="13">
        <v>2534</v>
      </c>
      <c r="AH164" s="13">
        <v>3250</v>
      </c>
      <c r="AI164" s="13">
        <f t="shared" si="46"/>
        <v>1600</v>
      </c>
      <c r="AJ164" s="119" t="s">
        <v>1000</v>
      </c>
      <c r="AK164" s="13">
        <f t="shared" si="47"/>
        <v>1600</v>
      </c>
      <c r="AL164" s="13">
        <f t="shared" si="48"/>
        <v>2478400</v>
      </c>
      <c r="AM164" s="13">
        <f t="shared" si="40"/>
        <v>-1350728</v>
      </c>
      <c r="AN164" s="13">
        <f>VLOOKUP(B164,'HĐ 2022L6'!$D$9:$V$821,19,0)</f>
        <v>6000</v>
      </c>
      <c r="AO164" s="272">
        <v>20000</v>
      </c>
      <c r="AP164" s="311">
        <f t="shared" si="41"/>
        <v>18400</v>
      </c>
      <c r="AQ164" s="272">
        <f t="shared" si="42"/>
        <v>1600</v>
      </c>
      <c r="AR164" s="272">
        <f t="shared" si="43"/>
        <v>2478400</v>
      </c>
      <c r="AS164" s="312">
        <f t="shared" si="44"/>
        <v>-1350728</v>
      </c>
      <c r="AT164" s="315"/>
      <c r="AU164" s="174">
        <v>20000</v>
      </c>
    </row>
    <row r="165" spans="1:47" s="126" customFormat="1" ht="78.75" hidden="1">
      <c r="A165" s="113">
        <f t="shared" si="49"/>
        <v>155</v>
      </c>
      <c r="B165" s="131" t="s">
        <v>1044</v>
      </c>
      <c r="C165" s="115"/>
      <c r="D165" s="116">
        <v>13996</v>
      </c>
      <c r="E165" s="116" t="s">
        <v>994</v>
      </c>
      <c r="F165" s="272">
        <f>VLOOKUP(B165,'THCS (gui HĐ)'!$D$6:$Z$880,23,0)</f>
        <v>302</v>
      </c>
      <c r="G165" s="272">
        <f t="shared" si="45"/>
        <v>4226792</v>
      </c>
      <c r="H165" s="278"/>
      <c r="I165" s="15" t="s">
        <v>1045</v>
      </c>
      <c r="J165" s="116" t="s">
        <v>46</v>
      </c>
      <c r="K165" s="116"/>
      <c r="L165" s="278" t="s">
        <v>997</v>
      </c>
      <c r="M165" s="13">
        <v>322</v>
      </c>
      <c r="N165" s="13">
        <v>316</v>
      </c>
      <c r="O165" s="13"/>
      <c r="P165" s="13">
        <v>302</v>
      </c>
      <c r="Q165" s="13"/>
      <c r="R165" s="324" t="s">
        <v>998</v>
      </c>
      <c r="S165" s="13">
        <v>412</v>
      </c>
      <c r="T165" s="13">
        <v>412</v>
      </c>
      <c r="U165" s="13"/>
      <c r="V165" s="13">
        <v>400</v>
      </c>
      <c r="W165" s="13"/>
      <c r="X165" s="324"/>
      <c r="Y165" s="13">
        <v>410</v>
      </c>
      <c r="Z165" s="324" t="s">
        <v>1047</v>
      </c>
      <c r="AA165" s="13">
        <v>260</v>
      </c>
      <c r="AB165" s="324" t="s">
        <v>1045</v>
      </c>
      <c r="AC165" s="13">
        <v>792</v>
      </c>
      <c r="AD165" s="324" t="s">
        <v>1046</v>
      </c>
      <c r="AE165" s="117" t="s">
        <v>1045</v>
      </c>
      <c r="AF165" s="13">
        <v>792</v>
      </c>
      <c r="AG165" s="13">
        <v>323</v>
      </c>
      <c r="AH165" s="13">
        <v>400</v>
      </c>
      <c r="AI165" s="13">
        <f t="shared" si="46"/>
        <v>260</v>
      </c>
      <c r="AJ165" s="119" t="s">
        <v>1000</v>
      </c>
      <c r="AK165" s="13">
        <f t="shared" si="47"/>
        <v>260</v>
      </c>
      <c r="AL165" s="13">
        <f t="shared" si="48"/>
        <v>3638960</v>
      </c>
      <c r="AM165" s="13">
        <f t="shared" si="40"/>
        <v>-587832</v>
      </c>
      <c r="AN165" s="13">
        <f>VLOOKUP(B165,'HĐ 2022L6'!$D$9:$V$821,19,0)</f>
        <v>460</v>
      </c>
      <c r="AO165" s="272">
        <v>3800</v>
      </c>
      <c r="AP165" s="311">
        <f t="shared" si="41"/>
        <v>3540</v>
      </c>
      <c r="AQ165" s="272">
        <f t="shared" si="42"/>
        <v>260</v>
      </c>
      <c r="AR165" s="272">
        <f t="shared" si="43"/>
        <v>3638960</v>
      </c>
      <c r="AS165" s="312">
        <f t="shared" si="44"/>
        <v>-587832</v>
      </c>
      <c r="AT165" s="315"/>
      <c r="AU165" s="174">
        <v>3800</v>
      </c>
    </row>
    <row r="166" spans="1:47" s="126" customFormat="1" ht="78.75" hidden="1">
      <c r="A166" s="113">
        <f t="shared" si="49"/>
        <v>156</v>
      </c>
      <c r="B166" s="131" t="s">
        <v>1048</v>
      </c>
      <c r="C166" s="115"/>
      <c r="D166" s="116">
        <v>7404</v>
      </c>
      <c r="E166" s="116" t="s">
        <v>994</v>
      </c>
      <c r="F166" s="272">
        <f>VLOOKUP(B166,'THCS (gui HĐ)'!$D$6:$Z$880,23,0)</f>
        <v>503</v>
      </c>
      <c r="G166" s="272">
        <f t="shared" si="45"/>
        <v>3724212</v>
      </c>
      <c r="H166" s="278"/>
      <c r="I166" s="15" t="s">
        <v>1049</v>
      </c>
      <c r="J166" s="116" t="s">
        <v>46</v>
      </c>
      <c r="K166" s="116"/>
      <c r="L166" s="278" t="s">
        <v>997</v>
      </c>
      <c r="M166" s="13">
        <v>539</v>
      </c>
      <c r="N166" s="13">
        <v>528</v>
      </c>
      <c r="O166" s="13"/>
      <c r="P166" s="13">
        <v>503</v>
      </c>
      <c r="Q166" s="13"/>
      <c r="R166" s="324" t="s">
        <v>1030</v>
      </c>
      <c r="S166" s="13">
        <v>875.5</v>
      </c>
      <c r="T166" s="13">
        <v>875.5</v>
      </c>
      <c r="U166" s="13"/>
      <c r="V166" s="13">
        <v>850</v>
      </c>
      <c r="W166" s="13"/>
      <c r="X166" s="324"/>
      <c r="Y166" s="13">
        <v>660</v>
      </c>
      <c r="Z166" s="324" t="s">
        <v>1051</v>
      </c>
      <c r="AA166" s="13">
        <v>640</v>
      </c>
      <c r="AB166" s="324" t="s">
        <v>1049</v>
      </c>
      <c r="AC166" s="13">
        <v>660</v>
      </c>
      <c r="AD166" s="324" t="s">
        <v>1050</v>
      </c>
      <c r="AE166" s="117" t="s">
        <v>1049</v>
      </c>
      <c r="AF166" s="13">
        <v>660</v>
      </c>
      <c r="AG166" s="13">
        <v>541</v>
      </c>
      <c r="AH166" s="13">
        <v>850</v>
      </c>
      <c r="AI166" s="13">
        <f t="shared" si="46"/>
        <v>503</v>
      </c>
      <c r="AJ166" s="119" t="s">
        <v>1000</v>
      </c>
      <c r="AK166" s="13">
        <f t="shared" si="47"/>
        <v>503</v>
      </c>
      <c r="AL166" s="13">
        <f t="shared" si="48"/>
        <v>3724212</v>
      </c>
      <c r="AM166" s="13">
        <f t="shared" si="40"/>
        <v>0</v>
      </c>
      <c r="AN166" s="13">
        <f>VLOOKUP(B166,'HĐ 2022L6'!$D$9:$V$821,19,0)</f>
        <v>1320</v>
      </c>
      <c r="AO166" s="272">
        <v>4800</v>
      </c>
      <c r="AP166" s="311">
        <f t="shared" si="41"/>
        <v>4297</v>
      </c>
      <c r="AQ166" s="272">
        <f t="shared" si="42"/>
        <v>503</v>
      </c>
      <c r="AR166" s="272">
        <f t="shared" si="43"/>
        <v>3724212</v>
      </c>
      <c r="AS166" s="272">
        <f t="shared" si="44"/>
        <v>0</v>
      </c>
      <c r="AT166" s="315"/>
      <c r="AU166" s="174">
        <v>4800</v>
      </c>
    </row>
    <row r="167" spans="1:47" s="126" customFormat="1" ht="78.75" hidden="1">
      <c r="A167" s="113">
        <f t="shared" si="49"/>
        <v>157</v>
      </c>
      <c r="B167" s="131" t="s">
        <v>1052</v>
      </c>
      <c r="C167" s="115"/>
      <c r="D167" s="116">
        <v>74.935000000000002</v>
      </c>
      <c r="E167" s="116" t="s">
        <v>1053</v>
      </c>
      <c r="F167" s="272">
        <f>VLOOKUP(B167,'THCS (gui HĐ)'!$D$6:$Z$880,23,0)</f>
        <v>905</v>
      </c>
      <c r="G167" s="272">
        <f t="shared" si="45"/>
        <v>67816.175000000003</v>
      </c>
      <c r="H167" s="278"/>
      <c r="I167" s="15" t="s">
        <v>1054</v>
      </c>
      <c r="J167" s="116" t="s">
        <v>46</v>
      </c>
      <c r="K167" s="116"/>
      <c r="L167" s="278" t="s">
        <v>1055</v>
      </c>
      <c r="M167" s="13">
        <v>960</v>
      </c>
      <c r="N167" s="13">
        <v>941</v>
      </c>
      <c r="O167" s="13"/>
      <c r="P167" s="13">
        <v>905</v>
      </c>
      <c r="Q167" s="13"/>
      <c r="R167" s="324" t="s">
        <v>1056</v>
      </c>
      <c r="S167" s="13">
        <v>164800</v>
      </c>
      <c r="T167" s="13">
        <v>164800</v>
      </c>
      <c r="U167" s="13"/>
      <c r="V167" s="13">
        <v>160000</v>
      </c>
      <c r="W167" s="13"/>
      <c r="X167" s="324"/>
      <c r="Y167" s="13">
        <v>156000</v>
      </c>
      <c r="Z167" s="324" t="s">
        <v>1058</v>
      </c>
      <c r="AA167" s="13">
        <v>160000</v>
      </c>
      <c r="AB167" s="324" t="s">
        <v>1054</v>
      </c>
      <c r="AC167" s="13">
        <v>176000</v>
      </c>
      <c r="AD167" s="324" t="s">
        <v>1057</v>
      </c>
      <c r="AE167" s="117" t="s">
        <v>1054</v>
      </c>
      <c r="AF167" s="13">
        <v>176000</v>
      </c>
      <c r="AG167" s="13">
        <v>965</v>
      </c>
      <c r="AH167" s="13">
        <v>160000</v>
      </c>
      <c r="AI167" s="13">
        <f t="shared" si="46"/>
        <v>905</v>
      </c>
      <c r="AJ167" s="119" t="s">
        <v>1000</v>
      </c>
      <c r="AK167" s="13">
        <f t="shared" si="47"/>
        <v>905</v>
      </c>
      <c r="AL167" s="13">
        <f t="shared" si="48"/>
        <v>67816.175000000003</v>
      </c>
      <c r="AM167" s="13">
        <f t="shared" si="40"/>
        <v>0</v>
      </c>
      <c r="AN167" s="13">
        <f>VLOOKUP(B167,'HĐ 2022L6'!$D$9:$V$821,19,0)</f>
        <v>124000</v>
      </c>
      <c r="AO167" s="272">
        <v>42000</v>
      </c>
      <c r="AP167" s="311">
        <f t="shared" si="41"/>
        <v>41095</v>
      </c>
      <c r="AQ167" s="272">
        <f t="shared" si="42"/>
        <v>905</v>
      </c>
      <c r="AR167" s="272">
        <f t="shared" si="43"/>
        <v>67816.175000000003</v>
      </c>
      <c r="AS167" s="272">
        <f t="shared" si="44"/>
        <v>0</v>
      </c>
      <c r="AT167" s="315"/>
      <c r="AU167" s="174">
        <v>42000</v>
      </c>
    </row>
    <row r="168" spans="1:47" s="126" customFormat="1" ht="78.75" hidden="1">
      <c r="A168" s="113">
        <f t="shared" si="49"/>
        <v>158</v>
      </c>
      <c r="B168" s="131" t="s">
        <v>1059</v>
      </c>
      <c r="C168" s="115"/>
      <c r="D168" s="116">
        <v>29.200000000000003</v>
      </c>
      <c r="E168" s="116" t="s">
        <v>1053</v>
      </c>
      <c r="F168" s="272">
        <f>VLOOKUP(B168,'THCS (gui HĐ)'!$D$6:$Z$880,23,0)</f>
        <v>1490</v>
      </c>
      <c r="G168" s="272">
        <f t="shared" si="45"/>
        <v>43508.000000000007</v>
      </c>
      <c r="H168" s="278"/>
      <c r="I168" s="15" t="s">
        <v>1060</v>
      </c>
      <c r="J168" s="116" t="s">
        <v>46</v>
      </c>
      <c r="K168" s="116"/>
      <c r="L168" s="278" t="s">
        <v>1055</v>
      </c>
      <c r="M168" s="13">
        <v>1520</v>
      </c>
      <c r="N168" s="13">
        <v>1490</v>
      </c>
      <c r="O168" s="13"/>
      <c r="P168" s="13">
        <v>1509</v>
      </c>
      <c r="Q168" s="13"/>
      <c r="R168" s="324" t="s">
        <v>1056</v>
      </c>
      <c r="S168" s="13">
        <v>270375</v>
      </c>
      <c r="T168" s="13">
        <v>270375</v>
      </c>
      <c r="U168" s="13"/>
      <c r="V168" s="13">
        <v>262500</v>
      </c>
      <c r="W168" s="13"/>
      <c r="X168" s="324"/>
      <c r="Y168" s="13">
        <v>192000</v>
      </c>
      <c r="Z168" s="324" t="s">
        <v>1062</v>
      </c>
      <c r="AA168" s="13">
        <v>360000</v>
      </c>
      <c r="AB168" s="324" t="s">
        <v>1060</v>
      </c>
      <c r="AC168" s="13">
        <v>275000</v>
      </c>
      <c r="AD168" s="324" t="s">
        <v>1061</v>
      </c>
      <c r="AE168" s="117" t="s">
        <v>1060</v>
      </c>
      <c r="AF168" s="13">
        <v>275000</v>
      </c>
      <c r="AG168" s="13">
        <v>1526</v>
      </c>
      <c r="AH168" s="13">
        <v>262500</v>
      </c>
      <c r="AI168" s="13">
        <f t="shared" si="46"/>
        <v>1490</v>
      </c>
      <c r="AJ168" s="119" t="s">
        <v>1000</v>
      </c>
      <c r="AK168" s="13">
        <f t="shared" si="47"/>
        <v>1490</v>
      </c>
      <c r="AL168" s="13">
        <f t="shared" si="48"/>
        <v>43508.000000000007</v>
      </c>
      <c r="AM168" s="13">
        <f t="shared" si="40"/>
        <v>0</v>
      </c>
      <c r="AN168" s="13">
        <f>VLOOKUP(B168,'HĐ 2022L6'!$D$9:$V$821,19,0)</f>
        <v>152000</v>
      </c>
      <c r="AO168" s="272">
        <v>40000</v>
      </c>
      <c r="AP168" s="311">
        <f t="shared" si="41"/>
        <v>38510</v>
      </c>
      <c r="AQ168" s="272">
        <f t="shared" si="42"/>
        <v>1490</v>
      </c>
      <c r="AR168" s="272">
        <f t="shared" si="43"/>
        <v>43508.000000000007</v>
      </c>
      <c r="AS168" s="272">
        <f t="shared" si="44"/>
        <v>0</v>
      </c>
      <c r="AT168" s="315"/>
      <c r="AU168" s="174">
        <v>40000</v>
      </c>
    </row>
    <row r="169" spans="1:47" s="126" customFormat="1" ht="78.75" hidden="1">
      <c r="A169" s="113">
        <f t="shared" si="49"/>
        <v>159</v>
      </c>
      <c r="B169" s="131" t="s">
        <v>1063</v>
      </c>
      <c r="C169" s="115"/>
      <c r="D169" s="116">
        <v>34.099999999999994</v>
      </c>
      <c r="E169" s="116" t="s">
        <v>1053</v>
      </c>
      <c r="F169" s="272">
        <f>VLOOKUP(B169,'THCS (gui HĐ)'!$D$6:$Z$880,23,0)</f>
        <v>1006</v>
      </c>
      <c r="G169" s="272">
        <f t="shared" si="45"/>
        <v>34304.599999999991</v>
      </c>
      <c r="H169" s="278"/>
      <c r="I169" s="15" t="s">
        <v>1064</v>
      </c>
      <c r="J169" s="116" t="s">
        <v>46</v>
      </c>
      <c r="K169" s="116"/>
      <c r="L169" s="278" t="s">
        <v>997</v>
      </c>
      <c r="M169" s="13">
        <v>1054</v>
      </c>
      <c r="N169" s="13">
        <v>1033</v>
      </c>
      <c r="O169" s="13"/>
      <c r="P169" s="13">
        <v>1006</v>
      </c>
      <c r="Q169" s="13"/>
      <c r="R169" s="324" t="s">
        <v>1065</v>
      </c>
      <c r="S169" s="13">
        <v>231750</v>
      </c>
      <c r="T169" s="13">
        <v>231750</v>
      </c>
      <c r="U169" s="13"/>
      <c r="V169" s="13">
        <v>225000</v>
      </c>
      <c r="W169" s="13"/>
      <c r="X169" s="324"/>
      <c r="Y169" s="13">
        <v>395000</v>
      </c>
      <c r="Z169" s="324" t="s">
        <v>1067</v>
      </c>
      <c r="AA169" s="13">
        <v>180000</v>
      </c>
      <c r="AB169" s="324" t="s">
        <v>1064</v>
      </c>
      <c r="AC169" s="13">
        <v>220000</v>
      </c>
      <c r="AD169" s="324" t="s">
        <v>1066</v>
      </c>
      <c r="AE169" s="117" t="s">
        <v>1064</v>
      </c>
      <c r="AF169" s="13">
        <v>220000</v>
      </c>
      <c r="AG169" s="13">
        <v>1059</v>
      </c>
      <c r="AH169" s="13">
        <v>225000</v>
      </c>
      <c r="AI169" s="13">
        <f t="shared" si="46"/>
        <v>1006</v>
      </c>
      <c r="AJ169" s="119" t="s">
        <v>1000</v>
      </c>
      <c r="AK169" s="13">
        <f t="shared" si="47"/>
        <v>1006</v>
      </c>
      <c r="AL169" s="13">
        <f t="shared" si="48"/>
        <v>34304.599999999991</v>
      </c>
      <c r="AM169" s="13">
        <f t="shared" si="40"/>
        <v>0</v>
      </c>
      <c r="AN169" s="13">
        <f>VLOOKUP(B169,'HĐ 2022L6'!$D$9:$V$821,19,0)</f>
        <v>575000</v>
      </c>
      <c r="AO169" s="272">
        <v>35000</v>
      </c>
      <c r="AP169" s="311">
        <f t="shared" si="41"/>
        <v>33994</v>
      </c>
      <c r="AQ169" s="272">
        <f t="shared" si="42"/>
        <v>1006</v>
      </c>
      <c r="AR169" s="272">
        <f t="shared" si="43"/>
        <v>34304.599999999991</v>
      </c>
      <c r="AS169" s="272">
        <f t="shared" si="44"/>
        <v>0</v>
      </c>
      <c r="AT169" s="315"/>
      <c r="AU169" s="174">
        <v>35000</v>
      </c>
    </row>
    <row r="170" spans="1:47" s="126" customFormat="1" ht="78.75" hidden="1">
      <c r="A170" s="113">
        <f t="shared" si="49"/>
        <v>160</v>
      </c>
      <c r="B170" s="131" t="s">
        <v>1068</v>
      </c>
      <c r="C170" s="115"/>
      <c r="D170" s="116">
        <v>1682</v>
      </c>
      <c r="E170" s="116" t="s">
        <v>994</v>
      </c>
      <c r="F170" s="272">
        <f>VLOOKUP(B170,'THCS (gui HĐ)'!$D$6:$Z$880,23,0)</f>
        <v>2110</v>
      </c>
      <c r="G170" s="272">
        <f t="shared" si="45"/>
        <v>3549020</v>
      </c>
      <c r="H170" s="278"/>
      <c r="I170" s="15" t="s">
        <v>1069</v>
      </c>
      <c r="J170" s="116" t="s">
        <v>46</v>
      </c>
      <c r="K170" s="116"/>
      <c r="L170" s="278" t="s">
        <v>997</v>
      </c>
      <c r="M170" s="13">
        <v>2152</v>
      </c>
      <c r="N170" s="13">
        <v>2110</v>
      </c>
      <c r="O170" s="13"/>
      <c r="P170" s="13">
        <v>2113</v>
      </c>
      <c r="Q170" s="13"/>
      <c r="R170" s="324" t="s">
        <v>1041</v>
      </c>
      <c r="S170" s="13">
        <v>3347.5</v>
      </c>
      <c r="T170" s="13">
        <v>3347.5</v>
      </c>
      <c r="U170" s="13"/>
      <c r="V170" s="13">
        <v>3250</v>
      </c>
      <c r="W170" s="13"/>
      <c r="X170" s="324"/>
      <c r="Y170" s="13">
        <v>5400</v>
      </c>
      <c r="Z170" s="324" t="s">
        <v>1071</v>
      </c>
      <c r="AA170" s="13">
        <v>1600</v>
      </c>
      <c r="AB170" s="324" t="s">
        <v>1069</v>
      </c>
      <c r="AC170" s="13">
        <v>2640</v>
      </c>
      <c r="AD170" s="324" t="s">
        <v>1070</v>
      </c>
      <c r="AE170" s="117" t="s">
        <v>1069</v>
      </c>
      <c r="AF170" s="13">
        <v>2640</v>
      </c>
      <c r="AG170" s="13">
        <v>2161</v>
      </c>
      <c r="AH170" s="13">
        <v>3250</v>
      </c>
      <c r="AI170" s="13">
        <f t="shared" si="46"/>
        <v>1600</v>
      </c>
      <c r="AJ170" s="119" t="s">
        <v>1000</v>
      </c>
      <c r="AK170" s="13">
        <f t="shared" si="47"/>
        <v>1600</v>
      </c>
      <c r="AL170" s="13">
        <f t="shared" si="48"/>
        <v>2691200</v>
      </c>
      <c r="AM170" s="13">
        <f t="shared" si="40"/>
        <v>-857820</v>
      </c>
      <c r="AN170" s="13">
        <f>VLOOKUP(B170,'HĐ 2022L6'!$D$9:$V$821,19,0)</f>
        <v>4600</v>
      </c>
      <c r="AO170" s="272">
        <v>12500</v>
      </c>
      <c r="AP170" s="311">
        <f t="shared" si="41"/>
        <v>10900</v>
      </c>
      <c r="AQ170" s="272">
        <f t="shared" si="42"/>
        <v>1600</v>
      </c>
      <c r="AR170" s="272">
        <f t="shared" si="43"/>
        <v>2691200</v>
      </c>
      <c r="AS170" s="312">
        <f t="shared" si="44"/>
        <v>-857820</v>
      </c>
      <c r="AT170" s="315"/>
      <c r="AU170" s="174">
        <v>12500</v>
      </c>
    </row>
    <row r="171" spans="1:47" s="126" customFormat="1" ht="78.75" hidden="1">
      <c r="A171" s="113">
        <f t="shared" si="49"/>
        <v>161</v>
      </c>
      <c r="B171" s="131" t="s">
        <v>1072</v>
      </c>
      <c r="C171" s="115"/>
      <c r="D171" s="116">
        <v>1529</v>
      </c>
      <c r="E171" s="116" t="s">
        <v>994</v>
      </c>
      <c r="F171" s="272">
        <f>VLOOKUP(B171,'THCS (gui HĐ)'!$D$6:$Z$880,23,0)</f>
        <v>1710</v>
      </c>
      <c r="G171" s="272">
        <f t="shared" si="45"/>
        <v>2614590</v>
      </c>
      <c r="H171" s="278"/>
      <c r="I171" s="15" t="s">
        <v>1073</v>
      </c>
      <c r="J171" s="116" t="s">
        <v>46</v>
      </c>
      <c r="K171" s="116"/>
      <c r="L171" s="278" t="s">
        <v>997</v>
      </c>
      <c r="M171" s="13">
        <v>1787</v>
      </c>
      <c r="N171" s="13">
        <v>1752</v>
      </c>
      <c r="O171" s="13"/>
      <c r="P171" s="13">
        <v>1710</v>
      </c>
      <c r="Q171" s="13"/>
      <c r="R171" s="324" t="s">
        <v>1041</v>
      </c>
      <c r="S171" s="13">
        <v>3347.5</v>
      </c>
      <c r="T171" s="13">
        <v>3347.5</v>
      </c>
      <c r="U171" s="13"/>
      <c r="V171" s="13">
        <v>3250</v>
      </c>
      <c r="W171" s="13"/>
      <c r="X171" s="324"/>
      <c r="Y171" s="13">
        <v>5100</v>
      </c>
      <c r="Z171" s="324" t="s">
        <v>1075</v>
      </c>
      <c r="AA171" s="13">
        <v>1600</v>
      </c>
      <c r="AB171" s="324" t="s">
        <v>1073</v>
      </c>
      <c r="AC171" s="13">
        <v>2200</v>
      </c>
      <c r="AD171" s="324" t="s">
        <v>1074</v>
      </c>
      <c r="AE171" s="117" t="s">
        <v>1073</v>
      </c>
      <c r="AF171" s="13">
        <v>2200</v>
      </c>
      <c r="AG171" s="13">
        <v>1796</v>
      </c>
      <c r="AH171" s="13">
        <v>3250</v>
      </c>
      <c r="AI171" s="13">
        <f t="shared" si="46"/>
        <v>1600</v>
      </c>
      <c r="AJ171" s="119" t="s">
        <v>1000</v>
      </c>
      <c r="AK171" s="13">
        <f t="shared" si="47"/>
        <v>1600</v>
      </c>
      <c r="AL171" s="13">
        <f t="shared" si="48"/>
        <v>2446400</v>
      </c>
      <c r="AM171" s="13">
        <f t="shared" si="40"/>
        <v>-168190</v>
      </c>
      <c r="AN171" s="13">
        <f>VLOOKUP(B171,'HĐ 2022L6'!$D$9:$V$821,19,0)</f>
        <v>4400</v>
      </c>
      <c r="AO171" s="272">
        <v>10500</v>
      </c>
      <c r="AP171" s="311">
        <f t="shared" si="41"/>
        <v>8900</v>
      </c>
      <c r="AQ171" s="272">
        <f t="shared" si="42"/>
        <v>1600</v>
      </c>
      <c r="AR171" s="272">
        <f t="shared" si="43"/>
        <v>2446400</v>
      </c>
      <c r="AS171" s="312">
        <f t="shared" si="44"/>
        <v>-168190</v>
      </c>
      <c r="AT171" s="315"/>
      <c r="AU171" s="174">
        <v>10500</v>
      </c>
    </row>
    <row r="172" spans="1:47" s="126" customFormat="1" ht="78.75" hidden="1">
      <c r="A172" s="113">
        <f t="shared" si="49"/>
        <v>162</v>
      </c>
      <c r="B172" s="131" t="s">
        <v>1076</v>
      </c>
      <c r="C172" s="115"/>
      <c r="D172" s="116">
        <v>14861</v>
      </c>
      <c r="E172" s="116" t="s">
        <v>994</v>
      </c>
      <c r="F172" s="272">
        <f>VLOOKUP(B172,'THCS (gui HĐ)'!$D$6:$Z$880,23,0)</f>
        <v>170</v>
      </c>
      <c r="G172" s="272">
        <f t="shared" si="45"/>
        <v>2526370</v>
      </c>
      <c r="H172" s="278"/>
      <c r="I172" s="15" t="s">
        <v>1077</v>
      </c>
      <c r="J172" s="116" t="s">
        <v>46</v>
      </c>
      <c r="K172" s="116"/>
      <c r="L172" s="278" t="s">
        <v>997</v>
      </c>
      <c r="M172" s="13">
        <v>215</v>
      </c>
      <c r="N172" s="13">
        <v>211</v>
      </c>
      <c r="O172" s="13"/>
      <c r="P172" s="13">
        <v>201</v>
      </c>
      <c r="Q172" s="13"/>
      <c r="R172" s="324" t="s">
        <v>998</v>
      </c>
      <c r="S172" s="13">
        <v>257.5</v>
      </c>
      <c r="T172" s="13">
        <v>257.5</v>
      </c>
      <c r="U172" s="13"/>
      <c r="V172" s="13">
        <v>250</v>
      </c>
      <c r="W172" s="13"/>
      <c r="X172" s="324"/>
      <c r="Y172" s="13">
        <v>170</v>
      </c>
      <c r="Z172" s="324" t="s">
        <v>1076</v>
      </c>
      <c r="AA172" s="13">
        <v>220</v>
      </c>
      <c r="AB172" s="324" t="s">
        <v>1077</v>
      </c>
      <c r="AC172" s="13">
        <v>264</v>
      </c>
      <c r="AD172" s="324" t="s">
        <v>1078</v>
      </c>
      <c r="AE172" s="117" t="s">
        <v>1077</v>
      </c>
      <c r="AF172" s="13">
        <v>264</v>
      </c>
      <c r="AG172" s="13">
        <v>216</v>
      </c>
      <c r="AH172" s="13">
        <v>250</v>
      </c>
      <c r="AI172" s="13">
        <f t="shared" si="46"/>
        <v>170</v>
      </c>
      <c r="AJ172" s="119" t="s">
        <v>1000</v>
      </c>
      <c r="AK172" s="13">
        <f t="shared" si="47"/>
        <v>170</v>
      </c>
      <c r="AL172" s="13">
        <f t="shared" si="48"/>
        <v>2526370</v>
      </c>
      <c r="AM172" s="13">
        <f t="shared" si="40"/>
        <v>0</v>
      </c>
      <c r="AN172" s="13">
        <f>VLOOKUP(B172,'HĐ 2022L6'!$D$9:$V$821,19,0)</f>
        <v>370</v>
      </c>
      <c r="AO172" s="272">
        <v>260</v>
      </c>
      <c r="AP172" s="311">
        <f t="shared" si="41"/>
        <v>90</v>
      </c>
      <c r="AQ172" s="272">
        <f t="shared" si="42"/>
        <v>170</v>
      </c>
      <c r="AR172" s="272">
        <f t="shared" si="43"/>
        <v>2526370</v>
      </c>
      <c r="AS172" s="272">
        <f t="shared" si="44"/>
        <v>0</v>
      </c>
      <c r="AT172" s="316"/>
      <c r="AU172" s="174">
        <v>260</v>
      </c>
    </row>
    <row r="173" spans="1:47" s="126" customFormat="1" ht="78.75" hidden="1">
      <c r="A173" s="113">
        <f t="shared" si="49"/>
        <v>163</v>
      </c>
      <c r="B173" s="131" t="s">
        <v>1079</v>
      </c>
      <c r="C173" s="115"/>
      <c r="D173" s="116">
        <v>78.550000000000026</v>
      </c>
      <c r="E173" s="116" t="s">
        <v>1053</v>
      </c>
      <c r="F173" s="272">
        <f>VLOOKUP(B173,'THCS (gui HĐ)'!$D$6:$Z$880,23,0)</f>
        <v>503</v>
      </c>
      <c r="G173" s="272">
        <f t="shared" si="45"/>
        <v>39510.650000000016</v>
      </c>
      <c r="H173" s="278"/>
      <c r="I173" s="15" t="s">
        <v>1080</v>
      </c>
      <c r="J173" s="116" t="s">
        <v>46</v>
      </c>
      <c r="K173" s="116"/>
      <c r="L173" s="278" t="s">
        <v>997</v>
      </c>
      <c r="M173" s="13">
        <v>516</v>
      </c>
      <c r="N173" s="13">
        <v>506</v>
      </c>
      <c r="O173" s="13"/>
      <c r="P173" s="13">
        <v>503</v>
      </c>
      <c r="Q173" s="13"/>
      <c r="R173" s="324" t="s">
        <v>1065</v>
      </c>
      <c r="S173" s="13">
        <v>321875</v>
      </c>
      <c r="T173" s="13">
        <v>321875</v>
      </c>
      <c r="U173" s="13"/>
      <c r="V173" s="13">
        <v>312500</v>
      </c>
      <c r="W173" s="13"/>
      <c r="X173" s="324"/>
      <c r="Y173" s="13">
        <v>275000</v>
      </c>
      <c r="Z173" s="324" t="s">
        <v>1079</v>
      </c>
      <c r="AA173" s="13">
        <v>250000</v>
      </c>
      <c r="AB173" s="324" t="s">
        <v>1080</v>
      </c>
      <c r="AC173" s="13">
        <v>250000</v>
      </c>
      <c r="AD173" s="324" t="s">
        <v>1081</v>
      </c>
      <c r="AE173" s="117" t="s">
        <v>1080</v>
      </c>
      <c r="AF173" s="13">
        <v>250000</v>
      </c>
      <c r="AG173" s="13">
        <v>519</v>
      </c>
      <c r="AH173" s="13">
        <v>312500</v>
      </c>
      <c r="AI173" s="13">
        <f t="shared" si="46"/>
        <v>503</v>
      </c>
      <c r="AJ173" s="119" t="s">
        <v>1000</v>
      </c>
      <c r="AK173" s="13">
        <f t="shared" si="47"/>
        <v>503</v>
      </c>
      <c r="AL173" s="13">
        <f t="shared" si="48"/>
        <v>39510.650000000016</v>
      </c>
      <c r="AM173" s="13">
        <f t="shared" si="40"/>
        <v>0</v>
      </c>
      <c r="AN173" s="13">
        <f>VLOOKUP(B173,'HĐ 2022L6'!$D$9:$V$821,19,0)</f>
        <v>220000</v>
      </c>
      <c r="AO173" s="272">
        <v>7000</v>
      </c>
      <c r="AP173" s="311">
        <f t="shared" si="41"/>
        <v>6497</v>
      </c>
      <c r="AQ173" s="272">
        <f t="shared" si="42"/>
        <v>503</v>
      </c>
      <c r="AR173" s="272">
        <f t="shared" si="43"/>
        <v>39510.650000000016</v>
      </c>
      <c r="AS173" s="272">
        <f t="shared" si="44"/>
        <v>0</v>
      </c>
      <c r="AT173" s="315"/>
      <c r="AU173" s="174">
        <v>7000</v>
      </c>
    </row>
    <row r="174" spans="1:47" s="126" customFormat="1" ht="78.75" hidden="1">
      <c r="A174" s="113">
        <f t="shared" si="49"/>
        <v>164</v>
      </c>
      <c r="B174" s="131" t="s">
        <v>1082</v>
      </c>
      <c r="C174" s="115"/>
      <c r="D174" s="116">
        <v>29.01</v>
      </c>
      <c r="E174" s="116" t="s">
        <v>1053</v>
      </c>
      <c r="F174" s="272">
        <f>VLOOKUP(B174,'THCS (gui HĐ)'!$D$6:$Z$880,23,0)</f>
        <v>6029</v>
      </c>
      <c r="G174" s="272">
        <f t="shared" si="45"/>
        <v>174901.29</v>
      </c>
      <c r="H174" s="278"/>
      <c r="I174" s="15" t="s">
        <v>1083</v>
      </c>
      <c r="J174" s="116" t="s">
        <v>46</v>
      </c>
      <c r="K174" s="116"/>
      <c r="L174" s="278" t="s">
        <v>997</v>
      </c>
      <c r="M174" s="13">
        <v>6150</v>
      </c>
      <c r="N174" s="13">
        <v>6029</v>
      </c>
      <c r="O174" s="13"/>
      <c r="P174" s="13">
        <v>6137</v>
      </c>
      <c r="Q174" s="13"/>
      <c r="R174" s="324" t="s">
        <v>1084</v>
      </c>
      <c r="S174" s="13">
        <v>6437500</v>
      </c>
      <c r="T174" s="13">
        <v>6437500</v>
      </c>
      <c r="U174" s="13"/>
      <c r="V174" s="13">
        <v>6250000</v>
      </c>
      <c r="W174" s="13"/>
      <c r="X174" s="324"/>
      <c r="Y174" s="13">
        <v>7585000</v>
      </c>
      <c r="Z174" s="324" t="s">
        <v>1086</v>
      </c>
      <c r="AA174" s="13">
        <v>6000000</v>
      </c>
      <c r="AB174" s="324" t="s">
        <v>1083</v>
      </c>
      <c r="AC174" s="13">
        <v>1100000</v>
      </c>
      <c r="AD174" s="324" t="s">
        <v>1085</v>
      </c>
      <c r="AE174" s="117" t="s">
        <v>1083</v>
      </c>
      <c r="AF174" s="13">
        <v>1100000</v>
      </c>
      <c r="AG174" s="13">
        <v>6181</v>
      </c>
      <c r="AH174" s="13">
        <v>6250000</v>
      </c>
      <c r="AI174" s="13">
        <f t="shared" si="46"/>
        <v>6029</v>
      </c>
      <c r="AJ174" s="119" t="s">
        <v>1000</v>
      </c>
      <c r="AK174" s="13">
        <f t="shared" si="47"/>
        <v>6029</v>
      </c>
      <c r="AL174" s="13">
        <f t="shared" si="48"/>
        <v>174901.29</v>
      </c>
      <c r="AM174" s="13">
        <f t="shared" si="40"/>
        <v>0</v>
      </c>
      <c r="AN174" s="13">
        <f>VLOOKUP(B174,'HĐ 2022L6'!$D$9:$V$821,19,0)</f>
        <v>7030000</v>
      </c>
      <c r="AO174" s="272">
        <v>170000</v>
      </c>
      <c r="AP174" s="311">
        <f t="shared" si="41"/>
        <v>163971</v>
      </c>
      <c r="AQ174" s="272">
        <f t="shared" si="42"/>
        <v>6029</v>
      </c>
      <c r="AR174" s="272">
        <f t="shared" si="43"/>
        <v>174901.29</v>
      </c>
      <c r="AS174" s="272">
        <f t="shared" si="44"/>
        <v>0</v>
      </c>
      <c r="AT174" s="315"/>
      <c r="AU174" s="174">
        <v>170000</v>
      </c>
    </row>
    <row r="175" spans="1:47" s="126" customFormat="1" ht="78.75" hidden="1">
      <c r="A175" s="113">
        <f t="shared" si="49"/>
        <v>165</v>
      </c>
      <c r="B175" s="131" t="s">
        <v>1087</v>
      </c>
      <c r="C175" s="115"/>
      <c r="D175" s="116">
        <v>29.250000000000004</v>
      </c>
      <c r="E175" s="116" t="s">
        <v>1053</v>
      </c>
      <c r="F175" s="272">
        <f>VLOOKUP(B175,'THCS (gui HĐ)'!$D$6:$Z$880,23,0)</f>
        <v>1006</v>
      </c>
      <c r="G175" s="272">
        <f t="shared" si="45"/>
        <v>29425.500000000004</v>
      </c>
      <c r="H175" s="278"/>
      <c r="I175" s="15" t="s">
        <v>1088</v>
      </c>
      <c r="J175" s="116" t="s">
        <v>46</v>
      </c>
      <c r="K175" s="116"/>
      <c r="L175" s="278" t="s">
        <v>997</v>
      </c>
      <c r="M175" s="13">
        <v>1099</v>
      </c>
      <c r="N175" s="13">
        <v>1077</v>
      </c>
      <c r="O175" s="13"/>
      <c r="P175" s="13">
        <v>1006</v>
      </c>
      <c r="Q175" s="13"/>
      <c r="R175" s="324" t="s">
        <v>1065</v>
      </c>
      <c r="S175" s="13">
        <v>283250</v>
      </c>
      <c r="T175" s="13">
        <v>283250</v>
      </c>
      <c r="U175" s="13"/>
      <c r="V175" s="13">
        <v>275000</v>
      </c>
      <c r="W175" s="13"/>
      <c r="X175" s="324"/>
      <c r="Y175" s="13">
        <v>160000</v>
      </c>
      <c r="Z175" s="324" t="s">
        <v>1090</v>
      </c>
      <c r="AA175" s="13">
        <v>230000</v>
      </c>
      <c r="AB175" s="324" t="s">
        <v>1088</v>
      </c>
      <c r="AC175" s="13">
        <v>198000</v>
      </c>
      <c r="AD175" s="324" t="s">
        <v>1089</v>
      </c>
      <c r="AE175" s="117" t="s">
        <v>1088</v>
      </c>
      <c r="AF175" s="13">
        <v>198000</v>
      </c>
      <c r="AG175" s="13">
        <v>1104</v>
      </c>
      <c r="AH175" s="13">
        <v>275000</v>
      </c>
      <c r="AI175" s="13">
        <f t="shared" si="46"/>
        <v>1006</v>
      </c>
      <c r="AJ175" s="119" t="s">
        <v>1000</v>
      </c>
      <c r="AK175" s="13">
        <f t="shared" si="47"/>
        <v>1006</v>
      </c>
      <c r="AL175" s="13">
        <f t="shared" si="48"/>
        <v>29425.500000000004</v>
      </c>
      <c r="AM175" s="13">
        <f t="shared" si="40"/>
        <v>0</v>
      </c>
      <c r="AN175" s="13">
        <f>VLOOKUP(B175,'HĐ 2022L6'!$D$9:$V$821,19,0)</f>
        <v>145000</v>
      </c>
      <c r="AO175" s="272">
        <v>29000</v>
      </c>
      <c r="AP175" s="311">
        <f t="shared" si="41"/>
        <v>27994</v>
      </c>
      <c r="AQ175" s="272">
        <f t="shared" si="42"/>
        <v>1006</v>
      </c>
      <c r="AR175" s="272">
        <f t="shared" si="43"/>
        <v>29425.500000000004</v>
      </c>
      <c r="AS175" s="272">
        <f t="shared" si="44"/>
        <v>0</v>
      </c>
      <c r="AT175" s="315"/>
      <c r="AU175" s="174">
        <v>29000</v>
      </c>
    </row>
    <row r="176" spans="1:47" s="126" customFormat="1" ht="78.75" hidden="1">
      <c r="A176" s="113">
        <f t="shared" si="49"/>
        <v>166</v>
      </c>
      <c r="B176" s="131" t="s">
        <v>1091</v>
      </c>
      <c r="C176" s="115"/>
      <c r="D176" s="116">
        <v>14824.15</v>
      </c>
      <c r="E176" s="116" t="s">
        <v>994</v>
      </c>
      <c r="F176" s="272">
        <f>VLOOKUP(B176,'THCS (gui HĐ)'!$D$6:$Z$880,23,0)</f>
        <v>302</v>
      </c>
      <c r="G176" s="272">
        <f t="shared" si="45"/>
        <v>4476893.3</v>
      </c>
      <c r="H176" s="278"/>
      <c r="I176" s="15" t="s">
        <v>1092</v>
      </c>
      <c r="J176" s="116" t="s">
        <v>46</v>
      </c>
      <c r="K176" s="116"/>
      <c r="L176" s="278" t="s">
        <v>997</v>
      </c>
      <c r="M176" s="13">
        <v>323</v>
      </c>
      <c r="N176" s="13">
        <v>317</v>
      </c>
      <c r="O176" s="13"/>
      <c r="P176" s="13">
        <v>302</v>
      </c>
      <c r="Q176" s="13"/>
      <c r="R176" s="324" t="s">
        <v>998</v>
      </c>
      <c r="S176" s="13">
        <v>386.25</v>
      </c>
      <c r="T176" s="13">
        <v>386.25</v>
      </c>
      <c r="U176" s="13"/>
      <c r="V176" s="13">
        <v>375</v>
      </c>
      <c r="W176" s="13"/>
      <c r="X176" s="324"/>
      <c r="Y176" s="13">
        <v>360</v>
      </c>
      <c r="Z176" s="324" t="s">
        <v>1094</v>
      </c>
      <c r="AA176" s="13">
        <v>320</v>
      </c>
      <c r="AB176" s="324" t="s">
        <v>1092</v>
      </c>
      <c r="AC176" s="13">
        <v>396</v>
      </c>
      <c r="AD176" s="324" t="s">
        <v>1093</v>
      </c>
      <c r="AE176" s="117" t="s">
        <v>1092</v>
      </c>
      <c r="AF176" s="13">
        <v>396</v>
      </c>
      <c r="AG176" s="13">
        <v>325</v>
      </c>
      <c r="AH176" s="13">
        <v>375</v>
      </c>
      <c r="AI176" s="13">
        <f t="shared" si="46"/>
        <v>302</v>
      </c>
      <c r="AJ176" s="119" t="s">
        <v>1000</v>
      </c>
      <c r="AK176" s="13">
        <f t="shared" si="47"/>
        <v>302</v>
      </c>
      <c r="AL176" s="13">
        <f t="shared" si="48"/>
        <v>4476893.3</v>
      </c>
      <c r="AM176" s="13">
        <f t="shared" si="40"/>
        <v>0</v>
      </c>
      <c r="AN176" s="13">
        <f>VLOOKUP(B176,'HĐ 2022L6'!$D$9:$V$821,19,0)</f>
        <v>470</v>
      </c>
      <c r="AO176" s="272">
        <v>3400</v>
      </c>
      <c r="AP176" s="311">
        <f t="shared" si="41"/>
        <v>3098</v>
      </c>
      <c r="AQ176" s="272">
        <f t="shared" si="42"/>
        <v>302</v>
      </c>
      <c r="AR176" s="272">
        <f t="shared" si="43"/>
        <v>4476893.3</v>
      </c>
      <c r="AS176" s="272">
        <f t="shared" si="44"/>
        <v>0</v>
      </c>
      <c r="AT176" s="315"/>
      <c r="AU176" s="174">
        <v>3400</v>
      </c>
    </row>
    <row r="177" spans="1:47" s="126" customFormat="1" ht="78.75" hidden="1">
      <c r="A177" s="113">
        <f t="shared" si="49"/>
        <v>167</v>
      </c>
      <c r="B177" s="131" t="s">
        <v>1095</v>
      </c>
      <c r="C177" s="115"/>
      <c r="D177" s="116">
        <v>14891</v>
      </c>
      <c r="E177" s="116" t="s">
        <v>994</v>
      </c>
      <c r="F177" s="272">
        <f>VLOOKUP(B177,'THCS (gui HĐ)'!$D$6:$Z$880,23,0)</f>
        <v>201</v>
      </c>
      <c r="G177" s="272">
        <f t="shared" si="45"/>
        <v>2993091</v>
      </c>
      <c r="H177" s="278"/>
      <c r="I177" s="15" t="s">
        <v>1096</v>
      </c>
      <c r="J177" s="116" t="s">
        <v>46</v>
      </c>
      <c r="K177" s="116"/>
      <c r="L177" s="278" t="s">
        <v>997</v>
      </c>
      <c r="M177" s="13">
        <v>268</v>
      </c>
      <c r="N177" s="13">
        <v>263</v>
      </c>
      <c r="O177" s="13"/>
      <c r="P177" s="13">
        <v>201</v>
      </c>
      <c r="Q177" s="13"/>
      <c r="R177" s="324" t="s">
        <v>998</v>
      </c>
      <c r="S177" s="13">
        <v>515</v>
      </c>
      <c r="T177" s="13">
        <v>515</v>
      </c>
      <c r="U177" s="13"/>
      <c r="V177" s="13">
        <v>500</v>
      </c>
      <c r="W177" s="13"/>
      <c r="X177" s="324"/>
      <c r="Y177" s="13">
        <v>460</v>
      </c>
      <c r="Z177" s="324" t="s">
        <v>1098</v>
      </c>
      <c r="AA177" s="13">
        <v>400</v>
      </c>
      <c r="AB177" s="324" t="s">
        <v>1096</v>
      </c>
      <c r="AC177" s="13">
        <v>330</v>
      </c>
      <c r="AD177" s="324" t="s">
        <v>1097</v>
      </c>
      <c r="AE177" s="117" t="s">
        <v>1096</v>
      </c>
      <c r="AF177" s="13">
        <v>330</v>
      </c>
      <c r="AG177" s="13">
        <v>269</v>
      </c>
      <c r="AH177" s="13">
        <v>500</v>
      </c>
      <c r="AI177" s="13">
        <f t="shared" si="46"/>
        <v>201</v>
      </c>
      <c r="AJ177" s="119" t="s">
        <v>1000</v>
      </c>
      <c r="AK177" s="13">
        <f t="shared" si="47"/>
        <v>201</v>
      </c>
      <c r="AL177" s="13">
        <f t="shared" si="48"/>
        <v>2993091</v>
      </c>
      <c r="AM177" s="13">
        <f t="shared" si="40"/>
        <v>0</v>
      </c>
      <c r="AN177" s="13">
        <f>VLOOKUP(B177,'HĐ 2022L6'!$D$9:$V$821,19,0)</f>
        <v>400</v>
      </c>
      <c r="AO177" s="272">
        <v>38000</v>
      </c>
      <c r="AP177" s="311">
        <f t="shared" si="41"/>
        <v>37799</v>
      </c>
      <c r="AQ177" s="272">
        <f t="shared" si="42"/>
        <v>201</v>
      </c>
      <c r="AR177" s="272">
        <f t="shared" si="43"/>
        <v>2993091</v>
      </c>
      <c r="AS177" s="272">
        <f t="shared" si="44"/>
        <v>0</v>
      </c>
      <c r="AT177" s="315"/>
      <c r="AU177" s="174">
        <v>38000</v>
      </c>
    </row>
    <row r="178" spans="1:47" s="126" customFormat="1" ht="78.75" hidden="1">
      <c r="A178" s="113">
        <f t="shared" si="49"/>
        <v>168</v>
      </c>
      <c r="B178" s="131" t="s">
        <v>1099</v>
      </c>
      <c r="C178" s="115"/>
      <c r="D178" s="116">
        <v>320.7</v>
      </c>
      <c r="E178" s="116" t="s">
        <v>550</v>
      </c>
      <c r="F178" s="272">
        <f>VLOOKUP(B178,'THCS (gui HĐ)'!$D$6:$Z$880,23,0)</f>
        <v>39738</v>
      </c>
      <c r="G178" s="272">
        <f t="shared" si="45"/>
        <v>12743976.6</v>
      </c>
      <c r="H178" s="278"/>
      <c r="I178" s="15" t="s">
        <v>1100</v>
      </c>
      <c r="J178" s="116" t="s">
        <v>46</v>
      </c>
      <c r="K178" s="116"/>
      <c r="L178" s="278" t="s">
        <v>997</v>
      </c>
      <c r="M178" s="13">
        <v>40533</v>
      </c>
      <c r="N178" s="13">
        <v>39738</v>
      </c>
      <c r="O178" s="13"/>
      <c r="P178" s="13">
        <v>40743</v>
      </c>
      <c r="Q178" s="13"/>
      <c r="R178" s="324" t="s">
        <v>1101</v>
      </c>
      <c r="S178" s="13">
        <v>46350</v>
      </c>
      <c r="T178" s="13">
        <v>46350</v>
      </c>
      <c r="U178" s="13"/>
      <c r="V178" s="13">
        <v>45000</v>
      </c>
      <c r="W178" s="13"/>
      <c r="X178" s="324"/>
      <c r="Y178" s="13">
        <v>52000</v>
      </c>
      <c r="Z178" s="324" t="s">
        <v>1103</v>
      </c>
      <c r="AA178" s="13">
        <v>60000</v>
      </c>
      <c r="AB178" s="324" t="s">
        <v>1100</v>
      </c>
      <c r="AC178" s="13">
        <v>45600</v>
      </c>
      <c r="AD178" s="324" t="s">
        <v>1102</v>
      </c>
      <c r="AE178" s="117" t="s">
        <v>1100</v>
      </c>
      <c r="AF178" s="13">
        <v>45600</v>
      </c>
      <c r="AG178" s="13">
        <v>40736</v>
      </c>
      <c r="AH178" s="13">
        <v>45000</v>
      </c>
      <c r="AI178" s="13">
        <f t="shared" si="46"/>
        <v>39738</v>
      </c>
      <c r="AJ178" s="119" t="s">
        <v>1000</v>
      </c>
      <c r="AK178" s="13">
        <f t="shared" si="47"/>
        <v>28500</v>
      </c>
      <c r="AL178" s="13">
        <f t="shared" si="48"/>
        <v>9139950</v>
      </c>
      <c r="AM178" s="13">
        <f t="shared" si="40"/>
        <v>-3604026.5999999996</v>
      </c>
      <c r="AN178" s="13">
        <f>VLOOKUP(B178,'HĐ 2022L6'!$D$9:$V$821,19,0)</f>
        <v>28500</v>
      </c>
      <c r="AO178" s="272">
        <v>40000</v>
      </c>
      <c r="AP178" s="311">
        <f t="shared" si="41"/>
        <v>11500</v>
      </c>
      <c r="AQ178" s="272">
        <f t="shared" si="42"/>
        <v>28500</v>
      </c>
      <c r="AR178" s="272">
        <f t="shared" si="43"/>
        <v>9139950</v>
      </c>
      <c r="AS178" s="312">
        <f t="shared" si="44"/>
        <v>-3604026.5999999996</v>
      </c>
      <c r="AT178" s="315"/>
      <c r="AU178" s="174">
        <v>40000</v>
      </c>
    </row>
    <row r="179" spans="1:47" s="126" customFormat="1" ht="78.75" hidden="1">
      <c r="A179" s="113">
        <f t="shared" si="49"/>
        <v>169</v>
      </c>
      <c r="B179" s="131" t="s">
        <v>1104</v>
      </c>
      <c r="C179" s="115"/>
      <c r="D179" s="116">
        <v>29.600000000000005</v>
      </c>
      <c r="E179" s="116" t="s">
        <v>1053</v>
      </c>
      <c r="F179" s="272">
        <f>VLOOKUP(B179,'THCS (gui HĐ)'!$D$6:$Z$880,23,0)</f>
        <v>1899</v>
      </c>
      <c r="G179" s="272">
        <f t="shared" si="45"/>
        <v>56210.400000000009</v>
      </c>
      <c r="H179" s="278"/>
      <c r="I179" s="15" t="s">
        <v>1105</v>
      </c>
      <c r="J179" s="116" t="s">
        <v>46</v>
      </c>
      <c r="K179" s="116"/>
      <c r="L179" s="278" t="s">
        <v>997</v>
      </c>
      <c r="M179" s="13">
        <v>1937</v>
      </c>
      <c r="N179" s="13">
        <v>1899</v>
      </c>
      <c r="O179" s="13"/>
      <c r="P179" s="13">
        <v>1911</v>
      </c>
      <c r="Q179" s="13"/>
      <c r="R179" s="324" t="s">
        <v>1065</v>
      </c>
      <c r="S179" s="13">
        <v>283250</v>
      </c>
      <c r="T179" s="13">
        <v>283250</v>
      </c>
      <c r="U179" s="13"/>
      <c r="V179" s="13">
        <v>275000</v>
      </c>
      <c r="W179" s="13"/>
      <c r="X179" s="324"/>
      <c r="Y179" s="13">
        <v>485000</v>
      </c>
      <c r="Z179" s="324" t="s">
        <v>1104</v>
      </c>
      <c r="AA179" s="13">
        <v>220000</v>
      </c>
      <c r="AB179" s="324" t="s">
        <v>1105</v>
      </c>
      <c r="AC179" s="13">
        <v>350000</v>
      </c>
      <c r="AD179" s="324" t="s">
        <v>1106</v>
      </c>
      <c r="AE179" s="117" t="s">
        <v>1105</v>
      </c>
      <c r="AF179" s="13">
        <v>350000</v>
      </c>
      <c r="AG179" s="13">
        <v>1947</v>
      </c>
      <c r="AH179" s="13">
        <v>275000</v>
      </c>
      <c r="AI179" s="13">
        <f t="shared" si="46"/>
        <v>1899</v>
      </c>
      <c r="AJ179" s="119" t="s">
        <v>1000</v>
      </c>
      <c r="AK179" s="13">
        <f t="shared" si="47"/>
        <v>1899</v>
      </c>
      <c r="AL179" s="13">
        <f t="shared" si="48"/>
        <v>56210.400000000009</v>
      </c>
      <c r="AM179" s="13">
        <f t="shared" si="40"/>
        <v>0</v>
      </c>
      <c r="AN179" s="13">
        <f>VLOOKUP(B179,'HĐ 2022L6'!$D$9:$V$821,19,0)</f>
        <v>480000</v>
      </c>
      <c r="AO179" s="272">
        <v>45000</v>
      </c>
      <c r="AP179" s="311">
        <f t="shared" si="41"/>
        <v>43101</v>
      </c>
      <c r="AQ179" s="272">
        <f t="shared" si="42"/>
        <v>1899</v>
      </c>
      <c r="AR179" s="272">
        <f t="shared" si="43"/>
        <v>56210.400000000009</v>
      </c>
      <c r="AS179" s="272">
        <f t="shared" si="44"/>
        <v>0</v>
      </c>
      <c r="AT179" s="315"/>
      <c r="AU179" s="174">
        <v>45000</v>
      </c>
    </row>
    <row r="180" spans="1:47" s="126" customFormat="1" ht="78.75" hidden="1">
      <c r="A180" s="113">
        <f t="shared" si="49"/>
        <v>170</v>
      </c>
      <c r="B180" s="131" t="s">
        <v>1107</v>
      </c>
      <c r="C180" s="115"/>
      <c r="D180" s="116">
        <v>31.450000000000006</v>
      </c>
      <c r="E180" s="116" t="s">
        <v>1053</v>
      </c>
      <c r="F180" s="272">
        <f>VLOOKUP(B180,'THCS (gui HĐ)'!$D$6:$Z$880,23,0)</f>
        <v>1107</v>
      </c>
      <c r="G180" s="272">
        <f t="shared" si="45"/>
        <v>34815.150000000009</v>
      </c>
      <c r="H180" s="278"/>
      <c r="I180" s="15" t="s">
        <v>1108</v>
      </c>
      <c r="J180" s="116" t="s">
        <v>46</v>
      </c>
      <c r="K180" s="116"/>
      <c r="L180" s="278" t="s">
        <v>997</v>
      </c>
      <c r="M180" s="13">
        <v>1142</v>
      </c>
      <c r="N180" s="13">
        <v>1120</v>
      </c>
      <c r="O180" s="13"/>
      <c r="P180" s="13">
        <v>1107</v>
      </c>
      <c r="Q180" s="13"/>
      <c r="R180" s="324" t="s">
        <v>1065</v>
      </c>
      <c r="S180" s="13">
        <v>193125</v>
      </c>
      <c r="T180" s="13">
        <v>193125</v>
      </c>
      <c r="U180" s="13"/>
      <c r="V180" s="13">
        <v>187500</v>
      </c>
      <c r="W180" s="13"/>
      <c r="X180" s="324"/>
      <c r="Y180" s="13">
        <v>370000</v>
      </c>
      <c r="Z180" s="324" t="s">
        <v>1110</v>
      </c>
      <c r="AA180" s="13">
        <v>250000</v>
      </c>
      <c r="AB180" s="324" t="s">
        <v>1108</v>
      </c>
      <c r="AC180" s="13">
        <v>220000</v>
      </c>
      <c r="AD180" s="324" t="s">
        <v>1109</v>
      </c>
      <c r="AE180" s="117" t="s">
        <v>1108</v>
      </c>
      <c r="AF180" s="13">
        <v>220000</v>
      </c>
      <c r="AG180" s="13">
        <v>1148</v>
      </c>
      <c r="AH180" s="13">
        <v>187500</v>
      </c>
      <c r="AI180" s="13">
        <f t="shared" si="46"/>
        <v>1107</v>
      </c>
      <c r="AJ180" s="119" t="s">
        <v>1000</v>
      </c>
      <c r="AK180" s="13">
        <f t="shared" si="47"/>
        <v>1107</v>
      </c>
      <c r="AL180" s="13">
        <f t="shared" si="48"/>
        <v>34815.150000000009</v>
      </c>
      <c r="AM180" s="13">
        <f t="shared" si="40"/>
        <v>0</v>
      </c>
      <c r="AN180" s="13">
        <f>VLOOKUP(B180,'HĐ 2022L6'!$D$9:$V$821,19,0)</f>
        <v>355000</v>
      </c>
      <c r="AO180" s="272">
        <v>30000</v>
      </c>
      <c r="AP180" s="311">
        <f t="shared" si="41"/>
        <v>28893</v>
      </c>
      <c r="AQ180" s="272">
        <f t="shared" si="42"/>
        <v>1107</v>
      </c>
      <c r="AR180" s="272">
        <f t="shared" si="43"/>
        <v>34815.150000000009</v>
      </c>
      <c r="AS180" s="272">
        <f t="shared" si="44"/>
        <v>0</v>
      </c>
      <c r="AT180" s="315"/>
      <c r="AU180" s="174">
        <v>30000</v>
      </c>
    </row>
    <row r="181" spans="1:47" s="126" customFormat="1" ht="78.75" hidden="1">
      <c r="A181" s="113">
        <f t="shared" si="49"/>
        <v>171</v>
      </c>
      <c r="B181" s="131" t="s">
        <v>1111</v>
      </c>
      <c r="C181" s="115"/>
      <c r="D181" s="116">
        <v>334.2</v>
      </c>
      <c r="E181" s="116" t="s">
        <v>1053</v>
      </c>
      <c r="F181" s="272">
        <f>VLOOKUP(B181,'THCS (gui HĐ)'!$D$6:$Z$880,23,0)</f>
        <v>76913</v>
      </c>
      <c r="G181" s="272">
        <f t="shared" si="45"/>
        <v>25704324.599999998</v>
      </c>
      <c r="H181" s="278"/>
      <c r="I181" s="15" t="s">
        <v>1112</v>
      </c>
      <c r="J181" s="116" t="s">
        <v>46</v>
      </c>
      <c r="K181" s="116"/>
      <c r="L181" s="278" t="s">
        <v>997</v>
      </c>
      <c r="M181" s="13">
        <v>78451</v>
      </c>
      <c r="N181" s="13">
        <v>76913</v>
      </c>
      <c r="O181" s="13"/>
      <c r="P181" s="13">
        <v>78870</v>
      </c>
      <c r="Q181" s="13"/>
      <c r="R181" s="324" t="s">
        <v>1113</v>
      </c>
      <c r="S181" s="13">
        <v>141625</v>
      </c>
      <c r="T181" s="13">
        <v>141625</v>
      </c>
      <c r="U181" s="13"/>
      <c r="V181" s="13">
        <v>137500</v>
      </c>
      <c r="W181" s="13"/>
      <c r="X181" s="324"/>
      <c r="Y181" s="13">
        <v>725000</v>
      </c>
      <c r="Z181" s="324" t="s">
        <v>1115</v>
      </c>
      <c r="AA181" s="13">
        <v>110000</v>
      </c>
      <c r="AB181" s="324" t="s">
        <v>1112</v>
      </c>
      <c r="AC181" s="13">
        <v>96000</v>
      </c>
      <c r="AD181" s="324" t="s">
        <v>1114</v>
      </c>
      <c r="AE181" s="117" t="s">
        <v>1112</v>
      </c>
      <c r="AF181" s="13">
        <v>96000</v>
      </c>
      <c r="AG181" s="13">
        <v>78843</v>
      </c>
      <c r="AH181" s="13">
        <v>137500</v>
      </c>
      <c r="AI181" s="13">
        <f t="shared" si="46"/>
        <v>76913</v>
      </c>
      <c r="AJ181" s="119" t="s">
        <v>1000</v>
      </c>
      <c r="AK181" s="13">
        <f t="shared" si="47"/>
        <v>57000</v>
      </c>
      <c r="AL181" s="13">
        <f t="shared" si="48"/>
        <v>19049400</v>
      </c>
      <c r="AM181" s="13">
        <f t="shared" si="40"/>
        <v>-6654924.5999999978</v>
      </c>
      <c r="AN181" s="13">
        <f>VLOOKUP(B181,'HĐ 2022L6'!$D$9:$V$821,19,0)</f>
        <v>57000</v>
      </c>
      <c r="AO181" s="272">
        <v>80000</v>
      </c>
      <c r="AP181" s="311">
        <f t="shared" si="41"/>
        <v>23000</v>
      </c>
      <c r="AQ181" s="272">
        <f t="shared" si="42"/>
        <v>57000</v>
      </c>
      <c r="AR181" s="272">
        <f t="shared" si="43"/>
        <v>19049400</v>
      </c>
      <c r="AS181" s="312">
        <f t="shared" si="44"/>
        <v>-6654924.5999999978</v>
      </c>
      <c r="AT181" s="315"/>
      <c r="AU181" s="174">
        <v>80000</v>
      </c>
    </row>
    <row r="182" spans="1:47" s="126" customFormat="1" ht="78.75" hidden="1">
      <c r="A182" s="113">
        <f t="shared" si="49"/>
        <v>172</v>
      </c>
      <c r="B182" s="131" t="s">
        <v>1116</v>
      </c>
      <c r="C182" s="115"/>
      <c r="D182" s="116">
        <v>172</v>
      </c>
      <c r="E182" s="116" t="s">
        <v>1053</v>
      </c>
      <c r="F182" s="272">
        <f>VLOOKUP(B182,'THCS (gui HĐ)'!$D$6:$Z$880,23,0)</f>
        <v>28000</v>
      </c>
      <c r="G182" s="272">
        <f t="shared" ref="G182:G213" si="50">F182*D182</f>
        <v>4816000</v>
      </c>
      <c r="H182" s="278"/>
      <c r="I182" s="15" t="s">
        <v>1117</v>
      </c>
      <c r="J182" s="116" t="s">
        <v>46</v>
      </c>
      <c r="K182" s="116"/>
      <c r="L182" s="278" t="s">
        <v>997</v>
      </c>
      <c r="M182" s="13">
        <v>28726</v>
      </c>
      <c r="N182" s="13">
        <v>28163</v>
      </c>
      <c r="O182" s="13"/>
      <c r="P182" s="13">
        <v>28872</v>
      </c>
      <c r="Q182" s="13"/>
      <c r="R182" s="324" t="s">
        <v>1118</v>
      </c>
      <c r="S182" s="13">
        <v>46350</v>
      </c>
      <c r="T182" s="13">
        <v>46350</v>
      </c>
      <c r="U182" s="13"/>
      <c r="V182" s="13">
        <v>45000</v>
      </c>
      <c r="W182" s="13"/>
      <c r="X182" s="324"/>
      <c r="Y182" s="13">
        <v>28000</v>
      </c>
      <c r="Z182" s="324" t="s">
        <v>1120</v>
      </c>
      <c r="AA182" s="13">
        <v>36000</v>
      </c>
      <c r="AB182" s="324" t="s">
        <v>1117</v>
      </c>
      <c r="AC182" s="13">
        <v>32000</v>
      </c>
      <c r="AD182" s="324" t="s">
        <v>1119</v>
      </c>
      <c r="AE182" s="117" t="s">
        <v>1117</v>
      </c>
      <c r="AF182" s="13">
        <v>32000</v>
      </c>
      <c r="AG182" s="13">
        <v>28870</v>
      </c>
      <c r="AH182" s="13">
        <v>45000</v>
      </c>
      <c r="AI182" s="13">
        <f t="shared" ref="AI182:AI213" si="51">MIN(AH182,AG182,AF182,AC182,AA182,Y182,V182,T182,S182,P182,N182,M182)</f>
        <v>28000</v>
      </c>
      <c r="AJ182" s="119" t="s">
        <v>1000</v>
      </c>
      <c r="AK182" s="13">
        <f t="shared" ref="AK182:AK213" si="52">MIN(AI182,AN182)</f>
        <v>23000</v>
      </c>
      <c r="AL182" s="13">
        <f t="shared" ref="AL182:AL213" si="53">AK182*D182</f>
        <v>3956000</v>
      </c>
      <c r="AM182" s="13">
        <f t="shared" si="40"/>
        <v>-860000</v>
      </c>
      <c r="AN182" s="13">
        <f>VLOOKUP(B182,'HĐ 2022L6'!$D$9:$V$821,19,0)</f>
        <v>23000</v>
      </c>
      <c r="AO182" s="272">
        <v>15000</v>
      </c>
      <c r="AP182" s="311">
        <f t="shared" si="41"/>
        <v>-8000</v>
      </c>
      <c r="AQ182" s="272">
        <f t="shared" si="42"/>
        <v>15000</v>
      </c>
      <c r="AR182" s="272">
        <f t="shared" si="43"/>
        <v>2580000</v>
      </c>
      <c r="AS182" s="312">
        <f t="shared" si="44"/>
        <v>-2236000</v>
      </c>
      <c r="AT182" s="315"/>
      <c r="AU182" s="174">
        <v>15000</v>
      </c>
    </row>
    <row r="183" spans="1:47" s="126" customFormat="1" ht="78.75" hidden="1">
      <c r="A183" s="113">
        <f t="shared" ref="A183:A214" si="54">+A182+1</f>
        <v>173</v>
      </c>
      <c r="B183" s="131" t="s">
        <v>1121</v>
      </c>
      <c r="C183" s="115"/>
      <c r="D183" s="116">
        <v>14972</v>
      </c>
      <c r="E183" s="116" t="s">
        <v>994</v>
      </c>
      <c r="F183" s="272">
        <f>VLOOKUP(B183,'THCS (gui HĐ)'!$D$6:$Z$880,23,0)</f>
        <v>604</v>
      </c>
      <c r="G183" s="272">
        <f t="shared" si="50"/>
        <v>9043088</v>
      </c>
      <c r="H183" s="278"/>
      <c r="I183" s="15" t="s">
        <v>1122</v>
      </c>
      <c r="J183" s="116" t="s">
        <v>46</v>
      </c>
      <c r="K183" s="116"/>
      <c r="L183" s="278" t="s">
        <v>997</v>
      </c>
      <c r="M183" s="13">
        <v>629</v>
      </c>
      <c r="N183" s="13">
        <v>617</v>
      </c>
      <c r="O183" s="13"/>
      <c r="P183" s="13">
        <v>604</v>
      </c>
      <c r="Q183" s="13"/>
      <c r="R183" s="324" t="s">
        <v>998</v>
      </c>
      <c r="S183" s="13">
        <v>1648</v>
      </c>
      <c r="T183" s="13">
        <v>1648</v>
      </c>
      <c r="U183" s="13"/>
      <c r="V183" s="13">
        <v>1600</v>
      </c>
      <c r="W183" s="13"/>
      <c r="X183" s="324"/>
      <c r="Y183" s="13">
        <v>1290</v>
      </c>
      <c r="Z183" s="324" t="s">
        <v>1124</v>
      </c>
      <c r="AA183" s="13">
        <v>900</v>
      </c>
      <c r="AB183" s="324" t="s">
        <v>1122</v>
      </c>
      <c r="AC183" s="13">
        <v>770</v>
      </c>
      <c r="AD183" s="324" t="s">
        <v>1123</v>
      </c>
      <c r="AE183" s="117" t="s">
        <v>1122</v>
      </c>
      <c r="AF183" s="13">
        <v>770</v>
      </c>
      <c r="AG183" s="13">
        <v>632</v>
      </c>
      <c r="AH183" s="13">
        <v>1600</v>
      </c>
      <c r="AI183" s="13">
        <f t="shared" si="51"/>
        <v>604</v>
      </c>
      <c r="AJ183" s="119" t="s">
        <v>1000</v>
      </c>
      <c r="AK183" s="13">
        <f t="shared" si="52"/>
        <v>604</v>
      </c>
      <c r="AL183" s="13">
        <f t="shared" si="53"/>
        <v>9043088</v>
      </c>
      <c r="AM183" s="13">
        <f t="shared" si="40"/>
        <v>0</v>
      </c>
      <c r="AN183" s="13">
        <f>VLOOKUP(B183,'HĐ 2022L6'!$D$9:$V$821,19,0)</f>
        <v>1500</v>
      </c>
      <c r="AO183" s="272">
        <v>75000</v>
      </c>
      <c r="AP183" s="311">
        <f t="shared" si="41"/>
        <v>74396</v>
      </c>
      <c r="AQ183" s="272">
        <f t="shared" si="42"/>
        <v>604</v>
      </c>
      <c r="AR183" s="272">
        <f t="shared" si="43"/>
        <v>9043088</v>
      </c>
      <c r="AS183" s="272">
        <f t="shared" si="44"/>
        <v>0</v>
      </c>
      <c r="AT183" s="315"/>
      <c r="AU183" s="174">
        <v>75000</v>
      </c>
    </row>
    <row r="184" spans="1:47" s="126" customFormat="1" ht="78.75" hidden="1">
      <c r="A184" s="113">
        <f t="shared" si="54"/>
        <v>174</v>
      </c>
      <c r="B184" s="131" t="s">
        <v>1125</v>
      </c>
      <c r="C184" s="115"/>
      <c r="D184" s="116">
        <v>7509</v>
      </c>
      <c r="E184" s="116" t="s">
        <v>994</v>
      </c>
      <c r="F184" s="272">
        <f>VLOOKUP(B184,'THCS (gui HĐ)'!$D$6:$Z$880,23,0)</f>
        <v>402</v>
      </c>
      <c r="G184" s="272">
        <f t="shared" si="50"/>
        <v>3018618</v>
      </c>
      <c r="H184" s="278"/>
      <c r="I184" s="15" t="s">
        <v>1126</v>
      </c>
      <c r="J184" s="116" t="s">
        <v>46</v>
      </c>
      <c r="K184" s="116"/>
      <c r="L184" s="278" t="s">
        <v>997</v>
      </c>
      <c r="M184" s="13">
        <v>493</v>
      </c>
      <c r="N184" s="13">
        <v>483</v>
      </c>
      <c r="O184" s="13"/>
      <c r="P184" s="13">
        <v>402</v>
      </c>
      <c r="Q184" s="13"/>
      <c r="R184" s="324" t="s">
        <v>1030</v>
      </c>
      <c r="S184" s="13">
        <v>1030</v>
      </c>
      <c r="T184" s="13">
        <v>1030</v>
      </c>
      <c r="U184" s="13"/>
      <c r="V184" s="13">
        <v>1000</v>
      </c>
      <c r="W184" s="13"/>
      <c r="X184" s="324"/>
      <c r="Y184" s="13">
        <v>1300</v>
      </c>
      <c r="Z184" s="324" t="s">
        <v>1128</v>
      </c>
      <c r="AA184" s="13">
        <v>840</v>
      </c>
      <c r="AB184" s="324" t="s">
        <v>1126</v>
      </c>
      <c r="AC184" s="13">
        <v>600</v>
      </c>
      <c r="AD184" s="324" t="s">
        <v>1127</v>
      </c>
      <c r="AE184" s="117" t="s">
        <v>1126</v>
      </c>
      <c r="AF184" s="13">
        <v>600</v>
      </c>
      <c r="AG184" s="13">
        <v>495</v>
      </c>
      <c r="AH184" s="13">
        <v>1000</v>
      </c>
      <c r="AI184" s="13">
        <f t="shared" si="51"/>
        <v>402</v>
      </c>
      <c r="AJ184" s="119" t="s">
        <v>1000</v>
      </c>
      <c r="AK184" s="13">
        <f t="shared" si="52"/>
        <v>402</v>
      </c>
      <c r="AL184" s="13">
        <f t="shared" si="53"/>
        <v>3018618</v>
      </c>
      <c r="AM184" s="13">
        <f t="shared" si="40"/>
        <v>0</v>
      </c>
      <c r="AN184" s="13">
        <f>VLOOKUP(B184,'HĐ 2022L6'!$D$9:$V$821,19,0)</f>
        <v>1100</v>
      </c>
      <c r="AO184" s="272">
        <v>5800</v>
      </c>
      <c r="AP184" s="311">
        <f t="shared" si="41"/>
        <v>5398</v>
      </c>
      <c r="AQ184" s="272">
        <f t="shared" si="42"/>
        <v>402</v>
      </c>
      <c r="AR184" s="272">
        <f t="shared" si="43"/>
        <v>3018618</v>
      </c>
      <c r="AS184" s="272">
        <f t="shared" si="44"/>
        <v>0</v>
      </c>
      <c r="AT184" s="315"/>
      <c r="AU184" s="174">
        <v>5800</v>
      </c>
    </row>
    <row r="185" spans="1:47" s="126" customFormat="1" ht="78.75" hidden="1">
      <c r="A185" s="113">
        <f t="shared" si="54"/>
        <v>175</v>
      </c>
      <c r="B185" s="131" t="s">
        <v>1129</v>
      </c>
      <c r="C185" s="115"/>
      <c r="D185" s="116">
        <v>7523</v>
      </c>
      <c r="E185" s="116" t="s">
        <v>994</v>
      </c>
      <c r="F185" s="272">
        <f>VLOOKUP(B185,'THCS (gui HĐ)'!$D$6:$Z$880,23,0)</f>
        <v>402</v>
      </c>
      <c r="G185" s="272">
        <f t="shared" si="50"/>
        <v>3024246</v>
      </c>
      <c r="H185" s="278"/>
      <c r="I185" s="15" t="s">
        <v>1130</v>
      </c>
      <c r="J185" s="116" t="s">
        <v>46</v>
      </c>
      <c r="K185" s="116"/>
      <c r="L185" s="278" t="s">
        <v>997</v>
      </c>
      <c r="M185" s="13">
        <v>492</v>
      </c>
      <c r="N185" s="13">
        <v>482</v>
      </c>
      <c r="O185" s="13"/>
      <c r="P185" s="13">
        <v>402</v>
      </c>
      <c r="Q185" s="13"/>
      <c r="R185" s="324" t="s">
        <v>1030</v>
      </c>
      <c r="S185" s="13">
        <v>875.5</v>
      </c>
      <c r="T185" s="13">
        <v>875.5</v>
      </c>
      <c r="U185" s="13"/>
      <c r="V185" s="13">
        <v>850</v>
      </c>
      <c r="W185" s="13"/>
      <c r="X185" s="324"/>
      <c r="Y185" s="13">
        <v>1300</v>
      </c>
      <c r="Z185" s="324" t="s">
        <v>1132</v>
      </c>
      <c r="AA185" s="13">
        <v>480</v>
      </c>
      <c r="AB185" s="324" t="s">
        <v>1130</v>
      </c>
      <c r="AC185" s="13">
        <v>600</v>
      </c>
      <c r="AD185" s="324" t="s">
        <v>1131</v>
      </c>
      <c r="AE185" s="117" t="s">
        <v>1130</v>
      </c>
      <c r="AF185" s="13">
        <v>600</v>
      </c>
      <c r="AG185" s="13">
        <v>494</v>
      </c>
      <c r="AH185" s="13">
        <v>850</v>
      </c>
      <c r="AI185" s="13">
        <f t="shared" si="51"/>
        <v>402</v>
      </c>
      <c r="AJ185" s="119" t="s">
        <v>1000</v>
      </c>
      <c r="AK185" s="13">
        <f t="shared" si="52"/>
        <v>402</v>
      </c>
      <c r="AL185" s="13">
        <f t="shared" si="53"/>
        <v>3024246</v>
      </c>
      <c r="AM185" s="13">
        <f t="shared" si="40"/>
        <v>0</v>
      </c>
      <c r="AN185" s="13">
        <f>VLOOKUP(B185,'HĐ 2022L6'!$D$9:$V$821,19,0)</f>
        <v>2280</v>
      </c>
      <c r="AO185" s="272">
        <v>7000</v>
      </c>
      <c r="AP185" s="311">
        <f t="shared" si="41"/>
        <v>6598</v>
      </c>
      <c r="AQ185" s="272">
        <f t="shared" si="42"/>
        <v>402</v>
      </c>
      <c r="AR185" s="272">
        <f t="shared" si="43"/>
        <v>3024246</v>
      </c>
      <c r="AS185" s="272">
        <f t="shared" si="44"/>
        <v>0</v>
      </c>
      <c r="AT185" s="315"/>
      <c r="AU185" s="174">
        <v>7000</v>
      </c>
    </row>
    <row r="186" spans="1:47" s="126" customFormat="1" ht="78.75" hidden="1">
      <c r="A186" s="113">
        <f t="shared" si="54"/>
        <v>176</v>
      </c>
      <c r="B186" s="131" t="s">
        <v>1133</v>
      </c>
      <c r="C186" s="115"/>
      <c r="D186" s="116">
        <v>15024</v>
      </c>
      <c r="E186" s="116" t="s">
        <v>994</v>
      </c>
      <c r="F186" s="272">
        <f>VLOOKUP(B186,'THCS (gui HĐ)'!$D$6:$Z$880,23,0)</f>
        <v>201</v>
      </c>
      <c r="G186" s="272">
        <f t="shared" si="50"/>
        <v>3019824</v>
      </c>
      <c r="H186" s="278"/>
      <c r="I186" s="15" t="s">
        <v>1134</v>
      </c>
      <c r="J186" s="116" t="s">
        <v>46</v>
      </c>
      <c r="K186" s="116"/>
      <c r="L186" s="278" t="s">
        <v>997</v>
      </c>
      <c r="M186" s="13">
        <v>247</v>
      </c>
      <c r="N186" s="13">
        <v>242</v>
      </c>
      <c r="O186" s="13"/>
      <c r="P186" s="13">
        <v>201</v>
      </c>
      <c r="Q186" s="13"/>
      <c r="R186" s="324" t="s">
        <v>998</v>
      </c>
      <c r="S186" s="13">
        <v>412</v>
      </c>
      <c r="T186" s="13">
        <v>412</v>
      </c>
      <c r="U186" s="13"/>
      <c r="V186" s="13">
        <v>400</v>
      </c>
      <c r="W186" s="13"/>
      <c r="X186" s="324"/>
      <c r="Y186" s="13">
        <v>560</v>
      </c>
      <c r="Z186" s="324" t="s">
        <v>1136</v>
      </c>
      <c r="AA186" s="13">
        <v>240</v>
      </c>
      <c r="AB186" s="324" t="s">
        <v>1134</v>
      </c>
      <c r="AC186" s="13">
        <v>300</v>
      </c>
      <c r="AD186" s="324" t="s">
        <v>1135</v>
      </c>
      <c r="AE186" s="117" t="s">
        <v>1134</v>
      </c>
      <c r="AF186" s="13">
        <v>300</v>
      </c>
      <c r="AG186" s="13">
        <v>248</v>
      </c>
      <c r="AH186" s="13">
        <v>400</v>
      </c>
      <c r="AI186" s="13">
        <f t="shared" si="51"/>
        <v>201</v>
      </c>
      <c r="AJ186" s="119" t="s">
        <v>1000</v>
      </c>
      <c r="AK186" s="13">
        <f t="shared" si="52"/>
        <v>201</v>
      </c>
      <c r="AL186" s="13">
        <f t="shared" si="53"/>
        <v>3019824</v>
      </c>
      <c r="AM186" s="13">
        <f t="shared" si="40"/>
        <v>0</v>
      </c>
      <c r="AN186" s="13">
        <f>VLOOKUP(B186,'HĐ 2022L6'!$D$9:$V$821,19,0)</f>
        <v>820</v>
      </c>
      <c r="AO186" s="272">
        <v>29000</v>
      </c>
      <c r="AP186" s="311">
        <f t="shared" si="41"/>
        <v>28799</v>
      </c>
      <c r="AQ186" s="272">
        <f t="shared" si="42"/>
        <v>201</v>
      </c>
      <c r="AR186" s="272">
        <f t="shared" si="43"/>
        <v>3019824</v>
      </c>
      <c r="AS186" s="272">
        <f t="shared" si="44"/>
        <v>0</v>
      </c>
      <c r="AT186" s="315"/>
      <c r="AU186" s="174">
        <v>29000</v>
      </c>
    </row>
    <row r="187" spans="1:47" s="126" customFormat="1" ht="216.75" hidden="1">
      <c r="A187" s="113">
        <f t="shared" si="54"/>
        <v>177</v>
      </c>
      <c r="B187" s="114" t="s">
        <v>1137</v>
      </c>
      <c r="C187" s="115"/>
      <c r="D187" s="116">
        <v>86</v>
      </c>
      <c r="E187" s="116" t="s">
        <v>229</v>
      </c>
      <c r="F187" s="272">
        <f>VLOOKUP(B187,'THCS (gui HĐ)'!$D$6:$Z$880,23,0)</f>
        <v>43500</v>
      </c>
      <c r="G187" s="272">
        <f t="shared" si="50"/>
        <v>3741000</v>
      </c>
      <c r="H187" s="278" t="s">
        <v>1138</v>
      </c>
      <c r="I187" s="15" t="s">
        <v>1139</v>
      </c>
      <c r="J187" s="116" t="s">
        <v>46</v>
      </c>
      <c r="K187" s="116"/>
      <c r="L187" s="278" t="s">
        <v>786</v>
      </c>
      <c r="M187" s="13">
        <v>44300</v>
      </c>
      <c r="N187" s="13">
        <v>43500</v>
      </c>
      <c r="O187" s="13"/>
      <c r="P187" s="13">
        <v>44500</v>
      </c>
      <c r="Q187" s="13"/>
      <c r="R187" s="15" t="s">
        <v>1140</v>
      </c>
      <c r="S187" s="13">
        <v>142397.5</v>
      </c>
      <c r="T187" s="13">
        <v>142397.5</v>
      </c>
      <c r="U187" s="13"/>
      <c r="V187" s="13">
        <v>138000</v>
      </c>
      <c r="W187" s="13"/>
      <c r="X187" s="324" t="s">
        <v>1138</v>
      </c>
      <c r="Y187" s="13">
        <v>52000</v>
      </c>
      <c r="Z187" s="15" t="s">
        <v>1142</v>
      </c>
      <c r="AA187" s="13">
        <v>54432</v>
      </c>
      <c r="AB187" s="324" t="s">
        <v>1138</v>
      </c>
      <c r="AC187" s="13">
        <v>51000</v>
      </c>
      <c r="AD187" s="15" t="s">
        <v>1141</v>
      </c>
      <c r="AE187" s="117" t="s">
        <v>1143</v>
      </c>
      <c r="AF187" s="13">
        <v>51000</v>
      </c>
      <c r="AG187" s="13">
        <v>44500</v>
      </c>
      <c r="AH187" s="13">
        <v>110000</v>
      </c>
      <c r="AI187" s="13">
        <f t="shared" si="51"/>
        <v>43500</v>
      </c>
      <c r="AJ187" s="119" t="s">
        <v>1144</v>
      </c>
      <c r="AK187" s="13">
        <f t="shared" si="52"/>
        <v>40000</v>
      </c>
      <c r="AL187" s="13">
        <f t="shared" si="53"/>
        <v>3440000</v>
      </c>
      <c r="AM187" s="13">
        <f t="shared" si="40"/>
        <v>-301000</v>
      </c>
      <c r="AN187" s="13">
        <f>VLOOKUP(B187,'HĐ 2022L6'!$D$9:$V$821,19,0)</f>
        <v>40000</v>
      </c>
      <c r="AO187" s="272">
        <v>34000</v>
      </c>
      <c r="AP187" s="311">
        <f t="shared" si="41"/>
        <v>-6000</v>
      </c>
      <c r="AQ187" s="272">
        <f t="shared" si="42"/>
        <v>34000</v>
      </c>
      <c r="AR187" s="272">
        <f t="shared" si="43"/>
        <v>2924000</v>
      </c>
      <c r="AS187" s="312">
        <f t="shared" si="44"/>
        <v>-817000</v>
      </c>
      <c r="AT187" s="315"/>
      <c r="AU187" s="174">
        <v>34000</v>
      </c>
    </row>
    <row r="188" spans="1:47" s="126" customFormat="1" ht="229.5" hidden="1">
      <c r="A188" s="113">
        <f t="shared" si="54"/>
        <v>178</v>
      </c>
      <c r="B188" s="114" t="s">
        <v>1145</v>
      </c>
      <c r="C188" s="115"/>
      <c r="D188" s="116">
        <v>84</v>
      </c>
      <c r="E188" s="116" t="s">
        <v>229</v>
      </c>
      <c r="F188" s="272">
        <f>VLOOKUP(B188,'THCS (gui HĐ)'!$D$6:$Z$880,23,0)</f>
        <v>43500</v>
      </c>
      <c r="G188" s="272">
        <f t="shared" si="50"/>
        <v>3654000</v>
      </c>
      <c r="H188" s="278" t="s">
        <v>1146</v>
      </c>
      <c r="I188" s="15" t="s">
        <v>1147</v>
      </c>
      <c r="J188" s="116" t="s">
        <v>46</v>
      </c>
      <c r="K188" s="116"/>
      <c r="L188" s="278" t="s">
        <v>786</v>
      </c>
      <c r="M188" s="13">
        <v>44300</v>
      </c>
      <c r="N188" s="13">
        <v>43500</v>
      </c>
      <c r="O188" s="13"/>
      <c r="P188" s="13">
        <v>44500</v>
      </c>
      <c r="Q188" s="13"/>
      <c r="R188" s="15" t="s">
        <v>1148</v>
      </c>
      <c r="S188" s="13">
        <v>142397.5</v>
      </c>
      <c r="T188" s="13">
        <v>142397.5</v>
      </c>
      <c r="U188" s="13"/>
      <c r="V188" s="13">
        <v>138000</v>
      </c>
      <c r="W188" s="13"/>
      <c r="X188" s="324" t="s">
        <v>1146</v>
      </c>
      <c r="Y188" s="13">
        <v>52000</v>
      </c>
      <c r="Z188" s="15" t="s">
        <v>1150</v>
      </c>
      <c r="AA188" s="13">
        <v>54432</v>
      </c>
      <c r="AB188" s="324" t="s">
        <v>1146</v>
      </c>
      <c r="AC188" s="13">
        <v>51000</v>
      </c>
      <c r="AD188" s="15" t="s">
        <v>1149</v>
      </c>
      <c r="AE188" s="117" t="s">
        <v>1151</v>
      </c>
      <c r="AF188" s="13">
        <v>51000</v>
      </c>
      <c r="AG188" s="13">
        <v>44500</v>
      </c>
      <c r="AH188" s="13">
        <v>110000</v>
      </c>
      <c r="AI188" s="13">
        <f t="shared" si="51"/>
        <v>43500</v>
      </c>
      <c r="AJ188" s="119" t="s">
        <v>1144</v>
      </c>
      <c r="AK188" s="13">
        <f t="shared" si="52"/>
        <v>40000</v>
      </c>
      <c r="AL188" s="13">
        <f t="shared" si="53"/>
        <v>3360000</v>
      </c>
      <c r="AM188" s="13">
        <f t="shared" si="40"/>
        <v>-294000</v>
      </c>
      <c r="AN188" s="13">
        <f>VLOOKUP(B188,'HĐ 2022L6'!$D$9:$V$821,19,0)</f>
        <v>40000</v>
      </c>
      <c r="AO188" s="272">
        <v>34000</v>
      </c>
      <c r="AP188" s="311">
        <f t="shared" si="41"/>
        <v>-6000</v>
      </c>
      <c r="AQ188" s="272">
        <f t="shared" si="42"/>
        <v>34000</v>
      </c>
      <c r="AR188" s="272">
        <f t="shared" si="43"/>
        <v>2856000</v>
      </c>
      <c r="AS188" s="312">
        <f t="shared" si="44"/>
        <v>-798000</v>
      </c>
      <c r="AT188" s="315"/>
      <c r="AU188" s="174">
        <v>34000</v>
      </c>
    </row>
    <row r="189" spans="1:47" s="126" customFormat="1" ht="114.75" hidden="1" customHeight="1">
      <c r="A189" s="113">
        <f t="shared" si="54"/>
        <v>179</v>
      </c>
      <c r="B189" s="114" t="s">
        <v>1152</v>
      </c>
      <c r="C189" s="115"/>
      <c r="D189" s="116">
        <v>84</v>
      </c>
      <c r="E189" s="116" t="s">
        <v>229</v>
      </c>
      <c r="F189" s="272">
        <f>VLOOKUP(B189,'THCS (gui HĐ)'!$D$6:$Z$880,23,0)</f>
        <v>43500</v>
      </c>
      <c r="G189" s="272">
        <f t="shared" si="50"/>
        <v>3654000</v>
      </c>
      <c r="H189" s="278" t="s">
        <v>1153</v>
      </c>
      <c r="I189" s="15" t="s">
        <v>1154</v>
      </c>
      <c r="J189" s="116" t="s">
        <v>46</v>
      </c>
      <c r="K189" s="116"/>
      <c r="L189" s="278" t="s">
        <v>786</v>
      </c>
      <c r="M189" s="13">
        <v>44300</v>
      </c>
      <c r="N189" s="13">
        <v>43500</v>
      </c>
      <c r="O189" s="13"/>
      <c r="P189" s="13">
        <v>44500</v>
      </c>
      <c r="Q189" s="13"/>
      <c r="R189" s="15" t="s">
        <v>1155</v>
      </c>
      <c r="S189" s="13">
        <v>142397.5</v>
      </c>
      <c r="T189" s="13">
        <v>142397.5</v>
      </c>
      <c r="U189" s="13"/>
      <c r="V189" s="13">
        <v>138000</v>
      </c>
      <c r="W189" s="13"/>
      <c r="X189" s="324" t="s">
        <v>1153</v>
      </c>
      <c r="Y189" s="13">
        <v>52000</v>
      </c>
      <c r="Z189" s="15" t="s">
        <v>1157</v>
      </c>
      <c r="AA189" s="13">
        <v>54432</v>
      </c>
      <c r="AB189" s="324" t="s">
        <v>1153</v>
      </c>
      <c r="AC189" s="13">
        <v>51000</v>
      </c>
      <c r="AD189" s="15" t="s">
        <v>1156</v>
      </c>
      <c r="AE189" s="117" t="s">
        <v>1154</v>
      </c>
      <c r="AF189" s="13">
        <v>51000</v>
      </c>
      <c r="AG189" s="13">
        <v>44500</v>
      </c>
      <c r="AH189" s="13">
        <v>110000</v>
      </c>
      <c r="AI189" s="13">
        <f t="shared" si="51"/>
        <v>43500</v>
      </c>
      <c r="AJ189" s="119" t="s">
        <v>1144</v>
      </c>
      <c r="AK189" s="13">
        <f t="shared" si="52"/>
        <v>40000</v>
      </c>
      <c r="AL189" s="13">
        <f t="shared" si="53"/>
        <v>3360000</v>
      </c>
      <c r="AM189" s="13">
        <f t="shared" si="40"/>
        <v>-294000</v>
      </c>
      <c r="AN189" s="13">
        <f>VLOOKUP(B189,'HĐ 2022L6'!$D$9:$V$821,19,0)</f>
        <v>40000</v>
      </c>
      <c r="AO189" s="272">
        <v>34000</v>
      </c>
      <c r="AP189" s="311">
        <f t="shared" si="41"/>
        <v>-6000</v>
      </c>
      <c r="AQ189" s="272">
        <f t="shared" si="42"/>
        <v>34000</v>
      </c>
      <c r="AR189" s="272">
        <f t="shared" si="43"/>
        <v>2856000</v>
      </c>
      <c r="AS189" s="312">
        <f t="shared" si="44"/>
        <v>-798000</v>
      </c>
      <c r="AT189" s="315"/>
      <c r="AU189" s="174">
        <v>34000</v>
      </c>
    </row>
    <row r="190" spans="1:47" s="126" customFormat="1" ht="216.75" hidden="1">
      <c r="A190" s="113">
        <f t="shared" si="54"/>
        <v>180</v>
      </c>
      <c r="B190" s="114" t="s">
        <v>1158</v>
      </c>
      <c r="C190" s="115"/>
      <c r="D190" s="116">
        <v>85</v>
      </c>
      <c r="E190" s="116" t="s">
        <v>229</v>
      </c>
      <c r="F190" s="272">
        <f>VLOOKUP(B190,'THCS (gui HĐ)'!$D$6:$Z$880,23,0)</f>
        <v>43500</v>
      </c>
      <c r="G190" s="272">
        <f t="shared" si="50"/>
        <v>3697500</v>
      </c>
      <c r="H190" s="278" t="s">
        <v>1159</v>
      </c>
      <c r="I190" s="15" t="s">
        <v>1160</v>
      </c>
      <c r="J190" s="116" t="s">
        <v>46</v>
      </c>
      <c r="K190" s="116"/>
      <c r="L190" s="278" t="s">
        <v>786</v>
      </c>
      <c r="M190" s="13">
        <v>44300</v>
      </c>
      <c r="N190" s="13">
        <v>43500</v>
      </c>
      <c r="O190" s="13"/>
      <c r="P190" s="13">
        <v>44500</v>
      </c>
      <c r="Q190" s="13"/>
      <c r="R190" s="15" t="s">
        <v>1161</v>
      </c>
      <c r="S190" s="13">
        <v>142397.5</v>
      </c>
      <c r="T190" s="13">
        <v>142397.5</v>
      </c>
      <c r="U190" s="13"/>
      <c r="V190" s="13">
        <v>138000</v>
      </c>
      <c r="W190" s="13"/>
      <c r="X190" s="324" t="s">
        <v>1159</v>
      </c>
      <c r="Y190" s="13">
        <v>52000</v>
      </c>
      <c r="Z190" s="15" t="s">
        <v>1163</v>
      </c>
      <c r="AA190" s="13">
        <v>54432</v>
      </c>
      <c r="AB190" s="324" t="s">
        <v>1159</v>
      </c>
      <c r="AC190" s="13">
        <v>51000</v>
      </c>
      <c r="AD190" s="15" t="s">
        <v>1162</v>
      </c>
      <c r="AE190" s="117" t="s">
        <v>1164</v>
      </c>
      <c r="AF190" s="13">
        <v>51000</v>
      </c>
      <c r="AG190" s="13">
        <v>44500</v>
      </c>
      <c r="AH190" s="13">
        <v>110000</v>
      </c>
      <c r="AI190" s="13">
        <f t="shared" si="51"/>
        <v>43500</v>
      </c>
      <c r="AJ190" s="119" t="s">
        <v>1144</v>
      </c>
      <c r="AK190" s="13">
        <f t="shared" si="52"/>
        <v>40000</v>
      </c>
      <c r="AL190" s="13">
        <f t="shared" si="53"/>
        <v>3400000</v>
      </c>
      <c r="AM190" s="13">
        <f t="shared" si="40"/>
        <v>-297500</v>
      </c>
      <c r="AN190" s="13">
        <f>VLOOKUP(B190,'HĐ 2022L6'!$D$9:$V$821,19,0)</f>
        <v>40000</v>
      </c>
      <c r="AO190" s="272">
        <v>34000</v>
      </c>
      <c r="AP190" s="311">
        <f t="shared" si="41"/>
        <v>-6000</v>
      </c>
      <c r="AQ190" s="272">
        <f t="shared" si="42"/>
        <v>34000</v>
      </c>
      <c r="AR190" s="272">
        <f t="shared" si="43"/>
        <v>2890000</v>
      </c>
      <c r="AS190" s="312">
        <f t="shared" si="44"/>
        <v>-807500</v>
      </c>
      <c r="AT190" s="315"/>
      <c r="AU190" s="174">
        <v>34000</v>
      </c>
    </row>
    <row r="191" spans="1:47" s="126" customFormat="1" ht="229.5" hidden="1">
      <c r="A191" s="113">
        <f t="shared" si="54"/>
        <v>181</v>
      </c>
      <c r="B191" s="114" t="s">
        <v>1165</v>
      </c>
      <c r="C191" s="115"/>
      <c r="D191" s="116">
        <v>85</v>
      </c>
      <c r="E191" s="116" t="s">
        <v>229</v>
      </c>
      <c r="F191" s="272">
        <f>VLOOKUP(B191,'THCS (gui HĐ)'!$D$6:$Z$880,23,0)</f>
        <v>43500</v>
      </c>
      <c r="G191" s="272">
        <f t="shared" si="50"/>
        <v>3697500</v>
      </c>
      <c r="H191" s="278" t="s">
        <v>1166</v>
      </c>
      <c r="I191" s="15" t="s">
        <v>1167</v>
      </c>
      <c r="J191" s="116" t="s">
        <v>46</v>
      </c>
      <c r="K191" s="116"/>
      <c r="L191" s="278" t="s">
        <v>786</v>
      </c>
      <c r="M191" s="13">
        <v>44300</v>
      </c>
      <c r="N191" s="13">
        <v>43500</v>
      </c>
      <c r="O191" s="13"/>
      <c r="P191" s="13">
        <v>44500</v>
      </c>
      <c r="Q191" s="13"/>
      <c r="R191" s="15" t="s">
        <v>1168</v>
      </c>
      <c r="S191" s="13">
        <v>142397.5</v>
      </c>
      <c r="T191" s="13">
        <v>142397.5</v>
      </c>
      <c r="U191" s="13"/>
      <c r="V191" s="13">
        <v>138000</v>
      </c>
      <c r="W191" s="13"/>
      <c r="X191" s="324" t="s">
        <v>1166</v>
      </c>
      <c r="Y191" s="13">
        <v>52000</v>
      </c>
      <c r="Z191" s="15" t="s">
        <v>1170</v>
      </c>
      <c r="AA191" s="13">
        <v>54432</v>
      </c>
      <c r="AB191" s="324" t="s">
        <v>1171</v>
      </c>
      <c r="AC191" s="13">
        <v>51000</v>
      </c>
      <c r="AD191" s="15" t="s">
        <v>1169</v>
      </c>
      <c r="AE191" s="117" t="s">
        <v>1172</v>
      </c>
      <c r="AF191" s="13">
        <v>51000</v>
      </c>
      <c r="AG191" s="13">
        <v>44500</v>
      </c>
      <c r="AH191" s="13">
        <v>110000</v>
      </c>
      <c r="AI191" s="13">
        <f t="shared" si="51"/>
        <v>43500</v>
      </c>
      <c r="AJ191" s="119" t="s">
        <v>1144</v>
      </c>
      <c r="AK191" s="13">
        <f t="shared" si="52"/>
        <v>40000</v>
      </c>
      <c r="AL191" s="13">
        <f t="shared" si="53"/>
        <v>3400000</v>
      </c>
      <c r="AM191" s="13">
        <f t="shared" si="40"/>
        <v>-297500</v>
      </c>
      <c r="AN191" s="13">
        <f>VLOOKUP(B191,'HĐ 2022L6'!$D$9:$V$821,19,0)</f>
        <v>40000</v>
      </c>
      <c r="AO191" s="272">
        <v>34000</v>
      </c>
      <c r="AP191" s="311">
        <f t="shared" si="41"/>
        <v>-6000</v>
      </c>
      <c r="AQ191" s="272">
        <f t="shared" si="42"/>
        <v>34000</v>
      </c>
      <c r="AR191" s="272">
        <f t="shared" si="43"/>
        <v>2890000</v>
      </c>
      <c r="AS191" s="312">
        <f t="shared" si="44"/>
        <v>-807500</v>
      </c>
      <c r="AT191" s="315"/>
      <c r="AU191" s="174" t="s">
        <v>3190</v>
      </c>
    </row>
    <row r="192" spans="1:47" s="126" customFormat="1" ht="216.75" hidden="1">
      <c r="A192" s="113">
        <f t="shared" si="54"/>
        <v>182</v>
      </c>
      <c r="B192" s="114" t="s">
        <v>1173</v>
      </c>
      <c r="C192" s="115"/>
      <c r="D192" s="116">
        <v>85</v>
      </c>
      <c r="E192" s="116" t="s">
        <v>229</v>
      </c>
      <c r="F192" s="272">
        <f>VLOOKUP(B192,'THCS (gui HĐ)'!$D$6:$Z$880,23,0)</f>
        <v>43500</v>
      </c>
      <c r="G192" s="272">
        <f t="shared" si="50"/>
        <v>3697500</v>
      </c>
      <c r="H192" s="278" t="s">
        <v>1174</v>
      </c>
      <c r="I192" s="15" t="s">
        <v>1175</v>
      </c>
      <c r="J192" s="116" t="s">
        <v>46</v>
      </c>
      <c r="K192" s="116"/>
      <c r="L192" s="278" t="s">
        <v>786</v>
      </c>
      <c r="M192" s="13">
        <v>44300</v>
      </c>
      <c r="N192" s="13">
        <v>43500</v>
      </c>
      <c r="O192" s="13"/>
      <c r="P192" s="13">
        <v>44500</v>
      </c>
      <c r="Q192" s="13"/>
      <c r="R192" s="15" t="s">
        <v>1176</v>
      </c>
      <c r="S192" s="13">
        <v>142397.5</v>
      </c>
      <c r="T192" s="13">
        <v>142397.5</v>
      </c>
      <c r="U192" s="13"/>
      <c r="V192" s="13">
        <v>138000</v>
      </c>
      <c r="W192" s="13"/>
      <c r="X192" s="324" t="s">
        <v>1174</v>
      </c>
      <c r="Y192" s="13">
        <v>52000</v>
      </c>
      <c r="Z192" s="15" t="s">
        <v>1178</v>
      </c>
      <c r="AA192" s="13">
        <v>54432</v>
      </c>
      <c r="AB192" s="324" t="s">
        <v>1179</v>
      </c>
      <c r="AC192" s="13">
        <v>51000</v>
      </c>
      <c r="AD192" s="15" t="s">
        <v>1177</v>
      </c>
      <c r="AE192" s="117" t="s">
        <v>1180</v>
      </c>
      <c r="AF192" s="13">
        <v>51000</v>
      </c>
      <c r="AG192" s="13">
        <v>44500</v>
      </c>
      <c r="AH192" s="13">
        <v>110000</v>
      </c>
      <c r="AI192" s="13">
        <f t="shared" si="51"/>
        <v>43500</v>
      </c>
      <c r="AJ192" s="119" t="s">
        <v>1144</v>
      </c>
      <c r="AK192" s="13">
        <f t="shared" si="52"/>
        <v>40000</v>
      </c>
      <c r="AL192" s="13">
        <f t="shared" si="53"/>
        <v>3400000</v>
      </c>
      <c r="AM192" s="13">
        <f t="shared" si="40"/>
        <v>-297500</v>
      </c>
      <c r="AN192" s="13">
        <f>VLOOKUP(B192,'HĐ 2022L6'!$D$9:$V$821,19,0)</f>
        <v>40000</v>
      </c>
      <c r="AO192" s="272">
        <v>34000</v>
      </c>
      <c r="AP192" s="311">
        <f t="shared" si="41"/>
        <v>-6000</v>
      </c>
      <c r="AQ192" s="272">
        <f t="shared" si="42"/>
        <v>34000</v>
      </c>
      <c r="AR192" s="272">
        <f t="shared" si="43"/>
        <v>2890000</v>
      </c>
      <c r="AS192" s="312">
        <f t="shared" si="44"/>
        <v>-807500</v>
      </c>
      <c r="AT192" s="315"/>
      <c r="AU192" s="174" t="s">
        <v>3190</v>
      </c>
    </row>
    <row r="193" spans="1:47" s="126" customFormat="1" ht="204" hidden="1">
      <c r="A193" s="113">
        <f t="shared" si="54"/>
        <v>183</v>
      </c>
      <c r="B193" s="114" t="s">
        <v>1181</v>
      </c>
      <c r="C193" s="115"/>
      <c r="D193" s="116">
        <v>85</v>
      </c>
      <c r="E193" s="116" t="s">
        <v>229</v>
      </c>
      <c r="F193" s="272">
        <f>VLOOKUP(B193,'THCS (gui HĐ)'!$D$6:$Z$880,23,0)</f>
        <v>43500</v>
      </c>
      <c r="G193" s="272">
        <f t="shared" si="50"/>
        <v>3697500</v>
      </c>
      <c r="H193" s="278" t="s">
        <v>1182</v>
      </c>
      <c r="I193" s="15" t="s">
        <v>1183</v>
      </c>
      <c r="J193" s="116" t="s">
        <v>46</v>
      </c>
      <c r="K193" s="116"/>
      <c r="L193" s="278" t="s">
        <v>786</v>
      </c>
      <c r="M193" s="13">
        <v>44300</v>
      </c>
      <c r="N193" s="13">
        <v>43500</v>
      </c>
      <c r="O193" s="13"/>
      <c r="P193" s="13">
        <v>44500</v>
      </c>
      <c r="Q193" s="13"/>
      <c r="R193" s="15" t="s">
        <v>1184</v>
      </c>
      <c r="S193" s="13">
        <v>142397.5</v>
      </c>
      <c r="T193" s="13">
        <v>142397.5</v>
      </c>
      <c r="U193" s="13"/>
      <c r="V193" s="13">
        <v>138000</v>
      </c>
      <c r="W193" s="13"/>
      <c r="X193" s="324" t="s">
        <v>1182</v>
      </c>
      <c r="Y193" s="13">
        <v>52000</v>
      </c>
      <c r="Z193" s="15" t="s">
        <v>1186</v>
      </c>
      <c r="AA193" s="13">
        <v>54432</v>
      </c>
      <c r="AB193" s="324" t="s">
        <v>1182</v>
      </c>
      <c r="AC193" s="13">
        <v>51000</v>
      </c>
      <c r="AD193" s="15" t="s">
        <v>1185</v>
      </c>
      <c r="AE193" s="117" t="s">
        <v>1187</v>
      </c>
      <c r="AF193" s="13">
        <v>51000</v>
      </c>
      <c r="AG193" s="13">
        <v>44500</v>
      </c>
      <c r="AH193" s="13">
        <v>110000</v>
      </c>
      <c r="AI193" s="13">
        <f t="shared" si="51"/>
        <v>43500</v>
      </c>
      <c r="AJ193" s="119" t="s">
        <v>1144</v>
      </c>
      <c r="AK193" s="13">
        <f t="shared" si="52"/>
        <v>40000</v>
      </c>
      <c r="AL193" s="13">
        <f t="shared" si="53"/>
        <v>3400000</v>
      </c>
      <c r="AM193" s="13">
        <f t="shared" si="40"/>
        <v>-297500</v>
      </c>
      <c r="AN193" s="13">
        <f>VLOOKUP(B193,'HĐ 2022L6'!$D$9:$V$821,19,0)</f>
        <v>40000</v>
      </c>
      <c r="AO193" s="272">
        <v>34000</v>
      </c>
      <c r="AP193" s="311">
        <f t="shared" si="41"/>
        <v>-6000</v>
      </c>
      <c r="AQ193" s="272">
        <f t="shared" si="42"/>
        <v>34000</v>
      </c>
      <c r="AR193" s="272">
        <f t="shared" si="43"/>
        <v>2890000</v>
      </c>
      <c r="AS193" s="312">
        <f t="shared" si="44"/>
        <v>-807500</v>
      </c>
      <c r="AT193" s="315"/>
      <c r="AU193" s="174" t="s">
        <v>3190</v>
      </c>
    </row>
    <row r="194" spans="1:47" s="126" customFormat="1" ht="204" hidden="1">
      <c r="A194" s="113">
        <f t="shared" si="54"/>
        <v>184</v>
      </c>
      <c r="B194" s="114" t="s">
        <v>1188</v>
      </c>
      <c r="C194" s="115"/>
      <c r="D194" s="116">
        <v>81</v>
      </c>
      <c r="E194" s="116" t="s">
        <v>229</v>
      </c>
      <c r="F194" s="272">
        <f>VLOOKUP(B194,'THCS (gui HĐ)'!$D$6:$Z$880,23,0)</f>
        <v>43500</v>
      </c>
      <c r="G194" s="272">
        <f t="shared" si="50"/>
        <v>3523500</v>
      </c>
      <c r="H194" s="278" t="s">
        <v>1189</v>
      </c>
      <c r="I194" s="15" t="s">
        <v>1190</v>
      </c>
      <c r="J194" s="116" t="s">
        <v>46</v>
      </c>
      <c r="K194" s="116"/>
      <c r="L194" s="278" t="s">
        <v>786</v>
      </c>
      <c r="M194" s="13">
        <v>44300</v>
      </c>
      <c r="N194" s="13">
        <v>43500</v>
      </c>
      <c r="O194" s="13"/>
      <c r="P194" s="13">
        <v>44500</v>
      </c>
      <c r="Q194" s="13"/>
      <c r="R194" s="15" t="s">
        <v>1191</v>
      </c>
      <c r="S194" s="13">
        <v>142397.5</v>
      </c>
      <c r="T194" s="13">
        <v>142397.5</v>
      </c>
      <c r="U194" s="13"/>
      <c r="V194" s="13">
        <v>138000</v>
      </c>
      <c r="W194" s="13"/>
      <c r="X194" s="324" t="s">
        <v>1189</v>
      </c>
      <c r="Y194" s="13">
        <v>52000</v>
      </c>
      <c r="Z194" s="15" t="s">
        <v>1193</v>
      </c>
      <c r="AA194" s="13">
        <v>54432</v>
      </c>
      <c r="AB194" s="324" t="s">
        <v>1189</v>
      </c>
      <c r="AC194" s="13">
        <v>51000</v>
      </c>
      <c r="AD194" s="15" t="s">
        <v>1192</v>
      </c>
      <c r="AE194" s="117" t="s">
        <v>1194</v>
      </c>
      <c r="AF194" s="13">
        <v>51000</v>
      </c>
      <c r="AG194" s="13">
        <v>44500</v>
      </c>
      <c r="AH194" s="13">
        <v>110000</v>
      </c>
      <c r="AI194" s="13">
        <f t="shared" si="51"/>
        <v>43500</v>
      </c>
      <c r="AJ194" s="119" t="s">
        <v>1144</v>
      </c>
      <c r="AK194" s="13">
        <f t="shared" si="52"/>
        <v>40000</v>
      </c>
      <c r="AL194" s="13">
        <f t="shared" si="53"/>
        <v>3240000</v>
      </c>
      <c r="AM194" s="13">
        <f t="shared" si="40"/>
        <v>-283500</v>
      </c>
      <c r="AN194" s="13">
        <f>VLOOKUP(B194,'HĐ 2022L6'!$D$9:$V$821,19,0)</f>
        <v>40000</v>
      </c>
      <c r="AO194" s="272">
        <v>34000</v>
      </c>
      <c r="AP194" s="311">
        <f t="shared" si="41"/>
        <v>-6000</v>
      </c>
      <c r="AQ194" s="272">
        <f t="shared" si="42"/>
        <v>34000</v>
      </c>
      <c r="AR194" s="272">
        <f t="shared" si="43"/>
        <v>2754000</v>
      </c>
      <c r="AS194" s="312">
        <f t="shared" si="44"/>
        <v>-769500</v>
      </c>
      <c r="AT194" s="272"/>
      <c r="AU194" s="174">
        <v>34000</v>
      </c>
    </row>
    <row r="195" spans="1:47" s="126" customFormat="1" ht="107.25" hidden="1" customHeight="1">
      <c r="A195" s="113">
        <f t="shared" si="54"/>
        <v>185</v>
      </c>
      <c r="B195" s="114" t="s">
        <v>1195</v>
      </c>
      <c r="C195" s="115"/>
      <c r="D195" s="116">
        <v>100</v>
      </c>
      <c r="E195" s="116" t="s">
        <v>229</v>
      </c>
      <c r="F195" s="272">
        <f>VLOOKUP(B195,'THCS (gui HĐ)'!$D$6:$Z$880,23,0)</f>
        <v>43500</v>
      </c>
      <c r="G195" s="272">
        <f t="shared" si="50"/>
        <v>4350000</v>
      </c>
      <c r="H195" s="278" t="s">
        <v>1196</v>
      </c>
      <c r="I195" s="15" t="s">
        <v>1197</v>
      </c>
      <c r="J195" s="116" t="s">
        <v>46</v>
      </c>
      <c r="K195" s="116"/>
      <c r="L195" s="278" t="s">
        <v>786</v>
      </c>
      <c r="M195" s="13">
        <v>44300</v>
      </c>
      <c r="N195" s="13">
        <v>43500</v>
      </c>
      <c r="O195" s="13"/>
      <c r="P195" s="13">
        <v>44500</v>
      </c>
      <c r="Q195" s="13"/>
      <c r="R195" s="15" t="s">
        <v>1198</v>
      </c>
      <c r="S195" s="13">
        <v>142397.5</v>
      </c>
      <c r="T195" s="13">
        <v>142397.5</v>
      </c>
      <c r="U195" s="13"/>
      <c r="V195" s="13">
        <v>138000</v>
      </c>
      <c r="W195" s="13"/>
      <c r="X195" s="324" t="s">
        <v>1196</v>
      </c>
      <c r="Y195" s="13">
        <v>52000</v>
      </c>
      <c r="Z195" s="15" t="s">
        <v>1200</v>
      </c>
      <c r="AA195" s="13">
        <v>54432</v>
      </c>
      <c r="AB195" s="324" t="s">
        <v>1196</v>
      </c>
      <c r="AC195" s="13">
        <v>51000</v>
      </c>
      <c r="AD195" s="15" t="s">
        <v>1199</v>
      </c>
      <c r="AE195" s="117" t="s">
        <v>1201</v>
      </c>
      <c r="AF195" s="13">
        <v>51000</v>
      </c>
      <c r="AG195" s="13">
        <v>44500</v>
      </c>
      <c r="AH195" s="13">
        <v>110000</v>
      </c>
      <c r="AI195" s="13">
        <f t="shared" si="51"/>
        <v>43500</v>
      </c>
      <c r="AJ195" s="119" t="s">
        <v>1144</v>
      </c>
      <c r="AK195" s="13">
        <f t="shared" si="52"/>
        <v>40000</v>
      </c>
      <c r="AL195" s="13">
        <f t="shared" si="53"/>
        <v>4000000</v>
      </c>
      <c r="AM195" s="13">
        <f t="shared" si="40"/>
        <v>-350000</v>
      </c>
      <c r="AN195" s="13">
        <f>VLOOKUP(B195,'HĐ 2022L6'!$D$9:$V$821,19,0)</f>
        <v>40000</v>
      </c>
      <c r="AO195" s="272">
        <v>34000</v>
      </c>
      <c r="AP195" s="311">
        <f t="shared" si="41"/>
        <v>-6000</v>
      </c>
      <c r="AQ195" s="272">
        <f t="shared" si="42"/>
        <v>34000</v>
      </c>
      <c r="AR195" s="272">
        <f t="shared" si="43"/>
        <v>3400000</v>
      </c>
      <c r="AS195" s="312">
        <f t="shared" si="44"/>
        <v>-950000</v>
      </c>
      <c r="AT195" s="272"/>
      <c r="AU195" s="174">
        <v>34000</v>
      </c>
    </row>
    <row r="196" spans="1:47" s="126" customFormat="1" ht="105.75" hidden="1" customHeight="1">
      <c r="A196" s="113">
        <f t="shared" si="54"/>
        <v>186</v>
      </c>
      <c r="B196" s="114" t="s">
        <v>1202</v>
      </c>
      <c r="C196" s="115"/>
      <c r="D196" s="116">
        <v>99</v>
      </c>
      <c r="E196" s="116" t="s">
        <v>229</v>
      </c>
      <c r="F196" s="272">
        <f>VLOOKUP(B196,'THCS (gui HĐ)'!$D$6:$Z$880,23,0)</f>
        <v>43500</v>
      </c>
      <c r="G196" s="272">
        <f t="shared" si="50"/>
        <v>4306500</v>
      </c>
      <c r="H196" s="278" t="s">
        <v>1203</v>
      </c>
      <c r="I196" s="15" t="s">
        <v>1204</v>
      </c>
      <c r="J196" s="116" t="s">
        <v>46</v>
      </c>
      <c r="K196" s="116"/>
      <c r="L196" s="278" t="s">
        <v>786</v>
      </c>
      <c r="M196" s="13">
        <v>44300</v>
      </c>
      <c r="N196" s="13">
        <v>43500</v>
      </c>
      <c r="O196" s="13"/>
      <c r="P196" s="13">
        <v>44500</v>
      </c>
      <c r="Q196" s="13"/>
      <c r="R196" s="15" t="s">
        <v>1205</v>
      </c>
      <c r="S196" s="13">
        <v>142397.5</v>
      </c>
      <c r="T196" s="13">
        <v>142397.5</v>
      </c>
      <c r="U196" s="13"/>
      <c r="V196" s="13">
        <v>138000</v>
      </c>
      <c r="W196" s="13"/>
      <c r="X196" s="324" t="s">
        <v>1203</v>
      </c>
      <c r="Y196" s="13">
        <v>52000</v>
      </c>
      <c r="Z196" s="15" t="s">
        <v>1207</v>
      </c>
      <c r="AA196" s="13">
        <v>54432</v>
      </c>
      <c r="AB196" s="324" t="s">
        <v>1203</v>
      </c>
      <c r="AC196" s="13">
        <v>51000</v>
      </c>
      <c r="AD196" s="15" t="s">
        <v>1206</v>
      </c>
      <c r="AE196" s="117" t="s">
        <v>1208</v>
      </c>
      <c r="AF196" s="13">
        <v>51000</v>
      </c>
      <c r="AG196" s="13">
        <v>44500</v>
      </c>
      <c r="AH196" s="13">
        <v>110000</v>
      </c>
      <c r="AI196" s="13">
        <f t="shared" si="51"/>
        <v>43500</v>
      </c>
      <c r="AJ196" s="119" t="s">
        <v>1144</v>
      </c>
      <c r="AK196" s="13">
        <f t="shared" si="52"/>
        <v>40000</v>
      </c>
      <c r="AL196" s="13">
        <f t="shared" si="53"/>
        <v>3960000</v>
      </c>
      <c r="AM196" s="13">
        <f t="shared" si="40"/>
        <v>-346500</v>
      </c>
      <c r="AN196" s="13">
        <f>VLOOKUP(B196,'HĐ 2022L6'!$D$9:$V$821,19,0)</f>
        <v>40000</v>
      </c>
      <c r="AO196" s="272">
        <v>34000</v>
      </c>
      <c r="AP196" s="311">
        <f t="shared" si="41"/>
        <v>-6000</v>
      </c>
      <c r="AQ196" s="272">
        <f t="shared" si="42"/>
        <v>34000</v>
      </c>
      <c r="AR196" s="272">
        <f t="shared" si="43"/>
        <v>3366000</v>
      </c>
      <c r="AS196" s="312">
        <f t="shared" si="44"/>
        <v>-940500</v>
      </c>
      <c r="AT196" s="272"/>
      <c r="AU196" s="174">
        <v>34000</v>
      </c>
    </row>
    <row r="197" spans="1:47" s="126" customFormat="1" ht="99.75" hidden="1" customHeight="1">
      <c r="A197" s="113">
        <f t="shared" si="54"/>
        <v>187</v>
      </c>
      <c r="B197" s="114" t="s">
        <v>1209</v>
      </c>
      <c r="C197" s="115"/>
      <c r="D197" s="116">
        <v>100</v>
      </c>
      <c r="E197" s="116" t="s">
        <v>229</v>
      </c>
      <c r="F197" s="272">
        <f>VLOOKUP(B197,'THCS (gui HĐ)'!$D$6:$Z$880,23,0)</f>
        <v>43500</v>
      </c>
      <c r="G197" s="272">
        <f t="shared" si="50"/>
        <v>4350000</v>
      </c>
      <c r="H197" s="278" t="s">
        <v>1210</v>
      </c>
      <c r="I197" s="15" t="s">
        <v>1211</v>
      </c>
      <c r="J197" s="116" t="s">
        <v>46</v>
      </c>
      <c r="K197" s="116"/>
      <c r="L197" s="278" t="s">
        <v>786</v>
      </c>
      <c r="M197" s="13">
        <v>44300</v>
      </c>
      <c r="N197" s="13">
        <v>43500</v>
      </c>
      <c r="O197" s="13"/>
      <c r="P197" s="13">
        <v>44500</v>
      </c>
      <c r="Q197" s="13"/>
      <c r="R197" s="15" t="s">
        <v>1212</v>
      </c>
      <c r="S197" s="13">
        <v>142397.5</v>
      </c>
      <c r="T197" s="13">
        <v>142397.5</v>
      </c>
      <c r="U197" s="13"/>
      <c r="V197" s="13">
        <v>138000</v>
      </c>
      <c r="W197" s="13"/>
      <c r="X197" s="324" t="s">
        <v>1210</v>
      </c>
      <c r="Y197" s="13">
        <v>52000</v>
      </c>
      <c r="Z197" s="15" t="s">
        <v>1214</v>
      </c>
      <c r="AA197" s="13">
        <v>54432</v>
      </c>
      <c r="AB197" s="324" t="s">
        <v>1210</v>
      </c>
      <c r="AC197" s="13">
        <v>51000</v>
      </c>
      <c r="AD197" s="15" t="s">
        <v>1213</v>
      </c>
      <c r="AE197" s="117" t="s">
        <v>1215</v>
      </c>
      <c r="AF197" s="13">
        <v>51000</v>
      </c>
      <c r="AG197" s="13">
        <v>44500</v>
      </c>
      <c r="AH197" s="13">
        <v>110000</v>
      </c>
      <c r="AI197" s="13">
        <f t="shared" si="51"/>
        <v>43500</v>
      </c>
      <c r="AJ197" s="119" t="s">
        <v>1144</v>
      </c>
      <c r="AK197" s="13">
        <f t="shared" si="52"/>
        <v>40000</v>
      </c>
      <c r="AL197" s="13">
        <f t="shared" si="53"/>
        <v>4000000</v>
      </c>
      <c r="AM197" s="13">
        <f t="shared" ref="AM197:AM260" si="55">AL197-G197</f>
        <v>-350000</v>
      </c>
      <c r="AN197" s="13">
        <f>VLOOKUP(B197,'HĐ 2022L6'!$D$9:$V$821,19,0)</f>
        <v>40000</v>
      </c>
      <c r="AO197" s="272">
        <v>34000</v>
      </c>
      <c r="AP197" s="311">
        <f t="shared" ref="AP197:AP260" si="56">AO197-AK197</f>
        <v>-6000</v>
      </c>
      <c r="AQ197" s="272">
        <f t="shared" ref="AQ197:AQ260" si="57">MIN(AO197,AN197,AI197)</f>
        <v>34000</v>
      </c>
      <c r="AR197" s="272">
        <f t="shared" ref="AR197:AR260" si="58">AQ197*D197</f>
        <v>3400000</v>
      </c>
      <c r="AS197" s="312">
        <f t="shared" ref="AS197:AS260" si="59">AR197-G197</f>
        <v>-950000</v>
      </c>
      <c r="AT197" s="272"/>
      <c r="AU197" s="174">
        <v>34000</v>
      </c>
    </row>
    <row r="198" spans="1:47" s="126" customFormat="1" ht="90" hidden="1" customHeight="1">
      <c r="A198" s="113">
        <f t="shared" si="54"/>
        <v>188</v>
      </c>
      <c r="B198" s="114" t="s">
        <v>1216</v>
      </c>
      <c r="C198" s="115"/>
      <c r="D198" s="116">
        <v>99</v>
      </c>
      <c r="E198" s="116" t="s">
        <v>229</v>
      </c>
      <c r="F198" s="272">
        <f>VLOOKUP(B198,'THCS (gui HĐ)'!$D$6:$Z$880,23,0)</f>
        <v>43500</v>
      </c>
      <c r="G198" s="272">
        <f t="shared" si="50"/>
        <v>4306500</v>
      </c>
      <c r="H198" s="278" t="s">
        <v>1217</v>
      </c>
      <c r="I198" s="15" t="s">
        <v>1218</v>
      </c>
      <c r="J198" s="116" t="s">
        <v>46</v>
      </c>
      <c r="K198" s="116"/>
      <c r="L198" s="278" t="s">
        <v>786</v>
      </c>
      <c r="M198" s="13">
        <v>44300</v>
      </c>
      <c r="N198" s="13">
        <v>43500</v>
      </c>
      <c r="O198" s="13"/>
      <c r="P198" s="13">
        <v>44500</v>
      </c>
      <c r="Q198" s="13"/>
      <c r="R198" s="15" t="s">
        <v>1219</v>
      </c>
      <c r="S198" s="13">
        <v>142397.5</v>
      </c>
      <c r="T198" s="13">
        <v>142397.5</v>
      </c>
      <c r="U198" s="13"/>
      <c r="V198" s="13">
        <v>138000</v>
      </c>
      <c r="W198" s="13"/>
      <c r="X198" s="324" t="s">
        <v>1220</v>
      </c>
      <c r="Y198" s="13">
        <v>52000</v>
      </c>
      <c r="Z198" s="15" t="s">
        <v>1222</v>
      </c>
      <c r="AA198" s="13">
        <v>54432</v>
      </c>
      <c r="AB198" s="324" t="s">
        <v>1220</v>
      </c>
      <c r="AC198" s="13">
        <v>51000</v>
      </c>
      <c r="AD198" s="15" t="s">
        <v>1221</v>
      </c>
      <c r="AE198" s="117" t="s">
        <v>1223</v>
      </c>
      <c r="AF198" s="13">
        <v>51000</v>
      </c>
      <c r="AG198" s="13">
        <v>44500</v>
      </c>
      <c r="AH198" s="13">
        <v>110000</v>
      </c>
      <c r="AI198" s="13">
        <f t="shared" si="51"/>
        <v>43500</v>
      </c>
      <c r="AJ198" s="119" t="s">
        <v>1144</v>
      </c>
      <c r="AK198" s="13">
        <f t="shared" si="52"/>
        <v>40000</v>
      </c>
      <c r="AL198" s="13">
        <f t="shared" si="53"/>
        <v>3960000</v>
      </c>
      <c r="AM198" s="13">
        <f t="shared" si="55"/>
        <v>-346500</v>
      </c>
      <c r="AN198" s="13">
        <f>VLOOKUP(B198,'HĐ 2022L6'!$D$9:$V$821,19,0)</f>
        <v>40000</v>
      </c>
      <c r="AO198" s="272">
        <v>34000</v>
      </c>
      <c r="AP198" s="311">
        <f t="shared" si="56"/>
        <v>-6000</v>
      </c>
      <c r="AQ198" s="272">
        <f t="shared" si="57"/>
        <v>34000</v>
      </c>
      <c r="AR198" s="272">
        <f t="shared" si="58"/>
        <v>3366000</v>
      </c>
      <c r="AS198" s="312">
        <f t="shared" si="59"/>
        <v>-940500</v>
      </c>
      <c r="AT198" s="272"/>
      <c r="AU198" s="174">
        <v>34000</v>
      </c>
    </row>
    <row r="199" spans="1:47" s="126" customFormat="1" ht="229.5" hidden="1">
      <c r="A199" s="113">
        <f t="shared" si="54"/>
        <v>189</v>
      </c>
      <c r="B199" s="114" t="s">
        <v>1224</v>
      </c>
      <c r="C199" s="115"/>
      <c r="D199" s="116">
        <v>103</v>
      </c>
      <c r="E199" s="116" t="s">
        <v>229</v>
      </c>
      <c r="F199" s="272">
        <f>VLOOKUP(B199,'THCS (gui HĐ)'!$D$6:$Z$880,23,0)</f>
        <v>43500</v>
      </c>
      <c r="G199" s="272">
        <f t="shared" si="50"/>
        <v>4480500</v>
      </c>
      <c r="H199" s="278" t="s">
        <v>1225</v>
      </c>
      <c r="I199" s="15" t="s">
        <v>1226</v>
      </c>
      <c r="J199" s="116" t="s">
        <v>46</v>
      </c>
      <c r="K199" s="116"/>
      <c r="L199" s="278" t="s">
        <v>786</v>
      </c>
      <c r="M199" s="13">
        <v>44300</v>
      </c>
      <c r="N199" s="13">
        <v>43500</v>
      </c>
      <c r="O199" s="13"/>
      <c r="P199" s="13">
        <v>44500</v>
      </c>
      <c r="Q199" s="13"/>
      <c r="R199" s="15" t="s">
        <v>1227</v>
      </c>
      <c r="S199" s="13">
        <v>142397.5</v>
      </c>
      <c r="T199" s="13">
        <v>142397.5</v>
      </c>
      <c r="U199" s="13"/>
      <c r="V199" s="13">
        <v>138000</v>
      </c>
      <c r="W199" s="13"/>
      <c r="X199" s="324" t="s">
        <v>1225</v>
      </c>
      <c r="Y199" s="13">
        <v>52000</v>
      </c>
      <c r="Z199" s="15" t="s">
        <v>1229</v>
      </c>
      <c r="AA199" s="13">
        <v>54432</v>
      </c>
      <c r="AB199" s="324" t="s">
        <v>1230</v>
      </c>
      <c r="AC199" s="13">
        <v>51000</v>
      </c>
      <c r="AD199" s="15" t="s">
        <v>1228</v>
      </c>
      <c r="AE199" s="117" t="s">
        <v>1231</v>
      </c>
      <c r="AF199" s="13">
        <v>51000</v>
      </c>
      <c r="AG199" s="13">
        <v>44500</v>
      </c>
      <c r="AH199" s="13">
        <v>110000</v>
      </c>
      <c r="AI199" s="13">
        <f t="shared" si="51"/>
        <v>43500</v>
      </c>
      <c r="AJ199" s="119" t="s">
        <v>1144</v>
      </c>
      <c r="AK199" s="13">
        <f t="shared" si="52"/>
        <v>43500</v>
      </c>
      <c r="AL199" s="13">
        <f t="shared" si="53"/>
        <v>4480500</v>
      </c>
      <c r="AM199" s="13">
        <f t="shared" si="55"/>
        <v>0</v>
      </c>
      <c r="AN199" s="13"/>
      <c r="AO199" s="272">
        <v>10000</v>
      </c>
      <c r="AP199" s="311">
        <f t="shared" si="56"/>
        <v>-33500</v>
      </c>
      <c r="AQ199" s="272">
        <f t="shared" si="57"/>
        <v>10000</v>
      </c>
      <c r="AR199" s="272">
        <f t="shared" si="58"/>
        <v>1030000</v>
      </c>
      <c r="AS199" s="312">
        <f t="shared" si="59"/>
        <v>-3450500</v>
      </c>
      <c r="AT199" s="272"/>
      <c r="AU199" s="126">
        <v>10000</v>
      </c>
    </row>
    <row r="200" spans="1:47" s="126" customFormat="1" ht="191.25" hidden="1">
      <c r="A200" s="113">
        <f t="shared" si="54"/>
        <v>190</v>
      </c>
      <c r="B200" s="114" t="s">
        <v>1232</v>
      </c>
      <c r="C200" s="115"/>
      <c r="D200" s="116">
        <v>113</v>
      </c>
      <c r="E200" s="116" t="s">
        <v>229</v>
      </c>
      <c r="F200" s="272">
        <f>VLOOKUP(B200,'THCS (gui HĐ)'!$D$6:$Z$880,23,0)</f>
        <v>43500</v>
      </c>
      <c r="G200" s="272">
        <f t="shared" si="50"/>
        <v>4915500</v>
      </c>
      <c r="H200" s="278" t="s">
        <v>1233</v>
      </c>
      <c r="I200" s="15" t="s">
        <v>1234</v>
      </c>
      <c r="J200" s="116" t="s">
        <v>46</v>
      </c>
      <c r="K200" s="116"/>
      <c r="L200" s="278" t="s">
        <v>786</v>
      </c>
      <c r="M200" s="13">
        <v>44300</v>
      </c>
      <c r="N200" s="13">
        <v>43500</v>
      </c>
      <c r="O200" s="13"/>
      <c r="P200" s="13">
        <v>44500</v>
      </c>
      <c r="Q200" s="13"/>
      <c r="R200" s="15" t="s">
        <v>1235</v>
      </c>
      <c r="S200" s="13">
        <v>142397.5</v>
      </c>
      <c r="T200" s="13">
        <v>142397.5</v>
      </c>
      <c r="U200" s="13"/>
      <c r="V200" s="13">
        <v>138000</v>
      </c>
      <c r="W200" s="13"/>
      <c r="X200" s="324" t="s">
        <v>1233</v>
      </c>
      <c r="Y200" s="13">
        <v>52000</v>
      </c>
      <c r="Z200" s="15" t="s">
        <v>1237</v>
      </c>
      <c r="AA200" s="13">
        <v>54432</v>
      </c>
      <c r="AB200" s="324" t="s">
        <v>1233</v>
      </c>
      <c r="AC200" s="13">
        <v>51000</v>
      </c>
      <c r="AD200" s="15" t="s">
        <v>1236</v>
      </c>
      <c r="AE200" s="117" t="s">
        <v>1238</v>
      </c>
      <c r="AF200" s="13">
        <v>51000</v>
      </c>
      <c r="AG200" s="13">
        <v>44500</v>
      </c>
      <c r="AH200" s="13">
        <v>110000</v>
      </c>
      <c r="AI200" s="13">
        <f t="shared" si="51"/>
        <v>43500</v>
      </c>
      <c r="AJ200" s="119" t="s">
        <v>1144</v>
      </c>
      <c r="AK200" s="13">
        <f t="shared" si="52"/>
        <v>43500</v>
      </c>
      <c r="AL200" s="13">
        <f t="shared" si="53"/>
        <v>4915500</v>
      </c>
      <c r="AM200" s="13">
        <f t="shared" si="55"/>
        <v>0</v>
      </c>
      <c r="AN200" s="13"/>
      <c r="AO200" s="272">
        <v>50900</v>
      </c>
      <c r="AP200" s="311">
        <f t="shared" si="56"/>
        <v>7400</v>
      </c>
      <c r="AQ200" s="272">
        <f t="shared" si="57"/>
        <v>43500</v>
      </c>
      <c r="AR200" s="272">
        <f t="shared" si="58"/>
        <v>4915500</v>
      </c>
      <c r="AS200" s="272">
        <f t="shared" si="59"/>
        <v>0</v>
      </c>
      <c r="AT200" s="272"/>
      <c r="AU200" s="126">
        <v>50900</v>
      </c>
    </row>
    <row r="201" spans="1:47" s="126" customFormat="1" ht="204" hidden="1">
      <c r="A201" s="113">
        <f t="shared" si="54"/>
        <v>191</v>
      </c>
      <c r="B201" s="114" t="s">
        <v>1239</v>
      </c>
      <c r="C201" s="115"/>
      <c r="D201" s="116">
        <v>114</v>
      </c>
      <c r="E201" s="116" t="s">
        <v>229</v>
      </c>
      <c r="F201" s="272">
        <f>VLOOKUP(B201,'THCS (gui HĐ)'!$D$6:$Z$880,23,0)</f>
        <v>43500</v>
      </c>
      <c r="G201" s="272">
        <f t="shared" si="50"/>
        <v>4959000</v>
      </c>
      <c r="H201" s="278" t="s">
        <v>1240</v>
      </c>
      <c r="I201" s="15" t="s">
        <v>1241</v>
      </c>
      <c r="J201" s="116" t="s">
        <v>46</v>
      </c>
      <c r="K201" s="116"/>
      <c r="L201" s="278" t="s">
        <v>786</v>
      </c>
      <c r="M201" s="13">
        <v>44300</v>
      </c>
      <c r="N201" s="13">
        <v>43500</v>
      </c>
      <c r="O201" s="13"/>
      <c r="P201" s="13">
        <v>44500</v>
      </c>
      <c r="Q201" s="13"/>
      <c r="R201" s="15" t="s">
        <v>1242</v>
      </c>
      <c r="S201" s="13">
        <v>142397.5</v>
      </c>
      <c r="T201" s="13">
        <v>142397.5</v>
      </c>
      <c r="U201" s="13"/>
      <c r="V201" s="13">
        <v>138000</v>
      </c>
      <c r="W201" s="13"/>
      <c r="X201" s="324" t="s">
        <v>1240</v>
      </c>
      <c r="Y201" s="13">
        <v>52000</v>
      </c>
      <c r="Z201" s="15" t="s">
        <v>1244</v>
      </c>
      <c r="AA201" s="13">
        <v>54432</v>
      </c>
      <c r="AB201" s="324" t="s">
        <v>1240</v>
      </c>
      <c r="AC201" s="13">
        <v>51000</v>
      </c>
      <c r="AD201" s="15" t="s">
        <v>1243</v>
      </c>
      <c r="AE201" s="117" t="s">
        <v>1245</v>
      </c>
      <c r="AF201" s="13">
        <v>51000</v>
      </c>
      <c r="AG201" s="13">
        <v>44500</v>
      </c>
      <c r="AH201" s="13">
        <v>110000</v>
      </c>
      <c r="AI201" s="13">
        <f t="shared" si="51"/>
        <v>43500</v>
      </c>
      <c r="AJ201" s="119" t="s">
        <v>1144</v>
      </c>
      <c r="AK201" s="13">
        <f t="shared" si="52"/>
        <v>43500</v>
      </c>
      <c r="AL201" s="13">
        <f t="shared" si="53"/>
        <v>4959000</v>
      </c>
      <c r="AM201" s="13">
        <f t="shared" si="55"/>
        <v>0</v>
      </c>
      <c r="AN201" s="13"/>
      <c r="AO201" s="272">
        <v>46080</v>
      </c>
      <c r="AP201" s="311">
        <f t="shared" si="56"/>
        <v>2580</v>
      </c>
      <c r="AQ201" s="272">
        <f t="shared" si="57"/>
        <v>43500</v>
      </c>
      <c r="AR201" s="272">
        <f t="shared" si="58"/>
        <v>4959000</v>
      </c>
      <c r="AS201" s="272">
        <f t="shared" si="59"/>
        <v>0</v>
      </c>
      <c r="AT201" s="272"/>
      <c r="AU201" s="126">
        <v>46080</v>
      </c>
    </row>
    <row r="202" spans="1:47" s="126" customFormat="1" ht="90.6" hidden="1" customHeight="1">
      <c r="A202" s="113">
        <f t="shared" si="54"/>
        <v>192</v>
      </c>
      <c r="B202" s="114" t="s">
        <v>1246</v>
      </c>
      <c r="C202" s="115"/>
      <c r="D202" s="116">
        <v>112</v>
      </c>
      <c r="E202" s="116" t="s">
        <v>229</v>
      </c>
      <c r="F202" s="272">
        <f>VLOOKUP(B202,'THCS (gui HĐ)'!$D$6:$Z$880,23,0)</f>
        <v>43500</v>
      </c>
      <c r="G202" s="272">
        <f t="shared" si="50"/>
        <v>4872000</v>
      </c>
      <c r="H202" s="278" t="s">
        <v>1247</v>
      </c>
      <c r="I202" s="15" t="s">
        <v>1248</v>
      </c>
      <c r="J202" s="116" t="s">
        <v>46</v>
      </c>
      <c r="K202" s="116"/>
      <c r="L202" s="278" t="s">
        <v>786</v>
      </c>
      <c r="M202" s="13">
        <v>44300</v>
      </c>
      <c r="N202" s="13">
        <v>43500</v>
      </c>
      <c r="O202" s="13"/>
      <c r="P202" s="13">
        <v>44500</v>
      </c>
      <c r="Q202" s="13"/>
      <c r="R202" s="15" t="s">
        <v>1249</v>
      </c>
      <c r="S202" s="13">
        <v>142397.5</v>
      </c>
      <c r="T202" s="13">
        <v>142397.5</v>
      </c>
      <c r="U202" s="13"/>
      <c r="V202" s="13">
        <v>138000</v>
      </c>
      <c r="W202" s="13"/>
      <c r="X202" s="324" t="s">
        <v>1247</v>
      </c>
      <c r="Y202" s="13">
        <v>52000</v>
      </c>
      <c r="Z202" s="15" t="s">
        <v>1251</v>
      </c>
      <c r="AA202" s="13">
        <v>54432</v>
      </c>
      <c r="AB202" s="324" t="s">
        <v>1247</v>
      </c>
      <c r="AC202" s="13">
        <v>51000</v>
      </c>
      <c r="AD202" s="15" t="s">
        <v>1250</v>
      </c>
      <c r="AE202" s="117" t="s">
        <v>1252</v>
      </c>
      <c r="AF202" s="13">
        <v>51000</v>
      </c>
      <c r="AG202" s="13">
        <v>44500</v>
      </c>
      <c r="AH202" s="13">
        <v>110000</v>
      </c>
      <c r="AI202" s="13">
        <f t="shared" si="51"/>
        <v>43500</v>
      </c>
      <c r="AJ202" s="119" t="s">
        <v>1144</v>
      </c>
      <c r="AK202" s="13">
        <f t="shared" si="52"/>
        <v>43500</v>
      </c>
      <c r="AL202" s="13">
        <f t="shared" si="53"/>
        <v>4872000</v>
      </c>
      <c r="AM202" s="13">
        <f t="shared" si="55"/>
        <v>0</v>
      </c>
      <c r="AN202" s="13"/>
      <c r="AO202" s="272">
        <v>46080</v>
      </c>
      <c r="AP202" s="311">
        <f t="shared" si="56"/>
        <v>2580</v>
      </c>
      <c r="AQ202" s="272">
        <f t="shared" si="57"/>
        <v>43500</v>
      </c>
      <c r="AR202" s="272">
        <f t="shared" si="58"/>
        <v>4872000</v>
      </c>
      <c r="AS202" s="272">
        <f t="shared" si="59"/>
        <v>0</v>
      </c>
      <c r="AT202" s="272"/>
      <c r="AU202" s="126">
        <v>46080</v>
      </c>
    </row>
    <row r="203" spans="1:47" s="126" customFormat="1" ht="204" hidden="1">
      <c r="A203" s="113">
        <f t="shared" si="54"/>
        <v>193</v>
      </c>
      <c r="B203" s="114" t="s">
        <v>1253</v>
      </c>
      <c r="C203" s="115"/>
      <c r="D203" s="116">
        <v>92</v>
      </c>
      <c r="E203" s="116" t="s">
        <v>229</v>
      </c>
      <c r="F203" s="272">
        <f>VLOOKUP(B203,'THCS (gui HĐ)'!$D$6:$Z$880,23,0)</f>
        <v>43500</v>
      </c>
      <c r="G203" s="272">
        <f t="shared" si="50"/>
        <v>4002000</v>
      </c>
      <c r="H203" s="278" t="s">
        <v>1254</v>
      </c>
      <c r="I203" s="15" t="s">
        <v>1255</v>
      </c>
      <c r="J203" s="116" t="s">
        <v>46</v>
      </c>
      <c r="K203" s="116"/>
      <c r="L203" s="278" t="s">
        <v>786</v>
      </c>
      <c r="M203" s="13">
        <v>44300</v>
      </c>
      <c r="N203" s="13">
        <v>43500</v>
      </c>
      <c r="O203" s="13"/>
      <c r="P203" s="13">
        <v>44500</v>
      </c>
      <c r="Q203" s="13"/>
      <c r="R203" s="15" t="s">
        <v>1256</v>
      </c>
      <c r="S203" s="13">
        <v>142397.5</v>
      </c>
      <c r="T203" s="13">
        <v>142397.5</v>
      </c>
      <c r="U203" s="13"/>
      <c r="V203" s="13">
        <v>138000</v>
      </c>
      <c r="W203" s="13"/>
      <c r="X203" s="324" t="s">
        <v>1254</v>
      </c>
      <c r="Y203" s="13">
        <v>52000</v>
      </c>
      <c r="Z203" s="15" t="s">
        <v>1258</v>
      </c>
      <c r="AA203" s="13">
        <v>54432</v>
      </c>
      <c r="AB203" s="324" t="s">
        <v>1259</v>
      </c>
      <c r="AC203" s="13">
        <v>51000</v>
      </c>
      <c r="AD203" s="15" t="s">
        <v>1257</v>
      </c>
      <c r="AE203" s="117" t="s">
        <v>1260</v>
      </c>
      <c r="AF203" s="13">
        <v>51000</v>
      </c>
      <c r="AG203" s="13">
        <v>44500</v>
      </c>
      <c r="AH203" s="13">
        <v>110000</v>
      </c>
      <c r="AI203" s="13">
        <f t="shared" si="51"/>
        <v>43500</v>
      </c>
      <c r="AJ203" s="119" t="s">
        <v>1144</v>
      </c>
      <c r="AK203" s="13">
        <f t="shared" si="52"/>
        <v>43500</v>
      </c>
      <c r="AL203" s="13">
        <f t="shared" si="53"/>
        <v>4002000</v>
      </c>
      <c r="AM203" s="13">
        <f t="shared" si="55"/>
        <v>0</v>
      </c>
      <c r="AN203" s="13"/>
      <c r="AO203" s="272">
        <v>46080</v>
      </c>
      <c r="AP203" s="311">
        <f t="shared" si="56"/>
        <v>2580</v>
      </c>
      <c r="AQ203" s="272">
        <f t="shared" si="57"/>
        <v>43500</v>
      </c>
      <c r="AR203" s="272">
        <f t="shared" si="58"/>
        <v>4002000</v>
      </c>
      <c r="AS203" s="272">
        <f t="shared" si="59"/>
        <v>0</v>
      </c>
      <c r="AT203" s="315"/>
      <c r="AU203" s="126" t="s">
        <v>3191</v>
      </c>
    </row>
    <row r="204" spans="1:47" s="126" customFormat="1" ht="204" hidden="1">
      <c r="A204" s="113">
        <f t="shared" si="54"/>
        <v>194</v>
      </c>
      <c r="B204" s="114" t="s">
        <v>1261</v>
      </c>
      <c r="C204" s="115"/>
      <c r="D204" s="116">
        <v>92</v>
      </c>
      <c r="E204" s="116" t="s">
        <v>229</v>
      </c>
      <c r="F204" s="272">
        <f>VLOOKUP(B204,'THCS (gui HĐ)'!$D$6:$Z$880,23,0)</f>
        <v>43500</v>
      </c>
      <c r="G204" s="272">
        <f t="shared" si="50"/>
        <v>4002000</v>
      </c>
      <c r="H204" s="278" t="s">
        <v>1262</v>
      </c>
      <c r="I204" s="15" t="s">
        <v>1263</v>
      </c>
      <c r="J204" s="116" t="s">
        <v>46</v>
      </c>
      <c r="K204" s="116"/>
      <c r="L204" s="278" t="s">
        <v>786</v>
      </c>
      <c r="M204" s="13">
        <v>44300</v>
      </c>
      <c r="N204" s="13">
        <v>43500</v>
      </c>
      <c r="O204" s="13"/>
      <c r="P204" s="13">
        <v>44500</v>
      </c>
      <c r="Q204" s="13"/>
      <c r="R204" s="15" t="s">
        <v>1264</v>
      </c>
      <c r="S204" s="13">
        <v>142397.5</v>
      </c>
      <c r="T204" s="13">
        <v>142397.5</v>
      </c>
      <c r="U204" s="13"/>
      <c r="V204" s="13">
        <v>138000</v>
      </c>
      <c r="W204" s="13"/>
      <c r="X204" s="324" t="s">
        <v>1262</v>
      </c>
      <c r="Y204" s="13">
        <v>52000</v>
      </c>
      <c r="Z204" s="15" t="s">
        <v>1266</v>
      </c>
      <c r="AA204" s="13">
        <v>54432</v>
      </c>
      <c r="AB204" s="324" t="s">
        <v>1262</v>
      </c>
      <c r="AC204" s="13">
        <v>51000</v>
      </c>
      <c r="AD204" s="15" t="s">
        <v>1265</v>
      </c>
      <c r="AE204" s="117" t="s">
        <v>1267</v>
      </c>
      <c r="AF204" s="13">
        <v>51000</v>
      </c>
      <c r="AG204" s="13">
        <v>44500</v>
      </c>
      <c r="AH204" s="13">
        <v>110000</v>
      </c>
      <c r="AI204" s="13">
        <f t="shared" si="51"/>
        <v>43500</v>
      </c>
      <c r="AJ204" s="119" t="s">
        <v>1144</v>
      </c>
      <c r="AK204" s="13">
        <f t="shared" si="52"/>
        <v>43500</v>
      </c>
      <c r="AL204" s="13">
        <f t="shared" si="53"/>
        <v>4002000</v>
      </c>
      <c r="AM204" s="13">
        <f t="shared" si="55"/>
        <v>0</v>
      </c>
      <c r="AN204" s="13"/>
      <c r="AO204" s="272">
        <v>46080</v>
      </c>
      <c r="AP204" s="311">
        <f t="shared" si="56"/>
        <v>2580</v>
      </c>
      <c r="AQ204" s="272">
        <f t="shared" si="57"/>
        <v>43500</v>
      </c>
      <c r="AR204" s="272">
        <f t="shared" si="58"/>
        <v>4002000</v>
      </c>
      <c r="AS204" s="272">
        <f t="shared" si="59"/>
        <v>0</v>
      </c>
      <c r="AT204" s="315"/>
      <c r="AU204" s="126" t="s">
        <v>3191</v>
      </c>
    </row>
    <row r="205" spans="1:47" s="126" customFormat="1" ht="204" hidden="1">
      <c r="A205" s="113">
        <f t="shared" si="54"/>
        <v>195</v>
      </c>
      <c r="B205" s="114" t="s">
        <v>1268</v>
      </c>
      <c r="C205" s="115"/>
      <c r="D205" s="116">
        <v>93</v>
      </c>
      <c r="E205" s="116" t="s">
        <v>229</v>
      </c>
      <c r="F205" s="272">
        <f>VLOOKUP(B205,'THCS (gui HĐ)'!$D$6:$Z$880,23,0)</f>
        <v>43500</v>
      </c>
      <c r="G205" s="272">
        <f t="shared" si="50"/>
        <v>4045500</v>
      </c>
      <c r="H205" s="278" t="s">
        <v>1269</v>
      </c>
      <c r="I205" s="15" t="s">
        <v>1270</v>
      </c>
      <c r="J205" s="116" t="s">
        <v>46</v>
      </c>
      <c r="K205" s="116"/>
      <c r="L205" s="278" t="s">
        <v>786</v>
      </c>
      <c r="M205" s="13">
        <v>44300</v>
      </c>
      <c r="N205" s="13">
        <v>43500</v>
      </c>
      <c r="O205" s="13"/>
      <c r="P205" s="13">
        <v>44500</v>
      </c>
      <c r="Q205" s="13"/>
      <c r="R205" s="15" t="s">
        <v>1271</v>
      </c>
      <c r="S205" s="13">
        <v>142397.5</v>
      </c>
      <c r="T205" s="13">
        <v>142397.5</v>
      </c>
      <c r="U205" s="13"/>
      <c r="V205" s="13">
        <v>138000</v>
      </c>
      <c r="W205" s="13"/>
      <c r="X205" s="324" t="s">
        <v>1269</v>
      </c>
      <c r="Y205" s="13">
        <v>52000</v>
      </c>
      <c r="Z205" s="15" t="s">
        <v>1273</v>
      </c>
      <c r="AA205" s="13">
        <v>54432</v>
      </c>
      <c r="AB205" s="324" t="s">
        <v>1269</v>
      </c>
      <c r="AC205" s="13">
        <v>51000</v>
      </c>
      <c r="AD205" s="15" t="s">
        <v>1272</v>
      </c>
      <c r="AE205" s="117" t="s">
        <v>1274</v>
      </c>
      <c r="AF205" s="13">
        <v>51000</v>
      </c>
      <c r="AG205" s="13">
        <v>44500</v>
      </c>
      <c r="AH205" s="13">
        <v>110000</v>
      </c>
      <c r="AI205" s="13">
        <f t="shared" si="51"/>
        <v>43500</v>
      </c>
      <c r="AJ205" s="119" t="s">
        <v>1144</v>
      </c>
      <c r="AK205" s="13">
        <f t="shared" si="52"/>
        <v>43500</v>
      </c>
      <c r="AL205" s="13">
        <f t="shared" si="53"/>
        <v>4045500</v>
      </c>
      <c r="AM205" s="13">
        <f t="shared" si="55"/>
        <v>0</v>
      </c>
      <c r="AN205" s="13"/>
      <c r="AO205" s="272">
        <v>46080</v>
      </c>
      <c r="AP205" s="311">
        <f t="shared" si="56"/>
        <v>2580</v>
      </c>
      <c r="AQ205" s="272">
        <f t="shared" si="57"/>
        <v>43500</v>
      </c>
      <c r="AR205" s="272">
        <f t="shared" si="58"/>
        <v>4045500</v>
      </c>
      <c r="AS205" s="272">
        <f t="shared" si="59"/>
        <v>0</v>
      </c>
      <c r="AT205" s="315"/>
      <c r="AU205" s="126" t="s">
        <v>3191</v>
      </c>
    </row>
    <row r="206" spans="1:47" s="141" customFormat="1" ht="191.25" hidden="1">
      <c r="A206" s="113">
        <f t="shared" si="54"/>
        <v>196</v>
      </c>
      <c r="B206" s="8" t="s">
        <v>1275</v>
      </c>
      <c r="C206" s="9"/>
      <c r="D206" s="10">
        <v>93</v>
      </c>
      <c r="E206" s="10" t="s">
        <v>229</v>
      </c>
      <c r="F206" s="272">
        <f>VLOOKUP(B206,'THCS (gui HĐ)'!$D$6:$Z$880,23,0)</f>
        <v>43500</v>
      </c>
      <c r="G206" s="272">
        <f t="shared" si="50"/>
        <v>4045500</v>
      </c>
      <c r="H206" s="4" t="s">
        <v>1276</v>
      </c>
      <c r="I206" s="7" t="s">
        <v>1277</v>
      </c>
      <c r="J206" s="10" t="s">
        <v>46</v>
      </c>
      <c r="K206" s="10"/>
      <c r="L206" s="4" t="s">
        <v>786</v>
      </c>
      <c r="M206" s="3">
        <v>44300</v>
      </c>
      <c r="N206" s="3">
        <v>43500</v>
      </c>
      <c r="O206" s="3"/>
      <c r="P206" s="3">
        <v>44500</v>
      </c>
      <c r="Q206" s="3"/>
      <c r="R206" s="7" t="s">
        <v>1278</v>
      </c>
      <c r="S206" s="3">
        <v>142397.5</v>
      </c>
      <c r="T206" s="3">
        <v>142397.5</v>
      </c>
      <c r="U206" s="3"/>
      <c r="V206" s="3">
        <v>138000</v>
      </c>
      <c r="W206" s="3"/>
      <c r="X206" s="183" t="s">
        <v>1276</v>
      </c>
      <c r="Y206" s="3">
        <v>52000</v>
      </c>
      <c r="Z206" s="7" t="s">
        <v>1280</v>
      </c>
      <c r="AA206" s="3">
        <v>54432</v>
      </c>
      <c r="AB206" s="183" t="s">
        <v>1276</v>
      </c>
      <c r="AC206" s="3">
        <v>51000</v>
      </c>
      <c r="AD206" s="7" t="s">
        <v>1279</v>
      </c>
      <c r="AE206" s="171" t="s">
        <v>1281</v>
      </c>
      <c r="AF206" s="3">
        <v>51000</v>
      </c>
      <c r="AG206" s="3">
        <v>44500</v>
      </c>
      <c r="AH206" s="3">
        <v>110000</v>
      </c>
      <c r="AI206" s="3">
        <f t="shared" si="51"/>
        <v>43500</v>
      </c>
      <c r="AJ206" s="335" t="s">
        <v>1144</v>
      </c>
      <c r="AK206" s="3">
        <f t="shared" si="52"/>
        <v>43500</v>
      </c>
      <c r="AL206" s="3">
        <f t="shared" si="53"/>
        <v>4045500</v>
      </c>
      <c r="AM206" s="13">
        <f t="shared" si="55"/>
        <v>0</v>
      </c>
      <c r="AN206" s="13"/>
      <c r="AO206" s="272">
        <v>46080</v>
      </c>
      <c r="AP206" s="311">
        <f t="shared" si="56"/>
        <v>2580</v>
      </c>
      <c r="AQ206" s="272">
        <f t="shared" si="57"/>
        <v>43500</v>
      </c>
      <c r="AR206" s="272">
        <f t="shared" si="58"/>
        <v>4045500</v>
      </c>
      <c r="AS206" s="272">
        <f t="shared" si="59"/>
        <v>0</v>
      </c>
      <c r="AT206" s="315"/>
      <c r="AU206" s="141" t="s">
        <v>3191</v>
      </c>
    </row>
    <row r="207" spans="1:47" s="126" customFormat="1" ht="204" hidden="1">
      <c r="A207" s="113">
        <f t="shared" si="54"/>
        <v>197</v>
      </c>
      <c r="B207" s="114" t="s">
        <v>1282</v>
      </c>
      <c r="C207" s="115"/>
      <c r="D207" s="116">
        <v>93</v>
      </c>
      <c r="E207" s="116" t="s">
        <v>229</v>
      </c>
      <c r="F207" s="272">
        <f>VLOOKUP(B207,'THCS (gui HĐ)'!$D$6:$Z$880,23,0)</f>
        <v>43500</v>
      </c>
      <c r="G207" s="272">
        <f t="shared" si="50"/>
        <v>4045500</v>
      </c>
      <c r="H207" s="278" t="s">
        <v>1283</v>
      </c>
      <c r="I207" s="15" t="s">
        <v>1284</v>
      </c>
      <c r="J207" s="116" t="s">
        <v>46</v>
      </c>
      <c r="K207" s="116"/>
      <c r="L207" s="278" t="s">
        <v>786</v>
      </c>
      <c r="M207" s="13">
        <v>44300</v>
      </c>
      <c r="N207" s="13">
        <v>43500</v>
      </c>
      <c r="O207" s="13"/>
      <c r="P207" s="13">
        <v>44500</v>
      </c>
      <c r="Q207" s="13"/>
      <c r="R207" s="15" t="s">
        <v>1285</v>
      </c>
      <c r="S207" s="13">
        <v>142397.5</v>
      </c>
      <c r="T207" s="13">
        <v>142397.5</v>
      </c>
      <c r="U207" s="13"/>
      <c r="V207" s="13">
        <v>138000</v>
      </c>
      <c r="W207" s="13"/>
      <c r="X207" s="324" t="s">
        <v>1283</v>
      </c>
      <c r="Y207" s="13">
        <v>52000</v>
      </c>
      <c r="Z207" s="15" t="s">
        <v>1287</v>
      </c>
      <c r="AA207" s="13">
        <v>54432</v>
      </c>
      <c r="AB207" s="324" t="s">
        <v>1283</v>
      </c>
      <c r="AC207" s="13">
        <v>51000</v>
      </c>
      <c r="AD207" s="15" t="s">
        <v>1286</v>
      </c>
      <c r="AE207" s="117" t="s">
        <v>1288</v>
      </c>
      <c r="AF207" s="13">
        <v>51000</v>
      </c>
      <c r="AG207" s="13">
        <v>44500</v>
      </c>
      <c r="AH207" s="13">
        <v>110000</v>
      </c>
      <c r="AI207" s="13">
        <f t="shared" si="51"/>
        <v>43500</v>
      </c>
      <c r="AJ207" s="119" t="s">
        <v>1144</v>
      </c>
      <c r="AK207" s="13">
        <f t="shared" si="52"/>
        <v>43500</v>
      </c>
      <c r="AL207" s="13">
        <f t="shared" si="53"/>
        <v>4045500</v>
      </c>
      <c r="AM207" s="13">
        <f t="shared" si="55"/>
        <v>0</v>
      </c>
      <c r="AN207" s="13"/>
      <c r="AO207" s="272">
        <v>46080</v>
      </c>
      <c r="AP207" s="311">
        <f t="shared" si="56"/>
        <v>2580</v>
      </c>
      <c r="AQ207" s="272">
        <f t="shared" si="57"/>
        <v>43500</v>
      </c>
      <c r="AR207" s="272">
        <f t="shared" si="58"/>
        <v>4045500</v>
      </c>
      <c r="AS207" s="272">
        <f t="shared" si="59"/>
        <v>0</v>
      </c>
      <c r="AT207" s="315"/>
      <c r="AU207" s="126" t="s">
        <v>3191</v>
      </c>
    </row>
    <row r="208" spans="1:47" s="126" customFormat="1" ht="216.75" hidden="1">
      <c r="A208" s="113">
        <f t="shared" si="54"/>
        <v>198</v>
      </c>
      <c r="B208" s="114" t="s">
        <v>1289</v>
      </c>
      <c r="C208" s="115"/>
      <c r="D208" s="116">
        <v>108</v>
      </c>
      <c r="E208" s="116" t="s">
        <v>229</v>
      </c>
      <c r="F208" s="272">
        <f>VLOOKUP(B208,'THCS (gui HĐ)'!$D$6:$Z$880,23,0)</f>
        <v>46500</v>
      </c>
      <c r="G208" s="272">
        <f t="shared" si="50"/>
        <v>5022000</v>
      </c>
      <c r="H208" s="278" t="s">
        <v>1290</v>
      </c>
      <c r="I208" s="15" t="s">
        <v>1291</v>
      </c>
      <c r="J208" s="116" t="s">
        <v>46</v>
      </c>
      <c r="K208" s="116"/>
      <c r="L208" s="278" t="s">
        <v>786</v>
      </c>
      <c r="M208" s="13">
        <v>47400</v>
      </c>
      <c r="N208" s="13">
        <v>46500</v>
      </c>
      <c r="O208" s="13"/>
      <c r="P208" s="13">
        <v>47600</v>
      </c>
      <c r="Q208" s="13"/>
      <c r="R208" s="15" t="s">
        <v>1292</v>
      </c>
      <c r="S208" s="13">
        <v>142397.5</v>
      </c>
      <c r="T208" s="13">
        <v>142397.5</v>
      </c>
      <c r="U208" s="13"/>
      <c r="V208" s="13">
        <v>138000</v>
      </c>
      <c r="W208" s="13"/>
      <c r="X208" s="324" t="s">
        <v>1290</v>
      </c>
      <c r="Y208" s="13">
        <v>52000</v>
      </c>
      <c r="Z208" s="15" t="s">
        <v>1294</v>
      </c>
      <c r="AA208" s="13">
        <v>54432</v>
      </c>
      <c r="AB208" s="324" t="s">
        <v>1290</v>
      </c>
      <c r="AC208" s="13">
        <v>51000</v>
      </c>
      <c r="AD208" s="15" t="s">
        <v>1293</v>
      </c>
      <c r="AE208" s="117" t="s">
        <v>1295</v>
      </c>
      <c r="AF208" s="13">
        <v>51000</v>
      </c>
      <c r="AG208" s="13">
        <v>47600</v>
      </c>
      <c r="AH208" s="13">
        <v>110000</v>
      </c>
      <c r="AI208" s="13">
        <f t="shared" si="51"/>
        <v>46500</v>
      </c>
      <c r="AJ208" s="119" t="s">
        <v>1144</v>
      </c>
      <c r="AK208" s="13">
        <f t="shared" si="52"/>
        <v>46500</v>
      </c>
      <c r="AL208" s="13">
        <f t="shared" si="53"/>
        <v>5022000</v>
      </c>
      <c r="AM208" s="13">
        <f t="shared" si="55"/>
        <v>0</v>
      </c>
      <c r="AN208" s="13"/>
      <c r="AO208" s="272"/>
      <c r="AP208" s="311">
        <f t="shared" si="56"/>
        <v>-46500</v>
      </c>
      <c r="AQ208" s="272">
        <f t="shared" si="57"/>
        <v>46500</v>
      </c>
      <c r="AR208" s="272">
        <f t="shared" si="58"/>
        <v>5022000</v>
      </c>
      <c r="AS208" s="272">
        <f t="shared" si="59"/>
        <v>0</v>
      </c>
      <c r="AT208" s="272"/>
    </row>
    <row r="209" spans="1:47" s="126" customFormat="1" ht="280.5" hidden="1">
      <c r="A209" s="113">
        <f t="shared" si="54"/>
        <v>199</v>
      </c>
      <c r="B209" s="114" t="s">
        <v>1296</v>
      </c>
      <c r="C209" s="115"/>
      <c r="D209" s="116">
        <v>95</v>
      </c>
      <c r="E209" s="116" t="s">
        <v>229</v>
      </c>
      <c r="F209" s="272">
        <f>VLOOKUP(B209,'THCS (gui HĐ)'!$D$6:$Z$880,23,0)</f>
        <v>51000</v>
      </c>
      <c r="G209" s="272">
        <f t="shared" si="50"/>
        <v>4845000</v>
      </c>
      <c r="H209" s="278" t="s">
        <v>1297</v>
      </c>
      <c r="I209" s="15" t="s">
        <v>1298</v>
      </c>
      <c r="J209" s="116" t="s">
        <v>46</v>
      </c>
      <c r="K209" s="116"/>
      <c r="L209" s="278" t="s">
        <v>786</v>
      </c>
      <c r="M209" s="13">
        <v>136100</v>
      </c>
      <c r="N209" s="13">
        <v>133500</v>
      </c>
      <c r="O209" s="13"/>
      <c r="P209" s="13">
        <v>136900</v>
      </c>
      <c r="Q209" s="13"/>
      <c r="R209" s="15" t="s">
        <v>1299</v>
      </c>
      <c r="S209" s="13">
        <v>142397.5</v>
      </c>
      <c r="T209" s="13">
        <v>142397.5</v>
      </c>
      <c r="U209" s="13"/>
      <c r="V209" s="13">
        <v>138000</v>
      </c>
      <c r="W209" s="13"/>
      <c r="X209" s="324" t="s">
        <v>1297</v>
      </c>
      <c r="Y209" s="13">
        <v>52000</v>
      </c>
      <c r="Z209" s="15" t="s">
        <v>1300</v>
      </c>
      <c r="AA209" s="13">
        <v>54432</v>
      </c>
      <c r="AB209" s="324" t="s">
        <v>1297</v>
      </c>
      <c r="AC209" s="13">
        <v>51000</v>
      </c>
      <c r="AD209" s="15" t="s">
        <v>1298</v>
      </c>
      <c r="AE209" s="117" t="s">
        <v>1298</v>
      </c>
      <c r="AF209" s="13">
        <v>51000</v>
      </c>
      <c r="AG209" s="13">
        <v>136700</v>
      </c>
      <c r="AH209" s="13">
        <v>110000</v>
      </c>
      <c r="AI209" s="13">
        <f t="shared" si="51"/>
        <v>51000</v>
      </c>
      <c r="AJ209" s="119" t="s">
        <v>190</v>
      </c>
      <c r="AK209" s="13">
        <f t="shared" si="52"/>
        <v>51000</v>
      </c>
      <c r="AL209" s="13">
        <f t="shared" si="53"/>
        <v>4845000</v>
      </c>
      <c r="AM209" s="13">
        <f t="shared" si="55"/>
        <v>0</v>
      </c>
      <c r="AN209" s="13"/>
      <c r="AO209" s="272"/>
      <c r="AP209" s="311">
        <f t="shared" si="56"/>
        <v>-51000</v>
      </c>
      <c r="AQ209" s="272">
        <f t="shared" si="57"/>
        <v>51000</v>
      </c>
      <c r="AR209" s="272">
        <f t="shared" si="58"/>
        <v>4845000</v>
      </c>
      <c r="AS209" s="272">
        <f t="shared" si="59"/>
        <v>0</v>
      </c>
      <c r="AT209" s="272"/>
    </row>
    <row r="210" spans="1:47" s="126" customFormat="1" ht="204" hidden="1">
      <c r="A210" s="113">
        <f t="shared" si="54"/>
        <v>200</v>
      </c>
      <c r="B210" s="114" t="s">
        <v>1301</v>
      </c>
      <c r="C210" s="115"/>
      <c r="D210" s="116">
        <v>87</v>
      </c>
      <c r="E210" s="116" t="s">
        <v>229</v>
      </c>
      <c r="F210" s="272">
        <f>VLOOKUP(B210,'THCS (gui HĐ)'!$D$6:$Z$880,23,0)</f>
        <v>46500</v>
      </c>
      <c r="G210" s="272">
        <f t="shared" si="50"/>
        <v>4045500</v>
      </c>
      <c r="H210" s="278" t="s">
        <v>1302</v>
      </c>
      <c r="I210" s="15" t="s">
        <v>1303</v>
      </c>
      <c r="J210" s="116" t="s">
        <v>46</v>
      </c>
      <c r="K210" s="116"/>
      <c r="L210" s="278" t="s">
        <v>786</v>
      </c>
      <c r="M210" s="13">
        <v>47400</v>
      </c>
      <c r="N210" s="13">
        <v>46500</v>
      </c>
      <c r="O210" s="13"/>
      <c r="P210" s="13">
        <v>47600</v>
      </c>
      <c r="Q210" s="13"/>
      <c r="R210" s="15" t="s">
        <v>1304</v>
      </c>
      <c r="S210" s="13">
        <v>142397.5</v>
      </c>
      <c r="T210" s="13">
        <v>142397.5</v>
      </c>
      <c r="U210" s="13"/>
      <c r="V210" s="13">
        <v>138000</v>
      </c>
      <c r="W210" s="13"/>
      <c r="X210" s="324" t="s">
        <v>1302</v>
      </c>
      <c r="Y210" s="13">
        <v>52000</v>
      </c>
      <c r="Z210" s="15" t="s">
        <v>1306</v>
      </c>
      <c r="AA210" s="13">
        <v>54432</v>
      </c>
      <c r="AB210" s="324" t="s">
        <v>1302</v>
      </c>
      <c r="AC210" s="13">
        <v>51000</v>
      </c>
      <c r="AD210" s="15" t="s">
        <v>1305</v>
      </c>
      <c r="AE210" s="117" t="s">
        <v>1307</v>
      </c>
      <c r="AF210" s="13">
        <v>51000</v>
      </c>
      <c r="AG210" s="13">
        <v>47600</v>
      </c>
      <c r="AH210" s="13">
        <v>110000</v>
      </c>
      <c r="AI210" s="13">
        <f t="shared" si="51"/>
        <v>46500</v>
      </c>
      <c r="AJ210" s="119" t="s">
        <v>1144</v>
      </c>
      <c r="AK210" s="13">
        <f t="shared" si="52"/>
        <v>46500</v>
      </c>
      <c r="AL210" s="13">
        <f t="shared" si="53"/>
        <v>4045500</v>
      </c>
      <c r="AM210" s="13">
        <f t="shared" si="55"/>
        <v>0</v>
      </c>
      <c r="AN210" s="13"/>
      <c r="AO210" s="272"/>
      <c r="AP210" s="311">
        <f t="shared" si="56"/>
        <v>-46500</v>
      </c>
      <c r="AQ210" s="272">
        <f t="shared" si="57"/>
        <v>46500</v>
      </c>
      <c r="AR210" s="272">
        <f t="shared" si="58"/>
        <v>4045500</v>
      </c>
      <c r="AS210" s="272">
        <f t="shared" si="59"/>
        <v>0</v>
      </c>
      <c r="AT210" s="272"/>
    </row>
    <row r="211" spans="1:47" s="126" customFormat="1" ht="280.5" hidden="1">
      <c r="A211" s="113">
        <f t="shared" si="54"/>
        <v>201</v>
      </c>
      <c r="B211" s="114" t="s">
        <v>1308</v>
      </c>
      <c r="C211" s="115"/>
      <c r="D211" s="116">
        <v>93</v>
      </c>
      <c r="E211" s="116" t="s">
        <v>229</v>
      </c>
      <c r="F211" s="272">
        <f>VLOOKUP(B211,'THCS (gui HĐ)'!$D$6:$Z$880,23,0)</f>
        <v>51000</v>
      </c>
      <c r="G211" s="272">
        <f t="shared" si="50"/>
        <v>4743000</v>
      </c>
      <c r="H211" s="278" t="s">
        <v>1309</v>
      </c>
      <c r="I211" s="15" t="s">
        <v>1310</v>
      </c>
      <c r="J211" s="116" t="s">
        <v>46</v>
      </c>
      <c r="K211" s="116"/>
      <c r="L211" s="278" t="s">
        <v>786</v>
      </c>
      <c r="M211" s="13">
        <v>88700</v>
      </c>
      <c r="N211" s="13">
        <v>87000</v>
      </c>
      <c r="O211" s="13"/>
      <c r="P211" s="13">
        <v>89200</v>
      </c>
      <c r="Q211" s="13"/>
      <c r="R211" s="15" t="s">
        <v>1311</v>
      </c>
      <c r="S211" s="13">
        <v>142397.5</v>
      </c>
      <c r="T211" s="13">
        <v>142397.5</v>
      </c>
      <c r="U211" s="13"/>
      <c r="V211" s="13">
        <v>138000</v>
      </c>
      <c r="W211" s="13"/>
      <c r="X211" s="324" t="s">
        <v>1309</v>
      </c>
      <c r="Y211" s="13">
        <v>52000</v>
      </c>
      <c r="Z211" s="15" t="s">
        <v>1312</v>
      </c>
      <c r="AA211" s="13">
        <v>54432</v>
      </c>
      <c r="AB211" s="324" t="s">
        <v>1309</v>
      </c>
      <c r="AC211" s="13">
        <v>51000</v>
      </c>
      <c r="AD211" s="15" t="s">
        <v>1310</v>
      </c>
      <c r="AE211" s="117" t="s">
        <v>1310</v>
      </c>
      <c r="AF211" s="13">
        <v>51000</v>
      </c>
      <c r="AG211" s="13">
        <v>89100</v>
      </c>
      <c r="AH211" s="13">
        <v>110000</v>
      </c>
      <c r="AI211" s="13">
        <f t="shared" si="51"/>
        <v>51000</v>
      </c>
      <c r="AJ211" s="119" t="s">
        <v>190</v>
      </c>
      <c r="AK211" s="13">
        <f t="shared" si="52"/>
        <v>51000</v>
      </c>
      <c r="AL211" s="13">
        <f t="shared" si="53"/>
        <v>4743000</v>
      </c>
      <c r="AM211" s="13">
        <f t="shared" si="55"/>
        <v>0</v>
      </c>
      <c r="AN211" s="13"/>
      <c r="AO211" s="272"/>
      <c r="AP211" s="311">
        <f t="shared" si="56"/>
        <v>-51000</v>
      </c>
      <c r="AQ211" s="272">
        <f t="shared" si="57"/>
        <v>51000</v>
      </c>
      <c r="AR211" s="272">
        <f t="shared" si="58"/>
        <v>4743000</v>
      </c>
      <c r="AS211" s="272">
        <f t="shared" si="59"/>
        <v>0</v>
      </c>
      <c r="AT211" s="272"/>
    </row>
    <row r="212" spans="1:47" s="126" customFormat="1" ht="245.25" hidden="1" customHeight="1">
      <c r="A212" s="113">
        <f t="shared" si="54"/>
        <v>202</v>
      </c>
      <c r="B212" s="114" t="s">
        <v>1313</v>
      </c>
      <c r="C212" s="115"/>
      <c r="D212" s="116">
        <v>91</v>
      </c>
      <c r="E212" s="116" t="s">
        <v>229</v>
      </c>
      <c r="F212" s="272">
        <f>VLOOKUP(B212,'THCS (gui HĐ)'!$D$6:$Z$880,23,0)</f>
        <v>51000</v>
      </c>
      <c r="G212" s="272">
        <f t="shared" si="50"/>
        <v>4641000</v>
      </c>
      <c r="H212" s="278" t="s">
        <v>1314</v>
      </c>
      <c r="I212" s="15" t="s">
        <v>1315</v>
      </c>
      <c r="J212" s="116" t="s">
        <v>46</v>
      </c>
      <c r="K212" s="116"/>
      <c r="L212" s="278" t="s">
        <v>786</v>
      </c>
      <c r="M212" s="13">
        <v>88700</v>
      </c>
      <c r="N212" s="13">
        <v>87000</v>
      </c>
      <c r="O212" s="13"/>
      <c r="P212" s="13">
        <v>89200</v>
      </c>
      <c r="Q212" s="13"/>
      <c r="R212" s="15" t="s">
        <v>1316</v>
      </c>
      <c r="S212" s="13">
        <v>142397.5</v>
      </c>
      <c r="T212" s="13">
        <v>142397.5</v>
      </c>
      <c r="U212" s="13"/>
      <c r="V212" s="13">
        <v>138000</v>
      </c>
      <c r="W212" s="13"/>
      <c r="X212" s="324" t="s">
        <v>1314</v>
      </c>
      <c r="Y212" s="13">
        <v>52000</v>
      </c>
      <c r="Z212" s="15" t="s">
        <v>1317</v>
      </c>
      <c r="AA212" s="13">
        <v>54432</v>
      </c>
      <c r="AB212" s="324" t="s">
        <v>1314</v>
      </c>
      <c r="AC212" s="13">
        <v>51000</v>
      </c>
      <c r="AD212" s="15" t="s">
        <v>1315</v>
      </c>
      <c r="AE212" s="117" t="s">
        <v>1315</v>
      </c>
      <c r="AF212" s="13">
        <v>51000</v>
      </c>
      <c r="AG212" s="13">
        <v>89100</v>
      </c>
      <c r="AH212" s="13">
        <v>110000</v>
      </c>
      <c r="AI212" s="13">
        <f t="shared" si="51"/>
        <v>51000</v>
      </c>
      <c r="AJ212" s="119" t="s">
        <v>190</v>
      </c>
      <c r="AK212" s="13">
        <f t="shared" si="52"/>
        <v>51000</v>
      </c>
      <c r="AL212" s="13">
        <f t="shared" si="53"/>
        <v>4641000</v>
      </c>
      <c r="AM212" s="13">
        <f t="shared" si="55"/>
        <v>0</v>
      </c>
      <c r="AN212" s="13"/>
      <c r="AO212" s="272"/>
      <c r="AP212" s="311">
        <f t="shared" si="56"/>
        <v>-51000</v>
      </c>
      <c r="AQ212" s="272">
        <f t="shared" si="57"/>
        <v>51000</v>
      </c>
      <c r="AR212" s="272">
        <f t="shared" si="58"/>
        <v>4641000</v>
      </c>
      <c r="AS212" s="272">
        <f t="shared" si="59"/>
        <v>0</v>
      </c>
      <c r="AT212" s="272"/>
    </row>
    <row r="213" spans="1:47" s="126" customFormat="1" ht="249.75" hidden="1" customHeight="1">
      <c r="A213" s="113">
        <f t="shared" si="54"/>
        <v>203</v>
      </c>
      <c r="B213" s="114" t="s">
        <v>1318</v>
      </c>
      <c r="C213" s="115"/>
      <c r="D213" s="116">
        <v>94</v>
      </c>
      <c r="E213" s="116" t="s">
        <v>229</v>
      </c>
      <c r="F213" s="272">
        <f>VLOOKUP(B213,'THCS (gui HĐ)'!$D$6:$Z$880,23,0)</f>
        <v>51000</v>
      </c>
      <c r="G213" s="272">
        <f t="shared" si="50"/>
        <v>4794000</v>
      </c>
      <c r="H213" s="278" t="s">
        <v>1319</v>
      </c>
      <c r="I213" s="15" t="s">
        <v>1320</v>
      </c>
      <c r="J213" s="116" t="s">
        <v>46</v>
      </c>
      <c r="K213" s="116"/>
      <c r="L213" s="278" t="s">
        <v>786</v>
      </c>
      <c r="M213" s="13">
        <v>88700</v>
      </c>
      <c r="N213" s="13">
        <v>87000</v>
      </c>
      <c r="O213" s="13"/>
      <c r="P213" s="13">
        <v>89200</v>
      </c>
      <c r="Q213" s="13"/>
      <c r="R213" s="324" t="s">
        <v>1321</v>
      </c>
      <c r="S213" s="13">
        <v>142397.5</v>
      </c>
      <c r="T213" s="13">
        <v>142397.5</v>
      </c>
      <c r="U213" s="13"/>
      <c r="V213" s="13">
        <v>138000</v>
      </c>
      <c r="W213" s="13"/>
      <c r="X213" s="324" t="s">
        <v>1319</v>
      </c>
      <c r="Y213" s="13">
        <v>52000</v>
      </c>
      <c r="Z213" s="15" t="s">
        <v>1322</v>
      </c>
      <c r="AA213" s="13">
        <v>54432</v>
      </c>
      <c r="AB213" s="324" t="s">
        <v>1319</v>
      </c>
      <c r="AC213" s="13">
        <v>51000</v>
      </c>
      <c r="AD213" s="15" t="s">
        <v>1320</v>
      </c>
      <c r="AE213" s="117" t="s">
        <v>1320</v>
      </c>
      <c r="AF213" s="13">
        <v>51000</v>
      </c>
      <c r="AG213" s="13">
        <v>89100</v>
      </c>
      <c r="AH213" s="13">
        <v>110000</v>
      </c>
      <c r="AI213" s="13">
        <f t="shared" si="51"/>
        <v>51000</v>
      </c>
      <c r="AJ213" s="119" t="s">
        <v>190</v>
      </c>
      <c r="AK213" s="13">
        <f t="shared" si="52"/>
        <v>51000</v>
      </c>
      <c r="AL213" s="13">
        <f t="shared" si="53"/>
        <v>4794000</v>
      </c>
      <c r="AM213" s="13">
        <f t="shared" si="55"/>
        <v>0</v>
      </c>
      <c r="AN213" s="13"/>
      <c r="AO213" s="272"/>
      <c r="AP213" s="311">
        <f t="shared" si="56"/>
        <v>-51000</v>
      </c>
      <c r="AQ213" s="272">
        <f t="shared" si="57"/>
        <v>51000</v>
      </c>
      <c r="AR213" s="272">
        <f t="shared" si="58"/>
        <v>4794000</v>
      </c>
      <c r="AS213" s="272">
        <f t="shared" si="59"/>
        <v>0</v>
      </c>
      <c r="AT213" s="272"/>
    </row>
    <row r="214" spans="1:47" s="126" customFormat="1" ht="245.25" hidden="1" customHeight="1">
      <c r="A214" s="113">
        <f t="shared" si="54"/>
        <v>204</v>
      </c>
      <c r="B214" s="114" t="s">
        <v>1323</v>
      </c>
      <c r="C214" s="115"/>
      <c r="D214" s="116">
        <v>97</v>
      </c>
      <c r="E214" s="116" t="s">
        <v>229</v>
      </c>
      <c r="F214" s="272">
        <f>VLOOKUP(B214,'THCS (gui HĐ)'!$D$6:$Z$880,23,0)</f>
        <v>51000</v>
      </c>
      <c r="G214" s="272">
        <f t="shared" ref="G214:G245" si="60">F214*D214</f>
        <v>4947000</v>
      </c>
      <c r="H214" s="278" t="s">
        <v>1324</v>
      </c>
      <c r="I214" s="15" t="s">
        <v>1325</v>
      </c>
      <c r="J214" s="116" t="s">
        <v>46</v>
      </c>
      <c r="K214" s="116"/>
      <c r="L214" s="278" t="s">
        <v>786</v>
      </c>
      <c r="M214" s="13">
        <v>88700</v>
      </c>
      <c r="N214" s="13">
        <v>87000</v>
      </c>
      <c r="O214" s="13"/>
      <c r="P214" s="13">
        <v>89200</v>
      </c>
      <c r="Q214" s="13"/>
      <c r="R214" s="324" t="s">
        <v>1326</v>
      </c>
      <c r="S214" s="13">
        <v>142397.5</v>
      </c>
      <c r="T214" s="13">
        <v>142397.5</v>
      </c>
      <c r="U214" s="13"/>
      <c r="V214" s="13">
        <v>138000</v>
      </c>
      <c r="W214" s="13"/>
      <c r="X214" s="324" t="s">
        <v>1324</v>
      </c>
      <c r="Y214" s="13">
        <v>52000</v>
      </c>
      <c r="Z214" s="15" t="s">
        <v>1327</v>
      </c>
      <c r="AA214" s="13">
        <v>54432</v>
      </c>
      <c r="AB214" s="324" t="s">
        <v>1324</v>
      </c>
      <c r="AC214" s="13">
        <v>51000</v>
      </c>
      <c r="AD214" s="15" t="s">
        <v>1325</v>
      </c>
      <c r="AE214" s="117" t="s">
        <v>1325</v>
      </c>
      <c r="AF214" s="13">
        <v>51000</v>
      </c>
      <c r="AG214" s="13">
        <v>89100</v>
      </c>
      <c r="AH214" s="13">
        <v>110000</v>
      </c>
      <c r="AI214" s="13">
        <f t="shared" ref="AI214:AI245" si="61">MIN(AH214,AG214,AF214,AC214,AA214,Y214,V214,T214,S214,P214,N214,M214)</f>
        <v>51000</v>
      </c>
      <c r="AJ214" s="119" t="s">
        <v>190</v>
      </c>
      <c r="AK214" s="13">
        <f t="shared" ref="AK214:AK245" si="62">MIN(AI214,AN214)</f>
        <v>51000</v>
      </c>
      <c r="AL214" s="13">
        <f t="shared" ref="AL214:AL245" si="63">AK214*D214</f>
        <v>4947000</v>
      </c>
      <c r="AM214" s="13">
        <f t="shared" si="55"/>
        <v>0</v>
      </c>
      <c r="AN214" s="13"/>
      <c r="AO214" s="272"/>
      <c r="AP214" s="311">
        <f t="shared" si="56"/>
        <v>-51000</v>
      </c>
      <c r="AQ214" s="272">
        <f t="shared" si="57"/>
        <v>51000</v>
      </c>
      <c r="AR214" s="272">
        <f t="shared" si="58"/>
        <v>4947000</v>
      </c>
      <c r="AS214" s="272">
        <f t="shared" si="59"/>
        <v>0</v>
      </c>
      <c r="AT214" s="272"/>
    </row>
    <row r="215" spans="1:47" s="126" customFormat="1" ht="247.5" hidden="1" customHeight="1">
      <c r="A215" s="113">
        <f t="shared" ref="A215:A246" si="64">+A214+1</f>
        <v>205</v>
      </c>
      <c r="B215" s="114" t="s">
        <v>1328</v>
      </c>
      <c r="C215" s="115"/>
      <c r="D215" s="116">
        <v>92</v>
      </c>
      <c r="E215" s="116" t="s">
        <v>229</v>
      </c>
      <c r="F215" s="272">
        <f>VLOOKUP(B215,'THCS (gui HĐ)'!$D$6:$Z$880,23,0)</f>
        <v>51000</v>
      </c>
      <c r="G215" s="272">
        <f t="shared" si="60"/>
        <v>4692000</v>
      </c>
      <c r="H215" s="278" t="s">
        <v>1329</v>
      </c>
      <c r="I215" s="15" t="s">
        <v>1330</v>
      </c>
      <c r="J215" s="116" t="s">
        <v>46</v>
      </c>
      <c r="K215" s="116"/>
      <c r="L215" s="278" t="s">
        <v>786</v>
      </c>
      <c r="M215" s="13">
        <v>88700</v>
      </c>
      <c r="N215" s="13">
        <v>87000</v>
      </c>
      <c r="O215" s="13"/>
      <c r="P215" s="13">
        <v>89200</v>
      </c>
      <c r="Q215" s="13"/>
      <c r="R215" s="324" t="s">
        <v>1331</v>
      </c>
      <c r="S215" s="13">
        <v>142397.5</v>
      </c>
      <c r="T215" s="13">
        <v>142397.5</v>
      </c>
      <c r="U215" s="13"/>
      <c r="V215" s="13">
        <v>138000</v>
      </c>
      <c r="W215" s="13"/>
      <c r="X215" s="324" t="s">
        <v>1329</v>
      </c>
      <c r="Y215" s="13">
        <v>52000</v>
      </c>
      <c r="Z215" s="15" t="s">
        <v>1332</v>
      </c>
      <c r="AA215" s="13">
        <v>54432</v>
      </c>
      <c r="AB215" s="324" t="s">
        <v>1329</v>
      </c>
      <c r="AC215" s="13">
        <v>51000</v>
      </c>
      <c r="AD215" s="15" t="s">
        <v>1330</v>
      </c>
      <c r="AE215" s="117" t="s">
        <v>1330</v>
      </c>
      <c r="AF215" s="13">
        <v>51000</v>
      </c>
      <c r="AG215" s="13">
        <v>89100</v>
      </c>
      <c r="AH215" s="13">
        <v>110000</v>
      </c>
      <c r="AI215" s="13">
        <f t="shared" si="61"/>
        <v>51000</v>
      </c>
      <c r="AJ215" s="119" t="s">
        <v>190</v>
      </c>
      <c r="AK215" s="13">
        <f t="shared" si="62"/>
        <v>51000</v>
      </c>
      <c r="AL215" s="13">
        <f t="shared" si="63"/>
        <v>4692000</v>
      </c>
      <c r="AM215" s="13">
        <f t="shared" si="55"/>
        <v>0</v>
      </c>
      <c r="AN215" s="13"/>
      <c r="AO215" s="272"/>
      <c r="AP215" s="311">
        <f t="shared" si="56"/>
        <v>-51000</v>
      </c>
      <c r="AQ215" s="272">
        <f t="shared" si="57"/>
        <v>51000</v>
      </c>
      <c r="AR215" s="272">
        <f t="shared" si="58"/>
        <v>4692000</v>
      </c>
      <c r="AS215" s="272">
        <f t="shared" si="59"/>
        <v>0</v>
      </c>
      <c r="AT215" s="272"/>
    </row>
    <row r="216" spans="1:47" s="126" customFormat="1" ht="243.75" hidden="1" customHeight="1">
      <c r="A216" s="113">
        <f t="shared" si="64"/>
        <v>206</v>
      </c>
      <c r="B216" s="114" t="s">
        <v>1333</v>
      </c>
      <c r="C216" s="115"/>
      <c r="D216" s="116">
        <v>91</v>
      </c>
      <c r="E216" s="116" t="s">
        <v>229</v>
      </c>
      <c r="F216" s="272">
        <f>VLOOKUP(B216,'THCS (gui HĐ)'!$D$6:$Z$880,23,0)</f>
        <v>51000</v>
      </c>
      <c r="G216" s="272">
        <f t="shared" si="60"/>
        <v>4641000</v>
      </c>
      <c r="H216" s="278" t="s">
        <v>1334</v>
      </c>
      <c r="I216" s="15" t="s">
        <v>1335</v>
      </c>
      <c r="J216" s="116" t="s">
        <v>46</v>
      </c>
      <c r="K216" s="116"/>
      <c r="L216" s="278" t="s">
        <v>786</v>
      </c>
      <c r="M216" s="13">
        <v>88700</v>
      </c>
      <c r="N216" s="13">
        <v>87000</v>
      </c>
      <c r="O216" s="13"/>
      <c r="P216" s="13">
        <v>89200</v>
      </c>
      <c r="Q216" s="13"/>
      <c r="R216" s="324" t="s">
        <v>1336</v>
      </c>
      <c r="S216" s="13">
        <v>142397.5</v>
      </c>
      <c r="T216" s="13">
        <v>142397.5</v>
      </c>
      <c r="U216" s="13"/>
      <c r="V216" s="13">
        <v>138000</v>
      </c>
      <c r="W216" s="13"/>
      <c r="X216" s="324" t="s">
        <v>1334</v>
      </c>
      <c r="Y216" s="13">
        <v>52000</v>
      </c>
      <c r="Z216" s="15" t="s">
        <v>1337</v>
      </c>
      <c r="AA216" s="13">
        <v>54432</v>
      </c>
      <c r="AB216" s="324" t="s">
        <v>1334</v>
      </c>
      <c r="AC216" s="13">
        <v>51000</v>
      </c>
      <c r="AD216" s="15" t="s">
        <v>1335</v>
      </c>
      <c r="AE216" s="117" t="s">
        <v>1335</v>
      </c>
      <c r="AF216" s="13">
        <v>51000</v>
      </c>
      <c r="AG216" s="13">
        <v>89100</v>
      </c>
      <c r="AH216" s="13">
        <v>110000</v>
      </c>
      <c r="AI216" s="13">
        <f t="shared" si="61"/>
        <v>51000</v>
      </c>
      <c r="AJ216" s="119" t="s">
        <v>190</v>
      </c>
      <c r="AK216" s="13">
        <f t="shared" si="62"/>
        <v>51000</v>
      </c>
      <c r="AL216" s="13">
        <f t="shared" si="63"/>
        <v>4641000</v>
      </c>
      <c r="AM216" s="13">
        <f t="shared" si="55"/>
        <v>0</v>
      </c>
      <c r="AN216" s="13"/>
      <c r="AO216" s="272"/>
      <c r="AP216" s="311">
        <f t="shared" si="56"/>
        <v>-51000</v>
      </c>
      <c r="AQ216" s="272">
        <f t="shared" si="57"/>
        <v>51000</v>
      </c>
      <c r="AR216" s="272">
        <f t="shared" si="58"/>
        <v>4641000</v>
      </c>
      <c r="AS216" s="272">
        <f t="shared" si="59"/>
        <v>0</v>
      </c>
      <c r="AT216" s="272"/>
    </row>
    <row r="217" spans="1:47" s="126" customFormat="1" ht="168" hidden="1" customHeight="1">
      <c r="A217" s="113">
        <f t="shared" si="64"/>
        <v>207</v>
      </c>
      <c r="B217" s="114" t="s">
        <v>1338</v>
      </c>
      <c r="C217" s="115"/>
      <c r="D217" s="116">
        <v>1171</v>
      </c>
      <c r="E217" s="116" t="s">
        <v>126</v>
      </c>
      <c r="F217" s="272">
        <f>VLOOKUP(B217,'THCS (gui HĐ)'!$D$6:$Z$880,23,0)</f>
        <v>108000</v>
      </c>
      <c r="G217" s="272">
        <f t="shared" si="60"/>
        <v>126468000</v>
      </c>
      <c r="H217" s="278" t="s">
        <v>1339</v>
      </c>
      <c r="I217" s="15" t="s">
        <v>1340</v>
      </c>
      <c r="J217" s="116" t="s">
        <v>46</v>
      </c>
      <c r="K217" s="116"/>
      <c r="L217" s="278" t="s">
        <v>786</v>
      </c>
      <c r="M217" s="13">
        <v>190400</v>
      </c>
      <c r="N217" s="13">
        <v>186700</v>
      </c>
      <c r="O217" s="13"/>
      <c r="P217" s="13">
        <v>191500</v>
      </c>
      <c r="Q217" s="13"/>
      <c r="R217" s="15" t="s">
        <v>1341</v>
      </c>
      <c r="S217" s="13">
        <v>463500</v>
      </c>
      <c r="T217" s="13">
        <v>463500</v>
      </c>
      <c r="U217" s="13"/>
      <c r="V217" s="13">
        <v>450000</v>
      </c>
      <c r="W217" s="13"/>
      <c r="X217" s="15" t="s">
        <v>1339</v>
      </c>
      <c r="Y217" s="13">
        <v>210000</v>
      </c>
      <c r="Z217" s="15" t="s">
        <v>1342</v>
      </c>
      <c r="AA217" s="13">
        <v>90000</v>
      </c>
      <c r="AB217" s="15" t="s">
        <v>1343</v>
      </c>
      <c r="AC217" s="13">
        <v>108000</v>
      </c>
      <c r="AD217" s="15" t="s">
        <v>1340</v>
      </c>
      <c r="AE217" s="117" t="s">
        <v>1340</v>
      </c>
      <c r="AF217" s="13">
        <v>108000</v>
      </c>
      <c r="AG217" s="13">
        <v>191100</v>
      </c>
      <c r="AH217" s="13">
        <v>360000</v>
      </c>
      <c r="AI217" s="13">
        <f t="shared" si="61"/>
        <v>90000</v>
      </c>
      <c r="AJ217" s="119" t="s">
        <v>810</v>
      </c>
      <c r="AK217" s="13">
        <f t="shared" si="62"/>
        <v>90000</v>
      </c>
      <c r="AL217" s="13">
        <f t="shared" si="63"/>
        <v>105390000</v>
      </c>
      <c r="AM217" s="13">
        <f t="shared" si="55"/>
        <v>-21078000</v>
      </c>
      <c r="AN217" s="13"/>
      <c r="AO217" s="272">
        <v>200000</v>
      </c>
      <c r="AP217" s="311">
        <f t="shared" si="56"/>
        <v>110000</v>
      </c>
      <c r="AQ217" s="272">
        <f t="shared" si="57"/>
        <v>90000</v>
      </c>
      <c r="AR217" s="272">
        <f t="shared" si="58"/>
        <v>105390000</v>
      </c>
      <c r="AS217" s="312">
        <f t="shared" si="59"/>
        <v>-21078000</v>
      </c>
      <c r="AT217" s="315"/>
      <c r="AU217" s="126" t="s">
        <v>3192</v>
      </c>
    </row>
    <row r="218" spans="1:47" s="126" customFormat="1" ht="150.75" hidden="1" customHeight="1">
      <c r="A218" s="113">
        <f t="shared" si="64"/>
        <v>208</v>
      </c>
      <c r="B218" s="114" t="s">
        <v>1344</v>
      </c>
      <c r="C218" s="115"/>
      <c r="D218" s="116">
        <v>1149</v>
      </c>
      <c r="E218" s="116" t="s">
        <v>126</v>
      </c>
      <c r="F218" s="272">
        <f>VLOOKUP(B218,'THCS (gui HĐ)'!$D$6:$Z$880,23,0)</f>
        <v>97000</v>
      </c>
      <c r="G218" s="272">
        <f t="shared" si="60"/>
        <v>111453000</v>
      </c>
      <c r="H218" s="278" t="s">
        <v>1345</v>
      </c>
      <c r="I218" s="15" t="s">
        <v>1346</v>
      </c>
      <c r="J218" s="116" t="s">
        <v>46</v>
      </c>
      <c r="K218" s="116"/>
      <c r="L218" s="278" t="s">
        <v>786</v>
      </c>
      <c r="M218" s="13">
        <v>211100</v>
      </c>
      <c r="N218" s="13">
        <v>207000</v>
      </c>
      <c r="O218" s="13"/>
      <c r="P218" s="13">
        <v>212300</v>
      </c>
      <c r="Q218" s="13"/>
      <c r="R218" s="15" t="s">
        <v>1345</v>
      </c>
      <c r="S218" s="13">
        <v>824000</v>
      </c>
      <c r="T218" s="13">
        <v>824000</v>
      </c>
      <c r="U218" s="13"/>
      <c r="V218" s="13">
        <v>800000</v>
      </c>
      <c r="W218" s="13"/>
      <c r="X218" s="324" t="s">
        <v>1345</v>
      </c>
      <c r="Y218" s="13">
        <v>146000</v>
      </c>
      <c r="Z218" s="15" t="s">
        <v>1347</v>
      </c>
      <c r="AA218" s="13">
        <v>150000</v>
      </c>
      <c r="AB218" s="324" t="s">
        <v>1348</v>
      </c>
      <c r="AC218" s="13">
        <v>97000</v>
      </c>
      <c r="AD218" s="15" t="s">
        <v>1346</v>
      </c>
      <c r="AE218" s="117" t="s">
        <v>1346</v>
      </c>
      <c r="AF218" s="13">
        <v>97000</v>
      </c>
      <c r="AG218" s="13">
        <v>212100</v>
      </c>
      <c r="AH218" s="13">
        <v>480000</v>
      </c>
      <c r="AI218" s="13">
        <f t="shared" si="61"/>
        <v>97000</v>
      </c>
      <c r="AJ218" s="119" t="s">
        <v>816</v>
      </c>
      <c r="AK218" s="13">
        <f t="shared" si="62"/>
        <v>97000</v>
      </c>
      <c r="AL218" s="13">
        <f t="shared" si="63"/>
        <v>111453000</v>
      </c>
      <c r="AM218" s="13">
        <f t="shared" si="55"/>
        <v>0</v>
      </c>
      <c r="AN218" s="13"/>
      <c r="AO218" s="272">
        <v>165000</v>
      </c>
      <c r="AP218" s="311">
        <f t="shared" si="56"/>
        <v>68000</v>
      </c>
      <c r="AQ218" s="272">
        <f t="shared" si="57"/>
        <v>97000</v>
      </c>
      <c r="AR218" s="272">
        <f t="shared" si="58"/>
        <v>111453000</v>
      </c>
      <c r="AS218" s="272">
        <f t="shared" si="59"/>
        <v>0</v>
      </c>
      <c r="AT218" s="272"/>
      <c r="AU218" s="126">
        <v>165000</v>
      </c>
    </row>
    <row r="219" spans="1:47" s="126" customFormat="1" ht="117" hidden="1" customHeight="1">
      <c r="A219" s="113">
        <f t="shared" si="64"/>
        <v>209</v>
      </c>
      <c r="B219" s="114" t="s">
        <v>1349</v>
      </c>
      <c r="C219" s="115"/>
      <c r="D219" s="116">
        <v>1151</v>
      </c>
      <c r="E219" s="116" t="s">
        <v>126</v>
      </c>
      <c r="F219" s="272">
        <f>VLOOKUP(B219,'THCS (gui HĐ)'!$D$6:$Z$880,23,0)</f>
        <v>46000</v>
      </c>
      <c r="G219" s="272">
        <f t="shared" si="60"/>
        <v>52946000</v>
      </c>
      <c r="H219" s="278" t="s">
        <v>1350</v>
      </c>
      <c r="I219" s="15" t="s">
        <v>1351</v>
      </c>
      <c r="J219" s="116" t="s">
        <v>46</v>
      </c>
      <c r="K219" s="116"/>
      <c r="L219" s="278" t="s">
        <v>786</v>
      </c>
      <c r="M219" s="13">
        <v>250100</v>
      </c>
      <c r="N219" s="13">
        <v>245200</v>
      </c>
      <c r="O219" s="13"/>
      <c r="P219" s="13">
        <v>251600</v>
      </c>
      <c r="Q219" s="13"/>
      <c r="R219" s="15" t="s">
        <v>1350</v>
      </c>
      <c r="S219" s="13">
        <v>772500</v>
      </c>
      <c r="T219" s="13">
        <v>772500</v>
      </c>
      <c r="U219" s="13"/>
      <c r="V219" s="13">
        <v>750000</v>
      </c>
      <c r="W219" s="13"/>
      <c r="X219" s="324" t="s">
        <v>1350</v>
      </c>
      <c r="Y219" s="13">
        <v>232750</v>
      </c>
      <c r="Z219" s="15" t="s">
        <v>1352</v>
      </c>
      <c r="AA219" s="13">
        <v>7000</v>
      </c>
      <c r="AB219" s="324" t="s">
        <v>1353</v>
      </c>
      <c r="AC219" s="13">
        <v>46000</v>
      </c>
      <c r="AD219" s="324" t="s">
        <v>1351</v>
      </c>
      <c r="AE219" s="117" t="s">
        <v>1351</v>
      </c>
      <c r="AF219" s="13">
        <v>46000</v>
      </c>
      <c r="AG219" s="13">
        <v>251300</v>
      </c>
      <c r="AH219" s="13">
        <v>350000</v>
      </c>
      <c r="AI219" s="13">
        <f t="shared" si="61"/>
        <v>7000</v>
      </c>
      <c r="AJ219" s="119" t="s">
        <v>810</v>
      </c>
      <c r="AK219" s="13">
        <f t="shared" si="62"/>
        <v>7000</v>
      </c>
      <c r="AL219" s="13">
        <f t="shared" si="63"/>
        <v>8057000</v>
      </c>
      <c r="AM219" s="13">
        <f t="shared" si="55"/>
        <v>-44889000</v>
      </c>
      <c r="AN219" s="13"/>
      <c r="AO219" s="272">
        <v>1450000</v>
      </c>
      <c r="AP219" s="311">
        <f t="shared" si="56"/>
        <v>1443000</v>
      </c>
      <c r="AQ219" s="272">
        <f t="shared" si="57"/>
        <v>7000</v>
      </c>
      <c r="AR219" s="272">
        <f t="shared" si="58"/>
        <v>8057000</v>
      </c>
      <c r="AS219" s="312">
        <f t="shared" si="59"/>
        <v>-44889000</v>
      </c>
      <c r="AT219" s="315"/>
      <c r="AU219" s="126" t="s">
        <v>3193</v>
      </c>
    </row>
    <row r="220" spans="1:47" s="126" customFormat="1" ht="102" hidden="1">
      <c r="A220" s="113">
        <f t="shared" si="64"/>
        <v>210</v>
      </c>
      <c r="B220" s="114" t="s">
        <v>1354</v>
      </c>
      <c r="C220" s="115"/>
      <c r="D220" s="116">
        <v>1159</v>
      </c>
      <c r="E220" s="116" t="s">
        <v>126</v>
      </c>
      <c r="F220" s="272">
        <f>VLOOKUP(B220,'THCS (gui HĐ)'!$D$6:$Z$880,23,0)</f>
        <v>66000</v>
      </c>
      <c r="G220" s="272">
        <f t="shared" si="60"/>
        <v>76494000</v>
      </c>
      <c r="H220" s="278" t="s">
        <v>1355</v>
      </c>
      <c r="I220" s="15" t="s">
        <v>1356</v>
      </c>
      <c r="J220" s="116" t="s">
        <v>46</v>
      </c>
      <c r="K220" s="116"/>
      <c r="L220" s="278" t="s">
        <v>786</v>
      </c>
      <c r="M220" s="13">
        <v>102200</v>
      </c>
      <c r="N220" s="13">
        <v>100200</v>
      </c>
      <c r="O220" s="13"/>
      <c r="P220" s="13">
        <v>102800</v>
      </c>
      <c r="Q220" s="13"/>
      <c r="R220" s="15" t="s">
        <v>1357</v>
      </c>
      <c r="S220" s="13">
        <v>128750</v>
      </c>
      <c r="T220" s="13">
        <v>128750</v>
      </c>
      <c r="U220" s="13"/>
      <c r="V220" s="13">
        <v>125000</v>
      </c>
      <c r="W220" s="13"/>
      <c r="X220" s="324" t="s">
        <v>1355</v>
      </c>
      <c r="Y220" s="13">
        <v>102000</v>
      </c>
      <c r="Z220" s="15" t="s">
        <v>1358</v>
      </c>
      <c r="AA220" s="13">
        <v>150000</v>
      </c>
      <c r="AB220" s="324" t="s">
        <v>1355</v>
      </c>
      <c r="AC220" s="13">
        <v>66000</v>
      </c>
      <c r="AD220" s="324" t="s">
        <v>1356</v>
      </c>
      <c r="AE220" s="117" t="s">
        <v>1356</v>
      </c>
      <c r="AF220" s="13">
        <v>66000</v>
      </c>
      <c r="AG220" s="13">
        <v>102700</v>
      </c>
      <c r="AH220" s="13">
        <v>100000</v>
      </c>
      <c r="AI220" s="13">
        <f t="shared" si="61"/>
        <v>66000</v>
      </c>
      <c r="AJ220" s="119" t="s">
        <v>810</v>
      </c>
      <c r="AK220" s="13">
        <f t="shared" si="62"/>
        <v>66000</v>
      </c>
      <c r="AL220" s="13">
        <f t="shared" si="63"/>
        <v>76494000</v>
      </c>
      <c r="AM220" s="13">
        <f t="shared" si="55"/>
        <v>0</v>
      </c>
      <c r="AN220" s="13"/>
      <c r="AO220" s="272">
        <v>350000</v>
      </c>
      <c r="AP220" s="311">
        <f t="shared" si="56"/>
        <v>284000</v>
      </c>
      <c r="AQ220" s="272">
        <f t="shared" si="57"/>
        <v>66000</v>
      </c>
      <c r="AR220" s="272">
        <f t="shared" si="58"/>
        <v>76494000</v>
      </c>
      <c r="AS220" s="272">
        <f t="shared" si="59"/>
        <v>0</v>
      </c>
      <c r="AT220" s="272"/>
      <c r="AU220" s="126">
        <v>350000</v>
      </c>
    </row>
    <row r="221" spans="1:47" s="126" customFormat="1" ht="242.25" hidden="1">
      <c r="A221" s="113">
        <f t="shared" si="64"/>
        <v>211</v>
      </c>
      <c r="B221" s="114" t="s">
        <v>1359</v>
      </c>
      <c r="C221" s="115"/>
      <c r="D221" s="116">
        <v>1165</v>
      </c>
      <c r="E221" s="116" t="s">
        <v>126</v>
      </c>
      <c r="F221" s="272">
        <f>VLOOKUP(B221,'THCS (gui HĐ)'!$D$6:$Z$880,23,0)</f>
        <v>252000</v>
      </c>
      <c r="G221" s="272">
        <f t="shared" si="60"/>
        <v>293580000</v>
      </c>
      <c r="H221" s="278" t="s">
        <v>1360</v>
      </c>
      <c r="I221" s="15" t="s">
        <v>1361</v>
      </c>
      <c r="J221" s="116" t="s">
        <v>46</v>
      </c>
      <c r="K221" s="116"/>
      <c r="L221" s="278" t="s">
        <v>786</v>
      </c>
      <c r="M221" s="13">
        <v>576800</v>
      </c>
      <c r="N221" s="13">
        <v>565500</v>
      </c>
      <c r="O221" s="13"/>
      <c r="P221" s="13">
        <v>580200</v>
      </c>
      <c r="Q221" s="13"/>
      <c r="R221" s="15" t="s">
        <v>1362</v>
      </c>
      <c r="S221" s="13">
        <v>1467750</v>
      </c>
      <c r="T221" s="13">
        <v>1467750</v>
      </c>
      <c r="U221" s="13"/>
      <c r="V221" s="13">
        <v>1425000</v>
      </c>
      <c r="W221" s="13"/>
      <c r="X221" s="15" t="s">
        <v>1360</v>
      </c>
      <c r="Y221" s="13">
        <v>260000</v>
      </c>
      <c r="Z221" s="15" t="s">
        <v>1363</v>
      </c>
      <c r="AA221" s="13">
        <v>460000</v>
      </c>
      <c r="AB221" s="15" t="s">
        <v>1364</v>
      </c>
      <c r="AC221" s="13">
        <v>252000</v>
      </c>
      <c r="AD221" s="15" t="s">
        <v>1361</v>
      </c>
      <c r="AE221" s="117" t="s">
        <v>1361</v>
      </c>
      <c r="AF221" s="13">
        <v>252000</v>
      </c>
      <c r="AG221" s="13">
        <v>579600</v>
      </c>
      <c r="AH221" s="13">
        <v>850000</v>
      </c>
      <c r="AI221" s="13">
        <f t="shared" si="61"/>
        <v>252000</v>
      </c>
      <c r="AJ221" s="119" t="s">
        <v>810</v>
      </c>
      <c r="AK221" s="13">
        <f t="shared" si="62"/>
        <v>252000</v>
      </c>
      <c r="AL221" s="13">
        <f t="shared" si="63"/>
        <v>293580000</v>
      </c>
      <c r="AM221" s="13">
        <f t="shared" si="55"/>
        <v>0</v>
      </c>
      <c r="AN221" s="13"/>
      <c r="AO221" s="272">
        <v>350000</v>
      </c>
      <c r="AP221" s="311">
        <f t="shared" si="56"/>
        <v>98000</v>
      </c>
      <c r="AQ221" s="272">
        <f t="shared" si="57"/>
        <v>252000</v>
      </c>
      <c r="AR221" s="272">
        <f t="shared" si="58"/>
        <v>293580000</v>
      </c>
      <c r="AS221" s="272">
        <f t="shared" si="59"/>
        <v>0</v>
      </c>
      <c r="AT221" s="315"/>
      <c r="AU221" s="126" t="s">
        <v>3194</v>
      </c>
    </row>
    <row r="222" spans="1:47" s="126" customFormat="1" ht="153" hidden="1" customHeight="1">
      <c r="A222" s="113">
        <f t="shared" si="64"/>
        <v>212</v>
      </c>
      <c r="B222" s="114" t="s">
        <v>1365</v>
      </c>
      <c r="C222" s="115"/>
      <c r="D222" s="116">
        <v>1148</v>
      </c>
      <c r="E222" s="116" t="s">
        <v>126</v>
      </c>
      <c r="F222" s="272">
        <f>VLOOKUP(B222,'THCS (gui HĐ)'!$D$6:$Z$880,23,0)</f>
        <v>1020000</v>
      </c>
      <c r="G222" s="272">
        <f t="shared" si="60"/>
        <v>1170960000</v>
      </c>
      <c r="H222" s="278" t="s">
        <v>1366</v>
      </c>
      <c r="I222" s="15" t="s">
        <v>1367</v>
      </c>
      <c r="J222" s="116" t="s">
        <v>46</v>
      </c>
      <c r="K222" s="116"/>
      <c r="L222" s="278" t="s">
        <v>786</v>
      </c>
      <c r="M222" s="13">
        <v>1070300</v>
      </c>
      <c r="N222" s="13">
        <v>1049400</v>
      </c>
      <c r="O222" s="13"/>
      <c r="P222" s="13">
        <v>1076700</v>
      </c>
      <c r="Q222" s="13"/>
      <c r="R222" s="15" t="s">
        <v>1368</v>
      </c>
      <c r="S222" s="13">
        <v>3167250</v>
      </c>
      <c r="T222" s="13">
        <v>3167250</v>
      </c>
      <c r="U222" s="13"/>
      <c r="V222" s="13">
        <v>3075000</v>
      </c>
      <c r="W222" s="13"/>
      <c r="X222" s="15" t="s">
        <v>1366</v>
      </c>
      <c r="Y222" s="13">
        <v>1772000</v>
      </c>
      <c r="Z222" s="15" t="s">
        <v>1369</v>
      </c>
      <c r="AA222" s="13">
        <v>1650000</v>
      </c>
      <c r="AB222" s="15" t="s">
        <v>1370</v>
      </c>
      <c r="AC222" s="13">
        <v>1020000</v>
      </c>
      <c r="AD222" s="15" t="s">
        <v>1367</v>
      </c>
      <c r="AE222" s="117" t="s">
        <v>1367</v>
      </c>
      <c r="AF222" s="13">
        <v>1020000</v>
      </c>
      <c r="AG222" s="13">
        <v>1075600</v>
      </c>
      <c r="AH222" s="13">
        <v>2250000</v>
      </c>
      <c r="AI222" s="13">
        <f t="shared" si="61"/>
        <v>1020000</v>
      </c>
      <c r="AJ222" s="119" t="s">
        <v>539</v>
      </c>
      <c r="AK222" s="13">
        <f t="shared" si="62"/>
        <v>1020000</v>
      </c>
      <c r="AL222" s="13">
        <f t="shared" si="63"/>
        <v>1170960000</v>
      </c>
      <c r="AM222" s="13">
        <f t="shared" si="55"/>
        <v>0</v>
      </c>
      <c r="AN222" s="13"/>
      <c r="AO222" s="272">
        <v>1550000</v>
      </c>
      <c r="AP222" s="311">
        <f t="shared" si="56"/>
        <v>530000</v>
      </c>
      <c r="AQ222" s="272">
        <f t="shared" si="57"/>
        <v>1020000</v>
      </c>
      <c r="AR222" s="272">
        <f t="shared" si="58"/>
        <v>1170960000</v>
      </c>
      <c r="AS222" s="272">
        <f t="shared" si="59"/>
        <v>0</v>
      </c>
      <c r="AT222" s="315"/>
      <c r="AU222" s="126" t="s">
        <v>3195</v>
      </c>
    </row>
    <row r="223" spans="1:47" s="126" customFormat="1" ht="127.5" hidden="1">
      <c r="A223" s="113">
        <f t="shared" si="64"/>
        <v>213</v>
      </c>
      <c r="B223" s="114" t="s">
        <v>1377</v>
      </c>
      <c r="C223" s="115"/>
      <c r="D223" s="116">
        <v>1140</v>
      </c>
      <c r="E223" s="116" t="s">
        <v>126</v>
      </c>
      <c r="F223" s="272">
        <f>VLOOKUP(B223,'THCS (gui HĐ)'!$D$6:$Z$880,23,0)</f>
        <v>286000</v>
      </c>
      <c r="G223" s="272">
        <f t="shared" si="60"/>
        <v>326040000</v>
      </c>
      <c r="H223" s="278" t="s">
        <v>1378</v>
      </c>
      <c r="I223" s="15" t="s">
        <v>1379</v>
      </c>
      <c r="J223" s="116" t="s">
        <v>46</v>
      </c>
      <c r="K223" s="116"/>
      <c r="L223" s="278" t="s">
        <v>786</v>
      </c>
      <c r="M223" s="13">
        <v>405400</v>
      </c>
      <c r="N223" s="13">
        <v>397500</v>
      </c>
      <c r="O223" s="13"/>
      <c r="P223" s="13">
        <v>407800</v>
      </c>
      <c r="Q223" s="13"/>
      <c r="R223" s="15" t="s">
        <v>1378</v>
      </c>
      <c r="S223" s="13">
        <v>733875</v>
      </c>
      <c r="T223" s="13">
        <v>733875</v>
      </c>
      <c r="U223" s="13"/>
      <c r="V223" s="13">
        <v>712500</v>
      </c>
      <c r="W223" s="13"/>
      <c r="X223" s="15" t="s">
        <v>1378</v>
      </c>
      <c r="Y223" s="13">
        <v>414000</v>
      </c>
      <c r="Z223" s="15" t="s">
        <v>1380</v>
      </c>
      <c r="AA223" s="13">
        <v>600000</v>
      </c>
      <c r="AB223" s="324" t="s">
        <v>1380</v>
      </c>
      <c r="AC223" s="13">
        <v>286000</v>
      </c>
      <c r="AD223" s="15" t="s">
        <v>1379</v>
      </c>
      <c r="AE223" s="117" t="s">
        <v>1379</v>
      </c>
      <c r="AF223" s="13">
        <v>286000</v>
      </c>
      <c r="AG223" s="13">
        <v>407400</v>
      </c>
      <c r="AH223" s="13">
        <v>570000</v>
      </c>
      <c r="AI223" s="13">
        <f t="shared" si="61"/>
        <v>286000</v>
      </c>
      <c r="AJ223" s="119" t="s">
        <v>208</v>
      </c>
      <c r="AK223" s="13">
        <f t="shared" si="62"/>
        <v>286000</v>
      </c>
      <c r="AL223" s="13">
        <f t="shared" si="63"/>
        <v>326040000</v>
      </c>
      <c r="AM223" s="13">
        <f t="shared" si="55"/>
        <v>0</v>
      </c>
      <c r="AN223" s="13"/>
      <c r="AO223" s="272">
        <v>440000</v>
      </c>
      <c r="AP223" s="311">
        <f t="shared" si="56"/>
        <v>154000</v>
      </c>
      <c r="AQ223" s="272">
        <f t="shared" si="57"/>
        <v>286000</v>
      </c>
      <c r="AR223" s="272">
        <f t="shared" si="58"/>
        <v>326040000</v>
      </c>
      <c r="AS223" s="272">
        <f t="shared" si="59"/>
        <v>0</v>
      </c>
      <c r="AT223" s="315"/>
      <c r="AU223" s="126" t="s">
        <v>3196</v>
      </c>
    </row>
    <row r="224" spans="1:47" s="126" customFormat="1" ht="255" hidden="1">
      <c r="A224" s="113">
        <f t="shared" si="64"/>
        <v>214</v>
      </c>
      <c r="B224" s="114" t="s">
        <v>1381</v>
      </c>
      <c r="C224" s="115"/>
      <c r="D224" s="116">
        <v>1125</v>
      </c>
      <c r="E224" s="116" t="s">
        <v>126</v>
      </c>
      <c r="F224" s="272">
        <f>VLOOKUP(B224,'THCS (gui HĐ)'!$D$6:$Z$880,23,0)</f>
        <v>1342000</v>
      </c>
      <c r="G224" s="272">
        <f t="shared" si="60"/>
        <v>1509750000</v>
      </c>
      <c r="H224" s="278" t="s">
        <v>1382</v>
      </c>
      <c r="I224" s="15" t="s">
        <v>1383</v>
      </c>
      <c r="J224" s="116" t="s">
        <v>46</v>
      </c>
      <c r="K224" s="116"/>
      <c r="L224" s="278" t="s">
        <v>786</v>
      </c>
      <c r="M224" s="13">
        <v>2028700</v>
      </c>
      <c r="N224" s="13">
        <v>1989000</v>
      </c>
      <c r="O224" s="13"/>
      <c r="P224" s="13">
        <v>2040800</v>
      </c>
      <c r="Q224" s="13"/>
      <c r="R224" s="15" t="s">
        <v>1384</v>
      </c>
      <c r="S224" s="13">
        <v>2085750</v>
      </c>
      <c r="T224" s="13">
        <v>2085750</v>
      </c>
      <c r="U224" s="13"/>
      <c r="V224" s="13">
        <v>2025000</v>
      </c>
      <c r="W224" s="13"/>
      <c r="X224" s="15" t="s">
        <v>1382</v>
      </c>
      <c r="Y224" s="13">
        <v>1342000</v>
      </c>
      <c r="Z224" s="15" t="s">
        <v>1383</v>
      </c>
      <c r="AA224" s="13">
        <v>2300000</v>
      </c>
      <c r="AB224" s="15" t="s">
        <v>1383</v>
      </c>
      <c r="AC224" s="13">
        <v>1863000</v>
      </c>
      <c r="AD224" s="15" t="s">
        <v>1385</v>
      </c>
      <c r="AE224" s="118" t="s">
        <v>1386</v>
      </c>
      <c r="AF224" s="13">
        <v>1863000</v>
      </c>
      <c r="AG224" s="13">
        <v>2038800</v>
      </c>
      <c r="AH224" s="13">
        <v>1520000</v>
      </c>
      <c r="AI224" s="13">
        <f t="shared" si="61"/>
        <v>1342000</v>
      </c>
      <c r="AJ224" s="119" t="s">
        <v>1387</v>
      </c>
      <c r="AK224" s="13">
        <f t="shared" si="62"/>
        <v>1342000</v>
      </c>
      <c r="AL224" s="13">
        <f t="shared" si="63"/>
        <v>1509750000</v>
      </c>
      <c r="AM224" s="13">
        <f t="shared" si="55"/>
        <v>0</v>
      </c>
      <c r="AN224" s="13"/>
      <c r="AO224" s="272">
        <v>1650000</v>
      </c>
      <c r="AP224" s="311">
        <f t="shared" si="56"/>
        <v>308000</v>
      </c>
      <c r="AQ224" s="272">
        <f t="shared" si="57"/>
        <v>1342000</v>
      </c>
      <c r="AR224" s="272">
        <f t="shared" si="58"/>
        <v>1509750000</v>
      </c>
      <c r="AS224" s="272">
        <f t="shared" si="59"/>
        <v>0</v>
      </c>
      <c r="AT224" s="315"/>
      <c r="AU224" s="126" t="s">
        <v>3197</v>
      </c>
    </row>
    <row r="225" spans="1:50" s="126" customFormat="1" ht="69.75" hidden="1" customHeight="1">
      <c r="A225" s="113">
        <f t="shared" si="64"/>
        <v>215</v>
      </c>
      <c r="B225" s="114" t="s">
        <v>1390</v>
      </c>
      <c r="C225" s="115"/>
      <c r="D225" s="116">
        <v>1154</v>
      </c>
      <c r="E225" s="116" t="s">
        <v>126</v>
      </c>
      <c r="F225" s="272">
        <f>VLOOKUP(B225,'THCS (gui HĐ)'!$D$6:$Z$880,23,0)</f>
        <v>16000</v>
      </c>
      <c r="G225" s="272">
        <f t="shared" si="60"/>
        <v>18464000</v>
      </c>
      <c r="H225" s="278" t="s">
        <v>1391</v>
      </c>
      <c r="I225" s="15" t="s">
        <v>1392</v>
      </c>
      <c r="J225" s="116" t="s">
        <v>46</v>
      </c>
      <c r="K225" s="116"/>
      <c r="L225" s="278"/>
      <c r="M225" s="13">
        <v>982900</v>
      </c>
      <c r="N225" s="13">
        <v>963700</v>
      </c>
      <c r="O225" s="13"/>
      <c r="P225" s="13">
        <v>988700</v>
      </c>
      <c r="Q225" s="13"/>
      <c r="R225" s="324" t="s">
        <v>1393</v>
      </c>
      <c r="S225" s="13">
        <v>115875</v>
      </c>
      <c r="T225" s="13">
        <v>115875</v>
      </c>
      <c r="U225" s="13"/>
      <c r="V225" s="13">
        <v>112500</v>
      </c>
      <c r="W225" s="13"/>
      <c r="X225" s="324" t="s">
        <v>1391</v>
      </c>
      <c r="Y225" s="13">
        <v>16000</v>
      </c>
      <c r="Z225" s="15" t="s">
        <v>1392</v>
      </c>
      <c r="AA225" s="13">
        <v>28000</v>
      </c>
      <c r="AB225" s="324" t="s">
        <v>1394</v>
      </c>
      <c r="AC225" s="13">
        <v>46000</v>
      </c>
      <c r="AD225" s="324" t="s">
        <v>1391</v>
      </c>
      <c r="AE225" s="117" t="s">
        <v>1392</v>
      </c>
      <c r="AF225" s="13">
        <v>46000</v>
      </c>
      <c r="AG225" s="13">
        <v>987800</v>
      </c>
      <c r="AH225" s="13">
        <v>85000</v>
      </c>
      <c r="AI225" s="13">
        <f t="shared" si="61"/>
        <v>16000</v>
      </c>
      <c r="AJ225" s="119" t="s">
        <v>810</v>
      </c>
      <c r="AK225" s="13">
        <f t="shared" si="62"/>
        <v>16000</v>
      </c>
      <c r="AL225" s="13">
        <f t="shared" si="63"/>
        <v>18464000</v>
      </c>
      <c r="AM225" s="13">
        <f t="shared" si="55"/>
        <v>0</v>
      </c>
      <c r="AN225" s="13"/>
      <c r="AO225" s="272"/>
      <c r="AP225" s="311">
        <f t="shared" si="56"/>
        <v>-16000</v>
      </c>
      <c r="AQ225" s="272">
        <f t="shared" si="57"/>
        <v>16000</v>
      </c>
      <c r="AR225" s="272">
        <f t="shared" si="58"/>
        <v>18464000</v>
      </c>
      <c r="AS225" s="272">
        <f t="shared" si="59"/>
        <v>0</v>
      </c>
      <c r="AT225" s="272"/>
    </row>
    <row r="226" spans="1:50" s="141" customFormat="1" ht="331.5" hidden="1">
      <c r="A226" s="113">
        <f t="shared" si="64"/>
        <v>216</v>
      </c>
      <c r="B226" s="8" t="s">
        <v>1395</v>
      </c>
      <c r="C226" s="9"/>
      <c r="D226" s="10">
        <v>1141</v>
      </c>
      <c r="E226" s="10" t="s">
        <v>126</v>
      </c>
      <c r="F226" s="272">
        <f>VLOOKUP(B226,'THCS (gui HĐ)'!$D$6:$Z$880,23,0)</f>
        <v>1205000</v>
      </c>
      <c r="G226" s="272">
        <f t="shared" si="60"/>
        <v>1374905000</v>
      </c>
      <c r="H226" s="4" t="s">
        <v>1396</v>
      </c>
      <c r="I226" s="7" t="s">
        <v>1397</v>
      </c>
      <c r="J226" s="10" t="s">
        <v>46</v>
      </c>
      <c r="K226" s="10"/>
      <c r="L226" s="4" t="s">
        <v>786</v>
      </c>
      <c r="M226" s="3">
        <v>1660000</v>
      </c>
      <c r="N226" s="3">
        <v>1627500</v>
      </c>
      <c r="O226" s="3"/>
      <c r="P226" s="3">
        <v>1669900</v>
      </c>
      <c r="Q226" s="3"/>
      <c r="R226" s="7" t="s">
        <v>1398</v>
      </c>
      <c r="S226" s="3">
        <v>3862500</v>
      </c>
      <c r="T226" s="3">
        <v>3862500</v>
      </c>
      <c r="U226" s="3"/>
      <c r="V226" s="3">
        <v>3750000</v>
      </c>
      <c r="W226" s="3"/>
      <c r="X226" s="7" t="s">
        <v>1396</v>
      </c>
      <c r="Y226" s="3">
        <v>1205000</v>
      </c>
      <c r="Z226" s="7" t="s">
        <v>1397</v>
      </c>
      <c r="AA226" s="3">
        <v>2970000</v>
      </c>
      <c r="AB226" s="7" t="s">
        <v>1400</v>
      </c>
      <c r="AC226" s="3">
        <v>1950000</v>
      </c>
      <c r="AD226" s="7" t="s">
        <v>1399</v>
      </c>
      <c r="AE226" s="140" t="s">
        <v>1401</v>
      </c>
      <c r="AF226" s="3">
        <v>1950000</v>
      </c>
      <c r="AG226" s="3">
        <v>1664900</v>
      </c>
      <c r="AH226" s="3">
        <v>2500000</v>
      </c>
      <c r="AI226" s="3">
        <f t="shared" si="61"/>
        <v>1205000</v>
      </c>
      <c r="AJ226" s="335" t="s">
        <v>103</v>
      </c>
      <c r="AK226" s="3">
        <f t="shared" si="62"/>
        <v>1205000</v>
      </c>
      <c r="AL226" s="3">
        <f t="shared" si="63"/>
        <v>1374905000</v>
      </c>
      <c r="AM226" s="13">
        <f t="shared" si="55"/>
        <v>0</v>
      </c>
      <c r="AN226" s="13">
        <f>VLOOKUP(B226,'HĐ 2022L6'!$D$9:$V$821,19,0)</f>
        <v>1658000</v>
      </c>
      <c r="AO226" s="272">
        <v>1708000</v>
      </c>
      <c r="AP226" s="311">
        <f t="shared" si="56"/>
        <v>503000</v>
      </c>
      <c r="AQ226" s="272">
        <f t="shared" si="57"/>
        <v>1205000</v>
      </c>
      <c r="AR226" s="272">
        <f t="shared" si="58"/>
        <v>1374905000</v>
      </c>
      <c r="AS226" s="272">
        <f t="shared" si="59"/>
        <v>0</v>
      </c>
      <c r="AT226" s="315"/>
      <c r="AU226" s="174" t="s">
        <v>3198</v>
      </c>
      <c r="AV226" s="141">
        <v>1</v>
      </c>
    </row>
    <row r="227" spans="1:50" s="126" customFormat="1" ht="242.25" hidden="1">
      <c r="A227" s="113">
        <f t="shared" si="64"/>
        <v>217</v>
      </c>
      <c r="B227" s="114" t="s">
        <v>1402</v>
      </c>
      <c r="C227" s="115"/>
      <c r="D227" s="116">
        <v>1166</v>
      </c>
      <c r="E227" s="116" t="s">
        <v>126</v>
      </c>
      <c r="F227" s="272">
        <f>VLOOKUP(B227,'THCS (gui HĐ)'!$D$6:$Z$880,23,0)</f>
        <v>209000</v>
      </c>
      <c r="G227" s="272">
        <f t="shared" si="60"/>
        <v>243694000</v>
      </c>
      <c r="H227" s="278" t="s">
        <v>1403</v>
      </c>
      <c r="I227" s="15" t="s">
        <v>1404</v>
      </c>
      <c r="J227" s="116" t="s">
        <v>46</v>
      </c>
      <c r="K227" s="116"/>
      <c r="L227" s="278" t="s">
        <v>786</v>
      </c>
      <c r="M227" s="13">
        <v>569100</v>
      </c>
      <c r="N227" s="13">
        <v>558000</v>
      </c>
      <c r="O227" s="13"/>
      <c r="P227" s="13">
        <v>572500</v>
      </c>
      <c r="Q227" s="13"/>
      <c r="R227" s="324" t="s">
        <v>1403</v>
      </c>
      <c r="S227" s="13">
        <v>630875</v>
      </c>
      <c r="T227" s="13">
        <v>630875</v>
      </c>
      <c r="U227" s="13"/>
      <c r="V227" s="13">
        <v>612500</v>
      </c>
      <c r="W227" s="13"/>
      <c r="X227" s="324" t="s">
        <v>1403</v>
      </c>
      <c r="Y227" s="13">
        <v>209000</v>
      </c>
      <c r="Z227" s="15" t="s">
        <v>1404</v>
      </c>
      <c r="AA227" s="13">
        <v>616000</v>
      </c>
      <c r="AB227" s="15" t="s">
        <v>1406</v>
      </c>
      <c r="AC227" s="13">
        <v>650000</v>
      </c>
      <c r="AD227" s="15" t="s">
        <v>1405</v>
      </c>
      <c r="AE227" s="118" t="s">
        <v>1407</v>
      </c>
      <c r="AF227" s="13">
        <v>650000</v>
      </c>
      <c r="AG227" s="13">
        <v>571300</v>
      </c>
      <c r="AH227" s="13">
        <v>490000</v>
      </c>
      <c r="AI227" s="13">
        <f t="shared" si="61"/>
        <v>209000</v>
      </c>
      <c r="AJ227" s="119" t="s">
        <v>103</v>
      </c>
      <c r="AK227" s="13">
        <f t="shared" si="62"/>
        <v>209000</v>
      </c>
      <c r="AL227" s="13">
        <f t="shared" si="63"/>
        <v>243694000</v>
      </c>
      <c r="AM227" s="13">
        <f t="shared" si="55"/>
        <v>0</v>
      </c>
      <c r="AN227" s="13">
        <f>VLOOKUP(B227,'HĐ 2022L6'!$D$9:$V$821,19,0)</f>
        <v>246000</v>
      </c>
      <c r="AO227" s="272">
        <v>260000</v>
      </c>
      <c r="AP227" s="311">
        <f t="shared" si="56"/>
        <v>51000</v>
      </c>
      <c r="AQ227" s="272">
        <f t="shared" si="57"/>
        <v>209000</v>
      </c>
      <c r="AR227" s="272">
        <f t="shared" si="58"/>
        <v>243694000</v>
      </c>
      <c r="AS227" s="272">
        <f t="shared" si="59"/>
        <v>0</v>
      </c>
      <c r="AT227" s="315"/>
      <c r="AU227" s="174" t="s">
        <v>3199</v>
      </c>
      <c r="AV227" s="126">
        <v>1</v>
      </c>
    </row>
    <row r="228" spans="1:50" s="126" customFormat="1" ht="147" hidden="1" customHeight="1">
      <c r="A228" s="113">
        <f t="shared" si="64"/>
        <v>218</v>
      </c>
      <c r="B228" s="114" t="s">
        <v>1415</v>
      </c>
      <c r="C228" s="115"/>
      <c r="D228" s="116">
        <v>1239</v>
      </c>
      <c r="E228" s="116" t="s">
        <v>126</v>
      </c>
      <c r="F228" s="272">
        <f>VLOOKUP(B228,'THCS (gui HĐ)'!$D$6:$Z$880,23,0)</f>
        <v>333000</v>
      </c>
      <c r="G228" s="272">
        <f t="shared" si="60"/>
        <v>412587000</v>
      </c>
      <c r="H228" s="278" t="s">
        <v>1416</v>
      </c>
      <c r="I228" s="15" t="s">
        <v>1417</v>
      </c>
      <c r="J228" s="116" t="s">
        <v>46</v>
      </c>
      <c r="K228" s="116"/>
      <c r="L228" s="278" t="s">
        <v>786</v>
      </c>
      <c r="M228" s="13">
        <v>364100</v>
      </c>
      <c r="N228" s="13">
        <v>357000</v>
      </c>
      <c r="O228" s="13"/>
      <c r="P228" s="13">
        <v>366200</v>
      </c>
      <c r="Q228" s="13"/>
      <c r="R228" s="324" t="s">
        <v>1416</v>
      </c>
      <c r="S228" s="13">
        <v>803400</v>
      </c>
      <c r="T228" s="13">
        <v>803400</v>
      </c>
      <c r="U228" s="13"/>
      <c r="V228" s="13">
        <v>780000</v>
      </c>
      <c r="W228" s="13"/>
      <c r="X228" s="324" t="s">
        <v>1416</v>
      </c>
      <c r="Y228" s="13">
        <v>333000</v>
      </c>
      <c r="Z228" s="15" t="s">
        <v>1417</v>
      </c>
      <c r="AA228" s="13">
        <v>748000</v>
      </c>
      <c r="AB228" s="324" t="s">
        <v>1418</v>
      </c>
      <c r="AC228" s="13">
        <v>357000</v>
      </c>
      <c r="AD228" s="324" t="s">
        <v>1416</v>
      </c>
      <c r="AE228" s="117" t="s">
        <v>1419</v>
      </c>
      <c r="AF228" s="13">
        <v>429000</v>
      </c>
      <c r="AG228" s="13">
        <v>365500</v>
      </c>
      <c r="AH228" s="13">
        <v>625000</v>
      </c>
      <c r="AI228" s="13">
        <f t="shared" si="61"/>
        <v>333000</v>
      </c>
      <c r="AJ228" s="119" t="s">
        <v>1420</v>
      </c>
      <c r="AK228" s="13">
        <f t="shared" si="62"/>
        <v>333000</v>
      </c>
      <c r="AL228" s="13">
        <f t="shared" si="63"/>
        <v>412587000</v>
      </c>
      <c r="AM228" s="13">
        <f t="shared" si="55"/>
        <v>0</v>
      </c>
      <c r="AN228" s="13"/>
      <c r="AO228" s="272">
        <v>390000</v>
      </c>
      <c r="AP228" s="311">
        <f t="shared" si="56"/>
        <v>57000</v>
      </c>
      <c r="AQ228" s="272">
        <f t="shared" si="57"/>
        <v>333000</v>
      </c>
      <c r="AR228" s="272">
        <f t="shared" si="58"/>
        <v>412587000</v>
      </c>
      <c r="AS228" s="272">
        <f t="shared" si="59"/>
        <v>0</v>
      </c>
      <c r="AT228" s="315"/>
      <c r="AU228" s="126" t="s">
        <v>3200</v>
      </c>
      <c r="AV228" s="126">
        <v>1</v>
      </c>
    </row>
    <row r="229" spans="1:50" s="126" customFormat="1" ht="165.75" hidden="1">
      <c r="A229" s="113">
        <f t="shared" si="64"/>
        <v>219</v>
      </c>
      <c r="B229" s="114" t="s">
        <v>1423</v>
      </c>
      <c r="C229" s="115"/>
      <c r="D229" s="116">
        <v>1177</v>
      </c>
      <c r="E229" s="116" t="s">
        <v>126</v>
      </c>
      <c r="F229" s="272">
        <f>VLOOKUP(B229,'THCS (gui HĐ)'!$D$6:$Z$880,23,0)</f>
        <v>156000</v>
      </c>
      <c r="G229" s="272">
        <f t="shared" si="60"/>
        <v>183612000</v>
      </c>
      <c r="H229" s="278" t="s">
        <v>1424</v>
      </c>
      <c r="I229" s="15" t="s">
        <v>1425</v>
      </c>
      <c r="J229" s="116" t="s">
        <v>46</v>
      </c>
      <c r="K229" s="116"/>
      <c r="L229" s="278" t="s">
        <v>786</v>
      </c>
      <c r="M229" s="13">
        <v>364100</v>
      </c>
      <c r="N229" s="13">
        <v>357000</v>
      </c>
      <c r="O229" s="13"/>
      <c r="P229" s="13">
        <v>366200</v>
      </c>
      <c r="Q229" s="13"/>
      <c r="R229" s="324" t="s">
        <v>1424</v>
      </c>
      <c r="S229" s="13">
        <v>391400</v>
      </c>
      <c r="T229" s="13">
        <v>391400</v>
      </c>
      <c r="U229" s="13"/>
      <c r="V229" s="13">
        <v>380000</v>
      </c>
      <c r="W229" s="13"/>
      <c r="X229" s="324" t="s">
        <v>1424</v>
      </c>
      <c r="Y229" s="13">
        <v>156000</v>
      </c>
      <c r="Z229" s="15" t="s">
        <v>1425</v>
      </c>
      <c r="AA229" s="13">
        <v>308000</v>
      </c>
      <c r="AB229" s="324" t="s">
        <v>1427</v>
      </c>
      <c r="AC229" s="13">
        <v>187000</v>
      </c>
      <c r="AD229" s="324" t="s">
        <v>1426</v>
      </c>
      <c r="AE229" s="117" t="s">
        <v>1425</v>
      </c>
      <c r="AF229" s="13">
        <v>232000</v>
      </c>
      <c r="AG229" s="13">
        <v>365500</v>
      </c>
      <c r="AH229" s="13">
        <v>305000</v>
      </c>
      <c r="AI229" s="13">
        <f t="shared" si="61"/>
        <v>156000</v>
      </c>
      <c r="AJ229" s="119" t="s">
        <v>1420</v>
      </c>
      <c r="AK229" s="13">
        <f t="shared" si="62"/>
        <v>156000</v>
      </c>
      <c r="AL229" s="13">
        <f t="shared" si="63"/>
        <v>183612000</v>
      </c>
      <c r="AM229" s="13">
        <f t="shared" si="55"/>
        <v>0</v>
      </c>
      <c r="AN229" s="13"/>
      <c r="AO229" s="272">
        <v>155000</v>
      </c>
      <c r="AP229" s="311">
        <f t="shared" si="56"/>
        <v>-1000</v>
      </c>
      <c r="AQ229" s="272">
        <f t="shared" si="57"/>
        <v>155000</v>
      </c>
      <c r="AR229" s="272">
        <f t="shared" si="58"/>
        <v>182435000</v>
      </c>
      <c r="AS229" s="312">
        <f t="shared" si="59"/>
        <v>-1177000</v>
      </c>
      <c r="AT229" s="315"/>
      <c r="AU229" s="126" t="s">
        <v>3201</v>
      </c>
      <c r="AV229" s="126">
        <v>1</v>
      </c>
    </row>
    <row r="230" spans="1:50" s="126" customFormat="1" ht="78.75" hidden="1">
      <c r="A230" s="113">
        <f t="shared" si="64"/>
        <v>220</v>
      </c>
      <c r="B230" s="114" t="s">
        <v>1428</v>
      </c>
      <c r="C230" s="115"/>
      <c r="D230" s="116">
        <v>1179</v>
      </c>
      <c r="E230" s="116" t="s">
        <v>126</v>
      </c>
      <c r="F230" s="272">
        <f>VLOOKUP(B230,'THCS (gui HĐ)'!$D$6:$Z$880,23,0)</f>
        <v>131000</v>
      </c>
      <c r="G230" s="272">
        <f t="shared" si="60"/>
        <v>154449000</v>
      </c>
      <c r="H230" s="278" t="s">
        <v>1429</v>
      </c>
      <c r="I230" s="15" t="s">
        <v>1430</v>
      </c>
      <c r="J230" s="116" t="s">
        <v>46</v>
      </c>
      <c r="K230" s="116"/>
      <c r="L230" s="278"/>
      <c r="M230" s="13">
        <v>358000</v>
      </c>
      <c r="N230" s="13">
        <v>351000</v>
      </c>
      <c r="O230" s="13"/>
      <c r="P230" s="13">
        <v>360100</v>
      </c>
      <c r="Q230" s="13"/>
      <c r="R230" s="324" t="s">
        <v>1431</v>
      </c>
      <c r="S230" s="13">
        <v>618000</v>
      </c>
      <c r="T230" s="13">
        <v>618000</v>
      </c>
      <c r="U230" s="13"/>
      <c r="V230" s="13">
        <v>600000</v>
      </c>
      <c r="W230" s="13"/>
      <c r="X230" s="324" t="s">
        <v>1429</v>
      </c>
      <c r="Y230" s="13">
        <v>131000</v>
      </c>
      <c r="Z230" s="15" t="s">
        <v>1430</v>
      </c>
      <c r="AA230" s="13">
        <v>363000</v>
      </c>
      <c r="AB230" s="324" t="s">
        <v>1432</v>
      </c>
      <c r="AC230" s="13">
        <v>248000</v>
      </c>
      <c r="AD230" s="324" t="s">
        <v>1429</v>
      </c>
      <c r="AE230" s="117" t="s">
        <v>1430</v>
      </c>
      <c r="AF230" s="13">
        <v>248000</v>
      </c>
      <c r="AG230" s="13">
        <v>359700</v>
      </c>
      <c r="AH230" s="13">
        <v>480000</v>
      </c>
      <c r="AI230" s="13">
        <f t="shared" si="61"/>
        <v>131000</v>
      </c>
      <c r="AJ230" s="119" t="s">
        <v>810</v>
      </c>
      <c r="AK230" s="13">
        <f t="shared" si="62"/>
        <v>131000</v>
      </c>
      <c r="AL230" s="13">
        <f t="shared" si="63"/>
        <v>154449000</v>
      </c>
      <c r="AM230" s="13">
        <f t="shared" si="55"/>
        <v>0</v>
      </c>
      <c r="AN230" s="13"/>
      <c r="AO230" s="272">
        <v>185000</v>
      </c>
      <c r="AP230" s="311">
        <f t="shared" si="56"/>
        <v>54000</v>
      </c>
      <c r="AQ230" s="272">
        <f t="shared" si="57"/>
        <v>131000</v>
      </c>
      <c r="AR230" s="272">
        <f t="shared" si="58"/>
        <v>154449000</v>
      </c>
      <c r="AS230" s="272">
        <f t="shared" si="59"/>
        <v>0</v>
      </c>
      <c r="AT230" s="315"/>
      <c r="AU230" s="126" t="s">
        <v>3202</v>
      </c>
    </row>
    <row r="231" spans="1:50" s="126" customFormat="1" ht="84.75" hidden="1" customHeight="1">
      <c r="A231" s="113">
        <f t="shared" si="64"/>
        <v>221</v>
      </c>
      <c r="B231" s="114" t="s">
        <v>1433</v>
      </c>
      <c r="C231" s="115"/>
      <c r="D231" s="116">
        <v>1225</v>
      </c>
      <c r="E231" s="116" t="s">
        <v>126</v>
      </c>
      <c r="F231" s="272">
        <f>VLOOKUP(B231,'THCS (gui HĐ)'!$D$6:$Z$880,23,0)</f>
        <v>275000</v>
      </c>
      <c r="G231" s="272">
        <f t="shared" si="60"/>
        <v>336875000</v>
      </c>
      <c r="H231" s="278" t="s">
        <v>1434</v>
      </c>
      <c r="I231" s="15" t="s">
        <v>1435</v>
      </c>
      <c r="J231" s="116" t="s">
        <v>46</v>
      </c>
      <c r="K231" s="116"/>
      <c r="L231" s="278"/>
      <c r="M231" s="13">
        <v>569100</v>
      </c>
      <c r="N231" s="13">
        <v>558000</v>
      </c>
      <c r="O231" s="13"/>
      <c r="P231" s="13">
        <v>572500</v>
      </c>
      <c r="Q231" s="13"/>
      <c r="R231" s="324" t="s">
        <v>1436</v>
      </c>
      <c r="S231" s="13">
        <v>1030000</v>
      </c>
      <c r="T231" s="13">
        <v>1030000</v>
      </c>
      <c r="U231" s="13"/>
      <c r="V231" s="13">
        <v>1000000</v>
      </c>
      <c r="W231" s="13"/>
      <c r="X231" s="324" t="s">
        <v>1434</v>
      </c>
      <c r="Y231" s="13">
        <v>275000</v>
      </c>
      <c r="Z231" s="15" t="s">
        <v>1435</v>
      </c>
      <c r="AA231" s="13">
        <v>627000</v>
      </c>
      <c r="AB231" s="324" t="s">
        <v>1434</v>
      </c>
      <c r="AC231" s="13">
        <v>465000</v>
      </c>
      <c r="AD231" s="324" t="s">
        <v>1434</v>
      </c>
      <c r="AE231" s="117" t="s">
        <v>1435</v>
      </c>
      <c r="AF231" s="13">
        <v>465000</v>
      </c>
      <c r="AG231" s="13">
        <v>571900</v>
      </c>
      <c r="AH231" s="13">
        <v>800000</v>
      </c>
      <c r="AI231" s="13">
        <f t="shared" si="61"/>
        <v>275000</v>
      </c>
      <c r="AJ231" s="119" t="s">
        <v>190</v>
      </c>
      <c r="AK231" s="13">
        <f t="shared" si="62"/>
        <v>275000</v>
      </c>
      <c r="AL231" s="13">
        <f t="shared" si="63"/>
        <v>336875000</v>
      </c>
      <c r="AM231" s="13">
        <f t="shared" si="55"/>
        <v>0</v>
      </c>
      <c r="AN231" s="13"/>
      <c r="AO231" s="272">
        <v>456000</v>
      </c>
      <c r="AP231" s="311">
        <f t="shared" si="56"/>
        <v>181000</v>
      </c>
      <c r="AQ231" s="272">
        <f t="shared" si="57"/>
        <v>275000</v>
      </c>
      <c r="AR231" s="272">
        <f t="shared" si="58"/>
        <v>336875000</v>
      </c>
      <c r="AS231" s="272">
        <f t="shared" si="59"/>
        <v>0</v>
      </c>
      <c r="AT231" s="315"/>
      <c r="AU231" s="126" t="s">
        <v>3203</v>
      </c>
    </row>
    <row r="232" spans="1:50" s="126" customFormat="1" ht="118.5" customHeight="1">
      <c r="A232" s="113">
        <f t="shared" si="64"/>
        <v>222</v>
      </c>
      <c r="B232" s="114" t="s">
        <v>1437</v>
      </c>
      <c r="C232" s="115"/>
      <c r="D232" s="116">
        <v>1236</v>
      </c>
      <c r="E232" s="116" t="s">
        <v>126</v>
      </c>
      <c r="F232" s="272">
        <f>VLOOKUP(B232,'THCS (gui HĐ)'!$D$6:$Z$880,23,0)</f>
        <v>195000</v>
      </c>
      <c r="G232" s="272">
        <f t="shared" si="60"/>
        <v>241020000</v>
      </c>
      <c r="H232" s="278" t="s">
        <v>1438</v>
      </c>
      <c r="I232" s="15" t="s">
        <v>1439</v>
      </c>
      <c r="J232" s="116" t="s">
        <v>46</v>
      </c>
      <c r="K232" s="116"/>
      <c r="L232" s="278"/>
      <c r="M232" s="13">
        <v>214200</v>
      </c>
      <c r="N232" s="13">
        <v>210000</v>
      </c>
      <c r="O232" s="13"/>
      <c r="P232" s="13">
        <v>215400</v>
      </c>
      <c r="Q232" s="13"/>
      <c r="R232" s="324" t="s">
        <v>1438</v>
      </c>
      <c r="S232" s="13">
        <v>545900</v>
      </c>
      <c r="T232" s="13">
        <v>545900</v>
      </c>
      <c r="U232" s="13"/>
      <c r="V232" s="13">
        <v>530000</v>
      </c>
      <c r="W232" s="13"/>
      <c r="X232" s="324" t="s">
        <v>1438</v>
      </c>
      <c r="Y232" s="13">
        <v>210000</v>
      </c>
      <c r="Z232" s="15" t="s">
        <v>1440</v>
      </c>
      <c r="AA232" s="13">
        <v>209000</v>
      </c>
      <c r="AB232" s="324" t="s">
        <v>1441</v>
      </c>
      <c r="AC232" s="13">
        <v>195000</v>
      </c>
      <c r="AD232" s="324" t="s">
        <v>1439</v>
      </c>
      <c r="AE232" s="117" t="s">
        <v>1439</v>
      </c>
      <c r="AF232" s="13">
        <v>195000</v>
      </c>
      <c r="AG232" s="13">
        <v>215000</v>
      </c>
      <c r="AH232" s="13">
        <v>425000</v>
      </c>
      <c r="AI232" s="13">
        <f t="shared" si="61"/>
        <v>195000</v>
      </c>
      <c r="AJ232" s="119" t="s">
        <v>816</v>
      </c>
      <c r="AK232" s="13">
        <f t="shared" si="62"/>
        <v>195000</v>
      </c>
      <c r="AL232" s="13">
        <f t="shared" si="63"/>
        <v>241020000</v>
      </c>
      <c r="AM232" s="13">
        <f t="shared" si="55"/>
        <v>0</v>
      </c>
      <c r="AN232" s="13"/>
      <c r="AO232" s="272">
        <v>152000</v>
      </c>
      <c r="AP232" s="311">
        <f t="shared" si="56"/>
        <v>-43000</v>
      </c>
      <c r="AQ232" s="272">
        <f t="shared" si="57"/>
        <v>152000</v>
      </c>
      <c r="AR232" s="272">
        <f t="shared" si="58"/>
        <v>187872000</v>
      </c>
      <c r="AS232" s="312">
        <f t="shared" si="59"/>
        <v>-53148000</v>
      </c>
      <c r="AT232" s="116" t="s">
        <v>3289</v>
      </c>
      <c r="AU232" s="126" t="s">
        <v>3204</v>
      </c>
      <c r="AV232" s="126">
        <v>152000</v>
      </c>
      <c r="AW232" s="174">
        <f>AV232-F232</f>
        <v>-43000</v>
      </c>
      <c r="AX232" s="110">
        <f>AW232*D232</f>
        <v>-53148000</v>
      </c>
    </row>
    <row r="233" spans="1:50" s="126" customFormat="1" ht="186" hidden="1" customHeight="1">
      <c r="A233" s="113">
        <f t="shared" si="64"/>
        <v>223</v>
      </c>
      <c r="B233" s="114" t="s">
        <v>1442</v>
      </c>
      <c r="C233" s="115"/>
      <c r="D233" s="116">
        <v>1240</v>
      </c>
      <c r="E233" s="116" t="s">
        <v>126</v>
      </c>
      <c r="F233" s="272">
        <f>VLOOKUP(B233,'THCS (gui HĐ)'!$D$6:$Z$880,23,0)</f>
        <v>568000</v>
      </c>
      <c r="G233" s="272">
        <f t="shared" si="60"/>
        <v>704320000</v>
      </c>
      <c r="H233" s="278" t="s">
        <v>1443</v>
      </c>
      <c r="I233" s="15" t="s">
        <v>1444</v>
      </c>
      <c r="J233" s="116" t="s">
        <v>46</v>
      </c>
      <c r="K233" s="116"/>
      <c r="L233" s="278" t="s">
        <v>786</v>
      </c>
      <c r="M233" s="13">
        <v>963900</v>
      </c>
      <c r="N233" s="13">
        <v>945000</v>
      </c>
      <c r="O233" s="13"/>
      <c r="P233" s="13">
        <v>969600</v>
      </c>
      <c r="Q233" s="13"/>
      <c r="R233" s="324" t="s">
        <v>1445</v>
      </c>
      <c r="S233" s="13">
        <v>1158750</v>
      </c>
      <c r="T233" s="13">
        <v>1158750</v>
      </c>
      <c r="U233" s="13"/>
      <c r="V233" s="13">
        <v>1125000</v>
      </c>
      <c r="W233" s="13"/>
      <c r="X233" s="324" t="s">
        <v>1443</v>
      </c>
      <c r="Y233" s="13">
        <v>568000</v>
      </c>
      <c r="Z233" s="15" t="s">
        <v>1444</v>
      </c>
      <c r="AA233" s="13">
        <v>1584000</v>
      </c>
      <c r="AB233" s="324" t="s">
        <v>1446</v>
      </c>
      <c r="AC233" s="13">
        <v>890000</v>
      </c>
      <c r="AD233" s="324" t="s">
        <v>1443</v>
      </c>
      <c r="AE233" s="117" t="s">
        <v>1444</v>
      </c>
      <c r="AF233" s="13">
        <v>890000</v>
      </c>
      <c r="AG233" s="13">
        <v>967700</v>
      </c>
      <c r="AH233" s="13">
        <v>900000</v>
      </c>
      <c r="AI233" s="13">
        <f t="shared" si="61"/>
        <v>568000</v>
      </c>
      <c r="AJ233" s="119" t="s">
        <v>190</v>
      </c>
      <c r="AK233" s="13">
        <f t="shared" si="62"/>
        <v>568000</v>
      </c>
      <c r="AL233" s="13">
        <f t="shared" si="63"/>
        <v>704320000</v>
      </c>
      <c r="AM233" s="13">
        <f t="shared" si="55"/>
        <v>0</v>
      </c>
      <c r="AN233" s="13"/>
      <c r="AO233" s="272">
        <v>675000</v>
      </c>
      <c r="AP233" s="311">
        <f t="shared" si="56"/>
        <v>107000</v>
      </c>
      <c r="AQ233" s="272">
        <f t="shared" si="57"/>
        <v>568000</v>
      </c>
      <c r="AR233" s="272">
        <f t="shared" si="58"/>
        <v>704320000</v>
      </c>
      <c r="AS233" s="272">
        <f t="shared" si="59"/>
        <v>0</v>
      </c>
      <c r="AT233" s="315"/>
      <c r="AU233" s="126" t="s">
        <v>3205</v>
      </c>
      <c r="AV233" s="126">
        <v>1</v>
      </c>
    </row>
    <row r="234" spans="1:50" s="126" customFormat="1" ht="126" hidden="1" customHeight="1">
      <c r="A234" s="113">
        <f t="shared" si="64"/>
        <v>224</v>
      </c>
      <c r="B234" s="114" t="s">
        <v>1447</v>
      </c>
      <c r="C234" s="115"/>
      <c r="D234" s="116">
        <v>1225</v>
      </c>
      <c r="E234" s="116" t="s">
        <v>126</v>
      </c>
      <c r="F234" s="272">
        <f>VLOOKUP(B234,'THCS (gui HĐ)'!$D$6:$Z$880,23,0)</f>
        <v>711000</v>
      </c>
      <c r="G234" s="272">
        <f t="shared" si="60"/>
        <v>870975000</v>
      </c>
      <c r="H234" s="278" t="s">
        <v>1448</v>
      </c>
      <c r="I234" s="15" t="s">
        <v>1449</v>
      </c>
      <c r="J234" s="116" t="s">
        <v>46</v>
      </c>
      <c r="K234" s="116"/>
      <c r="L234" s="278" t="s">
        <v>786</v>
      </c>
      <c r="M234" s="13">
        <v>888900</v>
      </c>
      <c r="N234" s="13">
        <v>871500</v>
      </c>
      <c r="O234" s="13"/>
      <c r="P234" s="13">
        <v>894200</v>
      </c>
      <c r="Q234" s="13"/>
      <c r="R234" s="324" t="s">
        <v>1450</v>
      </c>
      <c r="S234" s="13">
        <v>1236000</v>
      </c>
      <c r="T234" s="13">
        <v>1236000</v>
      </c>
      <c r="U234" s="13"/>
      <c r="V234" s="13">
        <v>1200000</v>
      </c>
      <c r="W234" s="13"/>
      <c r="X234" s="324" t="s">
        <v>1451</v>
      </c>
      <c r="Y234" s="13">
        <v>711000</v>
      </c>
      <c r="Z234" s="15" t="s">
        <v>1449</v>
      </c>
      <c r="AA234" s="13">
        <v>1140000</v>
      </c>
      <c r="AB234" s="324" t="s">
        <v>1452</v>
      </c>
      <c r="AC234" s="13">
        <v>810000</v>
      </c>
      <c r="AD234" s="324" t="s">
        <v>1448</v>
      </c>
      <c r="AE234" s="117" t="s">
        <v>1449</v>
      </c>
      <c r="AF234" s="13">
        <v>810000</v>
      </c>
      <c r="AG234" s="13">
        <v>892400</v>
      </c>
      <c r="AH234" s="13">
        <v>960000</v>
      </c>
      <c r="AI234" s="13">
        <f t="shared" si="61"/>
        <v>711000</v>
      </c>
      <c r="AJ234" s="119" t="s">
        <v>190</v>
      </c>
      <c r="AK234" s="13">
        <f t="shared" si="62"/>
        <v>711000</v>
      </c>
      <c r="AL234" s="13">
        <f t="shared" si="63"/>
        <v>870975000</v>
      </c>
      <c r="AM234" s="13">
        <f t="shared" si="55"/>
        <v>0</v>
      </c>
      <c r="AN234" s="13"/>
      <c r="AO234" s="272">
        <v>909000</v>
      </c>
      <c r="AP234" s="311">
        <f t="shared" si="56"/>
        <v>198000</v>
      </c>
      <c r="AQ234" s="272">
        <f t="shared" si="57"/>
        <v>711000</v>
      </c>
      <c r="AR234" s="272">
        <f t="shared" si="58"/>
        <v>870975000</v>
      </c>
      <c r="AS234" s="272">
        <f t="shared" si="59"/>
        <v>0</v>
      </c>
      <c r="AT234" s="315"/>
      <c r="AU234" s="126" t="s">
        <v>3206</v>
      </c>
      <c r="AV234" s="126">
        <v>1</v>
      </c>
    </row>
    <row r="235" spans="1:50" s="126" customFormat="1" ht="108" hidden="1" customHeight="1">
      <c r="A235" s="113">
        <f t="shared" si="64"/>
        <v>225</v>
      </c>
      <c r="B235" s="114" t="s">
        <v>1453</v>
      </c>
      <c r="C235" s="115"/>
      <c r="D235" s="116">
        <v>1198</v>
      </c>
      <c r="E235" s="116" t="s">
        <v>126</v>
      </c>
      <c r="F235" s="272">
        <f>VLOOKUP(B235,'THCS (gui HĐ)'!$D$6:$Z$880,23,0)</f>
        <v>90000</v>
      </c>
      <c r="G235" s="272">
        <f t="shared" si="60"/>
        <v>107820000</v>
      </c>
      <c r="H235" s="278" t="s">
        <v>1454</v>
      </c>
      <c r="I235" s="15" t="s">
        <v>1455</v>
      </c>
      <c r="J235" s="116" t="s">
        <v>46</v>
      </c>
      <c r="K235" s="116"/>
      <c r="L235" s="278"/>
      <c r="M235" s="13">
        <v>253100</v>
      </c>
      <c r="N235" s="13">
        <v>248200</v>
      </c>
      <c r="O235" s="13"/>
      <c r="P235" s="13">
        <v>254600</v>
      </c>
      <c r="Q235" s="13"/>
      <c r="R235" s="324" t="s">
        <v>1454</v>
      </c>
      <c r="S235" s="13">
        <v>772500</v>
      </c>
      <c r="T235" s="13">
        <v>772500</v>
      </c>
      <c r="U235" s="13"/>
      <c r="V235" s="13">
        <v>750000</v>
      </c>
      <c r="W235" s="13"/>
      <c r="X235" s="324" t="s">
        <v>1454</v>
      </c>
      <c r="Y235" s="13">
        <v>135000</v>
      </c>
      <c r="Z235" s="15" t="s">
        <v>1456</v>
      </c>
      <c r="AA235" s="13">
        <v>99000</v>
      </c>
      <c r="AB235" s="324" t="s">
        <v>1457</v>
      </c>
      <c r="AC235" s="13">
        <v>90000</v>
      </c>
      <c r="AD235" s="324" t="s">
        <v>1455</v>
      </c>
      <c r="AE235" s="117" t="s">
        <v>1455</v>
      </c>
      <c r="AF235" s="13">
        <v>90000</v>
      </c>
      <c r="AG235" s="13">
        <v>254100</v>
      </c>
      <c r="AH235" s="13">
        <v>600000</v>
      </c>
      <c r="AI235" s="13">
        <f t="shared" si="61"/>
        <v>90000</v>
      </c>
      <c r="AJ235" s="119" t="s">
        <v>1458</v>
      </c>
      <c r="AK235" s="13">
        <f t="shared" si="62"/>
        <v>90000</v>
      </c>
      <c r="AL235" s="13">
        <f t="shared" si="63"/>
        <v>107820000</v>
      </c>
      <c r="AM235" s="13">
        <f t="shared" si="55"/>
        <v>0</v>
      </c>
      <c r="AN235" s="13"/>
      <c r="AO235" s="272"/>
      <c r="AP235" s="311">
        <f t="shared" si="56"/>
        <v>-90000</v>
      </c>
      <c r="AQ235" s="272">
        <f t="shared" si="57"/>
        <v>90000</v>
      </c>
      <c r="AR235" s="272">
        <f t="shared" si="58"/>
        <v>107820000</v>
      </c>
      <c r="AS235" s="272">
        <f t="shared" si="59"/>
        <v>0</v>
      </c>
      <c r="AT235" s="272"/>
    </row>
    <row r="236" spans="1:50" s="126" customFormat="1" ht="103.5" hidden="1" customHeight="1">
      <c r="A236" s="113">
        <f t="shared" si="64"/>
        <v>226</v>
      </c>
      <c r="B236" s="114" t="s">
        <v>1459</v>
      </c>
      <c r="C236" s="115"/>
      <c r="D236" s="116">
        <v>1191</v>
      </c>
      <c r="E236" s="116" t="s">
        <v>126</v>
      </c>
      <c r="F236" s="272">
        <f>VLOOKUP(B236,'THCS (gui HĐ)'!$D$6:$Z$880,23,0)</f>
        <v>45000</v>
      </c>
      <c r="G236" s="272">
        <f t="shared" si="60"/>
        <v>53595000</v>
      </c>
      <c r="H236" s="278" t="s">
        <v>1460</v>
      </c>
      <c r="I236" s="15" t="s">
        <v>1461</v>
      </c>
      <c r="J236" s="116" t="s">
        <v>46</v>
      </c>
      <c r="K236" s="116"/>
      <c r="L236" s="278"/>
      <c r="M236" s="13">
        <v>178300</v>
      </c>
      <c r="N236" s="13">
        <v>174900</v>
      </c>
      <c r="O236" s="13"/>
      <c r="P236" s="13">
        <v>179300</v>
      </c>
      <c r="Q236" s="13"/>
      <c r="R236" s="324" t="s">
        <v>1460</v>
      </c>
      <c r="S236" s="13">
        <v>427450</v>
      </c>
      <c r="T236" s="13">
        <v>427450</v>
      </c>
      <c r="U236" s="13"/>
      <c r="V236" s="13">
        <v>415000</v>
      </c>
      <c r="W236" s="13"/>
      <c r="X236" s="324" t="s">
        <v>1462</v>
      </c>
      <c r="Y236" s="13">
        <v>152000</v>
      </c>
      <c r="Z236" s="15" t="s">
        <v>1463</v>
      </c>
      <c r="AA236" s="13">
        <v>55000</v>
      </c>
      <c r="AB236" s="324" t="s">
        <v>1464</v>
      </c>
      <c r="AC236" s="13">
        <v>45000</v>
      </c>
      <c r="AD236" s="324" t="s">
        <v>1461</v>
      </c>
      <c r="AE236" s="117" t="s">
        <v>1461</v>
      </c>
      <c r="AF236" s="13">
        <v>45000</v>
      </c>
      <c r="AG236" s="13">
        <v>179100</v>
      </c>
      <c r="AH236" s="13">
        <v>332000</v>
      </c>
      <c r="AI236" s="13">
        <f t="shared" si="61"/>
        <v>45000</v>
      </c>
      <c r="AJ236" s="119" t="s">
        <v>816</v>
      </c>
      <c r="AK236" s="13">
        <f t="shared" si="62"/>
        <v>45000</v>
      </c>
      <c r="AL236" s="13">
        <f t="shared" si="63"/>
        <v>53595000</v>
      </c>
      <c r="AM236" s="13">
        <f t="shared" si="55"/>
        <v>0</v>
      </c>
      <c r="AN236" s="13"/>
      <c r="AO236" s="272"/>
      <c r="AP236" s="311">
        <f t="shared" si="56"/>
        <v>-45000</v>
      </c>
      <c r="AQ236" s="272">
        <f t="shared" si="57"/>
        <v>45000</v>
      </c>
      <c r="AR236" s="272">
        <f t="shared" si="58"/>
        <v>53595000</v>
      </c>
      <c r="AS236" s="272">
        <f t="shared" si="59"/>
        <v>0</v>
      </c>
      <c r="AT236" s="272"/>
    </row>
    <row r="237" spans="1:50" s="126" customFormat="1" ht="116.25" hidden="1" customHeight="1">
      <c r="A237" s="113">
        <f t="shared" si="64"/>
        <v>227</v>
      </c>
      <c r="B237" s="114" t="s">
        <v>1465</v>
      </c>
      <c r="C237" s="115"/>
      <c r="D237" s="116">
        <v>1228</v>
      </c>
      <c r="E237" s="116" t="s">
        <v>126</v>
      </c>
      <c r="F237" s="272">
        <f>VLOOKUP(B237,'THCS (gui HĐ)'!$D$6:$Z$880,23,0)</f>
        <v>160000</v>
      </c>
      <c r="G237" s="272">
        <f t="shared" si="60"/>
        <v>196480000</v>
      </c>
      <c r="H237" s="278" t="s">
        <v>1466</v>
      </c>
      <c r="I237" s="15" t="s">
        <v>1467</v>
      </c>
      <c r="J237" s="116" t="s">
        <v>46</v>
      </c>
      <c r="K237" s="116"/>
      <c r="L237" s="278"/>
      <c r="M237" s="13">
        <v>786500</v>
      </c>
      <c r="N237" s="13">
        <v>771100</v>
      </c>
      <c r="O237" s="13"/>
      <c r="P237" s="13">
        <v>791200</v>
      </c>
      <c r="Q237" s="13"/>
      <c r="R237" s="324" t="s">
        <v>1466</v>
      </c>
      <c r="S237" s="13">
        <v>1390500</v>
      </c>
      <c r="T237" s="13">
        <v>1390500</v>
      </c>
      <c r="U237" s="13"/>
      <c r="V237" s="13">
        <v>1350000</v>
      </c>
      <c r="W237" s="13"/>
      <c r="X237" s="324" t="s">
        <v>1466</v>
      </c>
      <c r="Y237" s="13">
        <v>214000</v>
      </c>
      <c r="Z237" s="15" t="s">
        <v>1468</v>
      </c>
      <c r="AA237" s="13">
        <v>165000</v>
      </c>
      <c r="AB237" s="324" t="s">
        <v>1469</v>
      </c>
      <c r="AC237" s="13">
        <v>160000</v>
      </c>
      <c r="AD237" s="324" t="s">
        <v>1467</v>
      </c>
      <c r="AE237" s="117" t="s">
        <v>1467</v>
      </c>
      <c r="AF237" s="13">
        <v>160000</v>
      </c>
      <c r="AG237" s="13">
        <v>789600</v>
      </c>
      <c r="AH237" s="13">
        <v>1080000</v>
      </c>
      <c r="AI237" s="13">
        <f t="shared" si="61"/>
        <v>160000</v>
      </c>
      <c r="AJ237" s="119" t="s">
        <v>816</v>
      </c>
      <c r="AK237" s="13">
        <f t="shared" si="62"/>
        <v>160000</v>
      </c>
      <c r="AL237" s="13">
        <f t="shared" si="63"/>
        <v>196480000</v>
      </c>
      <c r="AM237" s="13">
        <f t="shared" si="55"/>
        <v>0</v>
      </c>
      <c r="AN237" s="13"/>
      <c r="AO237" s="272"/>
      <c r="AP237" s="311">
        <f t="shared" si="56"/>
        <v>-160000</v>
      </c>
      <c r="AQ237" s="272">
        <f t="shared" si="57"/>
        <v>160000</v>
      </c>
      <c r="AR237" s="272">
        <f t="shared" si="58"/>
        <v>196480000</v>
      </c>
      <c r="AS237" s="272">
        <f t="shared" si="59"/>
        <v>0</v>
      </c>
      <c r="AT237" s="272"/>
    </row>
    <row r="238" spans="1:50" s="126" customFormat="1" ht="119.25" hidden="1" customHeight="1">
      <c r="A238" s="113">
        <f t="shared" si="64"/>
        <v>228</v>
      </c>
      <c r="B238" s="114" t="s">
        <v>1470</v>
      </c>
      <c r="C238" s="115"/>
      <c r="D238" s="116">
        <v>1214</v>
      </c>
      <c r="E238" s="116" t="s">
        <v>126</v>
      </c>
      <c r="F238" s="272">
        <f>VLOOKUP(B238,'THCS (gui HĐ)'!$D$6:$Z$880,23,0)</f>
        <v>70000</v>
      </c>
      <c r="G238" s="272">
        <f t="shared" si="60"/>
        <v>84980000</v>
      </c>
      <c r="H238" s="278" t="s">
        <v>1471</v>
      </c>
      <c r="I238" s="15" t="s">
        <v>1472</v>
      </c>
      <c r="J238" s="116" t="s">
        <v>46</v>
      </c>
      <c r="K238" s="116"/>
      <c r="L238" s="278"/>
      <c r="M238" s="13">
        <v>681100</v>
      </c>
      <c r="N238" s="13">
        <v>667800</v>
      </c>
      <c r="O238" s="13"/>
      <c r="P238" s="13">
        <v>685100</v>
      </c>
      <c r="Q238" s="13"/>
      <c r="R238" s="324" t="s">
        <v>1471</v>
      </c>
      <c r="S238" s="13">
        <v>1390500</v>
      </c>
      <c r="T238" s="13">
        <v>1390500</v>
      </c>
      <c r="U238" s="13"/>
      <c r="V238" s="13">
        <v>1350000</v>
      </c>
      <c r="W238" s="13"/>
      <c r="X238" s="324" t="s">
        <v>1471</v>
      </c>
      <c r="Y238" s="13">
        <v>97000</v>
      </c>
      <c r="Z238" s="15" t="s">
        <v>1473</v>
      </c>
      <c r="AA238" s="13">
        <v>55000</v>
      </c>
      <c r="AB238" s="324" t="s">
        <v>1474</v>
      </c>
      <c r="AC238" s="13">
        <v>70000</v>
      </c>
      <c r="AD238" s="324" t="s">
        <v>1472</v>
      </c>
      <c r="AE238" s="117" t="s">
        <v>1472</v>
      </c>
      <c r="AF238" s="13">
        <v>70000</v>
      </c>
      <c r="AG238" s="13">
        <v>683800</v>
      </c>
      <c r="AH238" s="13">
        <v>950000</v>
      </c>
      <c r="AI238" s="13">
        <f t="shared" si="61"/>
        <v>55000</v>
      </c>
      <c r="AJ238" s="119" t="s">
        <v>816</v>
      </c>
      <c r="AK238" s="13">
        <f t="shared" si="62"/>
        <v>55000</v>
      </c>
      <c r="AL238" s="13">
        <f t="shared" si="63"/>
        <v>66770000</v>
      </c>
      <c r="AM238" s="13">
        <f t="shared" si="55"/>
        <v>-18210000</v>
      </c>
      <c r="AN238" s="13"/>
      <c r="AO238" s="272"/>
      <c r="AP238" s="311">
        <f t="shared" si="56"/>
        <v>-55000</v>
      </c>
      <c r="AQ238" s="272">
        <f t="shared" si="57"/>
        <v>55000</v>
      </c>
      <c r="AR238" s="272">
        <f t="shared" si="58"/>
        <v>66770000</v>
      </c>
      <c r="AS238" s="312">
        <f t="shared" si="59"/>
        <v>-18210000</v>
      </c>
      <c r="AT238" s="272"/>
    </row>
    <row r="239" spans="1:50" s="126" customFormat="1" ht="409.6" hidden="1" customHeight="1">
      <c r="A239" s="113">
        <f t="shared" si="64"/>
        <v>229</v>
      </c>
      <c r="B239" s="114" t="s">
        <v>1475</v>
      </c>
      <c r="C239" s="115"/>
      <c r="D239" s="116">
        <v>1235</v>
      </c>
      <c r="E239" s="116" t="s">
        <v>126</v>
      </c>
      <c r="F239" s="272">
        <f>VLOOKUP(B239,'THCS (gui HĐ)'!$D$6:$Z$880,23,0)</f>
        <v>3750000</v>
      </c>
      <c r="G239" s="272">
        <f t="shared" si="60"/>
        <v>4631250000</v>
      </c>
      <c r="H239" s="278" t="s">
        <v>1476</v>
      </c>
      <c r="I239" s="15" t="s">
        <v>1477</v>
      </c>
      <c r="J239" s="119" t="s">
        <v>46</v>
      </c>
      <c r="K239" s="119"/>
      <c r="L239" s="278" t="s">
        <v>786</v>
      </c>
      <c r="M239" s="13">
        <v>14790800</v>
      </c>
      <c r="N239" s="13">
        <v>14500800</v>
      </c>
      <c r="O239" s="13"/>
      <c r="P239" s="13">
        <v>14879500</v>
      </c>
      <c r="Q239" s="13"/>
      <c r="R239" s="324" t="s">
        <v>1476</v>
      </c>
      <c r="S239" s="13">
        <v>9983275</v>
      </c>
      <c r="T239" s="13">
        <v>9983275</v>
      </c>
      <c r="U239" s="13"/>
      <c r="V239" s="13">
        <v>9692500</v>
      </c>
      <c r="W239" s="13"/>
      <c r="X239" s="324" t="s">
        <v>1476</v>
      </c>
      <c r="Y239" s="13">
        <v>30590000</v>
      </c>
      <c r="Z239" s="15" t="s">
        <v>1478</v>
      </c>
      <c r="AA239" s="13">
        <v>7370000</v>
      </c>
      <c r="AB239" s="324" t="s">
        <v>1476</v>
      </c>
      <c r="AC239" s="13">
        <v>3750000</v>
      </c>
      <c r="AD239" s="15" t="s">
        <v>1477</v>
      </c>
      <c r="AE239" s="117" t="s">
        <v>1477</v>
      </c>
      <c r="AF239" s="13">
        <v>3750000</v>
      </c>
      <c r="AG239" s="13">
        <v>14820300</v>
      </c>
      <c r="AH239" s="13">
        <v>7500000</v>
      </c>
      <c r="AI239" s="13">
        <f t="shared" si="61"/>
        <v>3750000</v>
      </c>
      <c r="AJ239" s="119" t="s">
        <v>120</v>
      </c>
      <c r="AK239" s="13">
        <f t="shared" si="62"/>
        <v>3750000</v>
      </c>
      <c r="AL239" s="13">
        <f t="shared" si="63"/>
        <v>4631250000</v>
      </c>
      <c r="AM239" s="13">
        <f t="shared" si="55"/>
        <v>0</v>
      </c>
      <c r="AN239" s="13"/>
      <c r="AO239" s="272"/>
      <c r="AP239" s="311">
        <f t="shared" si="56"/>
        <v>-3750000</v>
      </c>
      <c r="AQ239" s="272">
        <f t="shared" si="57"/>
        <v>3750000</v>
      </c>
      <c r="AR239" s="272">
        <f t="shared" si="58"/>
        <v>4631250000</v>
      </c>
      <c r="AS239" s="272">
        <f t="shared" si="59"/>
        <v>0</v>
      </c>
      <c r="AT239" s="272"/>
    </row>
    <row r="240" spans="1:50" s="126" customFormat="1" ht="72.75" hidden="1" customHeight="1">
      <c r="A240" s="113">
        <f t="shared" si="64"/>
        <v>230</v>
      </c>
      <c r="B240" s="114" t="s">
        <v>1479</v>
      </c>
      <c r="C240" s="115"/>
      <c r="D240" s="116">
        <v>1207</v>
      </c>
      <c r="E240" s="116" t="s">
        <v>126</v>
      </c>
      <c r="F240" s="272">
        <f>VLOOKUP(B240,'THCS (gui HĐ)'!$D$6:$Z$880,23,0)</f>
        <v>133000</v>
      </c>
      <c r="G240" s="272">
        <f t="shared" si="60"/>
        <v>160531000</v>
      </c>
      <c r="H240" s="278" t="s">
        <v>1480</v>
      </c>
      <c r="I240" s="15" t="s">
        <v>1481</v>
      </c>
      <c r="J240" s="116" t="s">
        <v>46</v>
      </c>
      <c r="K240" s="116"/>
      <c r="L240" s="278"/>
      <c r="M240" s="13">
        <v>2675900</v>
      </c>
      <c r="N240" s="13">
        <v>2623500</v>
      </c>
      <c r="O240" s="13"/>
      <c r="P240" s="13">
        <v>2691900</v>
      </c>
      <c r="Q240" s="13"/>
      <c r="R240" s="15" t="s">
        <v>1482</v>
      </c>
      <c r="S240" s="13">
        <v>203425</v>
      </c>
      <c r="T240" s="13">
        <v>203425</v>
      </c>
      <c r="U240" s="13"/>
      <c r="V240" s="13">
        <v>197500</v>
      </c>
      <c r="W240" s="13"/>
      <c r="X240" s="15" t="s">
        <v>1480</v>
      </c>
      <c r="Y240" s="13">
        <v>133000</v>
      </c>
      <c r="Z240" s="15" t="s">
        <v>1481</v>
      </c>
      <c r="AA240" s="13">
        <v>88000</v>
      </c>
      <c r="AB240" s="324" t="s">
        <v>1480</v>
      </c>
      <c r="AC240" s="13">
        <v>490000</v>
      </c>
      <c r="AD240" s="15" t="s">
        <v>1483</v>
      </c>
      <c r="AE240" s="118" t="s">
        <v>1483</v>
      </c>
      <c r="AF240" s="13">
        <v>490000</v>
      </c>
      <c r="AG240" s="13">
        <v>2689200</v>
      </c>
      <c r="AH240" s="13">
        <v>160000</v>
      </c>
      <c r="AI240" s="13">
        <f t="shared" si="61"/>
        <v>88000</v>
      </c>
      <c r="AJ240" s="119" t="s">
        <v>1458</v>
      </c>
      <c r="AK240" s="13">
        <f t="shared" si="62"/>
        <v>88000</v>
      </c>
      <c r="AL240" s="13">
        <f t="shared" si="63"/>
        <v>106216000</v>
      </c>
      <c r="AM240" s="13">
        <f t="shared" si="55"/>
        <v>-54315000</v>
      </c>
      <c r="AN240" s="13"/>
      <c r="AO240" s="272"/>
      <c r="AP240" s="311">
        <f t="shared" si="56"/>
        <v>-88000</v>
      </c>
      <c r="AQ240" s="272">
        <f t="shared" si="57"/>
        <v>88000</v>
      </c>
      <c r="AR240" s="272">
        <f t="shared" si="58"/>
        <v>106216000</v>
      </c>
      <c r="AS240" s="312">
        <f t="shared" si="59"/>
        <v>-54315000</v>
      </c>
      <c r="AT240" s="272"/>
    </row>
    <row r="241" spans="1:50" s="126" customFormat="1" ht="60" hidden="1" customHeight="1">
      <c r="A241" s="113">
        <f t="shared" si="64"/>
        <v>231</v>
      </c>
      <c r="B241" s="114" t="s">
        <v>1484</v>
      </c>
      <c r="C241" s="115"/>
      <c r="D241" s="116">
        <v>1135</v>
      </c>
      <c r="E241" s="116" t="s">
        <v>126</v>
      </c>
      <c r="F241" s="272">
        <f>VLOOKUP(B241,'THCS (gui HĐ)'!$D$6:$Z$880,23,0)</f>
        <v>11000</v>
      </c>
      <c r="G241" s="272">
        <f t="shared" si="60"/>
        <v>12485000</v>
      </c>
      <c r="H241" s="278" t="s">
        <v>1485</v>
      </c>
      <c r="I241" s="15" t="s">
        <v>1486</v>
      </c>
      <c r="J241" s="116" t="s">
        <v>46</v>
      </c>
      <c r="K241" s="116"/>
      <c r="L241" s="278"/>
      <c r="M241" s="13">
        <v>211100</v>
      </c>
      <c r="N241" s="13">
        <v>207000</v>
      </c>
      <c r="O241" s="13"/>
      <c r="P241" s="13">
        <v>212300</v>
      </c>
      <c r="Q241" s="13"/>
      <c r="R241" s="15" t="s">
        <v>1487</v>
      </c>
      <c r="S241" s="13">
        <v>347625</v>
      </c>
      <c r="T241" s="13">
        <v>347625</v>
      </c>
      <c r="U241" s="13"/>
      <c r="V241" s="13">
        <v>337500</v>
      </c>
      <c r="W241" s="13"/>
      <c r="X241" s="324" t="s">
        <v>1485</v>
      </c>
      <c r="Y241" s="13">
        <v>11000</v>
      </c>
      <c r="Z241" s="15" t="s">
        <v>1486</v>
      </c>
      <c r="AA241" s="13"/>
      <c r="AB241" s="324" t="s">
        <v>1485</v>
      </c>
      <c r="AC241" s="13"/>
      <c r="AD241" s="15" t="s">
        <v>1485</v>
      </c>
      <c r="AE241" s="118" t="s">
        <v>1485</v>
      </c>
      <c r="AF241" s="13"/>
      <c r="AG241" s="13">
        <v>211900</v>
      </c>
      <c r="AH241" s="13">
        <v>270000</v>
      </c>
      <c r="AI241" s="13">
        <f t="shared" si="61"/>
        <v>11000</v>
      </c>
      <c r="AJ241" s="119" t="s">
        <v>816</v>
      </c>
      <c r="AK241" s="13">
        <f t="shared" si="62"/>
        <v>11000</v>
      </c>
      <c r="AL241" s="13">
        <f t="shared" si="63"/>
        <v>12485000</v>
      </c>
      <c r="AM241" s="13">
        <f t="shared" si="55"/>
        <v>0</v>
      </c>
      <c r="AN241" s="13"/>
      <c r="AO241" s="272"/>
      <c r="AP241" s="311">
        <f t="shared" si="56"/>
        <v>-11000</v>
      </c>
      <c r="AQ241" s="272">
        <f t="shared" si="57"/>
        <v>11000</v>
      </c>
      <c r="AR241" s="272">
        <f t="shared" si="58"/>
        <v>12485000</v>
      </c>
      <c r="AS241" s="272">
        <f t="shared" si="59"/>
        <v>0</v>
      </c>
      <c r="AT241" s="272"/>
    </row>
    <row r="242" spans="1:50" s="126" customFormat="1" ht="123.75" hidden="1" customHeight="1">
      <c r="A242" s="113">
        <f t="shared" si="64"/>
        <v>232</v>
      </c>
      <c r="B242" s="114" t="s">
        <v>1488</v>
      </c>
      <c r="C242" s="115"/>
      <c r="D242" s="116">
        <v>1142</v>
      </c>
      <c r="E242" s="116" t="s">
        <v>126</v>
      </c>
      <c r="F242" s="272">
        <f>VLOOKUP(B242,'THCS (gui HĐ)'!$D$6:$Z$880,23,0)</f>
        <v>126000</v>
      </c>
      <c r="G242" s="272">
        <f t="shared" si="60"/>
        <v>143892000</v>
      </c>
      <c r="H242" s="278" t="s">
        <v>1489</v>
      </c>
      <c r="I242" s="15" t="s">
        <v>1490</v>
      </c>
      <c r="J242" s="116" t="s">
        <v>46</v>
      </c>
      <c r="K242" s="116"/>
      <c r="L242" s="278"/>
      <c r="M242" s="13">
        <v>267700</v>
      </c>
      <c r="N242" s="13">
        <v>262500</v>
      </c>
      <c r="O242" s="13"/>
      <c r="P242" s="13">
        <v>269300</v>
      </c>
      <c r="Q242" s="13"/>
      <c r="R242" s="15" t="s">
        <v>1491</v>
      </c>
      <c r="S242" s="13">
        <v>515000</v>
      </c>
      <c r="T242" s="13">
        <v>515000</v>
      </c>
      <c r="U242" s="13"/>
      <c r="V242" s="13">
        <v>500000</v>
      </c>
      <c r="W242" s="13"/>
      <c r="X242" s="324" t="s">
        <v>1489</v>
      </c>
      <c r="Y242" s="13">
        <v>195000</v>
      </c>
      <c r="Z242" s="15" t="s">
        <v>1492</v>
      </c>
      <c r="AA242" s="13">
        <v>132000</v>
      </c>
      <c r="AB242" s="324" t="s">
        <v>1491</v>
      </c>
      <c r="AC242" s="13">
        <v>126000</v>
      </c>
      <c r="AD242" s="15" t="s">
        <v>1490</v>
      </c>
      <c r="AE242" s="117" t="s">
        <v>1490</v>
      </c>
      <c r="AF242" s="13">
        <v>126000</v>
      </c>
      <c r="AG242" s="13">
        <v>268700</v>
      </c>
      <c r="AH242" s="13">
        <v>400000</v>
      </c>
      <c r="AI242" s="13">
        <f t="shared" si="61"/>
        <v>126000</v>
      </c>
      <c r="AJ242" s="119" t="s">
        <v>816</v>
      </c>
      <c r="AK242" s="13">
        <f t="shared" si="62"/>
        <v>126000</v>
      </c>
      <c r="AL242" s="13">
        <f t="shared" si="63"/>
        <v>143892000</v>
      </c>
      <c r="AM242" s="13">
        <f t="shared" si="55"/>
        <v>0</v>
      </c>
      <c r="AN242" s="13"/>
      <c r="AO242" s="272"/>
      <c r="AP242" s="311">
        <f t="shared" si="56"/>
        <v>-126000</v>
      </c>
      <c r="AQ242" s="272">
        <f t="shared" si="57"/>
        <v>126000</v>
      </c>
      <c r="AR242" s="272">
        <f t="shared" si="58"/>
        <v>143892000</v>
      </c>
      <c r="AS242" s="272">
        <f t="shared" si="59"/>
        <v>0</v>
      </c>
      <c r="AT242" s="272"/>
    </row>
    <row r="243" spans="1:50" s="126" customFormat="1" ht="75" hidden="1" customHeight="1">
      <c r="A243" s="113">
        <f t="shared" si="64"/>
        <v>233</v>
      </c>
      <c r="B243" s="114" t="s">
        <v>1493</v>
      </c>
      <c r="C243" s="115"/>
      <c r="D243" s="116">
        <v>1161</v>
      </c>
      <c r="E243" s="116" t="s">
        <v>126</v>
      </c>
      <c r="F243" s="272">
        <f>VLOOKUP(B243,'THCS (gui HĐ)'!$D$6:$Z$880,23,0)</f>
        <v>45000</v>
      </c>
      <c r="G243" s="272">
        <f t="shared" si="60"/>
        <v>52245000</v>
      </c>
      <c r="H243" s="278" t="s">
        <v>1494</v>
      </c>
      <c r="I243" s="15" t="s">
        <v>1495</v>
      </c>
      <c r="J243" s="116" t="s">
        <v>46</v>
      </c>
      <c r="K243" s="116"/>
      <c r="L243" s="278"/>
      <c r="M243" s="13">
        <v>73400</v>
      </c>
      <c r="N243" s="13">
        <v>72000</v>
      </c>
      <c r="O243" s="13"/>
      <c r="P243" s="13">
        <v>73800</v>
      </c>
      <c r="Q243" s="13"/>
      <c r="R243" s="15" t="s">
        <v>1496</v>
      </c>
      <c r="S243" s="13">
        <v>154500</v>
      </c>
      <c r="T243" s="13">
        <v>154500</v>
      </c>
      <c r="U243" s="13"/>
      <c r="V243" s="13">
        <v>150000</v>
      </c>
      <c r="W243" s="13"/>
      <c r="X243" s="324" t="s">
        <v>1494</v>
      </c>
      <c r="Y243" s="13">
        <v>45000</v>
      </c>
      <c r="Z243" s="15" t="s">
        <v>1495</v>
      </c>
      <c r="AA243" s="13">
        <v>19000</v>
      </c>
      <c r="AB243" s="324" t="s">
        <v>1498</v>
      </c>
      <c r="AC243" s="13">
        <v>2690000</v>
      </c>
      <c r="AD243" s="15" t="s">
        <v>1497</v>
      </c>
      <c r="AE243" s="117" t="s">
        <v>1495</v>
      </c>
      <c r="AF243" s="13">
        <v>50000</v>
      </c>
      <c r="AG243" s="13">
        <v>73700</v>
      </c>
      <c r="AH243" s="13">
        <v>120000</v>
      </c>
      <c r="AI243" s="13">
        <f t="shared" si="61"/>
        <v>19000</v>
      </c>
      <c r="AJ243" s="119" t="s">
        <v>190</v>
      </c>
      <c r="AK243" s="13">
        <f t="shared" si="62"/>
        <v>19000</v>
      </c>
      <c r="AL243" s="13">
        <f t="shared" si="63"/>
        <v>22059000</v>
      </c>
      <c r="AM243" s="13">
        <f t="shared" si="55"/>
        <v>-30186000</v>
      </c>
      <c r="AN243" s="13"/>
      <c r="AO243" s="272"/>
      <c r="AP243" s="311">
        <f t="shared" si="56"/>
        <v>-19000</v>
      </c>
      <c r="AQ243" s="272">
        <f t="shared" si="57"/>
        <v>19000</v>
      </c>
      <c r="AR243" s="272">
        <f t="shared" si="58"/>
        <v>22059000</v>
      </c>
      <c r="AS243" s="312">
        <f t="shared" si="59"/>
        <v>-30186000</v>
      </c>
      <c r="AT243" s="272"/>
    </row>
    <row r="244" spans="1:50" s="126" customFormat="1" ht="74.25" hidden="1" customHeight="1">
      <c r="A244" s="113">
        <f t="shared" si="64"/>
        <v>234</v>
      </c>
      <c r="B244" s="114" t="s">
        <v>1499</v>
      </c>
      <c r="C244" s="115"/>
      <c r="D244" s="116">
        <v>1198</v>
      </c>
      <c r="E244" s="116" t="s">
        <v>126</v>
      </c>
      <c r="F244" s="272">
        <f>VLOOKUP(B244,'THCS (gui HĐ)'!$D$6:$Z$880,23,0)</f>
        <v>50000</v>
      </c>
      <c r="G244" s="272">
        <f t="shared" si="60"/>
        <v>59900000</v>
      </c>
      <c r="H244" s="278" t="s">
        <v>1500</v>
      </c>
      <c r="I244" s="15" t="s">
        <v>1501</v>
      </c>
      <c r="J244" s="116" t="s">
        <v>46</v>
      </c>
      <c r="K244" s="116"/>
      <c r="L244" s="278"/>
      <c r="M244" s="13">
        <v>260100</v>
      </c>
      <c r="N244" s="13">
        <v>255000</v>
      </c>
      <c r="O244" s="13"/>
      <c r="P244" s="13">
        <v>261600</v>
      </c>
      <c r="Q244" s="13"/>
      <c r="R244" s="15" t="s">
        <v>1500</v>
      </c>
      <c r="S244" s="13">
        <v>643750</v>
      </c>
      <c r="T244" s="13">
        <v>643750</v>
      </c>
      <c r="U244" s="13"/>
      <c r="V244" s="13">
        <v>625000</v>
      </c>
      <c r="W244" s="13"/>
      <c r="X244" s="324" t="s">
        <v>1500</v>
      </c>
      <c r="Y244" s="13">
        <v>50000</v>
      </c>
      <c r="Z244" s="15" t="s">
        <v>1501</v>
      </c>
      <c r="AA244" s="13">
        <v>72000</v>
      </c>
      <c r="AB244" s="324" t="s">
        <v>1503</v>
      </c>
      <c r="AC244" s="13">
        <v>54000</v>
      </c>
      <c r="AD244" s="15" t="s">
        <v>1502</v>
      </c>
      <c r="AE244" s="117" t="s">
        <v>1501</v>
      </c>
      <c r="AF244" s="13">
        <v>54000</v>
      </c>
      <c r="AG244" s="13">
        <v>261100</v>
      </c>
      <c r="AH244" s="13">
        <v>500000</v>
      </c>
      <c r="AI244" s="13">
        <f t="shared" si="61"/>
        <v>50000</v>
      </c>
      <c r="AJ244" s="119" t="s">
        <v>190</v>
      </c>
      <c r="AK244" s="13">
        <f t="shared" si="62"/>
        <v>50000</v>
      </c>
      <c r="AL244" s="13">
        <f t="shared" si="63"/>
        <v>59900000</v>
      </c>
      <c r="AM244" s="13">
        <f t="shared" si="55"/>
        <v>0</v>
      </c>
      <c r="AN244" s="13"/>
      <c r="AO244" s="272"/>
      <c r="AP244" s="311">
        <f t="shared" si="56"/>
        <v>-50000</v>
      </c>
      <c r="AQ244" s="272">
        <f t="shared" si="57"/>
        <v>50000</v>
      </c>
      <c r="AR244" s="272">
        <f t="shared" si="58"/>
        <v>59900000</v>
      </c>
      <c r="AS244" s="272">
        <f t="shared" si="59"/>
        <v>0</v>
      </c>
      <c r="AT244" s="272"/>
    </row>
    <row r="245" spans="1:50" s="126" customFormat="1" ht="166.5" hidden="1" customHeight="1">
      <c r="A245" s="113">
        <f t="shared" si="64"/>
        <v>235</v>
      </c>
      <c r="B245" s="114" t="s">
        <v>1504</v>
      </c>
      <c r="C245" s="115"/>
      <c r="D245" s="116">
        <v>1198</v>
      </c>
      <c r="E245" s="116" t="s">
        <v>126</v>
      </c>
      <c r="F245" s="272">
        <f>VLOOKUP(B245,'THCS (gui HĐ)'!$D$6:$Z$880,23,0)</f>
        <v>144000</v>
      </c>
      <c r="G245" s="272">
        <f t="shared" si="60"/>
        <v>172512000</v>
      </c>
      <c r="H245" s="278" t="s">
        <v>1505</v>
      </c>
      <c r="I245" s="15" t="s">
        <v>1506</v>
      </c>
      <c r="J245" s="116" t="s">
        <v>46</v>
      </c>
      <c r="K245" s="116"/>
      <c r="L245" s="278"/>
      <c r="M245" s="13">
        <v>502700</v>
      </c>
      <c r="N245" s="13">
        <v>492900</v>
      </c>
      <c r="O245" s="13"/>
      <c r="P245" s="13">
        <v>505700</v>
      </c>
      <c r="Q245" s="13"/>
      <c r="R245" s="15" t="s">
        <v>1505</v>
      </c>
      <c r="S245" s="13">
        <v>3097725</v>
      </c>
      <c r="T245" s="13">
        <v>3097725</v>
      </c>
      <c r="U245" s="13"/>
      <c r="V245" s="13">
        <v>3007500</v>
      </c>
      <c r="W245" s="13"/>
      <c r="X245" s="324" t="s">
        <v>1505</v>
      </c>
      <c r="Y245" s="13">
        <v>229000</v>
      </c>
      <c r="Z245" s="15" t="s">
        <v>1507</v>
      </c>
      <c r="AA245" s="13">
        <v>187000</v>
      </c>
      <c r="AB245" s="324" t="s">
        <v>1508</v>
      </c>
      <c r="AC245" s="13">
        <v>144000</v>
      </c>
      <c r="AD245" s="15" t="s">
        <v>1506</v>
      </c>
      <c r="AE245" s="117" t="s">
        <v>1506</v>
      </c>
      <c r="AF245" s="13">
        <v>144000</v>
      </c>
      <c r="AG245" s="13">
        <v>504700</v>
      </c>
      <c r="AH245" s="13">
        <v>2450000</v>
      </c>
      <c r="AI245" s="13">
        <f t="shared" si="61"/>
        <v>144000</v>
      </c>
      <c r="AJ245" s="119" t="s">
        <v>1458</v>
      </c>
      <c r="AK245" s="13">
        <f t="shared" si="62"/>
        <v>144000</v>
      </c>
      <c r="AL245" s="13">
        <f t="shared" si="63"/>
        <v>172512000</v>
      </c>
      <c r="AM245" s="13">
        <f t="shared" si="55"/>
        <v>0</v>
      </c>
      <c r="AN245" s="13"/>
      <c r="AO245" s="272"/>
      <c r="AP245" s="311">
        <f t="shared" si="56"/>
        <v>-144000</v>
      </c>
      <c r="AQ245" s="272">
        <f t="shared" si="57"/>
        <v>144000</v>
      </c>
      <c r="AR245" s="272">
        <f t="shared" si="58"/>
        <v>172512000</v>
      </c>
      <c r="AS245" s="272">
        <f t="shared" si="59"/>
        <v>0</v>
      </c>
      <c r="AT245" s="272"/>
    </row>
    <row r="246" spans="1:50" s="126" customFormat="1" ht="136.5" hidden="1" customHeight="1">
      <c r="A246" s="113">
        <f t="shared" si="64"/>
        <v>236</v>
      </c>
      <c r="B246" s="114" t="s">
        <v>1509</v>
      </c>
      <c r="C246" s="115"/>
      <c r="D246" s="116">
        <v>1156</v>
      </c>
      <c r="E246" s="116" t="s">
        <v>126</v>
      </c>
      <c r="F246" s="272">
        <f>VLOOKUP(B246,'THCS (gui HĐ)'!$D$6:$Z$880,23,0)</f>
        <v>122000</v>
      </c>
      <c r="G246" s="272">
        <f t="shared" ref="G246:G252" si="65">F246*D246</f>
        <v>141032000</v>
      </c>
      <c r="H246" s="278" t="s">
        <v>1510</v>
      </c>
      <c r="I246" s="15" t="s">
        <v>1511</v>
      </c>
      <c r="J246" s="116" t="s">
        <v>46</v>
      </c>
      <c r="K246" s="116"/>
      <c r="L246" s="278" t="s">
        <v>786</v>
      </c>
      <c r="M246" s="13">
        <v>746000</v>
      </c>
      <c r="N246" s="13">
        <v>731400</v>
      </c>
      <c r="O246" s="13"/>
      <c r="P246" s="13">
        <v>750400</v>
      </c>
      <c r="Q246" s="13"/>
      <c r="R246" s="324" t="s">
        <v>1510</v>
      </c>
      <c r="S246" s="13">
        <v>1017125</v>
      </c>
      <c r="T246" s="13">
        <v>1017125</v>
      </c>
      <c r="U246" s="13"/>
      <c r="V246" s="13">
        <v>987500</v>
      </c>
      <c r="W246" s="13"/>
      <c r="X246" s="324" t="s">
        <v>1510</v>
      </c>
      <c r="Y246" s="13">
        <v>122000</v>
      </c>
      <c r="Z246" s="15" t="s">
        <v>1511</v>
      </c>
      <c r="AA246" s="13">
        <v>330000</v>
      </c>
      <c r="AB246" s="324" t="s">
        <v>1512</v>
      </c>
      <c r="AC246" s="13">
        <v>230000</v>
      </c>
      <c r="AD246" s="324" t="s">
        <v>1510</v>
      </c>
      <c r="AE246" s="117" t="s">
        <v>1511</v>
      </c>
      <c r="AF246" s="13">
        <v>230000</v>
      </c>
      <c r="AG246" s="13">
        <v>749700</v>
      </c>
      <c r="AH246" s="13">
        <v>780000</v>
      </c>
      <c r="AI246" s="13">
        <f t="shared" ref="AI246:AI252" si="66">MIN(AH246,AG246,AF246,AC246,AA246,Y246,V246,T246,S246,P246,N246,M246)</f>
        <v>122000</v>
      </c>
      <c r="AJ246" s="119" t="s">
        <v>1458</v>
      </c>
      <c r="AK246" s="13">
        <f t="shared" ref="AK246:AK252" si="67">MIN(AI246,AN246)</f>
        <v>122000</v>
      </c>
      <c r="AL246" s="13">
        <f t="shared" ref="AL246:AL252" si="68">AK246*D246</f>
        <v>141032000</v>
      </c>
      <c r="AM246" s="13">
        <f t="shared" si="55"/>
        <v>0</v>
      </c>
      <c r="AN246" s="13"/>
      <c r="AO246" s="272"/>
      <c r="AP246" s="311">
        <f t="shared" si="56"/>
        <v>-122000</v>
      </c>
      <c r="AQ246" s="272">
        <f t="shared" si="57"/>
        <v>122000</v>
      </c>
      <c r="AR246" s="272">
        <f t="shared" si="58"/>
        <v>141032000</v>
      </c>
      <c r="AS246" s="272">
        <f t="shared" si="59"/>
        <v>0</v>
      </c>
      <c r="AT246" s="272"/>
    </row>
    <row r="247" spans="1:50" s="126" customFormat="1" ht="271.5" hidden="1" customHeight="1">
      <c r="A247" s="113">
        <f t="shared" ref="A247:A252" si="69">+A246+1</f>
        <v>237</v>
      </c>
      <c r="B247" s="114" t="s">
        <v>1513</v>
      </c>
      <c r="C247" s="115"/>
      <c r="D247" s="116">
        <v>1201</v>
      </c>
      <c r="E247" s="116" t="s">
        <v>126</v>
      </c>
      <c r="F247" s="272">
        <f>VLOOKUP(B247,'THCS (gui HĐ)'!$D$6:$Z$880,23,0)</f>
        <v>269000</v>
      </c>
      <c r="G247" s="272">
        <f t="shared" si="65"/>
        <v>323069000</v>
      </c>
      <c r="H247" s="278" t="s">
        <v>1514</v>
      </c>
      <c r="I247" s="15" t="s">
        <v>1515</v>
      </c>
      <c r="J247" s="116" t="s">
        <v>46</v>
      </c>
      <c r="K247" s="116"/>
      <c r="L247" s="278" t="s">
        <v>786</v>
      </c>
      <c r="M247" s="13">
        <v>2019000</v>
      </c>
      <c r="N247" s="13">
        <v>1979500</v>
      </c>
      <c r="O247" s="13"/>
      <c r="P247" s="13">
        <v>2031100</v>
      </c>
      <c r="Q247" s="13"/>
      <c r="R247" s="324" t="s">
        <v>1514</v>
      </c>
      <c r="S247" s="13">
        <v>811125</v>
      </c>
      <c r="T247" s="13">
        <v>811125</v>
      </c>
      <c r="U247" s="13"/>
      <c r="V247" s="13">
        <v>787500</v>
      </c>
      <c r="W247" s="13"/>
      <c r="X247" s="324" t="s">
        <v>1514</v>
      </c>
      <c r="Y247" s="13">
        <v>269000</v>
      </c>
      <c r="Z247" s="15" t="s">
        <v>1515</v>
      </c>
      <c r="AA247" s="13">
        <v>990000</v>
      </c>
      <c r="AB247" s="324" t="s">
        <v>1514</v>
      </c>
      <c r="AC247" s="13">
        <v>1050000</v>
      </c>
      <c r="AD247" s="324" t="s">
        <v>1516</v>
      </c>
      <c r="AE247" s="118" t="s">
        <v>1516</v>
      </c>
      <c r="AF247" s="13">
        <v>1050000</v>
      </c>
      <c r="AG247" s="13">
        <v>2029000</v>
      </c>
      <c r="AH247" s="13">
        <v>630000</v>
      </c>
      <c r="AI247" s="13">
        <f t="shared" si="66"/>
        <v>269000</v>
      </c>
      <c r="AJ247" s="119" t="s">
        <v>103</v>
      </c>
      <c r="AK247" s="13">
        <f t="shared" si="67"/>
        <v>269000</v>
      </c>
      <c r="AL247" s="13">
        <f t="shared" si="68"/>
        <v>323069000</v>
      </c>
      <c r="AM247" s="13">
        <f t="shared" si="55"/>
        <v>0</v>
      </c>
      <c r="AN247" s="13"/>
      <c r="AO247" s="272"/>
      <c r="AP247" s="311">
        <f t="shared" si="56"/>
        <v>-269000</v>
      </c>
      <c r="AQ247" s="272">
        <f t="shared" si="57"/>
        <v>269000</v>
      </c>
      <c r="AR247" s="272">
        <f t="shared" si="58"/>
        <v>323069000</v>
      </c>
      <c r="AS247" s="272">
        <f t="shared" si="59"/>
        <v>0</v>
      </c>
      <c r="AT247" s="272"/>
    </row>
    <row r="248" spans="1:50" s="126" customFormat="1" ht="197.25" hidden="1" customHeight="1">
      <c r="A248" s="113">
        <f t="shared" si="69"/>
        <v>238</v>
      </c>
      <c r="B248" s="114" t="s">
        <v>1517</v>
      </c>
      <c r="C248" s="115"/>
      <c r="D248" s="116">
        <v>1137</v>
      </c>
      <c r="E248" s="116" t="s">
        <v>126</v>
      </c>
      <c r="F248" s="272">
        <f>VLOOKUP(B248,'THCS (gui HĐ)'!$D$6:$Z$880,23,0)</f>
        <v>636000</v>
      </c>
      <c r="G248" s="272">
        <f t="shared" si="65"/>
        <v>723132000</v>
      </c>
      <c r="H248" s="278" t="s">
        <v>1518</v>
      </c>
      <c r="I248" s="15" t="s">
        <v>1519</v>
      </c>
      <c r="J248" s="116" t="s">
        <v>46</v>
      </c>
      <c r="K248" s="116"/>
      <c r="L248" s="278" t="s">
        <v>786</v>
      </c>
      <c r="M248" s="13">
        <v>2757000</v>
      </c>
      <c r="N248" s="13">
        <v>2703000</v>
      </c>
      <c r="O248" s="13"/>
      <c r="P248" s="13">
        <v>2773500</v>
      </c>
      <c r="Q248" s="13"/>
      <c r="R248" s="324" t="s">
        <v>1518</v>
      </c>
      <c r="S248" s="13">
        <v>1915800</v>
      </c>
      <c r="T248" s="13">
        <v>1915800</v>
      </c>
      <c r="U248" s="13"/>
      <c r="V248" s="13">
        <v>1860000</v>
      </c>
      <c r="W248" s="13"/>
      <c r="X248" s="324" t="s">
        <v>1518</v>
      </c>
      <c r="Y248" s="13">
        <v>636000</v>
      </c>
      <c r="Z248" s="15" t="s">
        <v>1519</v>
      </c>
      <c r="AA248" s="13">
        <v>1430000</v>
      </c>
      <c r="AB248" s="324" t="s">
        <v>1520</v>
      </c>
      <c r="AC248" s="13">
        <v>1800000</v>
      </c>
      <c r="AD248" s="324" t="s">
        <v>1518</v>
      </c>
      <c r="AE248" s="118" t="s">
        <v>1518</v>
      </c>
      <c r="AF248" s="13">
        <v>1800000</v>
      </c>
      <c r="AG248" s="13">
        <v>2770700</v>
      </c>
      <c r="AH248" s="13">
        <v>1450000</v>
      </c>
      <c r="AI248" s="13">
        <f t="shared" si="66"/>
        <v>636000</v>
      </c>
      <c r="AJ248" s="119" t="s">
        <v>103</v>
      </c>
      <c r="AK248" s="13">
        <f t="shared" si="67"/>
        <v>636000</v>
      </c>
      <c r="AL248" s="13">
        <f t="shared" si="68"/>
        <v>723132000</v>
      </c>
      <c r="AM248" s="13">
        <f t="shared" si="55"/>
        <v>0</v>
      </c>
      <c r="AN248" s="13"/>
      <c r="AO248" s="272"/>
      <c r="AP248" s="311">
        <f t="shared" si="56"/>
        <v>-636000</v>
      </c>
      <c r="AQ248" s="272">
        <f t="shared" si="57"/>
        <v>636000</v>
      </c>
      <c r="AR248" s="272">
        <f t="shared" si="58"/>
        <v>723132000</v>
      </c>
      <c r="AS248" s="272">
        <f t="shared" si="59"/>
        <v>0</v>
      </c>
      <c r="AT248" s="272"/>
    </row>
    <row r="249" spans="1:50" s="126" customFormat="1" ht="409.6" hidden="1" customHeight="1">
      <c r="A249" s="113">
        <f t="shared" si="69"/>
        <v>239</v>
      </c>
      <c r="B249" s="114" t="s">
        <v>1527</v>
      </c>
      <c r="C249" s="115"/>
      <c r="D249" s="116">
        <v>1181</v>
      </c>
      <c r="E249" s="116" t="s">
        <v>126</v>
      </c>
      <c r="F249" s="272">
        <f>VLOOKUP(B249,'THCS (gui HĐ)'!$D$6:$Z$880,23,0)</f>
        <v>1156000</v>
      </c>
      <c r="G249" s="272">
        <f t="shared" si="65"/>
        <v>1365236000</v>
      </c>
      <c r="H249" s="278" t="s">
        <v>1528</v>
      </c>
      <c r="I249" s="15" t="s">
        <v>1529</v>
      </c>
      <c r="J249" s="116" t="s">
        <v>46</v>
      </c>
      <c r="K249" s="116"/>
      <c r="L249" s="278" t="s">
        <v>786</v>
      </c>
      <c r="M249" s="13">
        <v>2238000</v>
      </c>
      <c r="N249" s="13">
        <v>2194200</v>
      </c>
      <c r="O249" s="13"/>
      <c r="P249" s="13">
        <v>2251400</v>
      </c>
      <c r="Q249" s="13"/>
      <c r="R249" s="15" t="s">
        <v>1528</v>
      </c>
      <c r="S249" s="13">
        <v>3553500</v>
      </c>
      <c r="T249" s="13">
        <v>3553500</v>
      </c>
      <c r="U249" s="13"/>
      <c r="V249" s="13">
        <v>3450000</v>
      </c>
      <c r="W249" s="13"/>
      <c r="X249" s="15" t="s">
        <v>1528</v>
      </c>
      <c r="Y249" s="13">
        <v>1156000</v>
      </c>
      <c r="Z249" s="15" t="s">
        <v>1529</v>
      </c>
      <c r="AA249" s="13">
        <v>3960000</v>
      </c>
      <c r="AB249" s="15" t="s">
        <v>1531</v>
      </c>
      <c r="AC249" s="13">
        <v>2400000</v>
      </c>
      <c r="AD249" s="15" t="s">
        <v>1530</v>
      </c>
      <c r="AE249" s="117" t="s">
        <v>1532</v>
      </c>
      <c r="AF249" s="13">
        <v>2400000</v>
      </c>
      <c r="AG249" s="13">
        <v>2249100</v>
      </c>
      <c r="AH249" s="13">
        <v>2750000</v>
      </c>
      <c r="AI249" s="13">
        <f t="shared" si="66"/>
        <v>1156000</v>
      </c>
      <c r="AJ249" s="119" t="s">
        <v>103</v>
      </c>
      <c r="AK249" s="13">
        <f t="shared" si="67"/>
        <v>1156000</v>
      </c>
      <c r="AL249" s="13">
        <f t="shared" si="68"/>
        <v>1365236000</v>
      </c>
      <c r="AM249" s="13">
        <f t="shared" si="55"/>
        <v>0</v>
      </c>
      <c r="AN249" s="13"/>
      <c r="AO249" s="272"/>
      <c r="AP249" s="311">
        <f t="shared" si="56"/>
        <v>-1156000</v>
      </c>
      <c r="AQ249" s="272">
        <f t="shared" si="57"/>
        <v>1156000</v>
      </c>
      <c r="AR249" s="272">
        <f t="shared" si="58"/>
        <v>1365236000</v>
      </c>
      <c r="AS249" s="272">
        <f t="shared" si="59"/>
        <v>0</v>
      </c>
      <c r="AT249" s="272"/>
    </row>
    <row r="250" spans="1:50" s="126" customFormat="1" ht="72.75" hidden="1" customHeight="1">
      <c r="A250" s="113">
        <f t="shared" si="69"/>
        <v>240</v>
      </c>
      <c r="B250" s="114" t="s">
        <v>1533</v>
      </c>
      <c r="C250" s="115"/>
      <c r="D250" s="116">
        <v>1181</v>
      </c>
      <c r="E250" s="116" t="s">
        <v>126</v>
      </c>
      <c r="F250" s="272">
        <f>VLOOKUP(B250,'THCS (gui HĐ)'!$D$6:$Z$880,23,0)</f>
        <v>162000</v>
      </c>
      <c r="G250" s="272">
        <f t="shared" si="65"/>
        <v>191322000</v>
      </c>
      <c r="H250" s="278" t="s">
        <v>1534</v>
      </c>
      <c r="I250" s="15" t="s">
        <v>1535</v>
      </c>
      <c r="J250" s="116" t="s">
        <v>46</v>
      </c>
      <c r="K250" s="116"/>
      <c r="L250" s="278"/>
      <c r="M250" s="13">
        <v>567600</v>
      </c>
      <c r="N250" s="13">
        <v>556500</v>
      </c>
      <c r="O250" s="13"/>
      <c r="P250" s="13">
        <v>571000</v>
      </c>
      <c r="Q250" s="13"/>
      <c r="R250" s="324" t="s">
        <v>1534</v>
      </c>
      <c r="S250" s="13"/>
      <c r="T250" s="13"/>
      <c r="U250" s="13"/>
      <c r="V250" s="13"/>
      <c r="W250" s="13"/>
      <c r="X250" s="324" t="s">
        <v>1534</v>
      </c>
      <c r="Y250" s="13">
        <v>162000</v>
      </c>
      <c r="Z250" s="324" t="s">
        <v>1535</v>
      </c>
      <c r="AA250" s="13">
        <v>528000</v>
      </c>
      <c r="AB250" s="324" t="s">
        <v>1536</v>
      </c>
      <c r="AC250" s="13">
        <v>425000</v>
      </c>
      <c r="AD250" s="324" t="s">
        <v>1534</v>
      </c>
      <c r="AE250" s="117" t="s">
        <v>1535</v>
      </c>
      <c r="AF250" s="13">
        <v>425000</v>
      </c>
      <c r="AG250" s="13">
        <v>2249100</v>
      </c>
      <c r="AH250" s="13">
        <v>200000</v>
      </c>
      <c r="AI250" s="13">
        <f t="shared" si="66"/>
        <v>162000</v>
      </c>
      <c r="AJ250" s="119" t="s">
        <v>1458</v>
      </c>
      <c r="AK250" s="13">
        <f t="shared" si="67"/>
        <v>162000</v>
      </c>
      <c r="AL250" s="13">
        <f t="shared" si="68"/>
        <v>191322000</v>
      </c>
      <c r="AM250" s="13">
        <f t="shared" si="55"/>
        <v>0</v>
      </c>
      <c r="AN250" s="13"/>
      <c r="AO250" s="272"/>
      <c r="AP250" s="311">
        <f t="shared" si="56"/>
        <v>-162000</v>
      </c>
      <c r="AQ250" s="272">
        <f t="shared" si="57"/>
        <v>162000</v>
      </c>
      <c r="AR250" s="272">
        <f t="shared" si="58"/>
        <v>191322000</v>
      </c>
      <c r="AS250" s="272">
        <f t="shared" si="59"/>
        <v>0</v>
      </c>
      <c r="AT250" s="272"/>
    </row>
    <row r="251" spans="1:50" s="126" customFormat="1" ht="125.25" hidden="1" customHeight="1">
      <c r="A251" s="113">
        <f t="shared" si="69"/>
        <v>241</v>
      </c>
      <c r="B251" s="114" t="s">
        <v>1537</v>
      </c>
      <c r="C251" s="115"/>
      <c r="D251" s="116">
        <v>426</v>
      </c>
      <c r="E251" s="116" t="s">
        <v>126</v>
      </c>
      <c r="F251" s="272">
        <f>VLOOKUP(B251,'THCS (gui HĐ)'!$D$6:$Z$880,23,0)</f>
        <v>285000</v>
      </c>
      <c r="G251" s="272">
        <f t="shared" si="65"/>
        <v>121410000</v>
      </c>
      <c r="H251" s="278" t="s">
        <v>1538</v>
      </c>
      <c r="I251" s="15" t="s">
        <v>1539</v>
      </c>
      <c r="J251" s="116" t="s">
        <v>46</v>
      </c>
      <c r="K251" s="116"/>
      <c r="L251" s="278" t="s">
        <v>786</v>
      </c>
      <c r="M251" s="13">
        <v>290700</v>
      </c>
      <c r="N251" s="13">
        <v>285000</v>
      </c>
      <c r="O251" s="13"/>
      <c r="P251" s="13">
        <v>292400</v>
      </c>
      <c r="Q251" s="13"/>
      <c r="R251" s="324" t="s">
        <v>1540</v>
      </c>
      <c r="S251" s="13"/>
      <c r="T251" s="13"/>
      <c r="U251" s="13"/>
      <c r="V251" s="13"/>
      <c r="W251" s="13"/>
      <c r="X251" s="324" t="s">
        <v>1538</v>
      </c>
      <c r="Y251" s="13">
        <v>1040000</v>
      </c>
      <c r="Z251" s="15" t="s">
        <v>1542</v>
      </c>
      <c r="AA251" s="13">
        <v>990000</v>
      </c>
      <c r="AB251" s="324" t="s">
        <v>1538</v>
      </c>
      <c r="AC251" s="13">
        <v>960000</v>
      </c>
      <c r="AD251" s="15" t="s">
        <v>1541</v>
      </c>
      <c r="AE251" s="118" t="s">
        <v>1543</v>
      </c>
      <c r="AF251" s="13">
        <v>960000</v>
      </c>
      <c r="AG251" s="13">
        <v>291800</v>
      </c>
      <c r="AH251" s="13">
        <v>1480000</v>
      </c>
      <c r="AI251" s="13">
        <f t="shared" si="66"/>
        <v>285000</v>
      </c>
      <c r="AJ251" s="119" t="s">
        <v>134</v>
      </c>
      <c r="AK251" s="13">
        <f t="shared" si="67"/>
        <v>285000</v>
      </c>
      <c r="AL251" s="13">
        <f t="shared" si="68"/>
        <v>121410000</v>
      </c>
      <c r="AM251" s="13">
        <f t="shared" si="55"/>
        <v>0</v>
      </c>
      <c r="AN251" s="13"/>
      <c r="AO251" s="272"/>
      <c r="AP251" s="311">
        <f t="shared" si="56"/>
        <v>-285000</v>
      </c>
      <c r="AQ251" s="272">
        <f t="shared" si="57"/>
        <v>285000</v>
      </c>
      <c r="AR251" s="272">
        <f t="shared" si="58"/>
        <v>121410000</v>
      </c>
      <c r="AS251" s="272">
        <f t="shared" si="59"/>
        <v>0</v>
      </c>
      <c r="AT251" s="272"/>
    </row>
    <row r="252" spans="1:50" ht="153.75" hidden="1" customHeight="1">
      <c r="A252" s="113">
        <f t="shared" si="69"/>
        <v>242</v>
      </c>
      <c r="B252" s="114" t="s">
        <v>1548</v>
      </c>
      <c r="C252" s="115"/>
      <c r="D252" s="116">
        <v>314</v>
      </c>
      <c r="E252" s="116" t="s">
        <v>1549</v>
      </c>
      <c r="F252" s="272">
        <f>VLOOKUP(B252,'THCS (gui HĐ)'!$D$6:$Z$880,23,0)</f>
        <v>1240200</v>
      </c>
      <c r="G252" s="272">
        <f t="shared" si="65"/>
        <v>389422800</v>
      </c>
      <c r="H252" s="278" t="s">
        <v>1550</v>
      </c>
      <c r="I252" s="15" t="s">
        <v>1551</v>
      </c>
      <c r="J252" s="116" t="s">
        <v>46</v>
      </c>
      <c r="K252" s="116"/>
      <c r="L252" s="278" t="s">
        <v>786</v>
      </c>
      <c r="M252" s="13">
        <v>1265000</v>
      </c>
      <c r="N252" s="13">
        <v>1240200</v>
      </c>
      <c r="O252" s="13"/>
      <c r="P252" s="13">
        <v>1272500</v>
      </c>
      <c r="Q252" s="13"/>
      <c r="R252" s="15" t="s">
        <v>1552</v>
      </c>
      <c r="S252" s="13">
        <v>2060000</v>
      </c>
      <c r="T252" s="13">
        <v>2060000</v>
      </c>
      <c r="U252" s="13"/>
      <c r="V252" s="13">
        <v>2000000</v>
      </c>
      <c r="W252" s="13"/>
      <c r="X252" s="324" t="s">
        <v>1550</v>
      </c>
      <c r="Y252" s="13">
        <v>1627000</v>
      </c>
      <c r="Z252" s="324" t="s">
        <v>1553</v>
      </c>
      <c r="AA252" s="13">
        <v>2550000</v>
      </c>
      <c r="AB252" s="324" t="s">
        <v>1554</v>
      </c>
      <c r="AC252" s="13">
        <v>1515000</v>
      </c>
      <c r="AD252" s="324" t="s">
        <v>1550</v>
      </c>
      <c r="AE252" s="117" t="s">
        <v>1555</v>
      </c>
      <c r="AF252" s="13">
        <v>1515000</v>
      </c>
      <c r="AG252" s="13">
        <v>1268700</v>
      </c>
      <c r="AH252" s="13">
        <v>1600000</v>
      </c>
      <c r="AI252" s="13">
        <f t="shared" si="66"/>
        <v>1240200</v>
      </c>
      <c r="AJ252" s="119" t="s">
        <v>215</v>
      </c>
      <c r="AK252" s="13">
        <f t="shared" si="67"/>
        <v>1240200</v>
      </c>
      <c r="AL252" s="13">
        <f t="shared" si="68"/>
        <v>389422800</v>
      </c>
      <c r="AM252" s="13">
        <f t="shared" si="55"/>
        <v>0</v>
      </c>
      <c r="AN252" s="13"/>
      <c r="AO252" s="272"/>
      <c r="AP252" s="311">
        <f t="shared" si="56"/>
        <v>-1240200</v>
      </c>
      <c r="AQ252" s="272">
        <f t="shared" si="57"/>
        <v>1240200</v>
      </c>
      <c r="AR252" s="272">
        <f t="shared" si="58"/>
        <v>389422800</v>
      </c>
      <c r="AS252" s="272">
        <f t="shared" si="59"/>
        <v>0</v>
      </c>
      <c r="AT252" s="272"/>
    </row>
    <row r="253" spans="1:50" s="169" customFormat="1" hidden="1">
      <c r="A253" s="161"/>
      <c r="B253" s="162" t="s">
        <v>2667</v>
      </c>
      <c r="C253" s="163"/>
      <c r="D253" s="164"/>
      <c r="E253" s="164"/>
      <c r="F253" s="300"/>
      <c r="G253" s="300"/>
      <c r="H253" s="165"/>
      <c r="I253" s="166"/>
      <c r="J253" s="164"/>
      <c r="K253" s="164"/>
      <c r="L253" s="165"/>
      <c r="M253" s="167"/>
      <c r="N253" s="167"/>
      <c r="O253" s="167"/>
      <c r="P253" s="167"/>
      <c r="Q253" s="167"/>
      <c r="R253" s="166"/>
      <c r="S253" s="167"/>
      <c r="T253" s="167"/>
      <c r="U253" s="167"/>
      <c r="V253" s="167"/>
      <c r="W253" s="167"/>
      <c r="X253" s="326"/>
      <c r="Y253" s="167"/>
      <c r="Z253" s="166"/>
      <c r="AA253" s="167"/>
      <c r="AB253" s="326"/>
      <c r="AC253" s="167"/>
      <c r="AD253" s="326"/>
      <c r="AE253" s="168"/>
      <c r="AF253" s="167"/>
      <c r="AG253" s="167"/>
      <c r="AH253" s="167"/>
      <c r="AI253" s="167"/>
      <c r="AJ253" s="336"/>
      <c r="AK253" s="167"/>
      <c r="AL253" s="167"/>
      <c r="AM253" s="13">
        <f t="shared" si="55"/>
        <v>0</v>
      </c>
      <c r="AN253" s="167"/>
      <c r="AO253" s="300"/>
      <c r="AP253" s="311">
        <f t="shared" si="56"/>
        <v>0</v>
      </c>
      <c r="AQ253" s="300">
        <f t="shared" si="57"/>
        <v>0</v>
      </c>
      <c r="AR253" s="300">
        <f t="shared" si="58"/>
        <v>0</v>
      </c>
      <c r="AS253" s="300">
        <f t="shared" si="59"/>
        <v>0</v>
      </c>
      <c r="AT253" s="305"/>
    </row>
    <row r="254" spans="1:50" ht="234.75" hidden="1" customHeight="1">
      <c r="A254" s="113">
        <f>+A252+1</f>
        <v>243</v>
      </c>
      <c r="B254" s="114" t="s">
        <v>1558</v>
      </c>
      <c r="C254" s="115" t="s">
        <v>1559</v>
      </c>
      <c r="D254" s="116">
        <v>522</v>
      </c>
      <c r="E254" s="116" t="s">
        <v>126</v>
      </c>
      <c r="F254" s="272">
        <f>VLOOKUP(B254,'THCS (gui HĐ)'!$D$6:$Z$880,23,0)</f>
        <v>1100000</v>
      </c>
      <c r="G254" s="272">
        <f t="shared" ref="G254:G296" si="70">F254*D254</f>
        <v>574200000</v>
      </c>
      <c r="H254" s="278" t="s">
        <v>1560</v>
      </c>
      <c r="I254" s="15" t="s">
        <v>1561</v>
      </c>
      <c r="J254" s="116" t="s">
        <v>46</v>
      </c>
      <c r="K254" s="116"/>
      <c r="L254" s="278"/>
      <c r="M254" s="13">
        <v>1461100</v>
      </c>
      <c r="N254" s="13">
        <v>1432500</v>
      </c>
      <c r="O254" s="13"/>
      <c r="P254" s="13">
        <v>1469800</v>
      </c>
      <c r="Q254" s="13"/>
      <c r="R254" s="15" t="s">
        <v>1562</v>
      </c>
      <c r="S254" s="13">
        <v>2317500</v>
      </c>
      <c r="T254" s="13">
        <v>2317500</v>
      </c>
      <c r="U254" s="13"/>
      <c r="V254" s="13">
        <v>2250000</v>
      </c>
      <c r="W254" s="13"/>
      <c r="X254" s="15" t="s">
        <v>1560</v>
      </c>
      <c r="Y254" s="13">
        <v>1660000</v>
      </c>
      <c r="Z254" s="15" t="s">
        <v>1563</v>
      </c>
      <c r="AA254" s="13">
        <v>2200000</v>
      </c>
      <c r="AB254" s="15" t="s">
        <v>1564</v>
      </c>
      <c r="AC254" s="13">
        <v>1100000</v>
      </c>
      <c r="AD254" s="15" t="s">
        <v>1561</v>
      </c>
      <c r="AE254" s="117" t="s">
        <v>1561</v>
      </c>
      <c r="AF254" s="13">
        <v>1100000</v>
      </c>
      <c r="AG254" s="13">
        <v>1465400</v>
      </c>
      <c r="AH254" s="13">
        <v>1800000</v>
      </c>
      <c r="AI254" s="13">
        <f t="shared" ref="AI254:AI296" si="71">MIN(AH254,AG254,AF254,AC254,AA254,Y254,V254,T254,S254,P254,N254,M254)</f>
        <v>1100000</v>
      </c>
      <c r="AJ254" s="119" t="s">
        <v>1420</v>
      </c>
      <c r="AK254" s="13">
        <f t="shared" ref="AK254:AK296" si="72">MIN(AI254,AN254)</f>
        <v>1100000</v>
      </c>
      <c r="AL254" s="13">
        <f t="shared" ref="AL254:AL296" si="73">AK254*D254</f>
        <v>574200000</v>
      </c>
      <c r="AM254" s="13">
        <f t="shared" si="55"/>
        <v>0</v>
      </c>
      <c r="AN254" s="13">
        <f>VLOOKUP(B254,'HĐ 2022L6'!$D$9:$V$821,19,0)</f>
        <v>1856000</v>
      </c>
      <c r="AO254" s="272">
        <v>1560000</v>
      </c>
      <c r="AP254" s="311">
        <f t="shared" si="56"/>
        <v>460000</v>
      </c>
      <c r="AQ254" s="272">
        <f t="shared" si="57"/>
        <v>1100000</v>
      </c>
      <c r="AR254" s="272">
        <f t="shared" si="58"/>
        <v>574200000</v>
      </c>
      <c r="AS254" s="272">
        <f t="shared" si="59"/>
        <v>0</v>
      </c>
      <c r="AT254" s="315"/>
      <c r="AU254" s="174" t="s">
        <v>3207</v>
      </c>
      <c r="AV254" s="110">
        <v>1</v>
      </c>
    </row>
    <row r="255" spans="1:50" ht="268.5" hidden="1" customHeight="1">
      <c r="A255" s="113">
        <f t="shared" ref="A255:A296" si="74">+A254+1</f>
        <v>244</v>
      </c>
      <c r="B255" s="114" t="s">
        <v>1565</v>
      </c>
      <c r="C255" s="115" t="s">
        <v>1559</v>
      </c>
      <c r="D255" s="116">
        <v>512</v>
      </c>
      <c r="E255" s="116" t="s">
        <v>126</v>
      </c>
      <c r="F255" s="272">
        <f>VLOOKUP(B255,'THCS (gui HĐ)'!$D$6:$Z$880,23,0)</f>
        <v>1773000</v>
      </c>
      <c r="G255" s="272">
        <f t="shared" si="70"/>
        <v>907776000</v>
      </c>
      <c r="H255" s="278" t="s">
        <v>1566</v>
      </c>
      <c r="I255" s="15" t="s">
        <v>1567</v>
      </c>
      <c r="J255" s="116" t="s">
        <v>46</v>
      </c>
      <c r="K255" s="116"/>
      <c r="L255" s="278"/>
      <c r="M255" s="13">
        <v>2596400</v>
      </c>
      <c r="N255" s="13">
        <v>2545500</v>
      </c>
      <c r="O255" s="13"/>
      <c r="P255" s="13">
        <v>2611900</v>
      </c>
      <c r="Q255" s="13"/>
      <c r="R255" s="15" t="s">
        <v>1568</v>
      </c>
      <c r="S255" s="13">
        <v>3218750</v>
      </c>
      <c r="T255" s="13">
        <v>3218750</v>
      </c>
      <c r="U255" s="13"/>
      <c r="V255" s="13">
        <v>3125000</v>
      </c>
      <c r="W255" s="13"/>
      <c r="X255" s="15" t="s">
        <v>1566</v>
      </c>
      <c r="Y255" s="13">
        <v>1773000</v>
      </c>
      <c r="Z255" s="15" t="s">
        <v>1567</v>
      </c>
      <c r="AA255" s="13">
        <v>2700000</v>
      </c>
      <c r="AB255" s="15" t="s">
        <v>1570</v>
      </c>
      <c r="AC255" s="13">
        <v>2150000</v>
      </c>
      <c r="AD255" s="15" t="s">
        <v>1569</v>
      </c>
      <c r="AE255" s="117" t="s">
        <v>1567</v>
      </c>
      <c r="AF255" s="13">
        <v>2150000</v>
      </c>
      <c r="AG255" s="13">
        <v>2604100</v>
      </c>
      <c r="AH255" s="13">
        <v>2500000</v>
      </c>
      <c r="AI255" s="13">
        <f t="shared" si="71"/>
        <v>1773000</v>
      </c>
      <c r="AJ255" s="119" t="s">
        <v>1420</v>
      </c>
      <c r="AK255" s="13">
        <f t="shared" si="72"/>
        <v>1773000</v>
      </c>
      <c r="AL255" s="13">
        <f t="shared" si="73"/>
        <v>907776000</v>
      </c>
      <c r="AM255" s="13">
        <f t="shared" si="55"/>
        <v>0</v>
      </c>
      <c r="AN255" s="13">
        <f>VLOOKUP(B255,'HĐ 2022L6'!$D$9:$V$821,19,0)</f>
        <v>2946000</v>
      </c>
      <c r="AO255" s="272">
        <v>1772000</v>
      </c>
      <c r="AP255" s="311">
        <f t="shared" si="56"/>
        <v>-1000</v>
      </c>
      <c r="AQ255" s="272">
        <f t="shared" si="57"/>
        <v>1772000</v>
      </c>
      <c r="AR255" s="272">
        <f t="shared" si="58"/>
        <v>907264000</v>
      </c>
      <c r="AS255" s="312">
        <f t="shared" si="59"/>
        <v>-512000</v>
      </c>
      <c r="AT255" s="315"/>
      <c r="AU255" s="174" t="s">
        <v>3208</v>
      </c>
      <c r="AV255" s="110">
        <v>1772000</v>
      </c>
      <c r="AW255" s="174">
        <f>AV255-F255</f>
        <v>-1000</v>
      </c>
      <c r="AX255" s="110">
        <f>AW255*D255</f>
        <v>-512000</v>
      </c>
    </row>
    <row r="256" spans="1:50" ht="232.5" hidden="1" customHeight="1">
      <c r="A256" s="113">
        <f t="shared" si="74"/>
        <v>245</v>
      </c>
      <c r="B256" s="114" t="s">
        <v>1576</v>
      </c>
      <c r="C256" s="115" t="s">
        <v>1559</v>
      </c>
      <c r="D256" s="116">
        <v>536</v>
      </c>
      <c r="E256" s="116" t="s">
        <v>126</v>
      </c>
      <c r="F256" s="272">
        <f>VLOOKUP(B256,'THCS (gui HĐ)'!$D$6:$Z$880,23,0)</f>
        <v>1450000</v>
      </c>
      <c r="G256" s="272">
        <f t="shared" si="70"/>
        <v>777200000</v>
      </c>
      <c r="H256" s="278" t="s">
        <v>1577</v>
      </c>
      <c r="I256" s="15" t="s">
        <v>1578</v>
      </c>
      <c r="J256" s="116" t="s">
        <v>46</v>
      </c>
      <c r="K256" s="116"/>
      <c r="L256" s="278"/>
      <c r="M256" s="13">
        <v>2272000</v>
      </c>
      <c r="N256" s="13">
        <v>2227500</v>
      </c>
      <c r="O256" s="13"/>
      <c r="P256" s="13">
        <v>2285600</v>
      </c>
      <c r="Q256" s="13"/>
      <c r="R256" s="15" t="s">
        <v>1579</v>
      </c>
      <c r="S256" s="13">
        <v>2575000</v>
      </c>
      <c r="T256" s="13">
        <v>2575000</v>
      </c>
      <c r="U256" s="13"/>
      <c r="V256" s="13">
        <v>2500000</v>
      </c>
      <c r="W256" s="13"/>
      <c r="X256" s="15" t="s">
        <v>1577</v>
      </c>
      <c r="Y256" s="13">
        <v>2483000</v>
      </c>
      <c r="Z256" s="15" t="s">
        <v>1580</v>
      </c>
      <c r="AA256" s="13">
        <v>2430000</v>
      </c>
      <c r="AB256" s="15" t="s">
        <v>1581</v>
      </c>
      <c r="AC256" s="13">
        <v>1450000</v>
      </c>
      <c r="AD256" s="15" t="s">
        <v>1578</v>
      </c>
      <c r="AE256" s="117" t="s">
        <v>1578</v>
      </c>
      <c r="AF256" s="13">
        <v>1450000</v>
      </c>
      <c r="AG256" s="13">
        <v>2283300</v>
      </c>
      <c r="AH256" s="13">
        <v>2000000</v>
      </c>
      <c r="AI256" s="13">
        <f t="shared" si="71"/>
        <v>1450000</v>
      </c>
      <c r="AJ256" s="119" t="s">
        <v>1420</v>
      </c>
      <c r="AK256" s="13">
        <f t="shared" si="72"/>
        <v>1450000</v>
      </c>
      <c r="AL256" s="13">
        <f t="shared" si="73"/>
        <v>777200000</v>
      </c>
      <c r="AM256" s="13">
        <f t="shared" si="55"/>
        <v>0</v>
      </c>
      <c r="AN256" s="13">
        <f>VLOOKUP(B256,'HĐ 2022L6'!$D$9:$V$821,19,0)</f>
        <v>1800000</v>
      </c>
      <c r="AO256" s="272">
        <v>1303000</v>
      </c>
      <c r="AP256" s="311">
        <f t="shared" si="56"/>
        <v>-147000</v>
      </c>
      <c r="AQ256" s="272">
        <f t="shared" si="57"/>
        <v>1303000</v>
      </c>
      <c r="AR256" s="272">
        <f t="shared" si="58"/>
        <v>698408000</v>
      </c>
      <c r="AS256" s="312">
        <f t="shared" si="59"/>
        <v>-78792000</v>
      </c>
      <c r="AT256" s="315"/>
      <c r="AU256" s="174" t="s">
        <v>3209</v>
      </c>
      <c r="AV256" s="110">
        <v>1303000</v>
      </c>
      <c r="AW256" s="174">
        <f>AV256-F256</f>
        <v>-147000</v>
      </c>
      <c r="AX256" s="110">
        <f>AW256*D256</f>
        <v>-78792000</v>
      </c>
    </row>
    <row r="257" spans="1:48" ht="409.5" hidden="1">
      <c r="A257" s="113">
        <f t="shared" si="74"/>
        <v>246</v>
      </c>
      <c r="B257" s="114" t="s">
        <v>1584</v>
      </c>
      <c r="C257" s="115"/>
      <c r="D257" s="116">
        <v>268</v>
      </c>
      <c r="E257" s="116" t="s">
        <v>126</v>
      </c>
      <c r="F257" s="272">
        <f>VLOOKUP(B257,'THCS (gui HĐ)'!$D$6:$Z$880,23,0)</f>
        <v>4250000</v>
      </c>
      <c r="G257" s="272">
        <f t="shared" si="70"/>
        <v>1139000000</v>
      </c>
      <c r="H257" s="278" t="s">
        <v>1585</v>
      </c>
      <c r="I257" s="15" t="s">
        <v>1586</v>
      </c>
      <c r="J257" s="170" t="s">
        <v>46</v>
      </c>
      <c r="K257" s="170"/>
      <c r="L257" s="15"/>
      <c r="M257" s="13">
        <v>4871500</v>
      </c>
      <c r="N257" s="13">
        <v>4776000</v>
      </c>
      <c r="O257" s="13"/>
      <c r="P257" s="13">
        <v>4900700</v>
      </c>
      <c r="Q257" s="13"/>
      <c r="R257" s="15" t="s">
        <v>1585</v>
      </c>
      <c r="S257" s="13">
        <v>7725000</v>
      </c>
      <c r="T257" s="13">
        <v>7725000</v>
      </c>
      <c r="U257" s="13"/>
      <c r="V257" s="13">
        <v>7500000</v>
      </c>
      <c r="W257" s="13"/>
      <c r="X257" s="15" t="s">
        <v>1585</v>
      </c>
      <c r="Y257" s="13">
        <v>4304000</v>
      </c>
      <c r="Z257" s="15" t="s">
        <v>1587</v>
      </c>
      <c r="AA257" s="13">
        <v>4650000</v>
      </c>
      <c r="AB257" s="15" t="s">
        <v>1588</v>
      </c>
      <c r="AC257" s="13">
        <v>4250000</v>
      </c>
      <c r="AD257" s="15" t="s">
        <v>1586</v>
      </c>
      <c r="AE257" s="117" t="s">
        <v>1589</v>
      </c>
      <c r="AF257" s="13">
        <v>4250000</v>
      </c>
      <c r="AG257" s="13">
        <v>4895800</v>
      </c>
      <c r="AH257" s="13">
        <v>6000000</v>
      </c>
      <c r="AI257" s="13">
        <f t="shared" si="71"/>
        <v>4250000</v>
      </c>
      <c r="AJ257" s="119" t="s">
        <v>120</v>
      </c>
      <c r="AK257" s="13">
        <f t="shared" si="72"/>
        <v>4250000</v>
      </c>
      <c r="AL257" s="13">
        <f t="shared" si="73"/>
        <v>1139000000</v>
      </c>
      <c r="AM257" s="13">
        <f t="shared" si="55"/>
        <v>0</v>
      </c>
      <c r="AN257" s="13">
        <f>VLOOKUP(B257,'HĐ 2022L6'!$D$9:$V$821,19,0)</f>
        <v>6500000</v>
      </c>
      <c r="AO257" s="272">
        <v>7860000</v>
      </c>
      <c r="AP257" s="311">
        <f t="shared" si="56"/>
        <v>3610000</v>
      </c>
      <c r="AQ257" s="272">
        <f t="shared" si="57"/>
        <v>4250000</v>
      </c>
      <c r="AR257" s="272">
        <f t="shared" si="58"/>
        <v>1139000000</v>
      </c>
      <c r="AS257" s="272">
        <f t="shared" si="59"/>
        <v>0</v>
      </c>
      <c r="AT257" s="315"/>
      <c r="AU257" s="174" t="s">
        <v>3210</v>
      </c>
      <c r="AV257" s="110">
        <v>1</v>
      </c>
    </row>
    <row r="258" spans="1:48" ht="102.75" hidden="1" customHeight="1">
      <c r="A258" s="113">
        <f t="shared" si="74"/>
        <v>247</v>
      </c>
      <c r="B258" s="114" t="s">
        <v>1591</v>
      </c>
      <c r="C258" s="115" t="s">
        <v>1559</v>
      </c>
      <c r="D258" s="116">
        <v>268</v>
      </c>
      <c r="E258" s="116" t="s">
        <v>122</v>
      </c>
      <c r="F258" s="272">
        <f>VLOOKUP(B258,'THCS (gui HĐ)'!$D$6:$Z$880,23,0)</f>
        <v>8000</v>
      </c>
      <c r="G258" s="272">
        <f t="shared" si="70"/>
        <v>2144000</v>
      </c>
      <c r="H258" s="278" t="s">
        <v>1592</v>
      </c>
      <c r="I258" s="15" t="s">
        <v>1593</v>
      </c>
      <c r="J258" s="116" t="s">
        <v>46</v>
      </c>
      <c r="K258" s="116"/>
      <c r="L258" s="278"/>
      <c r="M258" s="13">
        <v>12900</v>
      </c>
      <c r="N258" s="13">
        <v>12700</v>
      </c>
      <c r="O258" s="13"/>
      <c r="P258" s="13">
        <v>12900</v>
      </c>
      <c r="Q258" s="13"/>
      <c r="R258" s="324" t="s">
        <v>1594</v>
      </c>
      <c r="S258" s="13">
        <v>77250</v>
      </c>
      <c r="T258" s="13">
        <v>77250</v>
      </c>
      <c r="U258" s="13"/>
      <c r="V258" s="13">
        <v>75000</v>
      </c>
      <c r="W258" s="13"/>
      <c r="X258" s="324" t="s">
        <v>1592</v>
      </c>
      <c r="Y258" s="13">
        <v>15000</v>
      </c>
      <c r="Z258" s="324" t="s">
        <v>1595</v>
      </c>
      <c r="AA258" s="13">
        <v>39600</v>
      </c>
      <c r="AB258" s="324" t="s">
        <v>1596</v>
      </c>
      <c r="AC258" s="13">
        <v>8000</v>
      </c>
      <c r="AD258" s="324" t="s">
        <v>1593</v>
      </c>
      <c r="AE258" s="117" t="s">
        <v>1593</v>
      </c>
      <c r="AF258" s="13">
        <v>8000</v>
      </c>
      <c r="AG258" s="13">
        <v>13100</v>
      </c>
      <c r="AH258" s="13">
        <v>60000</v>
      </c>
      <c r="AI258" s="13">
        <f t="shared" si="71"/>
        <v>8000</v>
      </c>
      <c r="AJ258" s="119" t="s">
        <v>190</v>
      </c>
      <c r="AK258" s="13">
        <f t="shared" si="72"/>
        <v>8000</v>
      </c>
      <c r="AL258" s="13">
        <f t="shared" si="73"/>
        <v>2144000</v>
      </c>
      <c r="AM258" s="13">
        <f t="shared" si="55"/>
        <v>0</v>
      </c>
      <c r="AN258" s="13"/>
      <c r="AO258" s="272">
        <v>15600</v>
      </c>
      <c r="AP258" s="311">
        <f t="shared" si="56"/>
        <v>7600</v>
      </c>
      <c r="AQ258" s="272">
        <f t="shared" si="57"/>
        <v>8000</v>
      </c>
      <c r="AR258" s="272">
        <f t="shared" si="58"/>
        <v>2144000</v>
      </c>
      <c r="AS258" s="272">
        <f t="shared" si="59"/>
        <v>0</v>
      </c>
      <c r="AT258" s="315"/>
      <c r="AU258" s="110" t="s">
        <v>3211</v>
      </c>
    </row>
    <row r="259" spans="1:48" ht="83.25" hidden="1" customHeight="1">
      <c r="A259" s="113">
        <f t="shared" si="74"/>
        <v>248</v>
      </c>
      <c r="B259" s="114" t="s">
        <v>899</v>
      </c>
      <c r="C259" s="115" t="s">
        <v>1559</v>
      </c>
      <c r="D259" s="116">
        <v>227</v>
      </c>
      <c r="E259" s="116" t="s">
        <v>122</v>
      </c>
      <c r="F259" s="272">
        <f>VLOOKUP(B259,'THCS (gui HĐ)'!$D$6:$Z$880,23,0)</f>
        <v>32200</v>
      </c>
      <c r="G259" s="272">
        <f t="shared" si="70"/>
        <v>7309400</v>
      </c>
      <c r="H259" s="278" t="s">
        <v>1597</v>
      </c>
      <c r="I259" s="15" t="s">
        <v>901</v>
      </c>
      <c r="J259" s="116" t="s">
        <v>46</v>
      </c>
      <c r="K259" s="116"/>
      <c r="L259" s="278"/>
      <c r="M259" s="13">
        <v>32800</v>
      </c>
      <c r="N259" s="13">
        <v>32200</v>
      </c>
      <c r="O259" s="13"/>
      <c r="P259" s="13">
        <v>32900</v>
      </c>
      <c r="Q259" s="13"/>
      <c r="R259" s="324" t="s">
        <v>900</v>
      </c>
      <c r="S259" s="13">
        <v>97850</v>
      </c>
      <c r="T259" s="13">
        <v>97850</v>
      </c>
      <c r="U259" s="13"/>
      <c r="V259" s="13">
        <v>95000</v>
      </c>
      <c r="W259" s="13"/>
      <c r="X259" s="324" t="s">
        <v>1597</v>
      </c>
      <c r="Y259" s="13">
        <v>44000</v>
      </c>
      <c r="Z259" s="324" t="s">
        <v>902</v>
      </c>
      <c r="AA259" s="13">
        <v>75000</v>
      </c>
      <c r="AB259" s="324" t="s">
        <v>1598</v>
      </c>
      <c r="AC259" s="13">
        <v>34000</v>
      </c>
      <c r="AD259" s="324" t="s">
        <v>1597</v>
      </c>
      <c r="AE259" s="117" t="s">
        <v>901</v>
      </c>
      <c r="AF259" s="13">
        <v>37000</v>
      </c>
      <c r="AG259" s="13">
        <v>32900</v>
      </c>
      <c r="AH259" s="13">
        <v>75000</v>
      </c>
      <c r="AI259" s="13">
        <f t="shared" si="71"/>
        <v>32200</v>
      </c>
      <c r="AJ259" s="119" t="s">
        <v>1599</v>
      </c>
      <c r="AK259" s="13">
        <f t="shared" si="72"/>
        <v>32200</v>
      </c>
      <c r="AL259" s="13">
        <f t="shared" si="73"/>
        <v>7309400</v>
      </c>
      <c r="AM259" s="13">
        <f t="shared" si="55"/>
        <v>0</v>
      </c>
      <c r="AN259" s="13">
        <f>VLOOKUP(B259,'HĐ 2022L6'!$D$9:$V$821,19,0)</f>
        <v>88400</v>
      </c>
      <c r="AO259" s="272">
        <v>9900</v>
      </c>
      <c r="AP259" s="311">
        <f t="shared" si="56"/>
        <v>-22300</v>
      </c>
      <c r="AQ259" s="272">
        <f t="shared" si="57"/>
        <v>9900</v>
      </c>
      <c r="AR259" s="272">
        <f t="shared" si="58"/>
        <v>2247300</v>
      </c>
      <c r="AS259" s="312">
        <f t="shared" si="59"/>
        <v>-5062100</v>
      </c>
      <c r="AT259" s="315"/>
      <c r="AU259" s="174" t="s">
        <v>3212</v>
      </c>
    </row>
    <row r="260" spans="1:48" ht="293.25" hidden="1">
      <c r="A260" s="113">
        <f t="shared" si="74"/>
        <v>249</v>
      </c>
      <c r="B260" s="114" t="s">
        <v>1600</v>
      </c>
      <c r="C260" s="115" t="s">
        <v>125</v>
      </c>
      <c r="D260" s="116">
        <v>68</v>
      </c>
      <c r="E260" s="116" t="s">
        <v>229</v>
      </c>
      <c r="F260" s="272">
        <f>VLOOKUP(B260,'THCS (gui HĐ)'!$D$6:$Z$880,23,0)</f>
        <v>26200</v>
      </c>
      <c r="G260" s="272">
        <f t="shared" si="70"/>
        <v>1781600</v>
      </c>
      <c r="H260" s="278" t="s">
        <v>1601</v>
      </c>
      <c r="I260" s="15" t="s">
        <v>1602</v>
      </c>
      <c r="J260" s="116" t="s">
        <v>46</v>
      </c>
      <c r="K260" s="116"/>
      <c r="L260" s="278" t="s">
        <v>1603</v>
      </c>
      <c r="M260" s="13">
        <v>26700</v>
      </c>
      <c r="N260" s="13">
        <v>26200</v>
      </c>
      <c r="O260" s="13"/>
      <c r="P260" s="13">
        <v>26800</v>
      </c>
      <c r="Q260" s="13"/>
      <c r="R260" s="324" t="s">
        <v>1604</v>
      </c>
      <c r="S260" s="13">
        <v>75705</v>
      </c>
      <c r="T260" s="13">
        <v>75705</v>
      </c>
      <c r="U260" s="13"/>
      <c r="V260" s="13">
        <v>70000</v>
      </c>
      <c r="W260" s="13"/>
      <c r="X260" s="324" t="s">
        <v>1601</v>
      </c>
      <c r="Y260" s="13">
        <v>28000</v>
      </c>
      <c r="Z260" s="15" t="s">
        <v>1606</v>
      </c>
      <c r="AA260" s="13">
        <v>31104</v>
      </c>
      <c r="AB260" s="324" t="s">
        <v>1601</v>
      </c>
      <c r="AC260" s="13">
        <v>29000</v>
      </c>
      <c r="AD260" s="15" t="s">
        <v>1605</v>
      </c>
      <c r="AE260" s="118" t="s">
        <v>1607</v>
      </c>
      <c r="AF260" s="13">
        <v>29000</v>
      </c>
      <c r="AG260" s="13">
        <v>26800</v>
      </c>
      <c r="AH260" s="13">
        <v>56000</v>
      </c>
      <c r="AI260" s="13">
        <f t="shared" si="71"/>
        <v>26200</v>
      </c>
      <c r="AJ260" s="119" t="s">
        <v>134</v>
      </c>
      <c r="AK260" s="13">
        <f t="shared" si="72"/>
        <v>25000</v>
      </c>
      <c r="AL260" s="13">
        <f t="shared" si="73"/>
        <v>1700000</v>
      </c>
      <c r="AM260" s="13">
        <f t="shared" si="55"/>
        <v>-81600</v>
      </c>
      <c r="AN260" s="13">
        <f>VLOOKUP(B260,'HĐ 2022L6'!$D$9:$V$821,19,0)</f>
        <v>25000</v>
      </c>
      <c r="AO260" s="272">
        <v>29800</v>
      </c>
      <c r="AP260" s="311">
        <f t="shared" si="56"/>
        <v>4800</v>
      </c>
      <c r="AQ260" s="272">
        <f t="shared" si="57"/>
        <v>25000</v>
      </c>
      <c r="AR260" s="272">
        <f t="shared" si="58"/>
        <v>1700000</v>
      </c>
      <c r="AS260" s="312">
        <f t="shared" si="59"/>
        <v>-81600</v>
      </c>
      <c r="AT260" s="315"/>
      <c r="AU260" s="174" t="s">
        <v>3213</v>
      </c>
    </row>
    <row r="261" spans="1:48" ht="293.25" hidden="1">
      <c r="A261" s="113">
        <f t="shared" si="74"/>
        <v>250</v>
      </c>
      <c r="B261" s="114" t="s">
        <v>1608</v>
      </c>
      <c r="C261" s="115" t="s">
        <v>125</v>
      </c>
      <c r="D261" s="116">
        <v>69</v>
      </c>
      <c r="E261" s="116" t="s">
        <v>229</v>
      </c>
      <c r="F261" s="272">
        <f>VLOOKUP(B261,'THCS (gui HĐ)'!$D$6:$Z$880,23,0)</f>
        <v>26200</v>
      </c>
      <c r="G261" s="272">
        <f t="shared" si="70"/>
        <v>1807800</v>
      </c>
      <c r="H261" s="278" t="s">
        <v>1609</v>
      </c>
      <c r="I261" s="15" t="s">
        <v>1610</v>
      </c>
      <c r="J261" s="116" t="s">
        <v>46</v>
      </c>
      <c r="K261" s="116"/>
      <c r="L261" s="278" t="s">
        <v>1603</v>
      </c>
      <c r="M261" s="13">
        <v>26700</v>
      </c>
      <c r="N261" s="13">
        <v>26200</v>
      </c>
      <c r="O261" s="13"/>
      <c r="P261" s="13">
        <v>26800</v>
      </c>
      <c r="Q261" s="13"/>
      <c r="R261" s="15" t="s">
        <v>1611</v>
      </c>
      <c r="S261" s="13">
        <v>75705</v>
      </c>
      <c r="T261" s="13">
        <v>75705</v>
      </c>
      <c r="U261" s="13"/>
      <c r="V261" s="13">
        <v>70000</v>
      </c>
      <c r="W261" s="13"/>
      <c r="X261" s="324" t="s">
        <v>1609</v>
      </c>
      <c r="Y261" s="13">
        <v>28000</v>
      </c>
      <c r="Z261" s="15" t="s">
        <v>1613</v>
      </c>
      <c r="AA261" s="13">
        <v>31104</v>
      </c>
      <c r="AB261" s="324" t="s">
        <v>1609</v>
      </c>
      <c r="AC261" s="13">
        <v>29000</v>
      </c>
      <c r="AD261" s="15" t="s">
        <v>1612</v>
      </c>
      <c r="AE261" s="118" t="s">
        <v>1614</v>
      </c>
      <c r="AF261" s="13">
        <v>29000</v>
      </c>
      <c r="AG261" s="13">
        <v>26800</v>
      </c>
      <c r="AH261" s="13">
        <v>56000</v>
      </c>
      <c r="AI261" s="13">
        <f t="shared" si="71"/>
        <v>26200</v>
      </c>
      <c r="AJ261" s="119" t="s">
        <v>134</v>
      </c>
      <c r="AK261" s="13">
        <f t="shared" si="72"/>
        <v>25000</v>
      </c>
      <c r="AL261" s="13">
        <f t="shared" si="73"/>
        <v>1725000</v>
      </c>
      <c r="AM261" s="13">
        <f t="shared" ref="AM261:AM324" si="75">AL261-G261</f>
        <v>-82800</v>
      </c>
      <c r="AN261" s="13">
        <f>VLOOKUP(B261,'HĐ 2022L6'!$D$9:$V$821,19,0)</f>
        <v>25000</v>
      </c>
      <c r="AO261" s="272">
        <v>29800</v>
      </c>
      <c r="AP261" s="311">
        <f t="shared" ref="AP261:AP324" si="76">AO261-AK261</f>
        <v>4800</v>
      </c>
      <c r="AQ261" s="272">
        <f t="shared" ref="AQ261:AQ285" si="77">MIN(AO261,AN261,AI261)</f>
        <v>25000</v>
      </c>
      <c r="AR261" s="272">
        <f t="shared" ref="AR261:AR324" si="78">AQ261*D261</f>
        <v>1725000</v>
      </c>
      <c r="AS261" s="312">
        <f t="shared" ref="AS261:AS324" si="79">AR261-G261</f>
        <v>-82800</v>
      </c>
      <c r="AT261" s="315"/>
      <c r="AU261" s="174" t="s">
        <v>3213</v>
      </c>
    </row>
    <row r="262" spans="1:48" ht="293.25" hidden="1">
      <c r="A262" s="113">
        <f t="shared" si="74"/>
        <v>251</v>
      </c>
      <c r="B262" s="114" t="s">
        <v>1615</v>
      </c>
      <c r="C262" s="115" t="s">
        <v>125</v>
      </c>
      <c r="D262" s="116">
        <v>68</v>
      </c>
      <c r="E262" s="116" t="s">
        <v>229</v>
      </c>
      <c r="F262" s="272">
        <f>VLOOKUP(B262,'THCS (gui HĐ)'!$D$6:$Z$880,23,0)</f>
        <v>26200</v>
      </c>
      <c r="G262" s="272">
        <f t="shared" si="70"/>
        <v>1781600</v>
      </c>
      <c r="H262" s="278" t="s">
        <v>1616</v>
      </c>
      <c r="I262" s="15" t="s">
        <v>1617</v>
      </c>
      <c r="J262" s="116" t="s">
        <v>46</v>
      </c>
      <c r="K262" s="116"/>
      <c r="L262" s="278" t="s">
        <v>1603</v>
      </c>
      <c r="M262" s="13">
        <v>26700</v>
      </c>
      <c r="N262" s="13">
        <v>26200</v>
      </c>
      <c r="O262" s="13"/>
      <c r="P262" s="13">
        <v>26800</v>
      </c>
      <c r="Q262" s="13"/>
      <c r="R262" s="324" t="s">
        <v>1618</v>
      </c>
      <c r="S262" s="13">
        <v>75705</v>
      </c>
      <c r="T262" s="13">
        <v>75705</v>
      </c>
      <c r="U262" s="13"/>
      <c r="V262" s="13">
        <v>70000</v>
      </c>
      <c r="W262" s="13"/>
      <c r="X262" s="324" t="s">
        <v>1616</v>
      </c>
      <c r="Y262" s="13">
        <v>28000</v>
      </c>
      <c r="Z262" s="15" t="s">
        <v>1620</v>
      </c>
      <c r="AA262" s="13">
        <v>31104</v>
      </c>
      <c r="AB262" s="324" t="s">
        <v>1616</v>
      </c>
      <c r="AC262" s="13">
        <v>29000</v>
      </c>
      <c r="AD262" s="15" t="s">
        <v>1619</v>
      </c>
      <c r="AE262" s="118" t="s">
        <v>1621</v>
      </c>
      <c r="AF262" s="13">
        <v>29000</v>
      </c>
      <c r="AG262" s="13">
        <v>26800</v>
      </c>
      <c r="AH262" s="13">
        <v>56000</v>
      </c>
      <c r="AI262" s="13">
        <f t="shared" si="71"/>
        <v>26200</v>
      </c>
      <c r="AJ262" s="119" t="s">
        <v>134</v>
      </c>
      <c r="AK262" s="13">
        <f t="shared" si="72"/>
        <v>25000</v>
      </c>
      <c r="AL262" s="13">
        <f t="shared" si="73"/>
        <v>1700000</v>
      </c>
      <c r="AM262" s="13">
        <f t="shared" si="75"/>
        <v>-81600</v>
      </c>
      <c r="AN262" s="13">
        <f>VLOOKUP(B262,'HĐ 2022L6'!$D$9:$V$821,19,0)</f>
        <v>25000</v>
      </c>
      <c r="AO262" s="272">
        <v>29800</v>
      </c>
      <c r="AP262" s="311">
        <f t="shared" si="76"/>
        <v>4800</v>
      </c>
      <c r="AQ262" s="272">
        <f t="shared" si="77"/>
        <v>25000</v>
      </c>
      <c r="AR262" s="272">
        <f t="shared" si="78"/>
        <v>1700000</v>
      </c>
      <c r="AS262" s="312">
        <f t="shared" si="79"/>
        <v>-81600</v>
      </c>
      <c r="AT262" s="315"/>
      <c r="AU262" s="174" t="s">
        <v>3213</v>
      </c>
    </row>
    <row r="263" spans="1:48" ht="293.25" hidden="1">
      <c r="A263" s="113">
        <f t="shared" si="74"/>
        <v>252</v>
      </c>
      <c r="B263" s="114" t="s">
        <v>1622</v>
      </c>
      <c r="C263" s="115" t="s">
        <v>125</v>
      </c>
      <c r="D263" s="116">
        <v>70</v>
      </c>
      <c r="E263" s="116" t="s">
        <v>229</v>
      </c>
      <c r="F263" s="272">
        <f>VLOOKUP(B263,'THCS (gui HĐ)'!$D$6:$Z$880,23,0)</f>
        <v>26200</v>
      </c>
      <c r="G263" s="272">
        <f t="shared" si="70"/>
        <v>1834000</v>
      </c>
      <c r="H263" s="278" t="s">
        <v>1623</v>
      </c>
      <c r="I263" s="15" t="s">
        <v>1624</v>
      </c>
      <c r="J263" s="116" t="s">
        <v>46</v>
      </c>
      <c r="K263" s="116"/>
      <c r="L263" s="278" t="s">
        <v>1603</v>
      </c>
      <c r="M263" s="13">
        <v>26700</v>
      </c>
      <c r="N263" s="13">
        <v>26200</v>
      </c>
      <c r="O263" s="13"/>
      <c r="P263" s="13">
        <v>26800</v>
      </c>
      <c r="Q263" s="13"/>
      <c r="R263" s="324" t="s">
        <v>1625</v>
      </c>
      <c r="S263" s="13">
        <v>75705</v>
      </c>
      <c r="T263" s="13">
        <v>75705</v>
      </c>
      <c r="U263" s="13"/>
      <c r="V263" s="13">
        <v>70000</v>
      </c>
      <c r="W263" s="13"/>
      <c r="X263" s="324" t="s">
        <v>1623</v>
      </c>
      <c r="Y263" s="13">
        <v>28000</v>
      </c>
      <c r="Z263" s="15" t="s">
        <v>1627</v>
      </c>
      <c r="AA263" s="13">
        <v>31104</v>
      </c>
      <c r="AB263" s="324" t="s">
        <v>1623</v>
      </c>
      <c r="AC263" s="13">
        <v>29000</v>
      </c>
      <c r="AD263" s="15" t="s">
        <v>1626</v>
      </c>
      <c r="AE263" s="118" t="s">
        <v>1628</v>
      </c>
      <c r="AF263" s="13">
        <v>29000</v>
      </c>
      <c r="AG263" s="13">
        <v>26800</v>
      </c>
      <c r="AH263" s="13">
        <v>56000</v>
      </c>
      <c r="AI263" s="13">
        <f t="shared" si="71"/>
        <v>26200</v>
      </c>
      <c r="AJ263" s="119" t="s">
        <v>134</v>
      </c>
      <c r="AK263" s="13">
        <f t="shared" si="72"/>
        <v>25000</v>
      </c>
      <c r="AL263" s="13">
        <f t="shared" si="73"/>
        <v>1750000</v>
      </c>
      <c r="AM263" s="13">
        <f t="shared" si="75"/>
        <v>-84000</v>
      </c>
      <c r="AN263" s="13">
        <f>VLOOKUP(B263,'HĐ 2022L6'!$D$9:$V$821,19,0)</f>
        <v>25000</v>
      </c>
      <c r="AO263" s="272">
        <v>29800</v>
      </c>
      <c r="AP263" s="311">
        <f t="shared" si="76"/>
        <v>4800</v>
      </c>
      <c r="AQ263" s="272">
        <f t="shared" si="77"/>
        <v>25000</v>
      </c>
      <c r="AR263" s="272">
        <f t="shared" si="78"/>
        <v>1750000</v>
      </c>
      <c r="AS263" s="312">
        <f t="shared" si="79"/>
        <v>-84000</v>
      </c>
      <c r="AT263" s="315"/>
      <c r="AU263" s="174" t="s">
        <v>3213</v>
      </c>
    </row>
    <row r="264" spans="1:48" ht="306" hidden="1">
      <c r="A264" s="113">
        <f t="shared" si="74"/>
        <v>253</v>
      </c>
      <c r="B264" s="114" t="s">
        <v>1629</v>
      </c>
      <c r="C264" s="115" t="s">
        <v>125</v>
      </c>
      <c r="D264" s="116">
        <v>70</v>
      </c>
      <c r="E264" s="116" t="s">
        <v>229</v>
      </c>
      <c r="F264" s="272">
        <f>VLOOKUP(B264,'THCS (gui HĐ)'!$D$6:$Z$880,23,0)</f>
        <v>26200</v>
      </c>
      <c r="G264" s="272">
        <f t="shared" si="70"/>
        <v>1834000</v>
      </c>
      <c r="H264" s="278" t="s">
        <v>1630</v>
      </c>
      <c r="I264" s="15" t="s">
        <v>1631</v>
      </c>
      <c r="J264" s="116" t="s">
        <v>46</v>
      </c>
      <c r="K264" s="116"/>
      <c r="L264" s="278" t="s">
        <v>1603</v>
      </c>
      <c r="M264" s="13">
        <v>26700</v>
      </c>
      <c r="N264" s="13">
        <v>26200</v>
      </c>
      <c r="O264" s="13"/>
      <c r="P264" s="13">
        <v>26800</v>
      </c>
      <c r="Q264" s="13"/>
      <c r="R264" s="15" t="s">
        <v>1632</v>
      </c>
      <c r="S264" s="13">
        <v>75705</v>
      </c>
      <c r="T264" s="13">
        <v>75705</v>
      </c>
      <c r="U264" s="13"/>
      <c r="V264" s="13">
        <v>70000</v>
      </c>
      <c r="W264" s="13"/>
      <c r="X264" s="324" t="s">
        <v>1630</v>
      </c>
      <c r="Y264" s="13">
        <v>28000</v>
      </c>
      <c r="Z264" s="15" t="s">
        <v>1634</v>
      </c>
      <c r="AA264" s="13">
        <v>31104</v>
      </c>
      <c r="AB264" s="324" t="s">
        <v>1630</v>
      </c>
      <c r="AC264" s="13">
        <v>29000</v>
      </c>
      <c r="AD264" s="15" t="s">
        <v>1633</v>
      </c>
      <c r="AE264" s="118" t="s">
        <v>1635</v>
      </c>
      <c r="AF264" s="13">
        <v>29000</v>
      </c>
      <c r="AG264" s="13">
        <v>26800</v>
      </c>
      <c r="AH264" s="13">
        <v>56000</v>
      </c>
      <c r="AI264" s="13">
        <f t="shared" si="71"/>
        <v>26200</v>
      </c>
      <c r="AJ264" s="119" t="s">
        <v>134</v>
      </c>
      <c r="AK264" s="13">
        <f t="shared" si="72"/>
        <v>25000</v>
      </c>
      <c r="AL264" s="13">
        <f t="shared" si="73"/>
        <v>1750000</v>
      </c>
      <c r="AM264" s="13">
        <f t="shared" si="75"/>
        <v>-84000</v>
      </c>
      <c r="AN264" s="13">
        <f>VLOOKUP(B264,'HĐ 2022L6'!$D$9:$V$821,19,0)</f>
        <v>25000</v>
      </c>
      <c r="AO264" s="272">
        <v>29800</v>
      </c>
      <c r="AP264" s="311">
        <f t="shared" si="76"/>
        <v>4800</v>
      </c>
      <c r="AQ264" s="272">
        <f t="shared" si="77"/>
        <v>25000</v>
      </c>
      <c r="AR264" s="272">
        <f t="shared" si="78"/>
        <v>1750000</v>
      </c>
      <c r="AS264" s="312">
        <f t="shared" si="79"/>
        <v>-84000</v>
      </c>
      <c r="AT264" s="315"/>
      <c r="AU264" s="174" t="s">
        <v>3213</v>
      </c>
    </row>
    <row r="265" spans="1:48" ht="306" hidden="1">
      <c r="A265" s="113">
        <f t="shared" si="74"/>
        <v>254</v>
      </c>
      <c r="B265" s="114" t="s">
        <v>1636</v>
      </c>
      <c r="C265" s="115" t="s">
        <v>125</v>
      </c>
      <c r="D265" s="116">
        <v>71</v>
      </c>
      <c r="E265" s="116" t="s">
        <v>229</v>
      </c>
      <c r="F265" s="272">
        <f>VLOOKUP(B265,'THCS (gui HĐ)'!$D$6:$Z$880,23,0)</f>
        <v>26200</v>
      </c>
      <c r="G265" s="272">
        <f t="shared" si="70"/>
        <v>1860200</v>
      </c>
      <c r="H265" s="278" t="s">
        <v>1637</v>
      </c>
      <c r="I265" s="15" t="s">
        <v>1638</v>
      </c>
      <c r="J265" s="116" t="s">
        <v>46</v>
      </c>
      <c r="K265" s="116"/>
      <c r="L265" s="278" t="s">
        <v>1603</v>
      </c>
      <c r="M265" s="13">
        <v>26700</v>
      </c>
      <c r="N265" s="13">
        <v>26200</v>
      </c>
      <c r="O265" s="13"/>
      <c r="P265" s="13">
        <v>26800</v>
      </c>
      <c r="Q265" s="13"/>
      <c r="R265" s="15" t="s">
        <v>1639</v>
      </c>
      <c r="S265" s="13">
        <v>75705</v>
      </c>
      <c r="T265" s="13">
        <v>75705</v>
      </c>
      <c r="U265" s="13"/>
      <c r="V265" s="13">
        <v>70000</v>
      </c>
      <c r="W265" s="13"/>
      <c r="X265" s="324" t="s">
        <v>1637</v>
      </c>
      <c r="Y265" s="13">
        <v>28000</v>
      </c>
      <c r="Z265" s="15" t="s">
        <v>1641</v>
      </c>
      <c r="AA265" s="13">
        <v>31104</v>
      </c>
      <c r="AB265" s="324" t="s">
        <v>1637</v>
      </c>
      <c r="AC265" s="13">
        <v>29000</v>
      </c>
      <c r="AD265" s="15" t="s">
        <v>1640</v>
      </c>
      <c r="AE265" s="118" t="s">
        <v>1642</v>
      </c>
      <c r="AF265" s="13">
        <v>29000</v>
      </c>
      <c r="AG265" s="13">
        <v>26800</v>
      </c>
      <c r="AH265" s="13">
        <v>56000</v>
      </c>
      <c r="AI265" s="13">
        <f t="shared" si="71"/>
        <v>26200</v>
      </c>
      <c r="AJ265" s="119" t="s">
        <v>134</v>
      </c>
      <c r="AK265" s="13">
        <f t="shared" si="72"/>
        <v>25000</v>
      </c>
      <c r="AL265" s="13">
        <f t="shared" si="73"/>
        <v>1775000</v>
      </c>
      <c r="AM265" s="13">
        <f t="shared" si="75"/>
        <v>-85200</v>
      </c>
      <c r="AN265" s="13">
        <f>VLOOKUP(B265,'HĐ 2022L6'!$D$9:$V$821,19,0)</f>
        <v>25000</v>
      </c>
      <c r="AO265" s="272">
        <v>29800</v>
      </c>
      <c r="AP265" s="311">
        <f t="shared" si="76"/>
        <v>4800</v>
      </c>
      <c r="AQ265" s="272">
        <f t="shared" si="77"/>
        <v>25000</v>
      </c>
      <c r="AR265" s="272">
        <f t="shared" si="78"/>
        <v>1775000</v>
      </c>
      <c r="AS265" s="312">
        <f t="shared" si="79"/>
        <v>-85200</v>
      </c>
      <c r="AT265" s="315"/>
      <c r="AU265" s="174" t="s">
        <v>3213</v>
      </c>
    </row>
    <row r="266" spans="1:48" ht="318.75" hidden="1">
      <c r="A266" s="113">
        <f t="shared" si="74"/>
        <v>255</v>
      </c>
      <c r="B266" s="114" t="s">
        <v>1643</v>
      </c>
      <c r="C266" s="115" t="s">
        <v>125</v>
      </c>
      <c r="D266" s="116">
        <v>66</v>
      </c>
      <c r="E266" s="116" t="s">
        <v>229</v>
      </c>
      <c r="F266" s="272">
        <f>VLOOKUP(B266,'THCS (gui HĐ)'!$D$6:$Z$880,23,0)</f>
        <v>26200</v>
      </c>
      <c r="G266" s="272">
        <f t="shared" si="70"/>
        <v>1729200</v>
      </c>
      <c r="H266" s="278" t="s">
        <v>1644</v>
      </c>
      <c r="I266" s="15" t="s">
        <v>1645</v>
      </c>
      <c r="J266" s="116" t="s">
        <v>46</v>
      </c>
      <c r="K266" s="116"/>
      <c r="L266" s="278" t="s">
        <v>1603</v>
      </c>
      <c r="M266" s="13">
        <v>26700</v>
      </c>
      <c r="N266" s="13">
        <v>26200</v>
      </c>
      <c r="O266" s="13"/>
      <c r="P266" s="13">
        <v>26800</v>
      </c>
      <c r="Q266" s="13"/>
      <c r="R266" s="15" t="s">
        <v>1646</v>
      </c>
      <c r="S266" s="13">
        <v>75705</v>
      </c>
      <c r="T266" s="13">
        <v>75705</v>
      </c>
      <c r="U266" s="13"/>
      <c r="V266" s="13">
        <v>70000</v>
      </c>
      <c r="W266" s="13"/>
      <c r="X266" s="324" t="s">
        <v>1644</v>
      </c>
      <c r="Y266" s="13">
        <v>28000</v>
      </c>
      <c r="Z266" s="15" t="s">
        <v>1648</v>
      </c>
      <c r="AA266" s="13">
        <v>31104</v>
      </c>
      <c r="AB266" s="324" t="s">
        <v>1644</v>
      </c>
      <c r="AC266" s="13">
        <v>29000</v>
      </c>
      <c r="AD266" s="15" t="s">
        <v>1647</v>
      </c>
      <c r="AE266" s="118" t="s">
        <v>1649</v>
      </c>
      <c r="AF266" s="13">
        <v>29000</v>
      </c>
      <c r="AG266" s="13">
        <v>26800</v>
      </c>
      <c r="AH266" s="13">
        <v>56000</v>
      </c>
      <c r="AI266" s="13">
        <f t="shared" si="71"/>
        <v>26200</v>
      </c>
      <c r="AJ266" s="119" t="s">
        <v>134</v>
      </c>
      <c r="AK266" s="13">
        <f t="shared" si="72"/>
        <v>25000</v>
      </c>
      <c r="AL266" s="13">
        <f t="shared" si="73"/>
        <v>1650000</v>
      </c>
      <c r="AM266" s="13">
        <f t="shared" si="75"/>
        <v>-79200</v>
      </c>
      <c r="AN266" s="13">
        <f>VLOOKUP(B266,'HĐ 2022L6'!$D$9:$V$821,19,0)</f>
        <v>25000</v>
      </c>
      <c r="AO266" s="272">
        <v>29800</v>
      </c>
      <c r="AP266" s="311">
        <f t="shared" si="76"/>
        <v>4800</v>
      </c>
      <c r="AQ266" s="272">
        <f t="shared" si="77"/>
        <v>25000</v>
      </c>
      <c r="AR266" s="272">
        <f t="shared" si="78"/>
        <v>1650000</v>
      </c>
      <c r="AS266" s="312">
        <f t="shared" si="79"/>
        <v>-79200</v>
      </c>
      <c r="AT266" s="315"/>
      <c r="AU266" s="174" t="s">
        <v>3213</v>
      </c>
    </row>
    <row r="267" spans="1:48" ht="306" hidden="1">
      <c r="A267" s="113">
        <f t="shared" si="74"/>
        <v>256</v>
      </c>
      <c r="B267" s="114" t="s">
        <v>1650</v>
      </c>
      <c r="C267" s="115" t="s">
        <v>125</v>
      </c>
      <c r="D267" s="116">
        <v>68</v>
      </c>
      <c r="E267" s="116" t="s">
        <v>229</v>
      </c>
      <c r="F267" s="272">
        <f>VLOOKUP(B267,'THCS (gui HĐ)'!$D$6:$Z$880,23,0)</f>
        <v>26200</v>
      </c>
      <c r="G267" s="272">
        <f t="shared" si="70"/>
        <v>1781600</v>
      </c>
      <c r="H267" s="278" t="s">
        <v>1651</v>
      </c>
      <c r="I267" s="15" t="s">
        <v>1652</v>
      </c>
      <c r="J267" s="116" t="s">
        <v>46</v>
      </c>
      <c r="K267" s="116"/>
      <c r="L267" s="278" t="s">
        <v>1603</v>
      </c>
      <c r="M267" s="13">
        <v>26700</v>
      </c>
      <c r="N267" s="13">
        <v>26200</v>
      </c>
      <c r="O267" s="13"/>
      <c r="P267" s="13">
        <v>26800</v>
      </c>
      <c r="Q267" s="13"/>
      <c r="R267" s="15" t="s">
        <v>1653</v>
      </c>
      <c r="S267" s="13">
        <v>75705</v>
      </c>
      <c r="T267" s="13">
        <v>75705</v>
      </c>
      <c r="U267" s="13"/>
      <c r="V267" s="13">
        <v>70000</v>
      </c>
      <c r="W267" s="13"/>
      <c r="X267" s="324" t="s">
        <v>1651</v>
      </c>
      <c r="Y267" s="13">
        <v>28000</v>
      </c>
      <c r="Z267" s="15" t="s">
        <v>1655</v>
      </c>
      <c r="AA267" s="13">
        <v>31104</v>
      </c>
      <c r="AB267" s="324" t="s">
        <v>1656</v>
      </c>
      <c r="AC267" s="13">
        <v>29000</v>
      </c>
      <c r="AD267" s="15" t="s">
        <v>1654</v>
      </c>
      <c r="AE267" s="118" t="s">
        <v>1657</v>
      </c>
      <c r="AF267" s="13">
        <v>29000</v>
      </c>
      <c r="AG267" s="13">
        <v>26800</v>
      </c>
      <c r="AH267" s="13">
        <v>56000</v>
      </c>
      <c r="AI267" s="13">
        <f t="shared" si="71"/>
        <v>26200</v>
      </c>
      <c r="AJ267" s="119" t="s">
        <v>134</v>
      </c>
      <c r="AK267" s="13">
        <f t="shared" si="72"/>
        <v>25000</v>
      </c>
      <c r="AL267" s="13">
        <f t="shared" si="73"/>
        <v>1700000</v>
      </c>
      <c r="AM267" s="13">
        <f t="shared" si="75"/>
        <v>-81600</v>
      </c>
      <c r="AN267" s="13">
        <f>VLOOKUP(B267,'HĐ 2022L6'!$D$9:$V$821,19,0)</f>
        <v>25000</v>
      </c>
      <c r="AO267" s="272">
        <v>29800</v>
      </c>
      <c r="AP267" s="311">
        <f t="shared" si="76"/>
        <v>4800</v>
      </c>
      <c r="AQ267" s="272">
        <f t="shared" si="77"/>
        <v>25000</v>
      </c>
      <c r="AR267" s="272">
        <f t="shared" si="78"/>
        <v>1700000</v>
      </c>
      <c r="AS267" s="312">
        <f t="shared" si="79"/>
        <v>-81600</v>
      </c>
      <c r="AT267" s="315"/>
      <c r="AU267" s="174" t="s">
        <v>3213</v>
      </c>
    </row>
    <row r="268" spans="1:48" ht="318.75" hidden="1">
      <c r="A268" s="113">
        <f t="shared" si="74"/>
        <v>257</v>
      </c>
      <c r="B268" s="114" t="s">
        <v>1658</v>
      </c>
      <c r="C268" s="115" t="s">
        <v>125</v>
      </c>
      <c r="D268" s="116">
        <v>68</v>
      </c>
      <c r="E268" s="116" t="s">
        <v>229</v>
      </c>
      <c r="F268" s="272">
        <f>VLOOKUP(B268,'THCS (gui HĐ)'!$D$6:$Z$880,23,0)</f>
        <v>26200</v>
      </c>
      <c r="G268" s="272">
        <f t="shared" si="70"/>
        <v>1781600</v>
      </c>
      <c r="H268" s="278" t="s">
        <v>1659</v>
      </c>
      <c r="I268" s="15" t="s">
        <v>1660</v>
      </c>
      <c r="J268" s="116" t="s">
        <v>46</v>
      </c>
      <c r="K268" s="116"/>
      <c r="L268" s="278" t="s">
        <v>1603</v>
      </c>
      <c r="M268" s="13">
        <v>26700</v>
      </c>
      <c r="N268" s="13">
        <v>26200</v>
      </c>
      <c r="O268" s="13"/>
      <c r="P268" s="13">
        <v>26800</v>
      </c>
      <c r="Q268" s="13"/>
      <c r="R268" s="15" t="s">
        <v>1661</v>
      </c>
      <c r="S268" s="13">
        <v>75705</v>
      </c>
      <c r="T268" s="13">
        <v>75705</v>
      </c>
      <c r="U268" s="13"/>
      <c r="V268" s="13">
        <v>70000</v>
      </c>
      <c r="W268" s="13"/>
      <c r="X268" s="324" t="s">
        <v>1659</v>
      </c>
      <c r="Y268" s="13">
        <v>28000</v>
      </c>
      <c r="Z268" s="15" t="s">
        <v>1663</v>
      </c>
      <c r="AA268" s="13">
        <v>31104</v>
      </c>
      <c r="AB268" s="324" t="s">
        <v>1659</v>
      </c>
      <c r="AC268" s="13">
        <v>29000</v>
      </c>
      <c r="AD268" s="15" t="s">
        <v>1662</v>
      </c>
      <c r="AE268" s="118" t="s">
        <v>1664</v>
      </c>
      <c r="AF268" s="13">
        <v>29000</v>
      </c>
      <c r="AG268" s="13">
        <v>26800</v>
      </c>
      <c r="AH268" s="13">
        <v>56000</v>
      </c>
      <c r="AI268" s="13">
        <f t="shared" si="71"/>
        <v>26200</v>
      </c>
      <c r="AJ268" s="119" t="s">
        <v>134</v>
      </c>
      <c r="AK268" s="13">
        <f t="shared" si="72"/>
        <v>25000</v>
      </c>
      <c r="AL268" s="13">
        <f t="shared" si="73"/>
        <v>1700000</v>
      </c>
      <c r="AM268" s="13">
        <f t="shared" si="75"/>
        <v>-81600</v>
      </c>
      <c r="AN268" s="13">
        <f>VLOOKUP(B268,'HĐ 2022L6'!$D$9:$V$821,19,0)</f>
        <v>25000</v>
      </c>
      <c r="AO268" s="272">
        <v>29800</v>
      </c>
      <c r="AP268" s="311">
        <f t="shared" si="76"/>
        <v>4800</v>
      </c>
      <c r="AQ268" s="272">
        <f t="shared" si="77"/>
        <v>25000</v>
      </c>
      <c r="AR268" s="272">
        <f t="shared" si="78"/>
        <v>1700000</v>
      </c>
      <c r="AS268" s="312">
        <f t="shared" si="79"/>
        <v>-81600</v>
      </c>
      <c r="AT268" s="315"/>
      <c r="AU268" s="174" t="s">
        <v>3213</v>
      </c>
    </row>
    <row r="269" spans="1:48" ht="293.25" hidden="1">
      <c r="A269" s="113">
        <f t="shared" si="74"/>
        <v>258</v>
      </c>
      <c r="B269" s="114" t="s">
        <v>1665</v>
      </c>
      <c r="C269" s="115" t="s">
        <v>125</v>
      </c>
      <c r="D269" s="116">
        <v>69</v>
      </c>
      <c r="E269" s="116" t="s">
        <v>229</v>
      </c>
      <c r="F269" s="272">
        <f>VLOOKUP(B269,'THCS (gui HĐ)'!$D$6:$Z$880,23,0)</f>
        <v>26200</v>
      </c>
      <c r="G269" s="272">
        <f t="shared" si="70"/>
        <v>1807800</v>
      </c>
      <c r="H269" s="278" t="s">
        <v>1666</v>
      </c>
      <c r="I269" s="15" t="s">
        <v>1667</v>
      </c>
      <c r="J269" s="116" t="s">
        <v>46</v>
      </c>
      <c r="K269" s="116"/>
      <c r="L269" s="278" t="s">
        <v>1603</v>
      </c>
      <c r="M269" s="13">
        <v>26700</v>
      </c>
      <c r="N269" s="13">
        <v>26200</v>
      </c>
      <c r="O269" s="13"/>
      <c r="P269" s="13">
        <v>26800</v>
      </c>
      <c r="Q269" s="13"/>
      <c r="R269" s="15" t="s">
        <v>1668</v>
      </c>
      <c r="S269" s="13">
        <v>75705</v>
      </c>
      <c r="T269" s="13">
        <v>75705</v>
      </c>
      <c r="U269" s="13"/>
      <c r="V269" s="13">
        <v>70000</v>
      </c>
      <c r="W269" s="13"/>
      <c r="X269" s="324" t="s">
        <v>1666</v>
      </c>
      <c r="Y269" s="13">
        <v>28000</v>
      </c>
      <c r="Z269" s="15" t="s">
        <v>1670</v>
      </c>
      <c r="AA269" s="13">
        <v>31104</v>
      </c>
      <c r="AB269" s="324" t="s">
        <v>1666</v>
      </c>
      <c r="AC269" s="13">
        <v>29000</v>
      </c>
      <c r="AD269" s="15" t="s">
        <v>1669</v>
      </c>
      <c r="AE269" s="118" t="s">
        <v>1671</v>
      </c>
      <c r="AF269" s="13">
        <v>29000</v>
      </c>
      <c r="AG269" s="13">
        <v>26800</v>
      </c>
      <c r="AH269" s="13">
        <v>56000</v>
      </c>
      <c r="AI269" s="13">
        <f t="shared" si="71"/>
        <v>26200</v>
      </c>
      <c r="AJ269" s="119" t="s">
        <v>134</v>
      </c>
      <c r="AK269" s="13">
        <f t="shared" si="72"/>
        <v>25000</v>
      </c>
      <c r="AL269" s="13">
        <f t="shared" si="73"/>
        <v>1725000</v>
      </c>
      <c r="AM269" s="13">
        <f t="shared" si="75"/>
        <v>-82800</v>
      </c>
      <c r="AN269" s="13">
        <f>VLOOKUP(B269,'HĐ 2022L6'!$D$9:$V$821,19,0)</f>
        <v>25000</v>
      </c>
      <c r="AO269" s="272">
        <v>29800</v>
      </c>
      <c r="AP269" s="311">
        <f t="shared" si="76"/>
        <v>4800</v>
      </c>
      <c r="AQ269" s="272">
        <f t="shared" si="77"/>
        <v>25000</v>
      </c>
      <c r="AR269" s="272">
        <f t="shared" si="78"/>
        <v>1725000</v>
      </c>
      <c r="AS269" s="312">
        <f t="shared" si="79"/>
        <v>-82800</v>
      </c>
      <c r="AT269" s="315"/>
      <c r="AU269" s="174" t="s">
        <v>3213</v>
      </c>
    </row>
    <row r="270" spans="1:48" ht="293.25" hidden="1">
      <c r="A270" s="113">
        <f t="shared" si="74"/>
        <v>259</v>
      </c>
      <c r="B270" s="114" t="s">
        <v>1672</v>
      </c>
      <c r="C270" s="115" t="s">
        <v>125</v>
      </c>
      <c r="D270" s="116">
        <v>64</v>
      </c>
      <c r="E270" s="116" t="s">
        <v>229</v>
      </c>
      <c r="F270" s="272">
        <f>VLOOKUP(B270,'THCS (gui HĐ)'!$D$6:$Z$880,23,0)</f>
        <v>26200</v>
      </c>
      <c r="G270" s="272">
        <f t="shared" si="70"/>
        <v>1676800</v>
      </c>
      <c r="H270" s="278" t="s">
        <v>1673</v>
      </c>
      <c r="I270" s="15" t="s">
        <v>1674</v>
      </c>
      <c r="J270" s="116" t="s">
        <v>46</v>
      </c>
      <c r="K270" s="116"/>
      <c r="L270" s="278" t="s">
        <v>1603</v>
      </c>
      <c r="M270" s="13">
        <v>26700</v>
      </c>
      <c r="N270" s="13">
        <v>26200</v>
      </c>
      <c r="O270" s="13"/>
      <c r="P270" s="13">
        <v>26800</v>
      </c>
      <c r="Q270" s="13"/>
      <c r="R270" s="15" t="s">
        <v>1675</v>
      </c>
      <c r="S270" s="13">
        <v>75705</v>
      </c>
      <c r="T270" s="13">
        <v>75705</v>
      </c>
      <c r="U270" s="13"/>
      <c r="V270" s="13">
        <v>70000</v>
      </c>
      <c r="W270" s="13"/>
      <c r="X270" s="324" t="s">
        <v>1673</v>
      </c>
      <c r="Y270" s="13">
        <v>28000</v>
      </c>
      <c r="Z270" s="15" t="s">
        <v>1677</v>
      </c>
      <c r="AA270" s="13">
        <v>31104</v>
      </c>
      <c r="AB270" s="324" t="s">
        <v>1678</v>
      </c>
      <c r="AC270" s="13">
        <v>29000</v>
      </c>
      <c r="AD270" s="15" t="s">
        <v>1676</v>
      </c>
      <c r="AE270" s="118" t="s">
        <v>1679</v>
      </c>
      <c r="AF270" s="13">
        <v>29000</v>
      </c>
      <c r="AG270" s="13">
        <v>26800</v>
      </c>
      <c r="AH270" s="13">
        <v>56000</v>
      </c>
      <c r="AI270" s="13">
        <f t="shared" si="71"/>
        <v>26200</v>
      </c>
      <c r="AJ270" s="119" t="s">
        <v>134</v>
      </c>
      <c r="AK270" s="13">
        <f t="shared" si="72"/>
        <v>25000</v>
      </c>
      <c r="AL270" s="13">
        <f t="shared" si="73"/>
        <v>1600000</v>
      </c>
      <c r="AM270" s="13">
        <f t="shared" si="75"/>
        <v>-76800</v>
      </c>
      <c r="AN270" s="13">
        <f>VLOOKUP(B270,'HĐ 2022L6'!$D$9:$V$821,19,0)</f>
        <v>25000</v>
      </c>
      <c r="AO270" s="272">
        <v>29800</v>
      </c>
      <c r="AP270" s="311">
        <f t="shared" si="76"/>
        <v>4800</v>
      </c>
      <c r="AQ270" s="272">
        <f t="shared" si="77"/>
        <v>25000</v>
      </c>
      <c r="AR270" s="272">
        <f t="shared" si="78"/>
        <v>1600000</v>
      </c>
      <c r="AS270" s="312">
        <f t="shared" si="79"/>
        <v>-76800</v>
      </c>
      <c r="AT270" s="315"/>
      <c r="AU270" s="174" t="s">
        <v>3213</v>
      </c>
    </row>
    <row r="271" spans="1:48" ht="293.25" hidden="1">
      <c r="A271" s="113">
        <f t="shared" si="74"/>
        <v>260</v>
      </c>
      <c r="B271" s="114" t="s">
        <v>1680</v>
      </c>
      <c r="C271" s="115" t="s">
        <v>125</v>
      </c>
      <c r="D271" s="116">
        <v>65</v>
      </c>
      <c r="E271" s="116" t="s">
        <v>229</v>
      </c>
      <c r="F271" s="272">
        <f>VLOOKUP(B271,'THCS (gui HĐ)'!$D$6:$Z$880,23,0)</f>
        <v>26200</v>
      </c>
      <c r="G271" s="272">
        <f t="shared" si="70"/>
        <v>1703000</v>
      </c>
      <c r="H271" s="278" t="s">
        <v>1681</v>
      </c>
      <c r="I271" s="15" t="s">
        <v>1682</v>
      </c>
      <c r="J271" s="116" t="s">
        <v>46</v>
      </c>
      <c r="K271" s="116"/>
      <c r="L271" s="278" t="s">
        <v>1603</v>
      </c>
      <c r="M271" s="13">
        <v>26700</v>
      </c>
      <c r="N271" s="13">
        <v>26200</v>
      </c>
      <c r="O271" s="13"/>
      <c r="P271" s="13">
        <v>26800</v>
      </c>
      <c r="Q271" s="13"/>
      <c r="R271" s="15" t="s">
        <v>1683</v>
      </c>
      <c r="S271" s="13">
        <v>75705</v>
      </c>
      <c r="T271" s="13">
        <v>75705</v>
      </c>
      <c r="U271" s="13"/>
      <c r="V271" s="13">
        <v>70000</v>
      </c>
      <c r="W271" s="13"/>
      <c r="X271" s="324" t="s">
        <v>1681</v>
      </c>
      <c r="Y271" s="13">
        <v>28000</v>
      </c>
      <c r="Z271" s="15" t="s">
        <v>1685</v>
      </c>
      <c r="AA271" s="13">
        <v>31104</v>
      </c>
      <c r="AB271" s="324" t="s">
        <v>1686</v>
      </c>
      <c r="AC271" s="13">
        <v>29000</v>
      </c>
      <c r="AD271" s="15" t="s">
        <v>1684</v>
      </c>
      <c r="AE271" s="118" t="s">
        <v>1687</v>
      </c>
      <c r="AF271" s="13">
        <v>29000</v>
      </c>
      <c r="AG271" s="13">
        <v>26800</v>
      </c>
      <c r="AH271" s="13">
        <v>56000</v>
      </c>
      <c r="AI271" s="13">
        <f t="shared" si="71"/>
        <v>26200</v>
      </c>
      <c r="AJ271" s="119" t="s">
        <v>134</v>
      </c>
      <c r="AK271" s="13">
        <f t="shared" si="72"/>
        <v>25000</v>
      </c>
      <c r="AL271" s="13">
        <f t="shared" si="73"/>
        <v>1625000</v>
      </c>
      <c r="AM271" s="13">
        <f t="shared" si="75"/>
        <v>-78000</v>
      </c>
      <c r="AN271" s="13">
        <f>VLOOKUP(B271,'HĐ 2022L6'!$D$9:$V$821,19,0)</f>
        <v>25000</v>
      </c>
      <c r="AO271" s="272">
        <v>29800</v>
      </c>
      <c r="AP271" s="311">
        <f t="shared" si="76"/>
        <v>4800</v>
      </c>
      <c r="AQ271" s="272">
        <f t="shared" si="77"/>
        <v>25000</v>
      </c>
      <c r="AR271" s="272">
        <f t="shared" si="78"/>
        <v>1625000</v>
      </c>
      <c r="AS271" s="312">
        <f t="shared" si="79"/>
        <v>-78000</v>
      </c>
      <c r="AT271" s="315"/>
      <c r="AU271" s="174" t="s">
        <v>3213</v>
      </c>
    </row>
    <row r="272" spans="1:48" ht="293.25" hidden="1">
      <c r="A272" s="113">
        <f t="shared" si="74"/>
        <v>261</v>
      </c>
      <c r="B272" s="114" t="s">
        <v>1688</v>
      </c>
      <c r="C272" s="115" t="s">
        <v>125</v>
      </c>
      <c r="D272" s="116">
        <v>73</v>
      </c>
      <c r="E272" s="116" t="s">
        <v>229</v>
      </c>
      <c r="F272" s="272">
        <f>VLOOKUP(B272,'THCS (gui HĐ)'!$D$6:$Z$880,23,0)</f>
        <v>26200</v>
      </c>
      <c r="G272" s="272">
        <f t="shared" si="70"/>
        <v>1912600</v>
      </c>
      <c r="H272" s="278" t="s">
        <v>1689</v>
      </c>
      <c r="I272" s="15" t="s">
        <v>1690</v>
      </c>
      <c r="J272" s="116" t="s">
        <v>46</v>
      </c>
      <c r="K272" s="116"/>
      <c r="L272" s="278" t="s">
        <v>1603</v>
      </c>
      <c r="M272" s="13">
        <v>26700</v>
      </c>
      <c r="N272" s="13">
        <v>26200</v>
      </c>
      <c r="O272" s="13"/>
      <c r="P272" s="13">
        <v>26800</v>
      </c>
      <c r="Q272" s="13"/>
      <c r="R272" s="15" t="s">
        <v>1691</v>
      </c>
      <c r="S272" s="13">
        <v>75705</v>
      </c>
      <c r="T272" s="13">
        <v>75705</v>
      </c>
      <c r="U272" s="13"/>
      <c r="V272" s="13">
        <v>70000</v>
      </c>
      <c r="W272" s="13"/>
      <c r="X272" s="324" t="s">
        <v>1689</v>
      </c>
      <c r="Y272" s="13">
        <v>28000</v>
      </c>
      <c r="Z272" s="15" t="s">
        <v>1693</v>
      </c>
      <c r="AA272" s="13">
        <v>31104</v>
      </c>
      <c r="AB272" s="324" t="s">
        <v>1694</v>
      </c>
      <c r="AC272" s="13">
        <v>29000</v>
      </c>
      <c r="AD272" s="15" t="s">
        <v>1692</v>
      </c>
      <c r="AE272" s="118" t="s">
        <v>1695</v>
      </c>
      <c r="AF272" s="13">
        <v>29000</v>
      </c>
      <c r="AG272" s="13">
        <v>26800</v>
      </c>
      <c r="AH272" s="13">
        <v>56000</v>
      </c>
      <c r="AI272" s="13">
        <f t="shared" si="71"/>
        <v>26200</v>
      </c>
      <c r="AJ272" s="119" t="s">
        <v>134</v>
      </c>
      <c r="AK272" s="13">
        <f t="shared" si="72"/>
        <v>25000</v>
      </c>
      <c r="AL272" s="13">
        <f t="shared" si="73"/>
        <v>1825000</v>
      </c>
      <c r="AM272" s="13">
        <f t="shared" si="75"/>
        <v>-87600</v>
      </c>
      <c r="AN272" s="13">
        <f>VLOOKUP(B272,'HĐ 2022L6'!$D$9:$V$821,19,0)</f>
        <v>25000</v>
      </c>
      <c r="AO272" s="272">
        <v>29800</v>
      </c>
      <c r="AP272" s="311">
        <f t="shared" si="76"/>
        <v>4800</v>
      </c>
      <c r="AQ272" s="272">
        <f t="shared" si="77"/>
        <v>25000</v>
      </c>
      <c r="AR272" s="272">
        <f t="shared" si="78"/>
        <v>1825000</v>
      </c>
      <c r="AS272" s="312">
        <f t="shared" si="79"/>
        <v>-87600</v>
      </c>
      <c r="AT272" s="315"/>
      <c r="AU272" s="174" t="s">
        <v>3213</v>
      </c>
    </row>
    <row r="273" spans="1:47" ht="306" hidden="1">
      <c r="A273" s="113">
        <f t="shared" si="74"/>
        <v>262</v>
      </c>
      <c r="B273" s="114" t="s">
        <v>1696</v>
      </c>
      <c r="C273" s="115" t="s">
        <v>228</v>
      </c>
      <c r="D273" s="116">
        <v>85</v>
      </c>
      <c r="E273" s="116" t="s">
        <v>229</v>
      </c>
      <c r="F273" s="272">
        <f>VLOOKUP(B273,'THCS (gui HĐ)'!$D$6:$Z$880,23,0)</f>
        <v>26200</v>
      </c>
      <c r="G273" s="272">
        <f t="shared" si="70"/>
        <v>2227000</v>
      </c>
      <c r="H273" s="278" t="s">
        <v>1697</v>
      </c>
      <c r="I273" s="15" t="s">
        <v>1698</v>
      </c>
      <c r="J273" s="116" t="s">
        <v>46</v>
      </c>
      <c r="K273" s="116"/>
      <c r="L273" s="278" t="s">
        <v>1603</v>
      </c>
      <c r="M273" s="13">
        <v>26700</v>
      </c>
      <c r="N273" s="13">
        <v>26200</v>
      </c>
      <c r="O273" s="13"/>
      <c r="P273" s="13">
        <v>26800</v>
      </c>
      <c r="Q273" s="13"/>
      <c r="R273" s="15" t="s">
        <v>1699</v>
      </c>
      <c r="S273" s="13">
        <v>75705</v>
      </c>
      <c r="T273" s="13">
        <v>75705</v>
      </c>
      <c r="U273" s="13"/>
      <c r="V273" s="13">
        <v>70000</v>
      </c>
      <c r="W273" s="13"/>
      <c r="X273" s="324" t="s">
        <v>1697</v>
      </c>
      <c r="Y273" s="13">
        <v>28000</v>
      </c>
      <c r="Z273" s="15" t="s">
        <v>1701</v>
      </c>
      <c r="AA273" s="13">
        <v>31104</v>
      </c>
      <c r="AB273" s="324" t="s">
        <v>1697</v>
      </c>
      <c r="AC273" s="13">
        <v>29000</v>
      </c>
      <c r="AD273" s="15" t="s">
        <v>1700</v>
      </c>
      <c r="AE273" s="118" t="s">
        <v>1702</v>
      </c>
      <c r="AF273" s="13">
        <v>29000</v>
      </c>
      <c r="AG273" s="13">
        <v>26800</v>
      </c>
      <c r="AH273" s="13">
        <v>56000</v>
      </c>
      <c r="AI273" s="13">
        <f t="shared" si="71"/>
        <v>26200</v>
      </c>
      <c r="AJ273" s="119" t="s">
        <v>134</v>
      </c>
      <c r="AK273" s="13">
        <f t="shared" si="72"/>
        <v>26200</v>
      </c>
      <c r="AL273" s="13">
        <f t="shared" si="73"/>
        <v>2227000</v>
      </c>
      <c r="AM273" s="13">
        <f t="shared" si="75"/>
        <v>0</v>
      </c>
      <c r="AN273" s="13"/>
      <c r="AO273" s="272">
        <v>16900</v>
      </c>
      <c r="AP273" s="311">
        <f t="shared" si="76"/>
        <v>-9300</v>
      </c>
      <c r="AQ273" s="272">
        <f t="shared" si="77"/>
        <v>16900</v>
      </c>
      <c r="AR273" s="272">
        <f t="shared" si="78"/>
        <v>1436500</v>
      </c>
      <c r="AS273" s="312">
        <f t="shared" si="79"/>
        <v>-790500</v>
      </c>
      <c r="AT273" s="315"/>
      <c r="AU273" s="110" t="s">
        <v>3214</v>
      </c>
    </row>
    <row r="274" spans="1:47" ht="293.25" hidden="1">
      <c r="A274" s="113">
        <f t="shared" si="74"/>
        <v>263</v>
      </c>
      <c r="B274" s="114" t="s">
        <v>1703</v>
      </c>
      <c r="C274" s="115" t="s">
        <v>228</v>
      </c>
      <c r="D274" s="116">
        <v>85</v>
      </c>
      <c r="E274" s="116" t="s">
        <v>229</v>
      </c>
      <c r="F274" s="272">
        <f>VLOOKUP(B274,'THCS (gui HĐ)'!$D$6:$Z$880,23,0)</f>
        <v>26200</v>
      </c>
      <c r="G274" s="272">
        <f t="shared" si="70"/>
        <v>2227000</v>
      </c>
      <c r="H274" s="278" t="s">
        <v>1704</v>
      </c>
      <c r="I274" s="15" t="s">
        <v>1705</v>
      </c>
      <c r="J274" s="116" t="s">
        <v>46</v>
      </c>
      <c r="K274" s="116"/>
      <c r="L274" s="278" t="s">
        <v>1603</v>
      </c>
      <c r="M274" s="13">
        <v>26700</v>
      </c>
      <c r="N274" s="13">
        <v>26200</v>
      </c>
      <c r="O274" s="13"/>
      <c r="P274" s="13">
        <v>26800</v>
      </c>
      <c r="Q274" s="13"/>
      <c r="R274" s="15" t="s">
        <v>1706</v>
      </c>
      <c r="S274" s="13">
        <v>75705</v>
      </c>
      <c r="T274" s="13">
        <v>75705</v>
      </c>
      <c r="U274" s="13"/>
      <c r="V274" s="13">
        <v>70000</v>
      </c>
      <c r="W274" s="13"/>
      <c r="X274" s="324" t="s">
        <v>1704</v>
      </c>
      <c r="Y274" s="13">
        <v>28000</v>
      </c>
      <c r="Z274" s="15" t="s">
        <v>1708</v>
      </c>
      <c r="AA274" s="13">
        <v>31104</v>
      </c>
      <c r="AB274" s="324" t="s">
        <v>1704</v>
      </c>
      <c r="AC274" s="13">
        <v>29000</v>
      </c>
      <c r="AD274" s="15" t="s">
        <v>1707</v>
      </c>
      <c r="AE274" s="118" t="s">
        <v>1709</v>
      </c>
      <c r="AF274" s="13">
        <v>29000</v>
      </c>
      <c r="AG274" s="13">
        <v>26800</v>
      </c>
      <c r="AH274" s="13">
        <v>56000</v>
      </c>
      <c r="AI274" s="13">
        <f t="shared" si="71"/>
        <v>26200</v>
      </c>
      <c r="AJ274" s="119" t="s">
        <v>134</v>
      </c>
      <c r="AK274" s="13">
        <f t="shared" si="72"/>
        <v>26200</v>
      </c>
      <c r="AL274" s="13">
        <f t="shared" si="73"/>
        <v>2227000</v>
      </c>
      <c r="AM274" s="13">
        <f t="shared" si="75"/>
        <v>0</v>
      </c>
      <c r="AN274" s="13"/>
      <c r="AO274" s="272">
        <v>16900</v>
      </c>
      <c r="AP274" s="311">
        <f t="shared" si="76"/>
        <v>-9300</v>
      </c>
      <c r="AQ274" s="272">
        <f t="shared" si="77"/>
        <v>16900</v>
      </c>
      <c r="AR274" s="272">
        <f t="shared" si="78"/>
        <v>1436500</v>
      </c>
      <c r="AS274" s="312">
        <f t="shared" si="79"/>
        <v>-790500</v>
      </c>
      <c r="AT274" s="315"/>
      <c r="AU274" s="110" t="s">
        <v>3214</v>
      </c>
    </row>
    <row r="275" spans="1:47" ht="306" hidden="1">
      <c r="A275" s="113">
        <f t="shared" si="74"/>
        <v>264</v>
      </c>
      <c r="B275" s="114" t="s">
        <v>1710</v>
      </c>
      <c r="C275" s="115" t="s">
        <v>228</v>
      </c>
      <c r="D275" s="116">
        <v>83</v>
      </c>
      <c r="E275" s="116" t="s">
        <v>229</v>
      </c>
      <c r="F275" s="272">
        <f>VLOOKUP(B275,'THCS (gui HĐ)'!$D$6:$Z$880,23,0)</f>
        <v>26200</v>
      </c>
      <c r="G275" s="272">
        <f t="shared" si="70"/>
        <v>2174600</v>
      </c>
      <c r="H275" s="278" t="s">
        <v>1711</v>
      </c>
      <c r="I275" s="15" t="s">
        <v>1712</v>
      </c>
      <c r="J275" s="116" t="s">
        <v>46</v>
      </c>
      <c r="K275" s="116"/>
      <c r="L275" s="278" t="s">
        <v>1603</v>
      </c>
      <c r="M275" s="13">
        <v>26700</v>
      </c>
      <c r="N275" s="13">
        <v>26200</v>
      </c>
      <c r="O275" s="13"/>
      <c r="P275" s="13">
        <v>26800</v>
      </c>
      <c r="Q275" s="13"/>
      <c r="R275" s="15" t="s">
        <v>1713</v>
      </c>
      <c r="S275" s="13">
        <v>75705</v>
      </c>
      <c r="T275" s="13">
        <v>75705</v>
      </c>
      <c r="U275" s="13"/>
      <c r="V275" s="13">
        <v>70000</v>
      </c>
      <c r="W275" s="13"/>
      <c r="X275" s="324" t="s">
        <v>1711</v>
      </c>
      <c r="Y275" s="13">
        <v>28000</v>
      </c>
      <c r="Z275" s="15" t="s">
        <v>1715</v>
      </c>
      <c r="AA275" s="13">
        <v>31104</v>
      </c>
      <c r="AB275" s="324" t="s">
        <v>1711</v>
      </c>
      <c r="AC275" s="13">
        <v>29000</v>
      </c>
      <c r="AD275" s="15" t="s">
        <v>1714</v>
      </c>
      <c r="AE275" s="118" t="s">
        <v>1716</v>
      </c>
      <c r="AF275" s="13">
        <v>29000</v>
      </c>
      <c r="AG275" s="13">
        <v>26800</v>
      </c>
      <c r="AH275" s="13">
        <v>56000</v>
      </c>
      <c r="AI275" s="13">
        <f t="shared" si="71"/>
        <v>26200</v>
      </c>
      <c r="AJ275" s="119" t="s">
        <v>134</v>
      </c>
      <c r="AK275" s="13">
        <f t="shared" si="72"/>
        <v>26200</v>
      </c>
      <c r="AL275" s="13">
        <f t="shared" si="73"/>
        <v>2174600</v>
      </c>
      <c r="AM275" s="13">
        <f t="shared" si="75"/>
        <v>0</v>
      </c>
      <c r="AN275" s="13"/>
      <c r="AO275" s="272">
        <v>16900</v>
      </c>
      <c r="AP275" s="311">
        <f t="shared" si="76"/>
        <v>-9300</v>
      </c>
      <c r="AQ275" s="272">
        <f t="shared" si="77"/>
        <v>16900</v>
      </c>
      <c r="AR275" s="272">
        <f t="shared" si="78"/>
        <v>1402700</v>
      </c>
      <c r="AS275" s="312">
        <f t="shared" si="79"/>
        <v>-771900</v>
      </c>
      <c r="AT275" s="315"/>
      <c r="AU275" s="110" t="s">
        <v>3214</v>
      </c>
    </row>
    <row r="276" spans="1:47" ht="293.25" hidden="1">
      <c r="A276" s="113">
        <f t="shared" si="74"/>
        <v>265</v>
      </c>
      <c r="B276" s="114" t="s">
        <v>1717</v>
      </c>
      <c r="C276" s="115" t="s">
        <v>228</v>
      </c>
      <c r="D276" s="116">
        <v>95</v>
      </c>
      <c r="E276" s="116" t="s">
        <v>229</v>
      </c>
      <c r="F276" s="272">
        <f>VLOOKUP(B276,'THCS (gui HĐ)'!$D$6:$Z$880,23,0)</f>
        <v>26200</v>
      </c>
      <c r="G276" s="272">
        <f t="shared" si="70"/>
        <v>2489000</v>
      </c>
      <c r="H276" s="278" t="s">
        <v>1718</v>
      </c>
      <c r="I276" s="15" t="s">
        <v>1719</v>
      </c>
      <c r="J276" s="116" t="s">
        <v>46</v>
      </c>
      <c r="K276" s="116"/>
      <c r="L276" s="278" t="s">
        <v>1603</v>
      </c>
      <c r="M276" s="13">
        <v>26700</v>
      </c>
      <c r="N276" s="13">
        <v>26200</v>
      </c>
      <c r="O276" s="13"/>
      <c r="P276" s="13">
        <v>26800</v>
      </c>
      <c r="Q276" s="13"/>
      <c r="R276" s="15" t="s">
        <v>1720</v>
      </c>
      <c r="S276" s="13">
        <v>75705</v>
      </c>
      <c r="T276" s="13">
        <v>75705</v>
      </c>
      <c r="U276" s="13"/>
      <c r="V276" s="13">
        <v>70000</v>
      </c>
      <c r="W276" s="13"/>
      <c r="X276" s="324" t="s">
        <v>1718</v>
      </c>
      <c r="Y276" s="13"/>
      <c r="Z276" s="15" t="s">
        <v>1722</v>
      </c>
      <c r="AA276" s="13">
        <v>31104</v>
      </c>
      <c r="AB276" s="324" t="s">
        <v>1718</v>
      </c>
      <c r="AC276" s="13">
        <v>29000</v>
      </c>
      <c r="AD276" s="15" t="s">
        <v>1721</v>
      </c>
      <c r="AE276" s="118" t="s">
        <v>1723</v>
      </c>
      <c r="AF276" s="13">
        <v>29000</v>
      </c>
      <c r="AG276" s="13">
        <v>26800</v>
      </c>
      <c r="AH276" s="13">
        <v>56000</v>
      </c>
      <c r="AI276" s="13">
        <f t="shared" si="71"/>
        <v>26200</v>
      </c>
      <c r="AJ276" s="119" t="s">
        <v>134</v>
      </c>
      <c r="AK276" s="13">
        <f t="shared" si="72"/>
        <v>26200</v>
      </c>
      <c r="AL276" s="13">
        <f t="shared" si="73"/>
        <v>2489000</v>
      </c>
      <c r="AM276" s="13">
        <f t="shared" si="75"/>
        <v>0</v>
      </c>
      <c r="AN276" s="13"/>
      <c r="AO276" s="272">
        <v>16900</v>
      </c>
      <c r="AP276" s="311">
        <f t="shared" si="76"/>
        <v>-9300</v>
      </c>
      <c r="AQ276" s="272">
        <f t="shared" si="77"/>
        <v>16900</v>
      </c>
      <c r="AR276" s="272">
        <f t="shared" si="78"/>
        <v>1605500</v>
      </c>
      <c r="AS276" s="312">
        <f t="shared" si="79"/>
        <v>-883500</v>
      </c>
      <c r="AT276" s="315"/>
      <c r="AU276" s="110" t="s">
        <v>3214</v>
      </c>
    </row>
    <row r="277" spans="1:47" ht="280.5" hidden="1">
      <c r="A277" s="113">
        <f t="shared" si="74"/>
        <v>266</v>
      </c>
      <c r="B277" s="114" t="s">
        <v>1724</v>
      </c>
      <c r="C277" s="115" t="s">
        <v>238</v>
      </c>
      <c r="D277" s="116">
        <v>105</v>
      </c>
      <c r="E277" s="116" t="s">
        <v>229</v>
      </c>
      <c r="F277" s="272">
        <f>VLOOKUP(B277,'THCS (gui HĐ)'!$D$6:$Z$880,23,0)</f>
        <v>28000</v>
      </c>
      <c r="G277" s="272">
        <f t="shared" si="70"/>
        <v>2940000</v>
      </c>
      <c r="H277" s="278" t="s">
        <v>1725</v>
      </c>
      <c r="I277" s="15" t="s">
        <v>1726</v>
      </c>
      <c r="J277" s="116" t="s">
        <v>46</v>
      </c>
      <c r="K277" s="116"/>
      <c r="L277" s="278" t="s">
        <v>1603</v>
      </c>
      <c r="M277" s="13">
        <v>58800</v>
      </c>
      <c r="N277" s="13">
        <v>57700</v>
      </c>
      <c r="O277" s="13"/>
      <c r="P277" s="13">
        <v>59100</v>
      </c>
      <c r="Q277" s="13"/>
      <c r="R277" s="15" t="s">
        <v>1725</v>
      </c>
      <c r="S277" s="13">
        <v>75705</v>
      </c>
      <c r="T277" s="13">
        <v>75705</v>
      </c>
      <c r="U277" s="13"/>
      <c r="V277" s="13">
        <v>70000</v>
      </c>
      <c r="W277" s="13"/>
      <c r="X277" s="324" t="s">
        <v>1725</v>
      </c>
      <c r="Y277" s="13">
        <v>28000</v>
      </c>
      <c r="Z277" s="15" t="s">
        <v>1726</v>
      </c>
      <c r="AA277" s="13">
        <v>31104</v>
      </c>
      <c r="AB277" s="324" t="s">
        <v>1725</v>
      </c>
      <c r="AC277" s="13">
        <v>29000</v>
      </c>
      <c r="AD277" s="15" t="s">
        <v>1727</v>
      </c>
      <c r="AE277" s="118" t="s">
        <v>1728</v>
      </c>
      <c r="AF277" s="13">
        <v>29000</v>
      </c>
      <c r="AG277" s="13">
        <v>59000</v>
      </c>
      <c r="AH277" s="13">
        <v>56000</v>
      </c>
      <c r="AI277" s="13">
        <f t="shared" si="71"/>
        <v>28000</v>
      </c>
      <c r="AJ277" s="119" t="s">
        <v>103</v>
      </c>
      <c r="AK277" s="13">
        <f t="shared" si="72"/>
        <v>28000</v>
      </c>
      <c r="AL277" s="13">
        <f t="shared" si="73"/>
        <v>2940000</v>
      </c>
      <c r="AM277" s="13">
        <f t="shared" si="75"/>
        <v>0</v>
      </c>
      <c r="AN277" s="13"/>
      <c r="AO277" s="272"/>
      <c r="AP277" s="311">
        <f t="shared" si="76"/>
        <v>-28000</v>
      </c>
      <c r="AQ277" s="272">
        <f t="shared" si="77"/>
        <v>28000</v>
      </c>
      <c r="AR277" s="272">
        <f t="shared" si="78"/>
        <v>2940000</v>
      </c>
      <c r="AS277" s="272">
        <f t="shared" si="79"/>
        <v>0</v>
      </c>
      <c r="AT277" s="272"/>
    </row>
    <row r="278" spans="1:47" ht="293.25" hidden="1">
      <c r="A278" s="113">
        <f t="shared" si="74"/>
        <v>267</v>
      </c>
      <c r="B278" s="114" t="s">
        <v>1729</v>
      </c>
      <c r="C278" s="115" t="s">
        <v>238</v>
      </c>
      <c r="D278" s="116">
        <v>93</v>
      </c>
      <c r="E278" s="116" t="s">
        <v>229</v>
      </c>
      <c r="F278" s="272">
        <f>VLOOKUP(B278,'THCS (gui HĐ)'!$D$6:$Z$880,23,0)</f>
        <v>28000</v>
      </c>
      <c r="G278" s="272">
        <f t="shared" si="70"/>
        <v>2604000</v>
      </c>
      <c r="H278" s="278" t="s">
        <v>1730</v>
      </c>
      <c r="I278" s="15" t="s">
        <v>1731</v>
      </c>
      <c r="J278" s="116" t="s">
        <v>46</v>
      </c>
      <c r="K278" s="116"/>
      <c r="L278" s="278" t="s">
        <v>1603</v>
      </c>
      <c r="M278" s="13">
        <v>58800</v>
      </c>
      <c r="N278" s="13">
        <v>57700</v>
      </c>
      <c r="O278" s="13"/>
      <c r="P278" s="13">
        <v>59100</v>
      </c>
      <c r="Q278" s="13"/>
      <c r="R278" s="15" t="s">
        <v>1730</v>
      </c>
      <c r="S278" s="13">
        <v>75705</v>
      </c>
      <c r="T278" s="13">
        <v>75705</v>
      </c>
      <c r="U278" s="13"/>
      <c r="V278" s="13">
        <v>70000</v>
      </c>
      <c r="W278" s="13"/>
      <c r="X278" s="324" t="s">
        <v>1730</v>
      </c>
      <c r="Y278" s="13">
        <v>28000</v>
      </c>
      <c r="Z278" s="15" t="s">
        <v>1731</v>
      </c>
      <c r="AA278" s="13">
        <v>31104</v>
      </c>
      <c r="AB278" s="324" t="s">
        <v>1733</v>
      </c>
      <c r="AC278" s="13">
        <v>29000</v>
      </c>
      <c r="AD278" s="15" t="s">
        <v>1732</v>
      </c>
      <c r="AE278" s="118" t="s">
        <v>1734</v>
      </c>
      <c r="AF278" s="13">
        <v>29000</v>
      </c>
      <c r="AG278" s="13">
        <v>59000</v>
      </c>
      <c r="AH278" s="13">
        <v>56000</v>
      </c>
      <c r="AI278" s="13">
        <f t="shared" si="71"/>
        <v>28000</v>
      </c>
      <c r="AJ278" s="119" t="s">
        <v>103</v>
      </c>
      <c r="AK278" s="13">
        <f t="shared" si="72"/>
        <v>28000</v>
      </c>
      <c r="AL278" s="13">
        <f t="shared" si="73"/>
        <v>2604000</v>
      </c>
      <c r="AM278" s="13">
        <f t="shared" si="75"/>
        <v>0</v>
      </c>
      <c r="AN278" s="13"/>
      <c r="AO278" s="272">
        <v>28500</v>
      </c>
      <c r="AP278" s="311">
        <f t="shared" si="76"/>
        <v>500</v>
      </c>
      <c r="AQ278" s="272">
        <f t="shared" si="77"/>
        <v>28000</v>
      </c>
      <c r="AR278" s="272">
        <f t="shared" si="78"/>
        <v>2604000</v>
      </c>
      <c r="AS278" s="272">
        <f t="shared" si="79"/>
        <v>0</v>
      </c>
      <c r="AT278" s="315"/>
      <c r="AU278" s="110" t="s">
        <v>3215</v>
      </c>
    </row>
    <row r="279" spans="1:47" ht="280.5" hidden="1">
      <c r="A279" s="113">
        <f t="shared" si="74"/>
        <v>268</v>
      </c>
      <c r="B279" s="114" t="s">
        <v>1735</v>
      </c>
      <c r="C279" s="115" t="s">
        <v>238</v>
      </c>
      <c r="D279" s="116">
        <v>88</v>
      </c>
      <c r="E279" s="116" t="s">
        <v>229</v>
      </c>
      <c r="F279" s="272">
        <f>VLOOKUP(B279,'THCS (gui HĐ)'!$D$6:$Z$880,23,0)</f>
        <v>28000</v>
      </c>
      <c r="G279" s="272">
        <f t="shared" si="70"/>
        <v>2464000</v>
      </c>
      <c r="H279" s="278" t="s">
        <v>1736</v>
      </c>
      <c r="I279" s="15" t="s">
        <v>1737</v>
      </c>
      <c r="J279" s="116" t="s">
        <v>46</v>
      </c>
      <c r="K279" s="116"/>
      <c r="L279" s="278" t="s">
        <v>1603</v>
      </c>
      <c r="M279" s="13">
        <v>58800</v>
      </c>
      <c r="N279" s="13">
        <v>57700</v>
      </c>
      <c r="O279" s="13"/>
      <c r="P279" s="13">
        <v>59100</v>
      </c>
      <c r="Q279" s="13"/>
      <c r="R279" s="15" t="s">
        <v>1736</v>
      </c>
      <c r="S279" s="13">
        <v>75705</v>
      </c>
      <c r="T279" s="13">
        <v>75705</v>
      </c>
      <c r="U279" s="13"/>
      <c r="V279" s="13">
        <v>70000</v>
      </c>
      <c r="W279" s="13"/>
      <c r="X279" s="324" t="s">
        <v>1736</v>
      </c>
      <c r="Y279" s="13">
        <v>28000</v>
      </c>
      <c r="Z279" s="15" t="s">
        <v>1737</v>
      </c>
      <c r="AA279" s="13">
        <v>31104</v>
      </c>
      <c r="AB279" s="324" t="s">
        <v>1739</v>
      </c>
      <c r="AC279" s="13">
        <v>29000</v>
      </c>
      <c r="AD279" s="15" t="s">
        <v>1738</v>
      </c>
      <c r="AE279" s="118" t="s">
        <v>1740</v>
      </c>
      <c r="AF279" s="13">
        <v>29000</v>
      </c>
      <c r="AG279" s="13">
        <v>59000</v>
      </c>
      <c r="AH279" s="13">
        <v>56000</v>
      </c>
      <c r="AI279" s="13">
        <f t="shared" si="71"/>
        <v>28000</v>
      </c>
      <c r="AJ279" s="119" t="s">
        <v>103</v>
      </c>
      <c r="AK279" s="13">
        <f t="shared" si="72"/>
        <v>28000</v>
      </c>
      <c r="AL279" s="13">
        <f t="shared" si="73"/>
        <v>2464000</v>
      </c>
      <c r="AM279" s="13">
        <f t="shared" si="75"/>
        <v>0</v>
      </c>
      <c r="AN279" s="13"/>
      <c r="AO279" s="272"/>
      <c r="AP279" s="311">
        <f t="shared" si="76"/>
        <v>-28000</v>
      </c>
      <c r="AQ279" s="272">
        <f t="shared" si="77"/>
        <v>28000</v>
      </c>
      <c r="AR279" s="272">
        <f t="shared" si="78"/>
        <v>2464000</v>
      </c>
      <c r="AS279" s="272">
        <f t="shared" si="79"/>
        <v>0</v>
      </c>
      <c r="AT279" s="272"/>
    </row>
    <row r="280" spans="1:47" ht="293.25" hidden="1">
      <c r="A280" s="113">
        <f t="shared" si="74"/>
        <v>269</v>
      </c>
      <c r="B280" s="114" t="s">
        <v>1741</v>
      </c>
      <c r="C280" s="115" t="s">
        <v>238</v>
      </c>
      <c r="D280" s="116">
        <v>93</v>
      </c>
      <c r="E280" s="116" t="s">
        <v>229</v>
      </c>
      <c r="F280" s="272">
        <f>VLOOKUP(B280,'THCS (gui HĐ)'!$D$6:$Z$880,23,0)</f>
        <v>28000</v>
      </c>
      <c r="G280" s="272">
        <f t="shared" si="70"/>
        <v>2604000</v>
      </c>
      <c r="H280" s="278" t="s">
        <v>1742</v>
      </c>
      <c r="I280" s="15" t="s">
        <v>1743</v>
      </c>
      <c r="J280" s="116" t="s">
        <v>46</v>
      </c>
      <c r="K280" s="116"/>
      <c r="L280" s="278" t="s">
        <v>1603</v>
      </c>
      <c r="M280" s="13">
        <v>58800</v>
      </c>
      <c r="N280" s="13">
        <v>57700</v>
      </c>
      <c r="O280" s="13"/>
      <c r="P280" s="13">
        <v>59100</v>
      </c>
      <c r="Q280" s="13"/>
      <c r="R280" s="15" t="s">
        <v>1742</v>
      </c>
      <c r="S280" s="13">
        <v>75705</v>
      </c>
      <c r="T280" s="13">
        <v>75705</v>
      </c>
      <c r="U280" s="13"/>
      <c r="V280" s="13">
        <v>70000</v>
      </c>
      <c r="W280" s="13"/>
      <c r="X280" s="324" t="s">
        <v>1742</v>
      </c>
      <c r="Y280" s="13">
        <v>28000</v>
      </c>
      <c r="Z280" s="15" t="s">
        <v>1743</v>
      </c>
      <c r="AA280" s="13">
        <v>31104</v>
      </c>
      <c r="AB280" s="324" t="s">
        <v>1745</v>
      </c>
      <c r="AC280" s="13">
        <v>29000</v>
      </c>
      <c r="AD280" s="15" t="s">
        <v>1744</v>
      </c>
      <c r="AE280" s="118" t="s">
        <v>1746</v>
      </c>
      <c r="AF280" s="13">
        <v>29000</v>
      </c>
      <c r="AG280" s="13">
        <v>59000</v>
      </c>
      <c r="AH280" s="13">
        <v>56000</v>
      </c>
      <c r="AI280" s="13">
        <f t="shared" si="71"/>
        <v>28000</v>
      </c>
      <c r="AJ280" s="119" t="s">
        <v>103</v>
      </c>
      <c r="AK280" s="13">
        <f t="shared" si="72"/>
        <v>28000</v>
      </c>
      <c r="AL280" s="13">
        <f t="shared" si="73"/>
        <v>2604000</v>
      </c>
      <c r="AM280" s="13">
        <f t="shared" si="75"/>
        <v>0</v>
      </c>
      <c r="AN280" s="13"/>
      <c r="AO280" s="272"/>
      <c r="AP280" s="311">
        <f t="shared" si="76"/>
        <v>-28000</v>
      </c>
      <c r="AQ280" s="272">
        <f t="shared" si="77"/>
        <v>28000</v>
      </c>
      <c r="AR280" s="272">
        <f t="shared" si="78"/>
        <v>2604000</v>
      </c>
      <c r="AS280" s="272">
        <f t="shared" si="79"/>
        <v>0</v>
      </c>
      <c r="AT280" s="272"/>
    </row>
    <row r="281" spans="1:47" ht="174" hidden="1" customHeight="1">
      <c r="A281" s="113">
        <f t="shared" si="74"/>
        <v>270</v>
      </c>
      <c r="B281" s="114" t="s">
        <v>1747</v>
      </c>
      <c r="C281" s="115" t="s">
        <v>238</v>
      </c>
      <c r="D281" s="116">
        <v>94</v>
      </c>
      <c r="E281" s="116" t="s">
        <v>229</v>
      </c>
      <c r="F281" s="272">
        <f>VLOOKUP(B281,'THCS (gui HĐ)'!$D$6:$Z$880,23,0)</f>
        <v>28000</v>
      </c>
      <c r="G281" s="272">
        <f t="shared" si="70"/>
        <v>2632000</v>
      </c>
      <c r="H281" s="278" t="s">
        <v>1748</v>
      </c>
      <c r="I281" s="15" t="s">
        <v>1749</v>
      </c>
      <c r="J281" s="116" t="s">
        <v>46</v>
      </c>
      <c r="K281" s="116"/>
      <c r="L281" s="278" t="s">
        <v>1603</v>
      </c>
      <c r="M281" s="13">
        <v>58800</v>
      </c>
      <c r="N281" s="13">
        <v>57700</v>
      </c>
      <c r="O281" s="13"/>
      <c r="P281" s="13">
        <v>59100</v>
      </c>
      <c r="Q281" s="13"/>
      <c r="R281" s="15" t="s">
        <v>1748</v>
      </c>
      <c r="S281" s="13">
        <v>75705</v>
      </c>
      <c r="T281" s="13">
        <v>75705</v>
      </c>
      <c r="U281" s="13"/>
      <c r="V281" s="13">
        <v>70000</v>
      </c>
      <c r="W281" s="13"/>
      <c r="X281" s="324" t="s">
        <v>1748</v>
      </c>
      <c r="Y281" s="13">
        <v>28000</v>
      </c>
      <c r="Z281" s="15" t="s">
        <v>1749</v>
      </c>
      <c r="AA281" s="13">
        <v>31104</v>
      </c>
      <c r="AB281" s="324" t="s">
        <v>1751</v>
      </c>
      <c r="AC281" s="13">
        <v>29000</v>
      </c>
      <c r="AD281" s="15" t="s">
        <v>1750</v>
      </c>
      <c r="AE281" s="118" t="s">
        <v>1752</v>
      </c>
      <c r="AF281" s="13">
        <v>29000</v>
      </c>
      <c r="AG281" s="13">
        <v>59000</v>
      </c>
      <c r="AH281" s="13">
        <v>56000</v>
      </c>
      <c r="AI281" s="13">
        <f t="shared" si="71"/>
        <v>28000</v>
      </c>
      <c r="AJ281" s="119" t="s">
        <v>103</v>
      </c>
      <c r="AK281" s="13">
        <f t="shared" si="72"/>
        <v>28000</v>
      </c>
      <c r="AL281" s="13">
        <f t="shared" si="73"/>
        <v>2632000</v>
      </c>
      <c r="AM281" s="13">
        <f t="shared" si="75"/>
        <v>0</v>
      </c>
      <c r="AN281" s="13"/>
      <c r="AO281" s="272"/>
      <c r="AP281" s="311">
        <f t="shared" si="76"/>
        <v>-28000</v>
      </c>
      <c r="AQ281" s="272">
        <f t="shared" si="77"/>
        <v>28000</v>
      </c>
      <c r="AR281" s="272">
        <f t="shared" si="78"/>
        <v>2632000</v>
      </c>
      <c r="AS281" s="272">
        <f t="shared" si="79"/>
        <v>0</v>
      </c>
      <c r="AT281" s="272"/>
    </row>
    <row r="282" spans="1:47" ht="155.25" hidden="1" customHeight="1">
      <c r="A282" s="113">
        <f t="shared" si="74"/>
        <v>271</v>
      </c>
      <c r="B282" s="114" t="s">
        <v>1753</v>
      </c>
      <c r="C282" s="115" t="s">
        <v>238</v>
      </c>
      <c r="D282" s="116">
        <v>94</v>
      </c>
      <c r="E282" s="116" t="s">
        <v>229</v>
      </c>
      <c r="F282" s="272">
        <f>VLOOKUP(B282,'THCS (gui HĐ)'!$D$6:$Z$880,23,0)</f>
        <v>28000</v>
      </c>
      <c r="G282" s="272">
        <f t="shared" si="70"/>
        <v>2632000</v>
      </c>
      <c r="H282" s="278" t="s">
        <v>1754</v>
      </c>
      <c r="I282" s="15" t="s">
        <v>1755</v>
      </c>
      <c r="J282" s="116" t="s">
        <v>46</v>
      </c>
      <c r="K282" s="116"/>
      <c r="L282" s="278" t="s">
        <v>1603</v>
      </c>
      <c r="M282" s="13">
        <v>58800</v>
      </c>
      <c r="N282" s="13">
        <v>57700</v>
      </c>
      <c r="O282" s="13"/>
      <c r="P282" s="13">
        <v>59100</v>
      </c>
      <c r="Q282" s="13"/>
      <c r="R282" s="15" t="s">
        <v>1754</v>
      </c>
      <c r="S282" s="13">
        <v>75705</v>
      </c>
      <c r="T282" s="13">
        <v>75705</v>
      </c>
      <c r="U282" s="13"/>
      <c r="V282" s="13">
        <v>70000</v>
      </c>
      <c r="W282" s="13"/>
      <c r="X282" s="324" t="s">
        <v>1754</v>
      </c>
      <c r="Y282" s="13">
        <v>28000</v>
      </c>
      <c r="Z282" s="15" t="s">
        <v>1755</v>
      </c>
      <c r="AA282" s="13">
        <v>31104</v>
      </c>
      <c r="AB282" s="324" t="s">
        <v>1754</v>
      </c>
      <c r="AC282" s="13">
        <v>29000</v>
      </c>
      <c r="AD282" s="15" t="s">
        <v>1756</v>
      </c>
      <c r="AE282" s="118" t="s">
        <v>1757</v>
      </c>
      <c r="AF282" s="13">
        <v>29000</v>
      </c>
      <c r="AG282" s="13">
        <v>59000</v>
      </c>
      <c r="AH282" s="13">
        <v>56000</v>
      </c>
      <c r="AI282" s="13">
        <f t="shared" si="71"/>
        <v>28000</v>
      </c>
      <c r="AJ282" s="119" t="s">
        <v>103</v>
      </c>
      <c r="AK282" s="13">
        <f t="shared" si="72"/>
        <v>28000</v>
      </c>
      <c r="AL282" s="13">
        <f t="shared" si="73"/>
        <v>2632000</v>
      </c>
      <c r="AM282" s="13">
        <f t="shared" si="75"/>
        <v>0</v>
      </c>
      <c r="AN282" s="13"/>
      <c r="AO282" s="272"/>
      <c r="AP282" s="311">
        <f t="shared" si="76"/>
        <v>-28000</v>
      </c>
      <c r="AQ282" s="272">
        <f t="shared" si="77"/>
        <v>28000</v>
      </c>
      <c r="AR282" s="272">
        <f t="shared" si="78"/>
        <v>2632000</v>
      </c>
      <c r="AS282" s="272">
        <f t="shared" si="79"/>
        <v>0</v>
      </c>
      <c r="AT282" s="272"/>
    </row>
    <row r="283" spans="1:47" ht="60" hidden="1">
      <c r="A283" s="113">
        <f t="shared" si="74"/>
        <v>272</v>
      </c>
      <c r="B283" s="114" t="s">
        <v>1758</v>
      </c>
      <c r="C283" s="115" t="s">
        <v>125</v>
      </c>
      <c r="D283" s="116">
        <v>126</v>
      </c>
      <c r="E283" s="116" t="s">
        <v>550</v>
      </c>
      <c r="F283" s="272">
        <f>VLOOKUP(B283,'THCS (gui HĐ)'!$D$6:$Z$880,23,0)</f>
        <v>75000</v>
      </c>
      <c r="G283" s="272">
        <f t="shared" si="70"/>
        <v>9450000</v>
      </c>
      <c r="H283" s="278" t="s">
        <v>1759</v>
      </c>
      <c r="I283" s="15" t="s">
        <v>1760</v>
      </c>
      <c r="J283" s="116"/>
      <c r="K283" s="116"/>
      <c r="L283" s="278"/>
      <c r="M283" s="13">
        <v>97900</v>
      </c>
      <c r="N283" s="13">
        <v>96000</v>
      </c>
      <c r="O283" s="13"/>
      <c r="P283" s="13">
        <v>98400</v>
      </c>
      <c r="Q283" s="13"/>
      <c r="R283" s="15" t="s">
        <v>1761</v>
      </c>
      <c r="S283" s="13">
        <v>154500</v>
      </c>
      <c r="T283" s="13">
        <v>154500</v>
      </c>
      <c r="U283" s="13"/>
      <c r="V283" s="13">
        <v>150000</v>
      </c>
      <c r="W283" s="13"/>
      <c r="X283" s="324" t="s">
        <v>1759</v>
      </c>
      <c r="Y283" s="13">
        <v>75000</v>
      </c>
      <c r="Z283" s="15" t="s">
        <v>1760</v>
      </c>
      <c r="AA283" s="13">
        <v>171000</v>
      </c>
      <c r="AB283" s="324" t="s">
        <v>1759</v>
      </c>
      <c r="AC283" s="13">
        <v>162000</v>
      </c>
      <c r="AD283" s="324" t="s">
        <v>1759</v>
      </c>
      <c r="AE283" s="117" t="s">
        <v>1760</v>
      </c>
      <c r="AF283" s="13">
        <v>162000</v>
      </c>
      <c r="AG283" s="13">
        <v>98300</v>
      </c>
      <c r="AH283" s="13">
        <v>120000</v>
      </c>
      <c r="AI283" s="13">
        <f t="shared" si="71"/>
        <v>75000</v>
      </c>
      <c r="AJ283" s="119" t="s">
        <v>50</v>
      </c>
      <c r="AK283" s="13">
        <f t="shared" si="72"/>
        <v>75000</v>
      </c>
      <c r="AL283" s="13">
        <f t="shared" si="73"/>
        <v>9450000</v>
      </c>
      <c r="AM283" s="13">
        <f t="shared" si="75"/>
        <v>0</v>
      </c>
      <c r="AN283" s="13">
        <f>VLOOKUP(B283,'HĐ 2022L6'!$D$9:$V$821,19,0)</f>
        <v>147300</v>
      </c>
      <c r="AO283" s="272">
        <v>117000</v>
      </c>
      <c r="AP283" s="311">
        <f t="shared" si="76"/>
        <v>42000</v>
      </c>
      <c r="AQ283" s="272">
        <f t="shared" si="77"/>
        <v>75000</v>
      </c>
      <c r="AR283" s="272">
        <f t="shared" si="78"/>
        <v>9450000</v>
      </c>
      <c r="AS283" s="272">
        <f t="shared" si="79"/>
        <v>0</v>
      </c>
      <c r="AT283" s="315"/>
      <c r="AU283" s="174" t="s">
        <v>3216</v>
      </c>
    </row>
    <row r="284" spans="1:47" ht="153" hidden="1">
      <c r="A284" s="113">
        <f t="shared" si="74"/>
        <v>273</v>
      </c>
      <c r="B284" s="114" t="s">
        <v>1672</v>
      </c>
      <c r="C284" s="115" t="s">
        <v>125</v>
      </c>
      <c r="D284" s="116">
        <v>510</v>
      </c>
      <c r="E284" s="116" t="s">
        <v>122</v>
      </c>
      <c r="F284" s="272">
        <f>VLOOKUP(B284,'THCS (gui HĐ)'!$D$6:$Z$880,23,0)</f>
        <v>26200</v>
      </c>
      <c r="G284" s="272">
        <f t="shared" si="70"/>
        <v>13362000</v>
      </c>
      <c r="H284" s="278" t="s">
        <v>1762</v>
      </c>
      <c r="I284" s="15" t="s">
        <v>1763</v>
      </c>
      <c r="J284" s="116" t="s">
        <v>46</v>
      </c>
      <c r="K284" s="116"/>
      <c r="L284" s="278"/>
      <c r="M284" s="13">
        <v>1989000</v>
      </c>
      <c r="N284" s="13">
        <v>1950000</v>
      </c>
      <c r="O284" s="13"/>
      <c r="P284" s="13">
        <v>2000900</v>
      </c>
      <c r="Q284" s="13"/>
      <c r="R284" s="15" t="s">
        <v>1764</v>
      </c>
      <c r="S284" s="13">
        <v>4635000</v>
      </c>
      <c r="T284" s="13">
        <v>4635000</v>
      </c>
      <c r="U284" s="13"/>
      <c r="V284" s="13">
        <v>4500000</v>
      </c>
      <c r="W284" s="13"/>
      <c r="X284" s="324" t="s">
        <v>1762</v>
      </c>
      <c r="Y284" s="13">
        <v>1890000</v>
      </c>
      <c r="Z284" s="15" t="s">
        <v>1765</v>
      </c>
      <c r="AA284" s="13">
        <v>990000</v>
      </c>
      <c r="AB284" s="15" t="s">
        <v>1766</v>
      </c>
      <c r="AC284" s="13">
        <v>730000</v>
      </c>
      <c r="AD284" s="324" t="s">
        <v>1763</v>
      </c>
      <c r="AE284" s="117" t="s">
        <v>1763</v>
      </c>
      <c r="AF284" s="13">
        <v>730000</v>
      </c>
      <c r="AG284" s="13">
        <v>1998900</v>
      </c>
      <c r="AH284" s="13">
        <v>950000</v>
      </c>
      <c r="AI284" s="13">
        <f t="shared" si="71"/>
        <v>730000</v>
      </c>
      <c r="AJ284" s="119" t="s">
        <v>120</v>
      </c>
      <c r="AK284" s="13">
        <f t="shared" si="72"/>
        <v>25000</v>
      </c>
      <c r="AL284" s="13">
        <f t="shared" si="73"/>
        <v>12750000</v>
      </c>
      <c r="AM284" s="13">
        <f t="shared" si="75"/>
        <v>-612000</v>
      </c>
      <c r="AN284" s="13">
        <f>VLOOKUP(B284,'HĐ 2022L6'!$D$9:$V$821,19,0)</f>
        <v>25000</v>
      </c>
      <c r="AO284" s="272">
        <v>29800</v>
      </c>
      <c r="AP284" s="311">
        <f t="shared" si="76"/>
        <v>4800</v>
      </c>
      <c r="AQ284" s="272">
        <f t="shared" si="77"/>
        <v>25000</v>
      </c>
      <c r="AR284" s="272">
        <f t="shared" si="78"/>
        <v>12750000</v>
      </c>
      <c r="AS284" s="312">
        <f t="shared" si="79"/>
        <v>-612000</v>
      </c>
      <c r="AT284" s="315"/>
      <c r="AU284" s="174" t="s">
        <v>3213</v>
      </c>
    </row>
    <row r="285" spans="1:47" ht="140.25" hidden="1">
      <c r="A285" s="113">
        <f t="shared" si="74"/>
        <v>274</v>
      </c>
      <c r="B285" s="114" t="s">
        <v>1680</v>
      </c>
      <c r="C285" s="115" t="s">
        <v>125</v>
      </c>
      <c r="D285" s="116">
        <v>517</v>
      </c>
      <c r="E285" s="116" t="s">
        <v>122</v>
      </c>
      <c r="F285" s="272">
        <f>VLOOKUP(B285,'THCS (gui HĐ)'!$D$6:$Z$880,23,0)</f>
        <v>26200</v>
      </c>
      <c r="G285" s="272">
        <f t="shared" si="70"/>
        <v>13545400</v>
      </c>
      <c r="H285" s="278" t="s">
        <v>1767</v>
      </c>
      <c r="I285" s="15" t="s">
        <v>1768</v>
      </c>
      <c r="J285" s="116" t="s">
        <v>46</v>
      </c>
      <c r="K285" s="116"/>
      <c r="L285" s="278"/>
      <c r="M285" s="13">
        <v>2264400</v>
      </c>
      <c r="N285" s="13">
        <v>2220000</v>
      </c>
      <c r="O285" s="13"/>
      <c r="P285" s="13">
        <v>2277900</v>
      </c>
      <c r="Q285" s="13"/>
      <c r="R285" s="15" t="s">
        <v>1769</v>
      </c>
      <c r="S285" s="13">
        <v>1982750</v>
      </c>
      <c r="T285" s="13">
        <v>1982750</v>
      </c>
      <c r="U285" s="13"/>
      <c r="V285" s="13">
        <v>1925000</v>
      </c>
      <c r="W285" s="13"/>
      <c r="X285" s="324" t="s">
        <v>1767</v>
      </c>
      <c r="Y285" s="13">
        <v>1215000</v>
      </c>
      <c r="Z285" s="15" t="s">
        <v>1770</v>
      </c>
      <c r="AA285" s="13">
        <v>950000</v>
      </c>
      <c r="AB285" s="15" t="s">
        <v>1771</v>
      </c>
      <c r="AC285" s="13">
        <v>950000</v>
      </c>
      <c r="AD285" s="324" t="s">
        <v>1768</v>
      </c>
      <c r="AE285" s="117" t="s">
        <v>1768</v>
      </c>
      <c r="AF285" s="13">
        <v>950000</v>
      </c>
      <c r="AG285" s="13">
        <v>2275700</v>
      </c>
      <c r="AH285" s="13">
        <v>1250000</v>
      </c>
      <c r="AI285" s="13">
        <f t="shared" si="71"/>
        <v>950000</v>
      </c>
      <c r="AJ285" s="119" t="s">
        <v>120</v>
      </c>
      <c r="AK285" s="13">
        <f t="shared" si="72"/>
        <v>25000</v>
      </c>
      <c r="AL285" s="13">
        <f t="shared" si="73"/>
        <v>12925000</v>
      </c>
      <c r="AM285" s="13">
        <f t="shared" si="75"/>
        <v>-620400</v>
      </c>
      <c r="AN285" s="13">
        <f>VLOOKUP(B285,'HĐ 2022L6'!$D$9:$V$821,19,0)</f>
        <v>25000</v>
      </c>
      <c r="AO285" s="272">
        <v>29800</v>
      </c>
      <c r="AP285" s="311">
        <f t="shared" si="76"/>
        <v>4800</v>
      </c>
      <c r="AQ285" s="272">
        <f t="shared" si="77"/>
        <v>25000</v>
      </c>
      <c r="AR285" s="272">
        <f t="shared" si="78"/>
        <v>12925000</v>
      </c>
      <c r="AS285" s="312">
        <f t="shared" si="79"/>
        <v>-620400</v>
      </c>
      <c r="AT285" s="315"/>
      <c r="AU285" s="174" t="s">
        <v>3213</v>
      </c>
    </row>
    <row r="286" spans="1:47" ht="119.25" hidden="1" customHeight="1">
      <c r="A286" s="113">
        <f t="shared" si="74"/>
        <v>275</v>
      </c>
      <c r="B286" s="114" t="s">
        <v>1774</v>
      </c>
      <c r="C286" s="115" t="s">
        <v>125</v>
      </c>
      <c r="D286" s="116">
        <v>520</v>
      </c>
      <c r="E286" s="116" t="s">
        <v>122</v>
      </c>
      <c r="F286" s="272">
        <f>VLOOKUP(B286,'THCS (gui HĐ)'!$D$6:$Z$880,23,0)</f>
        <v>320000</v>
      </c>
      <c r="G286" s="272">
        <f t="shared" si="70"/>
        <v>166400000</v>
      </c>
      <c r="H286" s="278" t="s">
        <v>1775</v>
      </c>
      <c r="I286" s="15" t="s">
        <v>1776</v>
      </c>
      <c r="J286" s="116" t="s">
        <v>46</v>
      </c>
      <c r="K286" s="116"/>
      <c r="L286" s="278"/>
      <c r="M286" s="13">
        <v>703800</v>
      </c>
      <c r="N286" s="13">
        <v>690000</v>
      </c>
      <c r="O286" s="13"/>
      <c r="P286" s="13">
        <v>708000</v>
      </c>
      <c r="Q286" s="13"/>
      <c r="R286" s="15" t="s">
        <v>1777</v>
      </c>
      <c r="S286" s="13">
        <v>785375</v>
      </c>
      <c r="T286" s="13">
        <v>785375</v>
      </c>
      <c r="U286" s="13"/>
      <c r="V286" s="13">
        <v>762500</v>
      </c>
      <c r="W286" s="13"/>
      <c r="X286" s="324" t="s">
        <v>1775</v>
      </c>
      <c r="Y286" s="13">
        <v>878000</v>
      </c>
      <c r="Z286" s="15" t="s">
        <v>1778</v>
      </c>
      <c r="AA286" s="13">
        <v>480000</v>
      </c>
      <c r="AB286" s="15" t="s">
        <v>1779</v>
      </c>
      <c r="AC286" s="13">
        <v>320000</v>
      </c>
      <c r="AD286" s="324" t="s">
        <v>1776</v>
      </c>
      <c r="AE286" s="117" t="s">
        <v>1776</v>
      </c>
      <c r="AF286" s="13">
        <v>320000</v>
      </c>
      <c r="AG286" s="13">
        <v>707300</v>
      </c>
      <c r="AH286" s="13">
        <v>565000</v>
      </c>
      <c r="AI286" s="13">
        <f t="shared" si="71"/>
        <v>320000</v>
      </c>
      <c r="AJ286" s="119" t="s">
        <v>120</v>
      </c>
      <c r="AK286" s="13">
        <f t="shared" si="72"/>
        <v>320000</v>
      </c>
      <c r="AL286" s="13">
        <f t="shared" si="73"/>
        <v>166400000</v>
      </c>
      <c r="AM286" s="13">
        <f t="shared" si="75"/>
        <v>0</v>
      </c>
      <c r="AN286" s="13">
        <f>VLOOKUP(B286,'HĐ 2022L6'!$D$9:$V$821,19,0)</f>
        <v>589200</v>
      </c>
      <c r="AO286" s="13">
        <v>14202.5</v>
      </c>
      <c r="AP286" s="311">
        <f t="shared" si="76"/>
        <v>-305797.5</v>
      </c>
      <c r="AQ286" s="13">
        <v>320000</v>
      </c>
      <c r="AR286" s="272">
        <f t="shared" si="78"/>
        <v>166400000</v>
      </c>
      <c r="AS286" s="312">
        <f t="shared" si="79"/>
        <v>0</v>
      </c>
      <c r="AT286" s="317"/>
      <c r="AU286" s="174" t="s">
        <v>3217</v>
      </c>
    </row>
    <row r="287" spans="1:47" ht="318.75" hidden="1">
      <c r="A287" s="113">
        <f t="shared" si="74"/>
        <v>276</v>
      </c>
      <c r="B287" s="114" t="s">
        <v>1780</v>
      </c>
      <c r="C287" s="115" t="s">
        <v>238</v>
      </c>
      <c r="D287" s="116">
        <v>184</v>
      </c>
      <c r="E287" s="116" t="s">
        <v>126</v>
      </c>
      <c r="F287" s="272">
        <f>VLOOKUP(B287,'THCS (gui HĐ)'!$D$6:$Z$880,23,0)</f>
        <v>269000</v>
      </c>
      <c r="G287" s="272">
        <f t="shared" si="70"/>
        <v>49496000</v>
      </c>
      <c r="H287" s="278" t="s">
        <v>1781</v>
      </c>
      <c r="I287" s="15" t="s">
        <v>1782</v>
      </c>
      <c r="J287" s="119" t="s">
        <v>46</v>
      </c>
      <c r="K287" s="119"/>
      <c r="L287" s="16" t="s">
        <v>1783</v>
      </c>
      <c r="M287" s="13">
        <v>2992300</v>
      </c>
      <c r="N287" s="13">
        <v>2933699.9999999995</v>
      </c>
      <c r="O287" s="13"/>
      <c r="P287" s="13">
        <v>3010200</v>
      </c>
      <c r="Q287" s="13"/>
      <c r="R287" s="15" t="s">
        <v>1781</v>
      </c>
      <c r="S287" s="13">
        <v>587100</v>
      </c>
      <c r="T287" s="13">
        <v>587100</v>
      </c>
      <c r="U287" s="13"/>
      <c r="V287" s="13">
        <v>570000</v>
      </c>
      <c r="W287" s="13"/>
      <c r="X287" s="324" t="s">
        <v>1781</v>
      </c>
      <c r="Y287" s="13">
        <v>269000</v>
      </c>
      <c r="Z287" s="15" t="s">
        <v>1782</v>
      </c>
      <c r="AA287" s="13">
        <v>2860000</v>
      </c>
      <c r="AB287" s="324" t="s">
        <v>1784</v>
      </c>
      <c r="AC287" s="13">
        <v>810000</v>
      </c>
      <c r="AD287" s="324" t="s">
        <v>1781</v>
      </c>
      <c r="AE287" s="118" t="s">
        <v>1785</v>
      </c>
      <c r="AF287" s="13">
        <v>810000</v>
      </c>
      <c r="AG287" s="13">
        <v>3007200</v>
      </c>
      <c r="AH287" s="13">
        <v>450000</v>
      </c>
      <c r="AI287" s="13">
        <f t="shared" si="71"/>
        <v>269000</v>
      </c>
      <c r="AJ287" s="119" t="s">
        <v>103</v>
      </c>
      <c r="AK287" s="13">
        <f t="shared" si="72"/>
        <v>269000</v>
      </c>
      <c r="AL287" s="13">
        <f t="shared" si="73"/>
        <v>49496000</v>
      </c>
      <c r="AM287" s="13">
        <f t="shared" si="75"/>
        <v>0</v>
      </c>
      <c r="AN287" s="13"/>
      <c r="AO287" s="272"/>
      <c r="AP287" s="311">
        <f t="shared" si="76"/>
        <v>-269000</v>
      </c>
      <c r="AQ287" s="272">
        <f t="shared" ref="AQ287:AQ318" si="80">MIN(AO287,AN287,AI287)</f>
        <v>269000</v>
      </c>
      <c r="AR287" s="272">
        <f t="shared" si="78"/>
        <v>49496000</v>
      </c>
      <c r="AS287" s="272">
        <f t="shared" si="79"/>
        <v>0</v>
      </c>
      <c r="AT287" s="272"/>
    </row>
    <row r="288" spans="1:47" ht="318" hidden="1" customHeight="1">
      <c r="A288" s="113">
        <f t="shared" si="74"/>
        <v>277</v>
      </c>
      <c r="B288" s="114" t="s">
        <v>1786</v>
      </c>
      <c r="C288" s="115" t="s">
        <v>238</v>
      </c>
      <c r="D288" s="116">
        <v>520</v>
      </c>
      <c r="E288" s="116" t="s">
        <v>126</v>
      </c>
      <c r="F288" s="272">
        <f>VLOOKUP(B288,'THCS (gui HĐ)'!$D$6:$Z$880,23,0)</f>
        <v>523000</v>
      </c>
      <c r="G288" s="272">
        <f t="shared" si="70"/>
        <v>271960000</v>
      </c>
      <c r="H288" s="278" t="s">
        <v>1787</v>
      </c>
      <c r="I288" s="15" t="s">
        <v>1788</v>
      </c>
      <c r="J288" s="116" t="s">
        <v>46</v>
      </c>
      <c r="K288" s="116"/>
      <c r="L288" s="278"/>
      <c r="M288" s="13">
        <v>3063000</v>
      </c>
      <c r="N288" s="13">
        <v>3002999.9999999995</v>
      </c>
      <c r="O288" s="13"/>
      <c r="P288" s="13">
        <v>3081300</v>
      </c>
      <c r="Q288" s="13"/>
      <c r="R288" s="15" t="s">
        <v>1787</v>
      </c>
      <c r="S288" s="13">
        <v>1545000</v>
      </c>
      <c r="T288" s="13">
        <v>1545000</v>
      </c>
      <c r="U288" s="13"/>
      <c r="V288" s="13">
        <v>1500000</v>
      </c>
      <c r="W288" s="13"/>
      <c r="X288" s="324" t="s">
        <v>1787</v>
      </c>
      <c r="Y288" s="13">
        <v>523000</v>
      </c>
      <c r="Z288" s="15" t="s">
        <v>1788</v>
      </c>
      <c r="AA288" s="13">
        <v>1210000</v>
      </c>
      <c r="AB288" s="324" t="s">
        <v>1787</v>
      </c>
      <c r="AC288" s="13">
        <v>650000</v>
      </c>
      <c r="AD288" s="324" t="s">
        <v>1787</v>
      </c>
      <c r="AE288" s="118" t="s">
        <v>1789</v>
      </c>
      <c r="AF288" s="13">
        <v>650000</v>
      </c>
      <c r="AG288" s="13">
        <v>3078300</v>
      </c>
      <c r="AH288" s="13">
        <v>1200000</v>
      </c>
      <c r="AI288" s="13">
        <f t="shared" si="71"/>
        <v>523000</v>
      </c>
      <c r="AJ288" s="119" t="s">
        <v>103</v>
      </c>
      <c r="AK288" s="13">
        <f t="shared" si="72"/>
        <v>523000</v>
      </c>
      <c r="AL288" s="13">
        <f t="shared" si="73"/>
        <v>271960000</v>
      </c>
      <c r="AM288" s="13">
        <f t="shared" si="75"/>
        <v>0</v>
      </c>
      <c r="AN288" s="13"/>
      <c r="AO288" s="272"/>
      <c r="AP288" s="311">
        <f t="shared" si="76"/>
        <v>-523000</v>
      </c>
      <c r="AQ288" s="272">
        <f t="shared" si="80"/>
        <v>523000</v>
      </c>
      <c r="AR288" s="272">
        <f t="shared" si="78"/>
        <v>271960000</v>
      </c>
      <c r="AS288" s="272">
        <f t="shared" si="79"/>
        <v>0</v>
      </c>
      <c r="AT288" s="272"/>
    </row>
    <row r="289" spans="1:50" ht="127.5" hidden="1">
      <c r="A289" s="113">
        <f t="shared" si="74"/>
        <v>278</v>
      </c>
      <c r="B289" s="114" t="s">
        <v>1790</v>
      </c>
      <c r="C289" s="115" t="s">
        <v>125</v>
      </c>
      <c r="D289" s="116">
        <v>590</v>
      </c>
      <c r="E289" s="116" t="s">
        <v>126</v>
      </c>
      <c r="F289" s="272">
        <f>VLOOKUP(B289,'THCS (gui HĐ)'!$D$6:$Z$880,23,0)</f>
        <v>425000</v>
      </c>
      <c r="G289" s="272">
        <f t="shared" si="70"/>
        <v>250750000</v>
      </c>
      <c r="H289" s="278" t="s">
        <v>1791</v>
      </c>
      <c r="I289" s="15" t="s">
        <v>1792</v>
      </c>
      <c r="J289" s="116" t="s">
        <v>46</v>
      </c>
      <c r="K289" s="116"/>
      <c r="L289" s="278"/>
      <c r="M289" s="13">
        <v>843300</v>
      </c>
      <c r="N289" s="13">
        <v>826800</v>
      </c>
      <c r="O289" s="13"/>
      <c r="P289" s="13">
        <v>848300</v>
      </c>
      <c r="Q289" s="13"/>
      <c r="R289" s="15" t="s">
        <v>1793</v>
      </c>
      <c r="S289" s="13">
        <v>1287500</v>
      </c>
      <c r="T289" s="13">
        <v>1287500</v>
      </c>
      <c r="U289" s="13"/>
      <c r="V289" s="13">
        <v>1250000</v>
      </c>
      <c r="W289" s="13"/>
      <c r="X289" s="324" t="s">
        <v>1791</v>
      </c>
      <c r="Y289" s="13">
        <v>606000</v>
      </c>
      <c r="Z289" s="15" t="s">
        <v>1793</v>
      </c>
      <c r="AA289" s="13">
        <v>990000</v>
      </c>
      <c r="AB289" s="15" t="s">
        <v>1794</v>
      </c>
      <c r="AC289" s="13">
        <v>425000</v>
      </c>
      <c r="AD289" s="324" t="s">
        <v>1792</v>
      </c>
      <c r="AE289" s="117" t="s">
        <v>1792</v>
      </c>
      <c r="AF289" s="13">
        <v>425000</v>
      </c>
      <c r="AG289" s="13">
        <v>847500</v>
      </c>
      <c r="AH289" s="13">
        <v>1000000</v>
      </c>
      <c r="AI289" s="13">
        <f t="shared" si="71"/>
        <v>425000</v>
      </c>
      <c r="AJ289" s="119" t="s">
        <v>539</v>
      </c>
      <c r="AK289" s="13">
        <f t="shared" si="72"/>
        <v>425000</v>
      </c>
      <c r="AL289" s="13">
        <f t="shared" si="73"/>
        <v>250750000</v>
      </c>
      <c r="AM289" s="13">
        <f t="shared" si="75"/>
        <v>0</v>
      </c>
      <c r="AN289" s="13">
        <f>VLOOKUP(B289,'HĐ 2022L6'!$D$9:$V$821,19,0)</f>
        <v>910000</v>
      </c>
      <c r="AO289" s="272">
        <v>480000</v>
      </c>
      <c r="AP289" s="311">
        <f t="shared" si="76"/>
        <v>55000</v>
      </c>
      <c r="AQ289" s="272">
        <f t="shared" si="80"/>
        <v>425000</v>
      </c>
      <c r="AR289" s="272">
        <f t="shared" si="78"/>
        <v>250750000</v>
      </c>
      <c r="AS289" s="272">
        <f t="shared" si="79"/>
        <v>0</v>
      </c>
      <c r="AT289" s="315"/>
      <c r="AU289" s="174" t="s">
        <v>3218</v>
      </c>
      <c r="AV289" s="110">
        <v>1</v>
      </c>
    </row>
    <row r="290" spans="1:50" ht="127.5" hidden="1">
      <c r="A290" s="113">
        <f t="shared" si="74"/>
        <v>279</v>
      </c>
      <c r="B290" s="114" t="s">
        <v>1795</v>
      </c>
      <c r="C290" s="115" t="s">
        <v>125</v>
      </c>
      <c r="D290" s="116">
        <v>564</v>
      </c>
      <c r="E290" s="116" t="s">
        <v>126</v>
      </c>
      <c r="F290" s="272">
        <f>VLOOKUP(B290,'THCS (gui HĐ)'!$D$6:$Z$880,23,0)</f>
        <v>122000</v>
      </c>
      <c r="G290" s="272">
        <f t="shared" si="70"/>
        <v>68808000</v>
      </c>
      <c r="H290" s="278" t="s">
        <v>1796</v>
      </c>
      <c r="I290" s="15" t="s">
        <v>1797</v>
      </c>
      <c r="J290" s="116" t="s">
        <v>46</v>
      </c>
      <c r="K290" s="116"/>
      <c r="L290" s="278"/>
      <c r="M290" s="13">
        <v>243200</v>
      </c>
      <c r="N290" s="13">
        <v>238500</v>
      </c>
      <c r="O290" s="13"/>
      <c r="P290" s="13">
        <v>244600</v>
      </c>
      <c r="Q290" s="13"/>
      <c r="R290" s="15" t="s">
        <v>1798</v>
      </c>
      <c r="S290" s="13">
        <v>309000</v>
      </c>
      <c r="T290" s="13">
        <v>309000</v>
      </c>
      <c r="U290" s="13"/>
      <c r="V290" s="13">
        <v>300000</v>
      </c>
      <c r="W290" s="13"/>
      <c r="X290" s="324" t="s">
        <v>1796</v>
      </c>
      <c r="Y290" s="13">
        <v>122000</v>
      </c>
      <c r="Z290" s="15" t="s">
        <v>1797</v>
      </c>
      <c r="AA290" s="13">
        <v>324000</v>
      </c>
      <c r="AB290" s="324" t="s">
        <v>1799</v>
      </c>
      <c r="AC290" s="13">
        <v>145000</v>
      </c>
      <c r="AD290" s="324" t="s">
        <v>1796</v>
      </c>
      <c r="AE290" s="117" t="s">
        <v>1800</v>
      </c>
      <c r="AF290" s="13">
        <v>145000</v>
      </c>
      <c r="AG290" s="13">
        <v>244400</v>
      </c>
      <c r="AH290" s="13">
        <v>240000</v>
      </c>
      <c r="AI290" s="13">
        <f t="shared" si="71"/>
        <v>122000</v>
      </c>
      <c r="AJ290" s="119" t="s">
        <v>1801</v>
      </c>
      <c r="AK290" s="13">
        <f t="shared" si="72"/>
        <v>122000</v>
      </c>
      <c r="AL290" s="13">
        <f t="shared" si="73"/>
        <v>68808000</v>
      </c>
      <c r="AM290" s="13">
        <f t="shared" si="75"/>
        <v>0</v>
      </c>
      <c r="AN290" s="13">
        <f>VLOOKUP(B290,'HĐ 2022L6'!$D$9:$V$821,19,0)</f>
        <v>155000</v>
      </c>
      <c r="AO290" s="272">
        <v>220000</v>
      </c>
      <c r="AP290" s="311">
        <f t="shared" si="76"/>
        <v>98000</v>
      </c>
      <c r="AQ290" s="272">
        <f t="shared" si="80"/>
        <v>122000</v>
      </c>
      <c r="AR290" s="272">
        <f t="shared" si="78"/>
        <v>68808000</v>
      </c>
      <c r="AS290" s="272">
        <f t="shared" si="79"/>
        <v>0</v>
      </c>
      <c r="AT290" s="315"/>
      <c r="AU290" s="174" t="s">
        <v>3219</v>
      </c>
    </row>
    <row r="291" spans="1:50" ht="94.5" hidden="1">
      <c r="A291" s="113">
        <f t="shared" si="74"/>
        <v>280</v>
      </c>
      <c r="B291" s="114" t="s">
        <v>1802</v>
      </c>
      <c r="C291" s="115" t="s">
        <v>228</v>
      </c>
      <c r="D291" s="116">
        <v>624</v>
      </c>
      <c r="E291" s="116" t="s">
        <v>126</v>
      </c>
      <c r="F291" s="272">
        <f>VLOOKUP(B291,'THCS (gui HĐ)'!$D$6:$Z$880,23,0)</f>
        <v>353000</v>
      </c>
      <c r="G291" s="272">
        <f t="shared" si="70"/>
        <v>220272000</v>
      </c>
      <c r="H291" s="278" t="s">
        <v>1803</v>
      </c>
      <c r="I291" s="15" t="s">
        <v>1804</v>
      </c>
      <c r="J291" s="116" t="s">
        <v>46</v>
      </c>
      <c r="K291" s="116"/>
      <c r="L291" s="278"/>
      <c r="M291" s="13">
        <v>486500</v>
      </c>
      <c r="N291" s="13">
        <v>477000</v>
      </c>
      <c r="O291" s="13"/>
      <c r="P291" s="13">
        <v>489400</v>
      </c>
      <c r="Q291" s="13"/>
      <c r="R291" s="15" t="s">
        <v>1803</v>
      </c>
      <c r="S291" s="13">
        <v>687525</v>
      </c>
      <c r="T291" s="13">
        <v>687525</v>
      </c>
      <c r="U291" s="13"/>
      <c r="V291" s="13">
        <v>667500</v>
      </c>
      <c r="W291" s="13"/>
      <c r="X291" s="15" t="s">
        <v>1803</v>
      </c>
      <c r="Y291" s="13">
        <v>353000</v>
      </c>
      <c r="Z291" s="15" t="s">
        <v>1804</v>
      </c>
      <c r="AA291" s="13">
        <v>605000</v>
      </c>
      <c r="AB291" s="15" t="s">
        <v>1805</v>
      </c>
      <c r="AC291" s="13">
        <v>400000</v>
      </c>
      <c r="AD291" s="15" t="s">
        <v>1803</v>
      </c>
      <c r="AE291" s="117" t="s">
        <v>1804</v>
      </c>
      <c r="AF291" s="13">
        <v>400000</v>
      </c>
      <c r="AG291" s="13">
        <v>488900</v>
      </c>
      <c r="AH291" s="13">
        <v>540000</v>
      </c>
      <c r="AI291" s="13">
        <f t="shared" si="71"/>
        <v>353000</v>
      </c>
      <c r="AJ291" s="119" t="s">
        <v>810</v>
      </c>
      <c r="AK291" s="13">
        <f t="shared" si="72"/>
        <v>353000</v>
      </c>
      <c r="AL291" s="13">
        <f t="shared" si="73"/>
        <v>220272000</v>
      </c>
      <c r="AM291" s="13">
        <f t="shared" si="75"/>
        <v>0</v>
      </c>
      <c r="AN291" s="13"/>
      <c r="AO291" s="272">
        <v>472000</v>
      </c>
      <c r="AP291" s="311">
        <f t="shared" si="76"/>
        <v>119000</v>
      </c>
      <c r="AQ291" s="272">
        <f t="shared" si="80"/>
        <v>353000</v>
      </c>
      <c r="AR291" s="272">
        <f t="shared" si="78"/>
        <v>220272000</v>
      </c>
      <c r="AS291" s="272">
        <f t="shared" si="79"/>
        <v>0</v>
      </c>
      <c r="AT291" s="315"/>
      <c r="AU291" s="110" t="s">
        <v>3220</v>
      </c>
      <c r="AV291" s="110">
        <v>1</v>
      </c>
    </row>
    <row r="292" spans="1:50" ht="78.75" hidden="1">
      <c r="A292" s="113">
        <f t="shared" si="74"/>
        <v>281</v>
      </c>
      <c r="B292" s="114" t="s">
        <v>1809</v>
      </c>
      <c r="C292" s="115" t="s">
        <v>228</v>
      </c>
      <c r="D292" s="116">
        <v>593</v>
      </c>
      <c r="E292" s="116" t="s">
        <v>122</v>
      </c>
      <c r="F292" s="272">
        <f>VLOOKUP(B292,'THCS (gui HĐ)'!$D$6:$Z$880,23,0)</f>
        <v>109000</v>
      </c>
      <c r="G292" s="272">
        <f t="shared" si="70"/>
        <v>64637000</v>
      </c>
      <c r="H292" s="278" t="s">
        <v>1810</v>
      </c>
      <c r="I292" s="15" t="s">
        <v>1811</v>
      </c>
      <c r="J292" s="116" t="s">
        <v>46</v>
      </c>
      <c r="K292" s="116"/>
      <c r="L292" s="278"/>
      <c r="M292" s="13">
        <v>292200</v>
      </c>
      <c r="N292" s="13">
        <v>286500</v>
      </c>
      <c r="O292" s="13"/>
      <c r="P292" s="13">
        <v>293900</v>
      </c>
      <c r="Q292" s="13"/>
      <c r="R292" s="324" t="s">
        <v>1812</v>
      </c>
      <c r="S292" s="13">
        <v>429510</v>
      </c>
      <c r="T292" s="13">
        <v>429510</v>
      </c>
      <c r="U292" s="13"/>
      <c r="V292" s="13">
        <v>417000</v>
      </c>
      <c r="W292" s="13"/>
      <c r="X292" s="324" t="s">
        <v>1810</v>
      </c>
      <c r="Y292" s="13">
        <v>109000</v>
      </c>
      <c r="Z292" s="15" t="s">
        <v>1811</v>
      </c>
      <c r="AA292" s="13">
        <v>231000</v>
      </c>
      <c r="AB292" s="324" t="s">
        <v>1813</v>
      </c>
      <c r="AC292" s="13">
        <v>1350000</v>
      </c>
      <c r="AD292" s="324" t="s">
        <v>1810</v>
      </c>
      <c r="AE292" s="117" t="s">
        <v>1811</v>
      </c>
      <c r="AF292" s="13">
        <v>1350000</v>
      </c>
      <c r="AG292" s="13">
        <v>293600</v>
      </c>
      <c r="AH292" s="13">
        <v>335000</v>
      </c>
      <c r="AI292" s="13">
        <f t="shared" si="71"/>
        <v>109000</v>
      </c>
      <c r="AJ292" s="119" t="s">
        <v>1420</v>
      </c>
      <c r="AK292" s="13">
        <f t="shared" si="72"/>
        <v>109000</v>
      </c>
      <c r="AL292" s="13">
        <f t="shared" si="73"/>
        <v>64637000</v>
      </c>
      <c r="AM292" s="13">
        <f t="shared" si="75"/>
        <v>0</v>
      </c>
      <c r="AN292" s="13"/>
      <c r="AO292" s="272">
        <v>185000</v>
      </c>
      <c r="AP292" s="311">
        <f t="shared" si="76"/>
        <v>76000</v>
      </c>
      <c r="AQ292" s="272">
        <f t="shared" si="80"/>
        <v>109000</v>
      </c>
      <c r="AR292" s="272">
        <f t="shared" si="78"/>
        <v>64637000</v>
      </c>
      <c r="AS292" s="272">
        <f t="shared" si="79"/>
        <v>0</v>
      </c>
      <c r="AT292" s="315"/>
      <c r="AU292" s="110" t="s">
        <v>3202</v>
      </c>
      <c r="AV292" s="110">
        <v>1</v>
      </c>
    </row>
    <row r="293" spans="1:50" ht="114.75" hidden="1">
      <c r="A293" s="113">
        <f t="shared" si="74"/>
        <v>282</v>
      </c>
      <c r="B293" s="114" t="s">
        <v>1814</v>
      </c>
      <c r="C293" s="115" t="s">
        <v>228</v>
      </c>
      <c r="D293" s="116">
        <v>323</v>
      </c>
      <c r="E293" s="116" t="s">
        <v>122</v>
      </c>
      <c r="F293" s="272">
        <f>VLOOKUP(B293,'THCS (gui HĐ)'!$D$6:$Z$880,23,0)</f>
        <v>306000</v>
      </c>
      <c r="G293" s="272">
        <f t="shared" si="70"/>
        <v>98838000</v>
      </c>
      <c r="H293" s="278" t="s">
        <v>1815</v>
      </c>
      <c r="I293" s="15" t="s">
        <v>1816</v>
      </c>
      <c r="J293" s="116" t="s">
        <v>46</v>
      </c>
      <c r="K293" s="116"/>
      <c r="L293" s="278"/>
      <c r="M293" s="13">
        <v>550800</v>
      </c>
      <c r="N293" s="13">
        <v>540000</v>
      </c>
      <c r="O293" s="13"/>
      <c r="P293" s="13">
        <v>554100</v>
      </c>
      <c r="Q293" s="13"/>
      <c r="R293" s="324" t="s">
        <v>1815</v>
      </c>
      <c r="S293" s="13">
        <v>1050600</v>
      </c>
      <c r="T293" s="13" t="s">
        <v>1817</v>
      </c>
      <c r="U293" s="13"/>
      <c r="V293" s="13">
        <v>1020000</v>
      </c>
      <c r="W293" s="13"/>
      <c r="X293" s="324" t="s">
        <v>1815</v>
      </c>
      <c r="Y293" s="13">
        <v>596000</v>
      </c>
      <c r="Z293" s="15" t="s">
        <v>1818</v>
      </c>
      <c r="AA293" s="13">
        <v>950000</v>
      </c>
      <c r="AB293" s="324" t="s">
        <v>1815</v>
      </c>
      <c r="AC293" s="13">
        <v>306000</v>
      </c>
      <c r="AD293" s="15" t="s">
        <v>1816</v>
      </c>
      <c r="AE293" s="117" t="s">
        <v>1816</v>
      </c>
      <c r="AF293" s="13">
        <v>306000</v>
      </c>
      <c r="AG293" s="13">
        <v>553500</v>
      </c>
      <c r="AH293" s="13">
        <v>820000</v>
      </c>
      <c r="AI293" s="13">
        <f t="shared" si="71"/>
        <v>306000</v>
      </c>
      <c r="AJ293" s="119" t="s">
        <v>810</v>
      </c>
      <c r="AK293" s="13">
        <f t="shared" si="72"/>
        <v>306000</v>
      </c>
      <c r="AL293" s="13">
        <f t="shared" si="73"/>
        <v>98838000</v>
      </c>
      <c r="AM293" s="13">
        <f t="shared" si="75"/>
        <v>0</v>
      </c>
      <c r="AN293" s="13"/>
      <c r="AO293" s="272">
        <v>246000</v>
      </c>
      <c r="AP293" s="311">
        <f t="shared" si="76"/>
        <v>-60000</v>
      </c>
      <c r="AQ293" s="272">
        <f t="shared" si="80"/>
        <v>246000</v>
      </c>
      <c r="AR293" s="272">
        <f t="shared" si="78"/>
        <v>79458000</v>
      </c>
      <c r="AS293" s="312">
        <f t="shared" si="79"/>
        <v>-19380000</v>
      </c>
      <c r="AT293" s="315"/>
      <c r="AU293" s="110" t="s">
        <v>3221</v>
      </c>
      <c r="AV293" s="110">
        <v>246000</v>
      </c>
      <c r="AW293" s="174">
        <f>AV293-F293</f>
        <v>-60000</v>
      </c>
      <c r="AX293" s="110">
        <f>AW293*D293</f>
        <v>-19380000</v>
      </c>
    </row>
    <row r="294" spans="1:50" ht="178.5" hidden="1">
      <c r="A294" s="113">
        <f t="shared" si="74"/>
        <v>283</v>
      </c>
      <c r="B294" s="114" t="s">
        <v>1819</v>
      </c>
      <c r="C294" s="115" t="s">
        <v>238</v>
      </c>
      <c r="D294" s="116">
        <v>319</v>
      </c>
      <c r="E294" s="116" t="s">
        <v>126</v>
      </c>
      <c r="F294" s="272">
        <f>VLOOKUP(B294,'THCS (gui HĐ)'!$D$6:$Z$880,23,0)</f>
        <v>250000</v>
      </c>
      <c r="G294" s="272">
        <f t="shared" si="70"/>
        <v>79750000</v>
      </c>
      <c r="H294" s="278" t="s">
        <v>1820</v>
      </c>
      <c r="I294" s="15" t="s">
        <v>1821</v>
      </c>
      <c r="J294" s="116" t="s">
        <v>46</v>
      </c>
      <c r="K294" s="116"/>
      <c r="L294" s="278"/>
      <c r="M294" s="13">
        <v>567600</v>
      </c>
      <c r="N294" s="13">
        <v>556500</v>
      </c>
      <c r="O294" s="13"/>
      <c r="P294" s="13">
        <v>571000</v>
      </c>
      <c r="Q294" s="13"/>
      <c r="R294" s="324" t="s">
        <v>1822</v>
      </c>
      <c r="S294" s="13"/>
      <c r="T294" s="13"/>
      <c r="U294" s="13"/>
      <c r="V294" s="13"/>
      <c r="W294" s="13"/>
      <c r="X294" s="15" t="s">
        <v>1820</v>
      </c>
      <c r="Y294" s="13">
        <v>269000</v>
      </c>
      <c r="Z294" s="15" t="s">
        <v>1823</v>
      </c>
      <c r="AA294" s="13">
        <v>583000</v>
      </c>
      <c r="AB294" s="15" t="s">
        <v>1820</v>
      </c>
      <c r="AC294" s="13">
        <v>250000</v>
      </c>
      <c r="AD294" s="15" t="s">
        <v>1821</v>
      </c>
      <c r="AE294" s="117" t="s">
        <v>1821</v>
      </c>
      <c r="AF294" s="13">
        <v>250000</v>
      </c>
      <c r="AG294" s="13">
        <v>569800</v>
      </c>
      <c r="AH294" s="13">
        <v>520000</v>
      </c>
      <c r="AI294" s="13">
        <f t="shared" si="71"/>
        <v>250000</v>
      </c>
      <c r="AJ294" s="119" t="s">
        <v>816</v>
      </c>
      <c r="AK294" s="13">
        <f t="shared" si="72"/>
        <v>250000</v>
      </c>
      <c r="AL294" s="13">
        <f t="shared" si="73"/>
        <v>79750000</v>
      </c>
      <c r="AM294" s="13">
        <f t="shared" si="75"/>
        <v>0</v>
      </c>
      <c r="AN294" s="13"/>
      <c r="AO294" s="272"/>
      <c r="AP294" s="311">
        <f t="shared" si="76"/>
        <v>-250000</v>
      </c>
      <c r="AQ294" s="272">
        <f t="shared" si="80"/>
        <v>250000</v>
      </c>
      <c r="AR294" s="272">
        <f t="shared" si="78"/>
        <v>79750000</v>
      </c>
      <c r="AS294" s="272">
        <f t="shared" si="79"/>
        <v>0</v>
      </c>
      <c r="AT294" s="272"/>
    </row>
    <row r="295" spans="1:50" ht="63.75" hidden="1">
      <c r="A295" s="113">
        <f t="shared" si="74"/>
        <v>284</v>
      </c>
      <c r="B295" s="114" t="s">
        <v>1824</v>
      </c>
      <c r="C295" s="115" t="s">
        <v>238</v>
      </c>
      <c r="D295" s="116">
        <v>564</v>
      </c>
      <c r="E295" s="116" t="s">
        <v>126</v>
      </c>
      <c r="F295" s="272">
        <f>VLOOKUP(B295,'THCS (gui HĐ)'!$D$6:$Z$880,23,0)</f>
        <v>986000</v>
      </c>
      <c r="G295" s="272">
        <f t="shared" si="70"/>
        <v>556104000</v>
      </c>
      <c r="H295" s="278" t="s">
        <v>1825</v>
      </c>
      <c r="I295" s="15" t="s">
        <v>1826</v>
      </c>
      <c r="J295" s="116" t="s">
        <v>46</v>
      </c>
      <c r="K295" s="116"/>
      <c r="L295" s="278"/>
      <c r="M295" s="13">
        <v>1621800</v>
      </c>
      <c r="N295" s="13">
        <v>1590000</v>
      </c>
      <c r="O295" s="13"/>
      <c r="P295" s="13">
        <v>1631500</v>
      </c>
      <c r="Q295" s="13"/>
      <c r="R295" s="324" t="s">
        <v>1825</v>
      </c>
      <c r="S295" s="13"/>
      <c r="T295" s="13"/>
      <c r="U295" s="13"/>
      <c r="V295" s="13"/>
      <c r="W295" s="13"/>
      <c r="X295" s="324" t="s">
        <v>1825</v>
      </c>
      <c r="Y295" s="13">
        <v>5400000</v>
      </c>
      <c r="Z295" s="15" t="s">
        <v>1826</v>
      </c>
      <c r="AA295" s="13"/>
      <c r="AB295" s="324" t="s">
        <v>1825</v>
      </c>
      <c r="AC295" s="13">
        <v>986000</v>
      </c>
      <c r="AD295" s="324" t="s">
        <v>1826</v>
      </c>
      <c r="AE295" s="117" t="s">
        <v>1826</v>
      </c>
      <c r="AF295" s="13">
        <v>986000</v>
      </c>
      <c r="AG295" s="13">
        <v>1626600</v>
      </c>
      <c r="AH295" s="13">
        <v>2800000</v>
      </c>
      <c r="AI295" s="13">
        <f t="shared" si="71"/>
        <v>986000</v>
      </c>
      <c r="AJ295" s="119" t="s">
        <v>816</v>
      </c>
      <c r="AK295" s="13">
        <f t="shared" si="72"/>
        <v>986000</v>
      </c>
      <c r="AL295" s="13">
        <f t="shared" si="73"/>
        <v>556104000</v>
      </c>
      <c r="AM295" s="13">
        <f t="shared" si="75"/>
        <v>0</v>
      </c>
      <c r="AN295" s="13"/>
      <c r="AO295" s="272"/>
      <c r="AP295" s="311">
        <f t="shared" si="76"/>
        <v>-986000</v>
      </c>
      <c r="AQ295" s="272">
        <f t="shared" si="80"/>
        <v>986000</v>
      </c>
      <c r="AR295" s="272">
        <f t="shared" si="78"/>
        <v>556104000</v>
      </c>
      <c r="AS295" s="272">
        <f t="shared" si="79"/>
        <v>0</v>
      </c>
      <c r="AT295" s="272"/>
    </row>
    <row r="296" spans="1:50" ht="38.25" hidden="1">
      <c r="A296" s="113">
        <f t="shared" si="74"/>
        <v>285</v>
      </c>
      <c r="B296" s="114" t="s">
        <v>1827</v>
      </c>
      <c r="C296" s="115" t="s">
        <v>238</v>
      </c>
      <c r="D296" s="116">
        <v>597</v>
      </c>
      <c r="E296" s="116" t="s">
        <v>126</v>
      </c>
      <c r="F296" s="272">
        <f>VLOOKUP(B296,'THCS (gui HĐ)'!$D$6:$Z$880,23,0)</f>
        <v>117000</v>
      </c>
      <c r="G296" s="272">
        <f t="shared" si="70"/>
        <v>69849000</v>
      </c>
      <c r="H296" s="278" t="s">
        <v>1828</v>
      </c>
      <c r="I296" s="15" t="s">
        <v>1829</v>
      </c>
      <c r="J296" s="116" t="s">
        <v>46</v>
      </c>
      <c r="K296" s="116"/>
      <c r="L296" s="278"/>
      <c r="M296" s="13">
        <v>648700</v>
      </c>
      <c r="N296" s="13">
        <v>636000</v>
      </c>
      <c r="O296" s="13"/>
      <c r="P296" s="13">
        <v>652500</v>
      </c>
      <c r="Q296" s="13"/>
      <c r="R296" s="324" t="s">
        <v>1828</v>
      </c>
      <c r="S296" s="13"/>
      <c r="T296" s="13"/>
      <c r="U296" s="13"/>
      <c r="V296" s="13"/>
      <c r="W296" s="13"/>
      <c r="X296" s="324" t="s">
        <v>1828</v>
      </c>
      <c r="Y296" s="13">
        <v>117000</v>
      </c>
      <c r="Z296" s="15" t="s">
        <v>1829</v>
      </c>
      <c r="AA296" s="13">
        <v>539000</v>
      </c>
      <c r="AB296" s="324" t="s">
        <v>1828</v>
      </c>
      <c r="AC296" s="13">
        <v>160000</v>
      </c>
      <c r="AD296" s="324" t="s">
        <v>1828</v>
      </c>
      <c r="AE296" s="117" t="s">
        <v>1829</v>
      </c>
      <c r="AF296" s="13">
        <v>160000</v>
      </c>
      <c r="AG296" s="13">
        <v>651200</v>
      </c>
      <c r="AH296" s="13">
        <v>350000</v>
      </c>
      <c r="AI296" s="13">
        <f t="shared" si="71"/>
        <v>117000</v>
      </c>
      <c r="AJ296" s="119" t="s">
        <v>810</v>
      </c>
      <c r="AK296" s="13">
        <f t="shared" si="72"/>
        <v>117000</v>
      </c>
      <c r="AL296" s="13">
        <f t="shared" si="73"/>
        <v>69849000</v>
      </c>
      <c r="AM296" s="13">
        <f t="shared" si="75"/>
        <v>0</v>
      </c>
      <c r="AN296" s="13"/>
      <c r="AO296" s="272"/>
      <c r="AP296" s="311">
        <f t="shared" si="76"/>
        <v>-117000</v>
      </c>
      <c r="AQ296" s="272">
        <f t="shared" si="80"/>
        <v>117000</v>
      </c>
      <c r="AR296" s="272">
        <f t="shared" si="78"/>
        <v>69849000</v>
      </c>
      <c r="AS296" s="272">
        <f t="shared" si="79"/>
        <v>0</v>
      </c>
      <c r="AT296" s="272"/>
    </row>
    <row r="297" spans="1:50" s="149" customFormat="1" hidden="1">
      <c r="A297" s="282"/>
      <c r="B297" s="142" t="s">
        <v>2754</v>
      </c>
      <c r="C297" s="143"/>
      <c r="D297" s="144"/>
      <c r="E297" s="144"/>
      <c r="F297" s="300"/>
      <c r="G297" s="300"/>
      <c r="H297" s="145"/>
      <c r="I297" s="146"/>
      <c r="J297" s="144"/>
      <c r="K297" s="144"/>
      <c r="L297" s="145"/>
      <c r="M297" s="147"/>
      <c r="N297" s="147"/>
      <c r="O297" s="147"/>
      <c r="P297" s="147"/>
      <c r="Q297" s="147"/>
      <c r="R297" s="325"/>
      <c r="S297" s="147"/>
      <c r="T297" s="147"/>
      <c r="U297" s="147"/>
      <c r="V297" s="147"/>
      <c r="W297" s="147"/>
      <c r="X297" s="325"/>
      <c r="Y297" s="147"/>
      <c r="Z297" s="146"/>
      <c r="AA297" s="147"/>
      <c r="AB297" s="325"/>
      <c r="AC297" s="147"/>
      <c r="AD297" s="325"/>
      <c r="AE297" s="148"/>
      <c r="AF297" s="147"/>
      <c r="AG297" s="147"/>
      <c r="AH297" s="147"/>
      <c r="AI297" s="147"/>
      <c r="AJ297" s="150"/>
      <c r="AK297" s="147"/>
      <c r="AL297" s="147"/>
      <c r="AM297" s="13">
        <f t="shared" si="75"/>
        <v>0</v>
      </c>
      <c r="AN297" s="147"/>
      <c r="AO297" s="300"/>
      <c r="AP297" s="311">
        <f t="shared" si="76"/>
        <v>0</v>
      </c>
      <c r="AQ297" s="300">
        <f t="shared" si="80"/>
        <v>0</v>
      </c>
      <c r="AR297" s="300">
        <f t="shared" si="78"/>
        <v>0</v>
      </c>
      <c r="AS297" s="300">
        <f t="shared" si="79"/>
        <v>0</v>
      </c>
      <c r="AT297" s="1"/>
    </row>
    <row r="298" spans="1:50" ht="178.5" hidden="1">
      <c r="A298" s="113">
        <f>+A296+1</f>
        <v>286</v>
      </c>
      <c r="B298" s="114" t="s">
        <v>1830</v>
      </c>
      <c r="C298" s="115"/>
      <c r="D298" s="116">
        <v>96</v>
      </c>
      <c r="E298" s="116" t="s">
        <v>126</v>
      </c>
      <c r="F298" s="272">
        <f>VLOOKUP(B298,'THCS (gui HĐ)'!$D$6:$Z$880,23,0)</f>
        <v>7500000</v>
      </c>
      <c r="G298" s="272">
        <f t="shared" ref="G298:G305" si="81">F298*D298</f>
        <v>720000000</v>
      </c>
      <c r="H298" s="278" t="s">
        <v>1831</v>
      </c>
      <c r="I298" s="15" t="s">
        <v>1832</v>
      </c>
      <c r="J298" s="116" t="s">
        <v>46</v>
      </c>
      <c r="K298" s="116"/>
      <c r="L298" s="278"/>
      <c r="M298" s="13">
        <v>18972000</v>
      </c>
      <c r="N298" s="13">
        <v>18600000</v>
      </c>
      <c r="O298" s="13"/>
      <c r="P298" s="13">
        <v>19085800</v>
      </c>
      <c r="Q298" s="13"/>
      <c r="R298" s="15" t="s">
        <v>1833</v>
      </c>
      <c r="S298" s="13">
        <v>7725000</v>
      </c>
      <c r="T298" s="13">
        <v>7725000</v>
      </c>
      <c r="U298" s="13"/>
      <c r="V298" s="13">
        <v>7500000</v>
      </c>
      <c r="W298" s="13"/>
      <c r="X298" s="15" t="s">
        <v>1834</v>
      </c>
      <c r="Y298" s="13">
        <v>9450000</v>
      </c>
      <c r="Z298" s="15" t="s">
        <v>1836</v>
      </c>
      <c r="AA298" s="13">
        <v>12500000</v>
      </c>
      <c r="AB298" s="15" t="s">
        <v>1837</v>
      </c>
      <c r="AC298" s="13">
        <v>12000000</v>
      </c>
      <c r="AD298" s="15" t="s">
        <v>1835</v>
      </c>
      <c r="AE298" s="117" t="s">
        <v>1838</v>
      </c>
      <c r="AF298" s="13">
        <v>12000000</v>
      </c>
      <c r="AG298" s="13">
        <v>19066800</v>
      </c>
      <c r="AH298" s="13">
        <v>1050000</v>
      </c>
      <c r="AI298" s="13">
        <f t="shared" ref="AI298:AI305" si="82">MIN(AH298,AG298,AF298,AC298,AA298,Y298,V298,T298,S298,P298,N298,M298)</f>
        <v>1050000</v>
      </c>
      <c r="AJ298" s="119" t="s">
        <v>1839</v>
      </c>
      <c r="AK298" s="13">
        <f t="shared" ref="AK298:AK305" si="83">MIN(AI298,AN298)</f>
        <v>1050000</v>
      </c>
      <c r="AL298" s="13">
        <f t="shared" ref="AL298:AL305" si="84">AK298*D298</f>
        <v>100800000</v>
      </c>
      <c r="AM298" s="13">
        <f t="shared" si="75"/>
        <v>-619200000</v>
      </c>
      <c r="AN298" s="13"/>
      <c r="AO298" s="272">
        <v>2795000</v>
      </c>
      <c r="AP298" s="311">
        <f t="shared" si="76"/>
        <v>1745000</v>
      </c>
      <c r="AQ298" s="272">
        <f t="shared" si="80"/>
        <v>1050000</v>
      </c>
      <c r="AR298" s="272">
        <f t="shared" si="78"/>
        <v>100800000</v>
      </c>
      <c r="AS298" s="312">
        <f t="shared" si="79"/>
        <v>-619200000</v>
      </c>
      <c r="AT298" s="315"/>
      <c r="AU298" s="137" t="s">
        <v>3222</v>
      </c>
    </row>
    <row r="299" spans="1:50" ht="284.25" hidden="1" customHeight="1">
      <c r="A299" s="113">
        <f>+A298+1</f>
        <v>287</v>
      </c>
      <c r="B299" s="114" t="s">
        <v>1840</v>
      </c>
      <c r="C299" s="115" t="s">
        <v>1841</v>
      </c>
      <c r="D299" s="116">
        <v>2401</v>
      </c>
      <c r="E299" s="116" t="s">
        <v>126</v>
      </c>
      <c r="F299" s="272">
        <f>VLOOKUP(B299,'THCS (gui HĐ)'!$D$6:$Z$880,23,0)</f>
        <v>1800000</v>
      </c>
      <c r="G299" s="272">
        <f t="shared" si="81"/>
        <v>4321800000</v>
      </c>
      <c r="H299" s="278" t="s">
        <v>1842</v>
      </c>
      <c r="I299" s="15" t="s">
        <v>1843</v>
      </c>
      <c r="J299" s="116" t="s">
        <v>46</v>
      </c>
      <c r="K299" s="116"/>
      <c r="L299" s="278"/>
      <c r="M299" s="13">
        <v>2386800</v>
      </c>
      <c r="N299" s="13">
        <v>2340000</v>
      </c>
      <c r="O299" s="13"/>
      <c r="P299" s="13">
        <v>2401100</v>
      </c>
      <c r="Q299" s="13"/>
      <c r="R299" s="15" t="s">
        <v>1844</v>
      </c>
      <c r="S299" s="13">
        <v>8034000</v>
      </c>
      <c r="T299" s="13">
        <v>8034000</v>
      </c>
      <c r="U299" s="13"/>
      <c r="V299" s="13">
        <v>7800000</v>
      </c>
      <c r="W299" s="13"/>
      <c r="X299" s="15" t="s">
        <v>1842</v>
      </c>
      <c r="Y299" s="13">
        <v>3980000</v>
      </c>
      <c r="Z299" s="15" t="s">
        <v>1845</v>
      </c>
      <c r="AA299" s="13">
        <v>3350000</v>
      </c>
      <c r="AB299" s="15" t="s">
        <v>1846</v>
      </c>
      <c r="AC299" s="13">
        <v>1800000</v>
      </c>
      <c r="AD299" s="15" t="s">
        <v>1843</v>
      </c>
      <c r="AE299" s="117" t="s">
        <v>1843</v>
      </c>
      <c r="AF299" s="13">
        <v>1800000</v>
      </c>
      <c r="AG299" s="13">
        <v>2393900</v>
      </c>
      <c r="AH299" s="13">
        <v>2950000</v>
      </c>
      <c r="AI299" s="13">
        <f t="shared" si="82"/>
        <v>1800000</v>
      </c>
      <c r="AJ299" s="119" t="s">
        <v>120</v>
      </c>
      <c r="AK299" s="13">
        <f t="shared" si="83"/>
        <v>1800000</v>
      </c>
      <c r="AL299" s="13">
        <f t="shared" si="84"/>
        <v>4321800000</v>
      </c>
      <c r="AM299" s="13">
        <f t="shared" si="75"/>
        <v>0</v>
      </c>
      <c r="AN299" s="13">
        <f>VLOOKUP(B299,'HĐ 2022L6'!$D$9:$V$821,19,0)</f>
        <v>2750000</v>
      </c>
      <c r="AO299" s="272">
        <v>2060000</v>
      </c>
      <c r="AP299" s="311">
        <f t="shared" si="76"/>
        <v>260000</v>
      </c>
      <c r="AQ299" s="272">
        <f t="shared" si="80"/>
        <v>1800000</v>
      </c>
      <c r="AR299" s="272">
        <f t="shared" si="78"/>
        <v>4321800000</v>
      </c>
      <c r="AS299" s="272">
        <f t="shared" si="79"/>
        <v>0</v>
      </c>
      <c r="AT299" s="315"/>
      <c r="AU299" s="174" t="s">
        <v>3223</v>
      </c>
    </row>
    <row r="300" spans="1:50" ht="135.75" hidden="1" customHeight="1">
      <c r="A300" s="113">
        <f>+A299+1</f>
        <v>288</v>
      </c>
      <c r="B300" s="114" t="s">
        <v>1847</v>
      </c>
      <c r="C300" s="115"/>
      <c r="D300" s="116">
        <v>45</v>
      </c>
      <c r="E300" s="116" t="s">
        <v>122</v>
      </c>
      <c r="F300" s="272">
        <f>VLOOKUP(B300,'THCS (gui HĐ)'!$D$6:$Z$880,23,0)</f>
        <v>1600000</v>
      </c>
      <c r="G300" s="272">
        <f t="shared" si="81"/>
        <v>72000000</v>
      </c>
      <c r="H300" s="278" t="s">
        <v>1848</v>
      </c>
      <c r="I300" s="15" t="s">
        <v>1849</v>
      </c>
      <c r="J300" s="116" t="s">
        <v>46</v>
      </c>
      <c r="K300" s="116"/>
      <c r="L300" s="278"/>
      <c r="M300" s="13">
        <v>4284000</v>
      </c>
      <c r="N300" s="13">
        <v>4200000</v>
      </c>
      <c r="O300" s="13"/>
      <c r="P300" s="13">
        <v>4309700</v>
      </c>
      <c r="Q300" s="13"/>
      <c r="R300" s="324" t="s">
        <v>1850</v>
      </c>
      <c r="S300" s="13">
        <v>8652000</v>
      </c>
      <c r="T300" s="13">
        <v>8652000</v>
      </c>
      <c r="U300" s="13"/>
      <c r="V300" s="13">
        <v>8400000</v>
      </c>
      <c r="W300" s="13"/>
      <c r="X300" s="15" t="s">
        <v>1848</v>
      </c>
      <c r="Y300" s="13">
        <v>2160000</v>
      </c>
      <c r="Z300" s="324" t="s">
        <v>1851</v>
      </c>
      <c r="AA300" s="13">
        <v>4200000</v>
      </c>
      <c r="AB300" s="324" t="s">
        <v>1852</v>
      </c>
      <c r="AC300" s="13">
        <v>1600000</v>
      </c>
      <c r="AD300" s="324" t="s">
        <v>1849</v>
      </c>
      <c r="AE300" s="117" t="s">
        <v>1849</v>
      </c>
      <c r="AF300" s="13">
        <v>1600000</v>
      </c>
      <c r="AG300" s="13">
        <v>4305400</v>
      </c>
      <c r="AH300" s="13">
        <v>1100000</v>
      </c>
      <c r="AI300" s="13">
        <f t="shared" si="82"/>
        <v>1100000</v>
      </c>
      <c r="AJ300" s="119" t="s">
        <v>120</v>
      </c>
      <c r="AK300" s="13">
        <f t="shared" si="83"/>
        <v>1100000</v>
      </c>
      <c r="AL300" s="13">
        <f t="shared" si="84"/>
        <v>49500000</v>
      </c>
      <c r="AM300" s="13">
        <f t="shared" si="75"/>
        <v>-22500000</v>
      </c>
      <c r="AN300" s="13"/>
      <c r="AO300" s="272">
        <v>1980000</v>
      </c>
      <c r="AP300" s="311">
        <f t="shared" si="76"/>
        <v>880000</v>
      </c>
      <c r="AQ300" s="272">
        <f t="shared" si="80"/>
        <v>1100000</v>
      </c>
      <c r="AR300" s="272">
        <f t="shared" si="78"/>
        <v>49500000</v>
      </c>
      <c r="AS300" s="312">
        <f t="shared" si="79"/>
        <v>-22500000</v>
      </c>
      <c r="AT300" s="315"/>
      <c r="AU300" s="110" t="s">
        <v>3224</v>
      </c>
    </row>
    <row r="301" spans="1:50" ht="69" hidden="1" customHeight="1">
      <c r="A301" s="113">
        <f>+A300+1</f>
        <v>289</v>
      </c>
      <c r="B301" s="114" t="s">
        <v>1853</v>
      </c>
      <c r="C301" s="115"/>
      <c r="D301" s="116">
        <v>156</v>
      </c>
      <c r="E301" s="116" t="s">
        <v>126</v>
      </c>
      <c r="F301" s="272">
        <f>VLOOKUP(B301,'THCS (gui HĐ)'!$D$6:$Z$880,23,0)</f>
        <v>874500</v>
      </c>
      <c r="G301" s="272">
        <f t="shared" si="81"/>
        <v>136422000</v>
      </c>
      <c r="H301" s="278" t="s">
        <v>1854</v>
      </c>
      <c r="I301" s="15" t="s">
        <v>1855</v>
      </c>
      <c r="J301" s="116" t="s">
        <v>46</v>
      </c>
      <c r="K301" s="116"/>
      <c r="L301" s="278"/>
      <c r="M301" s="13">
        <v>891900</v>
      </c>
      <c r="N301" s="13">
        <v>874500</v>
      </c>
      <c r="O301" s="13"/>
      <c r="P301" s="13">
        <v>897200</v>
      </c>
      <c r="Q301" s="13"/>
      <c r="R301" s="324" t="s">
        <v>1854</v>
      </c>
      <c r="S301" s="13">
        <v>3090000</v>
      </c>
      <c r="T301" s="13">
        <v>3090000</v>
      </c>
      <c r="U301" s="13"/>
      <c r="V301" s="13">
        <v>3000000</v>
      </c>
      <c r="W301" s="13"/>
      <c r="X301" s="15" t="s">
        <v>1854</v>
      </c>
      <c r="Y301" s="13">
        <v>1418000</v>
      </c>
      <c r="Z301" s="324" t="s">
        <v>1854</v>
      </c>
      <c r="AA301" s="13">
        <v>1250000</v>
      </c>
      <c r="AB301" s="324" t="s">
        <v>1854</v>
      </c>
      <c r="AC301" s="13">
        <v>1170000</v>
      </c>
      <c r="AD301" s="324" t="s">
        <v>1854</v>
      </c>
      <c r="AE301" s="117" t="s">
        <v>1856</v>
      </c>
      <c r="AF301" s="13">
        <v>1170000</v>
      </c>
      <c r="AG301" s="13">
        <v>895400</v>
      </c>
      <c r="AH301" s="13">
        <v>850000</v>
      </c>
      <c r="AI301" s="13">
        <f t="shared" si="82"/>
        <v>850000</v>
      </c>
      <c r="AJ301" s="119" t="s">
        <v>196</v>
      </c>
      <c r="AK301" s="13">
        <f t="shared" si="83"/>
        <v>850000</v>
      </c>
      <c r="AL301" s="13">
        <f t="shared" si="84"/>
        <v>132600000</v>
      </c>
      <c r="AM301" s="13">
        <f t="shared" si="75"/>
        <v>-3822000</v>
      </c>
      <c r="AN301" s="13"/>
      <c r="AO301" s="272">
        <v>2350000</v>
      </c>
      <c r="AP301" s="311">
        <f t="shared" si="76"/>
        <v>1500000</v>
      </c>
      <c r="AQ301" s="272">
        <f t="shared" si="80"/>
        <v>850000</v>
      </c>
      <c r="AR301" s="272">
        <f t="shared" si="78"/>
        <v>132600000</v>
      </c>
      <c r="AS301" s="312">
        <f t="shared" si="79"/>
        <v>-3822000</v>
      </c>
      <c r="AT301" s="315"/>
      <c r="AU301" s="110" t="s">
        <v>3225</v>
      </c>
    </row>
    <row r="302" spans="1:50" ht="116.25" hidden="1" customHeight="1">
      <c r="A302" s="113">
        <f>A301+1</f>
        <v>290</v>
      </c>
      <c r="B302" s="114" t="s">
        <v>1863</v>
      </c>
      <c r="C302" s="115" t="s">
        <v>125</v>
      </c>
      <c r="D302" s="116">
        <v>124</v>
      </c>
      <c r="E302" s="116" t="s">
        <v>43</v>
      </c>
      <c r="F302" s="272">
        <f>VLOOKUP(B302,'THCS (gui HĐ)'!$D$6:$Z$880,23,0)</f>
        <v>169000</v>
      </c>
      <c r="G302" s="272">
        <f t="shared" si="81"/>
        <v>20956000</v>
      </c>
      <c r="H302" s="278" t="s">
        <v>1864</v>
      </c>
      <c r="I302" s="15" t="s">
        <v>1865</v>
      </c>
      <c r="J302" s="116" t="s">
        <v>46</v>
      </c>
      <c r="K302" s="116"/>
      <c r="L302" s="278"/>
      <c r="M302" s="13">
        <v>824600</v>
      </c>
      <c r="N302" s="13">
        <v>808500</v>
      </c>
      <c r="O302" s="13"/>
      <c r="P302" s="13">
        <v>829500</v>
      </c>
      <c r="Q302" s="13"/>
      <c r="R302" s="15" t="s">
        <v>1866</v>
      </c>
      <c r="S302" s="13"/>
      <c r="T302" s="13"/>
      <c r="U302" s="13"/>
      <c r="V302" s="13"/>
      <c r="W302" s="13"/>
      <c r="X302" s="324" t="s">
        <v>1864</v>
      </c>
      <c r="Y302" s="13">
        <v>169000</v>
      </c>
      <c r="Z302" s="15" t="s">
        <v>1865</v>
      </c>
      <c r="AA302" s="13">
        <v>3780000</v>
      </c>
      <c r="AB302" s="15" t="s">
        <v>1868</v>
      </c>
      <c r="AC302" s="13">
        <v>2100000</v>
      </c>
      <c r="AD302" s="324" t="s">
        <v>1867</v>
      </c>
      <c r="AE302" s="117" t="s">
        <v>1865</v>
      </c>
      <c r="AF302" s="13">
        <v>350000</v>
      </c>
      <c r="AG302" s="13">
        <v>827800</v>
      </c>
      <c r="AH302" s="13">
        <v>170000</v>
      </c>
      <c r="AI302" s="13">
        <f t="shared" si="82"/>
        <v>169000</v>
      </c>
      <c r="AJ302" s="119" t="s">
        <v>1420</v>
      </c>
      <c r="AK302" s="13">
        <f t="shared" si="83"/>
        <v>169000</v>
      </c>
      <c r="AL302" s="13">
        <f t="shared" si="84"/>
        <v>20956000</v>
      </c>
      <c r="AM302" s="13">
        <f t="shared" si="75"/>
        <v>0</v>
      </c>
      <c r="AN302" s="13">
        <f>VLOOKUP(B302,'HĐ 2022L6'!$D$9:$V$821,19,0)</f>
        <v>500000</v>
      </c>
      <c r="AO302" s="272"/>
      <c r="AP302" s="311">
        <f t="shared" si="76"/>
        <v>-169000</v>
      </c>
      <c r="AQ302" s="272">
        <f t="shared" si="80"/>
        <v>169000</v>
      </c>
      <c r="AR302" s="272">
        <f t="shared" si="78"/>
        <v>20956000</v>
      </c>
      <c r="AS302" s="272">
        <f t="shared" si="79"/>
        <v>0</v>
      </c>
      <c r="AT302" s="272"/>
      <c r="AU302" s="174"/>
    </row>
    <row r="303" spans="1:50" ht="195.75" hidden="1" customHeight="1">
      <c r="A303" s="113">
        <f>+A302+1</f>
        <v>291</v>
      </c>
      <c r="B303" s="114" t="s">
        <v>1869</v>
      </c>
      <c r="C303" s="115" t="s">
        <v>125</v>
      </c>
      <c r="D303" s="116">
        <v>127</v>
      </c>
      <c r="E303" s="116" t="s">
        <v>43</v>
      </c>
      <c r="F303" s="272">
        <f>VLOOKUP(B303,'THCS (gui HĐ)'!$D$6:$Z$880,23,0)</f>
        <v>419000</v>
      </c>
      <c r="G303" s="272">
        <f t="shared" si="81"/>
        <v>53213000</v>
      </c>
      <c r="H303" s="278" t="s">
        <v>1864</v>
      </c>
      <c r="I303" s="15" t="s">
        <v>1870</v>
      </c>
      <c r="J303" s="116" t="s">
        <v>46</v>
      </c>
      <c r="K303" s="116"/>
      <c r="L303" s="278"/>
      <c r="M303" s="13">
        <v>5814000</v>
      </c>
      <c r="N303" s="13">
        <v>5700000</v>
      </c>
      <c r="O303" s="13"/>
      <c r="P303" s="13">
        <v>5848800</v>
      </c>
      <c r="Q303" s="13"/>
      <c r="R303" s="15" t="s">
        <v>1871</v>
      </c>
      <c r="S303" s="13"/>
      <c r="T303" s="13"/>
      <c r="U303" s="13"/>
      <c r="V303" s="13"/>
      <c r="W303" s="13"/>
      <c r="X303" s="324" t="s">
        <v>1864</v>
      </c>
      <c r="Y303" s="13">
        <v>419000</v>
      </c>
      <c r="Z303" s="15" t="s">
        <v>1870</v>
      </c>
      <c r="AA303" s="13">
        <v>1250000</v>
      </c>
      <c r="AB303" s="15" t="s">
        <v>1873</v>
      </c>
      <c r="AC303" s="13">
        <v>1600000</v>
      </c>
      <c r="AD303" s="324" t="s">
        <v>1872</v>
      </c>
      <c r="AE303" s="117" t="s">
        <v>1870</v>
      </c>
      <c r="AF303" s="13">
        <v>450000</v>
      </c>
      <c r="AG303" s="13">
        <v>5843000</v>
      </c>
      <c r="AH303" s="13">
        <v>320000</v>
      </c>
      <c r="AI303" s="13">
        <f t="shared" si="82"/>
        <v>320000</v>
      </c>
      <c r="AJ303" s="119" t="s">
        <v>1420</v>
      </c>
      <c r="AK303" s="13">
        <f t="shared" si="83"/>
        <v>320000</v>
      </c>
      <c r="AL303" s="13">
        <f t="shared" si="84"/>
        <v>40640000</v>
      </c>
      <c r="AM303" s="13">
        <f t="shared" si="75"/>
        <v>-12573000</v>
      </c>
      <c r="AN303" s="13">
        <f>VLOOKUP(B303,'HĐ 2022L6'!$D$9:$V$821,19,0)</f>
        <v>500000</v>
      </c>
      <c r="AO303" s="272"/>
      <c r="AP303" s="311">
        <f t="shared" si="76"/>
        <v>-320000</v>
      </c>
      <c r="AQ303" s="272">
        <f t="shared" si="80"/>
        <v>320000</v>
      </c>
      <c r="AR303" s="272">
        <f t="shared" si="78"/>
        <v>40640000</v>
      </c>
      <c r="AS303" s="312">
        <f t="shared" si="79"/>
        <v>-12573000</v>
      </c>
      <c r="AT303" s="272"/>
      <c r="AU303" s="174"/>
    </row>
    <row r="304" spans="1:50" ht="51" hidden="1">
      <c r="A304" s="113">
        <f>+A303+1</f>
        <v>292</v>
      </c>
      <c r="B304" s="114" t="s">
        <v>1874</v>
      </c>
      <c r="C304" s="115" t="s">
        <v>125</v>
      </c>
      <c r="D304" s="116">
        <v>11126</v>
      </c>
      <c r="E304" s="116" t="s">
        <v>1875</v>
      </c>
      <c r="F304" s="272">
        <f>VLOOKUP(B304,'THCS (gui HĐ)'!$D$6:$Z$880,23,0)</f>
        <v>4100</v>
      </c>
      <c r="G304" s="272">
        <f t="shared" si="81"/>
        <v>45616600</v>
      </c>
      <c r="H304" s="278" t="s">
        <v>1817</v>
      </c>
      <c r="I304" s="15" t="s">
        <v>1876</v>
      </c>
      <c r="J304" s="116" t="s">
        <v>46</v>
      </c>
      <c r="K304" s="116"/>
      <c r="L304" s="278"/>
      <c r="M304" s="13">
        <v>32100</v>
      </c>
      <c r="N304" s="13">
        <v>31500</v>
      </c>
      <c r="O304" s="13"/>
      <c r="P304" s="13">
        <v>32200</v>
      </c>
      <c r="Q304" s="13"/>
      <c r="R304" s="15" t="s">
        <v>1817</v>
      </c>
      <c r="S304" s="13"/>
      <c r="T304" s="13"/>
      <c r="U304" s="13"/>
      <c r="V304" s="13"/>
      <c r="W304" s="13"/>
      <c r="X304" s="324" t="s">
        <v>1817</v>
      </c>
      <c r="Y304" s="13">
        <v>11000</v>
      </c>
      <c r="Z304" s="15">
        <v>0</v>
      </c>
      <c r="AA304" s="13">
        <v>18000</v>
      </c>
      <c r="AB304" s="324" t="s">
        <v>1877</v>
      </c>
      <c r="AC304" s="13">
        <v>4100</v>
      </c>
      <c r="AD304" s="324" t="s">
        <v>1876</v>
      </c>
      <c r="AE304" s="117" t="s">
        <v>1876</v>
      </c>
      <c r="AF304" s="13">
        <v>4100</v>
      </c>
      <c r="AG304" s="13">
        <v>32200</v>
      </c>
      <c r="AH304" s="13">
        <v>15000</v>
      </c>
      <c r="AI304" s="13">
        <f t="shared" si="82"/>
        <v>4100</v>
      </c>
      <c r="AJ304" s="119" t="s">
        <v>1878</v>
      </c>
      <c r="AK304" s="13">
        <f t="shared" si="83"/>
        <v>4100</v>
      </c>
      <c r="AL304" s="13">
        <f t="shared" si="84"/>
        <v>45616600</v>
      </c>
      <c r="AM304" s="13">
        <f t="shared" si="75"/>
        <v>0</v>
      </c>
      <c r="AN304" s="13">
        <f>VLOOKUP(B304,'HĐ 2022L6'!$D$9:$V$821,19,0)</f>
        <v>6000</v>
      </c>
      <c r="AO304" s="272">
        <v>13500</v>
      </c>
      <c r="AP304" s="311">
        <f t="shared" si="76"/>
        <v>9400</v>
      </c>
      <c r="AQ304" s="272">
        <f t="shared" si="80"/>
        <v>4100</v>
      </c>
      <c r="AR304" s="272">
        <f t="shared" si="78"/>
        <v>45616600</v>
      </c>
      <c r="AS304" s="272">
        <f t="shared" si="79"/>
        <v>0</v>
      </c>
      <c r="AT304" s="315"/>
      <c r="AU304" s="174" t="s">
        <v>3226</v>
      </c>
    </row>
    <row r="305" spans="1:50" ht="78" hidden="1" customHeight="1">
      <c r="A305" s="113">
        <f>+A304+1</f>
        <v>293</v>
      </c>
      <c r="B305" s="114" t="s">
        <v>1879</v>
      </c>
      <c r="C305" s="115" t="s">
        <v>125</v>
      </c>
      <c r="D305" s="116">
        <v>11665</v>
      </c>
      <c r="E305" s="116" t="s">
        <v>122</v>
      </c>
      <c r="F305" s="272">
        <f>VLOOKUP(B305,'THCS (gui HĐ)'!$D$6:$Z$880,23,0)</f>
        <v>580</v>
      </c>
      <c r="G305" s="272">
        <f t="shared" si="81"/>
        <v>6765700</v>
      </c>
      <c r="H305" s="278" t="s">
        <v>1880</v>
      </c>
      <c r="I305" s="15" t="s">
        <v>1881</v>
      </c>
      <c r="J305" s="116" t="s">
        <v>46</v>
      </c>
      <c r="K305" s="116"/>
      <c r="L305" s="278"/>
      <c r="M305" s="13">
        <v>12500</v>
      </c>
      <c r="N305" s="13">
        <v>12300</v>
      </c>
      <c r="O305" s="13"/>
      <c r="P305" s="13">
        <v>12500</v>
      </c>
      <c r="Q305" s="13"/>
      <c r="R305" s="15" t="s">
        <v>1880</v>
      </c>
      <c r="S305" s="13"/>
      <c r="T305" s="13"/>
      <c r="U305" s="13"/>
      <c r="V305" s="13"/>
      <c r="W305" s="13"/>
      <c r="X305" s="324" t="s">
        <v>1880</v>
      </c>
      <c r="Y305" s="13">
        <v>3000</v>
      </c>
      <c r="Z305" s="15">
        <v>0</v>
      </c>
      <c r="AA305" s="13">
        <v>8000</v>
      </c>
      <c r="AB305" s="324" t="s">
        <v>1881</v>
      </c>
      <c r="AC305" s="13">
        <v>580</v>
      </c>
      <c r="AD305" s="324" t="s">
        <v>1881</v>
      </c>
      <c r="AE305" s="117" t="s">
        <v>1881</v>
      </c>
      <c r="AF305" s="13">
        <v>580</v>
      </c>
      <c r="AG305" s="13">
        <v>12700</v>
      </c>
      <c r="AH305" s="13">
        <v>10000</v>
      </c>
      <c r="AI305" s="13">
        <f t="shared" si="82"/>
        <v>580</v>
      </c>
      <c r="AJ305" s="119" t="s">
        <v>816</v>
      </c>
      <c r="AK305" s="13">
        <f t="shared" si="83"/>
        <v>580</v>
      </c>
      <c r="AL305" s="13">
        <f t="shared" si="84"/>
        <v>6765700</v>
      </c>
      <c r="AM305" s="13">
        <f t="shared" si="75"/>
        <v>0</v>
      </c>
      <c r="AN305" s="13"/>
      <c r="AO305" s="272">
        <v>6600</v>
      </c>
      <c r="AP305" s="311">
        <f t="shared" si="76"/>
        <v>6020</v>
      </c>
      <c r="AQ305" s="272">
        <f t="shared" si="80"/>
        <v>580</v>
      </c>
      <c r="AR305" s="272">
        <f t="shared" si="78"/>
        <v>6765700</v>
      </c>
      <c r="AS305" s="272">
        <f t="shared" si="79"/>
        <v>0</v>
      </c>
      <c r="AT305" s="315"/>
      <c r="AU305" s="110" t="s">
        <v>3227</v>
      </c>
    </row>
    <row r="306" spans="1:50" s="149" customFormat="1" hidden="1">
      <c r="A306" s="282"/>
      <c r="B306" s="152" t="s">
        <v>2765</v>
      </c>
      <c r="C306" s="143"/>
      <c r="D306" s="144"/>
      <c r="E306" s="144"/>
      <c r="F306" s="300"/>
      <c r="G306" s="300"/>
      <c r="H306" s="145"/>
      <c r="I306" s="146"/>
      <c r="J306" s="144"/>
      <c r="K306" s="144"/>
      <c r="L306" s="145"/>
      <c r="M306" s="147"/>
      <c r="N306" s="147"/>
      <c r="O306" s="147"/>
      <c r="P306" s="147"/>
      <c r="Q306" s="147"/>
      <c r="R306" s="146"/>
      <c r="S306" s="147"/>
      <c r="T306" s="147"/>
      <c r="U306" s="147"/>
      <c r="V306" s="147"/>
      <c r="W306" s="147"/>
      <c r="X306" s="325"/>
      <c r="Y306" s="147"/>
      <c r="Z306" s="146"/>
      <c r="AA306" s="147"/>
      <c r="AB306" s="325"/>
      <c r="AC306" s="147"/>
      <c r="AD306" s="325"/>
      <c r="AE306" s="148"/>
      <c r="AF306" s="147"/>
      <c r="AG306" s="147"/>
      <c r="AH306" s="147"/>
      <c r="AI306" s="147"/>
      <c r="AJ306" s="150"/>
      <c r="AK306" s="147"/>
      <c r="AL306" s="147"/>
      <c r="AM306" s="13">
        <f t="shared" si="75"/>
        <v>0</v>
      </c>
      <c r="AN306" s="147"/>
      <c r="AO306" s="300"/>
      <c r="AP306" s="311">
        <f t="shared" si="76"/>
        <v>0</v>
      </c>
      <c r="AQ306" s="300">
        <f t="shared" si="80"/>
        <v>0</v>
      </c>
      <c r="AR306" s="300">
        <f t="shared" si="78"/>
        <v>0</v>
      </c>
      <c r="AS306" s="300">
        <f t="shared" si="79"/>
        <v>0</v>
      </c>
      <c r="AT306" s="1"/>
    </row>
    <row r="307" spans="1:50" ht="75" hidden="1">
      <c r="A307" s="113">
        <f>+A305+1</f>
        <v>294</v>
      </c>
      <c r="B307" s="114" t="s">
        <v>1883</v>
      </c>
      <c r="C307" s="115"/>
      <c r="D307" s="116">
        <v>624</v>
      </c>
      <c r="E307" s="116" t="s">
        <v>43</v>
      </c>
      <c r="F307" s="272">
        <f>VLOOKUP(B307,'THCS (gui HĐ)'!$D$6:$Z$880,23,0)</f>
        <v>6000</v>
      </c>
      <c r="G307" s="272">
        <f t="shared" ref="G307:G334" si="85">F307*D307</f>
        <v>3744000</v>
      </c>
      <c r="H307" s="278" t="s">
        <v>1884</v>
      </c>
      <c r="I307" s="15" t="s">
        <v>1885</v>
      </c>
      <c r="J307" s="116" t="s">
        <v>46</v>
      </c>
      <c r="K307" s="116"/>
      <c r="L307" s="278"/>
      <c r="M307" s="13">
        <v>9700</v>
      </c>
      <c r="N307" s="13">
        <v>9600</v>
      </c>
      <c r="O307" s="13"/>
      <c r="P307" s="13">
        <v>9700</v>
      </c>
      <c r="Q307" s="13"/>
      <c r="R307" s="15" t="s">
        <v>1886</v>
      </c>
      <c r="S307" s="13">
        <v>9913.75</v>
      </c>
      <c r="T307" s="13">
        <v>9913.75</v>
      </c>
      <c r="U307" s="13"/>
      <c r="V307" s="13">
        <v>9625</v>
      </c>
      <c r="W307" s="13"/>
      <c r="X307" s="324" t="s">
        <v>1884</v>
      </c>
      <c r="Y307" s="13">
        <v>6000</v>
      </c>
      <c r="Z307" s="15" t="s">
        <v>1885</v>
      </c>
      <c r="AA307" s="13">
        <v>12000</v>
      </c>
      <c r="AB307" s="324" t="s">
        <v>1888</v>
      </c>
      <c r="AC307" s="13">
        <v>7000</v>
      </c>
      <c r="AD307" s="324" t="s">
        <v>1887</v>
      </c>
      <c r="AE307" s="117" t="s">
        <v>1885</v>
      </c>
      <c r="AF307" s="13">
        <v>7000</v>
      </c>
      <c r="AG307" s="13">
        <v>9900</v>
      </c>
      <c r="AH307" s="13">
        <v>8000</v>
      </c>
      <c r="AI307" s="13">
        <f t="shared" ref="AI307:AI334" si="86">MIN(AH307,AG307,AF307,AC307,AA307,Y307,V307,T307,S307,P307,N307,M307)</f>
        <v>6000</v>
      </c>
      <c r="AJ307" s="119" t="s">
        <v>1889</v>
      </c>
      <c r="AK307" s="13">
        <f t="shared" ref="AK307:AK334" si="87">MIN(AI307,AN307)</f>
        <v>5900</v>
      </c>
      <c r="AL307" s="13">
        <f t="shared" ref="AL307:AL334" si="88">AK307*D307</f>
        <v>3681600</v>
      </c>
      <c r="AM307" s="13">
        <f t="shared" si="75"/>
        <v>-62400</v>
      </c>
      <c r="AN307" s="13">
        <f>VLOOKUP(B307,'HĐ 2022L6'!$D$9:$V$821,19,0)</f>
        <v>5900</v>
      </c>
      <c r="AO307" s="272">
        <v>7150</v>
      </c>
      <c r="AP307" s="311">
        <f t="shared" si="76"/>
        <v>1250</v>
      </c>
      <c r="AQ307" s="272">
        <f t="shared" si="80"/>
        <v>5900</v>
      </c>
      <c r="AR307" s="272">
        <f t="shared" si="78"/>
        <v>3681600</v>
      </c>
      <c r="AS307" s="312">
        <f t="shared" si="79"/>
        <v>-62400</v>
      </c>
      <c r="AT307" s="315"/>
      <c r="AU307" s="174" t="s">
        <v>3228</v>
      </c>
    </row>
    <row r="308" spans="1:50" ht="60" hidden="1">
      <c r="A308" s="113">
        <f t="shared" ref="A308:A334" si="89">+A307+1</f>
        <v>295</v>
      </c>
      <c r="B308" s="114" t="s">
        <v>1890</v>
      </c>
      <c r="C308" s="115"/>
      <c r="D308" s="116">
        <v>242</v>
      </c>
      <c r="E308" s="116" t="s">
        <v>43</v>
      </c>
      <c r="F308" s="272">
        <f>VLOOKUP(B308,'THCS (gui HĐ)'!$D$6:$Z$880,23,0)</f>
        <v>75000</v>
      </c>
      <c r="G308" s="272">
        <f t="shared" si="85"/>
        <v>18150000</v>
      </c>
      <c r="H308" s="278" t="s">
        <v>1891</v>
      </c>
      <c r="I308" s="15" t="s">
        <v>1892</v>
      </c>
      <c r="J308" s="116" t="s">
        <v>46</v>
      </c>
      <c r="K308" s="116"/>
      <c r="L308" s="278"/>
      <c r="M308" s="13">
        <v>89400</v>
      </c>
      <c r="N308" s="13">
        <v>87700</v>
      </c>
      <c r="O308" s="13"/>
      <c r="P308" s="13">
        <v>89900</v>
      </c>
      <c r="Q308" s="13"/>
      <c r="R308" s="15" t="s">
        <v>1893</v>
      </c>
      <c r="S308" s="13">
        <v>99137.5</v>
      </c>
      <c r="T308" s="13">
        <v>99137.5</v>
      </c>
      <c r="U308" s="13"/>
      <c r="V308" s="13">
        <v>96250</v>
      </c>
      <c r="W308" s="13"/>
      <c r="X308" s="324" t="s">
        <v>1891</v>
      </c>
      <c r="Y308" s="13">
        <v>75000</v>
      </c>
      <c r="Z308" s="15" t="s">
        <v>1892</v>
      </c>
      <c r="AA308" s="13">
        <v>99000</v>
      </c>
      <c r="AB308" s="324" t="s">
        <v>1894</v>
      </c>
      <c r="AC308" s="13">
        <v>95000</v>
      </c>
      <c r="AD308" s="324" t="s">
        <v>1893</v>
      </c>
      <c r="AE308" s="117" t="s">
        <v>1892</v>
      </c>
      <c r="AF308" s="13">
        <v>95000</v>
      </c>
      <c r="AG308" s="13">
        <v>89700</v>
      </c>
      <c r="AH308" s="13">
        <v>200000</v>
      </c>
      <c r="AI308" s="13">
        <f t="shared" si="86"/>
        <v>75000</v>
      </c>
      <c r="AJ308" s="119" t="s">
        <v>1420</v>
      </c>
      <c r="AK308" s="13">
        <f t="shared" si="87"/>
        <v>75000</v>
      </c>
      <c r="AL308" s="13">
        <f t="shared" si="88"/>
        <v>18150000</v>
      </c>
      <c r="AM308" s="13">
        <f t="shared" si="75"/>
        <v>0</v>
      </c>
      <c r="AN308" s="13">
        <f>VLOOKUP(B308,'HĐ 2022L6'!$D$9:$V$821,19,0)</f>
        <v>120000</v>
      </c>
      <c r="AO308" s="272">
        <v>50000</v>
      </c>
      <c r="AP308" s="311">
        <f t="shared" si="76"/>
        <v>-25000</v>
      </c>
      <c r="AQ308" s="272">
        <f t="shared" si="80"/>
        <v>50000</v>
      </c>
      <c r="AR308" s="272">
        <f t="shared" si="78"/>
        <v>12100000</v>
      </c>
      <c r="AS308" s="312">
        <f t="shared" si="79"/>
        <v>-6050000</v>
      </c>
      <c r="AT308" s="315"/>
      <c r="AU308" s="174" t="s">
        <v>3229</v>
      </c>
    </row>
    <row r="309" spans="1:50" ht="41.25" hidden="1" customHeight="1">
      <c r="A309" s="113">
        <f t="shared" si="89"/>
        <v>296</v>
      </c>
      <c r="B309" s="114" t="s">
        <v>1895</v>
      </c>
      <c r="C309" s="115"/>
      <c r="D309" s="116">
        <v>1001</v>
      </c>
      <c r="E309" s="116" t="s">
        <v>43</v>
      </c>
      <c r="F309" s="272">
        <f>VLOOKUP(B309,'THCS (gui HĐ)'!$D$6:$Z$880,23,0)</f>
        <v>23000</v>
      </c>
      <c r="G309" s="272">
        <f t="shared" si="85"/>
        <v>23023000</v>
      </c>
      <c r="H309" s="278" t="s">
        <v>1896</v>
      </c>
      <c r="I309" s="15" t="s">
        <v>1897</v>
      </c>
      <c r="J309" s="116" t="s">
        <v>46</v>
      </c>
      <c r="K309" s="116"/>
      <c r="L309" s="278"/>
      <c r="M309" s="13">
        <v>195000</v>
      </c>
      <c r="N309" s="13">
        <v>191200</v>
      </c>
      <c r="O309" s="13"/>
      <c r="P309" s="13">
        <v>196100</v>
      </c>
      <c r="Q309" s="13"/>
      <c r="R309" s="15" t="s">
        <v>1897</v>
      </c>
      <c r="S309" s="13">
        <v>169950</v>
      </c>
      <c r="T309" s="13">
        <v>169950</v>
      </c>
      <c r="U309" s="13"/>
      <c r="V309" s="13">
        <v>165000</v>
      </c>
      <c r="W309" s="13"/>
      <c r="X309" s="324" t="s">
        <v>1896</v>
      </c>
      <c r="Y309" s="13">
        <v>23000</v>
      </c>
      <c r="Z309" s="15" t="s">
        <v>1897</v>
      </c>
      <c r="AA309" s="13">
        <v>117000</v>
      </c>
      <c r="AB309" s="324" t="s">
        <v>1897</v>
      </c>
      <c r="AC309" s="13">
        <v>80000</v>
      </c>
      <c r="AD309" s="324" t="s">
        <v>1898</v>
      </c>
      <c r="AE309" s="117" t="s">
        <v>1897</v>
      </c>
      <c r="AF309" s="13">
        <v>80000</v>
      </c>
      <c r="AG309" s="13">
        <v>195700</v>
      </c>
      <c r="AH309" s="13">
        <v>132000</v>
      </c>
      <c r="AI309" s="13">
        <f t="shared" si="86"/>
        <v>23000</v>
      </c>
      <c r="AJ309" s="119" t="s">
        <v>196</v>
      </c>
      <c r="AK309" s="13">
        <f t="shared" si="87"/>
        <v>23000</v>
      </c>
      <c r="AL309" s="13">
        <f t="shared" si="88"/>
        <v>23023000</v>
      </c>
      <c r="AM309" s="13">
        <f t="shared" si="75"/>
        <v>0</v>
      </c>
      <c r="AN309" s="13">
        <f>VLOOKUP(B309,'HĐ 2022L6'!$D$9:$V$821,19,0)</f>
        <v>34000</v>
      </c>
      <c r="AO309" s="272">
        <v>30000</v>
      </c>
      <c r="AP309" s="311">
        <f t="shared" si="76"/>
        <v>7000</v>
      </c>
      <c r="AQ309" s="272">
        <f t="shared" si="80"/>
        <v>23000</v>
      </c>
      <c r="AR309" s="272">
        <f t="shared" si="78"/>
        <v>23023000</v>
      </c>
      <c r="AS309" s="272">
        <f t="shared" si="79"/>
        <v>0</v>
      </c>
      <c r="AT309" s="315"/>
      <c r="AU309" s="174" t="s">
        <v>3230</v>
      </c>
    </row>
    <row r="310" spans="1:50" ht="75" hidden="1">
      <c r="A310" s="113">
        <f t="shared" si="89"/>
        <v>297</v>
      </c>
      <c r="B310" s="114" t="s">
        <v>1899</v>
      </c>
      <c r="C310" s="115"/>
      <c r="D310" s="116">
        <v>4928</v>
      </c>
      <c r="E310" s="116" t="s">
        <v>43</v>
      </c>
      <c r="F310" s="272">
        <f>VLOOKUP(B310,'THCS (gui HĐ)'!$D$6:$Z$880,23,0)</f>
        <v>14000</v>
      </c>
      <c r="G310" s="272">
        <f t="shared" si="85"/>
        <v>68992000</v>
      </c>
      <c r="H310" s="278" t="s">
        <v>1900</v>
      </c>
      <c r="I310" s="15" t="s">
        <v>1901</v>
      </c>
      <c r="J310" s="116" t="s">
        <v>46</v>
      </c>
      <c r="K310" s="116"/>
      <c r="L310" s="278"/>
      <c r="M310" s="13">
        <v>24400</v>
      </c>
      <c r="N310" s="13">
        <v>24000</v>
      </c>
      <c r="O310" s="13"/>
      <c r="P310" s="13">
        <v>24500</v>
      </c>
      <c r="Q310" s="13"/>
      <c r="R310" s="15" t="s">
        <v>1901</v>
      </c>
      <c r="S310" s="13">
        <v>19827.5</v>
      </c>
      <c r="T310" s="13">
        <v>19827.5</v>
      </c>
      <c r="U310" s="13"/>
      <c r="V310" s="13">
        <v>19250</v>
      </c>
      <c r="W310" s="13"/>
      <c r="X310" s="324" t="s">
        <v>1900</v>
      </c>
      <c r="Y310" s="13">
        <v>14000</v>
      </c>
      <c r="Z310" s="15" t="s">
        <v>1901</v>
      </c>
      <c r="AA310" s="13">
        <v>15000</v>
      </c>
      <c r="AB310" s="324" t="s">
        <v>1902</v>
      </c>
      <c r="AC310" s="13">
        <v>14000</v>
      </c>
      <c r="AD310" s="324" t="s">
        <v>1902</v>
      </c>
      <c r="AE310" s="117" t="s">
        <v>1901</v>
      </c>
      <c r="AF310" s="13">
        <v>14000</v>
      </c>
      <c r="AG310" s="13">
        <v>24600</v>
      </c>
      <c r="AH310" s="13">
        <v>16000</v>
      </c>
      <c r="AI310" s="13">
        <f t="shared" si="86"/>
        <v>14000</v>
      </c>
      <c r="AJ310" s="119" t="s">
        <v>1903</v>
      </c>
      <c r="AK310" s="13">
        <f t="shared" si="87"/>
        <v>14000</v>
      </c>
      <c r="AL310" s="13">
        <f t="shared" si="88"/>
        <v>68992000</v>
      </c>
      <c r="AM310" s="13">
        <f t="shared" si="75"/>
        <v>0</v>
      </c>
      <c r="AN310" s="13">
        <f>VLOOKUP(B310,'HĐ 2022L6'!$D$9:$V$821,19,0)</f>
        <v>17000</v>
      </c>
      <c r="AO310" s="272">
        <v>10000</v>
      </c>
      <c r="AP310" s="311">
        <f t="shared" si="76"/>
        <v>-4000</v>
      </c>
      <c r="AQ310" s="272">
        <f t="shared" si="80"/>
        <v>10000</v>
      </c>
      <c r="AR310" s="272">
        <f t="shared" si="78"/>
        <v>49280000</v>
      </c>
      <c r="AS310" s="312">
        <f t="shared" si="79"/>
        <v>-19712000</v>
      </c>
      <c r="AT310" s="315"/>
      <c r="AU310" s="174" t="s">
        <v>3231</v>
      </c>
    </row>
    <row r="311" spans="1:50" ht="76.5" hidden="1">
      <c r="A311" s="113">
        <f t="shared" si="89"/>
        <v>298</v>
      </c>
      <c r="B311" s="114" t="s">
        <v>1904</v>
      </c>
      <c r="C311" s="115"/>
      <c r="D311" s="116">
        <v>310</v>
      </c>
      <c r="E311" s="116" t="s">
        <v>43</v>
      </c>
      <c r="F311" s="272">
        <f>VLOOKUP(B311,'THCS (gui HĐ)'!$D$6:$Z$880,23,0)</f>
        <v>289000</v>
      </c>
      <c r="G311" s="272">
        <f t="shared" si="85"/>
        <v>89590000</v>
      </c>
      <c r="H311" s="278" t="s">
        <v>1905</v>
      </c>
      <c r="I311" s="15" t="s">
        <v>1906</v>
      </c>
      <c r="J311" s="116" t="s">
        <v>46</v>
      </c>
      <c r="K311" s="116"/>
      <c r="L311" s="278"/>
      <c r="M311" s="13">
        <v>405400</v>
      </c>
      <c r="N311" s="13">
        <v>397500</v>
      </c>
      <c r="O311" s="13"/>
      <c r="P311" s="13">
        <v>407800</v>
      </c>
      <c r="Q311" s="13"/>
      <c r="R311" s="15" t="s">
        <v>1905</v>
      </c>
      <c r="S311" s="13">
        <v>396550</v>
      </c>
      <c r="T311" s="13">
        <v>396550</v>
      </c>
      <c r="U311" s="13"/>
      <c r="V311" s="13">
        <v>385000</v>
      </c>
      <c r="W311" s="13"/>
      <c r="X311" s="324" t="s">
        <v>1905</v>
      </c>
      <c r="Y311" s="13">
        <v>318000</v>
      </c>
      <c r="Z311" s="15" t="s">
        <v>1905</v>
      </c>
      <c r="AA311" s="13">
        <v>360000</v>
      </c>
      <c r="AB311" s="324" t="s">
        <v>1905</v>
      </c>
      <c r="AC311" s="13">
        <v>289000</v>
      </c>
      <c r="AD311" s="324" t="s">
        <v>1906</v>
      </c>
      <c r="AE311" s="117" t="s">
        <v>1906</v>
      </c>
      <c r="AF311" s="13">
        <v>289000</v>
      </c>
      <c r="AG311" s="13">
        <v>407000</v>
      </c>
      <c r="AH311" s="13">
        <v>310000</v>
      </c>
      <c r="AI311" s="13">
        <f t="shared" si="86"/>
        <v>289000</v>
      </c>
      <c r="AJ311" s="119" t="s">
        <v>196</v>
      </c>
      <c r="AK311" s="13">
        <f t="shared" si="87"/>
        <v>289000</v>
      </c>
      <c r="AL311" s="13">
        <f t="shared" si="88"/>
        <v>89590000</v>
      </c>
      <c r="AM311" s="13">
        <f t="shared" si="75"/>
        <v>0</v>
      </c>
      <c r="AN311" s="13"/>
      <c r="AO311" s="272">
        <v>298000</v>
      </c>
      <c r="AP311" s="311">
        <f t="shared" si="76"/>
        <v>9000</v>
      </c>
      <c r="AQ311" s="272">
        <f t="shared" si="80"/>
        <v>289000</v>
      </c>
      <c r="AR311" s="272">
        <f t="shared" si="78"/>
        <v>89590000</v>
      </c>
      <c r="AS311" s="272">
        <f t="shared" si="79"/>
        <v>0</v>
      </c>
      <c r="AT311" s="315"/>
      <c r="AU311" s="110" t="s">
        <v>3232</v>
      </c>
    </row>
    <row r="312" spans="1:50" ht="60" hidden="1">
      <c r="A312" s="113">
        <f t="shared" si="89"/>
        <v>299</v>
      </c>
      <c r="B312" s="114" t="s">
        <v>1907</v>
      </c>
      <c r="C312" s="115"/>
      <c r="D312" s="116">
        <v>1842</v>
      </c>
      <c r="E312" s="116" t="s">
        <v>43</v>
      </c>
      <c r="F312" s="272">
        <f>VLOOKUP(B312,'THCS (gui HĐ)'!$D$6:$Z$880,23,0)</f>
        <v>24000</v>
      </c>
      <c r="G312" s="272">
        <f t="shared" si="85"/>
        <v>44208000</v>
      </c>
      <c r="H312" s="278" t="s">
        <v>1908</v>
      </c>
      <c r="I312" s="15" t="s">
        <v>1909</v>
      </c>
      <c r="J312" s="116" t="s">
        <v>46</v>
      </c>
      <c r="K312" s="116"/>
      <c r="L312" s="278"/>
      <c r="M312" s="13">
        <v>40400</v>
      </c>
      <c r="N312" s="13">
        <v>39700</v>
      </c>
      <c r="O312" s="13"/>
      <c r="P312" s="13">
        <v>40600</v>
      </c>
      <c r="Q312" s="13"/>
      <c r="R312" s="15" t="s">
        <v>1910</v>
      </c>
      <c r="S312" s="13">
        <v>45320</v>
      </c>
      <c r="T312" s="13">
        <v>45000</v>
      </c>
      <c r="U312" s="13"/>
      <c r="V312" s="13">
        <v>44000</v>
      </c>
      <c r="W312" s="13"/>
      <c r="X312" s="324" t="s">
        <v>1908</v>
      </c>
      <c r="Y312" s="13">
        <v>24000</v>
      </c>
      <c r="Z312" s="15" t="s">
        <v>1909</v>
      </c>
      <c r="AA312" s="13">
        <v>35000</v>
      </c>
      <c r="AB312" s="324" t="s">
        <v>1912</v>
      </c>
      <c r="AC312" s="13">
        <v>28000</v>
      </c>
      <c r="AD312" s="324" t="s">
        <v>1911</v>
      </c>
      <c r="AE312" s="117" t="s">
        <v>1909</v>
      </c>
      <c r="AF312" s="13">
        <v>28000</v>
      </c>
      <c r="AG312" s="13">
        <v>40500</v>
      </c>
      <c r="AH312" s="13">
        <v>35000</v>
      </c>
      <c r="AI312" s="13">
        <f t="shared" si="86"/>
        <v>24000</v>
      </c>
      <c r="AJ312" s="119" t="s">
        <v>1420</v>
      </c>
      <c r="AK312" s="13">
        <f t="shared" si="87"/>
        <v>20000</v>
      </c>
      <c r="AL312" s="13">
        <f t="shared" si="88"/>
        <v>36840000</v>
      </c>
      <c r="AM312" s="13">
        <f t="shared" si="75"/>
        <v>-7368000</v>
      </c>
      <c r="AN312" s="13">
        <f>VLOOKUP(B312,'HĐ 2022L6'!$D$9:$V$821,19,0)</f>
        <v>20000</v>
      </c>
      <c r="AO312" s="272">
        <v>39700</v>
      </c>
      <c r="AP312" s="311">
        <f t="shared" si="76"/>
        <v>19700</v>
      </c>
      <c r="AQ312" s="272">
        <f t="shared" si="80"/>
        <v>20000</v>
      </c>
      <c r="AR312" s="272">
        <f t="shared" si="78"/>
        <v>36840000</v>
      </c>
      <c r="AS312" s="312">
        <f t="shared" si="79"/>
        <v>-7368000</v>
      </c>
      <c r="AT312" s="315"/>
      <c r="AU312" s="174" t="s">
        <v>3233</v>
      </c>
    </row>
    <row r="313" spans="1:50" ht="38.25" hidden="1">
      <c r="A313" s="113">
        <f t="shared" si="89"/>
        <v>300</v>
      </c>
      <c r="B313" s="114" t="s">
        <v>1913</v>
      </c>
      <c r="C313" s="115"/>
      <c r="D313" s="116">
        <v>113</v>
      </c>
      <c r="E313" s="116" t="s">
        <v>43</v>
      </c>
      <c r="F313" s="272">
        <f>VLOOKUP(B313,'THCS (gui HĐ)'!$D$6:$Z$880,23,0)</f>
        <v>27000</v>
      </c>
      <c r="G313" s="272">
        <f t="shared" si="85"/>
        <v>3051000</v>
      </c>
      <c r="H313" s="278" t="s">
        <v>1914</v>
      </c>
      <c r="I313" s="15" t="s">
        <v>1915</v>
      </c>
      <c r="J313" s="116" t="s">
        <v>46</v>
      </c>
      <c r="K313" s="116"/>
      <c r="L313" s="278"/>
      <c r="M313" s="13">
        <v>73400</v>
      </c>
      <c r="N313" s="13">
        <v>72000</v>
      </c>
      <c r="O313" s="13"/>
      <c r="P313" s="13">
        <v>73800</v>
      </c>
      <c r="Q313" s="13"/>
      <c r="R313" s="15" t="s">
        <v>1916</v>
      </c>
      <c r="S313" s="13">
        <v>79310</v>
      </c>
      <c r="T313" s="13">
        <v>80000</v>
      </c>
      <c r="U313" s="13"/>
      <c r="V313" s="13">
        <v>77000</v>
      </c>
      <c r="W313" s="13"/>
      <c r="X313" s="324" t="s">
        <v>1914</v>
      </c>
      <c r="Y313" s="13">
        <v>27000</v>
      </c>
      <c r="Z313" s="15" t="s">
        <v>1915</v>
      </c>
      <c r="AA313" s="13">
        <v>95000</v>
      </c>
      <c r="AB313" s="324" t="s">
        <v>1918</v>
      </c>
      <c r="AC313" s="13">
        <v>56000</v>
      </c>
      <c r="AD313" s="324" t="s">
        <v>1917</v>
      </c>
      <c r="AE313" s="117" t="s">
        <v>1915</v>
      </c>
      <c r="AF313" s="13">
        <v>56000</v>
      </c>
      <c r="AG313" s="13">
        <v>73600</v>
      </c>
      <c r="AH313" s="13">
        <v>55000</v>
      </c>
      <c r="AI313" s="13">
        <f t="shared" si="86"/>
        <v>27000</v>
      </c>
      <c r="AJ313" s="119" t="s">
        <v>1919</v>
      </c>
      <c r="AK313" s="13">
        <f t="shared" si="87"/>
        <v>27000</v>
      </c>
      <c r="AL313" s="13">
        <f t="shared" si="88"/>
        <v>3051000</v>
      </c>
      <c r="AM313" s="13">
        <f t="shared" si="75"/>
        <v>0</v>
      </c>
      <c r="AN313" s="13">
        <f>VLOOKUP(B313,'HĐ 2022L6'!$D$9:$V$821,19,0)</f>
        <v>49100</v>
      </c>
      <c r="AO313" s="272">
        <v>31200</v>
      </c>
      <c r="AP313" s="311">
        <f t="shared" si="76"/>
        <v>4200</v>
      </c>
      <c r="AQ313" s="272">
        <f t="shared" si="80"/>
        <v>27000</v>
      </c>
      <c r="AR313" s="272">
        <f t="shared" si="78"/>
        <v>3051000</v>
      </c>
      <c r="AS313" s="272">
        <f t="shared" si="79"/>
        <v>0</v>
      </c>
      <c r="AT313" s="315"/>
      <c r="AU313" s="174" t="s">
        <v>3234</v>
      </c>
    </row>
    <row r="314" spans="1:50" ht="63.75" hidden="1">
      <c r="A314" s="113">
        <f t="shared" si="89"/>
        <v>301</v>
      </c>
      <c r="B314" s="114" t="s">
        <v>1920</v>
      </c>
      <c r="C314" s="115"/>
      <c r="D314" s="116">
        <v>487</v>
      </c>
      <c r="E314" s="116" t="s">
        <v>533</v>
      </c>
      <c r="F314" s="272">
        <f>VLOOKUP(B314,'THCS (gui HĐ)'!$D$6:$Z$880,23,0)</f>
        <v>375000</v>
      </c>
      <c r="G314" s="272">
        <f t="shared" si="85"/>
        <v>182625000</v>
      </c>
      <c r="H314" s="278" t="s">
        <v>1921</v>
      </c>
      <c r="I314" s="15" t="s">
        <v>1922</v>
      </c>
      <c r="J314" s="116" t="s">
        <v>46</v>
      </c>
      <c r="K314" s="116"/>
      <c r="L314" s="278"/>
      <c r="M314" s="13">
        <v>559400</v>
      </c>
      <c r="N314" s="13">
        <v>548500</v>
      </c>
      <c r="O314" s="13"/>
      <c r="P314" s="13">
        <v>562700</v>
      </c>
      <c r="Q314" s="13"/>
      <c r="R314" s="15" t="s">
        <v>1923</v>
      </c>
      <c r="S314" s="13">
        <v>495687.5</v>
      </c>
      <c r="T314" s="13">
        <v>495000</v>
      </c>
      <c r="U314" s="13"/>
      <c r="V314" s="13">
        <v>481250</v>
      </c>
      <c r="W314" s="13"/>
      <c r="X314" s="324" t="s">
        <v>1921</v>
      </c>
      <c r="Y314" s="13">
        <v>380000</v>
      </c>
      <c r="Z314" s="15" t="s">
        <v>1923</v>
      </c>
      <c r="AA314" s="13">
        <v>550000</v>
      </c>
      <c r="AB314" s="324" t="s">
        <v>1923</v>
      </c>
      <c r="AC314" s="13">
        <v>375000</v>
      </c>
      <c r="AD314" s="324" t="s">
        <v>1922</v>
      </c>
      <c r="AE314" s="117" t="s">
        <v>1922</v>
      </c>
      <c r="AF314" s="13">
        <v>375000</v>
      </c>
      <c r="AG314" s="13">
        <v>561600</v>
      </c>
      <c r="AH314" s="13">
        <v>380000</v>
      </c>
      <c r="AI314" s="13">
        <f t="shared" si="86"/>
        <v>375000</v>
      </c>
      <c r="AJ314" s="119" t="s">
        <v>196</v>
      </c>
      <c r="AK314" s="13">
        <f t="shared" si="87"/>
        <v>375000</v>
      </c>
      <c r="AL314" s="13">
        <f t="shared" si="88"/>
        <v>182625000</v>
      </c>
      <c r="AM314" s="13">
        <f t="shared" si="75"/>
        <v>0</v>
      </c>
      <c r="AN314" s="13">
        <f>VLOOKUP(B314,'HĐ 2022L6'!$D$9:$V$821,19,0)</f>
        <v>392800</v>
      </c>
      <c r="AO314" s="272">
        <v>400000</v>
      </c>
      <c r="AP314" s="311">
        <f t="shared" si="76"/>
        <v>25000</v>
      </c>
      <c r="AQ314" s="272">
        <f t="shared" si="80"/>
        <v>375000</v>
      </c>
      <c r="AR314" s="272">
        <f t="shared" si="78"/>
        <v>182625000</v>
      </c>
      <c r="AS314" s="272">
        <f t="shared" si="79"/>
        <v>0</v>
      </c>
      <c r="AT314" s="315"/>
      <c r="AU314" s="174" t="s">
        <v>3235</v>
      </c>
      <c r="AV314" s="110">
        <v>1</v>
      </c>
    </row>
    <row r="315" spans="1:50" ht="99" hidden="1" customHeight="1">
      <c r="A315" s="113">
        <f t="shared" si="89"/>
        <v>302</v>
      </c>
      <c r="B315" s="114" t="s">
        <v>1924</v>
      </c>
      <c r="C315" s="115"/>
      <c r="D315" s="116">
        <v>289</v>
      </c>
      <c r="E315" s="116" t="s">
        <v>1925</v>
      </c>
      <c r="F315" s="272">
        <f>VLOOKUP(B315,'THCS (gui HĐ)'!$D$6:$Z$880,23,0)</f>
        <v>690000</v>
      </c>
      <c r="G315" s="272">
        <f t="shared" si="85"/>
        <v>199410000</v>
      </c>
      <c r="H315" s="278" t="s">
        <v>1926</v>
      </c>
      <c r="I315" s="15" t="s">
        <v>1927</v>
      </c>
      <c r="J315" s="116" t="s">
        <v>46</v>
      </c>
      <c r="K315" s="116"/>
      <c r="L315" s="278"/>
      <c r="M315" s="13">
        <v>1216300</v>
      </c>
      <c r="N315" s="13">
        <v>1192500</v>
      </c>
      <c r="O315" s="13"/>
      <c r="P315" s="13">
        <v>1223500</v>
      </c>
      <c r="Q315" s="13"/>
      <c r="R315" s="15" t="s">
        <v>1926</v>
      </c>
      <c r="S315" s="13">
        <v>1133000</v>
      </c>
      <c r="T315" s="13">
        <v>1133000</v>
      </c>
      <c r="U315" s="13"/>
      <c r="V315" s="13">
        <v>1100000</v>
      </c>
      <c r="W315" s="13"/>
      <c r="X315" s="324" t="s">
        <v>1926</v>
      </c>
      <c r="Y315" s="13">
        <v>1106000</v>
      </c>
      <c r="Z315" s="15" t="s">
        <v>1928</v>
      </c>
      <c r="AA315" s="13">
        <v>980000</v>
      </c>
      <c r="AB315" s="324" t="s">
        <v>1926</v>
      </c>
      <c r="AC315" s="13">
        <v>690000</v>
      </c>
      <c r="AD315" s="324" t="s">
        <v>1927</v>
      </c>
      <c r="AE315" s="117" t="s">
        <v>1927</v>
      </c>
      <c r="AF315" s="13">
        <v>690000</v>
      </c>
      <c r="AG315" s="13">
        <v>1219900</v>
      </c>
      <c r="AH315" s="13">
        <v>950000</v>
      </c>
      <c r="AI315" s="13">
        <f t="shared" si="86"/>
        <v>690000</v>
      </c>
      <c r="AJ315" s="119" t="s">
        <v>196</v>
      </c>
      <c r="AK315" s="13">
        <f t="shared" si="87"/>
        <v>690000</v>
      </c>
      <c r="AL315" s="13">
        <f t="shared" si="88"/>
        <v>199410000</v>
      </c>
      <c r="AM315" s="13">
        <f t="shared" si="75"/>
        <v>0</v>
      </c>
      <c r="AN315" s="13">
        <f>VLOOKUP(B315,'HĐ 2022L6'!$D$9:$V$821,19,0)</f>
        <v>950000</v>
      </c>
      <c r="AO315" s="272">
        <v>685000</v>
      </c>
      <c r="AP315" s="311">
        <f t="shared" si="76"/>
        <v>-5000</v>
      </c>
      <c r="AQ315" s="272">
        <f t="shared" si="80"/>
        <v>685000</v>
      </c>
      <c r="AR315" s="272">
        <f t="shared" si="78"/>
        <v>197965000</v>
      </c>
      <c r="AS315" s="312">
        <f t="shared" si="79"/>
        <v>-1445000</v>
      </c>
      <c r="AT315" s="315"/>
      <c r="AU315" s="174" t="s">
        <v>3236</v>
      </c>
      <c r="AV315" s="110">
        <v>685000</v>
      </c>
      <c r="AW315" s="174">
        <f>AV315-F315</f>
        <v>-5000</v>
      </c>
      <c r="AX315" s="110">
        <f>AW315*D315</f>
        <v>-1445000</v>
      </c>
    </row>
    <row r="316" spans="1:50" ht="127.5" hidden="1">
      <c r="A316" s="113">
        <f t="shared" si="89"/>
        <v>303</v>
      </c>
      <c r="B316" s="114" t="s">
        <v>1929</v>
      </c>
      <c r="C316" s="115"/>
      <c r="D316" s="116">
        <v>1737</v>
      </c>
      <c r="E316" s="116" t="s">
        <v>533</v>
      </c>
      <c r="F316" s="272">
        <f>VLOOKUP(B316,'THCS (gui HĐ)'!$D$6:$Z$880,23,0)</f>
        <v>16500</v>
      </c>
      <c r="G316" s="272">
        <f t="shared" si="85"/>
        <v>28660500</v>
      </c>
      <c r="H316" s="278" t="s">
        <v>1930</v>
      </c>
      <c r="I316" s="15" t="s">
        <v>1931</v>
      </c>
      <c r="J316" s="116" t="s">
        <v>46</v>
      </c>
      <c r="K316" s="116"/>
      <c r="L316" s="278"/>
      <c r="M316" s="13">
        <v>27500</v>
      </c>
      <c r="N316" s="13">
        <v>27000</v>
      </c>
      <c r="O316" s="13"/>
      <c r="P316" s="13">
        <v>27600</v>
      </c>
      <c r="Q316" s="13"/>
      <c r="R316" s="15" t="s">
        <v>1932</v>
      </c>
      <c r="S316" s="13">
        <v>19827.5</v>
      </c>
      <c r="T316" s="13">
        <v>20000</v>
      </c>
      <c r="U316" s="13"/>
      <c r="V316" s="13">
        <v>19250</v>
      </c>
      <c r="W316" s="13"/>
      <c r="X316" s="324" t="s">
        <v>1930</v>
      </c>
      <c r="Y316" s="13">
        <v>17000</v>
      </c>
      <c r="Z316" s="15" t="s">
        <v>1932</v>
      </c>
      <c r="AA316" s="13">
        <v>27000</v>
      </c>
      <c r="AB316" s="324" t="s">
        <v>1932</v>
      </c>
      <c r="AC316" s="13">
        <v>16500</v>
      </c>
      <c r="AD316" s="15" t="s">
        <v>1931</v>
      </c>
      <c r="AE316" s="117" t="s">
        <v>1931</v>
      </c>
      <c r="AF316" s="13">
        <v>16500</v>
      </c>
      <c r="AG316" s="13">
        <v>27600</v>
      </c>
      <c r="AH316" s="13">
        <v>12000</v>
      </c>
      <c r="AI316" s="13">
        <f t="shared" si="86"/>
        <v>12000</v>
      </c>
      <c r="AJ316" s="119" t="s">
        <v>120</v>
      </c>
      <c r="AK316" s="13">
        <f t="shared" si="87"/>
        <v>12000</v>
      </c>
      <c r="AL316" s="13">
        <f t="shared" si="88"/>
        <v>20844000</v>
      </c>
      <c r="AM316" s="13">
        <f t="shared" si="75"/>
        <v>-7816500</v>
      </c>
      <c r="AN316" s="13">
        <f>VLOOKUP(B316,'HĐ 2022L6'!$D$9:$V$821,19,0)</f>
        <v>15000</v>
      </c>
      <c r="AO316" s="272">
        <v>12000</v>
      </c>
      <c r="AP316" s="311">
        <f t="shared" si="76"/>
        <v>0</v>
      </c>
      <c r="AQ316" s="272">
        <f t="shared" si="80"/>
        <v>12000</v>
      </c>
      <c r="AR316" s="272">
        <f t="shared" si="78"/>
        <v>20844000</v>
      </c>
      <c r="AS316" s="312">
        <f t="shared" si="79"/>
        <v>-7816500</v>
      </c>
      <c r="AT316" s="315"/>
      <c r="AU316" s="174" t="s">
        <v>3237</v>
      </c>
    </row>
    <row r="317" spans="1:50" ht="103.5" hidden="1" customHeight="1">
      <c r="A317" s="113">
        <f t="shared" si="89"/>
        <v>304</v>
      </c>
      <c r="B317" s="114" t="s">
        <v>1933</v>
      </c>
      <c r="C317" s="115"/>
      <c r="D317" s="116">
        <v>287</v>
      </c>
      <c r="E317" s="116" t="s">
        <v>122</v>
      </c>
      <c r="F317" s="272">
        <f>VLOOKUP(B317,'THCS (gui HĐ)'!$D$6:$Z$880,23,0)</f>
        <v>825000</v>
      </c>
      <c r="G317" s="272">
        <f t="shared" si="85"/>
        <v>236775000</v>
      </c>
      <c r="H317" s="278" t="s">
        <v>1934</v>
      </c>
      <c r="I317" s="15" t="s">
        <v>1935</v>
      </c>
      <c r="J317" s="116" t="s">
        <v>46</v>
      </c>
      <c r="K317" s="116"/>
      <c r="L317" s="278"/>
      <c r="M317" s="13">
        <v>1135200</v>
      </c>
      <c r="N317" s="13">
        <v>1113000</v>
      </c>
      <c r="O317" s="13"/>
      <c r="P317" s="13">
        <v>1142000</v>
      </c>
      <c r="Q317" s="13"/>
      <c r="R317" s="15" t="s">
        <v>1936</v>
      </c>
      <c r="S317" s="13">
        <v>1189650</v>
      </c>
      <c r="T317" s="13">
        <v>1189000</v>
      </c>
      <c r="U317" s="13"/>
      <c r="V317" s="13">
        <v>1155000</v>
      </c>
      <c r="W317" s="13"/>
      <c r="X317" s="324" t="s">
        <v>1934</v>
      </c>
      <c r="Y317" s="13">
        <v>2743000</v>
      </c>
      <c r="Z317" s="15" t="s">
        <v>1937</v>
      </c>
      <c r="AA317" s="13">
        <v>1764000</v>
      </c>
      <c r="AB317" s="324" t="s">
        <v>1936</v>
      </c>
      <c r="AC317" s="13">
        <v>825000</v>
      </c>
      <c r="AD317" s="15" t="s">
        <v>1935</v>
      </c>
      <c r="AE317" s="117" t="s">
        <v>1935</v>
      </c>
      <c r="AF317" s="13">
        <v>825000</v>
      </c>
      <c r="AG317" s="13">
        <v>1138600</v>
      </c>
      <c r="AH317" s="13">
        <v>920000</v>
      </c>
      <c r="AI317" s="13">
        <f t="shared" si="86"/>
        <v>825000</v>
      </c>
      <c r="AJ317" s="119" t="s">
        <v>196</v>
      </c>
      <c r="AK317" s="13">
        <f t="shared" si="87"/>
        <v>810000</v>
      </c>
      <c r="AL317" s="13">
        <f t="shared" si="88"/>
        <v>232470000</v>
      </c>
      <c r="AM317" s="13">
        <f t="shared" si="75"/>
        <v>-4305000</v>
      </c>
      <c r="AN317" s="13">
        <f>VLOOKUP(B317,'HĐ 2022L6'!$D$9:$V$821,19,0)</f>
        <v>810000</v>
      </c>
      <c r="AO317" s="272">
        <v>740000</v>
      </c>
      <c r="AP317" s="311">
        <f t="shared" si="76"/>
        <v>-70000</v>
      </c>
      <c r="AQ317" s="272">
        <f t="shared" si="80"/>
        <v>740000</v>
      </c>
      <c r="AR317" s="272">
        <f t="shared" si="78"/>
        <v>212380000</v>
      </c>
      <c r="AS317" s="312">
        <f t="shared" si="79"/>
        <v>-24395000</v>
      </c>
      <c r="AT317" s="315"/>
      <c r="AU317" s="174" t="s">
        <v>3238</v>
      </c>
      <c r="AV317" s="110">
        <v>620000</v>
      </c>
      <c r="AW317" s="174">
        <f>AV317-F317</f>
        <v>-205000</v>
      </c>
      <c r="AX317" s="110">
        <f>AW317*D317</f>
        <v>-58835000</v>
      </c>
    </row>
    <row r="318" spans="1:50" ht="143.25" hidden="1" customHeight="1">
      <c r="A318" s="113">
        <f t="shared" si="89"/>
        <v>305</v>
      </c>
      <c r="B318" s="114" t="s">
        <v>1938</v>
      </c>
      <c r="C318" s="115"/>
      <c r="D318" s="116">
        <v>691</v>
      </c>
      <c r="E318" s="116" t="s">
        <v>126</v>
      </c>
      <c r="F318" s="272">
        <f>VLOOKUP(B318,'THCS (gui HĐ)'!$D$6:$Z$880,23,0)</f>
        <v>500000</v>
      </c>
      <c r="G318" s="272">
        <f t="shared" si="85"/>
        <v>345500000</v>
      </c>
      <c r="H318" s="278" t="s">
        <v>1939</v>
      </c>
      <c r="I318" s="15" t="s">
        <v>1940</v>
      </c>
      <c r="J318" s="116" t="s">
        <v>46</v>
      </c>
      <c r="K318" s="116"/>
      <c r="L318" s="278"/>
      <c r="M318" s="13">
        <v>632500</v>
      </c>
      <c r="N318" s="13">
        <v>620100</v>
      </c>
      <c r="O318" s="13"/>
      <c r="P318" s="13">
        <v>636200</v>
      </c>
      <c r="Q318" s="13"/>
      <c r="R318" s="15" t="s">
        <v>1939</v>
      </c>
      <c r="S318" s="13">
        <v>623150</v>
      </c>
      <c r="T318" s="13">
        <v>623000</v>
      </c>
      <c r="U318" s="13"/>
      <c r="V318" s="13">
        <v>605000</v>
      </c>
      <c r="W318" s="13"/>
      <c r="X318" s="15" t="s">
        <v>1939</v>
      </c>
      <c r="Y318" s="13">
        <v>552000</v>
      </c>
      <c r="Z318" s="15" t="s">
        <v>1941</v>
      </c>
      <c r="AA318" s="13">
        <v>504000</v>
      </c>
      <c r="AB318" s="15" t="s">
        <v>1942</v>
      </c>
      <c r="AC318" s="13">
        <v>500000</v>
      </c>
      <c r="AD318" s="15" t="s">
        <v>1940</v>
      </c>
      <c r="AE318" s="117" t="s">
        <v>1940</v>
      </c>
      <c r="AF318" s="13">
        <v>500000</v>
      </c>
      <c r="AG318" s="13">
        <v>635600</v>
      </c>
      <c r="AH318" s="13">
        <v>485000</v>
      </c>
      <c r="AI318" s="13">
        <f t="shared" si="86"/>
        <v>485000</v>
      </c>
      <c r="AJ318" s="119" t="s">
        <v>816</v>
      </c>
      <c r="AK318" s="13">
        <f t="shared" si="87"/>
        <v>485000</v>
      </c>
      <c r="AL318" s="13">
        <f t="shared" si="88"/>
        <v>335135000</v>
      </c>
      <c r="AM318" s="13">
        <f t="shared" si="75"/>
        <v>-10365000</v>
      </c>
      <c r="AN318" s="13"/>
      <c r="AO318" s="272">
        <v>350000</v>
      </c>
      <c r="AP318" s="311">
        <f t="shared" si="76"/>
        <v>-135000</v>
      </c>
      <c r="AQ318" s="272">
        <f t="shared" si="80"/>
        <v>350000</v>
      </c>
      <c r="AR318" s="272">
        <f t="shared" si="78"/>
        <v>241850000</v>
      </c>
      <c r="AS318" s="312">
        <f t="shared" si="79"/>
        <v>-103650000</v>
      </c>
      <c r="AT318" s="315"/>
      <c r="AU318" s="110" t="s">
        <v>3194</v>
      </c>
      <c r="AV318" s="110">
        <v>350000</v>
      </c>
      <c r="AW318" s="174">
        <f>AV318-F318</f>
        <v>-150000</v>
      </c>
      <c r="AX318" s="110">
        <f>AW318*D318</f>
        <v>-103650000</v>
      </c>
    </row>
    <row r="319" spans="1:50" ht="76.5" hidden="1">
      <c r="A319" s="113">
        <f t="shared" si="89"/>
        <v>306</v>
      </c>
      <c r="B319" s="114" t="s">
        <v>1943</v>
      </c>
      <c r="C319" s="115"/>
      <c r="D319" s="116">
        <v>328</v>
      </c>
      <c r="E319" s="116" t="s">
        <v>43</v>
      </c>
      <c r="F319" s="272">
        <f>VLOOKUP(B319,'THCS (gui HĐ)'!$D$6:$Z$880,23,0)</f>
        <v>50000</v>
      </c>
      <c r="G319" s="272">
        <f t="shared" si="85"/>
        <v>16400000</v>
      </c>
      <c r="H319" s="278" t="s">
        <v>1944</v>
      </c>
      <c r="I319" s="15" t="s">
        <v>1945</v>
      </c>
      <c r="J319" s="116" t="s">
        <v>46</v>
      </c>
      <c r="K319" s="116"/>
      <c r="L319" s="278"/>
      <c r="M319" s="13">
        <v>97900</v>
      </c>
      <c r="N319" s="13">
        <v>96000</v>
      </c>
      <c r="O319" s="13"/>
      <c r="P319" s="13">
        <v>98400</v>
      </c>
      <c r="Q319" s="13"/>
      <c r="R319" s="15" t="s">
        <v>1944</v>
      </c>
      <c r="S319" s="13">
        <v>70812.5</v>
      </c>
      <c r="T319" s="13">
        <v>70000</v>
      </c>
      <c r="U319" s="13"/>
      <c r="V319" s="13">
        <v>68750</v>
      </c>
      <c r="W319" s="13"/>
      <c r="X319" s="15" t="s">
        <v>1944</v>
      </c>
      <c r="Y319" s="13">
        <v>63000</v>
      </c>
      <c r="Z319" s="15" t="s">
        <v>1944</v>
      </c>
      <c r="AA319" s="13">
        <v>110000</v>
      </c>
      <c r="AB319" s="324" t="s">
        <v>1944</v>
      </c>
      <c r="AC319" s="13">
        <v>50000</v>
      </c>
      <c r="AD319" s="15" t="s">
        <v>1945</v>
      </c>
      <c r="AE319" s="117" t="s">
        <v>1945</v>
      </c>
      <c r="AF319" s="13">
        <v>50000</v>
      </c>
      <c r="AG319" s="13">
        <v>98300</v>
      </c>
      <c r="AH319" s="13">
        <v>54000</v>
      </c>
      <c r="AI319" s="13">
        <f t="shared" si="86"/>
        <v>50000</v>
      </c>
      <c r="AJ319" s="119" t="s">
        <v>196</v>
      </c>
      <c r="AK319" s="13">
        <f t="shared" si="87"/>
        <v>50000</v>
      </c>
      <c r="AL319" s="13">
        <f t="shared" si="88"/>
        <v>16400000</v>
      </c>
      <c r="AM319" s="13">
        <f t="shared" si="75"/>
        <v>0</v>
      </c>
      <c r="AN319" s="13"/>
      <c r="AO319" s="272">
        <v>54000</v>
      </c>
      <c r="AP319" s="311">
        <f t="shared" si="76"/>
        <v>4000</v>
      </c>
      <c r="AQ319" s="272">
        <f t="shared" ref="AQ319:AQ354" si="90">MIN(AO319,AN319,AI319)</f>
        <v>50000</v>
      </c>
      <c r="AR319" s="272">
        <f t="shared" si="78"/>
        <v>16400000</v>
      </c>
      <c r="AS319" s="272">
        <f t="shared" si="79"/>
        <v>0</v>
      </c>
      <c r="AT319" s="315"/>
      <c r="AU319" s="110" t="s">
        <v>3239</v>
      </c>
    </row>
    <row r="320" spans="1:50" ht="63.75" hidden="1">
      <c r="A320" s="113">
        <f t="shared" si="89"/>
        <v>307</v>
      </c>
      <c r="B320" s="114" t="s">
        <v>1946</v>
      </c>
      <c r="C320" s="115"/>
      <c r="D320" s="116">
        <v>172</v>
      </c>
      <c r="E320" s="116" t="s">
        <v>43</v>
      </c>
      <c r="F320" s="272">
        <f>VLOOKUP(B320,'THCS (gui HĐ)'!$D$6:$Z$880,23,0)</f>
        <v>954000</v>
      </c>
      <c r="G320" s="272">
        <f t="shared" si="85"/>
        <v>164088000</v>
      </c>
      <c r="H320" s="278" t="s">
        <v>1947</v>
      </c>
      <c r="I320" s="15" t="s">
        <v>1948</v>
      </c>
      <c r="J320" s="116" t="s">
        <v>46</v>
      </c>
      <c r="K320" s="116"/>
      <c r="L320" s="278"/>
      <c r="M320" s="13">
        <v>973000</v>
      </c>
      <c r="N320" s="13">
        <v>954000</v>
      </c>
      <c r="O320" s="13"/>
      <c r="P320" s="13">
        <v>978800</v>
      </c>
      <c r="Q320" s="13"/>
      <c r="R320" s="15" t="s">
        <v>1947</v>
      </c>
      <c r="S320" s="13">
        <v>1200000</v>
      </c>
      <c r="T320" s="13">
        <v>1274625</v>
      </c>
      <c r="U320" s="13"/>
      <c r="V320" s="13">
        <v>1237500</v>
      </c>
      <c r="W320" s="13"/>
      <c r="X320" s="324" t="s">
        <v>1947</v>
      </c>
      <c r="Y320" s="13">
        <v>1154000</v>
      </c>
      <c r="Z320" s="15" t="s">
        <v>1950</v>
      </c>
      <c r="AA320" s="13">
        <v>1150000</v>
      </c>
      <c r="AB320" s="324" t="s">
        <v>1950</v>
      </c>
      <c r="AC320" s="13">
        <v>990000</v>
      </c>
      <c r="AD320" s="324" t="s">
        <v>1949</v>
      </c>
      <c r="AE320" s="117" t="s">
        <v>1951</v>
      </c>
      <c r="AF320" s="13">
        <v>990000</v>
      </c>
      <c r="AG320" s="13">
        <v>976800</v>
      </c>
      <c r="AH320" s="13">
        <v>1000000</v>
      </c>
      <c r="AI320" s="13">
        <f t="shared" si="86"/>
        <v>954000</v>
      </c>
      <c r="AJ320" s="119" t="s">
        <v>196</v>
      </c>
      <c r="AK320" s="13">
        <f t="shared" si="87"/>
        <v>954000</v>
      </c>
      <c r="AL320" s="13">
        <f t="shared" si="88"/>
        <v>164088000</v>
      </c>
      <c r="AM320" s="13">
        <f t="shared" si="75"/>
        <v>0</v>
      </c>
      <c r="AN320" s="13"/>
      <c r="AO320" s="272">
        <v>635000</v>
      </c>
      <c r="AP320" s="311">
        <f t="shared" si="76"/>
        <v>-319000</v>
      </c>
      <c r="AQ320" s="272">
        <f t="shared" si="90"/>
        <v>635000</v>
      </c>
      <c r="AR320" s="272">
        <f t="shared" si="78"/>
        <v>109220000</v>
      </c>
      <c r="AS320" s="312">
        <f t="shared" si="79"/>
        <v>-54868000</v>
      </c>
      <c r="AT320" s="315"/>
      <c r="AU320" s="110" t="s">
        <v>3240</v>
      </c>
      <c r="AV320" s="110">
        <v>1</v>
      </c>
    </row>
    <row r="321" spans="1:50" ht="60" hidden="1">
      <c r="A321" s="113">
        <f t="shared" si="89"/>
        <v>308</v>
      </c>
      <c r="B321" s="114" t="s">
        <v>1952</v>
      </c>
      <c r="C321" s="115"/>
      <c r="D321" s="116">
        <v>307</v>
      </c>
      <c r="E321" s="116" t="s">
        <v>43</v>
      </c>
      <c r="F321" s="272">
        <f>VLOOKUP(B321,'THCS (gui HĐ)'!$D$6:$Z$880,23,0)</f>
        <v>95000</v>
      </c>
      <c r="G321" s="272">
        <f t="shared" si="85"/>
        <v>29165000</v>
      </c>
      <c r="H321" s="278" t="s">
        <v>1953</v>
      </c>
      <c r="I321" s="15" t="s">
        <v>1954</v>
      </c>
      <c r="J321" s="116" t="s">
        <v>46</v>
      </c>
      <c r="K321" s="116"/>
      <c r="L321" s="278"/>
      <c r="M321" s="13">
        <v>1216300</v>
      </c>
      <c r="N321" s="13">
        <v>1192500</v>
      </c>
      <c r="O321" s="13"/>
      <c r="P321" s="13">
        <v>1223500</v>
      </c>
      <c r="Q321" s="13"/>
      <c r="R321" s="15" t="s">
        <v>1953</v>
      </c>
      <c r="S321" s="13">
        <v>900000</v>
      </c>
      <c r="T321" s="13">
        <v>990000</v>
      </c>
      <c r="U321" s="13"/>
      <c r="V321" s="13">
        <v>962500</v>
      </c>
      <c r="W321" s="13"/>
      <c r="X321" s="324" t="s">
        <v>1953</v>
      </c>
      <c r="Y321" s="13">
        <v>95000</v>
      </c>
      <c r="Z321" s="15" t="s">
        <v>1954</v>
      </c>
      <c r="AA321" s="13">
        <v>162000</v>
      </c>
      <c r="AB321" s="324" t="s">
        <v>1953</v>
      </c>
      <c r="AC321" s="13">
        <v>670000</v>
      </c>
      <c r="AD321" s="324" t="s">
        <v>1955</v>
      </c>
      <c r="AE321" s="117" t="s">
        <v>1954</v>
      </c>
      <c r="AF321" s="13">
        <v>670000</v>
      </c>
      <c r="AG321" s="13">
        <v>1222300</v>
      </c>
      <c r="AH321" s="13">
        <v>750000</v>
      </c>
      <c r="AI321" s="13">
        <f t="shared" si="86"/>
        <v>95000</v>
      </c>
      <c r="AJ321" s="119" t="s">
        <v>1420</v>
      </c>
      <c r="AK321" s="13">
        <f t="shared" si="87"/>
        <v>95000</v>
      </c>
      <c r="AL321" s="13">
        <f t="shared" si="88"/>
        <v>29165000</v>
      </c>
      <c r="AM321" s="13">
        <f t="shared" si="75"/>
        <v>0</v>
      </c>
      <c r="AN321" s="13"/>
      <c r="AO321" s="272">
        <v>210000</v>
      </c>
      <c r="AP321" s="311">
        <f t="shared" si="76"/>
        <v>115000</v>
      </c>
      <c r="AQ321" s="272">
        <f t="shared" si="90"/>
        <v>95000</v>
      </c>
      <c r="AR321" s="272">
        <f t="shared" si="78"/>
        <v>29165000</v>
      </c>
      <c r="AS321" s="272">
        <f t="shared" si="79"/>
        <v>0</v>
      </c>
      <c r="AT321" s="315"/>
      <c r="AU321" s="110" t="s">
        <v>3241</v>
      </c>
    </row>
    <row r="322" spans="1:50" ht="51" hidden="1">
      <c r="A322" s="113">
        <f t="shared" si="89"/>
        <v>309</v>
      </c>
      <c r="B322" s="114" t="s">
        <v>1956</v>
      </c>
      <c r="C322" s="115"/>
      <c r="D322" s="116">
        <v>319</v>
      </c>
      <c r="E322" s="116" t="s">
        <v>43</v>
      </c>
      <c r="F322" s="272">
        <f>VLOOKUP(B322,'THCS (gui HĐ)'!$D$6:$Z$880,23,0)</f>
        <v>333000</v>
      </c>
      <c r="G322" s="272">
        <f t="shared" si="85"/>
        <v>106227000</v>
      </c>
      <c r="H322" s="278" t="s">
        <v>1957</v>
      </c>
      <c r="I322" s="15" t="s">
        <v>1958</v>
      </c>
      <c r="J322" s="116" t="s">
        <v>46</v>
      </c>
      <c r="K322" s="116"/>
      <c r="L322" s="278"/>
      <c r="M322" s="13">
        <v>1054100</v>
      </c>
      <c r="N322" s="13">
        <v>1033500</v>
      </c>
      <c r="O322" s="13"/>
      <c r="P322" s="13">
        <v>1060400</v>
      </c>
      <c r="Q322" s="13"/>
      <c r="R322" s="15" t="s">
        <v>1957</v>
      </c>
      <c r="S322" s="13">
        <v>900000</v>
      </c>
      <c r="T322" s="13">
        <v>990000</v>
      </c>
      <c r="U322" s="13"/>
      <c r="V322" s="13">
        <v>962500</v>
      </c>
      <c r="W322" s="13"/>
      <c r="X322" s="324" t="s">
        <v>1957</v>
      </c>
      <c r="Y322" s="13">
        <v>333000</v>
      </c>
      <c r="Z322" s="15" t="s">
        <v>1958</v>
      </c>
      <c r="AA322" s="13">
        <v>750000</v>
      </c>
      <c r="AB322" s="324" t="s">
        <v>1957</v>
      </c>
      <c r="AC322" s="13">
        <v>670000</v>
      </c>
      <c r="AD322" s="324" t="s">
        <v>1959</v>
      </c>
      <c r="AE322" s="117" t="s">
        <v>1958</v>
      </c>
      <c r="AF322" s="13">
        <v>670000</v>
      </c>
      <c r="AG322" s="13">
        <v>1059300</v>
      </c>
      <c r="AH322" s="13">
        <v>750000</v>
      </c>
      <c r="AI322" s="13">
        <f t="shared" si="86"/>
        <v>333000</v>
      </c>
      <c r="AJ322" s="119" t="s">
        <v>196</v>
      </c>
      <c r="AK322" s="13">
        <f t="shared" si="87"/>
        <v>333000</v>
      </c>
      <c r="AL322" s="13">
        <f t="shared" si="88"/>
        <v>106227000</v>
      </c>
      <c r="AM322" s="13">
        <f t="shared" si="75"/>
        <v>0</v>
      </c>
      <c r="AN322" s="13"/>
      <c r="AO322" s="272">
        <v>835000</v>
      </c>
      <c r="AP322" s="311">
        <f t="shared" si="76"/>
        <v>502000</v>
      </c>
      <c r="AQ322" s="272">
        <f t="shared" si="90"/>
        <v>333000</v>
      </c>
      <c r="AR322" s="272">
        <f t="shared" si="78"/>
        <v>106227000</v>
      </c>
      <c r="AS322" s="272">
        <f t="shared" si="79"/>
        <v>0</v>
      </c>
      <c r="AT322" s="315"/>
      <c r="AU322" s="110" t="s">
        <v>3242</v>
      </c>
      <c r="AV322" s="110">
        <v>1</v>
      </c>
    </row>
    <row r="323" spans="1:50" ht="382.5" hidden="1">
      <c r="A323" s="113">
        <f t="shared" si="89"/>
        <v>310</v>
      </c>
      <c r="B323" s="114" t="s">
        <v>1960</v>
      </c>
      <c r="C323" s="115"/>
      <c r="D323" s="116">
        <v>174</v>
      </c>
      <c r="E323" s="116" t="s">
        <v>126</v>
      </c>
      <c r="F323" s="272">
        <f>VLOOKUP(B323,'THCS (gui HĐ)'!$D$6:$Z$880,23,0)</f>
        <v>1641000</v>
      </c>
      <c r="G323" s="272">
        <f t="shared" si="85"/>
        <v>285534000</v>
      </c>
      <c r="H323" s="278" t="s">
        <v>1961</v>
      </c>
      <c r="I323" s="15" t="s">
        <v>1961</v>
      </c>
      <c r="J323" s="116" t="s">
        <v>46</v>
      </c>
      <c r="K323" s="116"/>
      <c r="L323" s="278"/>
      <c r="M323" s="13">
        <v>2432700</v>
      </c>
      <c r="N323" s="13">
        <v>2385000</v>
      </c>
      <c r="O323" s="13"/>
      <c r="P323" s="13">
        <v>2447200</v>
      </c>
      <c r="Q323" s="13"/>
      <c r="R323" s="15" t="s">
        <v>1962</v>
      </c>
      <c r="S323" s="13">
        <v>3000000</v>
      </c>
      <c r="T323" s="13">
        <v>3399000</v>
      </c>
      <c r="U323" s="13"/>
      <c r="V323" s="13">
        <v>3300000</v>
      </c>
      <c r="W323" s="13"/>
      <c r="X323" s="15" t="s">
        <v>1961</v>
      </c>
      <c r="Y323" s="13">
        <v>1641000</v>
      </c>
      <c r="Z323" s="15" t="s">
        <v>1961</v>
      </c>
      <c r="AA323" s="13">
        <v>4290000</v>
      </c>
      <c r="AB323" s="15" t="s">
        <v>1964</v>
      </c>
      <c r="AC323" s="13">
        <v>2800000</v>
      </c>
      <c r="AD323" s="15" t="s">
        <v>1963</v>
      </c>
      <c r="AE323" s="117" t="s">
        <v>1961</v>
      </c>
      <c r="AF323" s="13">
        <v>2800000</v>
      </c>
      <c r="AG323" s="13">
        <v>2439900</v>
      </c>
      <c r="AH323" s="13">
        <v>2650000</v>
      </c>
      <c r="AI323" s="13">
        <f t="shared" si="86"/>
        <v>1641000</v>
      </c>
      <c r="AJ323" s="119" t="s">
        <v>1919</v>
      </c>
      <c r="AK323" s="13">
        <f t="shared" si="87"/>
        <v>1641000</v>
      </c>
      <c r="AL323" s="13">
        <f t="shared" si="88"/>
        <v>285534000</v>
      </c>
      <c r="AM323" s="13">
        <f t="shared" si="75"/>
        <v>0</v>
      </c>
      <c r="AN323" s="13"/>
      <c r="AO323" s="272">
        <v>2360000</v>
      </c>
      <c r="AP323" s="311">
        <f t="shared" si="76"/>
        <v>719000</v>
      </c>
      <c r="AQ323" s="272">
        <f t="shared" si="90"/>
        <v>1641000</v>
      </c>
      <c r="AR323" s="272">
        <f t="shared" si="78"/>
        <v>285534000</v>
      </c>
      <c r="AS323" s="272">
        <f t="shared" si="79"/>
        <v>0</v>
      </c>
      <c r="AT323" s="315"/>
      <c r="AU323" s="110" t="s">
        <v>3243</v>
      </c>
      <c r="AV323" s="110">
        <v>1</v>
      </c>
    </row>
    <row r="324" spans="1:50" ht="89.25" hidden="1">
      <c r="A324" s="113">
        <f t="shared" si="89"/>
        <v>311</v>
      </c>
      <c r="B324" s="114" t="s">
        <v>1965</v>
      </c>
      <c r="C324" s="115"/>
      <c r="D324" s="116">
        <v>229</v>
      </c>
      <c r="E324" s="116" t="s">
        <v>43</v>
      </c>
      <c r="F324" s="272">
        <f>VLOOKUP(B324,'THCS (gui HĐ)'!$D$6:$Z$880,23,0)</f>
        <v>450000</v>
      </c>
      <c r="G324" s="272">
        <f t="shared" si="85"/>
        <v>103050000</v>
      </c>
      <c r="H324" s="278" t="s">
        <v>1966</v>
      </c>
      <c r="I324" s="15" t="s">
        <v>1967</v>
      </c>
      <c r="J324" s="116" t="s">
        <v>46</v>
      </c>
      <c r="K324" s="116"/>
      <c r="L324" s="278"/>
      <c r="M324" s="13">
        <v>567600</v>
      </c>
      <c r="N324" s="13">
        <v>556500</v>
      </c>
      <c r="O324" s="13"/>
      <c r="P324" s="13">
        <v>571000</v>
      </c>
      <c r="Q324" s="13"/>
      <c r="R324" s="15" t="s">
        <v>1968</v>
      </c>
      <c r="S324" s="13">
        <v>650000</v>
      </c>
      <c r="T324" s="13">
        <v>680000</v>
      </c>
      <c r="U324" s="13"/>
      <c r="V324" s="13">
        <v>660000</v>
      </c>
      <c r="W324" s="13"/>
      <c r="X324" s="15" t="s">
        <v>1966</v>
      </c>
      <c r="Y324" s="13">
        <v>473000</v>
      </c>
      <c r="Z324" s="15" t="s">
        <v>1969</v>
      </c>
      <c r="AA324" s="13">
        <v>510000</v>
      </c>
      <c r="AB324" s="324" t="s">
        <v>1966</v>
      </c>
      <c r="AC324" s="13">
        <v>450000</v>
      </c>
      <c r="AD324" s="15" t="s">
        <v>1967</v>
      </c>
      <c r="AE324" s="117" t="s">
        <v>1967</v>
      </c>
      <c r="AF324" s="13">
        <v>450000</v>
      </c>
      <c r="AG324" s="13">
        <v>570400</v>
      </c>
      <c r="AH324" s="13">
        <v>530000</v>
      </c>
      <c r="AI324" s="13">
        <f t="shared" si="86"/>
        <v>450000</v>
      </c>
      <c r="AJ324" s="119" t="s">
        <v>196</v>
      </c>
      <c r="AK324" s="13">
        <f t="shared" si="87"/>
        <v>450000</v>
      </c>
      <c r="AL324" s="13">
        <f t="shared" si="88"/>
        <v>103050000</v>
      </c>
      <c r="AM324" s="13">
        <f t="shared" si="75"/>
        <v>0</v>
      </c>
      <c r="AN324" s="13"/>
      <c r="AO324" s="272">
        <v>560000</v>
      </c>
      <c r="AP324" s="311">
        <f t="shared" si="76"/>
        <v>110000</v>
      </c>
      <c r="AQ324" s="272">
        <f t="shared" si="90"/>
        <v>450000</v>
      </c>
      <c r="AR324" s="272">
        <f t="shared" si="78"/>
        <v>103050000</v>
      </c>
      <c r="AS324" s="272">
        <f t="shared" si="79"/>
        <v>0</v>
      </c>
      <c r="AT324" s="315"/>
      <c r="AU324" s="110" t="s">
        <v>3244</v>
      </c>
      <c r="AV324" s="110">
        <v>1</v>
      </c>
    </row>
    <row r="325" spans="1:50" ht="89.25" hidden="1">
      <c r="A325" s="113">
        <f t="shared" si="89"/>
        <v>312</v>
      </c>
      <c r="B325" s="114" t="s">
        <v>1970</v>
      </c>
      <c r="C325" s="115"/>
      <c r="D325" s="116">
        <v>247</v>
      </c>
      <c r="E325" s="116" t="s">
        <v>1971</v>
      </c>
      <c r="F325" s="272">
        <f>VLOOKUP(B325,'THCS (gui HĐ)'!$D$6:$Z$880,23,0)</f>
        <v>16500000</v>
      </c>
      <c r="G325" s="272">
        <f t="shared" si="85"/>
        <v>4075500000</v>
      </c>
      <c r="H325" s="278" t="s">
        <v>1972</v>
      </c>
      <c r="I325" s="15" t="s">
        <v>1973</v>
      </c>
      <c r="J325" s="116" t="s">
        <v>46</v>
      </c>
      <c r="K325" s="116"/>
      <c r="L325" s="278"/>
      <c r="M325" s="13">
        <v>24327000</v>
      </c>
      <c r="N325" s="13">
        <v>23850000</v>
      </c>
      <c r="O325" s="13"/>
      <c r="P325" s="13">
        <v>24472900</v>
      </c>
      <c r="Q325" s="13"/>
      <c r="R325" s="15" t="s">
        <v>1974</v>
      </c>
      <c r="S325" s="13">
        <v>33000000</v>
      </c>
      <c r="T325" s="13">
        <v>33990000</v>
      </c>
      <c r="U325" s="13"/>
      <c r="V325" s="13">
        <v>33000000</v>
      </c>
      <c r="W325" s="13"/>
      <c r="X325" s="15" t="s">
        <v>1972</v>
      </c>
      <c r="Y325" s="13">
        <v>24230000</v>
      </c>
      <c r="Z325" s="15" t="s">
        <v>1975</v>
      </c>
      <c r="AA325" s="13">
        <v>25880000</v>
      </c>
      <c r="AB325" s="324" t="s">
        <v>1976</v>
      </c>
      <c r="AC325" s="13">
        <v>16500000</v>
      </c>
      <c r="AD325" s="15" t="s">
        <v>1973</v>
      </c>
      <c r="AE325" s="117" t="s">
        <v>1973</v>
      </c>
      <c r="AF325" s="13">
        <v>16500000</v>
      </c>
      <c r="AG325" s="13">
        <v>24375600</v>
      </c>
      <c r="AH325" s="13">
        <v>28000000</v>
      </c>
      <c r="AI325" s="13">
        <f t="shared" si="86"/>
        <v>16500000</v>
      </c>
      <c r="AJ325" s="119" t="s">
        <v>816</v>
      </c>
      <c r="AK325" s="13">
        <f t="shared" si="87"/>
        <v>16500000</v>
      </c>
      <c r="AL325" s="13">
        <f t="shared" si="88"/>
        <v>4075500000</v>
      </c>
      <c r="AM325" s="13">
        <f t="shared" ref="AM325:AM371" si="91">AL325-G325</f>
        <v>0</v>
      </c>
      <c r="AN325" s="13"/>
      <c r="AO325" s="272">
        <v>11125000</v>
      </c>
      <c r="AP325" s="311">
        <f t="shared" ref="AP325:AP371" si="92">AO325-AK325</f>
        <v>-5375000</v>
      </c>
      <c r="AQ325" s="272">
        <f t="shared" si="90"/>
        <v>11125000</v>
      </c>
      <c r="AR325" s="272">
        <f t="shared" ref="AR325:AR371" si="93">AQ325*D325</f>
        <v>2747875000</v>
      </c>
      <c r="AS325" s="312">
        <f t="shared" ref="AS325:AS371" si="94">AR325-G325</f>
        <v>-1327625000</v>
      </c>
      <c r="AT325" s="315"/>
      <c r="AU325" s="110" t="s">
        <v>3245</v>
      </c>
      <c r="AV325" s="275">
        <v>11125000</v>
      </c>
      <c r="AW325" s="174">
        <f>AV325-F325</f>
        <v>-5375000</v>
      </c>
      <c r="AX325" s="110">
        <f>AW325*D325</f>
        <v>-1327625000</v>
      </c>
    </row>
    <row r="326" spans="1:50" ht="220.5" customHeight="1">
      <c r="A326" s="113">
        <f t="shared" si="89"/>
        <v>313</v>
      </c>
      <c r="B326" s="114" t="s">
        <v>1977</v>
      </c>
      <c r="C326" s="115"/>
      <c r="D326" s="116">
        <v>1738</v>
      </c>
      <c r="E326" s="116" t="s">
        <v>533</v>
      </c>
      <c r="F326" s="272">
        <f>VLOOKUP(B326,'THCS (gui HĐ)'!$D$6:$Z$880,23,0)</f>
        <v>225000</v>
      </c>
      <c r="G326" s="272">
        <f t="shared" si="85"/>
        <v>391050000</v>
      </c>
      <c r="H326" s="278" t="s">
        <v>1978</v>
      </c>
      <c r="I326" s="15" t="s">
        <v>1979</v>
      </c>
      <c r="J326" s="116" t="s">
        <v>46</v>
      </c>
      <c r="K326" s="116"/>
      <c r="L326" s="278"/>
      <c r="M326" s="13">
        <v>243200</v>
      </c>
      <c r="N326" s="13">
        <v>238500</v>
      </c>
      <c r="O326" s="13"/>
      <c r="P326" s="13">
        <v>244600</v>
      </c>
      <c r="Q326" s="13"/>
      <c r="R326" s="15" t="s">
        <v>1978</v>
      </c>
      <c r="S326" s="13">
        <v>311575</v>
      </c>
      <c r="T326" s="13">
        <v>312000</v>
      </c>
      <c r="U326" s="13"/>
      <c r="V326" s="13">
        <v>302500</v>
      </c>
      <c r="W326" s="13"/>
      <c r="X326" s="324" t="s">
        <v>1978</v>
      </c>
      <c r="Y326" s="13">
        <v>235000</v>
      </c>
      <c r="Z326" s="324" t="s">
        <v>1980</v>
      </c>
      <c r="AA326" s="13">
        <v>285000</v>
      </c>
      <c r="AB326" s="324" t="s">
        <v>1981</v>
      </c>
      <c r="AC326" s="13">
        <v>225000</v>
      </c>
      <c r="AD326" s="15" t="s">
        <v>1979</v>
      </c>
      <c r="AE326" s="117" t="s">
        <v>1979</v>
      </c>
      <c r="AF326" s="13">
        <v>225000</v>
      </c>
      <c r="AG326" s="13">
        <v>244100</v>
      </c>
      <c r="AH326" s="13">
        <v>250000</v>
      </c>
      <c r="AI326" s="13">
        <f t="shared" si="86"/>
        <v>225000</v>
      </c>
      <c r="AJ326" s="119" t="s">
        <v>120</v>
      </c>
      <c r="AK326" s="13">
        <f t="shared" si="87"/>
        <v>181700</v>
      </c>
      <c r="AL326" s="13">
        <f t="shared" si="88"/>
        <v>315794600</v>
      </c>
      <c r="AM326" s="13">
        <f t="shared" si="91"/>
        <v>-75255400</v>
      </c>
      <c r="AN326" s="13">
        <f>VLOOKUP(B326,'HĐ 2022L6'!$D$9:$V$821,19,0)</f>
        <v>181700</v>
      </c>
      <c r="AO326" s="272">
        <v>175500</v>
      </c>
      <c r="AP326" s="311">
        <f t="shared" si="92"/>
        <v>-6200</v>
      </c>
      <c r="AQ326" s="272">
        <f t="shared" si="90"/>
        <v>175500</v>
      </c>
      <c r="AR326" s="272">
        <f t="shared" si="93"/>
        <v>305019000</v>
      </c>
      <c r="AS326" s="312">
        <f t="shared" si="94"/>
        <v>-86031000</v>
      </c>
      <c r="AT326" s="116" t="s">
        <v>3290</v>
      </c>
      <c r="AU326" s="174" t="s">
        <v>3246</v>
      </c>
      <c r="AV326" s="110">
        <v>1</v>
      </c>
    </row>
    <row r="327" spans="1:50" ht="155.25" hidden="1" customHeight="1">
      <c r="A327" s="113">
        <f t="shared" si="89"/>
        <v>314</v>
      </c>
      <c r="B327" s="114" t="s">
        <v>1982</v>
      </c>
      <c r="C327" s="115"/>
      <c r="D327" s="116">
        <v>65</v>
      </c>
      <c r="E327" s="116" t="s">
        <v>126</v>
      </c>
      <c r="F327" s="272">
        <f>VLOOKUP(B327,'THCS (gui HĐ)'!$D$6:$Z$880,23,0)</f>
        <v>15000000</v>
      </c>
      <c r="G327" s="272">
        <f t="shared" si="85"/>
        <v>975000000</v>
      </c>
      <c r="H327" s="278" t="s">
        <v>1983</v>
      </c>
      <c r="I327" s="15" t="s">
        <v>1984</v>
      </c>
      <c r="J327" s="116" t="s">
        <v>46</v>
      </c>
      <c r="K327" s="116"/>
      <c r="L327" s="278"/>
      <c r="M327" s="13">
        <v>19461600</v>
      </c>
      <c r="N327" s="13">
        <v>19080000</v>
      </c>
      <c r="O327" s="13"/>
      <c r="P327" s="13">
        <v>19578300</v>
      </c>
      <c r="Q327" s="13"/>
      <c r="R327" s="15" t="s">
        <v>1985</v>
      </c>
      <c r="S327" s="13">
        <v>22660000</v>
      </c>
      <c r="T327" s="13">
        <v>22660000</v>
      </c>
      <c r="U327" s="13"/>
      <c r="V327" s="13">
        <v>22000000</v>
      </c>
      <c r="W327" s="13"/>
      <c r="X327" s="15" t="s">
        <v>1983</v>
      </c>
      <c r="Y327" s="13">
        <v>20665000</v>
      </c>
      <c r="Z327" s="15" t="s">
        <v>1986</v>
      </c>
      <c r="AA327" s="13">
        <v>15720000</v>
      </c>
      <c r="AB327" s="15" t="s">
        <v>1987</v>
      </c>
      <c r="AC327" s="13">
        <v>15000000</v>
      </c>
      <c r="AD327" s="15" t="s">
        <v>1984</v>
      </c>
      <c r="AE327" s="117" t="s">
        <v>1984</v>
      </c>
      <c r="AF327" s="13">
        <v>15000000</v>
      </c>
      <c r="AG327" s="13">
        <v>19558900</v>
      </c>
      <c r="AH327" s="13">
        <v>21500000</v>
      </c>
      <c r="AI327" s="13">
        <f t="shared" si="86"/>
        <v>15000000</v>
      </c>
      <c r="AJ327" s="119" t="s">
        <v>1919</v>
      </c>
      <c r="AK327" s="13">
        <f t="shared" si="87"/>
        <v>10311000</v>
      </c>
      <c r="AL327" s="13">
        <f t="shared" si="88"/>
        <v>670215000</v>
      </c>
      <c r="AM327" s="13">
        <f t="shared" si="91"/>
        <v>-304785000</v>
      </c>
      <c r="AN327" s="13">
        <f>VLOOKUP(B327,'HĐ 2022L6'!$D$9:$V$821,19,0)</f>
        <v>10311000</v>
      </c>
      <c r="AO327" s="272">
        <v>9480000</v>
      </c>
      <c r="AP327" s="311">
        <f t="shared" si="92"/>
        <v>-831000</v>
      </c>
      <c r="AQ327" s="272">
        <f t="shared" si="90"/>
        <v>9480000</v>
      </c>
      <c r="AR327" s="272">
        <f t="shared" si="93"/>
        <v>616200000</v>
      </c>
      <c r="AS327" s="312">
        <f t="shared" si="94"/>
        <v>-358800000</v>
      </c>
      <c r="AT327" s="315"/>
      <c r="AU327" s="175" t="s">
        <v>3247</v>
      </c>
      <c r="AV327" s="275">
        <v>9480000</v>
      </c>
      <c r="AW327" s="174">
        <f>AV327-F327</f>
        <v>-5520000</v>
      </c>
      <c r="AX327" s="110">
        <f>AW327*D327</f>
        <v>-358800000</v>
      </c>
    </row>
    <row r="328" spans="1:50" ht="95.25" hidden="1" customHeight="1">
      <c r="A328" s="113">
        <f t="shared" si="89"/>
        <v>315</v>
      </c>
      <c r="B328" s="114" t="s">
        <v>1988</v>
      </c>
      <c r="C328" s="115"/>
      <c r="D328" s="116">
        <v>1303</v>
      </c>
      <c r="E328" s="116" t="s">
        <v>533</v>
      </c>
      <c r="F328" s="272">
        <f>VLOOKUP(B328,'THCS (gui HĐ)'!$D$6:$Z$880,23,0)</f>
        <v>151000</v>
      </c>
      <c r="G328" s="272">
        <f t="shared" si="85"/>
        <v>196753000</v>
      </c>
      <c r="H328" s="278" t="s">
        <v>1989</v>
      </c>
      <c r="I328" s="15" t="s">
        <v>1990</v>
      </c>
      <c r="J328" s="116" t="s">
        <v>46</v>
      </c>
      <c r="K328" s="116"/>
      <c r="L328" s="278"/>
      <c r="M328" s="13">
        <v>356700</v>
      </c>
      <c r="N328" s="13">
        <v>349800</v>
      </c>
      <c r="O328" s="13"/>
      <c r="P328" s="13">
        <v>358800</v>
      </c>
      <c r="Q328" s="13"/>
      <c r="R328" s="15" t="s">
        <v>1991</v>
      </c>
      <c r="S328" s="13">
        <v>203940</v>
      </c>
      <c r="T328" s="13">
        <v>203000</v>
      </c>
      <c r="U328" s="13"/>
      <c r="V328" s="13">
        <v>198000</v>
      </c>
      <c r="W328" s="13"/>
      <c r="X328" s="15" t="s">
        <v>1989</v>
      </c>
      <c r="Y328" s="13">
        <v>151000</v>
      </c>
      <c r="Z328" s="15" t="s">
        <v>1990</v>
      </c>
      <c r="AA328" s="13">
        <v>260000</v>
      </c>
      <c r="AB328" s="15" t="s">
        <v>1993</v>
      </c>
      <c r="AC328" s="13">
        <v>255000</v>
      </c>
      <c r="AD328" s="15" t="s">
        <v>1992</v>
      </c>
      <c r="AE328" s="117" t="s">
        <v>1990</v>
      </c>
      <c r="AF328" s="13">
        <v>255000</v>
      </c>
      <c r="AG328" s="13">
        <v>358400</v>
      </c>
      <c r="AH328" s="13">
        <v>320000</v>
      </c>
      <c r="AI328" s="13">
        <f t="shared" si="86"/>
        <v>151000</v>
      </c>
      <c r="AJ328" s="119" t="s">
        <v>196</v>
      </c>
      <c r="AK328" s="13">
        <f t="shared" si="87"/>
        <v>142400</v>
      </c>
      <c r="AL328" s="13">
        <f t="shared" si="88"/>
        <v>185547200</v>
      </c>
      <c r="AM328" s="13">
        <f t="shared" si="91"/>
        <v>-11205800</v>
      </c>
      <c r="AN328" s="13">
        <f>VLOOKUP(B328,'HĐ 2022L6'!$D$9:$V$821,19,0)</f>
        <v>142400</v>
      </c>
      <c r="AO328" s="272">
        <v>160000</v>
      </c>
      <c r="AP328" s="311">
        <f t="shared" si="92"/>
        <v>17600</v>
      </c>
      <c r="AQ328" s="272">
        <f t="shared" si="90"/>
        <v>142400</v>
      </c>
      <c r="AR328" s="272">
        <f t="shared" si="93"/>
        <v>185547200</v>
      </c>
      <c r="AS328" s="312">
        <f t="shared" si="94"/>
        <v>-11205800</v>
      </c>
      <c r="AT328" s="315"/>
      <c r="AU328" s="174" t="s">
        <v>3248</v>
      </c>
      <c r="AV328" s="110">
        <v>1</v>
      </c>
    </row>
    <row r="329" spans="1:50" ht="409.5" hidden="1">
      <c r="A329" s="113">
        <f t="shared" si="89"/>
        <v>316</v>
      </c>
      <c r="B329" s="114" t="s">
        <v>1994</v>
      </c>
      <c r="C329" s="115"/>
      <c r="D329" s="116">
        <v>86</v>
      </c>
      <c r="E329" s="116" t="s">
        <v>126</v>
      </c>
      <c r="F329" s="272">
        <f>VLOOKUP(B329,'THCS (gui HĐ)'!$D$6:$Z$880,23,0)</f>
        <v>6644000</v>
      </c>
      <c r="G329" s="272">
        <f t="shared" si="85"/>
        <v>571384000</v>
      </c>
      <c r="H329" s="278" t="s">
        <v>1995</v>
      </c>
      <c r="I329" s="15" t="s">
        <v>1996</v>
      </c>
      <c r="J329" s="116" t="s">
        <v>46</v>
      </c>
      <c r="K329" s="116"/>
      <c r="L329" s="278"/>
      <c r="M329" s="13">
        <v>64872000</v>
      </c>
      <c r="N329" s="13">
        <v>63600000</v>
      </c>
      <c r="O329" s="13"/>
      <c r="P329" s="13">
        <v>65261200</v>
      </c>
      <c r="Q329" s="13"/>
      <c r="R329" s="15" t="s">
        <v>1997</v>
      </c>
      <c r="S329" s="13">
        <v>67980000</v>
      </c>
      <c r="T329" s="13">
        <v>67980000</v>
      </c>
      <c r="U329" s="13"/>
      <c r="V329" s="13">
        <v>66000000</v>
      </c>
      <c r="W329" s="13"/>
      <c r="X329" s="15" t="s">
        <v>1995</v>
      </c>
      <c r="Y329" s="13">
        <v>6644000</v>
      </c>
      <c r="Z329" s="15" t="s">
        <v>1996</v>
      </c>
      <c r="AA329" s="13">
        <v>25500000</v>
      </c>
      <c r="AB329" s="15" t="s">
        <v>1998</v>
      </c>
      <c r="AC329" s="13">
        <v>24500000</v>
      </c>
      <c r="AD329" s="15" t="s">
        <v>1995</v>
      </c>
      <c r="AE329" s="117" t="s">
        <v>1996</v>
      </c>
      <c r="AF329" s="13">
        <v>24500000</v>
      </c>
      <c r="AG329" s="13">
        <v>65001700</v>
      </c>
      <c r="AH329" s="13">
        <v>34500000</v>
      </c>
      <c r="AI329" s="13">
        <f t="shared" si="86"/>
        <v>6644000</v>
      </c>
      <c r="AJ329" s="119" t="s">
        <v>1919</v>
      </c>
      <c r="AK329" s="13">
        <f t="shared" si="87"/>
        <v>6644000</v>
      </c>
      <c r="AL329" s="13">
        <f t="shared" si="88"/>
        <v>571384000</v>
      </c>
      <c r="AM329" s="13">
        <f t="shared" si="91"/>
        <v>0</v>
      </c>
      <c r="AN329" s="13">
        <f>VLOOKUP(B329,'HĐ 2022L6'!$D$9:$V$821,19,0)</f>
        <v>8347000</v>
      </c>
      <c r="AO329" s="272">
        <v>7350000</v>
      </c>
      <c r="AP329" s="311">
        <f t="shared" si="92"/>
        <v>706000</v>
      </c>
      <c r="AQ329" s="272">
        <f t="shared" si="90"/>
        <v>6644000</v>
      </c>
      <c r="AR329" s="272">
        <f t="shared" si="93"/>
        <v>571384000</v>
      </c>
      <c r="AS329" s="272">
        <f t="shared" si="94"/>
        <v>0</v>
      </c>
      <c r="AT329" s="315"/>
      <c r="AU329" s="174" t="s">
        <v>3249</v>
      </c>
      <c r="AV329" s="110">
        <v>1</v>
      </c>
    </row>
    <row r="330" spans="1:50" ht="89.25" hidden="1">
      <c r="A330" s="113">
        <f t="shared" si="89"/>
        <v>317</v>
      </c>
      <c r="B330" s="114" t="s">
        <v>1999</v>
      </c>
      <c r="C330" s="115"/>
      <c r="D330" s="116">
        <v>8955</v>
      </c>
      <c r="E330" s="116" t="s">
        <v>533</v>
      </c>
      <c r="F330" s="272">
        <f>VLOOKUP(B330,'THCS (gui HĐ)'!$D$6:$Z$880,23,0)</f>
        <v>12000</v>
      </c>
      <c r="G330" s="272">
        <f t="shared" si="85"/>
        <v>107460000</v>
      </c>
      <c r="H330" s="278" t="s">
        <v>2000</v>
      </c>
      <c r="I330" s="15" t="s">
        <v>2001</v>
      </c>
      <c r="J330" s="116" t="s">
        <v>46</v>
      </c>
      <c r="K330" s="116"/>
      <c r="L330" s="278"/>
      <c r="M330" s="13">
        <v>19500</v>
      </c>
      <c r="N330" s="13">
        <v>19200</v>
      </c>
      <c r="O330" s="13"/>
      <c r="P330" s="13">
        <v>19600</v>
      </c>
      <c r="Q330" s="13"/>
      <c r="R330" s="15" t="s">
        <v>2000</v>
      </c>
      <c r="S330" s="13">
        <v>24076.25</v>
      </c>
      <c r="T330" s="13">
        <v>24000</v>
      </c>
      <c r="U330" s="13"/>
      <c r="V330" s="13">
        <v>23375</v>
      </c>
      <c r="W330" s="13"/>
      <c r="X330" s="324" t="s">
        <v>2000</v>
      </c>
      <c r="Y330" s="13">
        <v>20000</v>
      </c>
      <c r="Z330" s="324" t="s">
        <v>2002</v>
      </c>
      <c r="AA330" s="13">
        <v>25000</v>
      </c>
      <c r="AB330" s="324" t="s">
        <v>2003</v>
      </c>
      <c r="AC330" s="13">
        <v>12000</v>
      </c>
      <c r="AD330" s="15" t="s">
        <v>2001</v>
      </c>
      <c r="AE330" s="117" t="s">
        <v>2001</v>
      </c>
      <c r="AF330" s="13">
        <v>12000</v>
      </c>
      <c r="AG330" s="13">
        <v>19700</v>
      </c>
      <c r="AH330" s="13">
        <v>19000</v>
      </c>
      <c r="AI330" s="13">
        <f t="shared" si="86"/>
        <v>12000</v>
      </c>
      <c r="AJ330" s="119" t="s">
        <v>196</v>
      </c>
      <c r="AK330" s="13">
        <f t="shared" si="87"/>
        <v>12000</v>
      </c>
      <c r="AL330" s="13">
        <f t="shared" si="88"/>
        <v>107460000</v>
      </c>
      <c r="AM330" s="13">
        <f t="shared" si="91"/>
        <v>0</v>
      </c>
      <c r="AN330" s="13"/>
      <c r="AO330" s="272">
        <v>14300</v>
      </c>
      <c r="AP330" s="311">
        <f t="shared" si="92"/>
        <v>2300</v>
      </c>
      <c r="AQ330" s="272">
        <f t="shared" si="90"/>
        <v>12000</v>
      </c>
      <c r="AR330" s="272">
        <f t="shared" si="93"/>
        <v>107460000</v>
      </c>
      <c r="AS330" s="272">
        <f t="shared" si="94"/>
        <v>0</v>
      </c>
      <c r="AT330" s="315"/>
      <c r="AU330" s="110" t="s">
        <v>3250</v>
      </c>
      <c r="AV330" s="110">
        <v>1</v>
      </c>
    </row>
    <row r="331" spans="1:50" ht="127.5" hidden="1">
      <c r="A331" s="113">
        <f t="shared" si="89"/>
        <v>318</v>
      </c>
      <c r="B331" s="114" t="s">
        <v>2004</v>
      </c>
      <c r="C331" s="115"/>
      <c r="D331" s="116">
        <v>3612</v>
      </c>
      <c r="E331" s="116" t="s">
        <v>43</v>
      </c>
      <c r="F331" s="272">
        <f>VLOOKUP(B331,'THCS (gui HĐ)'!$D$6:$Z$880,23,0)</f>
        <v>105000</v>
      </c>
      <c r="G331" s="272">
        <f t="shared" si="85"/>
        <v>379260000</v>
      </c>
      <c r="H331" s="278" t="s">
        <v>2005</v>
      </c>
      <c r="I331" s="15" t="s">
        <v>2006</v>
      </c>
      <c r="J331" s="116" t="s">
        <v>46</v>
      </c>
      <c r="K331" s="116"/>
      <c r="L331" s="278"/>
      <c r="M331" s="13">
        <v>243200</v>
      </c>
      <c r="N331" s="13">
        <v>238500</v>
      </c>
      <c r="O331" s="13"/>
      <c r="P331" s="13">
        <v>244600</v>
      </c>
      <c r="Q331" s="13"/>
      <c r="R331" s="15" t="s">
        <v>2005</v>
      </c>
      <c r="S331" s="13">
        <v>368225</v>
      </c>
      <c r="T331" s="13">
        <v>368000</v>
      </c>
      <c r="U331" s="13"/>
      <c r="V331" s="13">
        <v>357500</v>
      </c>
      <c r="W331" s="13"/>
      <c r="X331" s="324" t="s">
        <v>2005</v>
      </c>
      <c r="Y331" s="13">
        <v>200000</v>
      </c>
      <c r="Z331" s="324" t="s">
        <v>2007</v>
      </c>
      <c r="AA331" s="13">
        <v>450000</v>
      </c>
      <c r="AB331" s="324" t="s">
        <v>2008</v>
      </c>
      <c r="AC331" s="13">
        <v>105000</v>
      </c>
      <c r="AD331" s="15" t="s">
        <v>2006</v>
      </c>
      <c r="AE331" s="117" t="s">
        <v>2006</v>
      </c>
      <c r="AF331" s="13">
        <v>105000</v>
      </c>
      <c r="AG331" s="13">
        <v>244400</v>
      </c>
      <c r="AH331" s="13">
        <v>285000</v>
      </c>
      <c r="AI331" s="13">
        <f t="shared" si="86"/>
        <v>105000</v>
      </c>
      <c r="AJ331" s="119" t="s">
        <v>196</v>
      </c>
      <c r="AK331" s="13">
        <f t="shared" si="87"/>
        <v>105000</v>
      </c>
      <c r="AL331" s="13">
        <f t="shared" si="88"/>
        <v>379260000</v>
      </c>
      <c r="AM331" s="13">
        <f t="shared" si="91"/>
        <v>0</v>
      </c>
      <c r="AN331" s="13"/>
      <c r="AO331" s="272">
        <v>210000</v>
      </c>
      <c r="AP331" s="311">
        <f t="shared" si="92"/>
        <v>105000</v>
      </c>
      <c r="AQ331" s="272">
        <f t="shared" si="90"/>
        <v>105000</v>
      </c>
      <c r="AR331" s="272">
        <f t="shared" si="93"/>
        <v>379260000</v>
      </c>
      <c r="AS331" s="272">
        <f t="shared" si="94"/>
        <v>0</v>
      </c>
      <c r="AT331" s="315"/>
      <c r="AU331" s="110" t="s">
        <v>3241</v>
      </c>
      <c r="AV331" s="110">
        <v>1</v>
      </c>
    </row>
    <row r="332" spans="1:50" ht="137.25" hidden="1" customHeight="1">
      <c r="A332" s="113">
        <f t="shared" si="89"/>
        <v>319</v>
      </c>
      <c r="B332" s="114" t="s">
        <v>2009</v>
      </c>
      <c r="C332" s="115"/>
      <c r="D332" s="116">
        <v>288</v>
      </c>
      <c r="E332" s="116" t="s">
        <v>126</v>
      </c>
      <c r="F332" s="272">
        <f>VLOOKUP(B332,'THCS (gui HĐ)'!$D$6:$Z$880,23,0)</f>
        <v>1769000</v>
      </c>
      <c r="G332" s="272">
        <f t="shared" si="85"/>
        <v>509472000</v>
      </c>
      <c r="H332" s="278" t="s">
        <v>2010</v>
      </c>
      <c r="I332" s="15" t="s">
        <v>2011</v>
      </c>
      <c r="J332" s="116" t="s">
        <v>46</v>
      </c>
      <c r="K332" s="116"/>
      <c r="L332" s="278"/>
      <c r="M332" s="13">
        <v>4054500</v>
      </c>
      <c r="N332" s="13">
        <v>3975000</v>
      </c>
      <c r="O332" s="13"/>
      <c r="P332" s="13">
        <v>4078800</v>
      </c>
      <c r="Q332" s="13"/>
      <c r="R332" s="15" t="s">
        <v>2012</v>
      </c>
      <c r="S332" s="13">
        <v>3540625</v>
      </c>
      <c r="T332" s="13">
        <v>3540000</v>
      </c>
      <c r="U332" s="13"/>
      <c r="V332" s="13">
        <v>3437500</v>
      </c>
      <c r="W332" s="13"/>
      <c r="X332" s="15" t="s">
        <v>2010</v>
      </c>
      <c r="Y332" s="13">
        <v>1769000</v>
      </c>
      <c r="Z332" s="15" t="s">
        <v>2011</v>
      </c>
      <c r="AA332" s="13">
        <v>4290000</v>
      </c>
      <c r="AB332" s="15" t="s">
        <v>2013</v>
      </c>
      <c r="AC332" s="13">
        <v>2850000</v>
      </c>
      <c r="AD332" s="15" t="s">
        <v>2010</v>
      </c>
      <c r="AE332" s="117" t="s">
        <v>2011</v>
      </c>
      <c r="AF332" s="13">
        <v>2850000</v>
      </c>
      <c r="AG332" s="13">
        <v>4074700</v>
      </c>
      <c r="AH332" s="13">
        <v>2760000</v>
      </c>
      <c r="AI332" s="13">
        <f t="shared" si="86"/>
        <v>1769000</v>
      </c>
      <c r="AJ332" s="119" t="s">
        <v>1420</v>
      </c>
      <c r="AK332" s="13">
        <f t="shared" si="87"/>
        <v>1769000</v>
      </c>
      <c r="AL332" s="13">
        <f t="shared" si="88"/>
        <v>509472000</v>
      </c>
      <c r="AM332" s="13">
        <f t="shared" si="91"/>
        <v>0</v>
      </c>
      <c r="AN332" s="13">
        <f>VLOOKUP(B332,'HĐ 2022L6'!$D$9:$V$821,19,0)</f>
        <v>1964000</v>
      </c>
      <c r="AO332" s="272">
        <v>2464000</v>
      </c>
      <c r="AP332" s="311">
        <f t="shared" si="92"/>
        <v>695000</v>
      </c>
      <c r="AQ332" s="272">
        <f t="shared" si="90"/>
        <v>1769000</v>
      </c>
      <c r="AR332" s="272">
        <f t="shared" si="93"/>
        <v>509472000</v>
      </c>
      <c r="AS332" s="272">
        <f t="shared" si="94"/>
        <v>0</v>
      </c>
      <c r="AT332" s="315"/>
      <c r="AU332" s="174" t="s">
        <v>3251</v>
      </c>
      <c r="AV332" s="110">
        <v>1</v>
      </c>
    </row>
    <row r="333" spans="1:50" ht="140.25" hidden="1">
      <c r="A333" s="113">
        <f t="shared" si="89"/>
        <v>320</v>
      </c>
      <c r="B333" s="114" t="s">
        <v>2014</v>
      </c>
      <c r="C333" s="115"/>
      <c r="D333" s="116">
        <v>6652</v>
      </c>
      <c r="E333" s="116" t="s">
        <v>533</v>
      </c>
      <c r="F333" s="272">
        <f>VLOOKUP(B333,'THCS (gui HĐ)'!$D$6:$Z$880,23,0)</f>
        <v>12000</v>
      </c>
      <c r="G333" s="272">
        <f t="shared" si="85"/>
        <v>79824000</v>
      </c>
      <c r="H333" s="278" t="s">
        <v>2015</v>
      </c>
      <c r="I333" s="15" t="s">
        <v>2016</v>
      </c>
      <c r="J333" s="116" t="s">
        <v>46</v>
      </c>
      <c r="K333" s="116"/>
      <c r="L333" s="278"/>
      <c r="M333" s="13">
        <v>19500</v>
      </c>
      <c r="N333" s="13">
        <v>19200</v>
      </c>
      <c r="O333" s="13"/>
      <c r="P333" s="13">
        <v>19600</v>
      </c>
      <c r="Q333" s="13"/>
      <c r="R333" s="15" t="s">
        <v>2015</v>
      </c>
      <c r="S333" s="13">
        <v>18000</v>
      </c>
      <c r="T333" s="13">
        <v>20000</v>
      </c>
      <c r="U333" s="13"/>
      <c r="V333" s="13">
        <v>19250</v>
      </c>
      <c r="W333" s="13"/>
      <c r="X333" s="324" t="s">
        <v>2015</v>
      </c>
      <c r="Y333" s="13">
        <v>20000</v>
      </c>
      <c r="Z333" s="324" t="s">
        <v>2017</v>
      </c>
      <c r="AA333" s="13">
        <v>15000</v>
      </c>
      <c r="AB333" s="324" t="s">
        <v>2018</v>
      </c>
      <c r="AC333" s="13">
        <v>12000</v>
      </c>
      <c r="AD333" s="15" t="s">
        <v>2016</v>
      </c>
      <c r="AE333" s="117" t="s">
        <v>2016</v>
      </c>
      <c r="AF333" s="13">
        <v>12000</v>
      </c>
      <c r="AG333" s="13">
        <v>19700</v>
      </c>
      <c r="AH333" s="13">
        <v>15000</v>
      </c>
      <c r="AI333" s="13">
        <f t="shared" si="86"/>
        <v>12000</v>
      </c>
      <c r="AJ333" s="119" t="s">
        <v>120</v>
      </c>
      <c r="AK333" s="13">
        <f t="shared" si="87"/>
        <v>12000</v>
      </c>
      <c r="AL333" s="13">
        <f t="shared" si="88"/>
        <v>79824000</v>
      </c>
      <c r="AM333" s="13">
        <f t="shared" si="91"/>
        <v>0</v>
      </c>
      <c r="AN333" s="13">
        <f>VLOOKUP(B333,'HĐ 2022L6'!$D$9:$V$821,19,0)</f>
        <v>16200</v>
      </c>
      <c r="AO333" s="272">
        <v>11960</v>
      </c>
      <c r="AP333" s="311">
        <f t="shared" si="92"/>
        <v>-40</v>
      </c>
      <c r="AQ333" s="272">
        <f t="shared" si="90"/>
        <v>11960</v>
      </c>
      <c r="AR333" s="272">
        <f t="shared" si="93"/>
        <v>79557920</v>
      </c>
      <c r="AS333" s="312">
        <f t="shared" si="94"/>
        <v>-266080</v>
      </c>
      <c r="AT333" s="315"/>
      <c r="AU333" s="174" t="s">
        <v>3252</v>
      </c>
    </row>
    <row r="334" spans="1:50" ht="139.5" hidden="1" customHeight="1">
      <c r="A334" s="113">
        <f t="shared" si="89"/>
        <v>321</v>
      </c>
      <c r="B334" s="114" t="s">
        <v>2009</v>
      </c>
      <c r="C334" s="115"/>
      <c r="D334" s="116">
        <v>313</v>
      </c>
      <c r="E334" s="116" t="s">
        <v>126</v>
      </c>
      <c r="F334" s="272">
        <f>VLOOKUP(B334,'THCS (gui HĐ)'!$D$6:$Z$880,23,0)</f>
        <v>1769000</v>
      </c>
      <c r="G334" s="272">
        <f t="shared" si="85"/>
        <v>553697000</v>
      </c>
      <c r="H334" s="278" t="s">
        <v>2019</v>
      </c>
      <c r="I334" s="15" t="s">
        <v>2020</v>
      </c>
      <c r="J334" s="116" t="s">
        <v>46</v>
      </c>
      <c r="K334" s="116"/>
      <c r="L334" s="278"/>
      <c r="M334" s="13">
        <v>4054500</v>
      </c>
      <c r="N334" s="13">
        <v>3975000</v>
      </c>
      <c r="O334" s="13"/>
      <c r="P334" s="13">
        <v>4078800</v>
      </c>
      <c r="Q334" s="13"/>
      <c r="R334" s="15" t="s">
        <v>2019</v>
      </c>
      <c r="S334" s="13">
        <v>3500000</v>
      </c>
      <c r="T334" s="13">
        <v>3500000</v>
      </c>
      <c r="U334" s="13"/>
      <c r="V334" s="13">
        <v>3437500</v>
      </c>
      <c r="W334" s="13"/>
      <c r="X334" s="15" t="s">
        <v>2019</v>
      </c>
      <c r="Y334" s="13">
        <v>1769000</v>
      </c>
      <c r="Z334" s="15" t="s">
        <v>2020</v>
      </c>
      <c r="AA334" s="13">
        <v>4290000</v>
      </c>
      <c r="AB334" s="15" t="s">
        <v>2021</v>
      </c>
      <c r="AC334" s="13">
        <v>2550000</v>
      </c>
      <c r="AD334" s="15" t="s">
        <v>2019</v>
      </c>
      <c r="AE334" s="117" t="s">
        <v>2020</v>
      </c>
      <c r="AF334" s="13">
        <v>2550000</v>
      </c>
      <c r="AG334" s="13">
        <v>4066600</v>
      </c>
      <c r="AH334" s="13">
        <v>2760000</v>
      </c>
      <c r="AI334" s="13">
        <f t="shared" si="86"/>
        <v>1769000</v>
      </c>
      <c r="AJ334" s="119" t="s">
        <v>1420</v>
      </c>
      <c r="AK334" s="13">
        <f t="shared" si="87"/>
        <v>1769000</v>
      </c>
      <c r="AL334" s="13">
        <f t="shared" si="88"/>
        <v>553697000</v>
      </c>
      <c r="AM334" s="13">
        <f t="shared" si="91"/>
        <v>0</v>
      </c>
      <c r="AN334" s="13">
        <f>VLOOKUP(B334,'HĐ 2022L6'!$D$9:$V$821,19,0)</f>
        <v>1964000</v>
      </c>
      <c r="AO334" s="272">
        <v>2464000</v>
      </c>
      <c r="AP334" s="311">
        <f t="shared" si="92"/>
        <v>695000</v>
      </c>
      <c r="AQ334" s="272">
        <f t="shared" si="90"/>
        <v>1769000</v>
      </c>
      <c r="AR334" s="272">
        <f t="shared" si="93"/>
        <v>553697000</v>
      </c>
      <c r="AS334" s="272">
        <f t="shared" si="94"/>
        <v>0</v>
      </c>
      <c r="AT334" s="315"/>
      <c r="AU334" s="174" t="s">
        <v>3251</v>
      </c>
    </row>
    <row r="335" spans="1:50" s="149" customFormat="1" hidden="1">
      <c r="A335" s="282"/>
      <c r="B335" s="142" t="s">
        <v>2782</v>
      </c>
      <c r="C335" s="143"/>
      <c r="D335" s="144"/>
      <c r="E335" s="144"/>
      <c r="F335" s="300"/>
      <c r="G335" s="300"/>
      <c r="H335" s="145"/>
      <c r="I335" s="146"/>
      <c r="J335" s="144"/>
      <c r="K335" s="144"/>
      <c r="L335" s="145"/>
      <c r="M335" s="147"/>
      <c r="N335" s="147"/>
      <c r="O335" s="147"/>
      <c r="P335" s="147"/>
      <c r="Q335" s="147"/>
      <c r="R335" s="146"/>
      <c r="S335" s="147"/>
      <c r="T335" s="147"/>
      <c r="U335" s="147"/>
      <c r="V335" s="147"/>
      <c r="W335" s="147"/>
      <c r="X335" s="146"/>
      <c r="Y335" s="147"/>
      <c r="Z335" s="146"/>
      <c r="AA335" s="147"/>
      <c r="AB335" s="146"/>
      <c r="AC335" s="147"/>
      <c r="AD335" s="146"/>
      <c r="AE335" s="148"/>
      <c r="AF335" s="147"/>
      <c r="AG335" s="147"/>
      <c r="AH335" s="147"/>
      <c r="AI335" s="147"/>
      <c r="AJ335" s="150"/>
      <c r="AK335" s="147"/>
      <c r="AL335" s="147"/>
      <c r="AM335" s="13">
        <f t="shared" si="91"/>
        <v>0</v>
      </c>
      <c r="AN335" s="147"/>
      <c r="AO335" s="300"/>
      <c r="AP335" s="311">
        <f t="shared" si="92"/>
        <v>0</v>
      </c>
      <c r="AQ335" s="300">
        <f t="shared" si="90"/>
        <v>0</v>
      </c>
      <c r="AR335" s="300">
        <f t="shared" si="93"/>
        <v>0</v>
      </c>
      <c r="AS335" s="300">
        <f t="shared" si="94"/>
        <v>0</v>
      </c>
      <c r="AT335" s="1"/>
    </row>
    <row r="336" spans="1:50" ht="76.5" hidden="1">
      <c r="A336" s="113">
        <f>+A334+1</f>
        <v>322</v>
      </c>
      <c r="B336" s="114" t="s">
        <v>2022</v>
      </c>
      <c r="C336" s="115" t="s">
        <v>2023</v>
      </c>
      <c r="D336" s="116">
        <v>866</v>
      </c>
      <c r="E336" s="116" t="s">
        <v>126</v>
      </c>
      <c r="F336" s="272">
        <f>VLOOKUP(B336,'THCS (gui HĐ)'!$D$6:$Z$880,23,0)</f>
        <v>90000</v>
      </c>
      <c r="G336" s="272">
        <f t="shared" ref="G336:G346" si="95">F336*D336</f>
        <v>77940000</v>
      </c>
      <c r="H336" s="278" t="s">
        <v>2024</v>
      </c>
      <c r="I336" s="15" t="s">
        <v>2025</v>
      </c>
      <c r="J336" s="116" t="s">
        <v>46</v>
      </c>
      <c r="K336" s="116"/>
      <c r="L336" s="278"/>
      <c r="M336" s="13">
        <v>105300</v>
      </c>
      <c r="N336" s="13">
        <v>103300</v>
      </c>
      <c r="O336" s="13"/>
      <c r="P336" s="13">
        <v>105900</v>
      </c>
      <c r="Q336" s="13"/>
      <c r="R336" s="15" t="s">
        <v>2024</v>
      </c>
      <c r="S336" s="13">
        <v>160000</v>
      </c>
      <c r="T336" s="13">
        <v>163000</v>
      </c>
      <c r="U336" s="13"/>
      <c r="V336" s="13">
        <v>159000</v>
      </c>
      <c r="W336" s="13"/>
      <c r="X336" s="324" t="s">
        <v>2024</v>
      </c>
      <c r="Y336" s="13">
        <v>130000</v>
      </c>
      <c r="Z336" s="324" t="s">
        <v>2026</v>
      </c>
      <c r="AA336" s="13">
        <v>135000</v>
      </c>
      <c r="AB336" s="324" t="s">
        <v>2024</v>
      </c>
      <c r="AC336" s="13">
        <v>90000</v>
      </c>
      <c r="AD336" s="324" t="s">
        <v>2025</v>
      </c>
      <c r="AE336" s="117" t="s">
        <v>2025</v>
      </c>
      <c r="AF336" s="13">
        <v>90000</v>
      </c>
      <c r="AG336" s="13">
        <v>105700</v>
      </c>
      <c r="AH336" s="13">
        <v>130000</v>
      </c>
      <c r="AI336" s="13">
        <f t="shared" ref="AI336:AI346" si="96">MIN(AH336,AG336,AF336,AC336,AA336,Y336,V336,T336,S336,P336,N336,M336)</f>
        <v>90000</v>
      </c>
      <c r="AJ336" s="119" t="s">
        <v>816</v>
      </c>
      <c r="AK336" s="13">
        <f t="shared" ref="AK336:AK346" si="97">MIN(AI336,AN336)</f>
        <v>90000</v>
      </c>
      <c r="AL336" s="13">
        <f t="shared" ref="AL336:AL346" si="98">AK336*D336</f>
        <v>77940000</v>
      </c>
      <c r="AM336" s="13">
        <f t="shared" si="91"/>
        <v>0</v>
      </c>
      <c r="AN336" s="13">
        <f>VLOOKUP(B336,'HĐ 2022L6'!$D$9:$V$821,19,0)</f>
        <v>110000</v>
      </c>
      <c r="AO336" s="272">
        <v>100000</v>
      </c>
      <c r="AP336" s="311">
        <f t="shared" si="92"/>
        <v>10000</v>
      </c>
      <c r="AQ336" s="272">
        <f t="shared" si="90"/>
        <v>90000</v>
      </c>
      <c r="AR336" s="272">
        <f t="shared" si="93"/>
        <v>77940000</v>
      </c>
      <c r="AS336" s="272">
        <f t="shared" si="94"/>
        <v>0</v>
      </c>
      <c r="AT336" s="315"/>
      <c r="AU336" s="174" t="s">
        <v>3253</v>
      </c>
    </row>
    <row r="337" spans="1:47" ht="76.5" hidden="1">
      <c r="A337" s="113">
        <f t="shared" ref="A337:A343" si="99">+A336+1</f>
        <v>323</v>
      </c>
      <c r="B337" s="114" t="s">
        <v>2027</v>
      </c>
      <c r="C337" s="115" t="s">
        <v>2028</v>
      </c>
      <c r="D337" s="116">
        <v>1799</v>
      </c>
      <c r="E337" s="116" t="s">
        <v>122</v>
      </c>
      <c r="F337" s="272">
        <f>VLOOKUP(B337,'THCS (gui HĐ)'!$D$6:$Z$880,23,0)</f>
        <v>15000</v>
      </c>
      <c r="G337" s="272">
        <f t="shared" si="95"/>
        <v>26985000</v>
      </c>
      <c r="H337" s="278" t="s">
        <v>2029</v>
      </c>
      <c r="I337" s="15" t="s">
        <v>2030</v>
      </c>
      <c r="J337" s="116" t="s">
        <v>46</v>
      </c>
      <c r="K337" s="116"/>
      <c r="L337" s="278"/>
      <c r="M337" s="13">
        <v>19500</v>
      </c>
      <c r="N337" s="13">
        <v>19200</v>
      </c>
      <c r="O337" s="13"/>
      <c r="P337" s="13">
        <v>19600</v>
      </c>
      <c r="Q337" s="13"/>
      <c r="R337" s="15" t="s">
        <v>2029</v>
      </c>
      <c r="S337" s="13">
        <v>28000</v>
      </c>
      <c r="T337" s="13">
        <v>28000</v>
      </c>
      <c r="U337" s="13"/>
      <c r="V337" s="13">
        <v>28125</v>
      </c>
      <c r="W337" s="13"/>
      <c r="X337" s="324" t="s">
        <v>2029</v>
      </c>
      <c r="Y337" s="13">
        <v>29000</v>
      </c>
      <c r="Z337" s="324" t="s">
        <v>2031</v>
      </c>
      <c r="AA337" s="13">
        <v>28800</v>
      </c>
      <c r="AB337" s="324" t="s">
        <v>2029</v>
      </c>
      <c r="AC337" s="13">
        <v>15000</v>
      </c>
      <c r="AD337" s="324" t="s">
        <v>2030</v>
      </c>
      <c r="AE337" s="117" t="s">
        <v>2030</v>
      </c>
      <c r="AF337" s="13">
        <v>15000</v>
      </c>
      <c r="AG337" s="13">
        <v>19700</v>
      </c>
      <c r="AH337" s="13">
        <v>25000</v>
      </c>
      <c r="AI337" s="13">
        <f t="shared" si="96"/>
        <v>15000</v>
      </c>
      <c r="AJ337" s="119" t="s">
        <v>816</v>
      </c>
      <c r="AK337" s="13">
        <f t="shared" si="97"/>
        <v>15000</v>
      </c>
      <c r="AL337" s="13">
        <f t="shared" si="98"/>
        <v>26985000</v>
      </c>
      <c r="AM337" s="13">
        <f t="shared" si="91"/>
        <v>0</v>
      </c>
      <c r="AN337" s="13"/>
      <c r="AO337" s="272">
        <v>16000</v>
      </c>
      <c r="AP337" s="311">
        <f t="shared" si="92"/>
        <v>1000</v>
      </c>
      <c r="AQ337" s="272">
        <f t="shared" si="90"/>
        <v>15000</v>
      </c>
      <c r="AR337" s="272">
        <f t="shared" si="93"/>
        <v>26985000</v>
      </c>
      <c r="AS337" s="272">
        <f t="shared" si="94"/>
        <v>0</v>
      </c>
      <c r="AT337" s="315"/>
      <c r="AU337" s="110" t="s">
        <v>3254</v>
      </c>
    </row>
    <row r="338" spans="1:47" ht="40.5" hidden="1" customHeight="1">
      <c r="A338" s="113">
        <f t="shared" si="99"/>
        <v>324</v>
      </c>
      <c r="B338" s="114" t="s">
        <v>2032</v>
      </c>
      <c r="C338" s="115" t="s">
        <v>2023</v>
      </c>
      <c r="D338" s="116">
        <v>2973</v>
      </c>
      <c r="E338" s="116" t="s">
        <v>2033</v>
      </c>
      <c r="F338" s="272">
        <f>VLOOKUP(B338,'THCS (gui HĐ)'!$D$6:$Z$880,23,0)</f>
        <v>10000</v>
      </c>
      <c r="G338" s="272">
        <f t="shared" si="95"/>
        <v>29730000</v>
      </c>
      <c r="H338" s="278" t="s">
        <v>2034</v>
      </c>
      <c r="I338" s="15" t="s">
        <v>2035</v>
      </c>
      <c r="J338" s="116" t="s">
        <v>46</v>
      </c>
      <c r="K338" s="116"/>
      <c r="L338" s="278"/>
      <c r="M338" s="13">
        <v>19500</v>
      </c>
      <c r="N338" s="13">
        <v>19200</v>
      </c>
      <c r="O338" s="13"/>
      <c r="P338" s="13">
        <v>19600</v>
      </c>
      <c r="Q338" s="13"/>
      <c r="R338" s="15" t="s">
        <v>2034</v>
      </c>
      <c r="S338" s="13">
        <v>16000</v>
      </c>
      <c r="T338" s="13">
        <v>16000</v>
      </c>
      <c r="U338" s="13"/>
      <c r="V338" s="13">
        <v>15900</v>
      </c>
      <c r="W338" s="13"/>
      <c r="X338" s="324" t="s">
        <v>2034</v>
      </c>
      <c r="Y338" s="13">
        <v>10000</v>
      </c>
      <c r="Z338" s="324" t="s">
        <v>2035</v>
      </c>
      <c r="AA338" s="13">
        <v>27000</v>
      </c>
      <c r="AB338" s="324" t="s">
        <v>2034</v>
      </c>
      <c r="AC338" s="13">
        <v>18000</v>
      </c>
      <c r="AD338" s="324" t="s">
        <v>2034</v>
      </c>
      <c r="AE338" s="117" t="s">
        <v>2035</v>
      </c>
      <c r="AF338" s="13">
        <v>18000</v>
      </c>
      <c r="AG338" s="13">
        <v>19700</v>
      </c>
      <c r="AH338" s="13">
        <v>13000</v>
      </c>
      <c r="AI338" s="13">
        <f t="shared" si="96"/>
        <v>10000</v>
      </c>
      <c r="AJ338" s="119" t="s">
        <v>1420</v>
      </c>
      <c r="AK338" s="13">
        <f t="shared" si="97"/>
        <v>10000</v>
      </c>
      <c r="AL338" s="13">
        <f t="shared" si="98"/>
        <v>29730000</v>
      </c>
      <c r="AM338" s="13">
        <f t="shared" si="91"/>
        <v>0</v>
      </c>
      <c r="AN338" s="13">
        <f>VLOOKUP(B338,'HĐ 2022L6'!$D$9:$V$821,19,0)</f>
        <v>12000</v>
      </c>
      <c r="AO338" s="272">
        <v>13000</v>
      </c>
      <c r="AP338" s="311">
        <f t="shared" si="92"/>
        <v>3000</v>
      </c>
      <c r="AQ338" s="272">
        <f t="shared" si="90"/>
        <v>10000</v>
      </c>
      <c r="AR338" s="272">
        <f t="shared" si="93"/>
        <v>29730000</v>
      </c>
      <c r="AS338" s="272">
        <f t="shared" si="94"/>
        <v>0</v>
      </c>
      <c r="AT338" s="315"/>
      <c r="AU338" s="174" t="s">
        <v>3255</v>
      </c>
    </row>
    <row r="339" spans="1:47" ht="103.5" hidden="1" customHeight="1">
      <c r="A339" s="113">
        <f t="shared" si="99"/>
        <v>325</v>
      </c>
      <c r="B339" s="114" t="s">
        <v>2036</v>
      </c>
      <c r="C339" s="115" t="s">
        <v>2028</v>
      </c>
      <c r="D339" s="116">
        <v>829</v>
      </c>
      <c r="E339" s="116" t="s">
        <v>126</v>
      </c>
      <c r="F339" s="272">
        <f>VLOOKUP(B339,'THCS (gui HĐ)'!$D$6:$Z$880,23,0)</f>
        <v>45000</v>
      </c>
      <c r="G339" s="272">
        <f t="shared" si="95"/>
        <v>37305000</v>
      </c>
      <c r="H339" s="278" t="s">
        <v>2037</v>
      </c>
      <c r="I339" s="15" t="s">
        <v>2038</v>
      </c>
      <c r="J339" s="116" t="s">
        <v>46</v>
      </c>
      <c r="K339" s="116"/>
      <c r="L339" s="278"/>
      <c r="M339" s="13">
        <v>81000</v>
      </c>
      <c r="N339" s="13">
        <v>79500</v>
      </c>
      <c r="O339" s="13"/>
      <c r="P339" s="13">
        <v>81400</v>
      </c>
      <c r="Q339" s="13"/>
      <c r="R339" s="15" t="s">
        <v>2037</v>
      </c>
      <c r="S339" s="13">
        <v>128000</v>
      </c>
      <c r="T339" s="13">
        <v>128000</v>
      </c>
      <c r="U339" s="13"/>
      <c r="V339" s="13">
        <v>125000</v>
      </c>
      <c r="W339" s="13"/>
      <c r="X339" s="324" t="s">
        <v>2037</v>
      </c>
      <c r="Y339" s="13">
        <v>64000</v>
      </c>
      <c r="Z339" s="324" t="s">
        <v>2039</v>
      </c>
      <c r="AA339" s="13">
        <v>99000</v>
      </c>
      <c r="AB339" s="324" t="s">
        <v>2040</v>
      </c>
      <c r="AC339" s="13">
        <v>45000</v>
      </c>
      <c r="AD339" s="324" t="s">
        <v>2038</v>
      </c>
      <c r="AE339" s="117" t="s">
        <v>2038</v>
      </c>
      <c r="AF339" s="13">
        <v>45000</v>
      </c>
      <c r="AG339" s="13">
        <v>81400</v>
      </c>
      <c r="AH339" s="13">
        <v>100000</v>
      </c>
      <c r="AI339" s="13">
        <f t="shared" si="96"/>
        <v>45000</v>
      </c>
      <c r="AJ339" s="119" t="s">
        <v>816</v>
      </c>
      <c r="AK339" s="13">
        <f t="shared" si="97"/>
        <v>45000</v>
      </c>
      <c r="AL339" s="13">
        <f t="shared" si="98"/>
        <v>37305000</v>
      </c>
      <c r="AM339" s="13">
        <f t="shared" si="91"/>
        <v>0</v>
      </c>
      <c r="AN339" s="13">
        <f>VLOOKUP(B339,'HĐ 2022L6'!$D$9:$V$821,19,0)</f>
        <v>82000</v>
      </c>
      <c r="AO339" s="272">
        <v>59000</v>
      </c>
      <c r="AP339" s="311">
        <f t="shared" si="92"/>
        <v>14000</v>
      </c>
      <c r="AQ339" s="272">
        <f t="shared" si="90"/>
        <v>45000</v>
      </c>
      <c r="AR339" s="272">
        <f t="shared" si="93"/>
        <v>37305000</v>
      </c>
      <c r="AS339" s="272">
        <f t="shared" si="94"/>
        <v>0</v>
      </c>
      <c r="AT339" s="315"/>
      <c r="AU339" s="174" t="s">
        <v>3256</v>
      </c>
    </row>
    <row r="340" spans="1:47" ht="38.25" hidden="1">
      <c r="A340" s="113">
        <f t="shared" si="99"/>
        <v>326</v>
      </c>
      <c r="B340" s="114" t="s">
        <v>2041</v>
      </c>
      <c r="C340" s="115" t="s">
        <v>2028</v>
      </c>
      <c r="D340" s="116">
        <v>814</v>
      </c>
      <c r="E340" s="116" t="s">
        <v>122</v>
      </c>
      <c r="F340" s="272">
        <f>VLOOKUP(B340,'THCS (gui HĐ)'!$D$6:$Z$880,23,0)</f>
        <v>247500</v>
      </c>
      <c r="G340" s="272">
        <f t="shared" si="95"/>
        <v>201465000</v>
      </c>
      <c r="H340" s="278" t="s">
        <v>2042</v>
      </c>
      <c r="I340" s="15" t="s">
        <v>2043</v>
      </c>
      <c r="J340" s="116" t="s">
        <v>46</v>
      </c>
      <c r="K340" s="116"/>
      <c r="L340" s="278"/>
      <c r="M340" s="13">
        <v>454100</v>
      </c>
      <c r="N340" s="13">
        <v>445200</v>
      </c>
      <c r="O340" s="13"/>
      <c r="P340" s="13">
        <v>456800</v>
      </c>
      <c r="Q340" s="13"/>
      <c r="R340" s="15" t="s">
        <v>2042</v>
      </c>
      <c r="S340" s="13">
        <v>250000</v>
      </c>
      <c r="T340" s="13">
        <v>255000</v>
      </c>
      <c r="U340" s="13"/>
      <c r="V340" s="13">
        <v>247500</v>
      </c>
      <c r="W340" s="13"/>
      <c r="X340" s="324" t="s">
        <v>2042</v>
      </c>
      <c r="Y340" s="13">
        <v>352000</v>
      </c>
      <c r="Z340" s="324" t="s">
        <v>2044</v>
      </c>
      <c r="AA340" s="13">
        <v>432000</v>
      </c>
      <c r="AB340" s="324" t="s">
        <v>2042</v>
      </c>
      <c r="AC340" s="13">
        <v>332000</v>
      </c>
      <c r="AD340" s="324" t="s">
        <v>2042</v>
      </c>
      <c r="AE340" s="117" t="s">
        <v>2043</v>
      </c>
      <c r="AF340" s="13">
        <v>332000</v>
      </c>
      <c r="AG340" s="13">
        <v>456300</v>
      </c>
      <c r="AH340" s="13">
        <v>200000</v>
      </c>
      <c r="AI340" s="13">
        <f t="shared" si="96"/>
        <v>200000</v>
      </c>
      <c r="AJ340" s="119" t="s">
        <v>816</v>
      </c>
      <c r="AK340" s="13">
        <f t="shared" si="97"/>
        <v>200000</v>
      </c>
      <c r="AL340" s="13">
        <f t="shared" si="98"/>
        <v>162800000</v>
      </c>
      <c r="AM340" s="13">
        <f t="shared" si="91"/>
        <v>-38665000</v>
      </c>
      <c r="AN340" s="13">
        <f>VLOOKUP(B340,'HĐ 2022L6'!$D$9:$V$821,19,0)</f>
        <v>406000</v>
      </c>
      <c r="AO340" s="272">
        <v>260000</v>
      </c>
      <c r="AP340" s="311">
        <f t="shared" si="92"/>
        <v>60000</v>
      </c>
      <c r="AQ340" s="272">
        <f t="shared" si="90"/>
        <v>200000</v>
      </c>
      <c r="AR340" s="272">
        <f t="shared" si="93"/>
        <v>162800000</v>
      </c>
      <c r="AS340" s="312">
        <f t="shared" si="94"/>
        <v>-38665000</v>
      </c>
      <c r="AT340" s="315"/>
      <c r="AU340" s="174" t="s">
        <v>3199</v>
      </c>
    </row>
    <row r="341" spans="1:47" ht="89.25" hidden="1">
      <c r="A341" s="113">
        <f t="shared" si="99"/>
        <v>327</v>
      </c>
      <c r="B341" s="114" t="s">
        <v>2045</v>
      </c>
      <c r="C341" s="115" t="s">
        <v>2046</v>
      </c>
      <c r="D341" s="116">
        <v>864</v>
      </c>
      <c r="E341" s="116" t="s">
        <v>122</v>
      </c>
      <c r="F341" s="272">
        <f>VLOOKUP(B341,'THCS (gui HĐ)'!$D$6:$Z$880,23,0)</f>
        <v>45000</v>
      </c>
      <c r="G341" s="272">
        <f t="shared" si="95"/>
        <v>38880000</v>
      </c>
      <c r="H341" s="278" t="s">
        <v>2047</v>
      </c>
      <c r="I341" s="15" t="s">
        <v>2048</v>
      </c>
      <c r="J341" s="116" t="s">
        <v>46</v>
      </c>
      <c r="K341" s="116"/>
      <c r="L341" s="278"/>
      <c r="M341" s="13">
        <v>73400</v>
      </c>
      <c r="N341" s="13">
        <v>72000</v>
      </c>
      <c r="O341" s="13"/>
      <c r="P341" s="13">
        <v>73800</v>
      </c>
      <c r="Q341" s="13"/>
      <c r="R341" s="15" t="s">
        <v>2047</v>
      </c>
      <c r="S341" s="13">
        <v>75000</v>
      </c>
      <c r="T341" s="13">
        <v>77000</v>
      </c>
      <c r="U341" s="13"/>
      <c r="V341" s="13">
        <v>75000</v>
      </c>
      <c r="W341" s="13"/>
      <c r="X341" s="324" t="s">
        <v>2047</v>
      </c>
      <c r="Y341" s="13">
        <v>124000</v>
      </c>
      <c r="Z341" s="324" t="s">
        <v>2049</v>
      </c>
      <c r="AA341" s="13">
        <v>117000</v>
      </c>
      <c r="AB341" s="324" t="s">
        <v>2047</v>
      </c>
      <c r="AC341" s="13">
        <v>45000</v>
      </c>
      <c r="AD341" s="324" t="s">
        <v>2048</v>
      </c>
      <c r="AE341" s="117" t="s">
        <v>2048</v>
      </c>
      <c r="AF341" s="13">
        <v>45000</v>
      </c>
      <c r="AG341" s="13">
        <v>73600</v>
      </c>
      <c r="AH341" s="13">
        <v>60000</v>
      </c>
      <c r="AI341" s="13">
        <f t="shared" si="96"/>
        <v>45000</v>
      </c>
      <c r="AJ341" s="119" t="s">
        <v>196</v>
      </c>
      <c r="AK341" s="13">
        <f t="shared" si="97"/>
        <v>45000</v>
      </c>
      <c r="AL341" s="13">
        <f t="shared" si="98"/>
        <v>38880000</v>
      </c>
      <c r="AM341" s="13">
        <f t="shared" si="91"/>
        <v>0</v>
      </c>
      <c r="AN341" s="13"/>
      <c r="AO341" s="272">
        <v>105000</v>
      </c>
      <c r="AP341" s="311">
        <f t="shared" si="92"/>
        <v>60000</v>
      </c>
      <c r="AQ341" s="272">
        <f t="shared" si="90"/>
        <v>45000</v>
      </c>
      <c r="AR341" s="272">
        <f t="shared" si="93"/>
        <v>38880000</v>
      </c>
      <c r="AS341" s="272">
        <f t="shared" si="94"/>
        <v>0</v>
      </c>
      <c r="AT341" s="315"/>
      <c r="AU341" s="110" t="s">
        <v>3257</v>
      </c>
    </row>
    <row r="342" spans="1:47" ht="67.5" hidden="1" customHeight="1">
      <c r="A342" s="113">
        <f t="shared" si="99"/>
        <v>328</v>
      </c>
      <c r="B342" s="114" t="s">
        <v>2050</v>
      </c>
      <c r="C342" s="115" t="s">
        <v>2046</v>
      </c>
      <c r="D342" s="116">
        <v>893</v>
      </c>
      <c r="E342" s="116" t="s">
        <v>2033</v>
      </c>
      <c r="F342" s="272">
        <f>VLOOKUP(B342,'THCS (gui HĐ)'!$D$6:$Z$880,23,0)</f>
        <v>38000</v>
      </c>
      <c r="G342" s="272">
        <f t="shared" si="95"/>
        <v>33934000</v>
      </c>
      <c r="H342" s="278" t="s">
        <v>2051</v>
      </c>
      <c r="I342" s="15" t="s">
        <v>2052</v>
      </c>
      <c r="J342" s="116" t="s">
        <v>46</v>
      </c>
      <c r="K342" s="116"/>
      <c r="L342" s="278"/>
      <c r="M342" s="13">
        <v>113500</v>
      </c>
      <c r="N342" s="13">
        <v>111300</v>
      </c>
      <c r="O342" s="13"/>
      <c r="P342" s="13">
        <v>114100</v>
      </c>
      <c r="Q342" s="13"/>
      <c r="R342" s="15" t="s">
        <v>2051</v>
      </c>
      <c r="S342" s="13">
        <v>212000</v>
      </c>
      <c r="T342" s="13">
        <v>212000</v>
      </c>
      <c r="U342" s="13"/>
      <c r="V342" s="13">
        <v>206250</v>
      </c>
      <c r="W342" s="13"/>
      <c r="X342" s="324" t="s">
        <v>2051</v>
      </c>
      <c r="Y342" s="13">
        <v>38000</v>
      </c>
      <c r="Z342" s="324" t="s">
        <v>2052</v>
      </c>
      <c r="AA342" s="13">
        <v>162000</v>
      </c>
      <c r="AB342" s="324" t="s">
        <v>2051</v>
      </c>
      <c r="AC342" s="13">
        <v>90000</v>
      </c>
      <c r="AD342" s="324" t="s">
        <v>2051</v>
      </c>
      <c r="AE342" s="117" t="s">
        <v>2052</v>
      </c>
      <c r="AF342" s="13">
        <v>90000</v>
      </c>
      <c r="AG342" s="13">
        <v>113900</v>
      </c>
      <c r="AH342" s="13">
        <v>165000</v>
      </c>
      <c r="AI342" s="13">
        <f t="shared" si="96"/>
        <v>38000</v>
      </c>
      <c r="AJ342" s="119" t="s">
        <v>1420</v>
      </c>
      <c r="AK342" s="13">
        <f t="shared" si="97"/>
        <v>38000</v>
      </c>
      <c r="AL342" s="13">
        <f t="shared" si="98"/>
        <v>33934000</v>
      </c>
      <c r="AM342" s="13">
        <f t="shared" si="91"/>
        <v>0</v>
      </c>
      <c r="AN342" s="13"/>
      <c r="AO342" s="272">
        <v>48000</v>
      </c>
      <c r="AP342" s="311">
        <f t="shared" si="92"/>
        <v>10000</v>
      </c>
      <c r="AQ342" s="272">
        <f t="shared" si="90"/>
        <v>38000</v>
      </c>
      <c r="AR342" s="272">
        <f t="shared" si="93"/>
        <v>33934000</v>
      </c>
      <c r="AS342" s="272">
        <f t="shared" si="94"/>
        <v>0</v>
      </c>
      <c r="AT342" s="315"/>
      <c r="AU342" s="110" t="s">
        <v>3258</v>
      </c>
    </row>
    <row r="343" spans="1:47" ht="118.5" hidden="1" customHeight="1">
      <c r="A343" s="113">
        <f t="shared" si="99"/>
        <v>329</v>
      </c>
      <c r="B343" s="114" t="s">
        <v>2053</v>
      </c>
      <c r="C343" s="115" t="s">
        <v>2046</v>
      </c>
      <c r="D343" s="116">
        <v>553</v>
      </c>
      <c r="E343" s="116" t="s">
        <v>122</v>
      </c>
      <c r="F343" s="272">
        <f>VLOOKUP(B343,'THCS (gui HĐ)'!$D$6:$Z$880,23,0)</f>
        <v>82000</v>
      </c>
      <c r="G343" s="272">
        <f t="shared" si="95"/>
        <v>45346000</v>
      </c>
      <c r="H343" s="278" t="s">
        <v>2054</v>
      </c>
      <c r="I343" s="15" t="s">
        <v>2055</v>
      </c>
      <c r="J343" s="116" t="s">
        <v>46</v>
      </c>
      <c r="K343" s="116"/>
      <c r="L343" s="278"/>
      <c r="M343" s="13">
        <v>195000</v>
      </c>
      <c r="N343" s="13">
        <v>191200</v>
      </c>
      <c r="O343" s="13"/>
      <c r="P343" s="13">
        <v>196100</v>
      </c>
      <c r="Q343" s="13"/>
      <c r="R343" s="15" t="s">
        <v>2054</v>
      </c>
      <c r="S343" s="13">
        <v>212000</v>
      </c>
      <c r="T343" s="13">
        <v>212000</v>
      </c>
      <c r="U343" s="13"/>
      <c r="V343" s="13">
        <v>206250</v>
      </c>
      <c r="W343" s="13"/>
      <c r="X343" s="324" t="s">
        <v>2054</v>
      </c>
      <c r="Y343" s="13">
        <v>82000</v>
      </c>
      <c r="Z343" s="15" t="s">
        <v>2055</v>
      </c>
      <c r="AA343" s="13">
        <v>265000</v>
      </c>
      <c r="AB343" s="324" t="s">
        <v>2054</v>
      </c>
      <c r="AC343" s="13">
        <v>110000</v>
      </c>
      <c r="AD343" s="324" t="s">
        <v>2054</v>
      </c>
      <c r="AE343" s="117" t="s">
        <v>2055</v>
      </c>
      <c r="AF343" s="13">
        <v>110000</v>
      </c>
      <c r="AG343" s="13">
        <v>195900</v>
      </c>
      <c r="AH343" s="13">
        <v>165000</v>
      </c>
      <c r="AI343" s="13">
        <f t="shared" si="96"/>
        <v>82000</v>
      </c>
      <c r="AJ343" s="119" t="s">
        <v>1420</v>
      </c>
      <c r="AK343" s="13">
        <f t="shared" si="97"/>
        <v>82000</v>
      </c>
      <c r="AL343" s="13">
        <f t="shared" si="98"/>
        <v>45346000</v>
      </c>
      <c r="AM343" s="13">
        <f t="shared" si="91"/>
        <v>0</v>
      </c>
      <c r="AN343" s="13"/>
      <c r="AO343" s="272">
        <v>115000</v>
      </c>
      <c r="AP343" s="311">
        <f t="shared" si="92"/>
        <v>33000</v>
      </c>
      <c r="AQ343" s="272">
        <f t="shared" si="90"/>
        <v>82000</v>
      </c>
      <c r="AR343" s="272">
        <f t="shared" si="93"/>
        <v>45346000</v>
      </c>
      <c r="AS343" s="272">
        <f t="shared" si="94"/>
        <v>0</v>
      </c>
      <c r="AT343" s="315"/>
      <c r="AU343" s="110" t="s">
        <v>3259</v>
      </c>
    </row>
    <row r="344" spans="1:47" ht="53.25" hidden="1" customHeight="1">
      <c r="A344" s="113">
        <f>A343+1</f>
        <v>330</v>
      </c>
      <c r="B344" s="114" t="s">
        <v>2062</v>
      </c>
      <c r="C344" s="115" t="s">
        <v>2028</v>
      </c>
      <c r="D344" s="116">
        <v>4094</v>
      </c>
      <c r="E344" s="116" t="s">
        <v>122</v>
      </c>
      <c r="F344" s="272">
        <f>VLOOKUP(B344,'THCS (gui HĐ)'!$D$6:$Z$880,23,0)</f>
        <v>70000</v>
      </c>
      <c r="G344" s="272">
        <f t="shared" si="95"/>
        <v>286580000</v>
      </c>
      <c r="H344" s="278" t="s">
        <v>2063</v>
      </c>
      <c r="I344" s="15" t="s">
        <v>2063</v>
      </c>
      <c r="J344" s="116" t="s">
        <v>46</v>
      </c>
      <c r="K344" s="116"/>
      <c r="L344" s="278"/>
      <c r="M344" s="13">
        <v>243200</v>
      </c>
      <c r="N344" s="13">
        <v>238500</v>
      </c>
      <c r="O344" s="13"/>
      <c r="P344" s="13">
        <v>244600</v>
      </c>
      <c r="Q344" s="13"/>
      <c r="R344" s="15" t="s">
        <v>2063</v>
      </c>
      <c r="S344" s="13">
        <v>244000</v>
      </c>
      <c r="T344" s="13">
        <v>245000</v>
      </c>
      <c r="U344" s="13"/>
      <c r="V344" s="13">
        <v>237500</v>
      </c>
      <c r="W344" s="13"/>
      <c r="X344" s="324" t="s">
        <v>2063</v>
      </c>
      <c r="Y344" s="13">
        <v>70000</v>
      </c>
      <c r="Z344" s="324" t="s">
        <v>2063</v>
      </c>
      <c r="AA344" s="13">
        <v>144000</v>
      </c>
      <c r="AB344" s="324" t="s">
        <v>2063</v>
      </c>
      <c r="AC344" s="13">
        <v>165000</v>
      </c>
      <c r="AD344" s="324" t="s">
        <v>2063</v>
      </c>
      <c r="AE344" s="117" t="s">
        <v>2063</v>
      </c>
      <c r="AF344" s="13">
        <v>165000</v>
      </c>
      <c r="AG344" s="13">
        <v>244400</v>
      </c>
      <c r="AH344" s="13">
        <v>190000</v>
      </c>
      <c r="AI344" s="13">
        <f t="shared" si="96"/>
        <v>70000</v>
      </c>
      <c r="AJ344" s="119" t="s">
        <v>196</v>
      </c>
      <c r="AK344" s="13">
        <f t="shared" si="97"/>
        <v>70000</v>
      </c>
      <c r="AL344" s="13">
        <f t="shared" si="98"/>
        <v>286580000</v>
      </c>
      <c r="AM344" s="13">
        <f t="shared" si="91"/>
        <v>0</v>
      </c>
      <c r="AN344" s="13"/>
      <c r="AO344" s="272">
        <v>56600</v>
      </c>
      <c r="AP344" s="311">
        <f t="shared" si="92"/>
        <v>-13400</v>
      </c>
      <c r="AQ344" s="272">
        <f t="shared" si="90"/>
        <v>56600</v>
      </c>
      <c r="AR344" s="272">
        <f t="shared" si="93"/>
        <v>231720400</v>
      </c>
      <c r="AS344" s="312">
        <f t="shared" si="94"/>
        <v>-54859600</v>
      </c>
      <c r="AT344" s="315"/>
      <c r="AU344" s="110" t="s">
        <v>3260</v>
      </c>
    </row>
    <row r="345" spans="1:47" ht="98.25" hidden="1" customHeight="1">
      <c r="A345" s="113">
        <f>+A344+1</f>
        <v>331</v>
      </c>
      <c r="B345" s="114" t="s">
        <v>2064</v>
      </c>
      <c r="C345" s="115" t="s">
        <v>2028</v>
      </c>
      <c r="D345" s="116">
        <v>164</v>
      </c>
      <c r="E345" s="116" t="s">
        <v>122</v>
      </c>
      <c r="F345" s="272">
        <f>VLOOKUP(B345,'THCS (gui HĐ)'!$D$6:$Z$880,23,0)</f>
        <v>270000</v>
      </c>
      <c r="G345" s="272">
        <f t="shared" si="95"/>
        <v>44280000</v>
      </c>
      <c r="H345" s="278" t="s">
        <v>2065</v>
      </c>
      <c r="I345" s="15" t="s">
        <v>2066</v>
      </c>
      <c r="J345" s="116" t="s">
        <v>46</v>
      </c>
      <c r="K345" s="116"/>
      <c r="L345" s="278"/>
      <c r="M345" s="13">
        <v>737800</v>
      </c>
      <c r="N345" s="13">
        <v>723400</v>
      </c>
      <c r="O345" s="13"/>
      <c r="P345" s="13">
        <v>742200</v>
      </c>
      <c r="Q345" s="13"/>
      <c r="R345" s="15" t="s">
        <v>2065</v>
      </c>
      <c r="S345" s="13">
        <v>1133000</v>
      </c>
      <c r="T345" s="13">
        <v>1133000</v>
      </c>
      <c r="U345" s="13"/>
      <c r="V345" s="13">
        <v>1100000</v>
      </c>
      <c r="W345" s="13"/>
      <c r="X345" s="324" t="s">
        <v>2065</v>
      </c>
      <c r="Y345" s="13">
        <v>1077000</v>
      </c>
      <c r="Z345" s="324" t="s">
        <v>2067</v>
      </c>
      <c r="AA345" s="13">
        <v>520000</v>
      </c>
      <c r="AB345" s="324" t="s">
        <v>2065</v>
      </c>
      <c r="AC345" s="13">
        <v>270000</v>
      </c>
      <c r="AD345" s="324" t="s">
        <v>2066</v>
      </c>
      <c r="AE345" s="117" t="s">
        <v>2066</v>
      </c>
      <c r="AF345" s="13">
        <v>270000</v>
      </c>
      <c r="AG345" s="13">
        <v>741400</v>
      </c>
      <c r="AH345" s="13">
        <v>880000</v>
      </c>
      <c r="AI345" s="13">
        <f t="shared" si="96"/>
        <v>270000</v>
      </c>
      <c r="AJ345" s="119" t="s">
        <v>816</v>
      </c>
      <c r="AK345" s="13">
        <f t="shared" si="97"/>
        <v>270000</v>
      </c>
      <c r="AL345" s="13">
        <f t="shared" si="98"/>
        <v>44280000</v>
      </c>
      <c r="AM345" s="13">
        <f t="shared" si="91"/>
        <v>0</v>
      </c>
      <c r="AN345" s="13"/>
      <c r="AO345" s="272">
        <v>700000</v>
      </c>
      <c r="AP345" s="311">
        <f t="shared" si="92"/>
        <v>430000</v>
      </c>
      <c r="AQ345" s="272">
        <f t="shared" si="90"/>
        <v>270000</v>
      </c>
      <c r="AR345" s="272">
        <f t="shared" si="93"/>
        <v>44280000</v>
      </c>
      <c r="AS345" s="272">
        <f t="shared" si="94"/>
        <v>0</v>
      </c>
      <c r="AT345" s="315"/>
      <c r="AU345" s="110" t="s">
        <v>3261</v>
      </c>
    </row>
    <row r="346" spans="1:47" ht="352.5" hidden="1" customHeight="1">
      <c r="A346" s="113">
        <f>A345+1</f>
        <v>332</v>
      </c>
      <c r="B346" s="114" t="s">
        <v>2075</v>
      </c>
      <c r="C346" s="115" t="s">
        <v>2028</v>
      </c>
      <c r="D346" s="116">
        <v>131</v>
      </c>
      <c r="E346" s="116" t="s">
        <v>2069</v>
      </c>
      <c r="F346" s="272">
        <f>VLOOKUP(B346,'THCS (gui HĐ)'!$D$6:$Z$880,23,0)</f>
        <v>5130000</v>
      </c>
      <c r="G346" s="272">
        <f t="shared" si="95"/>
        <v>672030000</v>
      </c>
      <c r="H346" s="278" t="s">
        <v>2076</v>
      </c>
      <c r="I346" s="15" t="s">
        <v>2077</v>
      </c>
      <c r="J346" s="116" t="s">
        <v>46</v>
      </c>
      <c r="K346" s="116"/>
      <c r="L346" s="278"/>
      <c r="M346" s="13">
        <v>8323200</v>
      </c>
      <c r="N346" s="13">
        <v>8160000</v>
      </c>
      <c r="O346" s="13"/>
      <c r="P346" s="13">
        <v>8373100</v>
      </c>
      <c r="Q346" s="13"/>
      <c r="R346" s="15" t="s">
        <v>2078</v>
      </c>
      <c r="S346" s="13">
        <v>11000000</v>
      </c>
      <c r="T346" s="13">
        <v>11000000</v>
      </c>
      <c r="U346" s="13"/>
      <c r="V346" s="13">
        <v>10750000</v>
      </c>
      <c r="W346" s="13"/>
      <c r="X346" s="324" t="s">
        <v>2076</v>
      </c>
      <c r="Y346" s="13">
        <v>5130000</v>
      </c>
      <c r="Z346" s="15" t="s">
        <v>2077</v>
      </c>
      <c r="AA346" s="13">
        <v>11960000</v>
      </c>
      <c r="AB346" s="15" t="s">
        <v>2079</v>
      </c>
      <c r="AC346" s="13">
        <v>11500000</v>
      </c>
      <c r="AD346" s="324" t="s">
        <v>2076</v>
      </c>
      <c r="AE346" s="117" t="s">
        <v>2077</v>
      </c>
      <c r="AF346" s="13">
        <v>5500000</v>
      </c>
      <c r="AG346" s="13">
        <v>8348100</v>
      </c>
      <c r="AH346" s="13">
        <v>5500000</v>
      </c>
      <c r="AI346" s="13">
        <f t="shared" si="96"/>
        <v>5130000</v>
      </c>
      <c r="AJ346" s="119" t="s">
        <v>1420</v>
      </c>
      <c r="AK346" s="13">
        <f t="shared" si="97"/>
        <v>5130000</v>
      </c>
      <c r="AL346" s="13">
        <f t="shared" si="98"/>
        <v>672030000</v>
      </c>
      <c r="AM346" s="13">
        <f t="shared" si="91"/>
        <v>0</v>
      </c>
      <c r="AN346" s="13">
        <f>VLOOKUP(B346,'HĐ 2022L6'!$D$9:$V$821,19,0)</f>
        <v>9790000</v>
      </c>
      <c r="AO346" s="272">
        <v>10950000</v>
      </c>
      <c r="AP346" s="311">
        <f t="shared" si="92"/>
        <v>5820000</v>
      </c>
      <c r="AQ346" s="272">
        <f t="shared" si="90"/>
        <v>5130000</v>
      </c>
      <c r="AR346" s="272">
        <f t="shared" si="93"/>
        <v>672030000</v>
      </c>
      <c r="AS346" s="272">
        <f t="shared" si="94"/>
        <v>0</v>
      </c>
      <c r="AT346" s="315"/>
      <c r="AU346" s="174" t="s">
        <v>3263</v>
      </c>
    </row>
    <row r="347" spans="1:47" s="149" customFormat="1" hidden="1">
      <c r="A347" s="282"/>
      <c r="B347" s="142" t="s">
        <v>2787</v>
      </c>
      <c r="C347" s="143"/>
      <c r="D347" s="144"/>
      <c r="E347" s="144"/>
      <c r="F347" s="300"/>
      <c r="G347" s="300"/>
      <c r="H347" s="145"/>
      <c r="I347" s="146"/>
      <c r="J347" s="144"/>
      <c r="K347" s="144"/>
      <c r="L347" s="145"/>
      <c r="M347" s="147"/>
      <c r="N347" s="147"/>
      <c r="O347" s="147"/>
      <c r="P347" s="147"/>
      <c r="Q347" s="147"/>
      <c r="R347" s="146"/>
      <c r="S347" s="147"/>
      <c r="T347" s="147"/>
      <c r="U347" s="147"/>
      <c r="V347" s="147"/>
      <c r="W347" s="147"/>
      <c r="X347" s="325"/>
      <c r="Y347" s="147"/>
      <c r="Z347" s="146"/>
      <c r="AA347" s="147"/>
      <c r="AB347" s="146"/>
      <c r="AC347" s="147"/>
      <c r="AD347" s="325"/>
      <c r="AE347" s="148"/>
      <c r="AF347" s="147"/>
      <c r="AG347" s="147"/>
      <c r="AH347" s="147"/>
      <c r="AI347" s="147"/>
      <c r="AJ347" s="150"/>
      <c r="AK347" s="147"/>
      <c r="AL347" s="147"/>
      <c r="AM347" s="13">
        <f t="shared" si="91"/>
        <v>0</v>
      </c>
      <c r="AN347" s="147"/>
      <c r="AO347" s="300"/>
      <c r="AP347" s="311">
        <f t="shared" si="92"/>
        <v>0</v>
      </c>
      <c r="AQ347" s="300">
        <f t="shared" si="90"/>
        <v>0</v>
      </c>
      <c r="AR347" s="300">
        <f t="shared" si="93"/>
        <v>0</v>
      </c>
      <c r="AS347" s="300">
        <f t="shared" si="94"/>
        <v>0</v>
      </c>
      <c r="AT347" s="1"/>
    </row>
    <row r="348" spans="1:47" ht="115.5" hidden="1" customHeight="1">
      <c r="A348" s="113">
        <f>+A346+1</f>
        <v>333</v>
      </c>
      <c r="B348" s="114" t="s">
        <v>2080</v>
      </c>
      <c r="C348" s="115" t="s">
        <v>2081</v>
      </c>
      <c r="D348" s="116">
        <v>171</v>
      </c>
      <c r="E348" s="116" t="s">
        <v>126</v>
      </c>
      <c r="F348" s="272">
        <f>VLOOKUP(B348,'THCS (gui HĐ)'!$D$6:$Z$880,23,0)</f>
        <v>850000</v>
      </c>
      <c r="G348" s="272">
        <f t="shared" ref="G348:G366" si="100">F348*D348</f>
        <v>145350000</v>
      </c>
      <c r="H348" s="278" t="s">
        <v>2082</v>
      </c>
      <c r="I348" s="15" t="s">
        <v>2083</v>
      </c>
      <c r="J348" s="116" t="s">
        <v>46</v>
      </c>
      <c r="K348" s="116"/>
      <c r="L348" s="278"/>
      <c r="M348" s="13">
        <v>5690300</v>
      </c>
      <c r="N348" s="13">
        <v>5578800</v>
      </c>
      <c r="O348" s="13"/>
      <c r="P348" s="13">
        <v>5724400</v>
      </c>
      <c r="Q348" s="13"/>
      <c r="R348" s="324" t="s">
        <v>2084</v>
      </c>
      <c r="S348" s="13">
        <v>1313250</v>
      </c>
      <c r="T348" s="13">
        <v>1300000</v>
      </c>
      <c r="U348" s="13"/>
      <c r="V348" s="13">
        <v>1275000</v>
      </c>
      <c r="W348" s="13"/>
      <c r="X348" s="15" t="s">
        <v>2082</v>
      </c>
      <c r="Y348" s="13">
        <v>1492000</v>
      </c>
      <c r="Z348" s="324" t="s">
        <v>2085</v>
      </c>
      <c r="AA348" s="13">
        <v>1530000</v>
      </c>
      <c r="AB348" s="324" t="s">
        <v>2082</v>
      </c>
      <c r="AC348" s="13">
        <v>850000</v>
      </c>
      <c r="AD348" s="324" t="s">
        <v>2083</v>
      </c>
      <c r="AE348" s="117" t="s">
        <v>2083</v>
      </c>
      <c r="AF348" s="13">
        <v>850000</v>
      </c>
      <c r="AG348" s="13">
        <v>5718700</v>
      </c>
      <c r="AH348" s="13">
        <v>1020000</v>
      </c>
      <c r="AI348" s="13">
        <f t="shared" ref="AI348:AI366" si="101">MIN(AH348,AG348,AF348,AC348,AA348,Y348,V348,T348,S348,P348,N348,M348)</f>
        <v>850000</v>
      </c>
      <c r="AJ348" s="119" t="s">
        <v>853</v>
      </c>
      <c r="AK348" s="13">
        <f t="shared" ref="AK348:AK366" si="102">MIN(AI348,AN348)</f>
        <v>850000</v>
      </c>
      <c r="AL348" s="13">
        <f t="shared" ref="AL348:AL366" si="103">AK348*D348</f>
        <v>145350000</v>
      </c>
      <c r="AM348" s="13">
        <f t="shared" si="91"/>
        <v>0</v>
      </c>
      <c r="AN348" s="13"/>
      <c r="AO348" s="272">
        <v>1350000</v>
      </c>
      <c r="AP348" s="311">
        <f t="shared" si="92"/>
        <v>500000</v>
      </c>
      <c r="AQ348" s="272">
        <f t="shared" si="90"/>
        <v>850000</v>
      </c>
      <c r="AR348" s="272">
        <f t="shared" si="93"/>
        <v>145350000</v>
      </c>
      <c r="AS348" s="272">
        <f t="shared" si="94"/>
        <v>0</v>
      </c>
      <c r="AT348" s="315"/>
      <c r="AU348" s="110" t="s">
        <v>3264</v>
      </c>
    </row>
    <row r="349" spans="1:47" ht="89.25" hidden="1">
      <c r="A349" s="113">
        <f t="shared" ref="A349:A354" si="104">+A348+1</f>
        <v>334</v>
      </c>
      <c r="B349" s="114" t="s">
        <v>2086</v>
      </c>
      <c r="C349" s="115" t="s">
        <v>2081</v>
      </c>
      <c r="D349" s="116">
        <v>247</v>
      </c>
      <c r="E349" s="116" t="s">
        <v>122</v>
      </c>
      <c r="F349" s="272">
        <f>VLOOKUP(B349,'THCS (gui HĐ)'!$D$6:$Z$880,23,0)</f>
        <v>1000000</v>
      </c>
      <c r="G349" s="272">
        <f t="shared" si="100"/>
        <v>247000000</v>
      </c>
      <c r="H349" s="278" t="s">
        <v>2087</v>
      </c>
      <c r="I349" s="15" t="s">
        <v>2087</v>
      </c>
      <c r="J349" s="116" t="s">
        <v>46</v>
      </c>
      <c r="K349" s="116"/>
      <c r="L349" s="278"/>
      <c r="M349" s="13">
        <v>3567900</v>
      </c>
      <c r="N349" s="13">
        <v>3498000</v>
      </c>
      <c r="O349" s="13"/>
      <c r="P349" s="13">
        <v>3589300</v>
      </c>
      <c r="Q349" s="13"/>
      <c r="R349" s="324" t="s">
        <v>2087</v>
      </c>
      <c r="S349" s="13">
        <v>1700000</v>
      </c>
      <c r="T349" s="13">
        <v>1000000</v>
      </c>
      <c r="U349" s="13"/>
      <c r="V349" s="13">
        <v>1700000</v>
      </c>
      <c r="W349" s="13"/>
      <c r="X349" s="15" t="s">
        <v>2087</v>
      </c>
      <c r="Y349" s="13">
        <v>3154000</v>
      </c>
      <c r="Z349" s="324" t="s">
        <v>2089</v>
      </c>
      <c r="AA349" s="13">
        <v>2610000</v>
      </c>
      <c r="AB349" s="129" t="s">
        <v>64</v>
      </c>
      <c r="AC349" s="13">
        <v>1550000</v>
      </c>
      <c r="AD349" s="324" t="s">
        <v>2088</v>
      </c>
      <c r="AE349" s="117" t="s">
        <v>2087</v>
      </c>
      <c r="AF349" s="13">
        <v>1550000</v>
      </c>
      <c r="AG349" s="13">
        <v>3585700</v>
      </c>
      <c r="AH349" s="13">
        <v>1360000</v>
      </c>
      <c r="AI349" s="13">
        <f t="shared" si="101"/>
        <v>1000000</v>
      </c>
      <c r="AJ349" s="119" t="s">
        <v>2090</v>
      </c>
      <c r="AK349" s="13">
        <f t="shared" si="102"/>
        <v>1000000</v>
      </c>
      <c r="AL349" s="13">
        <f t="shared" si="103"/>
        <v>247000000</v>
      </c>
      <c r="AM349" s="13">
        <f t="shared" si="91"/>
        <v>0</v>
      </c>
      <c r="AN349" s="13">
        <f>VLOOKUP(B349,'HĐ 2022L6'!$D$9:$V$821,19,0)</f>
        <v>2896900</v>
      </c>
      <c r="AO349" s="272">
        <v>980000</v>
      </c>
      <c r="AP349" s="311">
        <f t="shared" si="92"/>
        <v>-20000</v>
      </c>
      <c r="AQ349" s="272">
        <f t="shared" si="90"/>
        <v>980000</v>
      </c>
      <c r="AR349" s="272">
        <f t="shared" si="93"/>
        <v>242060000</v>
      </c>
      <c r="AS349" s="312">
        <f t="shared" si="94"/>
        <v>-4940000</v>
      </c>
      <c r="AT349" s="315"/>
      <c r="AU349" s="174" t="s">
        <v>3265</v>
      </c>
    </row>
    <row r="350" spans="1:47" ht="409.5" hidden="1">
      <c r="A350" s="113">
        <f t="shared" si="104"/>
        <v>335</v>
      </c>
      <c r="B350" s="114" t="s">
        <v>2091</v>
      </c>
      <c r="C350" s="115" t="s">
        <v>2081</v>
      </c>
      <c r="D350" s="116">
        <v>2181</v>
      </c>
      <c r="E350" s="116" t="s">
        <v>126</v>
      </c>
      <c r="F350" s="272">
        <f>VLOOKUP(B350,'THCS (gui HĐ)'!$D$6:$Z$880,23,0)</f>
        <v>1700000</v>
      </c>
      <c r="G350" s="272">
        <f t="shared" si="100"/>
        <v>3707700000</v>
      </c>
      <c r="H350" s="128" t="s">
        <v>2092</v>
      </c>
      <c r="I350" s="129" t="s">
        <v>2093</v>
      </c>
      <c r="J350" s="116" t="s">
        <v>46</v>
      </c>
      <c r="K350" s="130"/>
      <c r="L350" s="128"/>
      <c r="M350" s="13">
        <v>6058800</v>
      </c>
      <c r="N350" s="13">
        <v>5940000</v>
      </c>
      <c r="O350" s="13"/>
      <c r="P350" s="13">
        <v>6095100</v>
      </c>
      <c r="Q350" s="13"/>
      <c r="R350" s="324" t="s">
        <v>2094</v>
      </c>
      <c r="S350" s="13">
        <v>3800000</v>
      </c>
      <c r="T350" s="13">
        <v>4000000</v>
      </c>
      <c r="U350" s="13"/>
      <c r="V350" s="13">
        <v>4125000</v>
      </c>
      <c r="W350" s="13"/>
      <c r="X350" s="15" t="s">
        <v>2092</v>
      </c>
      <c r="Y350" s="13">
        <v>2428000</v>
      </c>
      <c r="Z350" s="324" t="s">
        <v>2092</v>
      </c>
      <c r="AA350" s="13">
        <v>2650000</v>
      </c>
      <c r="AB350" s="129" t="s">
        <v>2095</v>
      </c>
      <c r="AC350" s="13">
        <v>1700000</v>
      </c>
      <c r="AD350" s="129" t="s">
        <v>2093</v>
      </c>
      <c r="AE350" s="117" t="s">
        <v>2093</v>
      </c>
      <c r="AF350" s="13">
        <v>1700000</v>
      </c>
      <c r="AG350" s="13">
        <v>6089000</v>
      </c>
      <c r="AH350" s="13">
        <v>3150000</v>
      </c>
      <c r="AI350" s="13">
        <f t="shared" si="101"/>
        <v>1700000</v>
      </c>
      <c r="AJ350" s="119" t="s">
        <v>2096</v>
      </c>
      <c r="AK350" s="13">
        <f t="shared" si="102"/>
        <v>1700000</v>
      </c>
      <c r="AL350" s="13">
        <f t="shared" si="103"/>
        <v>3707700000</v>
      </c>
      <c r="AM350" s="13">
        <f t="shared" si="91"/>
        <v>0</v>
      </c>
      <c r="AN350" s="13"/>
      <c r="AO350" s="272">
        <v>4100000</v>
      </c>
      <c r="AP350" s="311">
        <f t="shared" si="92"/>
        <v>2400000</v>
      </c>
      <c r="AQ350" s="272">
        <f t="shared" si="90"/>
        <v>1700000</v>
      </c>
      <c r="AR350" s="272">
        <f t="shared" si="93"/>
        <v>3707700000</v>
      </c>
      <c r="AS350" s="272">
        <f t="shared" si="94"/>
        <v>0</v>
      </c>
      <c r="AT350" s="315"/>
      <c r="AU350" s="110" t="s">
        <v>3266</v>
      </c>
    </row>
    <row r="351" spans="1:47" ht="121.5" hidden="1" customHeight="1">
      <c r="A351" s="113">
        <f t="shared" si="104"/>
        <v>336</v>
      </c>
      <c r="B351" s="114" t="s">
        <v>2097</v>
      </c>
      <c r="C351" s="115" t="s">
        <v>2081</v>
      </c>
      <c r="D351" s="116">
        <v>95</v>
      </c>
      <c r="E351" s="116" t="s">
        <v>126</v>
      </c>
      <c r="F351" s="272">
        <f>VLOOKUP(B351,'THCS (gui HĐ)'!$D$6:$Z$880,23,0)</f>
        <v>1804000</v>
      </c>
      <c r="G351" s="272">
        <f t="shared" si="100"/>
        <v>171380000</v>
      </c>
      <c r="H351" s="278" t="s">
        <v>2098</v>
      </c>
      <c r="I351" s="15" t="s">
        <v>2099</v>
      </c>
      <c r="J351" s="116" t="s">
        <v>46</v>
      </c>
      <c r="K351" s="116"/>
      <c r="L351" s="278"/>
      <c r="M351" s="13">
        <v>3567900</v>
      </c>
      <c r="N351" s="13">
        <v>3498000</v>
      </c>
      <c r="O351" s="13"/>
      <c r="P351" s="13">
        <v>3589300</v>
      </c>
      <c r="Q351" s="13"/>
      <c r="R351" s="15" t="s">
        <v>2100</v>
      </c>
      <c r="S351" s="13">
        <v>2700000</v>
      </c>
      <c r="T351" s="13">
        <v>2781000</v>
      </c>
      <c r="U351" s="13"/>
      <c r="V351" s="13">
        <v>2700000</v>
      </c>
      <c r="W351" s="13"/>
      <c r="X351" s="15" t="s">
        <v>2098</v>
      </c>
      <c r="Y351" s="13">
        <v>1804000</v>
      </c>
      <c r="Z351" s="15" t="s">
        <v>2099</v>
      </c>
      <c r="AA351" s="13">
        <v>6480000</v>
      </c>
      <c r="AB351" s="129" t="s">
        <v>2101</v>
      </c>
      <c r="AC351" s="13">
        <v>2800000</v>
      </c>
      <c r="AD351" s="129" t="s">
        <v>2098</v>
      </c>
      <c r="AE351" s="117" t="s">
        <v>2099</v>
      </c>
      <c r="AF351" s="13">
        <v>2800000</v>
      </c>
      <c r="AG351" s="13">
        <v>3578600</v>
      </c>
      <c r="AH351" s="13">
        <v>2160000</v>
      </c>
      <c r="AI351" s="13">
        <f t="shared" si="101"/>
        <v>1804000</v>
      </c>
      <c r="AJ351" s="119" t="s">
        <v>1420</v>
      </c>
      <c r="AK351" s="13">
        <f t="shared" si="102"/>
        <v>1804000</v>
      </c>
      <c r="AL351" s="13">
        <f t="shared" si="103"/>
        <v>171380000</v>
      </c>
      <c r="AM351" s="13">
        <f t="shared" si="91"/>
        <v>0</v>
      </c>
      <c r="AN351" s="13">
        <f>VLOOKUP(B351,'HĐ 2022L6'!$D$9:$V$821,19,0)</f>
        <v>2240000</v>
      </c>
      <c r="AO351" s="272">
        <v>2450000</v>
      </c>
      <c r="AP351" s="311">
        <f t="shared" si="92"/>
        <v>646000</v>
      </c>
      <c r="AQ351" s="272">
        <f t="shared" si="90"/>
        <v>1804000</v>
      </c>
      <c r="AR351" s="272">
        <f t="shared" si="93"/>
        <v>171380000</v>
      </c>
      <c r="AS351" s="272">
        <f t="shared" si="94"/>
        <v>0</v>
      </c>
      <c r="AT351" s="315"/>
      <c r="AU351" s="174" t="s">
        <v>3267</v>
      </c>
    </row>
    <row r="352" spans="1:47" ht="195.75" hidden="1" customHeight="1">
      <c r="A352" s="113">
        <f t="shared" si="104"/>
        <v>337</v>
      </c>
      <c r="B352" s="114" t="s">
        <v>2102</v>
      </c>
      <c r="C352" s="115" t="s">
        <v>2103</v>
      </c>
      <c r="D352" s="116">
        <v>310</v>
      </c>
      <c r="E352" s="116" t="s">
        <v>122</v>
      </c>
      <c r="F352" s="272">
        <f>VLOOKUP(B352,'THCS (gui HĐ)'!$D$6:$Z$880,23,0)</f>
        <v>3400000</v>
      </c>
      <c r="G352" s="272">
        <f t="shared" si="100"/>
        <v>1054000000</v>
      </c>
      <c r="H352" s="278" t="s">
        <v>2104</v>
      </c>
      <c r="I352" s="15" t="s">
        <v>2105</v>
      </c>
      <c r="J352" s="116" t="s">
        <v>46</v>
      </c>
      <c r="K352" s="116"/>
      <c r="L352" s="278"/>
      <c r="M352" s="13">
        <v>5189700</v>
      </c>
      <c r="N352" s="13">
        <v>5088000</v>
      </c>
      <c r="O352" s="13"/>
      <c r="P352" s="13">
        <v>5220800</v>
      </c>
      <c r="Q352" s="13"/>
      <c r="R352" s="15" t="s">
        <v>55</v>
      </c>
      <c r="S352" s="13">
        <v>3500000</v>
      </c>
      <c r="T352" s="13">
        <v>3824000</v>
      </c>
      <c r="U352" s="13"/>
      <c r="V352" s="13">
        <v>3712500</v>
      </c>
      <c r="W352" s="13"/>
      <c r="X352" s="15" t="s">
        <v>2104</v>
      </c>
      <c r="Y352" s="13">
        <v>6697000</v>
      </c>
      <c r="Z352" s="15" t="s">
        <v>56</v>
      </c>
      <c r="AA352" s="13">
        <v>3950000</v>
      </c>
      <c r="AB352" s="129" t="s">
        <v>57</v>
      </c>
      <c r="AC352" s="13">
        <v>3400000</v>
      </c>
      <c r="AD352" s="129" t="s">
        <v>2105</v>
      </c>
      <c r="AE352" s="117" t="s">
        <v>2105</v>
      </c>
      <c r="AF352" s="13">
        <v>3400000</v>
      </c>
      <c r="AG352" s="13">
        <v>5215600</v>
      </c>
      <c r="AH352" s="13">
        <v>3500000</v>
      </c>
      <c r="AI352" s="13">
        <f t="shared" si="101"/>
        <v>3400000</v>
      </c>
      <c r="AJ352" s="119" t="s">
        <v>120</v>
      </c>
      <c r="AK352" s="13">
        <f t="shared" si="102"/>
        <v>3400000</v>
      </c>
      <c r="AL352" s="13">
        <f t="shared" si="103"/>
        <v>1054000000</v>
      </c>
      <c r="AM352" s="13">
        <f t="shared" si="91"/>
        <v>0</v>
      </c>
      <c r="AN352" s="13"/>
      <c r="AO352" s="272"/>
      <c r="AP352" s="311">
        <f t="shared" si="92"/>
        <v>-3400000</v>
      </c>
      <c r="AQ352" s="272">
        <f t="shared" si="90"/>
        <v>3400000</v>
      </c>
      <c r="AR352" s="272">
        <f t="shared" si="93"/>
        <v>1054000000</v>
      </c>
      <c r="AS352" s="272">
        <f t="shared" si="94"/>
        <v>0</v>
      </c>
      <c r="AT352" s="272"/>
    </row>
    <row r="353" spans="1:47" ht="267.75" hidden="1" customHeight="1">
      <c r="A353" s="113">
        <f t="shared" si="104"/>
        <v>338</v>
      </c>
      <c r="B353" s="114" t="s">
        <v>2106</v>
      </c>
      <c r="C353" s="115" t="s">
        <v>2081</v>
      </c>
      <c r="D353" s="116">
        <v>259</v>
      </c>
      <c r="E353" s="116"/>
      <c r="F353" s="272">
        <f>VLOOKUP(B353,'THCS (gui HĐ)'!$D$6:$Z$880,23,0)</f>
        <v>200000</v>
      </c>
      <c r="G353" s="272">
        <f t="shared" si="100"/>
        <v>51800000</v>
      </c>
      <c r="H353" s="278" t="s">
        <v>2107</v>
      </c>
      <c r="I353" s="15" t="s">
        <v>2108</v>
      </c>
      <c r="J353" s="116" t="s">
        <v>46</v>
      </c>
      <c r="K353" s="116"/>
      <c r="L353" s="278"/>
      <c r="M353" s="13">
        <v>1783900</v>
      </c>
      <c r="N353" s="13">
        <v>1749000</v>
      </c>
      <c r="O353" s="13"/>
      <c r="P353" s="13">
        <v>1794600</v>
      </c>
      <c r="Q353" s="13"/>
      <c r="R353" s="15" t="s">
        <v>2107</v>
      </c>
      <c r="S353" s="13">
        <v>200000</v>
      </c>
      <c r="T353" s="13">
        <v>2163000</v>
      </c>
      <c r="U353" s="13"/>
      <c r="V353" s="13">
        <v>2100000</v>
      </c>
      <c r="W353" s="13"/>
      <c r="X353" s="15" t="s">
        <v>2108</v>
      </c>
      <c r="Y353" s="13">
        <v>531000</v>
      </c>
      <c r="Z353" s="15" t="s">
        <v>2109</v>
      </c>
      <c r="AA353" s="13">
        <v>1452000</v>
      </c>
      <c r="AB353" s="129" t="s">
        <v>2110</v>
      </c>
      <c r="AC353" s="13">
        <v>1360000</v>
      </c>
      <c r="AD353" s="129" t="s">
        <v>2107</v>
      </c>
      <c r="AE353" s="117" t="s">
        <v>2108</v>
      </c>
      <c r="AF353" s="13">
        <v>1360000</v>
      </c>
      <c r="AG353" s="13">
        <v>1789200</v>
      </c>
      <c r="AH353" s="13">
        <v>1680000</v>
      </c>
      <c r="AI353" s="13">
        <f t="shared" si="101"/>
        <v>200000</v>
      </c>
      <c r="AJ353" s="119" t="s">
        <v>816</v>
      </c>
      <c r="AK353" s="13">
        <f t="shared" si="102"/>
        <v>200000</v>
      </c>
      <c r="AL353" s="13">
        <f t="shared" si="103"/>
        <v>51800000</v>
      </c>
      <c r="AM353" s="13">
        <f t="shared" si="91"/>
        <v>0</v>
      </c>
      <c r="AN353" s="13">
        <f>VLOOKUP(B353,'HĐ 2022L6'!$D$9:$V$821,19,0)</f>
        <v>900000</v>
      </c>
      <c r="AO353" s="272">
        <v>980000</v>
      </c>
      <c r="AP353" s="311">
        <f t="shared" si="92"/>
        <v>780000</v>
      </c>
      <c r="AQ353" s="272">
        <f t="shared" si="90"/>
        <v>200000</v>
      </c>
      <c r="AR353" s="272">
        <f t="shared" si="93"/>
        <v>51800000</v>
      </c>
      <c r="AS353" s="272">
        <f t="shared" si="94"/>
        <v>0</v>
      </c>
      <c r="AT353" s="315"/>
      <c r="AU353" s="174" t="s">
        <v>3265</v>
      </c>
    </row>
    <row r="354" spans="1:47" ht="131.25" hidden="1" customHeight="1">
      <c r="A354" s="113">
        <f t="shared" si="104"/>
        <v>339</v>
      </c>
      <c r="B354" s="114" t="s">
        <v>2111</v>
      </c>
      <c r="C354" s="115" t="s">
        <v>2081</v>
      </c>
      <c r="D354" s="116">
        <v>5043</v>
      </c>
      <c r="E354" s="116" t="s">
        <v>122</v>
      </c>
      <c r="F354" s="272">
        <f>VLOOKUP(B354,'THCS (gui HĐ)'!$D$6:$Z$880,23,0)</f>
        <v>210000</v>
      </c>
      <c r="G354" s="272">
        <f t="shared" si="100"/>
        <v>1059030000</v>
      </c>
      <c r="H354" s="278" t="s">
        <v>2112</v>
      </c>
      <c r="I354" s="15" t="s">
        <v>2113</v>
      </c>
      <c r="J354" s="116" t="s">
        <v>46</v>
      </c>
      <c r="K354" s="116"/>
      <c r="L354" s="278"/>
      <c r="M354" s="13">
        <v>214200</v>
      </c>
      <c r="N354" s="13">
        <v>210000</v>
      </c>
      <c r="O354" s="13"/>
      <c r="P354" s="13">
        <v>215400</v>
      </c>
      <c r="Q354" s="13"/>
      <c r="R354" s="15" t="s">
        <v>2114</v>
      </c>
      <c r="S354" s="13">
        <v>400000</v>
      </c>
      <c r="T354" s="13">
        <v>476000</v>
      </c>
      <c r="U354" s="13"/>
      <c r="V354" s="13">
        <v>462500</v>
      </c>
      <c r="W354" s="13"/>
      <c r="X354" s="15" t="s">
        <v>2112</v>
      </c>
      <c r="Y354" s="13">
        <v>560000</v>
      </c>
      <c r="Z354" s="15" t="s">
        <v>2116</v>
      </c>
      <c r="AA354" s="13">
        <v>351000</v>
      </c>
      <c r="AB354" s="129" t="s">
        <v>2117</v>
      </c>
      <c r="AC354" s="13">
        <v>280000</v>
      </c>
      <c r="AD354" s="129" t="s">
        <v>2115</v>
      </c>
      <c r="AE354" s="117" t="s">
        <v>2118</v>
      </c>
      <c r="AF354" s="13">
        <v>280000</v>
      </c>
      <c r="AG354" s="13">
        <v>215000</v>
      </c>
      <c r="AH354" s="13">
        <v>400000</v>
      </c>
      <c r="AI354" s="13">
        <f t="shared" si="101"/>
        <v>210000</v>
      </c>
      <c r="AJ354" s="119" t="s">
        <v>215</v>
      </c>
      <c r="AK354" s="13">
        <f t="shared" si="102"/>
        <v>210000</v>
      </c>
      <c r="AL354" s="13">
        <f t="shared" si="103"/>
        <v>1059030000</v>
      </c>
      <c r="AM354" s="13">
        <f t="shared" si="91"/>
        <v>0</v>
      </c>
      <c r="AN354" s="13"/>
      <c r="AO354" s="272">
        <v>253500</v>
      </c>
      <c r="AP354" s="311">
        <f t="shared" si="92"/>
        <v>43500</v>
      </c>
      <c r="AQ354" s="272">
        <f t="shared" si="90"/>
        <v>210000</v>
      </c>
      <c r="AR354" s="272">
        <f t="shared" si="93"/>
        <v>1059030000</v>
      </c>
      <c r="AS354" s="272">
        <f t="shared" si="94"/>
        <v>0</v>
      </c>
      <c r="AT354" s="315"/>
      <c r="AU354" s="110" t="s">
        <v>3268</v>
      </c>
    </row>
    <row r="355" spans="1:47" s="182" customFormat="1" ht="75" hidden="1">
      <c r="A355" s="177">
        <f>A354+1</f>
        <v>340</v>
      </c>
      <c r="B355" s="178" t="s">
        <v>2119</v>
      </c>
      <c r="C355" s="179" t="s">
        <v>2081</v>
      </c>
      <c r="D355" s="180">
        <v>5244</v>
      </c>
      <c r="E355" s="180" t="s">
        <v>122</v>
      </c>
      <c r="F355" s="300">
        <f>VLOOKUP(B355,'THCS (gui HĐ)'!$D$6:$Z$880,23,0)</f>
        <v>174900.00000000003</v>
      </c>
      <c r="G355" s="300">
        <f t="shared" si="100"/>
        <v>917175600.00000012</v>
      </c>
      <c r="H355" s="5" t="s">
        <v>2120</v>
      </c>
      <c r="I355" s="6" t="s">
        <v>2121</v>
      </c>
      <c r="J355" s="180" t="s">
        <v>46</v>
      </c>
      <c r="K355" s="180"/>
      <c r="L355" s="5"/>
      <c r="M355" s="2">
        <v>178300</v>
      </c>
      <c r="N355" s="2">
        <v>174900.00000000003</v>
      </c>
      <c r="O355" s="2"/>
      <c r="P355" s="2">
        <v>179300</v>
      </c>
      <c r="Q355" s="2"/>
      <c r="R355" s="6" t="s">
        <v>2122</v>
      </c>
      <c r="S355" s="2">
        <v>240000</v>
      </c>
      <c r="T355" s="2">
        <v>244000</v>
      </c>
      <c r="U355" s="2"/>
      <c r="V355" s="2">
        <v>237500</v>
      </c>
      <c r="W355" s="2"/>
      <c r="X355" s="6" t="s">
        <v>2120</v>
      </c>
      <c r="Y355" s="2">
        <v>187000</v>
      </c>
      <c r="Z355" s="6" t="s">
        <v>2123</v>
      </c>
      <c r="AA355" s="2">
        <v>425000</v>
      </c>
      <c r="AB355" s="347" t="s">
        <v>2124</v>
      </c>
      <c r="AC355" s="2">
        <v>196000</v>
      </c>
      <c r="AD355" s="348" t="s">
        <v>2120</v>
      </c>
      <c r="AE355" s="181" t="s">
        <v>2125</v>
      </c>
      <c r="AF355" s="2">
        <v>196000</v>
      </c>
      <c r="AG355" s="2">
        <v>179100</v>
      </c>
      <c r="AH355" s="2">
        <v>230000</v>
      </c>
      <c r="AI355" s="2">
        <f t="shared" si="101"/>
        <v>174900.00000000003</v>
      </c>
      <c r="AJ355" s="349" t="s">
        <v>1599</v>
      </c>
      <c r="AK355" s="2">
        <f t="shared" si="102"/>
        <v>115000</v>
      </c>
      <c r="AL355" s="2">
        <f t="shared" si="103"/>
        <v>603060000</v>
      </c>
      <c r="AM355" s="2">
        <f t="shared" si="91"/>
        <v>-314115600.00000012</v>
      </c>
      <c r="AN355" s="2">
        <f>VLOOKUP(B355,'HĐ 2022L6'!$D$9:$V$821,19,0)</f>
        <v>115000</v>
      </c>
      <c r="AO355" s="308">
        <v>150000</v>
      </c>
      <c r="AP355" s="301">
        <f t="shared" si="92"/>
        <v>35000</v>
      </c>
      <c r="AQ355" s="308">
        <f>MIN(AO355,AK355)</f>
        <v>115000</v>
      </c>
      <c r="AR355" s="300">
        <f t="shared" si="93"/>
        <v>603060000</v>
      </c>
      <c r="AS355" s="302">
        <f t="shared" si="94"/>
        <v>-314115600.00000012</v>
      </c>
      <c r="AT355" s="180"/>
      <c r="AU355" s="175" t="s">
        <v>3269</v>
      </c>
    </row>
    <row r="356" spans="1:47" ht="51" hidden="1">
      <c r="A356" s="113">
        <f>A355+1</f>
        <v>341</v>
      </c>
      <c r="B356" s="114" t="s">
        <v>2126</v>
      </c>
      <c r="C356" s="115" t="s">
        <v>2028</v>
      </c>
      <c r="D356" s="116">
        <v>6964</v>
      </c>
      <c r="E356" s="116"/>
      <c r="F356" s="272">
        <f>VLOOKUP(B356,'THCS (gui HĐ)'!$D$6:$Z$880,23,0)</f>
        <v>35000</v>
      </c>
      <c r="G356" s="272">
        <f t="shared" si="100"/>
        <v>243740000</v>
      </c>
      <c r="H356" s="278" t="s">
        <v>2127</v>
      </c>
      <c r="I356" s="15" t="s">
        <v>2128</v>
      </c>
      <c r="J356" s="116" t="s">
        <v>46</v>
      </c>
      <c r="K356" s="116"/>
      <c r="L356" s="278"/>
      <c r="M356" s="13">
        <v>81000</v>
      </c>
      <c r="N356" s="13">
        <v>79500</v>
      </c>
      <c r="O356" s="13"/>
      <c r="P356" s="13">
        <v>81400</v>
      </c>
      <c r="Q356" s="13"/>
      <c r="R356" s="15" t="s">
        <v>2127</v>
      </c>
      <c r="S356" s="13">
        <v>35000</v>
      </c>
      <c r="T356" s="13">
        <v>35000</v>
      </c>
      <c r="U356" s="13"/>
      <c r="V356" s="13">
        <v>37500</v>
      </c>
      <c r="W356" s="13"/>
      <c r="X356" s="15" t="s">
        <v>2128</v>
      </c>
      <c r="Y356" s="13">
        <v>84000</v>
      </c>
      <c r="Z356" s="15" t="s">
        <v>2127</v>
      </c>
      <c r="AA356" s="13">
        <v>85000</v>
      </c>
      <c r="AB356" s="324" t="s">
        <v>2130</v>
      </c>
      <c r="AC356" s="13">
        <v>56000</v>
      </c>
      <c r="AD356" s="129" t="s">
        <v>2129</v>
      </c>
      <c r="AE356" s="117" t="s">
        <v>2128</v>
      </c>
      <c r="AF356" s="13">
        <v>56000</v>
      </c>
      <c r="AG356" s="13">
        <v>81300</v>
      </c>
      <c r="AH356" s="13">
        <v>30000</v>
      </c>
      <c r="AI356" s="13">
        <f t="shared" si="101"/>
        <v>30000</v>
      </c>
      <c r="AJ356" s="119" t="s">
        <v>196</v>
      </c>
      <c r="AK356" s="13">
        <f t="shared" si="102"/>
        <v>30000</v>
      </c>
      <c r="AL356" s="13">
        <f t="shared" si="103"/>
        <v>208920000</v>
      </c>
      <c r="AM356" s="13">
        <f t="shared" si="91"/>
        <v>-34820000</v>
      </c>
      <c r="AN356" s="13">
        <f>VLOOKUP(B356,'HĐ 2022L6'!$D$9:$V$821,19,0)</f>
        <v>55000</v>
      </c>
      <c r="AO356" s="272">
        <v>57000</v>
      </c>
      <c r="AP356" s="311">
        <f t="shared" si="92"/>
        <v>27000</v>
      </c>
      <c r="AQ356" s="272">
        <f t="shared" ref="AQ356:AQ371" si="105">MIN(AO356,AN356,AI356)</f>
        <v>30000</v>
      </c>
      <c r="AR356" s="272">
        <f t="shared" si="93"/>
        <v>208920000</v>
      </c>
      <c r="AS356" s="312">
        <f t="shared" si="94"/>
        <v>-34820000</v>
      </c>
      <c r="AT356" s="315"/>
      <c r="AU356" s="174" t="s">
        <v>3270</v>
      </c>
    </row>
    <row r="357" spans="1:47" ht="63" hidden="1">
      <c r="A357" s="113">
        <f>+A356+1</f>
        <v>342</v>
      </c>
      <c r="B357" s="114" t="s">
        <v>2131</v>
      </c>
      <c r="C357" s="115" t="s">
        <v>2081</v>
      </c>
      <c r="D357" s="116">
        <v>5482</v>
      </c>
      <c r="E357" s="116" t="s">
        <v>122</v>
      </c>
      <c r="F357" s="272">
        <f>VLOOKUP(B357,'THCS (gui HĐ)'!$D$6:$Z$880,23,0)</f>
        <v>42000</v>
      </c>
      <c r="G357" s="272">
        <f t="shared" si="100"/>
        <v>230244000</v>
      </c>
      <c r="H357" s="128" t="s">
        <v>2132</v>
      </c>
      <c r="I357" s="129" t="s">
        <v>2133</v>
      </c>
      <c r="J357" s="116" t="s">
        <v>46</v>
      </c>
      <c r="K357" s="130"/>
      <c r="L357" s="128"/>
      <c r="M357" s="13">
        <v>64200</v>
      </c>
      <c r="N357" s="13">
        <v>63000</v>
      </c>
      <c r="O357" s="13"/>
      <c r="P357" s="13">
        <v>64500</v>
      </c>
      <c r="Q357" s="13"/>
      <c r="R357" s="15" t="s">
        <v>2134</v>
      </c>
      <c r="S357" s="13">
        <v>70000</v>
      </c>
      <c r="T357" s="13">
        <v>70000</v>
      </c>
      <c r="U357" s="13"/>
      <c r="V357" s="13">
        <v>70000</v>
      </c>
      <c r="W357" s="13"/>
      <c r="X357" s="15" t="s">
        <v>2132</v>
      </c>
      <c r="Y357" s="13">
        <v>42000</v>
      </c>
      <c r="Z357" s="15" t="s">
        <v>2133</v>
      </c>
      <c r="AA357" s="13">
        <v>72000</v>
      </c>
      <c r="AB357" s="324" t="s">
        <v>2136</v>
      </c>
      <c r="AC357" s="13">
        <v>46000</v>
      </c>
      <c r="AD357" s="129" t="s">
        <v>2135</v>
      </c>
      <c r="AE357" s="117" t="s">
        <v>2133</v>
      </c>
      <c r="AF357" s="13">
        <v>46000</v>
      </c>
      <c r="AG357" s="13">
        <v>64400</v>
      </c>
      <c r="AH357" s="13">
        <v>200000</v>
      </c>
      <c r="AI357" s="13">
        <f t="shared" si="101"/>
        <v>42000</v>
      </c>
      <c r="AJ357" s="119" t="s">
        <v>50</v>
      </c>
      <c r="AK357" s="13">
        <f t="shared" si="102"/>
        <v>38000</v>
      </c>
      <c r="AL357" s="13">
        <f t="shared" si="103"/>
        <v>208316000</v>
      </c>
      <c r="AM357" s="13">
        <f t="shared" si="91"/>
        <v>-21928000</v>
      </c>
      <c r="AN357" s="13">
        <f>VLOOKUP(B357,'HĐ 2022L6'!$D$9:$V$821,19,0)</f>
        <v>38000</v>
      </c>
      <c r="AO357" s="272">
        <v>48800</v>
      </c>
      <c r="AP357" s="311">
        <f t="shared" si="92"/>
        <v>10800</v>
      </c>
      <c r="AQ357" s="272">
        <f t="shared" si="105"/>
        <v>38000</v>
      </c>
      <c r="AR357" s="272">
        <f t="shared" si="93"/>
        <v>208316000</v>
      </c>
      <c r="AS357" s="312">
        <f t="shared" si="94"/>
        <v>-21928000</v>
      </c>
      <c r="AT357" s="315"/>
      <c r="AU357" s="174" t="s">
        <v>3271</v>
      </c>
    </row>
    <row r="358" spans="1:47" ht="89.25" hidden="1">
      <c r="A358" s="113">
        <f>+A357+1</f>
        <v>343</v>
      </c>
      <c r="B358" s="114" t="s">
        <v>2137</v>
      </c>
      <c r="C358" s="115" t="s">
        <v>2081</v>
      </c>
      <c r="D358" s="116">
        <v>5519</v>
      </c>
      <c r="E358" s="116" t="s">
        <v>122</v>
      </c>
      <c r="F358" s="272">
        <f>VLOOKUP(B358,'THCS (gui HĐ)'!$D$6:$Z$880,23,0)</f>
        <v>50000</v>
      </c>
      <c r="G358" s="272">
        <f t="shared" si="100"/>
        <v>275950000</v>
      </c>
      <c r="H358" s="278" t="s">
        <v>2138</v>
      </c>
      <c r="I358" s="15" t="s">
        <v>2139</v>
      </c>
      <c r="J358" s="116" t="s">
        <v>46</v>
      </c>
      <c r="K358" s="116"/>
      <c r="L358" s="278"/>
      <c r="M358" s="13">
        <v>78000</v>
      </c>
      <c r="N358" s="13">
        <v>76500</v>
      </c>
      <c r="O358" s="13"/>
      <c r="P358" s="13">
        <v>78400</v>
      </c>
      <c r="Q358" s="13"/>
      <c r="R358" s="15" t="s">
        <v>2140</v>
      </c>
      <c r="S358" s="13">
        <v>130000</v>
      </c>
      <c r="T358" s="13">
        <v>100000</v>
      </c>
      <c r="U358" s="13"/>
      <c r="V358" s="13">
        <v>130000</v>
      </c>
      <c r="W358" s="13"/>
      <c r="X358" s="15" t="s">
        <v>2138</v>
      </c>
      <c r="Y358" s="13">
        <v>95000</v>
      </c>
      <c r="Z358" s="15" t="s">
        <v>2141</v>
      </c>
      <c r="AA358" s="13">
        <v>117000</v>
      </c>
      <c r="AB358" s="324" t="s">
        <v>2142</v>
      </c>
      <c r="AC358" s="13">
        <v>50000</v>
      </c>
      <c r="AD358" s="129" t="s">
        <v>2139</v>
      </c>
      <c r="AE358" s="117" t="s">
        <v>2139</v>
      </c>
      <c r="AF358" s="13">
        <v>50000</v>
      </c>
      <c r="AG358" s="13">
        <v>78300</v>
      </c>
      <c r="AH358" s="13">
        <v>130000</v>
      </c>
      <c r="AI358" s="13">
        <f t="shared" si="101"/>
        <v>50000</v>
      </c>
      <c r="AJ358" s="119" t="s">
        <v>2143</v>
      </c>
      <c r="AK358" s="13">
        <f t="shared" si="102"/>
        <v>50000</v>
      </c>
      <c r="AL358" s="13">
        <f t="shared" si="103"/>
        <v>275950000</v>
      </c>
      <c r="AM358" s="13">
        <f t="shared" si="91"/>
        <v>0</v>
      </c>
      <c r="AN358" s="13">
        <f>VLOOKUP(B358,'HĐ 2022L6'!$D$9:$V$821,19,0)</f>
        <v>54000</v>
      </c>
      <c r="AO358" s="272">
        <v>78000</v>
      </c>
      <c r="AP358" s="311">
        <f t="shared" si="92"/>
        <v>28000</v>
      </c>
      <c r="AQ358" s="272">
        <f t="shared" si="105"/>
        <v>50000</v>
      </c>
      <c r="AR358" s="272">
        <f t="shared" si="93"/>
        <v>275950000</v>
      </c>
      <c r="AS358" s="272">
        <f t="shared" si="94"/>
        <v>0</v>
      </c>
      <c r="AT358" s="315"/>
      <c r="AU358" s="174" t="s">
        <v>3272</v>
      </c>
    </row>
    <row r="359" spans="1:47" ht="63.75" hidden="1">
      <c r="A359" s="113">
        <f>+A358+1</f>
        <v>344</v>
      </c>
      <c r="B359" s="114" t="s">
        <v>2144</v>
      </c>
      <c r="C359" s="115" t="s">
        <v>2081</v>
      </c>
      <c r="D359" s="116">
        <v>10890</v>
      </c>
      <c r="E359" s="116" t="s">
        <v>122</v>
      </c>
      <c r="F359" s="272">
        <f>VLOOKUP(B359,'THCS (gui HĐ)'!$D$6:$Z$880,23,0)</f>
        <v>140200</v>
      </c>
      <c r="G359" s="272">
        <f t="shared" si="100"/>
        <v>1526778000</v>
      </c>
      <c r="H359" s="278" t="s">
        <v>2145</v>
      </c>
      <c r="I359" s="15" t="s">
        <v>2146</v>
      </c>
      <c r="J359" s="116" t="s">
        <v>46</v>
      </c>
      <c r="K359" s="116"/>
      <c r="L359" s="278"/>
      <c r="M359" s="13">
        <v>143000</v>
      </c>
      <c r="N359" s="13">
        <v>140200</v>
      </c>
      <c r="O359" s="13"/>
      <c r="P359" s="13">
        <v>143800</v>
      </c>
      <c r="Q359" s="13"/>
      <c r="R359" s="15" t="s">
        <v>2145</v>
      </c>
      <c r="S359" s="13">
        <v>230000</v>
      </c>
      <c r="T359" s="13">
        <v>200000</v>
      </c>
      <c r="U359" s="13"/>
      <c r="V359" s="13">
        <v>225000</v>
      </c>
      <c r="W359" s="13"/>
      <c r="X359" s="15" t="s">
        <v>2145</v>
      </c>
      <c r="Y359" s="13">
        <v>166000</v>
      </c>
      <c r="Z359" s="15" t="s">
        <v>2148</v>
      </c>
      <c r="AA359" s="13">
        <v>216000</v>
      </c>
      <c r="AB359" s="324" t="s">
        <v>2145</v>
      </c>
      <c r="AC359" s="13">
        <v>170000</v>
      </c>
      <c r="AD359" s="129" t="s">
        <v>2147</v>
      </c>
      <c r="AE359" s="117" t="s">
        <v>2149</v>
      </c>
      <c r="AF359" s="13">
        <v>170000</v>
      </c>
      <c r="AG359" s="13">
        <v>143500</v>
      </c>
      <c r="AH359" s="13">
        <v>180000</v>
      </c>
      <c r="AI359" s="13">
        <f t="shared" si="101"/>
        <v>140200</v>
      </c>
      <c r="AJ359" s="119" t="s">
        <v>196</v>
      </c>
      <c r="AK359" s="13">
        <f t="shared" si="102"/>
        <v>63800</v>
      </c>
      <c r="AL359" s="13">
        <f t="shared" si="103"/>
        <v>694782000</v>
      </c>
      <c r="AM359" s="13">
        <f t="shared" si="91"/>
        <v>-831996000</v>
      </c>
      <c r="AN359" s="13">
        <f>VLOOKUP(B359,'HĐ 2022L6'!$D$9:$V$821,19,0)</f>
        <v>63800</v>
      </c>
      <c r="AO359" s="272">
        <v>109200</v>
      </c>
      <c r="AP359" s="311">
        <f t="shared" si="92"/>
        <v>45400</v>
      </c>
      <c r="AQ359" s="272">
        <f t="shared" si="105"/>
        <v>63800</v>
      </c>
      <c r="AR359" s="272">
        <f t="shared" si="93"/>
        <v>694782000</v>
      </c>
      <c r="AS359" s="312">
        <f t="shared" si="94"/>
        <v>-831996000</v>
      </c>
      <c r="AT359" s="315"/>
      <c r="AU359" s="175" t="s">
        <v>3273</v>
      </c>
    </row>
    <row r="360" spans="1:47" ht="357" hidden="1">
      <c r="A360" s="113">
        <f>A359+1</f>
        <v>345</v>
      </c>
      <c r="B360" s="114" t="s">
        <v>2159</v>
      </c>
      <c r="C360" s="115" t="s">
        <v>2081</v>
      </c>
      <c r="D360" s="116">
        <v>3518</v>
      </c>
      <c r="E360" s="116" t="s">
        <v>229</v>
      </c>
      <c r="F360" s="272">
        <f>VLOOKUP(B360,'THCS (gui HĐ)'!$D$6:$Z$880,23,0)</f>
        <v>23000</v>
      </c>
      <c r="G360" s="272">
        <f t="shared" si="100"/>
        <v>80914000</v>
      </c>
      <c r="H360" s="278" t="s">
        <v>2160</v>
      </c>
      <c r="I360" s="15" t="s">
        <v>2161</v>
      </c>
      <c r="J360" s="116" t="s">
        <v>46</v>
      </c>
      <c r="K360" s="116"/>
      <c r="L360" s="278"/>
      <c r="M360" s="13">
        <v>26700</v>
      </c>
      <c r="N360" s="13">
        <v>26200</v>
      </c>
      <c r="O360" s="13"/>
      <c r="P360" s="13">
        <v>26800</v>
      </c>
      <c r="Q360" s="13"/>
      <c r="R360" s="15" t="s">
        <v>2162</v>
      </c>
      <c r="S360" s="13">
        <v>70000</v>
      </c>
      <c r="T360" s="13">
        <v>75000</v>
      </c>
      <c r="U360" s="13"/>
      <c r="V360" s="13">
        <v>73500</v>
      </c>
      <c r="W360" s="13"/>
      <c r="X360" s="15" t="s">
        <v>2160</v>
      </c>
      <c r="Y360" s="13">
        <v>28000</v>
      </c>
      <c r="Z360" s="15" t="s">
        <v>2163</v>
      </c>
      <c r="AA360" s="13">
        <v>31104</v>
      </c>
      <c r="AB360" s="15" t="s">
        <v>2164</v>
      </c>
      <c r="AC360" s="13">
        <v>23000</v>
      </c>
      <c r="AD360" s="15" t="s">
        <v>2161</v>
      </c>
      <c r="AE360" s="117" t="s">
        <v>2161</v>
      </c>
      <c r="AF360" s="13">
        <v>23000</v>
      </c>
      <c r="AG360" s="13">
        <v>26800</v>
      </c>
      <c r="AH360" s="13">
        <v>58000</v>
      </c>
      <c r="AI360" s="13">
        <f t="shared" si="101"/>
        <v>23000</v>
      </c>
      <c r="AJ360" s="119" t="s">
        <v>190</v>
      </c>
      <c r="AK360" s="13">
        <f t="shared" si="102"/>
        <v>23000</v>
      </c>
      <c r="AL360" s="13">
        <f t="shared" si="103"/>
        <v>80914000</v>
      </c>
      <c r="AM360" s="13">
        <f t="shared" si="91"/>
        <v>0</v>
      </c>
      <c r="AN360" s="13"/>
      <c r="AO360" s="272">
        <v>15600</v>
      </c>
      <c r="AP360" s="311">
        <f t="shared" si="92"/>
        <v>-7400</v>
      </c>
      <c r="AQ360" s="272">
        <f t="shared" si="105"/>
        <v>15600</v>
      </c>
      <c r="AR360" s="272">
        <f t="shared" si="93"/>
        <v>54880800</v>
      </c>
      <c r="AS360" s="312">
        <f t="shared" si="94"/>
        <v>-26033200</v>
      </c>
      <c r="AT360" s="315"/>
      <c r="AU360" s="110" t="s">
        <v>3211</v>
      </c>
    </row>
    <row r="361" spans="1:47" ht="261.75" hidden="1" customHeight="1">
      <c r="A361" s="113">
        <f t="shared" ref="A361:A366" si="106">+A360+1</f>
        <v>346</v>
      </c>
      <c r="B361" s="114" t="s">
        <v>2165</v>
      </c>
      <c r="C361" s="115" t="s">
        <v>125</v>
      </c>
      <c r="D361" s="116">
        <v>73</v>
      </c>
      <c r="E361" s="116" t="s">
        <v>126</v>
      </c>
      <c r="F361" s="272">
        <f>VLOOKUP(B361,'THCS (gui HĐ)'!$D$6:$Z$880,23,0)</f>
        <v>86200</v>
      </c>
      <c r="G361" s="272">
        <f t="shared" si="100"/>
        <v>6292600</v>
      </c>
      <c r="H361" s="278" t="s">
        <v>2166</v>
      </c>
      <c r="I361" s="15" t="s">
        <v>2167</v>
      </c>
      <c r="J361" s="116" t="s">
        <v>46</v>
      </c>
      <c r="K361" s="116"/>
      <c r="L361" s="278"/>
      <c r="M361" s="13">
        <v>87900</v>
      </c>
      <c r="N361" s="13">
        <v>86200</v>
      </c>
      <c r="O361" s="13"/>
      <c r="P361" s="13">
        <v>88400</v>
      </c>
      <c r="Q361" s="13"/>
      <c r="R361" s="15" t="s">
        <v>2168</v>
      </c>
      <c r="S361" s="13">
        <v>300000</v>
      </c>
      <c r="T361" s="13">
        <v>300000</v>
      </c>
      <c r="U361" s="13"/>
      <c r="V361" s="13">
        <v>294000</v>
      </c>
      <c r="W361" s="13"/>
      <c r="X361" s="15" t="s">
        <v>2166</v>
      </c>
      <c r="Y361" s="13">
        <v>111000</v>
      </c>
      <c r="Z361" s="15" t="s">
        <v>2170</v>
      </c>
      <c r="AA361" s="13">
        <v>124416</v>
      </c>
      <c r="AB361" s="15" t="s">
        <v>2171</v>
      </c>
      <c r="AC361" s="13">
        <v>117000</v>
      </c>
      <c r="AD361" s="15" t="s">
        <v>2169</v>
      </c>
      <c r="AE361" s="118" t="s">
        <v>2172</v>
      </c>
      <c r="AF361" s="13">
        <v>117000</v>
      </c>
      <c r="AG361" s="13">
        <v>88300</v>
      </c>
      <c r="AH361" s="13">
        <v>235000</v>
      </c>
      <c r="AI361" s="13">
        <f t="shared" si="101"/>
        <v>86200</v>
      </c>
      <c r="AJ361" s="119" t="s">
        <v>134</v>
      </c>
      <c r="AK361" s="13">
        <f t="shared" si="102"/>
        <v>86200</v>
      </c>
      <c r="AL361" s="13">
        <f t="shared" si="103"/>
        <v>6292600</v>
      </c>
      <c r="AM361" s="13">
        <f t="shared" si="91"/>
        <v>0</v>
      </c>
      <c r="AN361" s="13"/>
      <c r="AO361" s="272">
        <v>120000</v>
      </c>
      <c r="AP361" s="311">
        <f t="shared" si="92"/>
        <v>33800</v>
      </c>
      <c r="AQ361" s="272">
        <f t="shared" si="105"/>
        <v>86200</v>
      </c>
      <c r="AR361" s="272">
        <f t="shared" si="93"/>
        <v>6292600</v>
      </c>
      <c r="AS361" s="272">
        <f t="shared" si="94"/>
        <v>0</v>
      </c>
      <c r="AT361" s="315"/>
      <c r="AU361" s="110" t="s">
        <v>3262</v>
      </c>
    </row>
    <row r="362" spans="1:47" ht="276" hidden="1" customHeight="1">
      <c r="A362" s="113">
        <f t="shared" si="106"/>
        <v>347</v>
      </c>
      <c r="B362" s="114" t="s">
        <v>2173</v>
      </c>
      <c r="C362" s="115" t="s">
        <v>125</v>
      </c>
      <c r="D362" s="116">
        <v>72</v>
      </c>
      <c r="E362" s="116" t="s">
        <v>126</v>
      </c>
      <c r="F362" s="272">
        <f>VLOOKUP(B362,'THCS (gui HĐ)'!$D$6:$Z$880,23,0)</f>
        <v>111300</v>
      </c>
      <c r="G362" s="272">
        <f t="shared" si="100"/>
        <v>8013600</v>
      </c>
      <c r="H362" s="278" t="s">
        <v>2174</v>
      </c>
      <c r="I362" s="15" t="s">
        <v>2175</v>
      </c>
      <c r="J362" s="116" t="s">
        <v>46</v>
      </c>
      <c r="K362" s="116"/>
      <c r="L362" s="278"/>
      <c r="M362" s="13">
        <v>113500</v>
      </c>
      <c r="N362" s="13">
        <v>111300</v>
      </c>
      <c r="O362" s="13"/>
      <c r="P362" s="13">
        <v>114100</v>
      </c>
      <c r="Q362" s="13"/>
      <c r="R362" s="15" t="s">
        <v>2176</v>
      </c>
      <c r="S362" s="13">
        <v>300000</v>
      </c>
      <c r="T362" s="13">
        <v>300000</v>
      </c>
      <c r="U362" s="13"/>
      <c r="V362" s="13">
        <v>367500</v>
      </c>
      <c r="W362" s="13"/>
      <c r="X362" s="15" t="s">
        <v>2174</v>
      </c>
      <c r="Y362" s="13">
        <v>139000</v>
      </c>
      <c r="Z362" s="15" t="s">
        <v>2178</v>
      </c>
      <c r="AA362" s="13">
        <v>155520</v>
      </c>
      <c r="AB362" s="15" t="s">
        <v>2179</v>
      </c>
      <c r="AC362" s="13">
        <v>124000</v>
      </c>
      <c r="AD362" s="15" t="s">
        <v>2177</v>
      </c>
      <c r="AE362" s="118" t="s">
        <v>2180</v>
      </c>
      <c r="AF362" s="13">
        <v>124000</v>
      </c>
      <c r="AG362" s="13">
        <v>113900</v>
      </c>
      <c r="AH362" s="13">
        <v>293000</v>
      </c>
      <c r="AI362" s="13">
        <f t="shared" si="101"/>
        <v>111300</v>
      </c>
      <c r="AJ362" s="119" t="s">
        <v>134</v>
      </c>
      <c r="AK362" s="13">
        <f t="shared" si="102"/>
        <v>111300</v>
      </c>
      <c r="AL362" s="13">
        <f t="shared" si="103"/>
        <v>8013600</v>
      </c>
      <c r="AM362" s="13">
        <f t="shared" si="91"/>
        <v>0</v>
      </c>
      <c r="AN362" s="13"/>
      <c r="AO362" s="272">
        <v>135000</v>
      </c>
      <c r="AP362" s="311">
        <f t="shared" si="92"/>
        <v>23700</v>
      </c>
      <c r="AQ362" s="272">
        <f t="shared" si="105"/>
        <v>111300</v>
      </c>
      <c r="AR362" s="272">
        <f t="shared" si="93"/>
        <v>8013600</v>
      </c>
      <c r="AS362" s="272">
        <f t="shared" si="94"/>
        <v>0</v>
      </c>
      <c r="AT362" s="315"/>
      <c r="AU362" s="110" t="s">
        <v>3276</v>
      </c>
    </row>
    <row r="363" spans="1:47" ht="220.5" hidden="1" customHeight="1">
      <c r="A363" s="113">
        <f t="shared" si="106"/>
        <v>348</v>
      </c>
      <c r="B363" s="114" t="s">
        <v>2181</v>
      </c>
      <c r="C363" s="115" t="s">
        <v>228</v>
      </c>
      <c r="D363" s="116">
        <v>82</v>
      </c>
      <c r="E363" s="116" t="s">
        <v>126</v>
      </c>
      <c r="F363" s="272">
        <f>VLOOKUP(B363,'THCS (gui HĐ)'!$D$6:$Z$880,23,0)</f>
        <v>86200</v>
      </c>
      <c r="G363" s="272">
        <f t="shared" si="100"/>
        <v>7068400</v>
      </c>
      <c r="H363" s="278" t="s">
        <v>2182</v>
      </c>
      <c r="I363" s="15" t="s">
        <v>2183</v>
      </c>
      <c r="J363" s="116" t="s">
        <v>46</v>
      </c>
      <c r="K363" s="116"/>
      <c r="L363" s="278"/>
      <c r="M363" s="13">
        <v>87900</v>
      </c>
      <c r="N363" s="13">
        <v>86200</v>
      </c>
      <c r="O363" s="13"/>
      <c r="P363" s="13">
        <v>88400</v>
      </c>
      <c r="Q363" s="13"/>
      <c r="R363" s="15" t="s">
        <v>2184</v>
      </c>
      <c r="S363" s="13">
        <v>300000</v>
      </c>
      <c r="T363" s="13">
        <v>300000</v>
      </c>
      <c r="U363" s="13"/>
      <c r="V363" s="13">
        <v>294000</v>
      </c>
      <c r="W363" s="13"/>
      <c r="X363" s="15" t="s">
        <v>2182</v>
      </c>
      <c r="Y363" s="13">
        <v>111000</v>
      </c>
      <c r="Z363" s="15" t="s">
        <v>2186</v>
      </c>
      <c r="AA363" s="13">
        <v>124416</v>
      </c>
      <c r="AB363" s="15" t="s">
        <v>2187</v>
      </c>
      <c r="AC363" s="13">
        <v>117000</v>
      </c>
      <c r="AD363" s="15" t="s">
        <v>2185</v>
      </c>
      <c r="AE363" s="118" t="s">
        <v>2188</v>
      </c>
      <c r="AF363" s="13">
        <v>117000</v>
      </c>
      <c r="AG363" s="13">
        <v>88200</v>
      </c>
      <c r="AH363" s="13">
        <v>235000</v>
      </c>
      <c r="AI363" s="13">
        <f t="shared" si="101"/>
        <v>86200</v>
      </c>
      <c r="AJ363" s="119" t="s">
        <v>134</v>
      </c>
      <c r="AK363" s="13">
        <f t="shared" si="102"/>
        <v>86200</v>
      </c>
      <c r="AL363" s="13">
        <f t="shared" si="103"/>
        <v>7068400</v>
      </c>
      <c r="AM363" s="13">
        <f t="shared" si="91"/>
        <v>0</v>
      </c>
      <c r="AN363" s="13"/>
      <c r="AO363" s="272">
        <v>63050</v>
      </c>
      <c r="AP363" s="311">
        <f t="shared" si="92"/>
        <v>-23150</v>
      </c>
      <c r="AQ363" s="272">
        <f t="shared" si="105"/>
        <v>63050</v>
      </c>
      <c r="AR363" s="272">
        <f t="shared" si="93"/>
        <v>5170100</v>
      </c>
      <c r="AS363" s="312">
        <f t="shared" si="94"/>
        <v>-1898300</v>
      </c>
      <c r="AT363" s="315"/>
      <c r="AU363" s="110" t="s">
        <v>3277</v>
      </c>
    </row>
    <row r="364" spans="1:47" ht="395.25" hidden="1">
      <c r="A364" s="113">
        <f t="shared" si="106"/>
        <v>349</v>
      </c>
      <c r="B364" s="114" t="s">
        <v>2189</v>
      </c>
      <c r="C364" s="115" t="s">
        <v>2190</v>
      </c>
      <c r="D364" s="116">
        <v>83</v>
      </c>
      <c r="E364" s="116" t="s">
        <v>126</v>
      </c>
      <c r="F364" s="272">
        <f>VLOOKUP(B364,'THCS (gui HĐ)'!$D$6:$Z$880,23,0)</f>
        <v>105000</v>
      </c>
      <c r="G364" s="272">
        <f t="shared" si="100"/>
        <v>8715000</v>
      </c>
      <c r="H364" s="278" t="s">
        <v>2191</v>
      </c>
      <c r="I364" s="15" t="s">
        <v>2192</v>
      </c>
      <c r="J364" s="116" t="s">
        <v>46</v>
      </c>
      <c r="K364" s="116"/>
      <c r="L364" s="278"/>
      <c r="M364" s="13">
        <v>107100</v>
      </c>
      <c r="N364" s="13">
        <v>105000</v>
      </c>
      <c r="O364" s="13"/>
      <c r="P364" s="13">
        <v>107700</v>
      </c>
      <c r="Q364" s="13"/>
      <c r="R364" s="15" t="s">
        <v>2191</v>
      </c>
      <c r="S364" s="13">
        <v>300000</v>
      </c>
      <c r="T364" s="13">
        <v>300000</v>
      </c>
      <c r="U364" s="13"/>
      <c r="V364" s="13">
        <v>294000</v>
      </c>
      <c r="W364" s="13"/>
      <c r="X364" s="15" t="s">
        <v>2191</v>
      </c>
      <c r="Y364" s="13">
        <v>111000</v>
      </c>
      <c r="Z364" s="15" t="s">
        <v>2194</v>
      </c>
      <c r="AA364" s="13">
        <v>124416</v>
      </c>
      <c r="AB364" s="15" t="s">
        <v>2195</v>
      </c>
      <c r="AC364" s="13">
        <v>117000</v>
      </c>
      <c r="AD364" s="15" t="s">
        <v>2193</v>
      </c>
      <c r="AE364" s="118" t="s">
        <v>2196</v>
      </c>
      <c r="AF364" s="13">
        <v>117000</v>
      </c>
      <c r="AG364" s="13">
        <v>107500</v>
      </c>
      <c r="AH364" s="13">
        <v>235000</v>
      </c>
      <c r="AI364" s="13">
        <f t="shared" si="101"/>
        <v>105000</v>
      </c>
      <c r="AJ364" s="119" t="s">
        <v>2197</v>
      </c>
      <c r="AK364" s="13">
        <f t="shared" si="102"/>
        <v>105000</v>
      </c>
      <c r="AL364" s="13">
        <f t="shared" si="103"/>
        <v>8715000</v>
      </c>
      <c r="AM364" s="13">
        <f t="shared" si="91"/>
        <v>0</v>
      </c>
      <c r="AN364" s="13"/>
      <c r="AO364" s="272"/>
      <c r="AP364" s="311">
        <f t="shared" si="92"/>
        <v>-105000</v>
      </c>
      <c r="AQ364" s="272">
        <f t="shared" si="105"/>
        <v>105000</v>
      </c>
      <c r="AR364" s="272">
        <f t="shared" si="93"/>
        <v>8715000</v>
      </c>
      <c r="AS364" s="272">
        <f t="shared" si="94"/>
        <v>0</v>
      </c>
      <c r="AT364" s="272"/>
    </row>
    <row r="365" spans="1:47" ht="382.5" hidden="1">
      <c r="A365" s="113">
        <f t="shared" si="106"/>
        <v>350</v>
      </c>
      <c r="B365" s="114" t="s">
        <v>2198</v>
      </c>
      <c r="C365" s="115" t="s">
        <v>228</v>
      </c>
      <c r="D365" s="116">
        <v>81</v>
      </c>
      <c r="E365" s="116" t="s">
        <v>126</v>
      </c>
      <c r="F365" s="272">
        <f>VLOOKUP(B365,'THCS (gui HĐ)'!$D$6:$Z$880,23,0)</f>
        <v>86200</v>
      </c>
      <c r="G365" s="272">
        <f t="shared" si="100"/>
        <v>6982200</v>
      </c>
      <c r="H365" s="278" t="s">
        <v>2199</v>
      </c>
      <c r="I365" s="15" t="s">
        <v>2200</v>
      </c>
      <c r="J365" s="116" t="s">
        <v>46</v>
      </c>
      <c r="K365" s="116"/>
      <c r="L365" s="278"/>
      <c r="M365" s="13">
        <v>87900</v>
      </c>
      <c r="N365" s="13">
        <v>86200</v>
      </c>
      <c r="O365" s="13"/>
      <c r="P365" s="13">
        <v>88400</v>
      </c>
      <c r="Q365" s="13"/>
      <c r="R365" s="15" t="s">
        <v>2201</v>
      </c>
      <c r="S365" s="13">
        <v>300000</v>
      </c>
      <c r="T365" s="13">
        <v>300000</v>
      </c>
      <c r="U365" s="13"/>
      <c r="V365" s="13">
        <v>294000</v>
      </c>
      <c r="W365" s="13"/>
      <c r="X365" s="15" t="s">
        <v>2199</v>
      </c>
      <c r="Y365" s="13">
        <v>111000</v>
      </c>
      <c r="Z365" s="15" t="s">
        <v>2203</v>
      </c>
      <c r="AA365" s="13">
        <v>124416</v>
      </c>
      <c r="AB365" s="15" t="s">
        <v>2204</v>
      </c>
      <c r="AC365" s="13">
        <v>117000</v>
      </c>
      <c r="AD365" s="15" t="s">
        <v>2202</v>
      </c>
      <c r="AE365" s="118" t="s">
        <v>2205</v>
      </c>
      <c r="AF365" s="13">
        <v>117000</v>
      </c>
      <c r="AG365" s="13">
        <v>88200</v>
      </c>
      <c r="AH365" s="13">
        <v>235000</v>
      </c>
      <c r="AI365" s="13">
        <f t="shared" si="101"/>
        <v>86200</v>
      </c>
      <c r="AJ365" s="119" t="s">
        <v>2206</v>
      </c>
      <c r="AK365" s="13">
        <f t="shared" si="102"/>
        <v>86200</v>
      </c>
      <c r="AL365" s="13">
        <f t="shared" si="103"/>
        <v>6982200</v>
      </c>
      <c r="AM365" s="13">
        <f t="shared" si="91"/>
        <v>0</v>
      </c>
      <c r="AN365" s="13"/>
      <c r="AO365" s="272">
        <v>135000</v>
      </c>
      <c r="AP365" s="311">
        <f t="shared" si="92"/>
        <v>48800</v>
      </c>
      <c r="AQ365" s="272">
        <f t="shared" si="105"/>
        <v>86200</v>
      </c>
      <c r="AR365" s="272">
        <f t="shared" si="93"/>
        <v>6982200</v>
      </c>
      <c r="AS365" s="272">
        <f t="shared" si="94"/>
        <v>0</v>
      </c>
      <c r="AT365" s="315"/>
      <c r="AU365" s="110" t="s">
        <v>3276</v>
      </c>
    </row>
    <row r="366" spans="1:47" ht="344.25" hidden="1">
      <c r="A366" s="113">
        <f t="shared" si="106"/>
        <v>351</v>
      </c>
      <c r="B366" s="114" t="s">
        <v>2207</v>
      </c>
      <c r="C366" s="115" t="s">
        <v>238</v>
      </c>
      <c r="D366" s="116">
        <v>83</v>
      </c>
      <c r="E366" s="116" t="s">
        <v>126</v>
      </c>
      <c r="F366" s="272">
        <f>VLOOKUP(B366,'THCS (gui HĐ)'!$D$6:$Z$880,23,0)</f>
        <v>75000</v>
      </c>
      <c r="G366" s="272">
        <f t="shared" si="100"/>
        <v>6225000</v>
      </c>
      <c r="H366" s="278" t="s">
        <v>2208</v>
      </c>
      <c r="I366" s="15" t="s">
        <v>2209</v>
      </c>
      <c r="J366" s="116" t="s">
        <v>46</v>
      </c>
      <c r="K366" s="116"/>
      <c r="L366" s="278"/>
      <c r="M366" s="13">
        <v>76500</v>
      </c>
      <c r="N366" s="13">
        <v>75000</v>
      </c>
      <c r="O366" s="13"/>
      <c r="P366" s="13">
        <v>76900</v>
      </c>
      <c r="Q366" s="13"/>
      <c r="R366" s="15" t="s">
        <v>2208</v>
      </c>
      <c r="S366" s="13">
        <v>300000</v>
      </c>
      <c r="T366" s="13">
        <v>300000</v>
      </c>
      <c r="U366" s="13"/>
      <c r="V366" s="13">
        <v>294000</v>
      </c>
      <c r="W366" s="13"/>
      <c r="X366" s="15" t="s">
        <v>2208</v>
      </c>
      <c r="Y366" s="13">
        <v>83000</v>
      </c>
      <c r="Z366" s="15" t="s">
        <v>2211</v>
      </c>
      <c r="AA366" s="13">
        <v>93320</v>
      </c>
      <c r="AB366" s="324" t="s">
        <v>2212</v>
      </c>
      <c r="AC366" s="13">
        <v>87000</v>
      </c>
      <c r="AD366" s="15" t="s">
        <v>2210</v>
      </c>
      <c r="AE366" s="118" t="s">
        <v>2213</v>
      </c>
      <c r="AF366" s="13">
        <v>87000</v>
      </c>
      <c r="AG366" s="13">
        <v>76800</v>
      </c>
      <c r="AH366" s="13">
        <v>235000</v>
      </c>
      <c r="AI366" s="13">
        <f t="shared" si="101"/>
        <v>75000</v>
      </c>
      <c r="AJ366" s="119" t="s">
        <v>2197</v>
      </c>
      <c r="AK366" s="13">
        <f t="shared" si="102"/>
        <v>75000</v>
      </c>
      <c r="AL366" s="13">
        <f t="shared" si="103"/>
        <v>6225000</v>
      </c>
      <c r="AM366" s="13">
        <f t="shared" si="91"/>
        <v>0</v>
      </c>
      <c r="AN366" s="13"/>
      <c r="AO366" s="272"/>
      <c r="AP366" s="311">
        <f t="shared" si="92"/>
        <v>-75000</v>
      </c>
      <c r="AQ366" s="272">
        <f t="shared" si="105"/>
        <v>75000</v>
      </c>
      <c r="AR366" s="272">
        <f t="shared" si="93"/>
        <v>6225000</v>
      </c>
      <c r="AS366" s="272">
        <f t="shared" si="94"/>
        <v>0</v>
      </c>
      <c r="AT366" s="272"/>
    </row>
    <row r="367" spans="1:47" s="149" customFormat="1" hidden="1">
      <c r="A367" s="282"/>
      <c r="B367" s="152" t="s">
        <v>2974</v>
      </c>
      <c r="C367" s="143"/>
      <c r="D367" s="144"/>
      <c r="E367" s="144"/>
      <c r="F367" s="300"/>
      <c r="G367" s="300"/>
      <c r="H367" s="145"/>
      <c r="I367" s="146"/>
      <c r="J367" s="144"/>
      <c r="K367" s="144"/>
      <c r="L367" s="145"/>
      <c r="M367" s="147"/>
      <c r="N367" s="147"/>
      <c r="O367" s="147"/>
      <c r="P367" s="147"/>
      <c r="Q367" s="147"/>
      <c r="R367" s="146"/>
      <c r="S367" s="147"/>
      <c r="T367" s="147"/>
      <c r="U367" s="147"/>
      <c r="V367" s="147"/>
      <c r="W367" s="147"/>
      <c r="X367" s="146"/>
      <c r="Y367" s="147"/>
      <c r="Z367" s="146"/>
      <c r="AA367" s="147"/>
      <c r="AB367" s="325"/>
      <c r="AC367" s="147"/>
      <c r="AD367" s="146"/>
      <c r="AE367" s="168"/>
      <c r="AF367" s="147"/>
      <c r="AG367" s="147"/>
      <c r="AH367" s="147"/>
      <c r="AI367" s="147"/>
      <c r="AJ367" s="150"/>
      <c r="AK367" s="147"/>
      <c r="AL367" s="147"/>
      <c r="AM367" s="13">
        <f t="shared" si="91"/>
        <v>0</v>
      </c>
      <c r="AN367" s="147"/>
      <c r="AO367" s="300"/>
      <c r="AP367" s="311">
        <f t="shared" si="92"/>
        <v>0</v>
      </c>
      <c r="AQ367" s="300">
        <f t="shared" si="105"/>
        <v>0</v>
      </c>
      <c r="AR367" s="300">
        <f t="shared" si="93"/>
        <v>0</v>
      </c>
      <c r="AS367" s="300">
        <f t="shared" si="94"/>
        <v>0</v>
      </c>
      <c r="AT367" s="1"/>
    </row>
    <row r="368" spans="1:47" ht="369.75" hidden="1">
      <c r="A368" s="113">
        <f>+A366+1</f>
        <v>352</v>
      </c>
      <c r="B368" s="114" t="s">
        <v>2214</v>
      </c>
      <c r="C368" s="115" t="s">
        <v>2028</v>
      </c>
      <c r="D368" s="116">
        <v>1640</v>
      </c>
      <c r="E368" s="116" t="s">
        <v>126</v>
      </c>
      <c r="F368" s="272">
        <f>VLOOKUP(B368,'THCS (gui HĐ)'!$D$6:$Z$880,23,0)</f>
        <v>23000</v>
      </c>
      <c r="G368" s="272">
        <f>F368*D368</f>
        <v>37720000</v>
      </c>
      <c r="H368" s="278" t="s">
        <v>2215</v>
      </c>
      <c r="I368" s="15" t="s">
        <v>2216</v>
      </c>
      <c r="J368" s="116" t="s">
        <v>46</v>
      </c>
      <c r="K368" s="116"/>
      <c r="L368" s="278"/>
      <c r="M368" s="13">
        <v>44300</v>
      </c>
      <c r="N368" s="13">
        <v>43500</v>
      </c>
      <c r="O368" s="13"/>
      <c r="P368" s="13">
        <v>44500</v>
      </c>
      <c r="Q368" s="13"/>
      <c r="R368" s="15" t="s">
        <v>2217</v>
      </c>
      <c r="S368" s="13">
        <v>600000</v>
      </c>
      <c r="T368" s="13">
        <v>63000</v>
      </c>
      <c r="U368" s="13"/>
      <c r="V368" s="13">
        <v>61500</v>
      </c>
      <c r="W368" s="13"/>
      <c r="X368" s="15" t="s">
        <v>2218</v>
      </c>
      <c r="Y368" s="13">
        <v>23000</v>
      </c>
      <c r="Z368" s="15" t="s">
        <v>2216</v>
      </c>
      <c r="AA368" s="13">
        <v>44064</v>
      </c>
      <c r="AB368" s="15" t="s">
        <v>2220</v>
      </c>
      <c r="AC368" s="13">
        <v>24000</v>
      </c>
      <c r="AD368" s="15" t="s">
        <v>2219</v>
      </c>
      <c r="AE368" s="118" t="s">
        <v>2221</v>
      </c>
      <c r="AF368" s="13">
        <v>24000</v>
      </c>
      <c r="AG368" s="13">
        <v>44500</v>
      </c>
      <c r="AH368" s="13">
        <v>49000</v>
      </c>
      <c r="AI368" s="13">
        <f>MIN(AH368,AG368,AF368,AC368,AA368,Y368,V368,T368,S368,P368,N368,M368)</f>
        <v>23000</v>
      </c>
      <c r="AJ368" s="119" t="s">
        <v>50</v>
      </c>
      <c r="AK368" s="13">
        <f>MIN(AI368,AN368)</f>
        <v>23000</v>
      </c>
      <c r="AL368" s="13">
        <f>AK368*D368</f>
        <v>37720000</v>
      </c>
      <c r="AM368" s="13">
        <f t="shared" si="91"/>
        <v>0</v>
      </c>
      <c r="AN368" s="13"/>
      <c r="AO368" s="272">
        <v>26000</v>
      </c>
      <c r="AP368" s="311">
        <f t="shared" si="92"/>
        <v>3000</v>
      </c>
      <c r="AQ368" s="272">
        <f t="shared" si="105"/>
        <v>23000</v>
      </c>
      <c r="AR368" s="272">
        <f t="shared" si="93"/>
        <v>37720000</v>
      </c>
      <c r="AS368" s="272">
        <f t="shared" si="94"/>
        <v>0</v>
      </c>
      <c r="AT368" s="315"/>
      <c r="AU368" s="110" t="s">
        <v>3278</v>
      </c>
    </row>
    <row r="369" spans="1:50" ht="109.5" hidden="1" customHeight="1">
      <c r="A369" s="113">
        <f>+A368+1</f>
        <v>353</v>
      </c>
      <c r="B369" s="114" t="s">
        <v>2222</v>
      </c>
      <c r="C369" s="115" t="s">
        <v>1559</v>
      </c>
      <c r="D369" s="116">
        <v>1783</v>
      </c>
      <c r="E369" s="116" t="s">
        <v>126</v>
      </c>
      <c r="F369" s="272">
        <f>VLOOKUP(B369,'THCS (gui HĐ)'!$D$6:$Z$880,23,0)</f>
        <v>277000</v>
      </c>
      <c r="G369" s="272">
        <f>F369*D369</f>
        <v>493891000</v>
      </c>
      <c r="H369" s="278" t="s">
        <v>2223</v>
      </c>
      <c r="I369" s="15" t="s">
        <v>2224</v>
      </c>
      <c r="J369" s="116" t="s">
        <v>46</v>
      </c>
      <c r="K369" s="116"/>
      <c r="L369" s="278"/>
      <c r="M369" s="13">
        <v>405400</v>
      </c>
      <c r="N369" s="13">
        <v>397500</v>
      </c>
      <c r="O369" s="13"/>
      <c r="P369" s="13">
        <v>407800</v>
      </c>
      <c r="Q369" s="13"/>
      <c r="R369" s="324" t="s">
        <v>2225</v>
      </c>
      <c r="S369" s="13">
        <v>900000</v>
      </c>
      <c r="T369" s="13">
        <v>1000000</v>
      </c>
      <c r="U369" s="13"/>
      <c r="V369" s="13">
        <v>540000</v>
      </c>
      <c r="W369" s="13"/>
      <c r="X369" s="324" t="s">
        <v>2223</v>
      </c>
      <c r="Y369" s="13">
        <v>580000</v>
      </c>
      <c r="Z369" s="15" t="s">
        <v>2226</v>
      </c>
      <c r="AA369" s="13">
        <v>324000</v>
      </c>
      <c r="AB369" s="324" t="s">
        <v>2225</v>
      </c>
      <c r="AC369" s="13">
        <v>277000</v>
      </c>
      <c r="AD369" s="15" t="s">
        <v>2224</v>
      </c>
      <c r="AE369" s="117" t="s">
        <v>2224</v>
      </c>
      <c r="AF369" s="13">
        <v>277000</v>
      </c>
      <c r="AG369" s="13">
        <v>407000</v>
      </c>
      <c r="AH369" s="13">
        <v>320000</v>
      </c>
      <c r="AI369" s="13">
        <f>MIN(AH369,AG369,AF369,AC369,AA369,Y369,V369,T369,S369,P369,N369,M369)</f>
        <v>277000</v>
      </c>
      <c r="AJ369" s="119" t="s">
        <v>196</v>
      </c>
      <c r="AK369" s="13">
        <f>MIN(AI369,AN369)</f>
        <v>277000</v>
      </c>
      <c r="AL369" s="13">
        <f>AK369*D369</f>
        <v>493891000</v>
      </c>
      <c r="AM369" s="13">
        <f t="shared" si="91"/>
        <v>0</v>
      </c>
      <c r="AN369" s="13">
        <f>VLOOKUP(B369,'HĐ 2022L6'!$D$9:$V$821,19,0)</f>
        <v>710000</v>
      </c>
      <c r="AO369" s="272">
        <v>320000</v>
      </c>
      <c r="AP369" s="311">
        <f t="shared" si="92"/>
        <v>43000</v>
      </c>
      <c r="AQ369" s="272">
        <f t="shared" si="105"/>
        <v>277000</v>
      </c>
      <c r="AR369" s="272">
        <f t="shared" si="93"/>
        <v>493891000</v>
      </c>
      <c r="AS369" s="272">
        <f t="shared" si="94"/>
        <v>0</v>
      </c>
      <c r="AT369" s="315"/>
      <c r="AU369" s="174" t="s">
        <v>3279</v>
      </c>
      <c r="AV369" s="110">
        <v>1</v>
      </c>
    </row>
    <row r="370" spans="1:50" ht="86.25" hidden="1" customHeight="1">
      <c r="A370" s="113">
        <f>+A369+1</f>
        <v>354</v>
      </c>
      <c r="B370" s="114" t="s">
        <v>2227</v>
      </c>
      <c r="C370" s="115" t="s">
        <v>1559</v>
      </c>
      <c r="D370" s="116">
        <v>709</v>
      </c>
      <c r="E370" s="116" t="s">
        <v>126</v>
      </c>
      <c r="F370" s="272">
        <f>VLOOKUP(B370,'THCS (gui HĐ)'!$D$6:$Z$880,23,0)</f>
        <v>281000</v>
      </c>
      <c r="G370" s="272">
        <f>F370*D370</f>
        <v>199229000</v>
      </c>
      <c r="H370" s="278" t="s">
        <v>2228</v>
      </c>
      <c r="I370" s="15" t="s">
        <v>2229</v>
      </c>
      <c r="J370" s="116" t="s">
        <v>46</v>
      </c>
      <c r="K370" s="116"/>
      <c r="L370" s="278"/>
      <c r="M370" s="13">
        <v>437800</v>
      </c>
      <c r="N370" s="13">
        <v>429300</v>
      </c>
      <c r="O370" s="13"/>
      <c r="P370" s="13">
        <v>440400</v>
      </c>
      <c r="Q370" s="13"/>
      <c r="R370" s="324" t="s">
        <v>2230</v>
      </c>
      <c r="S370" s="13">
        <v>900000</v>
      </c>
      <c r="T370" s="13">
        <v>1000000</v>
      </c>
      <c r="U370" s="13"/>
      <c r="V370" s="13">
        <v>540000</v>
      </c>
      <c r="W370" s="13"/>
      <c r="X370" s="324" t="s">
        <v>2228</v>
      </c>
      <c r="Y370" s="13">
        <v>312000</v>
      </c>
      <c r="Z370" s="15" t="s">
        <v>2231</v>
      </c>
      <c r="AA370" s="13">
        <v>360000</v>
      </c>
      <c r="AB370" s="324" t="s">
        <v>2230</v>
      </c>
      <c r="AC370" s="13">
        <v>281000</v>
      </c>
      <c r="AD370" s="15" t="s">
        <v>2229</v>
      </c>
      <c r="AE370" s="117" t="s">
        <v>2229</v>
      </c>
      <c r="AF370" s="13">
        <v>281000</v>
      </c>
      <c r="AG370" s="13">
        <v>439500</v>
      </c>
      <c r="AH370" s="13">
        <v>250000</v>
      </c>
      <c r="AI370" s="13">
        <f>MIN(AH370,AG370,AF370,AC370,AA370,Y370,V370,T370,S370,P370,N370,M370)</f>
        <v>250000</v>
      </c>
      <c r="AJ370" s="119" t="s">
        <v>196</v>
      </c>
      <c r="AK370" s="13">
        <f>MIN(AI370,AN370)</f>
        <v>250000</v>
      </c>
      <c r="AL370" s="13">
        <f>AK370*D370</f>
        <v>177250000</v>
      </c>
      <c r="AM370" s="13">
        <f t="shared" si="91"/>
        <v>-21979000</v>
      </c>
      <c r="AN370" s="13">
        <f>VLOOKUP(B370,'HĐ 2022L6'!$D$9:$V$821,19,0)</f>
        <v>328000</v>
      </c>
      <c r="AO370" s="272">
        <v>195000</v>
      </c>
      <c r="AP370" s="311">
        <f t="shared" si="92"/>
        <v>-55000</v>
      </c>
      <c r="AQ370" s="272">
        <f t="shared" si="105"/>
        <v>195000</v>
      </c>
      <c r="AR370" s="272">
        <f t="shared" si="93"/>
        <v>138255000</v>
      </c>
      <c r="AS370" s="312">
        <f t="shared" si="94"/>
        <v>-60974000</v>
      </c>
      <c r="AT370" s="315"/>
      <c r="AU370" s="174" t="s">
        <v>3280</v>
      </c>
      <c r="AV370" s="110">
        <v>195000</v>
      </c>
      <c r="AW370" s="174">
        <f>AV370-F370</f>
        <v>-86000</v>
      </c>
      <c r="AX370" s="110">
        <f>AW370*D370</f>
        <v>-60974000</v>
      </c>
    </row>
    <row r="371" spans="1:50" ht="127.5" hidden="1">
      <c r="A371" s="113">
        <f>+A370+1</f>
        <v>355</v>
      </c>
      <c r="B371" s="114" t="s">
        <v>2232</v>
      </c>
      <c r="C371" s="115" t="s">
        <v>1559</v>
      </c>
      <c r="D371" s="116">
        <v>1742</v>
      </c>
      <c r="E371" s="116" t="s">
        <v>126</v>
      </c>
      <c r="F371" s="272">
        <f>VLOOKUP(B371,'THCS (gui HĐ)'!$D$6:$Z$880,23,0)</f>
        <v>7800000</v>
      </c>
      <c r="G371" s="272">
        <f>F371*D371</f>
        <v>13587600000</v>
      </c>
      <c r="H371" s="278" t="s">
        <v>2233</v>
      </c>
      <c r="I371" s="15" t="s">
        <v>2234</v>
      </c>
      <c r="J371" s="116" t="s">
        <v>46</v>
      </c>
      <c r="K371" s="116"/>
      <c r="L371" s="278"/>
      <c r="M371" s="13">
        <v>8415000</v>
      </c>
      <c r="N371" s="13">
        <v>8250000</v>
      </c>
      <c r="O371" s="13"/>
      <c r="P371" s="13">
        <v>8465400</v>
      </c>
      <c r="Q371" s="13"/>
      <c r="R371" s="324" t="s">
        <v>2235</v>
      </c>
      <c r="S371" s="13">
        <v>12000000</v>
      </c>
      <c r="T371" s="13">
        <v>11000000</v>
      </c>
      <c r="U371" s="13"/>
      <c r="V371" s="13">
        <v>12000000</v>
      </c>
      <c r="W371" s="13"/>
      <c r="X371" s="324" t="s">
        <v>2233</v>
      </c>
      <c r="Y371" s="13">
        <v>11340000</v>
      </c>
      <c r="Z371" s="15" t="s">
        <v>2236</v>
      </c>
      <c r="AA371" s="13">
        <v>17100000</v>
      </c>
      <c r="AB371" s="15" t="s">
        <v>2237</v>
      </c>
      <c r="AC371" s="13">
        <v>7800000</v>
      </c>
      <c r="AD371" s="15" t="s">
        <v>2234</v>
      </c>
      <c r="AE371" s="117" t="s">
        <v>2234</v>
      </c>
      <c r="AF371" s="13">
        <v>7800000</v>
      </c>
      <c r="AG371" s="13">
        <v>8457000</v>
      </c>
      <c r="AH371" s="13">
        <v>16000000</v>
      </c>
      <c r="AI371" s="13">
        <f>MIN(AH371,AG371,AF371,AC371,AA371,Y371,V371,T371,S371,P371,N371,M371)</f>
        <v>7800000</v>
      </c>
      <c r="AJ371" s="119" t="s">
        <v>539</v>
      </c>
      <c r="AK371" s="13">
        <f>MIN(AI371,AN371)</f>
        <v>7800000</v>
      </c>
      <c r="AL371" s="13">
        <f>AK371*D371</f>
        <v>13587600000</v>
      </c>
      <c r="AM371" s="13">
        <f t="shared" si="91"/>
        <v>0</v>
      </c>
      <c r="AN371" s="13"/>
      <c r="AO371" s="272">
        <v>17850000</v>
      </c>
      <c r="AP371" s="311">
        <f t="shared" si="92"/>
        <v>10050000</v>
      </c>
      <c r="AQ371" s="272">
        <f t="shared" si="105"/>
        <v>7800000</v>
      </c>
      <c r="AR371" s="272">
        <f t="shared" si="93"/>
        <v>13587600000</v>
      </c>
      <c r="AS371" s="272">
        <f t="shared" si="94"/>
        <v>0</v>
      </c>
      <c r="AT371" s="315"/>
      <c r="AU371" s="110">
        <v>17850000</v>
      </c>
      <c r="AV371" s="110">
        <v>1</v>
      </c>
    </row>
    <row r="372" spans="1:50" s="136" customFormat="1" hidden="1">
      <c r="A372" s="283"/>
      <c r="B372" s="133" t="s">
        <v>2238</v>
      </c>
      <c r="C372" s="283"/>
      <c r="D372" s="283"/>
      <c r="E372" s="283"/>
      <c r="F372" s="283"/>
      <c r="G372" s="350">
        <f>SUM(G5:G371)</f>
        <v>76657244767.764999</v>
      </c>
      <c r="H372" s="134"/>
      <c r="I372" s="135"/>
      <c r="J372" s="283"/>
      <c r="K372" s="283"/>
      <c r="L372" s="134"/>
      <c r="M372" s="134"/>
      <c r="N372" s="134"/>
      <c r="O372" s="134"/>
      <c r="P372" s="134"/>
      <c r="Q372" s="134"/>
      <c r="R372" s="135"/>
      <c r="S372" s="17"/>
      <c r="T372" s="17"/>
      <c r="U372" s="17"/>
      <c r="V372" s="17"/>
      <c r="W372" s="17"/>
      <c r="X372" s="327"/>
      <c r="Y372" s="17"/>
      <c r="Z372" s="327"/>
      <c r="AA372" s="17"/>
      <c r="AB372" s="327"/>
      <c r="AC372" s="17"/>
      <c r="AD372" s="327"/>
      <c r="AE372" s="327"/>
      <c r="AF372" s="17"/>
      <c r="AG372" s="17"/>
      <c r="AH372" s="17"/>
      <c r="AI372" s="19"/>
      <c r="AJ372" s="337"/>
      <c r="AK372" s="17"/>
      <c r="AL372" s="314">
        <f>SUM(AL5:AL371)</f>
        <v>72662826606.565002</v>
      </c>
      <c r="AM372" s="314">
        <f>SUM(AM5:AM371)</f>
        <v>-3994418161.1999998</v>
      </c>
      <c r="AN372" s="19"/>
      <c r="AO372" s="280"/>
      <c r="AP372" s="309"/>
      <c r="AQ372" s="280">
        <f>MIN(AO372,AK372)</f>
        <v>0</v>
      </c>
      <c r="AR372" s="314">
        <f>SUM(AR5:AR371)</f>
        <v>69988197071.565002</v>
      </c>
      <c r="AS372" s="344">
        <f>SUM(AS5:AS371)</f>
        <v>-6669047696.1999998</v>
      </c>
      <c r="AT372" s="318"/>
      <c r="AU372" s="345">
        <f>'THCS Rà soát (trình lại)'!AE109</f>
        <v>125990019176</v>
      </c>
    </row>
    <row r="373" spans="1:50" s="149" customFormat="1" hidden="1">
      <c r="A373" s="282"/>
      <c r="B373" s="295" t="s">
        <v>3292</v>
      </c>
      <c r="C373" s="282"/>
      <c r="D373" s="282"/>
      <c r="E373" s="282"/>
      <c r="F373" s="282"/>
      <c r="G373" s="2"/>
      <c r="H373" s="296"/>
      <c r="I373" s="297"/>
      <c r="J373" s="282"/>
      <c r="K373" s="282"/>
      <c r="L373" s="296"/>
      <c r="M373" s="296"/>
      <c r="N373" s="296"/>
      <c r="O373" s="296"/>
      <c r="P373" s="296"/>
      <c r="Q373" s="296"/>
      <c r="R373" s="297"/>
      <c r="S373" s="11"/>
      <c r="T373" s="11"/>
      <c r="U373" s="11"/>
      <c r="V373" s="11"/>
      <c r="W373" s="11"/>
      <c r="X373" s="328"/>
      <c r="Y373" s="11"/>
      <c r="Z373" s="328"/>
      <c r="AA373" s="11"/>
      <c r="AB373" s="328"/>
      <c r="AC373" s="11"/>
      <c r="AD373" s="328"/>
      <c r="AE373" s="328"/>
      <c r="AF373" s="11"/>
      <c r="AG373" s="11"/>
      <c r="AH373" s="11"/>
      <c r="AI373" s="172"/>
      <c r="AJ373" s="338"/>
      <c r="AK373" s="11"/>
      <c r="AL373" s="2"/>
      <c r="AM373" s="2"/>
      <c r="AN373" s="172"/>
      <c r="AO373" s="300"/>
      <c r="AP373" s="311"/>
      <c r="AQ373" s="300"/>
      <c r="AR373" s="2"/>
      <c r="AS373" s="307"/>
      <c r="AT373" s="306"/>
      <c r="AU373" s="298"/>
    </row>
    <row r="374" spans="1:50" ht="76.5">
      <c r="A374" s="113">
        <f>A371+1</f>
        <v>356</v>
      </c>
      <c r="B374" s="114" t="s">
        <v>2056</v>
      </c>
      <c r="C374" s="115" t="s">
        <v>2028</v>
      </c>
      <c r="D374" s="116">
        <v>1798</v>
      </c>
      <c r="E374" s="116" t="s">
        <v>122</v>
      </c>
      <c r="F374" s="272">
        <f>VLOOKUP(B374,'THCS (gui HĐ)'!$D$6:$Z$880,23,0)</f>
        <v>461100</v>
      </c>
      <c r="G374" s="272">
        <f>F374*D374</f>
        <v>829057800</v>
      </c>
      <c r="H374" s="278" t="s">
        <v>2057</v>
      </c>
      <c r="I374" s="15" t="s">
        <v>2058</v>
      </c>
      <c r="J374" s="116" t="s">
        <v>46</v>
      </c>
      <c r="K374" s="116"/>
      <c r="L374" s="278"/>
      <c r="M374" s="13">
        <v>470300</v>
      </c>
      <c r="N374" s="13">
        <v>461100</v>
      </c>
      <c r="O374" s="13"/>
      <c r="P374" s="13">
        <v>473100</v>
      </c>
      <c r="Q374" s="13"/>
      <c r="R374" s="15" t="s">
        <v>2057</v>
      </c>
      <c r="S374" s="13">
        <v>721000</v>
      </c>
      <c r="T374" s="13">
        <v>721000</v>
      </c>
      <c r="U374" s="13"/>
      <c r="V374" s="13">
        <v>700000</v>
      </c>
      <c r="W374" s="13"/>
      <c r="X374" s="324" t="s">
        <v>2057</v>
      </c>
      <c r="Y374" s="13">
        <v>782000</v>
      </c>
      <c r="Z374" s="324" t="s">
        <v>2059</v>
      </c>
      <c r="AA374" s="13">
        <v>1170000</v>
      </c>
      <c r="AB374" s="324" t="s">
        <v>2060</v>
      </c>
      <c r="AC374" s="13">
        <v>900000</v>
      </c>
      <c r="AD374" s="324" t="s">
        <v>2057</v>
      </c>
      <c r="AE374" s="117" t="s">
        <v>2061</v>
      </c>
      <c r="AF374" s="13">
        <v>900000</v>
      </c>
      <c r="AG374" s="13">
        <v>472100</v>
      </c>
      <c r="AH374" s="13">
        <v>560000</v>
      </c>
      <c r="AI374" s="13">
        <f>MIN(AH374,AG374,AF374,AC374,AA374,Y374,V374,T374,S374,P374,N374,M374)</f>
        <v>461100</v>
      </c>
      <c r="AJ374" s="119" t="s">
        <v>196</v>
      </c>
      <c r="AK374" s="13">
        <f>MIN(AI374,AN374)</f>
        <v>461100</v>
      </c>
      <c r="AL374" s="13">
        <f>AK374*D374</f>
        <v>829057800</v>
      </c>
      <c r="AM374" s="13">
        <f>AL374-G374</f>
        <v>0</v>
      </c>
      <c r="AN374" s="13"/>
      <c r="AO374" s="272">
        <v>100000</v>
      </c>
      <c r="AP374" s="311">
        <f>AO374-AK374</f>
        <v>-361100</v>
      </c>
      <c r="AQ374" s="272">
        <f>MIN(AO374,AN374,AI374)</f>
        <v>100000</v>
      </c>
      <c r="AR374" s="272">
        <f>AQ374*D374</f>
        <v>179800000</v>
      </c>
      <c r="AS374" s="312">
        <f>AR374-G374</f>
        <v>-649257800</v>
      </c>
      <c r="AT374" s="116" t="s">
        <v>3282</v>
      </c>
      <c r="AU374" s="110" t="s">
        <v>3253</v>
      </c>
    </row>
    <row r="375" spans="1:50" ht="105.75" customHeight="1">
      <c r="A375" s="113">
        <f>A374+1</f>
        <v>357</v>
      </c>
      <c r="B375" s="114" t="s">
        <v>2068</v>
      </c>
      <c r="C375" s="115" t="s">
        <v>2046</v>
      </c>
      <c r="D375" s="116">
        <v>281</v>
      </c>
      <c r="E375" s="116" t="s">
        <v>2069</v>
      </c>
      <c r="F375" s="272">
        <f>VLOOKUP(B375,'THCS (gui HĐ)'!$D$6:$Z$880,23,0)</f>
        <v>715500</v>
      </c>
      <c r="G375" s="272">
        <f>F375*D375</f>
        <v>201055500</v>
      </c>
      <c r="H375" s="278" t="s">
        <v>2070</v>
      </c>
      <c r="I375" s="15" t="s">
        <v>2071</v>
      </c>
      <c r="J375" s="116" t="s">
        <v>46</v>
      </c>
      <c r="K375" s="116"/>
      <c r="L375" s="278"/>
      <c r="M375" s="13">
        <v>729800</v>
      </c>
      <c r="N375" s="13">
        <v>715500</v>
      </c>
      <c r="O375" s="13"/>
      <c r="P375" s="13">
        <v>734100</v>
      </c>
      <c r="Q375" s="13"/>
      <c r="R375" s="15" t="s">
        <v>2070</v>
      </c>
      <c r="S375" s="13">
        <v>1133000</v>
      </c>
      <c r="T375" s="13">
        <v>1133000</v>
      </c>
      <c r="U375" s="13"/>
      <c r="V375" s="13">
        <v>1100000</v>
      </c>
      <c r="W375" s="13"/>
      <c r="X375" s="324" t="s">
        <v>2070</v>
      </c>
      <c r="Y375" s="13">
        <v>782000</v>
      </c>
      <c r="Z375" s="324" t="s">
        <v>2072</v>
      </c>
      <c r="AA375" s="13">
        <v>1530000</v>
      </c>
      <c r="AB375" s="324" t="s">
        <v>2073</v>
      </c>
      <c r="AC375" s="13">
        <v>850000</v>
      </c>
      <c r="AD375" s="324" t="s">
        <v>2070</v>
      </c>
      <c r="AE375" s="117" t="s">
        <v>2074</v>
      </c>
      <c r="AF375" s="13">
        <v>850000</v>
      </c>
      <c r="AG375" s="13">
        <v>732700</v>
      </c>
      <c r="AH375" s="13">
        <v>880000</v>
      </c>
      <c r="AI375" s="13">
        <f>MIN(AH375,AG375,AF375,AC375,AA375,Y375,V375,T375,S375,P375,N375,M375)</f>
        <v>715500</v>
      </c>
      <c r="AJ375" s="119" t="s">
        <v>816</v>
      </c>
      <c r="AK375" s="13">
        <f>MIN(AI375,AN375)</f>
        <v>715500</v>
      </c>
      <c r="AL375" s="13">
        <f>AK375*D375</f>
        <v>201055500</v>
      </c>
      <c r="AM375" s="13">
        <f>AL375-G375</f>
        <v>0</v>
      </c>
      <c r="AN375" s="13"/>
      <c r="AO375" s="272">
        <v>120000</v>
      </c>
      <c r="AP375" s="311">
        <f>AO375-AK375</f>
        <v>-595500</v>
      </c>
      <c r="AQ375" s="272">
        <f>MIN(AO375,AK375)</f>
        <v>120000</v>
      </c>
      <c r="AR375" s="272">
        <f>AQ375*D375</f>
        <v>33720000</v>
      </c>
      <c r="AS375" s="312">
        <f>AR375-G375</f>
        <v>-167335500</v>
      </c>
      <c r="AT375" s="116" t="s">
        <v>3283</v>
      </c>
      <c r="AU375" s="110" t="s">
        <v>3262</v>
      </c>
    </row>
    <row r="376" spans="1:50" s="136" customFormat="1" hidden="1">
      <c r="A376" s="283"/>
      <c r="B376" s="133" t="s">
        <v>2238</v>
      </c>
      <c r="C376" s="283"/>
      <c r="D376" s="283"/>
      <c r="E376" s="283"/>
      <c r="F376" s="283"/>
      <c r="G376" s="350">
        <f>SUM(G374:G375)</f>
        <v>1030113300</v>
      </c>
      <c r="H376" s="134"/>
      <c r="I376" s="135"/>
      <c r="J376" s="283"/>
      <c r="K376" s="283"/>
      <c r="L376" s="134"/>
      <c r="M376" s="134"/>
      <c r="N376" s="134"/>
      <c r="O376" s="134"/>
      <c r="P376" s="134"/>
      <c r="Q376" s="134"/>
      <c r="R376" s="135"/>
      <c r="S376" s="17"/>
      <c r="T376" s="17"/>
      <c r="U376" s="17"/>
      <c r="V376" s="17"/>
      <c r="W376" s="17"/>
      <c r="X376" s="327"/>
      <c r="Y376" s="17"/>
      <c r="Z376" s="327"/>
      <c r="AA376" s="17"/>
      <c r="AB376" s="327"/>
      <c r="AC376" s="17"/>
      <c r="AD376" s="327"/>
      <c r="AE376" s="327"/>
      <c r="AF376" s="17"/>
      <c r="AG376" s="17"/>
      <c r="AH376" s="17"/>
      <c r="AI376" s="19"/>
      <c r="AJ376" s="346"/>
      <c r="AK376" s="314"/>
      <c r="AL376" s="314"/>
      <c r="AM376" s="172"/>
      <c r="AN376" s="318"/>
      <c r="AO376" s="309"/>
      <c r="AP376" s="280"/>
      <c r="AQ376" s="280"/>
      <c r="AR376" s="314">
        <f>SUM(AR374:AR375)</f>
        <v>213520000</v>
      </c>
      <c r="AS376" s="342">
        <f>SUM(AS374:AS375)</f>
        <v>-816593300</v>
      </c>
      <c r="AT376" s="318"/>
    </row>
    <row r="377" spans="1:50" s="136" customFormat="1">
      <c r="A377" s="287"/>
      <c r="B377" s="288"/>
      <c r="C377" s="287"/>
      <c r="D377" s="287"/>
      <c r="E377" s="287"/>
      <c r="F377" s="287"/>
      <c r="G377" s="289"/>
      <c r="H377" s="290"/>
      <c r="I377" s="291"/>
      <c r="J377" s="287"/>
      <c r="K377" s="287"/>
      <c r="L377" s="290"/>
      <c r="M377" s="290"/>
      <c r="N377" s="290"/>
      <c r="O377" s="290"/>
      <c r="P377" s="290"/>
      <c r="Q377" s="290"/>
      <c r="R377" s="291"/>
      <c r="S377" s="292"/>
      <c r="T377" s="292"/>
      <c r="U377" s="292"/>
      <c r="V377" s="292"/>
      <c r="W377" s="292"/>
      <c r="X377" s="329"/>
      <c r="Y377" s="292"/>
      <c r="Z377" s="329"/>
      <c r="AA377" s="292"/>
      <c r="AB377" s="329"/>
      <c r="AC377" s="292"/>
      <c r="AD377" s="329"/>
      <c r="AE377" s="329"/>
      <c r="AF377" s="292"/>
      <c r="AG377" s="292"/>
      <c r="AH377" s="292"/>
      <c r="AI377" s="294"/>
      <c r="AJ377" s="339"/>
      <c r="AK377" s="289"/>
      <c r="AL377" s="289"/>
      <c r="AM377" s="293"/>
      <c r="AN377" s="319"/>
      <c r="AO377" s="320"/>
      <c r="AP377" s="321"/>
      <c r="AQ377" s="321"/>
      <c r="AR377" s="287"/>
      <c r="AS377" s="319"/>
      <c r="AT377" s="319"/>
    </row>
    <row r="378" spans="1:50" s="136" customFormat="1">
      <c r="A378" s="287"/>
      <c r="B378" s="288"/>
      <c r="C378" s="287"/>
      <c r="D378" s="287"/>
      <c r="E378" s="287"/>
      <c r="F378" s="287"/>
      <c r="G378" s="289"/>
      <c r="H378" s="290"/>
      <c r="I378" s="291"/>
      <c r="J378" s="287"/>
      <c r="K378" s="287"/>
      <c r="L378" s="290"/>
      <c r="M378" s="290"/>
      <c r="N378" s="290"/>
      <c r="O378" s="290"/>
      <c r="P378" s="290"/>
      <c r="Q378" s="290"/>
      <c r="R378" s="291"/>
      <c r="S378" s="292"/>
      <c r="T378" s="292"/>
      <c r="U378" s="292"/>
      <c r="V378" s="292"/>
      <c r="W378" s="292"/>
      <c r="X378" s="329"/>
      <c r="Y378" s="292"/>
      <c r="Z378" s="329"/>
      <c r="AA378" s="292"/>
      <c r="AB378" s="329"/>
      <c r="AC378" s="292"/>
      <c r="AD378" s="329"/>
      <c r="AE378" s="329"/>
      <c r="AF378" s="292"/>
      <c r="AG378" s="292"/>
      <c r="AH378" s="292"/>
      <c r="AI378" s="294"/>
      <c r="AJ378" s="339"/>
      <c r="AK378" s="289"/>
      <c r="AL378" s="289"/>
      <c r="AM378" s="293"/>
      <c r="AN378" s="319"/>
      <c r="AO378" s="320"/>
      <c r="AP378" s="321"/>
      <c r="AQ378" s="321"/>
      <c r="AR378" s="287"/>
      <c r="AS378" s="319"/>
      <c r="AT378" s="319"/>
    </row>
    <row r="379" spans="1:50" s="136" customFormat="1">
      <c r="A379" s="287"/>
      <c r="B379" s="288"/>
      <c r="C379" s="287"/>
      <c r="D379" s="287"/>
      <c r="E379" s="287"/>
      <c r="F379" s="287"/>
      <c r="G379" s="289"/>
      <c r="H379" s="290"/>
      <c r="I379" s="291"/>
      <c r="J379" s="287"/>
      <c r="K379" s="287"/>
      <c r="L379" s="290"/>
      <c r="M379" s="290"/>
      <c r="N379" s="290"/>
      <c r="O379" s="290"/>
      <c r="P379" s="290"/>
      <c r="Q379" s="290"/>
      <c r="R379" s="291"/>
      <c r="S379" s="292"/>
      <c r="T379" s="292"/>
      <c r="U379" s="292"/>
      <c r="V379" s="292"/>
      <c r="W379" s="292"/>
      <c r="X379" s="329"/>
      <c r="Y379" s="292"/>
      <c r="Z379" s="329"/>
      <c r="AA379" s="292"/>
      <c r="AB379" s="329"/>
      <c r="AC379" s="292"/>
      <c r="AD379" s="329"/>
      <c r="AE379" s="329"/>
      <c r="AF379" s="292"/>
      <c r="AG379" s="292"/>
      <c r="AH379" s="292"/>
      <c r="AI379" s="294"/>
      <c r="AJ379" s="339"/>
      <c r="AK379" s="289"/>
      <c r="AL379" s="289"/>
      <c r="AM379" s="293"/>
      <c r="AN379" s="319"/>
      <c r="AO379" s="320"/>
      <c r="AP379" s="321"/>
      <c r="AQ379" s="321"/>
      <c r="AR379" s="287"/>
      <c r="AS379" s="319"/>
      <c r="AT379" s="319"/>
    </row>
    <row r="380" spans="1:50" ht="15.75" customHeight="1">
      <c r="B380" s="279" t="s">
        <v>2239</v>
      </c>
      <c r="C380" s="279"/>
      <c r="D380" s="279"/>
      <c r="E380" s="279"/>
      <c r="F380" s="279"/>
      <c r="G380" s="279"/>
      <c r="I380" s="279"/>
      <c r="J380" s="279"/>
      <c r="K380" s="279"/>
      <c r="S380" s="279"/>
      <c r="T380" s="279"/>
      <c r="U380" s="279"/>
      <c r="V380" s="279"/>
      <c r="W380" s="279"/>
      <c r="X380" s="138"/>
      <c r="Y380" s="279"/>
      <c r="Z380" s="138"/>
      <c r="AA380" s="279"/>
      <c r="AB380" s="138"/>
      <c r="AC380" s="279"/>
      <c r="AD380" s="138"/>
      <c r="AE380" s="138"/>
      <c r="AF380" s="279"/>
      <c r="AG380" s="279"/>
      <c r="AH380" s="279"/>
      <c r="AI380" s="279"/>
      <c r="AJ380" s="340"/>
      <c r="AK380" s="279"/>
      <c r="AL380" s="279"/>
      <c r="AM380" s="279"/>
      <c r="AN380" s="18"/>
      <c r="AO380" s="320"/>
      <c r="AP380" s="321">
        <f>MIN(AN380,AJ380)</f>
        <v>0</v>
      </c>
      <c r="AQ380" s="321">
        <v>0</v>
      </c>
      <c r="AR380" s="279"/>
      <c r="AS380" s="18"/>
      <c r="AT380" s="18"/>
    </row>
    <row r="381" spans="1:50">
      <c r="B381" s="137">
        <f>A371+'THCS Rà soát (trình lại)'!A96</f>
        <v>433</v>
      </c>
      <c r="AK381" s="18" t="s">
        <v>2977</v>
      </c>
      <c r="AL381" s="273">
        <f>AM372/G372</f>
        <v>-5.210751016816724E-2</v>
      </c>
      <c r="AO381" s="320"/>
      <c r="AP381" s="321">
        <f>MIN(AN381,AJ381)</f>
        <v>0</v>
      </c>
      <c r="AQ381" s="321">
        <v>0</v>
      </c>
      <c r="AR381" s="132">
        <f>'[1]Tiểu học đủ dk thẩm định'!$AO$176</f>
        <v>0</v>
      </c>
    </row>
    <row r="382" spans="1:50">
      <c r="G382" s="132">
        <f>'THCS Rà soát (trình lại)'!AE109</f>
        <v>125990019176</v>
      </c>
      <c r="H382" s="279">
        <f>'THCS Rà soát (trình lại)'!AE109</f>
        <v>125990019176</v>
      </c>
      <c r="AK382" s="18" t="s">
        <v>2978</v>
      </c>
      <c r="AO382" s="320"/>
      <c r="AP382" s="321"/>
      <c r="AQ382" s="321"/>
      <c r="AR382" s="176">
        <f>AR381+AL372</f>
        <v>72662826606.565002</v>
      </c>
    </row>
    <row r="383" spans="1:50">
      <c r="G383" s="176">
        <f>G382+G372</f>
        <v>202647263943.76501</v>
      </c>
      <c r="H383" s="274">
        <f>H382+G372</f>
        <v>202647263943.76501</v>
      </c>
      <c r="AO383" s="320"/>
      <c r="AP383" s="321"/>
      <c r="AQ383" s="321"/>
    </row>
    <row r="384" spans="1:50">
      <c r="AJ384" s="341" t="s">
        <v>2240</v>
      </c>
      <c r="AK384" s="139">
        <v>254153353277.76501</v>
      </c>
      <c r="AL384" s="139"/>
      <c r="AO384" s="320"/>
      <c r="AP384" s="321">
        <f>MIN(AN384,AJ384)</f>
        <v>0</v>
      </c>
      <c r="AQ384" s="321">
        <v>0</v>
      </c>
      <c r="AR384" s="176"/>
    </row>
    <row r="385" spans="8:43">
      <c r="H385" s="274">
        <f>'THCS (gui HĐ)'!AA881</f>
        <v>216277027067.76501</v>
      </c>
      <c r="AK385" s="18">
        <v>127912698600</v>
      </c>
      <c r="AO385" s="320"/>
      <c r="AP385" s="321">
        <f>MIN(AN385,AJ385)</f>
        <v>0</v>
      </c>
      <c r="AQ385" s="321">
        <v>0</v>
      </c>
    </row>
    <row r="386" spans="8:43">
      <c r="H386" s="274">
        <f>H385-H383</f>
        <v>13629763124</v>
      </c>
      <c r="AK386" s="18">
        <v>126240654677.765</v>
      </c>
      <c r="AO386" s="320"/>
      <c r="AP386" s="321">
        <f>MIN(AN386,AJ386)</f>
        <v>0</v>
      </c>
      <c r="AQ386" s="321">
        <v>0</v>
      </c>
    </row>
    <row r="387" spans="8:43">
      <c r="AJ387" s="341" t="s">
        <v>2241</v>
      </c>
      <c r="AK387" s="18">
        <v>444746000000</v>
      </c>
      <c r="AO387" s="320"/>
      <c r="AP387" s="321">
        <f>MIN(AN387,AJ387)</f>
        <v>0</v>
      </c>
      <c r="AQ387" s="321">
        <v>0</v>
      </c>
    </row>
    <row r="388" spans="8:43">
      <c r="AK388" s="18">
        <v>-190592646722.23499</v>
      </c>
      <c r="AO388" s="320"/>
      <c r="AP388" s="321">
        <f>MIN(AN388,AJ388)</f>
        <v>0</v>
      </c>
      <c r="AQ388" s="321">
        <v>0</v>
      </c>
    </row>
    <row r="393" spans="8:43">
      <c r="AO393" s="320">
        <f>AN393-AJ393</f>
        <v>0</v>
      </c>
    </row>
  </sheetData>
  <autoFilter ref="A4:BE376">
    <filterColumn colId="45">
      <customFilters>
        <customFilter operator="notEqual" val=" "/>
      </customFilters>
    </filterColumn>
  </autoFilter>
  <mergeCells count="23">
    <mergeCell ref="AT3:AT4"/>
    <mergeCell ref="AJ3:AJ4"/>
    <mergeCell ref="AN3:AN4"/>
    <mergeCell ref="AO3:AO4"/>
    <mergeCell ref="AQ3:AQ4"/>
    <mergeCell ref="AR3:AR4"/>
    <mergeCell ref="AS3:AS4"/>
    <mergeCell ref="AI3:AI4"/>
    <mergeCell ref="A1:AT1"/>
    <mergeCell ref="B3:B4"/>
    <mergeCell ref="C3:C4"/>
    <mergeCell ref="D3:D4"/>
    <mergeCell ref="E3:E4"/>
    <mergeCell ref="F3:G3"/>
    <mergeCell ref="H3:H4"/>
    <mergeCell ref="I3:I4"/>
    <mergeCell ref="J3:L3"/>
    <mergeCell ref="M3:R3"/>
    <mergeCell ref="S3:X3"/>
    <mergeCell ref="Y3:Z3"/>
    <mergeCell ref="AA3:AB3"/>
    <mergeCell ref="AC3:AD3"/>
    <mergeCell ref="AE3:AH3"/>
  </mergeCells>
  <pageMargins left="0.25" right="0.25" top="0.25" bottom="0.25" header="0.25" footer="0.25"/>
  <pageSetup paperSize="9" scale="4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21</vt:i4>
      </vt:variant>
    </vt:vector>
  </HeadingPairs>
  <TitlesOfParts>
    <vt:vector size="44" baseType="lpstr">
      <vt:lpstr>THCS đủ đk thẩm định</vt:lpstr>
      <vt:lpstr>THCS TĐ</vt:lpstr>
      <vt:lpstr>THCS Rà soát (2)</vt:lpstr>
      <vt:lpstr>TH (trình KHLCNT đợt 2)</vt:lpstr>
      <vt:lpstr>THCS (trình KHLCN đợt 2 )</vt:lpstr>
      <vt:lpstr>THCS Rà soát (trình lại)</vt:lpstr>
      <vt:lpstr>Giáo dục 123 lần 2</vt:lpstr>
      <vt:lpstr>Viễn Thông lần 2</vt:lpstr>
      <vt:lpstr>Giáo dục 123 lần 1</vt:lpstr>
      <vt:lpstr>Viễn Thông lần 1</vt:lpstr>
      <vt:lpstr>Tràng an</vt:lpstr>
      <vt:lpstr>Khang Lâm</vt:lpstr>
      <vt:lpstr>Minh Hoàng</vt:lpstr>
      <vt:lpstr>Quang Anh</vt:lpstr>
      <vt:lpstr>Phương Nam</vt:lpstr>
      <vt:lpstr>Pacific</vt:lpstr>
      <vt:lpstr>DTL</vt:lpstr>
      <vt:lpstr>Anh Em</vt:lpstr>
      <vt:lpstr>THCS đủ đk TĐ TN (lần 2)</vt:lpstr>
      <vt:lpstr>HĐ 2022L6</vt:lpstr>
      <vt:lpstr>Tổng hợp</vt:lpstr>
      <vt:lpstr>THCS (gui HĐ)</vt:lpstr>
      <vt:lpstr>THCS đủ đk thẩm định (3)</vt:lpstr>
      <vt:lpstr>'HĐ 2022L6'!Print_Area</vt:lpstr>
      <vt:lpstr>'TH (trình KHLCNT đợt 2)'!Print_Area</vt:lpstr>
      <vt:lpstr>'THCS (gui HĐ)'!Print_Area</vt:lpstr>
      <vt:lpstr>'THCS (trình KHLCN đợt 2 )'!Print_Area</vt:lpstr>
      <vt:lpstr>'THCS đủ đk TĐ TN (lần 2)'!Print_Area</vt:lpstr>
      <vt:lpstr>'THCS đủ đk thẩm định'!Print_Area</vt:lpstr>
      <vt:lpstr>'THCS đủ đk thẩm định (3)'!Print_Area</vt:lpstr>
      <vt:lpstr>'THCS Rà soát (2)'!Print_Area</vt:lpstr>
      <vt:lpstr>'THCS Rà soát (trình lại)'!Print_Area</vt:lpstr>
      <vt:lpstr>'THCS TĐ'!Print_Area</vt:lpstr>
      <vt:lpstr>'Tổng hợp'!Print_Area</vt:lpstr>
      <vt:lpstr>'HĐ 2022L6'!Print_Titles</vt:lpstr>
      <vt:lpstr>'TH (trình KHLCNT đợt 2)'!Print_Titles</vt:lpstr>
      <vt:lpstr>'THCS (gui HĐ)'!Print_Titles</vt:lpstr>
      <vt:lpstr>'THCS (trình KHLCN đợt 2 )'!Print_Titles</vt:lpstr>
      <vt:lpstr>'THCS đủ đk TĐ TN (lần 2)'!Print_Titles</vt:lpstr>
      <vt:lpstr>'THCS đủ đk thẩm định'!Print_Titles</vt:lpstr>
      <vt:lpstr>'THCS đủ đk thẩm định (3)'!Print_Titles</vt:lpstr>
      <vt:lpstr>'THCS Rà soát (2)'!Print_Titles</vt:lpstr>
      <vt:lpstr>'THCS Rà soát (trình lại)'!Print_Titles</vt:lpstr>
      <vt:lpstr>'THCS TĐ'!Print_Titles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NGOC</cp:lastModifiedBy>
  <cp:lastPrinted>2023-09-07T07:59:19Z</cp:lastPrinted>
  <dcterms:created xsi:type="dcterms:W3CDTF">2023-06-29T08:50:57Z</dcterms:created>
  <dcterms:modified xsi:type="dcterms:W3CDTF">2023-09-07T08:55:16Z</dcterms:modified>
</cp:coreProperties>
</file>